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eg\Desktop\"/>
    </mc:Choice>
  </mc:AlternateContent>
  <xr:revisionPtr revIDLastSave="0" documentId="13_ncr:1_{FB98B077-52D0-46A4-B570-C951484C103B}" xr6:coauthVersionLast="45" xr6:coauthVersionMax="45" xr10:uidLastSave="{00000000-0000-0000-0000-000000000000}"/>
  <bookViews>
    <workbookView xWindow="1740" yWindow="-120" windowWidth="27180" windowHeight="18240" xr2:uid="{DFD2BDD0-AE73-4FAE-A437-E66875FBF86A}"/>
  </bookViews>
  <sheets>
    <sheet name="Feuil1" sheetId="1" r:id="rId1"/>
  </sheets>
  <definedNames>
    <definedName name="_xlnm._FilterDatabase" localSheetId="0" hidden="1">Feuil1!$A$1:$F$1</definedName>
    <definedName name="Elements">Feuil1!$C$2:$C$16510</definedName>
    <definedName name="Storung">Feuil1!$D$2:$D$16510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" i="1" l="1"/>
  <c r="B6" i="1"/>
  <c r="D6" i="1"/>
  <c r="E6" i="1"/>
  <c r="B7" i="1"/>
  <c r="D7" i="1"/>
  <c r="E7" i="1"/>
  <c r="B8" i="1"/>
  <c r="D8" i="1"/>
  <c r="E8" i="1"/>
  <c r="B9" i="1"/>
  <c r="D9" i="1"/>
  <c r="E9" i="1"/>
  <c r="B10" i="1"/>
  <c r="D10" i="1"/>
  <c r="E10" i="1"/>
  <c r="B11" i="1"/>
  <c r="D11" i="1"/>
  <c r="E11" i="1"/>
  <c r="B12" i="1"/>
  <c r="D12" i="1"/>
  <c r="E12" i="1"/>
  <c r="B13" i="1"/>
  <c r="D13" i="1"/>
  <c r="E13" i="1"/>
  <c r="B14" i="1"/>
  <c r="D14" i="1"/>
  <c r="E14" i="1"/>
  <c r="B15" i="1"/>
  <c r="D15" i="1"/>
  <c r="E15" i="1"/>
  <c r="B16" i="1"/>
  <c r="D16" i="1"/>
  <c r="E16" i="1"/>
  <c r="B17" i="1"/>
  <c r="D17" i="1"/>
  <c r="E17" i="1"/>
  <c r="B18" i="1"/>
  <c r="D18" i="1"/>
  <c r="E18" i="1"/>
  <c r="B19" i="1"/>
  <c r="D19" i="1"/>
  <c r="E19" i="1"/>
  <c r="B20" i="1"/>
  <c r="D20" i="1"/>
  <c r="E20" i="1"/>
  <c r="B21" i="1"/>
  <c r="D21" i="1"/>
  <c r="E21" i="1"/>
  <c r="B22" i="1"/>
  <c r="D22" i="1"/>
  <c r="E22" i="1"/>
  <c r="B23" i="1"/>
  <c r="D23" i="1"/>
  <c r="E23" i="1"/>
  <c r="B24" i="1"/>
  <c r="D24" i="1"/>
  <c r="E24" i="1"/>
  <c r="B25" i="1"/>
  <c r="D25" i="1"/>
  <c r="E25" i="1"/>
  <c r="B26" i="1"/>
  <c r="D26" i="1"/>
  <c r="E26" i="1"/>
  <c r="B27" i="1"/>
  <c r="D27" i="1"/>
  <c r="E27" i="1"/>
  <c r="B28" i="1"/>
  <c r="D28" i="1"/>
  <c r="E28" i="1"/>
  <c r="B29" i="1"/>
  <c r="D29" i="1"/>
  <c r="E29" i="1"/>
  <c r="B30" i="1"/>
  <c r="D30" i="1"/>
  <c r="E30" i="1"/>
  <c r="B31" i="1"/>
  <c r="D31" i="1"/>
  <c r="E31" i="1"/>
  <c r="B32" i="1"/>
  <c r="D32" i="1"/>
  <c r="E32" i="1"/>
  <c r="B33" i="1"/>
  <c r="D33" i="1"/>
  <c r="E33" i="1"/>
  <c r="B34" i="1"/>
  <c r="D34" i="1"/>
  <c r="E34" i="1"/>
  <c r="B35" i="1"/>
  <c r="D35" i="1"/>
  <c r="E35" i="1"/>
  <c r="B36" i="1"/>
  <c r="D36" i="1"/>
  <c r="E36" i="1"/>
  <c r="B37" i="1"/>
  <c r="D37" i="1"/>
  <c r="E37" i="1"/>
  <c r="B38" i="1"/>
  <c r="D38" i="1"/>
  <c r="E38" i="1"/>
  <c r="B39" i="1"/>
  <c r="D39" i="1"/>
  <c r="E39" i="1"/>
  <c r="B40" i="1"/>
  <c r="D40" i="1"/>
  <c r="E40" i="1"/>
  <c r="B41" i="1"/>
  <c r="D41" i="1"/>
  <c r="E41" i="1"/>
  <c r="B42" i="1"/>
  <c r="D42" i="1"/>
  <c r="E42" i="1"/>
  <c r="B43" i="1"/>
  <c r="D43" i="1"/>
  <c r="E43" i="1"/>
  <c r="B44" i="1"/>
  <c r="D44" i="1"/>
  <c r="E44" i="1"/>
  <c r="B45" i="1"/>
  <c r="D45" i="1"/>
  <c r="E45" i="1"/>
  <c r="B46" i="1"/>
  <c r="D46" i="1"/>
  <c r="E46" i="1"/>
  <c r="B47" i="1"/>
  <c r="D47" i="1"/>
  <c r="E47" i="1"/>
  <c r="B48" i="1"/>
  <c r="D48" i="1"/>
  <c r="E48" i="1"/>
  <c r="B49" i="1"/>
  <c r="D49" i="1"/>
  <c r="E49" i="1"/>
  <c r="B50" i="1"/>
  <c r="D50" i="1"/>
  <c r="E50" i="1"/>
  <c r="B51" i="1"/>
  <c r="D51" i="1"/>
  <c r="E51" i="1"/>
  <c r="B52" i="1"/>
  <c r="D52" i="1"/>
  <c r="E52" i="1"/>
  <c r="B53" i="1"/>
  <c r="D53" i="1"/>
  <c r="E53" i="1"/>
  <c r="B54" i="1"/>
  <c r="D54" i="1"/>
  <c r="E54" i="1"/>
  <c r="B55" i="1"/>
  <c r="D55" i="1"/>
  <c r="E55" i="1"/>
  <c r="B56" i="1"/>
  <c r="D56" i="1"/>
  <c r="E56" i="1"/>
  <c r="B57" i="1"/>
  <c r="D57" i="1"/>
  <c r="E57" i="1"/>
  <c r="B58" i="1"/>
  <c r="D58" i="1"/>
  <c r="E58" i="1"/>
  <c r="B59" i="1"/>
  <c r="D59" i="1"/>
  <c r="E59" i="1"/>
  <c r="B60" i="1"/>
  <c r="D60" i="1"/>
  <c r="E60" i="1"/>
  <c r="B61" i="1"/>
  <c r="D61" i="1"/>
  <c r="E61" i="1"/>
  <c r="B62" i="1"/>
  <c r="D62" i="1"/>
  <c r="E62" i="1"/>
  <c r="B63" i="1"/>
  <c r="D63" i="1"/>
  <c r="E63" i="1"/>
  <c r="B64" i="1"/>
  <c r="D64" i="1"/>
  <c r="E64" i="1"/>
  <c r="B65" i="1"/>
  <c r="D65" i="1"/>
  <c r="E65" i="1"/>
  <c r="B66" i="1"/>
  <c r="D66" i="1"/>
  <c r="E66" i="1"/>
  <c r="B67" i="1"/>
  <c r="D67" i="1"/>
  <c r="E67" i="1"/>
  <c r="B68" i="1"/>
  <c r="D68" i="1"/>
  <c r="E68" i="1"/>
  <c r="B69" i="1"/>
  <c r="D69" i="1"/>
  <c r="E69" i="1"/>
  <c r="B70" i="1"/>
  <c r="D70" i="1"/>
  <c r="E70" i="1"/>
  <c r="B71" i="1"/>
  <c r="D71" i="1"/>
  <c r="E71" i="1"/>
  <c r="B72" i="1"/>
  <c r="D72" i="1"/>
  <c r="E72" i="1"/>
  <c r="B73" i="1"/>
  <c r="D73" i="1"/>
  <c r="E73" i="1"/>
  <c r="B74" i="1"/>
  <c r="D74" i="1"/>
  <c r="E74" i="1"/>
  <c r="B75" i="1"/>
  <c r="D75" i="1"/>
  <c r="E75" i="1"/>
  <c r="B76" i="1"/>
  <c r="D76" i="1"/>
  <c r="E76" i="1"/>
  <c r="B77" i="1"/>
  <c r="D77" i="1"/>
  <c r="E77" i="1"/>
  <c r="B78" i="1"/>
  <c r="D78" i="1"/>
  <c r="E78" i="1"/>
  <c r="B79" i="1"/>
  <c r="D79" i="1"/>
  <c r="E79" i="1"/>
  <c r="B80" i="1"/>
  <c r="D80" i="1"/>
  <c r="E80" i="1"/>
  <c r="B81" i="1"/>
  <c r="D81" i="1"/>
  <c r="E81" i="1"/>
  <c r="B82" i="1"/>
  <c r="D82" i="1"/>
  <c r="E82" i="1"/>
  <c r="B83" i="1"/>
  <c r="D83" i="1"/>
  <c r="E83" i="1"/>
  <c r="B84" i="1"/>
  <c r="D84" i="1"/>
  <c r="E84" i="1"/>
  <c r="B85" i="1"/>
  <c r="D85" i="1"/>
  <c r="E85" i="1"/>
  <c r="B86" i="1"/>
  <c r="D86" i="1"/>
  <c r="E86" i="1"/>
  <c r="B87" i="1"/>
  <c r="D87" i="1"/>
  <c r="E87" i="1"/>
  <c r="B88" i="1"/>
  <c r="D88" i="1"/>
  <c r="E88" i="1"/>
  <c r="B89" i="1"/>
  <c r="D89" i="1"/>
  <c r="E89" i="1"/>
  <c r="B90" i="1"/>
  <c r="D90" i="1"/>
  <c r="E90" i="1"/>
  <c r="B91" i="1"/>
  <c r="D91" i="1"/>
  <c r="E91" i="1"/>
  <c r="B92" i="1"/>
  <c r="D92" i="1"/>
  <c r="E92" i="1"/>
  <c r="B93" i="1"/>
  <c r="D93" i="1"/>
  <c r="E93" i="1"/>
  <c r="B94" i="1"/>
  <c r="D94" i="1"/>
  <c r="E94" i="1"/>
  <c r="B95" i="1"/>
  <c r="D95" i="1"/>
  <c r="E95" i="1"/>
  <c r="B96" i="1"/>
  <c r="D96" i="1"/>
  <c r="E96" i="1"/>
  <c r="B97" i="1"/>
  <c r="D97" i="1"/>
  <c r="E97" i="1"/>
  <c r="B98" i="1"/>
  <c r="D98" i="1"/>
  <c r="E98" i="1"/>
  <c r="B99" i="1"/>
  <c r="D99" i="1"/>
  <c r="E99" i="1"/>
  <c r="B100" i="1"/>
  <c r="D100" i="1"/>
  <c r="E100" i="1"/>
  <c r="B101" i="1"/>
  <c r="D101" i="1"/>
  <c r="E101" i="1"/>
  <c r="B102" i="1"/>
  <c r="D102" i="1"/>
  <c r="E102" i="1"/>
  <c r="B103" i="1"/>
  <c r="D103" i="1"/>
  <c r="E103" i="1"/>
  <c r="B104" i="1"/>
  <c r="D104" i="1"/>
  <c r="E104" i="1"/>
  <c r="B105" i="1"/>
  <c r="D105" i="1"/>
  <c r="E105" i="1"/>
  <c r="B106" i="1"/>
  <c r="D106" i="1"/>
  <c r="E106" i="1"/>
  <c r="B107" i="1"/>
  <c r="D107" i="1"/>
  <c r="E107" i="1"/>
  <c r="B108" i="1"/>
  <c r="D108" i="1"/>
  <c r="E108" i="1"/>
  <c r="B109" i="1"/>
  <c r="D109" i="1"/>
  <c r="E109" i="1"/>
  <c r="B110" i="1"/>
  <c r="D110" i="1"/>
  <c r="E110" i="1"/>
  <c r="B111" i="1"/>
  <c r="D111" i="1"/>
  <c r="E111" i="1"/>
  <c r="B112" i="1"/>
  <c r="D112" i="1"/>
  <c r="E112" i="1"/>
  <c r="B113" i="1"/>
  <c r="D113" i="1"/>
  <c r="E113" i="1"/>
  <c r="B114" i="1"/>
  <c r="D114" i="1"/>
  <c r="E114" i="1"/>
  <c r="B115" i="1"/>
  <c r="D115" i="1"/>
  <c r="E115" i="1"/>
  <c r="B116" i="1"/>
  <c r="D116" i="1"/>
  <c r="E116" i="1"/>
  <c r="B117" i="1"/>
  <c r="D117" i="1"/>
  <c r="E117" i="1"/>
  <c r="B118" i="1"/>
  <c r="D118" i="1"/>
  <c r="E118" i="1"/>
  <c r="B119" i="1"/>
  <c r="D119" i="1"/>
  <c r="E119" i="1"/>
  <c r="B120" i="1"/>
  <c r="D120" i="1"/>
  <c r="E120" i="1"/>
  <c r="B121" i="1"/>
  <c r="D121" i="1"/>
  <c r="E121" i="1"/>
  <c r="B122" i="1"/>
  <c r="D122" i="1"/>
  <c r="E122" i="1"/>
  <c r="B123" i="1"/>
  <c r="D123" i="1"/>
  <c r="E123" i="1"/>
  <c r="B124" i="1"/>
  <c r="D124" i="1"/>
  <c r="E124" i="1"/>
  <c r="B125" i="1"/>
  <c r="D125" i="1"/>
  <c r="E125" i="1"/>
  <c r="B126" i="1"/>
  <c r="D126" i="1"/>
  <c r="E126" i="1"/>
  <c r="B127" i="1"/>
  <c r="D127" i="1"/>
  <c r="E127" i="1"/>
  <c r="B128" i="1"/>
  <c r="D128" i="1"/>
  <c r="E128" i="1"/>
  <c r="B129" i="1"/>
  <c r="D129" i="1"/>
  <c r="E129" i="1"/>
  <c r="B130" i="1"/>
  <c r="D130" i="1"/>
  <c r="E130" i="1"/>
  <c r="B131" i="1"/>
  <c r="D131" i="1"/>
  <c r="E131" i="1"/>
  <c r="B132" i="1"/>
  <c r="D132" i="1"/>
  <c r="E132" i="1"/>
  <c r="B133" i="1"/>
  <c r="D133" i="1"/>
  <c r="E133" i="1"/>
  <c r="B134" i="1"/>
  <c r="D134" i="1"/>
  <c r="E134" i="1"/>
  <c r="B135" i="1"/>
  <c r="D135" i="1"/>
  <c r="E135" i="1"/>
  <c r="B136" i="1"/>
  <c r="D136" i="1"/>
  <c r="E136" i="1"/>
  <c r="B137" i="1"/>
  <c r="D137" i="1"/>
  <c r="E137" i="1"/>
  <c r="B138" i="1"/>
  <c r="D138" i="1"/>
  <c r="E138" i="1"/>
  <c r="B139" i="1"/>
  <c r="D139" i="1"/>
  <c r="E139" i="1"/>
  <c r="B140" i="1"/>
  <c r="D140" i="1"/>
  <c r="E140" i="1"/>
  <c r="B141" i="1"/>
  <c r="D141" i="1"/>
  <c r="E141" i="1"/>
  <c r="B142" i="1"/>
  <c r="D142" i="1"/>
  <c r="E142" i="1"/>
  <c r="B143" i="1"/>
  <c r="D143" i="1"/>
  <c r="E143" i="1"/>
  <c r="B144" i="1"/>
  <c r="D144" i="1"/>
  <c r="E144" i="1"/>
  <c r="B145" i="1"/>
  <c r="D145" i="1"/>
  <c r="E145" i="1"/>
  <c r="B146" i="1"/>
  <c r="D146" i="1"/>
  <c r="E146" i="1"/>
  <c r="B147" i="1"/>
  <c r="D147" i="1"/>
  <c r="E147" i="1"/>
  <c r="B148" i="1"/>
  <c r="D148" i="1"/>
  <c r="E148" i="1"/>
  <c r="B149" i="1"/>
  <c r="D149" i="1"/>
  <c r="E149" i="1"/>
  <c r="B150" i="1"/>
  <c r="D150" i="1"/>
  <c r="E150" i="1"/>
  <c r="B151" i="1"/>
  <c r="D151" i="1"/>
  <c r="E151" i="1"/>
  <c r="B152" i="1"/>
  <c r="D152" i="1"/>
  <c r="E152" i="1"/>
  <c r="B153" i="1"/>
  <c r="D153" i="1"/>
  <c r="E153" i="1"/>
  <c r="B154" i="1"/>
  <c r="D154" i="1"/>
  <c r="E154" i="1"/>
  <c r="B155" i="1"/>
  <c r="D155" i="1"/>
  <c r="E155" i="1"/>
  <c r="B156" i="1"/>
  <c r="D156" i="1"/>
  <c r="E156" i="1"/>
  <c r="B157" i="1"/>
  <c r="D157" i="1"/>
  <c r="E157" i="1"/>
  <c r="B158" i="1"/>
  <c r="D158" i="1"/>
  <c r="E158" i="1"/>
  <c r="B159" i="1"/>
  <c r="D159" i="1"/>
  <c r="E159" i="1"/>
  <c r="B160" i="1"/>
  <c r="D160" i="1"/>
  <c r="E160" i="1"/>
  <c r="B161" i="1"/>
  <c r="D161" i="1"/>
  <c r="E161" i="1"/>
  <c r="B162" i="1"/>
  <c r="D162" i="1"/>
  <c r="E162" i="1"/>
  <c r="B163" i="1"/>
  <c r="D163" i="1"/>
  <c r="E163" i="1"/>
  <c r="B164" i="1"/>
  <c r="D164" i="1"/>
  <c r="E164" i="1"/>
  <c r="B165" i="1"/>
  <c r="D165" i="1"/>
  <c r="E165" i="1"/>
  <c r="B166" i="1"/>
  <c r="D166" i="1"/>
  <c r="E166" i="1"/>
  <c r="B167" i="1"/>
  <c r="D167" i="1"/>
  <c r="E167" i="1"/>
  <c r="B168" i="1"/>
  <c r="D168" i="1"/>
  <c r="E168" i="1"/>
  <c r="B169" i="1"/>
  <c r="D169" i="1"/>
  <c r="E169" i="1"/>
  <c r="B170" i="1"/>
  <c r="D170" i="1"/>
  <c r="E170" i="1"/>
  <c r="B171" i="1"/>
  <c r="D171" i="1"/>
  <c r="E171" i="1"/>
  <c r="B172" i="1"/>
  <c r="D172" i="1"/>
  <c r="E172" i="1"/>
  <c r="B173" i="1"/>
  <c r="D173" i="1"/>
  <c r="E173" i="1"/>
  <c r="B174" i="1"/>
  <c r="D174" i="1"/>
  <c r="E174" i="1"/>
  <c r="B175" i="1"/>
  <c r="D175" i="1"/>
  <c r="E175" i="1"/>
  <c r="B176" i="1"/>
  <c r="D176" i="1"/>
  <c r="E176" i="1"/>
  <c r="B177" i="1"/>
  <c r="D177" i="1"/>
  <c r="E177" i="1"/>
  <c r="B178" i="1"/>
  <c r="D178" i="1"/>
  <c r="E178" i="1"/>
  <c r="B179" i="1"/>
  <c r="D179" i="1"/>
  <c r="E179" i="1"/>
  <c r="B180" i="1"/>
  <c r="D180" i="1"/>
  <c r="E180" i="1"/>
  <c r="B181" i="1"/>
  <c r="D181" i="1"/>
  <c r="E181" i="1"/>
  <c r="B182" i="1"/>
  <c r="D182" i="1"/>
  <c r="E182" i="1"/>
  <c r="B183" i="1"/>
  <c r="D183" i="1"/>
  <c r="E183" i="1"/>
  <c r="B184" i="1"/>
  <c r="D184" i="1"/>
  <c r="E184" i="1"/>
  <c r="B185" i="1"/>
  <c r="D185" i="1"/>
  <c r="E185" i="1"/>
  <c r="B186" i="1"/>
  <c r="D186" i="1"/>
  <c r="E186" i="1"/>
  <c r="B187" i="1"/>
  <c r="D187" i="1"/>
  <c r="E187" i="1"/>
  <c r="B188" i="1"/>
  <c r="D188" i="1"/>
  <c r="E188" i="1"/>
  <c r="B189" i="1"/>
  <c r="D189" i="1"/>
  <c r="E189" i="1"/>
  <c r="B190" i="1"/>
  <c r="D190" i="1"/>
  <c r="E190" i="1"/>
  <c r="B191" i="1"/>
  <c r="D191" i="1"/>
  <c r="E191" i="1"/>
  <c r="B192" i="1"/>
  <c r="D192" i="1"/>
  <c r="E192" i="1"/>
  <c r="B193" i="1"/>
  <c r="D193" i="1"/>
  <c r="E193" i="1"/>
  <c r="B194" i="1"/>
  <c r="D194" i="1"/>
  <c r="E194" i="1"/>
  <c r="B195" i="1"/>
  <c r="D195" i="1"/>
  <c r="E195" i="1"/>
  <c r="B196" i="1"/>
  <c r="D196" i="1"/>
  <c r="E196" i="1"/>
  <c r="B197" i="1"/>
  <c r="D197" i="1"/>
  <c r="E197" i="1"/>
  <c r="B198" i="1"/>
  <c r="D198" i="1"/>
  <c r="E198" i="1"/>
  <c r="B199" i="1"/>
  <c r="D199" i="1"/>
  <c r="E199" i="1"/>
  <c r="B200" i="1"/>
  <c r="D200" i="1"/>
  <c r="E200" i="1"/>
  <c r="B201" i="1"/>
  <c r="D201" i="1"/>
  <c r="E201" i="1"/>
  <c r="B202" i="1"/>
  <c r="D202" i="1"/>
  <c r="E202" i="1"/>
  <c r="B203" i="1"/>
  <c r="D203" i="1"/>
  <c r="E203" i="1"/>
  <c r="B204" i="1"/>
  <c r="D204" i="1"/>
  <c r="E204" i="1"/>
  <c r="B205" i="1"/>
  <c r="D205" i="1"/>
  <c r="E205" i="1"/>
  <c r="B206" i="1"/>
  <c r="D206" i="1"/>
  <c r="E206" i="1"/>
  <c r="B207" i="1"/>
  <c r="D207" i="1"/>
  <c r="E207" i="1"/>
  <c r="B208" i="1"/>
  <c r="D208" i="1"/>
  <c r="E208" i="1"/>
  <c r="B209" i="1"/>
  <c r="D209" i="1"/>
  <c r="E209" i="1"/>
  <c r="B210" i="1"/>
  <c r="D210" i="1"/>
  <c r="E210" i="1"/>
  <c r="B211" i="1"/>
  <c r="D211" i="1"/>
  <c r="E211" i="1"/>
  <c r="B212" i="1"/>
  <c r="D212" i="1"/>
  <c r="E212" i="1"/>
  <c r="B213" i="1"/>
  <c r="D213" i="1"/>
  <c r="E213" i="1"/>
  <c r="B214" i="1"/>
  <c r="D214" i="1"/>
  <c r="E214" i="1"/>
  <c r="B215" i="1"/>
  <c r="D215" i="1"/>
  <c r="E215" i="1"/>
  <c r="B216" i="1"/>
  <c r="D216" i="1"/>
  <c r="E216" i="1"/>
  <c r="B217" i="1"/>
  <c r="D217" i="1"/>
  <c r="E217" i="1"/>
  <c r="B218" i="1"/>
  <c r="D218" i="1"/>
  <c r="E218" i="1"/>
  <c r="B219" i="1"/>
  <c r="D219" i="1"/>
  <c r="E219" i="1"/>
  <c r="B220" i="1"/>
  <c r="D220" i="1"/>
  <c r="E220" i="1"/>
  <c r="B221" i="1"/>
  <c r="D221" i="1"/>
  <c r="E221" i="1"/>
  <c r="B222" i="1"/>
  <c r="D222" i="1"/>
  <c r="E222" i="1"/>
  <c r="B223" i="1"/>
  <c r="D223" i="1"/>
  <c r="E223" i="1"/>
  <c r="B224" i="1"/>
  <c r="D224" i="1"/>
  <c r="E224" i="1"/>
  <c r="B225" i="1"/>
  <c r="D225" i="1"/>
  <c r="E225" i="1"/>
  <c r="B226" i="1"/>
  <c r="D226" i="1"/>
  <c r="E226" i="1"/>
  <c r="B227" i="1"/>
  <c r="D227" i="1"/>
  <c r="E227" i="1"/>
  <c r="B228" i="1"/>
  <c r="D228" i="1"/>
  <c r="E228" i="1"/>
  <c r="B229" i="1"/>
  <c r="D229" i="1"/>
  <c r="E229" i="1"/>
  <c r="B230" i="1"/>
  <c r="D230" i="1"/>
  <c r="E230" i="1"/>
  <c r="B231" i="1"/>
  <c r="D231" i="1"/>
  <c r="E231" i="1"/>
  <c r="B232" i="1"/>
  <c r="D232" i="1"/>
  <c r="E232" i="1"/>
  <c r="B233" i="1"/>
  <c r="D233" i="1"/>
  <c r="E233" i="1"/>
  <c r="B234" i="1"/>
  <c r="D234" i="1"/>
  <c r="E234" i="1"/>
  <c r="B235" i="1"/>
  <c r="D235" i="1"/>
  <c r="E235" i="1"/>
  <c r="B236" i="1"/>
  <c r="D236" i="1"/>
  <c r="E236" i="1"/>
  <c r="B237" i="1"/>
  <c r="D237" i="1"/>
  <c r="E237" i="1"/>
  <c r="B238" i="1"/>
  <c r="D238" i="1"/>
  <c r="E238" i="1"/>
  <c r="B239" i="1"/>
  <c r="D239" i="1"/>
  <c r="E239" i="1"/>
  <c r="B240" i="1"/>
  <c r="D240" i="1"/>
  <c r="E240" i="1"/>
  <c r="B241" i="1"/>
  <c r="D241" i="1"/>
  <c r="E241" i="1"/>
  <c r="B242" i="1"/>
  <c r="D242" i="1"/>
  <c r="E242" i="1"/>
  <c r="B243" i="1"/>
  <c r="D243" i="1"/>
  <c r="E243" i="1"/>
  <c r="B244" i="1"/>
  <c r="D244" i="1"/>
  <c r="E244" i="1"/>
  <c r="B245" i="1"/>
  <c r="D245" i="1"/>
  <c r="E245" i="1"/>
  <c r="B246" i="1"/>
  <c r="D246" i="1"/>
  <c r="E246" i="1"/>
  <c r="B247" i="1"/>
  <c r="D247" i="1"/>
  <c r="E247" i="1"/>
  <c r="B248" i="1"/>
  <c r="D248" i="1"/>
  <c r="E248" i="1"/>
  <c r="B249" i="1"/>
  <c r="D249" i="1"/>
  <c r="E249" i="1"/>
  <c r="B250" i="1"/>
  <c r="D250" i="1"/>
  <c r="E250" i="1"/>
  <c r="B251" i="1"/>
  <c r="D251" i="1"/>
  <c r="E251" i="1"/>
  <c r="B252" i="1"/>
  <c r="D252" i="1"/>
  <c r="E252" i="1"/>
  <c r="B253" i="1"/>
  <c r="D253" i="1"/>
  <c r="E253" i="1"/>
  <c r="B254" i="1"/>
  <c r="D254" i="1"/>
  <c r="E254" i="1"/>
  <c r="B255" i="1"/>
  <c r="D255" i="1"/>
  <c r="E255" i="1"/>
  <c r="B256" i="1"/>
  <c r="D256" i="1"/>
  <c r="E256" i="1"/>
  <c r="B257" i="1"/>
  <c r="D257" i="1"/>
  <c r="E257" i="1"/>
  <c r="B258" i="1"/>
  <c r="D258" i="1"/>
  <c r="E258" i="1"/>
  <c r="B259" i="1"/>
  <c r="D259" i="1"/>
  <c r="E259" i="1"/>
  <c r="B260" i="1"/>
  <c r="D260" i="1"/>
  <c r="E260" i="1"/>
  <c r="B261" i="1"/>
  <c r="D261" i="1"/>
  <c r="E261" i="1"/>
  <c r="B262" i="1"/>
  <c r="D262" i="1"/>
  <c r="E262" i="1"/>
  <c r="B263" i="1"/>
  <c r="D263" i="1"/>
  <c r="E263" i="1"/>
  <c r="B264" i="1"/>
  <c r="D264" i="1"/>
  <c r="E264" i="1"/>
  <c r="B265" i="1"/>
  <c r="D265" i="1"/>
  <c r="E265" i="1"/>
  <c r="B266" i="1"/>
  <c r="D266" i="1"/>
  <c r="E266" i="1"/>
  <c r="B267" i="1"/>
  <c r="D267" i="1"/>
  <c r="E267" i="1"/>
  <c r="B268" i="1"/>
  <c r="D268" i="1"/>
  <c r="E268" i="1"/>
  <c r="B269" i="1"/>
  <c r="D269" i="1"/>
  <c r="E269" i="1"/>
  <c r="B270" i="1"/>
  <c r="D270" i="1"/>
  <c r="E270" i="1"/>
  <c r="B271" i="1"/>
  <c r="D271" i="1"/>
  <c r="E271" i="1"/>
  <c r="B272" i="1"/>
  <c r="D272" i="1"/>
  <c r="E272" i="1"/>
  <c r="B273" i="1"/>
  <c r="D273" i="1"/>
  <c r="E273" i="1"/>
  <c r="B274" i="1"/>
  <c r="D274" i="1"/>
  <c r="E274" i="1"/>
  <c r="B275" i="1"/>
  <c r="D275" i="1"/>
  <c r="E275" i="1"/>
  <c r="B276" i="1"/>
  <c r="D276" i="1"/>
  <c r="E276" i="1"/>
  <c r="B277" i="1"/>
  <c r="D277" i="1"/>
  <c r="E277" i="1"/>
  <c r="B278" i="1"/>
  <c r="D278" i="1"/>
  <c r="E278" i="1"/>
  <c r="B279" i="1"/>
  <c r="D279" i="1"/>
  <c r="E279" i="1"/>
  <c r="B280" i="1"/>
  <c r="D280" i="1"/>
  <c r="E280" i="1"/>
  <c r="B281" i="1"/>
  <c r="D281" i="1"/>
  <c r="E281" i="1"/>
  <c r="B282" i="1"/>
  <c r="D282" i="1"/>
  <c r="E282" i="1"/>
  <c r="B283" i="1"/>
  <c r="D283" i="1"/>
  <c r="E283" i="1"/>
  <c r="B284" i="1"/>
  <c r="D284" i="1"/>
  <c r="E284" i="1"/>
  <c r="B285" i="1"/>
  <c r="D285" i="1"/>
  <c r="E285" i="1"/>
  <c r="B286" i="1"/>
  <c r="D286" i="1"/>
  <c r="E286" i="1"/>
  <c r="B287" i="1"/>
  <c r="D287" i="1"/>
  <c r="E287" i="1"/>
  <c r="B288" i="1"/>
  <c r="D288" i="1"/>
  <c r="E288" i="1"/>
  <c r="B289" i="1"/>
  <c r="D289" i="1"/>
  <c r="E289" i="1"/>
  <c r="B290" i="1"/>
  <c r="D290" i="1"/>
  <c r="E290" i="1"/>
  <c r="B291" i="1"/>
  <c r="D291" i="1"/>
  <c r="E291" i="1"/>
  <c r="B292" i="1"/>
  <c r="D292" i="1"/>
  <c r="E292" i="1"/>
  <c r="B293" i="1"/>
  <c r="D293" i="1"/>
  <c r="E293" i="1"/>
  <c r="B294" i="1"/>
  <c r="D294" i="1"/>
  <c r="E294" i="1"/>
  <c r="B295" i="1"/>
  <c r="D295" i="1"/>
  <c r="E295" i="1"/>
  <c r="B296" i="1"/>
  <c r="D296" i="1"/>
  <c r="E296" i="1"/>
  <c r="B297" i="1"/>
  <c r="D297" i="1"/>
  <c r="E297" i="1"/>
  <c r="B298" i="1"/>
  <c r="D298" i="1"/>
  <c r="E298" i="1"/>
  <c r="B299" i="1"/>
  <c r="D299" i="1"/>
  <c r="E299" i="1"/>
  <c r="B300" i="1"/>
  <c r="D300" i="1"/>
  <c r="E300" i="1"/>
  <c r="B301" i="1"/>
  <c r="D301" i="1"/>
  <c r="E301" i="1"/>
  <c r="B302" i="1"/>
  <c r="D302" i="1"/>
  <c r="E302" i="1"/>
  <c r="B303" i="1"/>
  <c r="D303" i="1"/>
  <c r="E303" i="1"/>
  <c r="B304" i="1"/>
  <c r="D304" i="1"/>
  <c r="E304" i="1"/>
  <c r="B305" i="1"/>
  <c r="D305" i="1"/>
  <c r="E305" i="1"/>
  <c r="B306" i="1"/>
  <c r="D306" i="1"/>
  <c r="E306" i="1"/>
  <c r="B307" i="1"/>
  <c r="D307" i="1"/>
  <c r="E307" i="1"/>
  <c r="B308" i="1"/>
  <c r="D308" i="1"/>
  <c r="E308" i="1"/>
  <c r="B309" i="1"/>
  <c r="D309" i="1"/>
  <c r="E309" i="1"/>
  <c r="B310" i="1"/>
  <c r="D310" i="1"/>
  <c r="E310" i="1"/>
  <c r="B311" i="1"/>
  <c r="D311" i="1"/>
  <c r="E311" i="1"/>
  <c r="B312" i="1"/>
  <c r="D312" i="1"/>
  <c r="E312" i="1"/>
  <c r="B313" i="1"/>
  <c r="D313" i="1"/>
  <c r="E313" i="1"/>
  <c r="B314" i="1"/>
  <c r="D314" i="1"/>
  <c r="E314" i="1"/>
  <c r="B315" i="1"/>
  <c r="D315" i="1"/>
  <c r="E315" i="1"/>
  <c r="B316" i="1"/>
  <c r="D316" i="1"/>
  <c r="E316" i="1"/>
  <c r="B317" i="1"/>
  <c r="D317" i="1"/>
  <c r="E317" i="1"/>
  <c r="B318" i="1"/>
  <c r="D318" i="1"/>
  <c r="E318" i="1"/>
  <c r="B319" i="1"/>
  <c r="D319" i="1"/>
  <c r="E319" i="1"/>
  <c r="B320" i="1"/>
  <c r="D320" i="1"/>
  <c r="E320" i="1"/>
  <c r="B321" i="1"/>
  <c r="D321" i="1"/>
  <c r="E321" i="1"/>
  <c r="B322" i="1"/>
  <c r="D322" i="1"/>
  <c r="E322" i="1"/>
  <c r="B323" i="1"/>
  <c r="D323" i="1"/>
  <c r="E323" i="1"/>
  <c r="B324" i="1"/>
  <c r="D324" i="1"/>
  <c r="E324" i="1"/>
  <c r="B325" i="1"/>
  <c r="D325" i="1"/>
  <c r="E325" i="1"/>
  <c r="B326" i="1"/>
  <c r="D326" i="1"/>
  <c r="E326" i="1"/>
  <c r="B327" i="1"/>
  <c r="D327" i="1"/>
  <c r="E327" i="1"/>
  <c r="B328" i="1"/>
  <c r="D328" i="1"/>
  <c r="E328" i="1"/>
  <c r="B329" i="1"/>
  <c r="D329" i="1"/>
  <c r="E329" i="1"/>
  <c r="B330" i="1"/>
  <c r="D330" i="1"/>
  <c r="E330" i="1"/>
  <c r="B331" i="1"/>
  <c r="D331" i="1"/>
  <c r="E331" i="1"/>
  <c r="B332" i="1"/>
  <c r="D332" i="1"/>
  <c r="E332" i="1"/>
  <c r="B333" i="1"/>
  <c r="D333" i="1"/>
  <c r="E333" i="1"/>
  <c r="B334" i="1"/>
  <c r="D334" i="1"/>
  <c r="E334" i="1"/>
  <c r="B335" i="1"/>
  <c r="D335" i="1"/>
  <c r="E335" i="1"/>
  <c r="B336" i="1"/>
  <c r="D336" i="1"/>
  <c r="E336" i="1"/>
  <c r="B337" i="1"/>
  <c r="D337" i="1"/>
  <c r="E337" i="1"/>
  <c r="B338" i="1"/>
  <c r="D338" i="1"/>
  <c r="E338" i="1"/>
  <c r="B339" i="1"/>
  <c r="D339" i="1"/>
  <c r="E339" i="1"/>
  <c r="B340" i="1"/>
  <c r="D340" i="1"/>
  <c r="E340" i="1"/>
  <c r="B341" i="1"/>
  <c r="D341" i="1"/>
  <c r="E341" i="1"/>
  <c r="B342" i="1"/>
  <c r="D342" i="1"/>
  <c r="E342" i="1"/>
  <c r="B343" i="1"/>
  <c r="D343" i="1"/>
  <c r="E343" i="1"/>
  <c r="B344" i="1"/>
  <c r="D344" i="1"/>
  <c r="E344" i="1"/>
  <c r="B345" i="1"/>
  <c r="D345" i="1"/>
  <c r="E345" i="1"/>
  <c r="B346" i="1"/>
  <c r="D346" i="1"/>
  <c r="E346" i="1"/>
  <c r="B347" i="1"/>
  <c r="D347" i="1"/>
  <c r="E347" i="1"/>
  <c r="B348" i="1"/>
  <c r="D348" i="1"/>
  <c r="E348" i="1"/>
  <c r="B349" i="1"/>
  <c r="D349" i="1"/>
  <c r="E349" i="1"/>
  <c r="B350" i="1"/>
  <c r="D350" i="1"/>
  <c r="E350" i="1"/>
  <c r="B351" i="1"/>
  <c r="D351" i="1"/>
  <c r="E351" i="1"/>
  <c r="B352" i="1"/>
  <c r="D352" i="1"/>
  <c r="E352" i="1"/>
  <c r="B353" i="1"/>
  <c r="D353" i="1"/>
  <c r="E353" i="1"/>
  <c r="B354" i="1"/>
  <c r="D354" i="1"/>
  <c r="E354" i="1"/>
  <c r="B355" i="1"/>
  <c r="D355" i="1"/>
  <c r="E355" i="1"/>
  <c r="B356" i="1"/>
  <c r="D356" i="1"/>
  <c r="E356" i="1"/>
  <c r="B357" i="1"/>
  <c r="D357" i="1"/>
  <c r="E357" i="1"/>
  <c r="B358" i="1"/>
  <c r="D358" i="1"/>
  <c r="E358" i="1"/>
  <c r="B359" i="1"/>
  <c r="D359" i="1"/>
  <c r="E359" i="1"/>
  <c r="B360" i="1"/>
  <c r="D360" i="1"/>
  <c r="E360" i="1"/>
  <c r="B361" i="1"/>
  <c r="D361" i="1"/>
  <c r="E361" i="1"/>
  <c r="B362" i="1"/>
  <c r="D362" i="1"/>
  <c r="E362" i="1"/>
  <c r="B363" i="1"/>
  <c r="D363" i="1"/>
  <c r="E363" i="1"/>
  <c r="B364" i="1"/>
  <c r="D364" i="1"/>
  <c r="E364" i="1"/>
  <c r="B365" i="1"/>
  <c r="D365" i="1"/>
  <c r="E365" i="1"/>
  <c r="B366" i="1"/>
  <c r="D366" i="1"/>
  <c r="E366" i="1"/>
  <c r="B367" i="1"/>
  <c r="D367" i="1"/>
  <c r="E367" i="1"/>
  <c r="B368" i="1"/>
  <c r="D368" i="1"/>
  <c r="E368" i="1"/>
  <c r="B369" i="1"/>
  <c r="D369" i="1"/>
  <c r="E369" i="1"/>
  <c r="B370" i="1"/>
  <c r="D370" i="1"/>
  <c r="E370" i="1"/>
  <c r="B371" i="1"/>
  <c r="D371" i="1"/>
  <c r="E371" i="1"/>
  <c r="B372" i="1"/>
  <c r="D372" i="1"/>
  <c r="E372" i="1"/>
  <c r="B373" i="1"/>
  <c r="D373" i="1"/>
  <c r="E373" i="1"/>
  <c r="B374" i="1"/>
  <c r="D374" i="1"/>
  <c r="E374" i="1"/>
  <c r="B375" i="1"/>
  <c r="D375" i="1"/>
  <c r="E375" i="1"/>
  <c r="B376" i="1"/>
  <c r="D376" i="1"/>
  <c r="E376" i="1"/>
  <c r="B377" i="1"/>
  <c r="D377" i="1"/>
  <c r="E377" i="1"/>
  <c r="B378" i="1"/>
  <c r="D378" i="1"/>
  <c r="E378" i="1"/>
  <c r="B379" i="1"/>
  <c r="D379" i="1"/>
  <c r="E379" i="1"/>
  <c r="B380" i="1"/>
  <c r="D380" i="1"/>
  <c r="E380" i="1"/>
  <c r="B381" i="1"/>
  <c r="D381" i="1"/>
  <c r="E381" i="1"/>
  <c r="B382" i="1"/>
  <c r="D382" i="1"/>
  <c r="E382" i="1"/>
  <c r="B383" i="1"/>
  <c r="D383" i="1"/>
  <c r="E383" i="1"/>
  <c r="B384" i="1"/>
  <c r="D384" i="1"/>
  <c r="E384" i="1"/>
  <c r="B385" i="1"/>
  <c r="D385" i="1"/>
  <c r="E385" i="1"/>
  <c r="B386" i="1"/>
  <c r="D386" i="1"/>
  <c r="E386" i="1"/>
  <c r="B387" i="1"/>
  <c r="D387" i="1"/>
  <c r="E387" i="1"/>
  <c r="B388" i="1"/>
  <c r="D388" i="1"/>
  <c r="E388" i="1"/>
  <c r="B389" i="1"/>
  <c r="D389" i="1"/>
  <c r="E389" i="1"/>
  <c r="B390" i="1"/>
  <c r="D390" i="1"/>
  <c r="E390" i="1"/>
  <c r="B391" i="1"/>
  <c r="D391" i="1"/>
  <c r="E391" i="1"/>
  <c r="B392" i="1"/>
  <c r="D392" i="1"/>
  <c r="E392" i="1"/>
  <c r="B393" i="1"/>
  <c r="D393" i="1"/>
  <c r="E393" i="1"/>
  <c r="B394" i="1"/>
  <c r="D394" i="1"/>
  <c r="E394" i="1"/>
  <c r="B395" i="1"/>
  <c r="D395" i="1"/>
  <c r="E395" i="1"/>
  <c r="B396" i="1"/>
  <c r="D396" i="1"/>
  <c r="E396" i="1"/>
  <c r="B397" i="1"/>
  <c r="D397" i="1"/>
  <c r="E397" i="1"/>
  <c r="B398" i="1"/>
  <c r="D398" i="1"/>
  <c r="E398" i="1"/>
  <c r="B399" i="1"/>
  <c r="D399" i="1"/>
  <c r="E399" i="1"/>
  <c r="B400" i="1"/>
  <c r="D400" i="1"/>
  <c r="E400" i="1"/>
  <c r="B401" i="1"/>
  <c r="D401" i="1"/>
  <c r="E401" i="1"/>
  <c r="B402" i="1"/>
  <c r="D402" i="1"/>
  <c r="E402" i="1"/>
  <c r="B403" i="1"/>
  <c r="D403" i="1"/>
  <c r="E403" i="1"/>
  <c r="B404" i="1"/>
  <c r="D404" i="1"/>
  <c r="E404" i="1"/>
  <c r="B405" i="1"/>
  <c r="D405" i="1"/>
  <c r="E405" i="1"/>
  <c r="B406" i="1"/>
  <c r="D406" i="1"/>
  <c r="E406" i="1"/>
  <c r="B407" i="1"/>
  <c r="D407" i="1"/>
  <c r="E407" i="1"/>
  <c r="B408" i="1"/>
  <c r="D408" i="1"/>
  <c r="E408" i="1"/>
  <c r="B409" i="1"/>
  <c r="D409" i="1"/>
  <c r="E409" i="1"/>
  <c r="B410" i="1"/>
  <c r="D410" i="1"/>
  <c r="E410" i="1"/>
  <c r="B411" i="1"/>
  <c r="D411" i="1"/>
  <c r="E411" i="1"/>
  <c r="B412" i="1"/>
  <c r="D412" i="1"/>
  <c r="E412" i="1"/>
  <c r="B413" i="1"/>
  <c r="D413" i="1"/>
  <c r="E413" i="1"/>
  <c r="B414" i="1"/>
  <c r="D414" i="1"/>
  <c r="E414" i="1"/>
  <c r="B415" i="1"/>
  <c r="D415" i="1"/>
  <c r="E415" i="1"/>
  <c r="B416" i="1"/>
  <c r="D416" i="1"/>
  <c r="E416" i="1"/>
  <c r="B417" i="1"/>
  <c r="D417" i="1"/>
  <c r="E417" i="1"/>
  <c r="B418" i="1"/>
  <c r="D418" i="1"/>
  <c r="E418" i="1"/>
  <c r="B419" i="1"/>
  <c r="D419" i="1"/>
  <c r="E419" i="1"/>
  <c r="B420" i="1"/>
  <c r="D420" i="1"/>
  <c r="E420" i="1"/>
  <c r="B421" i="1"/>
  <c r="D421" i="1"/>
  <c r="E421" i="1"/>
  <c r="B422" i="1"/>
  <c r="D422" i="1"/>
  <c r="E422" i="1"/>
  <c r="B423" i="1"/>
  <c r="D423" i="1"/>
  <c r="E423" i="1"/>
  <c r="B424" i="1"/>
  <c r="D424" i="1"/>
  <c r="E424" i="1"/>
  <c r="B425" i="1"/>
  <c r="D425" i="1"/>
  <c r="E425" i="1"/>
  <c r="B426" i="1"/>
  <c r="D426" i="1"/>
  <c r="E426" i="1"/>
  <c r="B427" i="1"/>
  <c r="D427" i="1"/>
  <c r="E427" i="1"/>
  <c r="B428" i="1"/>
  <c r="D428" i="1"/>
  <c r="E428" i="1"/>
  <c r="B429" i="1"/>
  <c r="D429" i="1"/>
  <c r="E429" i="1"/>
  <c r="B430" i="1"/>
  <c r="D430" i="1"/>
  <c r="E430" i="1"/>
  <c r="B431" i="1"/>
  <c r="D431" i="1"/>
  <c r="E431" i="1"/>
  <c r="B432" i="1"/>
  <c r="D432" i="1"/>
  <c r="E432" i="1"/>
  <c r="B433" i="1"/>
  <c r="D433" i="1"/>
  <c r="E433" i="1"/>
  <c r="B434" i="1"/>
  <c r="D434" i="1"/>
  <c r="E434" i="1"/>
  <c r="B435" i="1"/>
  <c r="D435" i="1"/>
  <c r="E435" i="1"/>
  <c r="B436" i="1"/>
  <c r="D436" i="1"/>
  <c r="E436" i="1"/>
  <c r="B437" i="1"/>
  <c r="D437" i="1"/>
  <c r="E437" i="1"/>
  <c r="B438" i="1"/>
  <c r="D438" i="1"/>
  <c r="E438" i="1"/>
  <c r="B439" i="1"/>
  <c r="D439" i="1"/>
  <c r="E439" i="1"/>
  <c r="B440" i="1"/>
  <c r="D440" i="1"/>
  <c r="E440" i="1"/>
  <c r="B441" i="1"/>
  <c r="D441" i="1"/>
  <c r="E441" i="1"/>
  <c r="B442" i="1"/>
  <c r="D442" i="1"/>
  <c r="E442" i="1"/>
  <c r="B443" i="1"/>
  <c r="D443" i="1"/>
  <c r="E443" i="1"/>
  <c r="B444" i="1"/>
  <c r="D444" i="1"/>
  <c r="E444" i="1"/>
  <c r="B445" i="1"/>
  <c r="D445" i="1"/>
  <c r="E445" i="1"/>
  <c r="B446" i="1"/>
  <c r="D446" i="1"/>
  <c r="E446" i="1"/>
  <c r="B447" i="1"/>
  <c r="D447" i="1"/>
  <c r="E447" i="1"/>
  <c r="B448" i="1"/>
  <c r="D448" i="1"/>
  <c r="E448" i="1"/>
  <c r="B449" i="1"/>
  <c r="D449" i="1"/>
  <c r="E449" i="1"/>
  <c r="B450" i="1"/>
  <c r="D450" i="1"/>
  <c r="E450" i="1"/>
  <c r="B451" i="1"/>
  <c r="D451" i="1"/>
  <c r="E451" i="1"/>
  <c r="B452" i="1"/>
  <c r="D452" i="1"/>
  <c r="E452" i="1"/>
  <c r="B453" i="1"/>
  <c r="D453" i="1"/>
  <c r="E453" i="1"/>
  <c r="B454" i="1"/>
  <c r="D454" i="1"/>
  <c r="E454" i="1"/>
  <c r="B455" i="1"/>
  <c r="D455" i="1"/>
  <c r="E455" i="1"/>
  <c r="B456" i="1"/>
  <c r="D456" i="1"/>
  <c r="E456" i="1"/>
  <c r="B457" i="1"/>
  <c r="D457" i="1"/>
  <c r="E457" i="1"/>
  <c r="B458" i="1"/>
  <c r="D458" i="1"/>
  <c r="E458" i="1"/>
  <c r="B459" i="1"/>
  <c r="D459" i="1"/>
  <c r="E459" i="1"/>
  <c r="B460" i="1"/>
  <c r="D460" i="1"/>
  <c r="E460" i="1"/>
  <c r="B461" i="1"/>
  <c r="D461" i="1"/>
  <c r="E461" i="1"/>
  <c r="B462" i="1"/>
  <c r="D462" i="1"/>
  <c r="E462" i="1"/>
  <c r="B463" i="1"/>
  <c r="D463" i="1"/>
  <c r="E463" i="1"/>
  <c r="B464" i="1"/>
  <c r="D464" i="1"/>
  <c r="E464" i="1"/>
  <c r="B465" i="1"/>
  <c r="D465" i="1"/>
  <c r="E465" i="1"/>
  <c r="B466" i="1"/>
  <c r="D466" i="1"/>
  <c r="E466" i="1"/>
  <c r="B467" i="1"/>
  <c r="D467" i="1"/>
  <c r="E467" i="1"/>
  <c r="B468" i="1"/>
  <c r="D468" i="1"/>
  <c r="E468" i="1"/>
  <c r="B469" i="1"/>
  <c r="D469" i="1"/>
  <c r="E469" i="1"/>
  <c r="B470" i="1"/>
  <c r="D470" i="1"/>
  <c r="E470" i="1"/>
  <c r="B471" i="1"/>
  <c r="D471" i="1"/>
  <c r="E471" i="1"/>
  <c r="B472" i="1"/>
  <c r="D472" i="1"/>
  <c r="E472" i="1"/>
  <c r="B473" i="1"/>
  <c r="D473" i="1"/>
  <c r="E473" i="1"/>
  <c r="B474" i="1"/>
  <c r="D474" i="1"/>
  <c r="E474" i="1"/>
  <c r="B475" i="1"/>
  <c r="D475" i="1"/>
  <c r="E475" i="1"/>
  <c r="B476" i="1"/>
  <c r="D476" i="1"/>
  <c r="E476" i="1"/>
  <c r="B477" i="1"/>
  <c r="D477" i="1"/>
  <c r="E477" i="1"/>
  <c r="B478" i="1"/>
  <c r="D478" i="1"/>
  <c r="E478" i="1"/>
  <c r="B479" i="1"/>
  <c r="D479" i="1"/>
  <c r="E479" i="1"/>
  <c r="B480" i="1"/>
  <c r="D480" i="1"/>
  <c r="E480" i="1"/>
  <c r="B481" i="1"/>
  <c r="D481" i="1"/>
  <c r="E481" i="1"/>
  <c r="B482" i="1"/>
  <c r="D482" i="1"/>
  <c r="E482" i="1"/>
  <c r="B483" i="1"/>
  <c r="D483" i="1"/>
  <c r="E483" i="1"/>
  <c r="B484" i="1"/>
  <c r="D484" i="1"/>
  <c r="E484" i="1"/>
  <c r="B485" i="1"/>
  <c r="D485" i="1"/>
  <c r="E485" i="1"/>
  <c r="B486" i="1"/>
  <c r="D486" i="1"/>
  <c r="E486" i="1"/>
  <c r="B487" i="1"/>
  <c r="D487" i="1"/>
  <c r="E487" i="1"/>
  <c r="B488" i="1"/>
  <c r="D488" i="1"/>
  <c r="E488" i="1"/>
  <c r="B489" i="1"/>
  <c r="D489" i="1"/>
  <c r="E489" i="1"/>
  <c r="B490" i="1"/>
  <c r="D490" i="1"/>
  <c r="E490" i="1"/>
  <c r="B491" i="1"/>
  <c r="D491" i="1"/>
  <c r="E491" i="1"/>
  <c r="B492" i="1"/>
  <c r="D492" i="1"/>
  <c r="E492" i="1"/>
  <c r="B493" i="1"/>
  <c r="D493" i="1"/>
  <c r="E493" i="1"/>
  <c r="B494" i="1"/>
  <c r="D494" i="1"/>
  <c r="E494" i="1"/>
  <c r="B495" i="1"/>
  <c r="D495" i="1"/>
  <c r="E495" i="1"/>
  <c r="B496" i="1"/>
  <c r="D496" i="1"/>
  <c r="E496" i="1"/>
  <c r="B497" i="1"/>
  <c r="D497" i="1"/>
  <c r="E497" i="1"/>
  <c r="B498" i="1"/>
  <c r="D498" i="1"/>
  <c r="E498" i="1"/>
  <c r="B499" i="1"/>
  <c r="D499" i="1"/>
  <c r="E499" i="1"/>
  <c r="B500" i="1"/>
  <c r="D500" i="1"/>
  <c r="E500" i="1"/>
  <c r="B501" i="1"/>
  <c r="D501" i="1"/>
  <c r="E501" i="1"/>
  <c r="B502" i="1"/>
  <c r="D502" i="1"/>
  <c r="E502" i="1"/>
  <c r="B503" i="1"/>
  <c r="D503" i="1"/>
  <c r="E503" i="1"/>
  <c r="B504" i="1"/>
  <c r="D504" i="1"/>
  <c r="E504" i="1"/>
  <c r="B505" i="1"/>
  <c r="D505" i="1"/>
  <c r="E505" i="1"/>
  <c r="B506" i="1"/>
  <c r="D506" i="1"/>
  <c r="E506" i="1"/>
  <c r="B507" i="1"/>
  <c r="D507" i="1"/>
  <c r="E507" i="1"/>
  <c r="B508" i="1"/>
  <c r="D508" i="1"/>
  <c r="E508" i="1"/>
  <c r="B509" i="1"/>
  <c r="D509" i="1"/>
  <c r="E509" i="1"/>
  <c r="B510" i="1"/>
  <c r="D510" i="1"/>
  <c r="E510" i="1"/>
  <c r="B511" i="1"/>
  <c r="D511" i="1"/>
  <c r="E511" i="1"/>
  <c r="B512" i="1"/>
  <c r="D512" i="1"/>
  <c r="E512" i="1"/>
  <c r="B513" i="1"/>
  <c r="D513" i="1"/>
  <c r="E513" i="1"/>
  <c r="B514" i="1"/>
  <c r="D514" i="1"/>
  <c r="E514" i="1"/>
  <c r="B515" i="1"/>
  <c r="D515" i="1"/>
  <c r="E515" i="1"/>
  <c r="B516" i="1"/>
  <c r="D516" i="1"/>
  <c r="E516" i="1"/>
  <c r="B517" i="1"/>
  <c r="D517" i="1"/>
  <c r="E517" i="1"/>
  <c r="B518" i="1"/>
  <c r="D518" i="1"/>
  <c r="E518" i="1"/>
  <c r="B519" i="1"/>
  <c r="D519" i="1"/>
  <c r="E519" i="1"/>
  <c r="B520" i="1"/>
  <c r="D520" i="1"/>
  <c r="E520" i="1"/>
  <c r="B521" i="1"/>
  <c r="D521" i="1"/>
  <c r="E521" i="1"/>
  <c r="B522" i="1"/>
  <c r="D522" i="1"/>
  <c r="E522" i="1"/>
  <c r="B523" i="1"/>
  <c r="D523" i="1"/>
  <c r="E523" i="1"/>
  <c r="B524" i="1"/>
  <c r="D524" i="1"/>
  <c r="E524" i="1"/>
  <c r="B525" i="1"/>
  <c r="D525" i="1"/>
  <c r="E525" i="1"/>
  <c r="B526" i="1"/>
  <c r="D526" i="1"/>
  <c r="E526" i="1"/>
  <c r="B527" i="1"/>
  <c r="D527" i="1"/>
  <c r="E527" i="1"/>
  <c r="B528" i="1"/>
  <c r="D528" i="1"/>
  <c r="E528" i="1"/>
  <c r="B529" i="1"/>
  <c r="D529" i="1"/>
  <c r="E529" i="1"/>
  <c r="B530" i="1"/>
  <c r="D530" i="1"/>
  <c r="E530" i="1"/>
  <c r="B531" i="1"/>
  <c r="D531" i="1"/>
  <c r="E531" i="1"/>
  <c r="B532" i="1"/>
  <c r="D532" i="1"/>
  <c r="E532" i="1"/>
  <c r="B533" i="1"/>
  <c r="D533" i="1"/>
  <c r="E533" i="1"/>
  <c r="B534" i="1"/>
  <c r="D534" i="1"/>
  <c r="E534" i="1"/>
  <c r="B535" i="1"/>
  <c r="D535" i="1"/>
  <c r="E535" i="1"/>
  <c r="B536" i="1"/>
  <c r="D536" i="1"/>
  <c r="E536" i="1"/>
  <c r="B537" i="1"/>
  <c r="D537" i="1"/>
  <c r="E537" i="1"/>
  <c r="B538" i="1"/>
  <c r="D538" i="1"/>
  <c r="E538" i="1"/>
  <c r="B539" i="1"/>
  <c r="D539" i="1"/>
  <c r="E539" i="1"/>
  <c r="B540" i="1"/>
  <c r="D540" i="1"/>
  <c r="E540" i="1"/>
  <c r="B541" i="1"/>
  <c r="D541" i="1"/>
  <c r="E541" i="1"/>
  <c r="B542" i="1"/>
  <c r="D542" i="1"/>
  <c r="E542" i="1"/>
  <c r="B543" i="1"/>
  <c r="D543" i="1"/>
  <c r="E543" i="1"/>
  <c r="B544" i="1"/>
  <c r="D544" i="1"/>
  <c r="E544" i="1"/>
  <c r="B545" i="1"/>
  <c r="D545" i="1"/>
  <c r="E545" i="1"/>
  <c r="B546" i="1"/>
  <c r="D546" i="1"/>
  <c r="E546" i="1"/>
  <c r="B547" i="1"/>
  <c r="D547" i="1"/>
  <c r="E547" i="1"/>
  <c r="B548" i="1"/>
  <c r="D548" i="1"/>
  <c r="E548" i="1"/>
  <c r="B549" i="1"/>
  <c r="D549" i="1"/>
  <c r="E549" i="1"/>
  <c r="B550" i="1"/>
  <c r="D550" i="1"/>
  <c r="E550" i="1"/>
  <c r="B551" i="1"/>
  <c r="D551" i="1"/>
  <c r="E551" i="1"/>
  <c r="B552" i="1"/>
  <c r="D552" i="1"/>
  <c r="E552" i="1"/>
  <c r="B553" i="1"/>
  <c r="D553" i="1"/>
  <c r="E553" i="1"/>
  <c r="B554" i="1"/>
  <c r="D554" i="1"/>
  <c r="E554" i="1"/>
  <c r="B555" i="1"/>
  <c r="D555" i="1"/>
  <c r="E555" i="1"/>
  <c r="B556" i="1"/>
  <c r="D556" i="1"/>
  <c r="E556" i="1"/>
  <c r="B557" i="1"/>
  <c r="D557" i="1"/>
  <c r="E557" i="1"/>
  <c r="B558" i="1"/>
  <c r="D558" i="1"/>
  <c r="E558" i="1"/>
  <c r="B559" i="1"/>
  <c r="D559" i="1"/>
  <c r="E559" i="1"/>
  <c r="B560" i="1"/>
  <c r="D560" i="1"/>
  <c r="E560" i="1"/>
  <c r="B561" i="1"/>
  <c r="D561" i="1"/>
  <c r="E561" i="1"/>
  <c r="B562" i="1"/>
  <c r="D562" i="1"/>
  <c r="E562" i="1"/>
  <c r="B563" i="1"/>
  <c r="D563" i="1"/>
  <c r="E563" i="1"/>
  <c r="B564" i="1"/>
  <c r="D564" i="1"/>
  <c r="E564" i="1"/>
  <c r="B565" i="1"/>
  <c r="D565" i="1"/>
  <c r="E565" i="1"/>
  <c r="B566" i="1"/>
  <c r="D566" i="1"/>
  <c r="E566" i="1"/>
  <c r="B567" i="1"/>
  <c r="D567" i="1"/>
  <c r="E567" i="1"/>
  <c r="B568" i="1"/>
  <c r="D568" i="1"/>
  <c r="E568" i="1"/>
  <c r="B569" i="1"/>
  <c r="D569" i="1"/>
  <c r="E569" i="1"/>
  <c r="B570" i="1"/>
  <c r="D570" i="1"/>
  <c r="E570" i="1"/>
  <c r="B571" i="1"/>
  <c r="D571" i="1"/>
  <c r="E571" i="1"/>
  <c r="B572" i="1"/>
  <c r="D572" i="1"/>
  <c r="E572" i="1"/>
  <c r="B573" i="1"/>
  <c r="D573" i="1"/>
  <c r="E573" i="1"/>
  <c r="B574" i="1"/>
  <c r="D574" i="1"/>
  <c r="E574" i="1"/>
  <c r="B575" i="1"/>
  <c r="D575" i="1"/>
  <c r="E575" i="1"/>
  <c r="B576" i="1"/>
  <c r="D576" i="1"/>
  <c r="E576" i="1"/>
  <c r="B577" i="1"/>
  <c r="D577" i="1"/>
  <c r="E577" i="1"/>
  <c r="B578" i="1"/>
  <c r="D578" i="1"/>
  <c r="E578" i="1"/>
  <c r="B579" i="1"/>
  <c r="D579" i="1"/>
  <c r="E579" i="1"/>
  <c r="B580" i="1"/>
  <c r="D580" i="1"/>
  <c r="E580" i="1"/>
  <c r="B581" i="1"/>
  <c r="D581" i="1"/>
  <c r="E581" i="1"/>
  <c r="B582" i="1"/>
  <c r="D582" i="1"/>
  <c r="E582" i="1"/>
  <c r="B583" i="1"/>
  <c r="D583" i="1"/>
  <c r="E583" i="1"/>
  <c r="B584" i="1"/>
  <c r="D584" i="1"/>
  <c r="E584" i="1"/>
  <c r="B585" i="1"/>
  <c r="D585" i="1"/>
  <c r="E585" i="1"/>
  <c r="B586" i="1"/>
  <c r="D586" i="1"/>
  <c r="E586" i="1"/>
  <c r="B587" i="1"/>
  <c r="D587" i="1"/>
  <c r="E587" i="1"/>
  <c r="B588" i="1"/>
  <c r="D588" i="1"/>
  <c r="E588" i="1"/>
  <c r="B589" i="1"/>
  <c r="D589" i="1"/>
  <c r="E589" i="1"/>
  <c r="B590" i="1"/>
  <c r="D590" i="1"/>
  <c r="E590" i="1"/>
  <c r="B591" i="1"/>
  <c r="D591" i="1"/>
  <c r="E591" i="1"/>
  <c r="B592" i="1"/>
  <c r="D592" i="1"/>
  <c r="E592" i="1"/>
  <c r="B593" i="1"/>
  <c r="D593" i="1"/>
  <c r="E593" i="1"/>
  <c r="B594" i="1"/>
  <c r="D594" i="1"/>
  <c r="E594" i="1"/>
  <c r="B595" i="1"/>
  <c r="D595" i="1"/>
  <c r="E595" i="1"/>
  <c r="B596" i="1"/>
  <c r="D596" i="1"/>
  <c r="E596" i="1"/>
  <c r="B597" i="1"/>
  <c r="D597" i="1"/>
  <c r="E597" i="1"/>
  <c r="B598" i="1"/>
  <c r="D598" i="1"/>
  <c r="E598" i="1"/>
  <c r="B599" i="1"/>
  <c r="D599" i="1"/>
  <c r="E599" i="1"/>
  <c r="B600" i="1"/>
  <c r="D600" i="1"/>
  <c r="E600" i="1"/>
  <c r="B601" i="1"/>
  <c r="D601" i="1"/>
  <c r="E601" i="1"/>
  <c r="B602" i="1"/>
  <c r="D602" i="1"/>
  <c r="E602" i="1"/>
  <c r="B603" i="1"/>
  <c r="D603" i="1"/>
  <c r="E603" i="1"/>
  <c r="B604" i="1"/>
  <c r="D604" i="1"/>
  <c r="E604" i="1"/>
  <c r="B605" i="1"/>
  <c r="D605" i="1"/>
  <c r="E605" i="1"/>
  <c r="B606" i="1"/>
  <c r="D606" i="1"/>
  <c r="E606" i="1"/>
  <c r="B607" i="1"/>
  <c r="D607" i="1"/>
  <c r="E607" i="1"/>
  <c r="B608" i="1"/>
  <c r="D608" i="1"/>
  <c r="E608" i="1"/>
  <c r="B609" i="1"/>
  <c r="D609" i="1"/>
  <c r="E609" i="1"/>
  <c r="B610" i="1"/>
  <c r="D610" i="1"/>
  <c r="E610" i="1"/>
  <c r="B611" i="1"/>
  <c r="D611" i="1"/>
  <c r="E611" i="1"/>
  <c r="B612" i="1"/>
  <c r="D612" i="1"/>
  <c r="E612" i="1"/>
  <c r="B613" i="1"/>
  <c r="D613" i="1"/>
  <c r="E613" i="1"/>
  <c r="B614" i="1"/>
  <c r="D614" i="1"/>
  <c r="E614" i="1"/>
  <c r="B615" i="1"/>
  <c r="D615" i="1"/>
  <c r="E615" i="1"/>
  <c r="B616" i="1"/>
  <c r="D616" i="1"/>
  <c r="E616" i="1"/>
  <c r="B617" i="1"/>
  <c r="D617" i="1"/>
  <c r="E617" i="1"/>
  <c r="B618" i="1"/>
  <c r="D618" i="1"/>
  <c r="E618" i="1"/>
  <c r="B619" i="1"/>
  <c r="D619" i="1"/>
  <c r="E619" i="1"/>
  <c r="B620" i="1"/>
  <c r="D620" i="1"/>
  <c r="E620" i="1"/>
  <c r="B621" i="1"/>
  <c r="D621" i="1"/>
  <c r="E621" i="1"/>
  <c r="B622" i="1"/>
  <c r="D622" i="1"/>
  <c r="E622" i="1"/>
  <c r="B623" i="1"/>
  <c r="D623" i="1"/>
  <c r="E623" i="1"/>
  <c r="B624" i="1"/>
  <c r="D624" i="1"/>
  <c r="E624" i="1"/>
  <c r="B625" i="1"/>
  <c r="D625" i="1"/>
  <c r="E625" i="1"/>
  <c r="B626" i="1"/>
  <c r="D626" i="1"/>
  <c r="E626" i="1"/>
  <c r="B627" i="1"/>
  <c r="D627" i="1"/>
  <c r="E627" i="1"/>
  <c r="B628" i="1"/>
  <c r="D628" i="1"/>
  <c r="E628" i="1"/>
  <c r="B629" i="1"/>
  <c r="D629" i="1"/>
  <c r="E629" i="1"/>
  <c r="B630" i="1"/>
  <c r="D630" i="1"/>
  <c r="E630" i="1"/>
  <c r="B631" i="1"/>
  <c r="D631" i="1"/>
  <c r="E631" i="1"/>
  <c r="B632" i="1"/>
  <c r="D632" i="1"/>
  <c r="E632" i="1"/>
  <c r="B633" i="1"/>
  <c r="D633" i="1"/>
  <c r="E633" i="1"/>
  <c r="B634" i="1"/>
  <c r="D634" i="1"/>
  <c r="E634" i="1"/>
  <c r="B635" i="1"/>
  <c r="D635" i="1"/>
  <c r="E635" i="1"/>
  <c r="B636" i="1"/>
  <c r="D636" i="1"/>
  <c r="E636" i="1"/>
  <c r="B637" i="1"/>
  <c r="D637" i="1"/>
  <c r="E637" i="1"/>
  <c r="B638" i="1"/>
  <c r="D638" i="1"/>
  <c r="E638" i="1"/>
  <c r="B639" i="1"/>
  <c r="D639" i="1"/>
  <c r="E639" i="1"/>
  <c r="B640" i="1"/>
  <c r="D640" i="1"/>
  <c r="E640" i="1"/>
  <c r="B641" i="1"/>
  <c r="D641" i="1"/>
  <c r="E641" i="1"/>
  <c r="B642" i="1"/>
  <c r="D642" i="1"/>
  <c r="E642" i="1"/>
  <c r="B643" i="1"/>
  <c r="D643" i="1"/>
  <c r="E643" i="1"/>
  <c r="B644" i="1"/>
  <c r="D644" i="1"/>
  <c r="E644" i="1"/>
  <c r="B645" i="1"/>
  <c r="D645" i="1"/>
  <c r="E645" i="1"/>
  <c r="B646" i="1"/>
  <c r="D646" i="1"/>
  <c r="E646" i="1"/>
  <c r="B647" i="1"/>
  <c r="D647" i="1"/>
  <c r="E647" i="1"/>
  <c r="B648" i="1"/>
  <c r="D648" i="1"/>
  <c r="E648" i="1"/>
  <c r="B649" i="1"/>
  <c r="D649" i="1"/>
  <c r="E649" i="1"/>
  <c r="B650" i="1"/>
  <c r="D650" i="1"/>
  <c r="E650" i="1"/>
  <c r="B651" i="1"/>
  <c r="D651" i="1"/>
  <c r="E651" i="1"/>
  <c r="B652" i="1"/>
  <c r="D652" i="1"/>
  <c r="E652" i="1"/>
  <c r="B653" i="1"/>
  <c r="D653" i="1"/>
  <c r="E653" i="1"/>
  <c r="B654" i="1"/>
  <c r="D654" i="1"/>
  <c r="E654" i="1"/>
  <c r="B655" i="1"/>
  <c r="D655" i="1"/>
  <c r="E655" i="1"/>
  <c r="B656" i="1"/>
  <c r="D656" i="1"/>
  <c r="E656" i="1"/>
  <c r="B657" i="1"/>
  <c r="D657" i="1"/>
  <c r="E657" i="1"/>
  <c r="B658" i="1"/>
  <c r="D658" i="1"/>
  <c r="E658" i="1"/>
  <c r="B659" i="1"/>
  <c r="D659" i="1"/>
  <c r="E659" i="1"/>
  <c r="B660" i="1"/>
  <c r="D660" i="1"/>
  <c r="E660" i="1"/>
  <c r="B661" i="1"/>
  <c r="D661" i="1"/>
  <c r="E661" i="1"/>
  <c r="B662" i="1"/>
  <c r="D662" i="1"/>
  <c r="E662" i="1"/>
  <c r="B663" i="1"/>
  <c r="D663" i="1"/>
  <c r="E663" i="1"/>
  <c r="B664" i="1"/>
  <c r="D664" i="1"/>
  <c r="E664" i="1"/>
  <c r="B665" i="1"/>
  <c r="D665" i="1"/>
  <c r="E665" i="1"/>
  <c r="B666" i="1"/>
  <c r="D666" i="1"/>
  <c r="E666" i="1"/>
  <c r="B667" i="1"/>
  <c r="D667" i="1"/>
  <c r="E667" i="1"/>
  <c r="B668" i="1"/>
  <c r="D668" i="1"/>
  <c r="E668" i="1"/>
  <c r="B669" i="1"/>
  <c r="D669" i="1"/>
  <c r="E669" i="1"/>
  <c r="B670" i="1"/>
  <c r="D670" i="1"/>
  <c r="E670" i="1"/>
  <c r="B671" i="1"/>
  <c r="D671" i="1"/>
  <c r="E671" i="1"/>
  <c r="B672" i="1"/>
  <c r="D672" i="1"/>
  <c r="E672" i="1"/>
  <c r="B673" i="1"/>
  <c r="D673" i="1"/>
  <c r="E673" i="1"/>
  <c r="B674" i="1"/>
  <c r="D674" i="1"/>
  <c r="E674" i="1"/>
  <c r="B675" i="1"/>
  <c r="D675" i="1"/>
  <c r="E675" i="1"/>
  <c r="B676" i="1"/>
  <c r="D676" i="1"/>
  <c r="E676" i="1"/>
  <c r="B677" i="1"/>
  <c r="D677" i="1"/>
  <c r="E677" i="1"/>
  <c r="B678" i="1"/>
  <c r="D678" i="1"/>
  <c r="E678" i="1"/>
  <c r="B679" i="1"/>
  <c r="D679" i="1"/>
  <c r="E679" i="1"/>
  <c r="B680" i="1"/>
  <c r="D680" i="1"/>
  <c r="E680" i="1"/>
  <c r="B681" i="1"/>
  <c r="D681" i="1"/>
  <c r="E681" i="1"/>
  <c r="B682" i="1"/>
  <c r="D682" i="1"/>
  <c r="E682" i="1"/>
  <c r="B683" i="1"/>
  <c r="D683" i="1"/>
  <c r="E683" i="1"/>
  <c r="B684" i="1"/>
  <c r="D684" i="1"/>
  <c r="E684" i="1"/>
  <c r="B685" i="1"/>
  <c r="D685" i="1"/>
  <c r="E685" i="1"/>
  <c r="B686" i="1"/>
  <c r="D686" i="1"/>
  <c r="E686" i="1"/>
  <c r="B687" i="1"/>
  <c r="D687" i="1"/>
  <c r="E687" i="1"/>
  <c r="B688" i="1"/>
  <c r="D688" i="1"/>
  <c r="E688" i="1"/>
  <c r="B689" i="1"/>
  <c r="D689" i="1"/>
  <c r="E689" i="1"/>
  <c r="B690" i="1"/>
  <c r="D690" i="1"/>
  <c r="E690" i="1"/>
  <c r="B691" i="1"/>
  <c r="D691" i="1"/>
  <c r="E691" i="1"/>
  <c r="B692" i="1"/>
  <c r="D692" i="1"/>
  <c r="E692" i="1"/>
  <c r="B693" i="1"/>
  <c r="D693" i="1"/>
  <c r="E693" i="1"/>
  <c r="B694" i="1"/>
  <c r="D694" i="1"/>
  <c r="E694" i="1"/>
  <c r="B695" i="1"/>
  <c r="D695" i="1"/>
  <c r="E695" i="1"/>
  <c r="B696" i="1"/>
  <c r="D696" i="1"/>
  <c r="E696" i="1"/>
  <c r="B697" i="1"/>
  <c r="D697" i="1"/>
  <c r="E697" i="1"/>
  <c r="B698" i="1"/>
  <c r="D698" i="1"/>
  <c r="E698" i="1"/>
  <c r="B699" i="1"/>
  <c r="D699" i="1"/>
  <c r="E699" i="1"/>
  <c r="B700" i="1"/>
  <c r="D700" i="1"/>
  <c r="E700" i="1"/>
  <c r="B701" i="1"/>
  <c r="D701" i="1"/>
  <c r="E701" i="1"/>
  <c r="B702" i="1"/>
  <c r="D702" i="1"/>
  <c r="E702" i="1"/>
  <c r="B703" i="1"/>
  <c r="D703" i="1"/>
  <c r="E703" i="1"/>
  <c r="B704" i="1"/>
  <c r="D704" i="1"/>
  <c r="E704" i="1"/>
  <c r="B705" i="1"/>
  <c r="D705" i="1"/>
  <c r="E705" i="1"/>
  <c r="B706" i="1"/>
  <c r="D706" i="1"/>
  <c r="E706" i="1"/>
  <c r="B707" i="1"/>
  <c r="D707" i="1"/>
  <c r="E707" i="1"/>
  <c r="B708" i="1"/>
  <c r="D708" i="1"/>
  <c r="E708" i="1"/>
  <c r="B709" i="1"/>
  <c r="D709" i="1"/>
  <c r="E709" i="1"/>
  <c r="B710" i="1"/>
  <c r="D710" i="1"/>
  <c r="E710" i="1"/>
  <c r="B711" i="1"/>
  <c r="D711" i="1"/>
  <c r="E711" i="1"/>
  <c r="B712" i="1"/>
  <c r="D712" i="1"/>
  <c r="E712" i="1"/>
  <c r="B713" i="1"/>
  <c r="D713" i="1"/>
  <c r="E713" i="1"/>
  <c r="B714" i="1"/>
  <c r="D714" i="1"/>
  <c r="E714" i="1"/>
  <c r="B715" i="1"/>
  <c r="D715" i="1"/>
  <c r="E715" i="1"/>
  <c r="B716" i="1"/>
  <c r="D716" i="1"/>
  <c r="E716" i="1"/>
  <c r="B717" i="1"/>
  <c r="D717" i="1"/>
  <c r="E717" i="1"/>
  <c r="B718" i="1"/>
  <c r="D718" i="1"/>
  <c r="E718" i="1"/>
  <c r="B719" i="1"/>
  <c r="D719" i="1"/>
  <c r="E719" i="1"/>
  <c r="B720" i="1"/>
  <c r="D720" i="1"/>
  <c r="E720" i="1"/>
  <c r="B721" i="1"/>
  <c r="D721" i="1"/>
  <c r="E721" i="1"/>
  <c r="B722" i="1"/>
  <c r="D722" i="1"/>
  <c r="E722" i="1"/>
  <c r="B723" i="1"/>
  <c r="D723" i="1"/>
  <c r="E723" i="1"/>
  <c r="B724" i="1"/>
  <c r="D724" i="1"/>
  <c r="E724" i="1"/>
  <c r="B725" i="1"/>
  <c r="D725" i="1"/>
  <c r="E725" i="1"/>
  <c r="B726" i="1"/>
  <c r="D726" i="1"/>
  <c r="E726" i="1"/>
  <c r="B727" i="1"/>
  <c r="D727" i="1"/>
  <c r="E727" i="1"/>
  <c r="B728" i="1"/>
  <c r="D728" i="1"/>
  <c r="E728" i="1"/>
  <c r="B729" i="1"/>
  <c r="D729" i="1"/>
  <c r="E729" i="1"/>
  <c r="B730" i="1"/>
  <c r="D730" i="1"/>
  <c r="E730" i="1"/>
  <c r="B731" i="1"/>
  <c r="D731" i="1"/>
  <c r="E731" i="1"/>
  <c r="B732" i="1"/>
  <c r="D732" i="1"/>
  <c r="E732" i="1"/>
  <c r="B733" i="1"/>
  <c r="D733" i="1"/>
  <c r="E733" i="1"/>
  <c r="B734" i="1"/>
  <c r="D734" i="1"/>
  <c r="E734" i="1"/>
  <c r="B735" i="1"/>
  <c r="D735" i="1"/>
  <c r="E735" i="1"/>
  <c r="B736" i="1"/>
  <c r="D736" i="1"/>
  <c r="E736" i="1"/>
  <c r="B737" i="1"/>
  <c r="D737" i="1"/>
  <c r="E737" i="1"/>
  <c r="B738" i="1"/>
  <c r="D738" i="1"/>
  <c r="E738" i="1"/>
  <c r="B739" i="1"/>
  <c r="D739" i="1"/>
  <c r="E739" i="1"/>
  <c r="B740" i="1"/>
  <c r="D740" i="1"/>
  <c r="E740" i="1"/>
  <c r="B741" i="1"/>
  <c r="D741" i="1"/>
  <c r="E741" i="1"/>
  <c r="B742" i="1"/>
  <c r="D742" i="1"/>
  <c r="E742" i="1"/>
  <c r="B743" i="1"/>
  <c r="D743" i="1"/>
  <c r="E743" i="1"/>
  <c r="B744" i="1"/>
  <c r="D744" i="1"/>
  <c r="E744" i="1"/>
  <c r="B745" i="1"/>
  <c r="D745" i="1"/>
  <c r="E745" i="1"/>
  <c r="B746" i="1"/>
  <c r="D746" i="1"/>
  <c r="E746" i="1"/>
  <c r="B747" i="1"/>
  <c r="D747" i="1"/>
  <c r="E747" i="1"/>
  <c r="B748" i="1"/>
  <c r="D748" i="1"/>
  <c r="E748" i="1"/>
  <c r="B749" i="1"/>
  <c r="D749" i="1"/>
  <c r="E749" i="1"/>
  <c r="B750" i="1"/>
  <c r="D750" i="1"/>
  <c r="E750" i="1"/>
  <c r="B751" i="1"/>
  <c r="D751" i="1"/>
  <c r="E751" i="1"/>
  <c r="B752" i="1"/>
  <c r="D752" i="1"/>
  <c r="E752" i="1"/>
  <c r="B753" i="1"/>
  <c r="D753" i="1"/>
  <c r="E753" i="1"/>
  <c r="B754" i="1"/>
  <c r="D754" i="1"/>
  <c r="E754" i="1"/>
  <c r="B755" i="1"/>
  <c r="D755" i="1"/>
  <c r="E755" i="1"/>
  <c r="B756" i="1"/>
  <c r="D756" i="1"/>
  <c r="E756" i="1"/>
  <c r="B757" i="1"/>
  <c r="D757" i="1"/>
  <c r="E757" i="1"/>
  <c r="B758" i="1"/>
  <c r="D758" i="1"/>
  <c r="E758" i="1"/>
  <c r="B759" i="1"/>
  <c r="D759" i="1"/>
  <c r="E759" i="1"/>
  <c r="B760" i="1"/>
  <c r="D760" i="1"/>
  <c r="E760" i="1"/>
  <c r="B761" i="1"/>
  <c r="D761" i="1"/>
  <c r="E761" i="1"/>
  <c r="B762" i="1"/>
  <c r="D762" i="1"/>
  <c r="E762" i="1"/>
  <c r="B763" i="1"/>
  <c r="D763" i="1"/>
  <c r="E763" i="1"/>
  <c r="B764" i="1"/>
  <c r="D764" i="1"/>
  <c r="E764" i="1"/>
  <c r="B765" i="1"/>
  <c r="D765" i="1"/>
  <c r="E765" i="1"/>
  <c r="B766" i="1"/>
  <c r="D766" i="1"/>
  <c r="E766" i="1"/>
  <c r="B767" i="1"/>
  <c r="D767" i="1"/>
  <c r="E767" i="1"/>
  <c r="B768" i="1"/>
  <c r="D768" i="1"/>
  <c r="E768" i="1"/>
  <c r="B769" i="1"/>
  <c r="D769" i="1"/>
  <c r="E769" i="1"/>
  <c r="B770" i="1"/>
  <c r="D770" i="1"/>
  <c r="E770" i="1"/>
  <c r="B771" i="1"/>
  <c r="D771" i="1"/>
  <c r="E771" i="1"/>
  <c r="B772" i="1"/>
  <c r="D772" i="1"/>
  <c r="E772" i="1"/>
  <c r="B773" i="1"/>
  <c r="D773" i="1"/>
  <c r="E773" i="1"/>
  <c r="B774" i="1"/>
  <c r="D774" i="1"/>
  <c r="E774" i="1"/>
  <c r="B775" i="1"/>
  <c r="D775" i="1"/>
  <c r="E775" i="1"/>
  <c r="B776" i="1"/>
  <c r="D776" i="1"/>
  <c r="E776" i="1"/>
  <c r="B777" i="1"/>
  <c r="D777" i="1"/>
  <c r="E777" i="1"/>
  <c r="B778" i="1"/>
  <c r="D778" i="1"/>
  <c r="E778" i="1"/>
  <c r="B779" i="1"/>
  <c r="D779" i="1"/>
  <c r="E779" i="1"/>
  <c r="B780" i="1"/>
  <c r="D780" i="1"/>
  <c r="E780" i="1"/>
  <c r="B781" i="1"/>
  <c r="D781" i="1"/>
  <c r="E781" i="1"/>
  <c r="B782" i="1"/>
  <c r="D782" i="1"/>
  <c r="E782" i="1"/>
  <c r="B783" i="1"/>
  <c r="D783" i="1"/>
  <c r="E783" i="1"/>
  <c r="B784" i="1"/>
  <c r="D784" i="1"/>
  <c r="E784" i="1"/>
  <c r="B785" i="1"/>
  <c r="D785" i="1"/>
  <c r="E785" i="1"/>
  <c r="B786" i="1"/>
  <c r="D786" i="1"/>
  <c r="E786" i="1"/>
  <c r="B787" i="1"/>
  <c r="D787" i="1"/>
  <c r="E787" i="1"/>
  <c r="B788" i="1"/>
  <c r="D788" i="1"/>
  <c r="E788" i="1"/>
  <c r="B789" i="1"/>
  <c r="D789" i="1"/>
  <c r="E789" i="1"/>
  <c r="B790" i="1"/>
  <c r="D790" i="1"/>
  <c r="E790" i="1"/>
  <c r="B791" i="1"/>
  <c r="D791" i="1"/>
  <c r="E791" i="1"/>
  <c r="B792" i="1"/>
  <c r="D792" i="1"/>
  <c r="E792" i="1"/>
  <c r="B793" i="1"/>
  <c r="D793" i="1"/>
  <c r="E793" i="1"/>
  <c r="B794" i="1"/>
  <c r="D794" i="1"/>
  <c r="E794" i="1"/>
  <c r="B795" i="1"/>
  <c r="D795" i="1"/>
  <c r="E795" i="1"/>
  <c r="B796" i="1"/>
  <c r="D796" i="1"/>
  <c r="E796" i="1"/>
  <c r="B797" i="1"/>
  <c r="D797" i="1"/>
  <c r="E797" i="1"/>
  <c r="B798" i="1"/>
  <c r="D798" i="1"/>
  <c r="E798" i="1"/>
  <c r="B799" i="1"/>
  <c r="D799" i="1"/>
  <c r="E799" i="1"/>
  <c r="B800" i="1"/>
  <c r="D800" i="1"/>
  <c r="E800" i="1"/>
  <c r="B801" i="1"/>
  <c r="D801" i="1"/>
  <c r="E801" i="1"/>
  <c r="B802" i="1"/>
  <c r="D802" i="1"/>
  <c r="E802" i="1"/>
  <c r="B803" i="1"/>
  <c r="D803" i="1"/>
  <c r="E803" i="1"/>
  <c r="B804" i="1"/>
  <c r="D804" i="1"/>
  <c r="E804" i="1"/>
  <c r="B805" i="1"/>
  <c r="D805" i="1"/>
  <c r="E805" i="1"/>
  <c r="B806" i="1"/>
  <c r="D806" i="1"/>
  <c r="E806" i="1"/>
  <c r="B807" i="1"/>
  <c r="D807" i="1"/>
  <c r="E807" i="1"/>
  <c r="B808" i="1"/>
  <c r="D808" i="1"/>
  <c r="E808" i="1"/>
  <c r="B809" i="1"/>
  <c r="D809" i="1"/>
  <c r="E809" i="1"/>
  <c r="B810" i="1"/>
  <c r="D810" i="1"/>
  <c r="E810" i="1"/>
  <c r="B811" i="1"/>
  <c r="D811" i="1"/>
  <c r="E811" i="1"/>
  <c r="B812" i="1"/>
  <c r="D812" i="1"/>
  <c r="E812" i="1"/>
  <c r="B813" i="1"/>
  <c r="D813" i="1"/>
  <c r="E813" i="1"/>
  <c r="B814" i="1"/>
  <c r="D814" i="1"/>
  <c r="E814" i="1"/>
  <c r="B815" i="1"/>
  <c r="D815" i="1"/>
  <c r="E815" i="1"/>
  <c r="B816" i="1"/>
  <c r="D816" i="1"/>
  <c r="E816" i="1"/>
  <c r="B817" i="1"/>
  <c r="D817" i="1"/>
  <c r="E817" i="1"/>
  <c r="B818" i="1"/>
  <c r="D818" i="1"/>
  <c r="E818" i="1"/>
  <c r="B819" i="1"/>
  <c r="D819" i="1"/>
  <c r="E819" i="1"/>
  <c r="B820" i="1"/>
  <c r="D820" i="1"/>
  <c r="E820" i="1"/>
  <c r="B821" i="1"/>
  <c r="D821" i="1"/>
  <c r="E821" i="1"/>
  <c r="B822" i="1"/>
  <c r="D822" i="1"/>
  <c r="E822" i="1"/>
  <c r="B823" i="1"/>
  <c r="D823" i="1"/>
  <c r="E823" i="1"/>
  <c r="B824" i="1"/>
  <c r="D824" i="1"/>
  <c r="E824" i="1"/>
  <c r="B825" i="1"/>
  <c r="D825" i="1"/>
  <c r="E825" i="1"/>
  <c r="B826" i="1"/>
  <c r="D826" i="1"/>
  <c r="E826" i="1"/>
  <c r="B827" i="1"/>
  <c r="D827" i="1"/>
  <c r="E827" i="1"/>
  <c r="B828" i="1"/>
  <c r="D828" i="1"/>
  <c r="E828" i="1"/>
  <c r="B829" i="1"/>
  <c r="D829" i="1"/>
  <c r="E829" i="1"/>
  <c r="B830" i="1"/>
  <c r="D830" i="1"/>
  <c r="E830" i="1"/>
  <c r="B831" i="1"/>
  <c r="D831" i="1"/>
  <c r="E831" i="1"/>
  <c r="B832" i="1"/>
  <c r="D832" i="1"/>
  <c r="E832" i="1"/>
  <c r="B833" i="1"/>
  <c r="D833" i="1"/>
  <c r="E833" i="1"/>
  <c r="B834" i="1"/>
  <c r="D834" i="1"/>
  <c r="E834" i="1"/>
  <c r="B835" i="1"/>
  <c r="D835" i="1"/>
  <c r="E835" i="1"/>
  <c r="B836" i="1"/>
  <c r="D836" i="1"/>
  <c r="E836" i="1"/>
  <c r="B837" i="1"/>
  <c r="D837" i="1"/>
  <c r="E837" i="1"/>
  <c r="B838" i="1"/>
  <c r="D838" i="1"/>
  <c r="E838" i="1"/>
  <c r="B839" i="1"/>
  <c r="D839" i="1"/>
  <c r="E839" i="1"/>
  <c r="B840" i="1"/>
  <c r="D840" i="1"/>
  <c r="E840" i="1"/>
  <c r="B841" i="1"/>
  <c r="D841" i="1"/>
  <c r="E841" i="1"/>
  <c r="B842" i="1"/>
  <c r="D842" i="1"/>
  <c r="E842" i="1"/>
  <c r="B843" i="1"/>
  <c r="D843" i="1"/>
  <c r="E843" i="1"/>
  <c r="B844" i="1"/>
  <c r="D844" i="1"/>
  <c r="E844" i="1"/>
  <c r="B845" i="1"/>
  <c r="D845" i="1"/>
  <c r="E845" i="1"/>
  <c r="B846" i="1"/>
  <c r="D846" i="1"/>
  <c r="E846" i="1"/>
  <c r="B847" i="1"/>
  <c r="D847" i="1"/>
  <c r="E847" i="1"/>
  <c r="B848" i="1"/>
  <c r="D848" i="1"/>
  <c r="E848" i="1"/>
  <c r="B849" i="1"/>
  <c r="D849" i="1"/>
  <c r="E849" i="1"/>
  <c r="B850" i="1"/>
  <c r="D850" i="1"/>
  <c r="E850" i="1"/>
  <c r="B851" i="1"/>
  <c r="D851" i="1"/>
  <c r="E851" i="1"/>
  <c r="B852" i="1"/>
  <c r="D852" i="1"/>
  <c r="E852" i="1"/>
  <c r="B853" i="1"/>
  <c r="D853" i="1"/>
  <c r="E853" i="1"/>
  <c r="B854" i="1"/>
  <c r="D854" i="1"/>
  <c r="E854" i="1"/>
  <c r="B855" i="1"/>
  <c r="D855" i="1"/>
  <c r="E855" i="1"/>
  <c r="B856" i="1"/>
  <c r="D856" i="1"/>
  <c r="E856" i="1"/>
  <c r="B857" i="1"/>
  <c r="D857" i="1"/>
  <c r="E857" i="1"/>
  <c r="B858" i="1"/>
  <c r="D858" i="1"/>
  <c r="E858" i="1"/>
  <c r="B859" i="1"/>
  <c r="D859" i="1"/>
  <c r="E859" i="1"/>
  <c r="B860" i="1"/>
  <c r="D860" i="1"/>
  <c r="E860" i="1"/>
  <c r="B861" i="1"/>
  <c r="D861" i="1"/>
  <c r="E861" i="1"/>
  <c r="B862" i="1"/>
  <c r="D862" i="1"/>
  <c r="E862" i="1"/>
  <c r="B863" i="1"/>
  <c r="D863" i="1"/>
  <c r="E863" i="1"/>
  <c r="B864" i="1"/>
  <c r="D864" i="1"/>
  <c r="E864" i="1"/>
  <c r="B865" i="1"/>
  <c r="D865" i="1"/>
  <c r="E865" i="1"/>
  <c r="B866" i="1"/>
  <c r="D866" i="1"/>
  <c r="E866" i="1"/>
  <c r="B867" i="1"/>
  <c r="D867" i="1"/>
  <c r="E867" i="1"/>
  <c r="B868" i="1"/>
  <c r="D868" i="1"/>
  <c r="E868" i="1"/>
  <c r="B869" i="1"/>
  <c r="D869" i="1"/>
  <c r="E869" i="1"/>
  <c r="B870" i="1"/>
  <c r="D870" i="1"/>
  <c r="E870" i="1"/>
  <c r="B871" i="1"/>
  <c r="D871" i="1"/>
  <c r="E871" i="1"/>
  <c r="B872" i="1"/>
  <c r="D872" i="1"/>
  <c r="E872" i="1"/>
  <c r="B873" i="1"/>
  <c r="D873" i="1"/>
  <c r="E873" i="1"/>
  <c r="B874" i="1"/>
  <c r="D874" i="1"/>
  <c r="E874" i="1"/>
  <c r="B875" i="1"/>
  <c r="D875" i="1"/>
  <c r="E875" i="1"/>
  <c r="B876" i="1"/>
  <c r="D876" i="1"/>
  <c r="E876" i="1"/>
  <c r="B877" i="1"/>
  <c r="D877" i="1"/>
  <c r="E877" i="1"/>
  <c r="B878" i="1"/>
  <c r="D878" i="1"/>
  <c r="E878" i="1"/>
  <c r="B879" i="1"/>
  <c r="D879" i="1"/>
  <c r="E879" i="1"/>
  <c r="B880" i="1"/>
  <c r="D880" i="1"/>
  <c r="E880" i="1"/>
  <c r="B881" i="1"/>
  <c r="D881" i="1"/>
  <c r="E881" i="1"/>
  <c r="B882" i="1"/>
  <c r="D882" i="1"/>
  <c r="E882" i="1"/>
  <c r="B883" i="1"/>
  <c r="D883" i="1"/>
  <c r="E883" i="1"/>
  <c r="B884" i="1"/>
  <c r="D884" i="1"/>
  <c r="E884" i="1"/>
  <c r="B885" i="1"/>
  <c r="D885" i="1"/>
  <c r="E885" i="1"/>
  <c r="B886" i="1"/>
  <c r="D886" i="1"/>
  <c r="E886" i="1"/>
  <c r="B887" i="1"/>
  <c r="D887" i="1"/>
  <c r="E887" i="1"/>
  <c r="B888" i="1"/>
  <c r="D888" i="1"/>
  <c r="E888" i="1"/>
  <c r="B889" i="1"/>
  <c r="D889" i="1"/>
  <c r="E889" i="1"/>
  <c r="B890" i="1"/>
  <c r="D890" i="1"/>
  <c r="E890" i="1"/>
  <c r="B891" i="1"/>
  <c r="D891" i="1"/>
  <c r="E891" i="1"/>
  <c r="B892" i="1"/>
  <c r="D892" i="1"/>
  <c r="E892" i="1"/>
  <c r="B893" i="1"/>
  <c r="D893" i="1"/>
  <c r="E893" i="1"/>
  <c r="B894" i="1"/>
  <c r="D894" i="1"/>
  <c r="E894" i="1"/>
  <c r="B895" i="1"/>
  <c r="D895" i="1"/>
  <c r="E895" i="1"/>
  <c r="B896" i="1"/>
  <c r="D896" i="1"/>
  <c r="E896" i="1"/>
  <c r="B897" i="1"/>
  <c r="D897" i="1"/>
  <c r="E897" i="1"/>
  <c r="B898" i="1"/>
  <c r="D898" i="1"/>
  <c r="E898" i="1"/>
  <c r="B899" i="1"/>
  <c r="D899" i="1"/>
  <c r="E899" i="1"/>
  <c r="B900" i="1"/>
  <c r="D900" i="1"/>
  <c r="E900" i="1"/>
  <c r="B901" i="1"/>
  <c r="D901" i="1"/>
  <c r="E901" i="1"/>
  <c r="B902" i="1"/>
  <c r="D902" i="1"/>
  <c r="E902" i="1"/>
  <c r="B903" i="1"/>
  <c r="D903" i="1"/>
  <c r="E903" i="1"/>
  <c r="B904" i="1"/>
  <c r="D904" i="1"/>
  <c r="E904" i="1"/>
  <c r="B905" i="1"/>
  <c r="D905" i="1"/>
  <c r="E905" i="1"/>
  <c r="B906" i="1"/>
  <c r="D906" i="1"/>
  <c r="E906" i="1"/>
  <c r="B907" i="1"/>
  <c r="D907" i="1"/>
  <c r="E907" i="1"/>
  <c r="B908" i="1"/>
  <c r="D908" i="1"/>
  <c r="E908" i="1"/>
  <c r="B909" i="1"/>
  <c r="D909" i="1"/>
  <c r="E909" i="1"/>
  <c r="B910" i="1"/>
  <c r="D910" i="1"/>
  <c r="E910" i="1"/>
  <c r="B911" i="1"/>
  <c r="D911" i="1"/>
  <c r="E911" i="1"/>
  <c r="B912" i="1"/>
  <c r="D912" i="1"/>
  <c r="E912" i="1"/>
  <c r="B913" i="1"/>
  <c r="D913" i="1"/>
  <c r="E913" i="1"/>
  <c r="B914" i="1"/>
  <c r="D914" i="1"/>
  <c r="E914" i="1"/>
  <c r="B915" i="1"/>
  <c r="D915" i="1"/>
  <c r="E915" i="1"/>
  <c r="B916" i="1"/>
  <c r="D916" i="1"/>
  <c r="E916" i="1"/>
  <c r="B917" i="1"/>
  <c r="D917" i="1"/>
  <c r="E917" i="1"/>
  <c r="B918" i="1"/>
  <c r="D918" i="1"/>
  <c r="E918" i="1"/>
  <c r="B919" i="1"/>
  <c r="D919" i="1"/>
  <c r="E919" i="1"/>
  <c r="B920" i="1"/>
  <c r="D920" i="1"/>
  <c r="E920" i="1"/>
  <c r="B921" i="1"/>
  <c r="D921" i="1"/>
  <c r="E921" i="1"/>
  <c r="B922" i="1"/>
  <c r="D922" i="1"/>
  <c r="E922" i="1"/>
  <c r="B923" i="1"/>
  <c r="D923" i="1"/>
  <c r="E923" i="1"/>
  <c r="B924" i="1"/>
  <c r="D924" i="1"/>
  <c r="E924" i="1"/>
  <c r="B925" i="1"/>
  <c r="D925" i="1"/>
  <c r="E925" i="1"/>
  <c r="B926" i="1"/>
  <c r="D926" i="1"/>
  <c r="E926" i="1"/>
  <c r="B927" i="1"/>
  <c r="D927" i="1"/>
  <c r="E927" i="1"/>
  <c r="B928" i="1"/>
  <c r="D928" i="1"/>
  <c r="E928" i="1"/>
  <c r="B929" i="1"/>
  <c r="D929" i="1"/>
  <c r="E929" i="1"/>
  <c r="B930" i="1"/>
  <c r="D930" i="1"/>
  <c r="E930" i="1"/>
  <c r="B931" i="1"/>
  <c r="D931" i="1"/>
  <c r="E931" i="1"/>
  <c r="B932" i="1"/>
  <c r="D932" i="1"/>
  <c r="E932" i="1"/>
  <c r="B933" i="1"/>
  <c r="D933" i="1"/>
  <c r="E933" i="1"/>
  <c r="B934" i="1"/>
  <c r="D934" i="1"/>
  <c r="E934" i="1"/>
  <c r="B935" i="1"/>
  <c r="D935" i="1"/>
  <c r="E935" i="1"/>
  <c r="B936" i="1"/>
  <c r="D936" i="1"/>
  <c r="E936" i="1"/>
  <c r="B937" i="1"/>
  <c r="D937" i="1"/>
  <c r="E937" i="1"/>
  <c r="B938" i="1"/>
  <c r="D938" i="1"/>
  <c r="E938" i="1"/>
  <c r="B939" i="1"/>
  <c r="D939" i="1"/>
  <c r="E939" i="1"/>
  <c r="B940" i="1"/>
  <c r="D940" i="1"/>
  <c r="E940" i="1"/>
  <c r="B941" i="1"/>
  <c r="D941" i="1"/>
  <c r="E941" i="1"/>
  <c r="B942" i="1"/>
  <c r="D942" i="1"/>
  <c r="E942" i="1"/>
  <c r="B943" i="1"/>
  <c r="D943" i="1"/>
  <c r="E943" i="1"/>
  <c r="B944" i="1"/>
  <c r="D944" i="1"/>
  <c r="E944" i="1"/>
  <c r="B945" i="1"/>
  <c r="D945" i="1"/>
  <c r="E945" i="1"/>
  <c r="B946" i="1"/>
  <c r="D946" i="1"/>
  <c r="E946" i="1"/>
  <c r="B947" i="1"/>
  <c r="D947" i="1"/>
  <c r="E947" i="1"/>
  <c r="B948" i="1"/>
  <c r="D948" i="1"/>
  <c r="E948" i="1"/>
  <c r="B949" i="1"/>
  <c r="D949" i="1"/>
  <c r="E949" i="1"/>
  <c r="B950" i="1"/>
  <c r="D950" i="1"/>
  <c r="E950" i="1"/>
  <c r="B951" i="1"/>
  <c r="D951" i="1"/>
  <c r="E951" i="1"/>
  <c r="B952" i="1"/>
  <c r="D952" i="1"/>
  <c r="E952" i="1"/>
  <c r="B953" i="1"/>
  <c r="D953" i="1"/>
  <c r="E953" i="1"/>
  <c r="B954" i="1"/>
  <c r="D954" i="1"/>
  <c r="E954" i="1"/>
  <c r="B955" i="1"/>
  <c r="D955" i="1"/>
  <c r="E955" i="1"/>
  <c r="B956" i="1"/>
  <c r="D956" i="1"/>
  <c r="E956" i="1"/>
  <c r="B957" i="1"/>
  <c r="D957" i="1"/>
  <c r="E957" i="1"/>
  <c r="B958" i="1"/>
  <c r="D958" i="1"/>
  <c r="E958" i="1"/>
  <c r="B959" i="1"/>
  <c r="D959" i="1"/>
  <c r="E959" i="1"/>
  <c r="B960" i="1"/>
  <c r="D960" i="1"/>
  <c r="E960" i="1"/>
  <c r="B961" i="1"/>
  <c r="D961" i="1"/>
  <c r="E961" i="1"/>
  <c r="B962" i="1"/>
  <c r="D962" i="1"/>
  <c r="E962" i="1"/>
  <c r="B963" i="1"/>
  <c r="D963" i="1"/>
  <c r="E963" i="1"/>
  <c r="B964" i="1"/>
  <c r="D964" i="1"/>
  <c r="E964" i="1"/>
  <c r="B965" i="1"/>
  <c r="D965" i="1"/>
  <c r="E965" i="1"/>
  <c r="B966" i="1"/>
  <c r="D966" i="1"/>
  <c r="E966" i="1"/>
  <c r="B967" i="1"/>
  <c r="D967" i="1"/>
  <c r="E967" i="1"/>
  <c r="B968" i="1"/>
  <c r="D968" i="1"/>
  <c r="E968" i="1"/>
  <c r="B969" i="1"/>
  <c r="D969" i="1"/>
  <c r="E969" i="1"/>
  <c r="B970" i="1"/>
  <c r="D970" i="1"/>
  <c r="E970" i="1"/>
  <c r="B971" i="1"/>
  <c r="D971" i="1"/>
  <c r="E971" i="1"/>
  <c r="B972" i="1"/>
  <c r="D972" i="1"/>
  <c r="E972" i="1"/>
  <c r="B973" i="1"/>
  <c r="D973" i="1"/>
  <c r="E973" i="1"/>
  <c r="B974" i="1"/>
  <c r="D974" i="1"/>
  <c r="E974" i="1"/>
  <c r="B975" i="1"/>
  <c r="D975" i="1"/>
  <c r="E975" i="1"/>
  <c r="B976" i="1"/>
  <c r="D976" i="1"/>
  <c r="E976" i="1"/>
  <c r="B977" i="1"/>
  <c r="D977" i="1"/>
  <c r="E977" i="1"/>
  <c r="B978" i="1"/>
  <c r="D978" i="1"/>
  <c r="E978" i="1"/>
  <c r="B979" i="1"/>
  <c r="D979" i="1"/>
  <c r="E979" i="1"/>
  <c r="B980" i="1"/>
  <c r="D980" i="1"/>
  <c r="E980" i="1"/>
  <c r="B981" i="1"/>
  <c r="D981" i="1"/>
  <c r="E981" i="1"/>
  <c r="B982" i="1"/>
  <c r="D982" i="1"/>
  <c r="E982" i="1"/>
  <c r="B983" i="1"/>
  <c r="D983" i="1"/>
  <c r="E983" i="1"/>
  <c r="B984" i="1"/>
  <c r="D984" i="1"/>
  <c r="E984" i="1"/>
  <c r="B985" i="1"/>
  <c r="D985" i="1"/>
  <c r="E985" i="1"/>
  <c r="B986" i="1"/>
  <c r="D986" i="1"/>
  <c r="E986" i="1"/>
  <c r="B987" i="1"/>
  <c r="D987" i="1"/>
  <c r="E987" i="1"/>
  <c r="B988" i="1"/>
  <c r="D988" i="1"/>
  <c r="E988" i="1"/>
  <c r="B989" i="1"/>
  <c r="D989" i="1"/>
  <c r="E989" i="1"/>
  <c r="B990" i="1"/>
  <c r="D990" i="1"/>
  <c r="E990" i="1"/>
  <c r="B991" i="1"/>
  <c r="D991" i="1"/>
  <c r="E991" i="1"/>
  <c r="B992" i="1"/>
  <c r="D992" i="1"/>
  <c r="E992" i="1"/>
  <c r="B993" i="1"/>
  <c r="D993" i="1"/>
  <c r="E993" i="1"/>
  <c r="B994" i="1"/>
  <c r="D994" i="1"/>
  <c r="E994" i="1"/>
  <c r="B995" i="1"/>
  <c r="D995" i="1"/>
  <c r="E995" i="1"/>
  <c r="B996" i="1"/>
  <c r="D996" i="1"/>
  <c r="E996" i="1"/>
  <c r="B997" i="1"/>
  <c r="D997" i="1"/>
  <c r="E997" i="1"/>
  <c r="B998" i="1"/>
  <c r="D998" i="1"/>
  <c r="E998" i="1"/>
  <c r="B999" i="1"/>
  <c r="D999" i="1"/>
  <c r="E999" i="1"/>
  <c r="B1000" i="1"/>
  <c r="D1000" i="1"/>
  <c r="E1000" i="1"/>
  <c r="B1001" i="1"/>
  <c r="D1001" i="1"/>
  <c r="E1001" i="1"/>
  <c r="B1002" i="1"/>
  <c r="D1002" i="1"/>
  <c r="E1002" i="1"/>
  <c r="B1003" i="1"/>
  <c r="D1003" i="1"/>
  <c r="E1003" i="1"/>
  <c r="B1004" i="1"/>
  <c r="D1004" i="1"/>
  <c r="E1004" i="1"/>
  <c r="B1005" i="1"/>
  <c r="D1005" i="1"/>
  <c r="E1005" i="1"/>
  <c r="B1006" i="1"/>
  <c r="D1006" i="1"/>
  <c r="E1006" i="1"/>
  <c r="B1007" i="1"/>
  <c r="D1007" i="1"/>
  <c r="E1007" i="1"/>
  <c r="B1008" i="1"/>
  <c r="D1008" i="1"/>
  <c r="E1008" i="1"/>
  <c r="B1009" i="1"/>
  <c r="D1009" i="1"/>
  <c r="E1009" i="1"/>
  <c r="B1010" i="1"/>
  <c r="D1010" i="1"/>
  <c r="E1010" i="1"/>
  <c r="B1011" i="1"/>
  <c r="D1011" i="1"/>
  <c r="E1011" i="1"/>
  <c r="B1012" i="1"/>
  <c r="D1012" i="1"/>
  <c r="E1012" i="1"/>
  <c r="B1013" i="1"/>
  <c r="D1013" i="1"/>
  <c r="E1013" i="1"/>
  <c r="B1014" i="1"/>
  <c r="D1014" i="1"/>
  <c r="E1014" i="1"/>
  <c r="B1015" i="1"/>
  <c r="D1015" i="1"/>
  <c r="E1015" i="1"/>
  <c r="B1016" i="1"/>
  <c r="D1016" i="1"/>
  <c r="E1016" i="1"/>
  <c r="B1017" i="1"/>
  <c r="D1017" i="1"/>
  <c r="E1017" i="1"/>
  <c r="B1018" i="1"/>
  <c r="D1018" i="1"/>
  <c r="E1018" i="1"/>
  <c r="B1019" i="1"/>
  <c r="D1019" i="1"/>
  <c r="E1019" i="1"/>
  <c r="B1020" i="1"/>
  <c r="D1020" i="1"/>
  <c r="E1020" i="1"/>
  <c r="B1021" i="1"/>
  <c r="D1021" i="1"/>
  <c r="E1021" i="1"/>
  <c r="B1022" i="1"/>
  <c r="D1022" i="1"/>
  <c r="E1022" i="1"/>
  <c r="B1023" i="1"/>
  <c r="D1023" i="1"/>
  <c r="E1023" i="1"/>
  <c r="B1024" i="1"/>
  <c r="D1024" i="1"/>
  <c r="E1024" i="1"/>
  <c r="B1025" i="1"/>
  <c r="D1025" i="1"/>
  <c r="E1025" i="1"/>
  <c r="B1026" i="1"/>
  <c r="D1026" i="1"/>
  <c r="E1026" i="1"/>
  <c r="B1027" i="1"/>
  <c r="D1027" i="1"/>
  <c r="E1027" i="1"/>
  <c r="B1028" i="1"/>
  <c r="D1028" i="1"/>
  <c r="E1028" i="1"/>
  <c r="B1029" i="1"/>
  <c r="D1029" i="1"/>
  <c r="E1029" i="1"/>
  <c r="B1030" i="1"/>
  <c r="D1030" i="1"/>
  <c r="E1030" i="1"/>
  <c r="B1031" i="1"/>
  <c r="D1031" i="1"/>
  <c r="E1031" i="1"/>
  <c r="B1032" i="1"/>
  <c r="D1032" i="1"/>
  <c r="E1032" i="1"/>
  <c r="B1033" i="1"/>
  <c r="D1033" i="1"/>
  <c r="E1033" i="1"/>
  <c r="B1034" i="1"/>
  <c r="D1034" i="1"/>
  <c r="E1034" i="1"/>
  <c r="B1035" i="1"/>
  <c r="D1035" i="1"/>
  <c r="E1035" i="1"/>
  <c r="B1036" i="1"/>
  <c r="D1036" i="1"/>
  <c r="E1036" i="1"/>
  <c r="B1037" i="1"/>
  <c r="D1037" i="1"/>
  <c r="E1037" i="1"/>
  <c r="B1038" i="1"/>
  <c r="D1038" i="1"/>
  <c r="E1038" i="1"/>
  <c r="B1039" i="1"/>
  <c r="D1039" i="1"/>
  <c r="E1039" i="1"/>
  <c r="B1040" i="1"/>
  <c r="D1040" i="1"/>
  <c r="E1040" i="1"/>
  <c r="B1041" i="1"/>
  <c r="D1041" i="1"/>
  <c r="E1041" i="1"/>
  <c r="B1042" i="1"/>
  <c r="D1042" i="1"/>
  <c r="E1042" i="1"/>
  <c r="B1043" i="1"/>
  <c r="D1043" i="1"/>
  <c r="E1043" i="1"/>
  <c r="B1044" i="1"/>
  <c r="D1044" i="1"/>
  <c r="E1044" i="1"/>
  <c r="B1045" i="1"/>
  <c r="D1045" i="1"/>
  <c r="E1045" i="1"/>
  <c r="B1046" i="1"/>
  <c r="D1046" i="1"/>
  <c r="E1046" i="1"/>
  <c r="B1047" i="1"/>
  <c r="D1047" i="1"/>
  <c r="E1047" i="1"/>
  <c r="B1048" i="1"/>
  <c r="D1048" i="1"/>
  <c r="E1048" i="1"/>
  <c r="B1049" i="1"/>
  <c r="D1049" i="1"/>
  <c r="E1049" i="1"/>
  <c r="B1050" i="1"/>
  <c r="D1050" i="1"/>
  <c r="E1050" i="1"/>
  <c r="B1051" i="1"/>
  <c r="D1051" i="1"/>
  <c r="E1051" i="1"/>
  <c r="B1052" i="1"/>
  <c r="D1052" i="1"/>
  <c r="E1052" i="1"/>
  <c r="B1053" i="1"/>
  <c r="D1053" i="1"/>
  <c r="E1053" i="1"/>
  <c r="B1054" i="1"/>
  <c r="D1054" i="1"/>
  <c r="E1054" i="1"/>
  <c r="B1055" i="1"/>
  <c r="D1055" i="1"/>
  <c r="E1055" i="1"/>
  <c r="B1056" i="1"/>
  <c r="D1056" i="1"/>
  <c r="E1056" i="1"/>
  <c r="B1057" i="1"/>
  <c r="D1057" i="1"/>
  <c r="E1057" i="1"/>
  <c r="B1058" i="1"/>
  <c r="D1058" i="1"/>
  <c r="E1058" i="1"/>
  <c r="B1059" i="1"/>
  <c r="D1059" i="1"/>
  <c r="E1059" i="1"/>
  <c r="B1060" i="1"/>
  <c r="D1060" i="1"/>
  <c r="E1060" i="1"/>
  <c r="B1061" i="1"/>
  <c r="D1061" i="1"/>
  <c r="E1061" i="1"/>
  <c r="B1062" i="1"/>
  <c r="D1062" i="1"/>
  <c r="E1062" i="1"/>
  <c r="B1063" i="1"/>
  <c r="D1063" i="1"/>
  <c r="E1063" i="1"/>
  <c r="B1064" i="1"/>
  <c r="D1064" i="1"/>
  <c r="E1064" i="1"/>
  <c r="B1065" i="1"/>
  <c r="D1065" i="1"/>
  <c r="E1065" i="1"/>
  <c r="B1066" i="1"/>
  <c r="D1066" i="1"/>
  <c r="E1066" i="1"/>
  <c r="B1067" i="1"/>
  <c r="D1067" i="1"/>
  <c r="E1067" i="1"/>
  <c r="B1068" i="1"/>
  <c r="D1068" i="1"/>
  <c r="E1068" i="1"/>
  <c r="B1069" i="1"/>
  <c r="D1069" i="1"/>
  <c r="E1069" i="1"/>
  <c r="B1070" i="1"/>
  <c r="D1070" i="1"/>
  <c r="E1070" i="1"/>
  <c r="B1071" i="1"/>
  <c r="D1071" i="1"/>
  <c r="E1071" i="1"/>
  <c r="B1072" i="1"/>
  <c r="D1072" i="1"/>
  <c r="E1072" i="1"/>
  <c r="B1073" i="1"/>
  <c r="D1073" i="1"/>
  <c r="E1073" i="1"/>
  <c r="B1074" i="1"/>
  <c r="D1074" i="1"/>
  <c r="E1074" i="1"/>
  <c r="B1075" i="1"/>
  <c r="D1075" i="1"/>
  <c r="E1075" i="1"/>
  <c r="B1076" i="1"/>
  <c r="D1076" i="1"/>
  <c r="E1076" i="1"/>
  <c r="B1077" i="1"/>
  <c r="D1077" i="1"/>
  <c r="E1077" i="1"/>
  <c r="B1078" i="1"/>
  <c r="D1078" i="1"/>
  <c r="E1078" i="1"/>
  <c r="B1079" i="1"/>
  <c r="D1079" i="1"/>
  <c r="E1079" i="1"/>
  <c r="B1080" i="1"/>
  <c r="D1080" i="1"/>
  <c r="E1080" i="1"/>
  <c r="B1081" i="1"/>
  <c r="D1081" i="1"/>
  <c r="E1081" i="1"/>
  <c r="B1082" i="1"/>
  <c r="D1082" i="1"/>
  <c r="E1082" i="1"/>
  <c r="B1083" i="1"/>
  <c r="D1083" i="1"/>
  <c r="E1083" i="1"/>
  <c r="B1084" i="1"/>
  <c r="D1084" i="1"/>
  <c r="E1084" i="1"/>
  <c r="B1085" i="1"/>
  <c r="D1085" i="1"/>
  <c r="E1085" i="1"/>
  <c r="B1086" i="1"/>
  <c r="D1086" i="1"/>
  <c r="E1086" i="1"/>
  <c r="B1087" i="1"/>
  <c r="D1087" i="1"/>
  <c r="E1087" i="1"/>
  <c r="B1088" i="1"/>
  <c r="D1088" i="1"/>
  <c r="E1088" i="1"/>
  <c r="B1089" i="1"/>
  <c r="D1089" i="1"/>
  <c r="E1089" i="1"/>
  <c r="B1090" i="1"/>
  <c r="D1090" i="1"/>
  <c r="E1090" i="1"/>
  <c r="B1091" i="1"/>
  <c r="D1091" i="1"/>
  <c r="E1091" i="1"/>
  <c r="B1092" i="1"/>
  <c r="D1092" i="1"/>
  <c r="E1092" i="1"/>
  <c r="B1093" i="1"/>
  <c r="D1093" i="1"/>
  <c r="E1093" i="1"/>
  <c r="B1094" i="1"/>
  <c r="D1094" i="1"/>
  <c r="E1094" i="1"/>
  <c r="B1095" i="1"/>
  <c r="D1095" i="1"/>
  <c r="E1095" i="1"/>
  <c r="B1096" i="1"/>
  <c r="D1096" i="1"/>
  <c r="E1096" i="1"/>
  <c r="B1097" i="1"/>
  <c r="D1097" i="1"/>
  <c r="E1097" i="1"/>
  <c r="B1098" i="1"/>
  <c r="D1098" i="1"/>
  <c r="E1098" i="1"/>
  <c r="B1099" i="1"/>
  <c r="D1099" i="1"/>
  <c r="E1099" i="1"/>
  <c r="B1100" i="1"/>
  <c r="D1100" i="1"/>
  <c r="E1100" i="1"/>
  <c r="B1101" i="1"/>
  <c r="D1101" i="1"/>
  <c r="E1101" i="1"/>
  <c r="B1102" i="1"/>
  <c r="D1102" i="1"/>
  <c r="E1102" i="1"/>
  <c r="B1103" i="1"/>
  <c r="D1103" i="1"/>
  <c r="E1103" i="1"/>
  <c r="B1104" i="1"/>
  <c r="D1104" i="1"/>
  <c r="E1104" i="1"/>
  <c r="B1105" i="1"/>
  <c r="D1105" i="1"/>
  <c r="E1105" i="1"/>
  <c r="B1106" i="1"/>
  <c r="D1106" i="1"/>
  <c r="E1106" i="1"/>
  <c r="B1107" i="1"/>
  <c r="D1107" i="1"/>
  <c r="E1107" i="1"/>
  <c r="B1108" i="1"/>
  <c r="D1108" i="1"/>
  <c r="E1108" i="1"/>
  <c r="B1109" i="1"/>
  <c r="D1109" i="1"/>
  <c r="E1109" i="1"/>
  <c r="B1110" i="1"/>
  <c r="D1110" i="1"/>
  <c r="E1110" i="1"/>
  <c r="B1111" i="1"/>
  <c r="D1111" i="1"/>
  <c r="E1111" i="1"/>
  <c r="B1112" i="1"/>
  <c r="D1112" i="1"/>
  <c r="E1112" i="1"/>
  <c r="B1113" i="1"/>
  <c r="D1113" i="1"/>
  <c r="E1113" i="1"/>
  <c r="B1114" i="1"/>
  <c r="D1114" i="1"/>
  <c r="E1114" i="1"/>
  <c r="B1115" i="1"/>
  <c r="D1115" i="1"/>
  <c r="E1115" i="1"/>
  <c r="B1116" i="1"/>
  <c r="D1116" i="1"/>
  <c r="E1116" i="1"/>
  <c r="B1117" i="1"/>
  <c r="D1117" i="1"/>
  <c r="E1117" i="1"/>
  <c r="B1118" i="1"/>
  <c r="D1118" i="1"/>
  <c r="E1118" i="1"/>
  <c r="B1119" i="1"/>
  <c r="D1119" i="1"/>
  <c r="E1119" i="1"/>
  <c r="B1120" i="1"/>
  <c r="D1120" i="1"/>
  <c r="E1120" i="1"/>
  <c r="B1121" i="1"/>
  <c r="D1121" i="1"/>
  <c r="E1121" i="1"/>
  <c r="B1122" i="1"/>
  <c r="D1122" i="1"/>
  <c r="E1122" i="1"/>
  <c r="B1123" i="1"/>
  <c r="D1123" i="1"/>
  <c r="E1123" i="1"/>
  <c r="B1124" i="1"/>
  <c r="D1124" i="1"/>
  <c r="E1124" i="1"/>
  <c r="B1125" i="1"/>
  <c r="D1125" i="1"/>
  <c r="E1125" i="1"/>
  <c r="B1126" i="1"/>
  <c r="D1126" i="1"/>
  <c r="E1126" i="1"/>
  <c r="B1127" i="1"/>
  <c r="D1127" i="1"/>
  <c r="E1127" i="1"/>
  <c r="B1128" i="1"/>
  <c r="D1128" i="1"/>
  <c r="E1128" i="1"/>
  <c r="B1129" i="1"/>
  <c r="D1129" i="1"/>
  <c r="E1129" i="1"/>
  <c r="B1130" i="1"/>
  <c r="D1130" i="1"/>
  <c r="E1130" i="1"/>
  <c r="B1131" i="1"/>
  <c r="D1131" i="1"/>
  <c r="E1131" i="1"/>
  <c r="B1132" i="1"/>
  <c r="D1132" i="1"/>
  <c r="E1132" i="1"/>
  <c r="B1133" i="1"/>
  <c r="D1133" i="1"/>
  <c r="E1133" i="1"/>
  <c r="B1134" i="1"/>
  <c r="D1134" i="1"/>
  <c r="E1134" i="1"/>
  <c r="B1135" i="1"/>
  <c r="D1135" i="1"/>
  <c r="E1135" i="1"/>
  <c r="B1136" i="1"/>
  <c r="D1136" i="1"/>
  <c r="E1136" i="1"/>
  <c r="B1137" i="1"/>
  <c r="D1137" i="1"/>
  <c r="E1137" i="1"/>
  <c r="B1138" i="1"/>
  <c r="D1138" i="1"/>
  <c r="E1138" i="1"/>
  <c r="B1139" i="1"/>
  <c r="D1139" i="1"/>
  <c r="E1139" i="1"/>
  <c r="B1140" i="1"/>
  <c r="D1140" i="1"/>
  <c r="E1140" i="1"/>
  <c r="B1141" i="1"/>
  <c r="D1141" i="1"/>
  <c r="E1141" i="1"/>
  <c r="B1142" i="1"/>
  <c r="D1142" i="1"/>
  <c r="E1142" i="1"/>
  <c r="B1143" i="1"/>
  <c r="D1143" i="1"/>
  <c r="E1143" i="1"/>
  <c r="B1144" i="1"/>
  <c r="D1144" i="1"/>
  <c r="E1144" i="1"/>
  <c r="B1145" i="1"/>
  <c r="D1145" i="1"/>
  <c r="E1145" i="1"/>
  <c r="B1146" i="1"/>
  <c r="D1146" i="1"/>
  <c r="E1146" i="1"/>
  <c r="B1147" i="1"/>
  <c r="D1147" i="1"/>
  <c r="E1147" i="1"/>
  <c r="B1148" i="1"/>
  <c r="D1148" i="1"/>
  <c r="E1148" i="1"/>
  <c r="B1149" i="1"/>
  <c r="D1149" i="1"/>
  <c r="E1149" i="1"/>
  <c r="B1150" i="1"/>
  <c r="D1150" i="1"/>
  <c r="E1150" i="1"/>
  <c r="B1151" i="1"/>
  <c r="D1151" i="1"/>
  <c r="E1151" i="1"/>
  <c r="B1152" i="1"/>
  <c r="D1152" i="1"/>
  <c r="E1152" i="1"/>
  <c r="B1153" i="1"/>
  <c r="D1153" i="1"/>
  <c r="E1153" i="1"/>
  <c r="B1154" i="1"/>
  <c r="D1154" i="1"/>
  <c r="E1154" i="1"/>
  <c r="B1155" i="1"/>
  <c r="D1155" i="1"/>
  <c r="E1155" i="1"/>
  <c r="B1156" i="1"/>
  <c r="D1156" i="1"/>
  <c r="E1156" i="1"/>
  <c r="B1157" i="1"/>
  <c r="D1157" i="1"/>
  <c r="E1157" i="1"/>
  <c r="B1158" i="1"/>
  <c r="D1158" i="1"/>
  <c r="E1158" i="1"/>
  <c r="B1159" i="1"/>
  <c r="D1159" i="1"/>
  <c r="E1159" i="1"/>
  <c r="B1160" i="1"/>
  <c r="D1160" i="1"/>
  <c r="E1160" i="1"/>
  <c r="B1161" i="1"/>
  <c r="D1161" i="1"/>
  <c r="E1161" i="1"/>
  <c r="B1162" i="1"/>
  <c r="D1162" i="1"/>
  <c r="E1162" i="1"/>
  <c r="B1163" i="1"/>
  <c r="D1163" i="1"/>
  <c r="E1163" i="1"/>
  <c r="B1164" i="1"/>
  <c r="D1164" i="1"/>
  <c r="E1164" i="1"/>
  <c r="B1165" i="1"/>
  <c r="D1165" i="1"/>
  <c r="E1165" i="1"/>
  <c r="B1166" i="1"/>
  <c r="D1166" i="1"/>
  <c r="E1166" i="1"/>
  <c r="B1167" i="1"/>
  <c r="D1167" i="1"/>
  <c r="E1167" i="1"/>
  <c r="B1168" i="1"/>
  <c r="D1168" i="1"/>
  <c r="E1168" i="1"/>
  <c r="B1169" i="1"/>
  <c r="D1169" i="1"/>
  <c r="E1169" i="1"/>
  <c r="B1170" i="1"/>
  <c r="D1170" i="1"/>
  <c r="E1170" i="1"/>
  <c r="B1171" i="1"/>
  <c r="D1171" i="1"/>
  <c r="E1171" i="1"/>
  <c r="B1172" i="1"/>
  <c r="D1172" i="1"/>
  <c r="E1172" i="1"/>
  <c r="B1173" i="1"/>
  <c r="D1173" i="1"/>
  <c r="E1173" i="1"/>
  <c r="B1174" i="1"/>
  <c r="D1174" i="1"/>
  <c r="E1174" i="1"/>
  <c r="B1175" i="1"/>
  <c r="D1175" i="1"/>
  <c r="E1175" i="1"/>
  <c r="B1176" i="1"/>
  <c r="D1176" i="1"/>
  <c r="E1176" i="1"/>
  <c r="B1177" i="1"/>
  <c r="D1177" i="1"/>
  <c r="E1177" i="1"/>
  <c r="B1178" i="1"/>
  <c r="D1178" i="1"/>
  <c r="E1178" i="1"/>
  <c r="B1179" i="1"/>
  <c r="D1179" i="1"/>
  <c r="E1179" i="1"/>
  <c r="B1180" i="1"/>
  <c r="D1180" i="1"/>
  <c r="E1180" i="1"/>
  <c r="B1181" i="1"/>
  <c r="D1181" i="1"/>
  <c r="E1181" i="1"/>
  <c r="B1182" i="1"/>
  <c r="D1182" i="1"/>
  <c r="E1182" i="1"/>
  <c r="B1183" i="1"/>
  <c r="D1183" i="1"/>
  <c r="E1183" i="1"/>
  <c r="B1184" i="1"/>
  <c r="D1184" i="1"/>
  <c r="E1184" i="1"/>
  <c r="B1185" i="1"/>
  <c r="D1185" i="1"/>
  <c r="E1185" i="1"/>
  <c r="B1186" i="1"/>
  <c r="D1186" i="1"/>
  <c r="E1186" i="1"/>
  <c r="B1187" i="1"/>
  <c r="D1187" i="1"/>
  <c r="E1187" i="1"/>
  <c r="B1188" i="1"/>
  <c r="D1188" i="1"/>
  <c r="E1188" i="1"/>
  <c r="B1189" i="1"/>
  <c r="D1189" i="1"/>
  <c r="E1189" i="1"/>
  <c r="B1190" i="1"/>
  <c r="D1190" i="1"/>
  <c r="E1190" i="1"/>
  <c r="B1191" i="1"/>
  <c r="D1191" i="1"/>
  <c r="E1191" i="1"/>
  <c r="B1192" i="1"/>
  <c r="D1192" i="1"/>
  <c r="E1192" i="1"/>
  <c r="B1193" i="1"/>
  <c r="D1193" i="1"/>
  <c r="E1193" i="1"/>
  <c r="B1194" i="1"/>
  <c r="D1194" i="1"/>
  <c r="E1194" i="1"/>
  <c r="B1195" i="1"/>
  <c r="D1195" i="1"/>
  <c r="E1195" i="1"/>
  <c r="B1196" i="1"/>
  <c r="D1196" i="1"/>
  <c r="E1196" i="1"/>
  <c r="B1197" i="1"/>
  <c r="D1197" i="1"/>
  <c r="E1197" i="1"/>
  <c r="B1198" i="1"/>
  <c r="D1198" i="1"/>
  <c r="E1198" i="1"/>
  <c r="B1199" i="1"/>
  <c r="D1199" i="1"/>
  <c r="E1199" i="1"/>
  <c r="B1200" i="1"/>
  <c r="D1200" i="1"/>
  <c r="E1200" i="1"/>
  <c r="B1201" i="1"/>
  <c r="D1201" i="1"/>
  <c r="E1201" i="1"/>
  <c r="B1202" i="1"/>
  <c r="D1202" i="1"/>
  <c r="E1202" i="1"/>
  <c r="B1203" i="1"/>
  <c r="D1203" i="1"/>
  <c r="E1203" i="1"/>
  <c r="B1204" i="1"/>
  <c r="D1204" i="1"/>
  <c r="E1204" i="1"/>
  <c r="B1205" i="1"/>
  <c r="D1205" i="1"/>
  <c r="E1205" i="1"/>
  <c r="B1206" i="1"/>
  <c r="D1206" i="1"/>
  <c r="E1206" i="1"/>
  <c r="B1207" i="1"/>
  <c r="D1207" i="1"/>
  <c r="E1207" i="1"/>
  <c r="B1208" i="1"/>
  <c r="D1208" i="1"/>
  <c r="E1208" i="1"/>
  <c r="B1209" i="1"/>
  <c r="D1209" i="1"/>
  <c r="E1209" i="1"/>
  <c r="B1210" i="1"/>
  <c r="D1210" i="1"/>
  <c r="E1210" i="1"/>
  <c r="B1211" i="1"/>
  <c r="D1211" i="1"/>
  <c r="E1211" i="1"/>
  <c r="B1212" i="1"/>
  <c r="D1212" i="1"/>
  <c r="E1212" i="1"/>
  <c r="B1213" i="1"/>
  <c r="D1213" i="1"/>
  <c r="E1213" i="1"/>
  <c r="B1214" i="1"/>
  <c r="D1214" i="1"/>
  <c r="E1214" i="1"/>
  <c r="B1215" i="1"/>
  <c r="D1215" i="1"/>
  <c r="E1215" i="1"/>
  <c r="B1216" i="1"/>
  <c r="D1216" i="1"/>
  <c r="E1216" i="1"/>
  <c r="B1217" i="1"/>
  <c r="D1217" i="1"/>
  <c r="E1217" i="1"/>
  <c r="B1218" i="1"/>
  <c r="D1218" i="1"/>
  <c r="E1218" i="1"/>
  <c r="B1219" i="1"/>
  <c r="D1219" i="1"/>
  <c r="E1219" i="1"/>
  <c r="B1220" i="1"/>
  <c r="D1220" i="1"/>
  <c r="E1220" i="1"/>
  <c r="B1221" i="1"/>
  <c r="D1221" i="1"/>
  <c r="E1221" i="1"/>
  <c r="B1222" i="1"/>
  <c r="D1222" i="1"/>
  <c r="E1222" i="1"/>
  <c r="B1223" i="1"/>
  <c r="D1223" i="1"/>
  <c r="E1223" i="1"/>
  <c r="B1224" i="1"/>
  <c r="D1224" i="1"/>
  <c r="E1224" i="1"/>
  <c r="B1225" i="1"/>
  <c r="D1225" i="1"/>
  <c r="E1225" i="1"/>
  <c r="B1226" i="1"/>
  <c r="D1226" i="1"/>
  <c r="E1226" i="1"/>
  <c r="B1227" i="1"/>
  <c r="D1227" i="1"/>
  <c r="E1227" i="1"/>
  <c r="B1228" i="1"/>
  <c r="D1228" i="1"/>
  <c r="E1228" i="1"/>
  <c r="B1229" i="1"/>
  <c r="D1229" i="1"/>
  <c r="E1229" i="1"/>
  <c r="B1230" i="1"/>
  <c r="D1230" i="1"/>
  <c r="E1230" i="1"/>
  <c r="B1231" i="1"/>
  <c r="D1231" i="1"/>
  <c r="E1231" i="1"/>
  <c r="B1232" i="1"/>
  <c r="D1232" i="1"/>
  <c r="E1232" i="1"/>
  <c r="B1233" i="1"/>
  <c r="D1233" i="1"/>
  <c r="E1233" i="1"/>
  <c r="B1234" i="1"/>
  <c r="D1234" i="1"/>
  <c r="E1234" i="1"/>
  <c r="B1235" i="1"/>
  <c r="D1235" i="1"/>
  <c r="E1235" i="1"/>
  <c r="B1236" i="1"/>
  <c r="D1236" i="1"/>
  <c r="E1236" i="1"/>
  <c r="B1237" i="1"/>
  <c r="D1237" i="1"/>
  <c r="E1237" i="1"/>
  <c r="B1238" i="1"/>
  <c r="D1238" i="1"/>
  <c r="E1238" i="1"/>
  <c r="B1239" i="1"/>
  <c r="D1239" i="1"/>
  <c r="E1239" i="1"/>
  <c r="B1240" i="1"/>
  <c r="D1240" i="1"/>
  <c r="E1240" i="1"/>
  <c r="B1241" i="1"/>
  <c r="D1241" i="1"/>
  <c r="E1241" i="1"/>
  <c r="B1242" i="1"/>
  <c r="D1242" i="1"/>
  <c r="E1242" i="1"/>
  <c r="B1243" i="1"/>
  <c r="D1243" i="1"/>
  <c r="E1243" i="1"/>
  <c r="B1244" i="1"/>
  <c r="D1244" i="1"/>
  <c r="E1244" i="1"/>
  <c r="B1245" i="1"/>
  <c r="D1245" i="1"/>
  <c r="E1245" i="1"/>
  <c r="B1246" i="1"/>
  <c r="D1246" i="1"/>
  <c r="E1246" i="1"/>
  <c r="B1247" i="1"/>
  <c r="D1247" i="1"/>
  <c r="E1247" i="1"/>
  <c r="B1248" i="1"/>
  <c r="D1248" i="1"/>
  <c r="E1248" i="1"/>
  <c r="B1249" i="1"/>
  <c r="D1249" i="1"/>
  <c r="E1249" i="1"/>
  <c r="B1250" i="1"/>
  <c r="D1250" i="1"/>
  <c r="E1250" i="1"/>
  <c r="B1251" i="1"/>
  <c r="D1251" i="1"/>
  <c r="E1251" i="1"/>
  <c r="B1252" i="1"/>
  <c r="D1252" i="1"/>
  <c r="E1252" i="1"/>
  <c r="B1253" i="1"/>
  <c r="D1253" i="1"/>
  <c r="E1253" i="1"/>
  <c r="B1254" i="1"/>
  <c r="D1254" i="1"/>
  <c r="E1254" i="1"/>
  <c r="B1255" i="1"/>
  <c r="D1255" i="1"/>
  <c r="E1255" i="1"/>
  <c r="B1256" i="1"/>
  <c r="D1256" i="1"/>
  <c r="E1256" i="1"/>
  <c r="B1257" i="1"/>
  <c r="D1257" i="1"/>
  <c r="E1257" i="1"/>
  <c r="B1258" i="1"/>
  <c r="D1258" i="1"/>
  <c r="E1258" i="1"/>
  <c r="B1259" i="1"/>
  <c r="D1259" i="1"/>
  <c r="E1259" i="1"/>
  <c r="B1260" i="1"/>
  <c r="D1260" i="1"/>
  <c r="E1260" i="1"/>
  <c r="B1261" i="1"/>
  <c r="D1261" i="1"/>
  <c r="E1261" i="1"/>
  <c r="B1262" i="1"/>
  <c r="D1262" i="1"/>
  <c r="E1262" i="1"/>
  <c r="B1263" i="1"/>
  <c r="D1263" i="1"/>
  <c r="E1263" i="1"/>
  <c r="B1264" i="1"/>
  <c r="D1264" i="1"/>
  <c r="E1264" i="1"/>
  <c r="B1265" i="1"/>
  <c r="D1265" i="1"/>
  <c r="E1265" i="1"/>
  <c r="B1266" i="1"/>
  <c r="D1266" i="1"/>
  <c r="E1266" i="1"/>
  <c r="B1267" i="1"/>
  <c r="D1267" i="1"/>
  <c r="E1267" i="1"/>
  <c r="B1268" i="1"/>
  <c r="D1268" i="1"/>
  <c r="E1268" i="1"/>
  <c r="B1269" i="1"/>
  <c r="D1269" i="1"/>
  <c r="E1269" i="1"/>
  <c r="B1270" i="1"/>
  <c r="D1270" i="1"/>
  <c r="E1270" i="1"/>
  <c r="B1271" i="1"/>
  <c r="D1271" i="1"/>
  <c r="E1271" i="1"/>
  <c r="B1272" i="1"/>
  <c r="D1272" i="1"/>
  <c r="E1272" i="1"/>
  <c r="B1273" i="1"/>
  <c r="D1273" i="1"/>
  <c r="E1273" i="1"/>
  <c r="B1274" i="1"/>
  <c r="D1274" i="1"/>
  <c r="E1274" i="1"/>
  <c r="B1275" i="1"/>
  <c r="D1275" i="1"/>
  <c r="E1275" i="1"/>
  <c r="B1276" i="1"/>
  <c r="D1276" i="1"/>
  <c r="E1276" i="1"/>
  <c r="B1277" i="1"/>
  <c r="D1277" i="1"/>
  <c r="E1277" i="1"/>
  <c r="B1278" i="1"/>
  <c r="D1278" i="1"/>
  <c r="E1278" i="1"/>
  <c r="B1279" i="1"/>
  <c r="D1279" i="1"/>
  <c r="E1279" i="1"/>
  <c r="B1280" i="1"/>
  <c r="D1280" i="1"/>
  <c r="E1280" i="1"/>
  <c r="B1281" i="1"/>
  <c r="D1281" i="1"/>
  <c r="E1281" i="1"/>
  <c r="B1282" i="1"/>
  <c r="D1282" i="1"/>
  <c r="E1282" i="1"/>
  <c r="B1283" i="1"/>
  <c r="D1283" i="1"/>
  <c r="E1283" i="1"/>
  <c r="B1284" i="1"/>
  <c r="D1284" i="1"/>
  <c r="E1284" i="1"/>
  <c r="B1285" i="1"/>
  <c r="D1285" i="1"/>
  <c r="E1285" i="1"/>
  <c r="B1286" i="1"/>
  <c r="D1286" i="1"/>
  <c r="E1286" i="1"/>
  <c r="B1287" i="1"/>
  <c r="D1287" i="1"/>
  <c r="E1287" i="1"/>
  <c r="B1288" i="1"/>
  <c r="D1288" i="1"/>
  <c r="E1288" i="1"/>
  <c r="B1289" i="1"/>
  <c r="D1289" i="1"/>
  <c r="E1289" i="1"/>
  <c r="B1290" i="1"/>
  <c r="D1290" i="1"/>
  <c r="E1290" i="1"/>
  <c r="B1291" i="1"/>
  <c r="D1291" i="1"/>
  <c r="E1291" i="1"/>
  <c r="B1292" i="1"/>
  <c r="D1292" i="1"/>
  <c r="E1292" i="1"/>
  <c r="B1293" i="1"/>
  <c r="D1293" i="1"/>
  <c r="E1293" i="1"/>
  <c r="B1294" i="1"/>
  <c r="D1294" i="1"/>
  <c r="E1294" i="1"/>
  <c r="B1295" i="1"/>
  <c r="D1295" i="1"/>
  <c r="E1295" i="1"/>
  <c r="B1296" i="1"/>
  <c r="D1296" i="1"/>
  <c r="E1296" i="1"/>
  <c r="B1297" i="1"/>
  <c r="D1297" i="1"/>
  <c r="E1297" i="1"/>
  <c r="B1298" i="1"/>
  <c r="D1298" i="1"/>
  <c r="E1298" i="1"/>
  <c r="B1299" i="1"/>
  <c r="D1299" i="1"/>
  <c r="E1299" i="1"/>
  <c r="B1300" i="1"/>
  <c r="D1300" i="1"/>
  <c r="E1300" i="1"/>
  <c r="B1301" i="1"/>
  <c r="D1301" i="1"/>
  <c r="E1301" i="1"/>
  <c r="B1302" i="1"/>
  <c r="D1302" i="1"/>
  <c r="E1302" i="1"/>
  <c r="B1303" i="1"/>
  <c r="D1303" i="1"/>
  <c r="E1303" i="1"/>
  <c r="B1304" i="1"/>
  <c r="D1304" i="1"/>
  <c r="E1304" i="1"/>
  <c r="B1305" i="1"/>
  <c r="D1305" i="1"/>
  <c r="E1305" i="1"/>
  <c r="B1306" i="1"/>
  <c r="D1306" i="1"/>
  <c r="E1306" i="1"/>
  <c r="B1307" i="1"/>
  <c r="D1307" i="1"/>
  <c r="E1307" i="1"/>
  <c r="B1308" i="1"/>
  <c r="D1308" i="1"/>
  <c r="E1308" i="1"/>
  <c r="B1309" i="1"/>
  <c r="D1309" i="1"/>
  <c r="E1309" i="1"/>
  <c r="B1310" i="1"/>
  <c r="D1310" i="1"/>
  <c r="E1310" i="1"/>
  <c r="B1311" i="1"/>
  <c r="D1311" i="1"/>
  <c r="E1311" i="1"/>
  <c r="B1312" i="1"/>
  <c r="D1312" i="1"/>
  <c r="E1312" i="1"/>
  <c r="B1313" i="1"/>
  <c r="D1313" i="1"/>
  <c r="E1313" i="1"/>
  <c r="B1314" i="1"/>
  <c r="D1314" i="1"/>
  <c r="E1314" i="1"/>
  <c r="B1315" i="1"/>
  <c r="D1315" i="1"/>
  <c r="E1315" i="1"/>
  <c r="B1316" i="1"/>
  <c r="D1316" i="1"/>
  <c r="E1316" i="1"/>
  <c r="B1317" i="1"/>
  <c r="D1317" i="1"/>
  <c r="E1317" i="1"/>
  <c r="B1318" i="1"/>
  <c r="D1318" i="1"/>
  <c r="E1318" i="1"/>
  <c r="B1319" i="1"/>
  <c r="D1319" i="1"/>
  <c r="E1319" i="1"/>
  <c r="B1320" i="1"/>
  <c r="D1320" i="1"/>
  <c r="E1320" i="1"/>
  <c r="B1321" i="1"/>
  <c r="D1321" i="1"/>
  <c r="E1321" i="1"/>
  <c r="B1322" i="1"/>
  <c r="D1322" i="1"/>
  <c r="E1322" i="1"/>
  <c r="B1323" i="1"/>
  <c r="D1323" i="1"/>
  <c r="E1323" i="1"/>
  <c r="B1324" i="1"/>
  <c r="D1324" i="1"/>
  <c r="E1324" i="1"/>
  <c r="B1325" i="1"/>
  <c r="D1325" i="1"/>
  <c r="E1325" i="1"/>
  <c r="B1326" i="1"/>
  <c r="D1326" i="1"/>
  <c r="E1326" i="1"/>
  <c r="B1327" i="1"/>
  <c r="D1327" i="1"/>
  <c r="E1327" i="1"/>
  <c r="B1328" i="1"/>
  <c r="D1328" i="1"/>
  <c r="E1328" i="1"/>
  <c r="B1329" i="1"/>
  <c r="D1329" i="1"/>
  <c r="E1329" i="1"/>
  <c r="B1330" i="1"/>
  <c r="D1330" i="1"/>
  <c r="E1330" i="1"/>
  <c r="B1331" i="1"/>
  <c r="D1331" i="1"/>
  <c r="E1331" i="1"/>
  <c r="B1332" i="1"/>
  <c r="D1332" i="1"/>
  <c r="E1332" i="1"/>
  <c r="B1333" i="1"/>
  <c r="D1333" i="1"/>
  <c r="E1333" i="1"/>
  <c r="B1334" i="1"/>
  <c r="D1334" i="1"/>
  <c r="E1334" i="1"/>
  <c r="B1335" i="1"/>
  <c r="D1335" i="1"/>
  <c r="E1335" i="1"/>
  <c r="B1336" i="1"/>
  <c r="D1336" i="1"/>
  <c r="E1336" i="1"/>
  <c r="B1337" i="1"/>
  <c r="D1337" i="1"/>
  <c r="E1337" i="1"/>
  <c r="B1338" i="1"/>
  <c r="D1338" i="1"/>
  <c r="E1338" i="1"/>
  <c r="B1339" i="1"/>
  <c r="D1339" i="1"/>
  <c r="E1339" i="1"/>
  <c r="B1340" i="1"/>
  <c r="D1340" i="1"/>
  <c r="E1340" i="1"/>
  <c r="B1341" i="1"/>
  <c r="D1341" i="1"/>
  <c r="E1341" i="1"/>
  <c r="B1342" i="1"/>
  <c r="D1342" i="1"/>
  <c r="E1342" i="1"/>
  <c r="B1343" i="1"/>
  <c r="D1343" i="1"/>
  <c r="E1343" i="1"/>
  <c r="B1344" i="1"/>
  <c r="D1344" i="1"/>
  <c r="E1344" i="1"/>
  <c r="B1345" i="1"/>
  <c r="D1345" i="1"/>
  <c r="E1345" i="1"/>
  <c r="B1346" i="1"/>
  <c r="D1346" i="1"/>
  <c r="E1346" i="1"/>
  <c r="B1347" i="1"/>
  <c r="D1347" i="1"/>
  <c r="E1347" i="1"/>
  <c r="B1348" i="1"/>
  <c r="D1348" i="1"/>
  <c r="E1348" i="1"/>
  <c r="B1349" i="1"/>
  <c r="D1349" i="1"/>
  <c r="E1349" i="1"/>
  <c r="B1350" i="1"/>
  <c r="D1350" i="1"/>
  <c r="E1350" i="1"/>
  <c r="B1351" i="1"/>
  <c r="D1351" i="1"/>
  <c r="E1351" i="1"/>
  <c r="B1352" i="1"/>
  <c r="D1352" i="1"/>
  <c r="E1352" i="1"/>
  <c r="B1353" i="1"/>
  <c r="D1353" i="1"/>
  <c r="E1353" i="1"/>
  <c r="B1354" i="1"/>
  <c r="D1354" i="1"/>
  <c r="E1354" i="1"/>
  <c r="B1355" i="1"/>
  <c r="D1355" i="1"/>
  <c r="E1355" i="1"/>
  <c r="B1356" i="1"/>
  <c r="D1356" i="1"/>
  <c r="E1356" i="1"/>
  <c r="B1357" i="1"/>
  <c r="D1357" i="1"/>
  <c r="E1357" i="1"/>
  <c r="B1358" i="1"/>
  <c r="D1358" i="1"/>
  <c r="E1358" i="1"/>
  <c r="B1359" i="1"/>
  <c r="D1359" i="1"/>
  <c r="E1359" i="1"/>
  <c r="B1360" i="1"/>
  <c r="D1360" i="1"/>
  <c r="E1360" i="1"/>
  <c r="B1361" i="1"/>
  <c r="D1361" i="1"/>
  <c r="E1361" i="1"/>
  <c r="B1362" i="1"/>
  <c r="D1362" i="1"/>
  <c r="E1362" i="1"/>
  <c r="B1363" i="1"/>
  <c r="D1363" i="1"/>
  <c r="E1363" i="1"/>
  <c r="B1364" i="1"/>
  <c r="D1364" i="1"/>
  <c r="E1364" i="1"/>
  <c r="B1365" i="1"/>
  <c r="D1365" i="1"/>
  <c r="E1365" i="1"/>
  <c r="B1366" i="1"/>
  <c r="D1366" i="1"/>
  <c r="E1366" i="1"/>
  <c r="B1367" i="1"/>
  <c r="D1367" i="1"/>
  <c r="E1367" i="1"/>
  <c r="B1368" i="1"/>
  <c r="D1368" i="1"/>
  <c r="E1368" i="1"/>
  <c r="B1369" i="1"/>
  <c r="D1369" i="1"/>
  <c r="E1369" i="1"/>
  <c r="B1370" i="1"/>
  <c r="D1370" i="1"/>
  <c r="E1370" i="1"/>
  <c r="B1371" i="1"/>
  <c r="D1371" i="1"/>
  <c r="E1371" i="1"/>
  <c r="B1372" i="1"/>
  <c r="D1372" i="1"/>
  <c r="E1372" i="1"/>
  <c r="B1373" i="1"/>
  <c r="D1373" i="1"/>
  <c r="E1373" i="1"/>
  <c r="B1374" i="1"/>
  <c r="D1374" i="1"/>
  <c r="E1374" i="1"/>
  <c r="B1375" i="1"/>
  <c r="D1375" i="1"/>
  <c r="E1375" i="1"/>
  <c r="B1376" i="1"/>
  <c r="D1376" i="1"/>
  <c r="E1376" i="1"/>
  <c r="B1377" i="1"/>
  <c r="D1377" i="1"/>
  <c r="E1377" i="1"/>
  <c r="B1378" i="1"/>
  <c r="D1378" i="1"/>
  <c r="E1378" i="1"/>
  <c r="B1379" i="1"/>
  <c r="D1379" i="1"/>
  <c r="E1379" i="1"/>
  <c r="B1380" i="1"/>
  <c r="D1380" i="1"/>
  <c r="E1380" i="1"/>
  <c r="B1381" i="1"/>
  <c r="D1381" i="1"/>
  <c r="E1381" i="1"/>
  <c r="B1382" i="1"/>
  <c r="D1382" i="1"/>
  <c r="E1382" i="1"/>
  <c r="B1383" i="1"/>
  <c r="D1383" i="1"/>
  <c r="E1383" i="1"/>
  <c r="B1384" i="1"/>
  <c r="D1384" i="1"/>
  <c r="E1384" i="1"/>
  <c r="B1385" i="1"/>
  <c r="D1385" i="1"/>
  <c r="E1385" i="1"/>
  <c r="B1386" i="1"/>
  <c r="D1386" i="1"/>
  <c r="E1386" i="1"/>
  <c r="B1387" i="1"/>
  <c r="D1387" i="1"/>
  <c r="E1387" i="1"/>
  <c r="B1388" i="1"/>
  <c r="D1388" i="1"/>
  <c r="E1388" i="1"/>
  <c r="B1389" i="1"/>
  <c r="D1389" i="1"/>
  <c r="E1389" i="1"/>
  <c r="B1390" i="1"/>
  <c r="D1390" i="1"/>
  <c r="E1390" i="1"/>
  <c r="B1391" i="1"/>
  <c r="D1391" i="1"/>
  <c r="E1391" i="1"/>
  <c r="B1392" i="1"/>
  <c r="D1392" i="1"/>
  <c r="E1392" i="1"/>
  <c r="B1393" i="1"/>
  <c r="D1393" i="1"/>
  <c r="E1393" i="1"/>
  <c r="B1394" i="1"/>
  <c r="D1394" i="1"/>
  <c r="E1394" i="1"/>
  <c r="B1395" i="1"/>
  <c r="D1395" i="1"/>
  <c r="E1395" i="1"/>
  <c r="B1396" i="1"/>
  <c r="D1396" i="1"/>
  <c r="E1396" i="1"/>
  <c r="B1397" i="1"/>
  <c r="D1397" i="1"/>
  <c r="E1397" i="1"/>
  <c r="B1398" i="1"/>
  <c r="D1398" i="1"/>
  <c r="E1398" i="1"/>
  <c r="B1399" i="1"/>
  <c r="D1399" i="1"/>
  <c r="E1399" i="1"/>
  <c r="B1400" i="1"/>
  <c r="D1400" i="1"/>
  <c r="E1400" i="1"/>
  <c r="B1401" i="1"/>
  <c r="D1401" i="1"/>
  <c r="E1401" i="1"/>
  <c r="B1402" i="1"/>
  <c r="D1402" i="1"/>
  <c r="E1402" i="1"/>
  <c r="B1403" i="1"/>
  <c r="D1403" i="1"/>
  <c r="E1403" i="1"/>
  <c r="B1404" i="1"/>
  <c r="D1404" i="1"/>
  <c r="E1404" i="1"/>
  <c r="B1405" i="1"/>
  <c r="D1405" i="1"/>
  <c r="E1405" i="1"/>
  <c r="B1406" i="1"/>
  <c r="D1406" i="1"/>
  <c r="E1406" i="1"/>
  <c r="B1407" i="1"/>
  <c r="D1407" i="1"/>
  <c r="E1407" i="1"/>
  <c r="B1408" i="1"/>
  <c r="D1408" i="1"/>
  <c r="E1408" i="1"/>
  <c r="B1409" i="1"/>
  <c r="D1409" i="1"/>
  <c r="E1409" i="1"/>
  <c r="B1410" i="1"/>
  <c r="D1410" i="1"/>
  <c r="E1410" i="1"/>
  <c r="B1411" i="1"/>
  <c r="D1411" i="1"/>
  <c r="E1411" i="1"/>
  <c r="B1412" i="1"/>
  <c r="D1412" i="1"/>
  <c r="E1412" i="1"/>
  <c r="B1413" i="1"/>
  <c r="D1413" i="1"/>
  <c r="E1413" i="1"/>
  <c r="B1414" i="1"/>
  <c r="D1414" i="1"/>
  <c r="E1414" i="1"/>
  <c r="B1415" i="1"/>
  <c r="D1415" i="1"/>
  <c r="E1415" i="1"/>
  <c r="B1416" i="1"/>
  <c r="D1416" i="1"/>
  <c r="E1416" i="1"/>
  <c r="B1417" i="1"/>
  <c r="D1417" i="1"/>
  <c r="E1417" i="1"/>
  <c r="B1418" i="1"/>
  <c r="D1418" i="1"/>
  <c r="E1418" i="1"/>
  <c r="B1419" i="1"/>
  <c r="D1419" i="1"/>
  <c r="E1419" i="1"/>
  <c r="B1420" i="1"/>
  <c r="D1420" i="1"/>
  <c r="E1420" i="1"/>
  <c r="B1421" i="1"/>
  <c r="D1421" i="1"/>
  <c r="E1421" i="1"/>
  <c r="B1422" i="1"/>
  <c r="D1422" i="1"/>
  <c r="E1422" i="1"/>
  <c r="B1423" i="1"/>
  <c r="D1423" i="1"/>
  <c r="E1423" i="1"/>
  <c r="B1424" i="1"/>
  <c r="D1424" i="1"/>
  <c r="E1424" i="1"/>
  <c r="B1425" i="1"/>
  <c r="D1425" i="1"/>
  <c r="E1425" i="1"/>
  <c r="B1426" i="1"/>
  <c r="D1426" i="1"/>
  <c r="E1426" i="1"/>
  <c r="B1427" i="1"/>
  <c r="D1427" i="1"/>
  <c r="E1427" i="1"/>
  <c r="B1428" i="1"/>
  <c r="D1428" i="1"/>
  <c r="E1428" i="1"/>
  <c r="B1429" i="1"/>
  <c r="D1429" i="1"/>
  <c r="E1429" i="1"/>
  <c r="B1430" i="1"/>
  <c r="D1430" i="1"/>
  <c r="E1430" i="1"/>
  <c r="B1431" i="1"/>
  <c r="D1431" i="1"/>
  <c r="E1431" i="1"/>
  <c r="B1432" i="1"/>
  <c r="D1432" i="1"/>
  <c r="E1432" i="1"/>
  <c r="B1433" i="1"/>
  <c r="D1433" i="1"/>
  <c r="E1433" i="1"/>
  <c r="B1434" i="1"/>
  <c r="D1434" i="1"/>
  <c r="E1434" i="1"/>
  <c r="B1435" i="1"/>
  <c r="D1435" i="1"/>
  <c r="E1435" i="1"/>
  <c r="B1436" i="1"/>
  <c r="D1436" i="1"/>
  <c r="E1436" i="1"/>
  <c r="B1437" i="1"/>
  <c r="D1437" i="1"/>
  <c r="E1437" i="1"/>
  <c r="B1438" i="1"/>
  <c r="D1438" i="1"/>
  <c r="E1438" i="1"/>
  <c r="B1439" i="1"/>
  <c r="D1439" i="1"/>
  <c r="E1439" i="1"/>
  <c r="B1440" i="1"/>
  <c r="D1440" i="1"/>
  <c r="E1440" i="1"/>
  <c r="B1441" i="1"/>
  <c r="D1441" i="1"/>
  <c r="E1441" i="1"/>
  <c r="B1442" i="1"/>
  <c r="D1442" i="1"/>
  <c r="E1442" i="1"/>
  <c r="B1443" i="1"/>
  <c r="D1443" i="1"/>
  <c r="E1443" i="1"/>
  <c r="B1444" i="1"/>
  <c r="D1444" i="1"/>
  <c r="E1444" i="1"/>
  <c r="B1445" i="1"/>
  <c r="D1445" i="1"/>
  <c r="E1445" i="1"/>
  <c r="B1446" i="1"/>
  <c r="D1446" i="1"/>
  <c r="E1446" i="1"/>
  <c r="B1447" i="1"/>
  <c r="D1447" i="1"/>
  <c r="E1447" i="1"/>
  <c r="B1448" i="1"/>
  <c r="D1448" i="1"/>
  <c r="E1448" i="1"/>
  <c r="B1449" i="1"/>
  <c r="D1449" i="1"/>
  <c r="E1449" i="1"/>
  <c r="B1450" i="1"/>
  <c r="D1450" i="1"/>
  <c r="E1450" i="1"/>
  <c r="B1451" i="1"/>
  <c r="D1451" i="1"/>
  <c r="E1451" i="1"/>
  <c r="B1452" i="1"/>
  <c r="D1452" i="1"/>
  <c r="E1452" i="1"/>
  <c r="B1453" i="1"/>
  <c r="D1453" i="1"/>
  <c r="E1453" i="1"/>
  <c r="B1454" i="1"/>
  <c r="D1454" i="1"/>
  <c r="E1454" i="1"/>
  <c r="B1455" i="1"/>
  <c r="D1455" i="1"/>
  <c r="E1455" i="1"/>
  <c r="B1456" i="1"/>
  <c r="D1456" i="1"/>
  <c r="E1456" i="1"/>
  <c r="B1457" i="1"/>
  <c r="D1457" i="1"/>
  <c r="E1457" i="1"/>
  <c r="B1458" i="1"/>
  <c r="D1458" i="1"/>
  <c r="E1458" i="1"/>
  <c r="B1459" i="1"/>
  <c r="D1459" i="1"/>
  <c r="E1459" i="1"/>
  <c r="B1460" i="1"/>
  <c r="D1460" i="1"/>
  <c r="E1460" i="1"/>
  <c r="B1461" i="1"/>
  <c r="D1461" i="1"/>
  <c r="E1461" i="1"/>
  <c r="B1462" i="1"/>
  <c r="D1462" i="1"/>
  <c r="E1462" i="1"/>
  <c r="B1463" i="1"/>
  <c r="D1463" i="1"/>
  <c r="E1463" i="1"/>
  <c r="B1464" i="1"/>
  <c r="D1464" i="1"/>
  <c r="E1464" i="1"/>
  <c r="B1465" i="1"/>
  <c r="D1465" i="1"/>
  <c r="E1465" i="1"/>
  <c r="B1466" i="1"/>
  <c r="D1466" i="1"/>
  <c r="E1466" i="1"/>
  <c r="B1467" i="1"/>
  <c r="D1467" i="1"/>
  <c r="E1467" i="1"/>
  <c r="B1468" i="1"/>
  <c r="D1468" i="1"/>
  <c r="E1468" i="1"/>
  <c r="B1469" i="1"/>
  <c r="D1469" i="1"/>
  <c r="E1469" i="1"/>
  <c r="B1470" i="1"/>
  <c r="D1470" i="1"/>
  <c r="E1470" i="1"/>
  <c r="B1471" i="1"/>
  <c r="D1471" i="1"/>
  <c r="E1471" i="1"/>
  <c r="B1472" i="1"/>
  <c r="D1472" i="1"/>
  <c r="E1472" i="1"/>
  <c r="B1473" i="1"/>
  <c r="D1473" i="1"/>
  <c r="E1473" i="1"/>
  <c r="B1474" i="1"/>
  <c r="D1474" i="1"/>
  <c r="E1474" i="1"/>
  <c r="B1475" i="1"/>
  <c r="D1475" i="1"/>
  <c r="E1475" i="1"/>
  <c r="B1476" i="1"/>
  <c r="D1476" i="1"/>
  <c r="E1476" i="1"/>
  <c r="B1477" i="1"/>
  <c r="D1477" i="1"/>
  <c r="E1477" i="1"/>
  <c r="B1478" i="1"/>
  <c r="D1478" i="1"/>
  <c r="E1478" i="1"/>
  <c r="B1479" i="1"/>
  <c r="D1479" i="1"/>
  <c r="E1479" i="1"/>
  <c r="B1480" i="1"/>
  <c r="D1480" i="1"/>
  <c r="E1480" i="1"/>
  <c r="B1481" i="1"/>
  <c r="D1481" i="1"/>
  <c r="E1481" i="1"/>
  <c r="B1482" i="1"/>
  <c r="D1482" i="1"/>
  <c r="E1482" i="1"/>
  <c r="B1483" i="1"/>
  <c r="D1483" i="1"/>
  <c r="E1483" i="1"/>
  <c r="B1484" i="1"/>
  <c r="D1484" i="1"/>
  <c r="E1484" i="1"/>
  <c r="B1485" i="1"/>
  <c r="D1485" i="1"/>
  <c r="E1485" i="1"/>
  <c r="B1486" i="1"/>
  <c r="D1486" i="1"/>
  <c r="E1486" i="1"/>
  <c r="B1487" i="1"/>
  <c r="D1487" i="1"/>
  <c r="E1487" i="1"/>
  <c r="B1488" i="1"/>
  <c r="D1488" i="1"/>
  <c r="E1488" i="1"/>
  <c r="B1489" i="1"/>
  <c r="D1489" i="1"/>
  <c r="E1489" i="1"/>
  <c r="B1490" i="1"/>
  <c r="D1490" i="1"/>
  <c r="E1490" i="1"/>
  <c r="B1491" i="1"/>
  <c r="D1491" i="1"/>
  <c r="E1491" i="1"/>
  <c r="B1492" i="1"/>
  <c r="D1492" i="1"/>
  <c r="E1492" i="1"/>
  <c r="B1493" i="1"/>
  <c r="D1493" i="1"/>
  <c r="E1493" i="1"/>
  <c r="B1494" i="1"/>
  <c r="D1494" i="1"/>
  <c r="E1494" i="1"/>
  <c r="B1495" i="1"/>
  <c r="D1495" i="1"/>
  <c r="E1495" i="1"/>
  <c r="B1496" i="1"/>
  <c r="D1496" i="1"/>
  <c r="E1496" i="1"/>
  <c r="B1497" i="1"/>
  <c r="D1497" i="1"/>
  <c r="E1497" i="1"/>
  <c r="B1498" i="1"/>
  <c r="D1498" i="1"/>
  <c r="E1498" i="1"/>
  <c r="B1499" i="1"/>
  <c r="D1499" i="1"/>
  <c r="E1499" i="1"/>
  <c r="B1500" i="1"/>
  <c r="D1500" i="1"/>
  <c r="E1500" i="1"/>
  <c r="B1501" i="1"/>
  <c r="D1501" i="1"/>
  <c r="E1501" i="1"/>
  <c r="B1502" i="1"/>
  <c r="D1502" i="1"/>
  <c r="E1502" i="1"/>
  <c r="B1503" i="1"/>
  <c r="D1503" i="1"/>
  <c r="E1503" i="1"/>
  <c r="B1504" i="1"/>
  <c r="D1504" i="1"/>
  <c r="E1504" i="1"/>
  <c r="B1505" i="1"/>
  <c r="D1505" i="1"/>
  <c r="E1505" i="1"/>
  <c r="B1506" i="1"/>
  <c r="D1506" i="1"/>
  <c r="E1506" i="1"/>
  <c r="B1507" i="1"/>
  <c r="D1507" i="1"/>
  <c r="E1507" i="1"/>
  <c r="B1508" i="1"/>
  <c r="D1508" i="1"/>
  <c r="E1508" i="1"/>
  <c r="B1509" i="1"/>
  <c r="D1509" i="1"/>
  <c r="E1509" i="1"/>
  <c r="B1510" i="1"/>
  <c r="D1510" i="1"/>
  <c r="E1510" i="1"/>
  <c r="B1511" i="1"/>
  <c r="D1511" i="1"/>
  <c r="E1511" i="1"/>
  <c r="B1512" i="1"/>
  <c r="D1512" i="1"/>
  <c r="E1512" i="1"/>
  <c r="B1513" i="1"/>
  <c r="D1513" i="1"/>
  <c r="E1513" i="1"/>
  <c r="B1514" i="1"/>
  <c r="D1514" i="1"/>
  <c r="E1514" i="1"/>
  <c r="B1515" i="1"/>
  <c r="D1515" i="1"/>
  <c r="E1515" i="1"/>
  <c r="B1516" i="1"/>
  <c r="D1516" i="1"/>
  <c r="E1516" i="1"/>
  <c r="B1517" i="1"/>
  <c r="D1517" i="1"/>
  <c r="E1517" i="1"/>
  <c r="B1518" i="1"/>
  <c r="D1518" i="1"/>
  <c r="E1518" i="1"/>
  <c r="B1519" i="1"/>
  <c r="D1519" i="1"/>
  <c r="E1519" i="1"/>
  <c r="B1520" i="1"/>
  <c r="D1520" i="1"/>
  <c r="E1520" i="1"/>
  <c r="B1521" i="1"/>
  <c r="D1521" i="1"/>
  <c r="E1521" i="1"/>
  <c r="B1522" i="1"/>
  <c r="D1522" i="1"/>
  <c r="E1522" i="1"/>
  <c r="B1523" i="1"/>
  <c r="D1523" i="1"/>
  <c r="E1523" i="1"/>
  <c r="B1524" i="1"/>
  <c r="D1524" i="1"/>
  <c r="E1524" i="1"/>
  <c r="B1525" i="1"/>
  <c r="D1525" i="1"/>
  <c r="E1525" i="1"/>
  <c r="B1526" i="1"/>
  <c r="D1526" i="1"/>
  <c r="E1526" i="1"/>
  <c r="B1527" i="1"/>
  <c r="D1527" i="1"/>
  <c r="E1527" i="1"/>
  <c r="B1528" i="1"/>
  <c r="D1528" i="1"/>
  <c r="E1528" i="1"/>
  <c r="B1529" i="1"/>
  <c r="D1529" i="1"/>
  <c r="E1529" i="1"/>
  <c r="B1530" i="1"/>
  <c r="D1530" i="1"/>
  <c r="E1530" i="1"/>
  <c r="B1531" i="1"/>
  <c r="D1531" i="1"/>
  <c r="E1531" i="1"/>
  <c r="B1532" i="1"/>
  <c r="D1532" i="1"/>
  <c r="E1532" i="1"/>
  <c r="B1533" i="1"/>
  <c r="D1533" i="1"/>
  <c r="E1533" i="1"/>
  <c r="B1534" i="1"/>
  <c r="D1534" i="1"/>
  <c r="E1534" i="1"/>
  <c r="B1535" i="1"/>
  <c r="D1535" i="1"/>
  <c r="E1535" i="1"/>
  <c r="B1536" i="1"/>
  <c r="D1536" i="1"/>
  <c r="E1536" i="1"/>
  <c r="B1537" i="1"/>
  <c r="D1537" i="1"/>
  <c r="E1537" i="1"/>
  <c r="B1538" i="1"/>
  <c r="D1538" i="1"/>
  <c r="E1538" i="1"/>
  <c r="B1539" i="1"/>
  <c r="D1539" i="1"/>
  <c r="E1539" i="1"/>
  <c r="B1540" i="1"/>
  <c r="D1540" i="1"/>
  <c r="E1540" i="1"/>
  <c r="B1541" i="1"/>
  <c r="D1541" i="1"/>
  <c r="E1541" i="1"/>
  <c r="B1542" i="1"/>
  <c r="D1542" i="1"/>
  <c r="E1542" i="1"/>
  <c r="B1543" i="1"/>
  <c r="D1543" i="1"/>
  <c r="E1543" i="1"/>
  <c r="B1544" i="1"/>
  <c r="D1544" i="1"/>
  <c r="E1544" i="1"/>
  <c r="B1545" i="1"/>
  <c r="D1545" i="1"/>
  <c r="E1545" i="1"/>
  <c r="B1546" i="1"/>
  <c r="D1546" i="1"/>
  <c r="E1546" i="1"/>
  <c r="B1547" i="1"/>
  <c r="D1547" i="1"/>
  <c r="E1547" i="1"/>
  <c r="B1548" i="1"/>
  <c r="D1548" i="1"/>
  <c r="E1548" i="1"/>
  <c r="B1549" i="1"/>
  <c r="D1549" i="1"/>
  <c r="E1549" i="1"/>
  <c r="B1550" i="1"/>
  <c r="D1550" i="1"/>
  <c r="E1550" i="1"/>
  <c r="B1551" i="1"/>
  <c r="D1551" i="1"/>
  <c r="E1551" i="1"/>
  <c r="B1552" i="1"/>
  <c r="D1552" i="1"/>
  <c r="E1552" i="1"/>
  <c r="B1553" i="1"/>
  <c r="D1553" i="1"/>
  <c r="E1553" i="1"/>
  <c r="B1554" i="1"/>
  <c r="D1554" i="1"/>
  <c r="E1554" i="1"/>
  <c r="B1555" i="1"/>
  <c r="D1555" i="1"/>
  <c r="E1555" i="1"/>
  <c r="B1556" i="1"/>
  <c r="D1556" i="1"/>
  <c r="E1556" i="1"/>
  <c r="B1557" i="1"/>
  <c r="D1557" i="1"/>
  <c r="E1557" i="1"/>
  <c r="B1558" i="1"/>
  <c r="D1558" i="1"/>
  <c r="E1558" i="1"/>
  <c r="B1559" i="1"/>
  <c r="D1559" i="1"/>
  <c r="E1559" i="1"/>
  <c r="B1560" i="1"/>
  <c r="D1560" i="1"/>
  <c r="E1560" i="1"/>
  <c r="B1561" i="1"/>
  <c r="D1561" i="1"/>
  <c r="E1561" i="1"/>
  <c r="B1562" i="1"/>
  <c r="D1562" i="1"/>
  <c r="E1562" i="1"/>
  <c r="B1563" i="1"/>
  <c r="D1563" i="1"/>
  <c r="E1563" i="1"/>
  <c r="B1564" i="1"/>
  <c r="D1564" i="1"/>
  <c r="E1564" i="1"/>
  <c r="B1565" i="1"/>
  <c r="D1565" i="1"/>
  <c r="E1565" i="1"/>
  <c r="B1566" i="1"/>
  <c r="D1566" i="1"/>
  <c r="E1566" i="1"/>
  <c r="B1567" i="1"/>
  <c r="D1567" i="1"/>
  <c r="E1567" i="1"/>
  <c r="B1568" i="1"/>
  <c r="D1568" i="1"/>
  <c r="E1568" i="1"/>
  <c r="B1569" i="1"/>
  <c r="D1569" i="1"/>
  <c r="E1569" i="1"/>
  <c r="B1570" i="1"/>
  <c r="D1570" i="1"/>
  <c r="E1570" i="1"/>
  <c r="B1571" i="1"/>
  <c r="D1571" i="1"/>
  <c r="E1571" i="1"/>
  <c r="B1572" i="1"/>
  <c r="D1572" i="1"/>
  <c r="E1572" i="1"/>
  <c r="B1573" i="1"/>
  <c r="D1573" i="1"/>
  <c r="E1573" i="1"/>
  <c r="B1574" i="1"/>
  <c r="D1574" i="1"/>
  <c r="E1574" i="1"/>
  <c r="B1575" i="1"/>
  <c r="D1575" i="1"/>
  <c r="E1575" i="1"/>
  <c r="B1576" i="1"/>
  <c r="D1576" i="1"/>
  <c r="E1576" i="1"/>
  <c r="B1577" i="1"/>
  <c r="D1577" i="1"/>
  <c r="E1577" i="1"/>
  <c r="B1578" i="1"/>
  <c r="D1578" i="1"/>
  <c r="E1578" i="1"/>
  <c r="B1579" i="1"/>
  <c r="D1579" i="1"/>
  <c r="E1579" i="1"/>
  <c r="B1580" i="1"/>
  <c r="D1580" i="1"/>
  <c r="E1580" i="1"/>
  <c r="B1581" i="1"/>
  <c r="D1581" i="1"/>
  <c r="E1581" i="1"/>
  <c r="B1582" i="1"/>
  <c r="D1582" i="1"/>
  <c r="E1582" i="1"/>
  <c r="B1583" i="1"/>
  <c r="D1583" i="1"/>
  <c r="E1583" i="1"/>
  <c r="B1584" i="1"/>
  <c r="D1584" i="1"/>
  <c r="E1584" i="1"/>
  <c r="B1585" i="1"/>
  <c r="D1585" i="1"/>
  <c r="E1585" i="1"/>
  <c r="B1586" i="1"/>
  <c r="D1586" i="1"/>
  <c r="E1586" i="1"/>
  <c r="B1587" i="1"/>
  <c r="D1587" i="1"/>
  <c r="E1587" i="1"/>
  <c r="B1588" i="1"/>
  <c r="D1588" i="1"/>
  <c r="E1588" i="1"/>
  <c r="B1589" i="1"/>
  <c r="D1589" i="1"/>
  <c r="E1589" i="1"/>
  <c r="B1590" i="1"/>
  <c r="D1590" i="1"/>
  <c r="E1590" i="1"/>
  <c r="B1591" i="1"/>
  <c r="D1591" i="1"/>
  <c r="E1591" i="1"/>
  <c r="B1592" i="1"/>
  <c r="D1592" i="1"/>
  <c r="E1592" i="1"/>
  <c r="B1593" i="1"/>
  <c r="D1593" i="1"/>
  <c r="E1593" i="1"/>
  <c r="B1594" i="1"/>
  <c r="D1594" i="1"/>
  <c r="E1594" i="1"/>
  <c r="B1595" i="1"/>
  <c r="D1595" i="1"/>
  <c r="E1595" i="1"/>
  <c r="B1596" i="1"/>
  <c r="D1596" i="1"/>
  <c r="E1596" i="1"/>
  <c r="B1597" i="1"/>
  <c r="D1597" i="1"/>
  <c r="E1597" i="1"/>
  <c r="B1598" i="1"/>
  <c r="D1598" i="1"/>
  <c r="E1598" i="1"/>
  <c r="B1599" i="1"/>
  <c r="D1599" i="1"/>
  <c r="E1599" i="1"/>
  <c r="B1600" i="1"/>
  <c r="D1600" i="1"/>
  <c r="E1600" i="1"/>
  <c r="B1601" i="1"/>
  <c r="D1601" i="1"/>
  <c r="E1601" i="1"/>
  <c r="B1602" i="1"/>
  <c r="D1602" i="1"/>
  <c r="E1602" i="1"/>
  <c r="B1603" i="1"/>
  <c r="D1603" i="1"/>
  <c r="E1603" i="1"/>
  <c r="B1604" i="1"/>
  <c r="D1604" i="1"/>
  <c r="E1604" i="1"/>
  <c r="B1605" i="1"/>
  <c r="D1605" i="1"/>
  <c r="E1605" i="1"/>
  <c r="B1606" i="1"/>
  <c r="D1606" i="1"/>
  <c r="E1606" i="1"/>
  <c r="B1607" i="1"/>
  <c r="D1607" i="1"/>
  <c r="E1607" i="1"/>
  <c r="B1608" i="1"/>
  <c r="D1608" i="1"/>
  <c r="E1608" i="1"/>
  <c r="B1609" i="1"/>
  <c r="D1609" i="1"/>
  <c r="E1609" i="1"/>
  <c r="B1610" i="1"/>
  <c r="D1610" i="1"/>
  <c r="E1610" i="1"/>
  <c r="B1611" i="1"/>
  <c r="D1611" i="1"/>
  <c r="E1611" i="1"/>
  <c r="B1612" i="1"/>
  <c r="D1612" i="1"/>
  <c r="E1612" i="1"/>
  <c r="B1613" i="1"/>
  <c r="D1613" i="1"/>
  <c r="E1613" i="1"/>
  <c r="B1614" i="1"/>
  <c r="D1614" i="1"/>
  <c r="E1614" i="1"/>
  <c r="B1615" i="1"/>
  <c r="D1615" i="1"/>
  <c r="E1615" i="1"/>
  <c r="B1616" i="1"/>
  <c r="D1616" i="1"/>
  <c r="E1616" i="1"/>
  <c r="B1617" i="1"/>
  <c r="D1617" i="1"/>
  <c r="E1617" i="1"/>
  <c r="B1618" i="1"/>
  <c r="D1618" i="1"/>
  <c r="E1618" i="1"/>
  <c r="B1619" i="1"/>
  <c r="D1619" i="1"/>
  <c r="E1619" i="1"/>
  <c r="B1620" i="1"/>
  <c r="D1620" i="1"/>
  <c r="E1620" i="1"/>
  <c r="B1621" i="1"/>
  <c r="D1621" i="1"/>
  <c r="E1621" i="1"/>
  <c r="B1622" i="1"/>
  <c r="D1622" i="1"/>
  <c r="E1622" i="1"/>
  <c r="B1623" i="1"/>
  <c r="D1623" i="1"/>
  <c r="E1623" i="1"/>
  <c r="B1624" i="1"/>
  <c r="D1624" i="1"/>
  <c r="E1624" i="1"/>
  <c r="B1625" i="1"/>
  <c r="D1625" i="1"/>
  <c r="E1625" i="1"/>
  <c r="B1626" i="1"/>
  <c r="D1626" i="1"/>
  <c r="E1626" i="1"/>
  <c r="B1627" i="1"/>
  <c r="D1627" i="1"/>
  <c r="E1627" i="1"/>
  <c r="B1628" i="1"/>
  <c r="D1628" i="1"/>
  <c r="E1628" i="1"/>
  <c r="B1629" i="1"/>
  <c r="D1629" i="1"/>
  <c r="E1629" i="1"/>
  <c r="B1630" i="1"/>
  <c r="D1630" i="1"/>
  <c r="E1630" i="1"/>
  <c r="B1631" i="1"/>
  <c r="D1631" i="1"/>
  <c r="E1631" i="1"/>
  <c r="B1632" i="1"/>
  <c r="D1632" i="1"/>
  <c r="E1632" i="1"/>
  <c r="B1633" i="1"/>
  <c r="D1633" i="1"/>
  <c r="E1633" i="1"/>
  <c r="B1634" i="1"/>
  <c r="D1634" i="1"/>
  <c r="E1634" i="1"/>
  <c r="B1635" i="1"/>
  <c r="D1635" i="1"/>
  <c r="E1635" i="1"/>
  <c r="B1636" i="1"/>
  <c r="D1636" i="1"/>
  <c r="E1636" i="1"/>
  <c r="B1637" i="1"/>
  <c r="D1637" i="1"/>
  <c r="E1637" i="1"/>
  <c r="B1638" i="1"/>
  <c r="D1638" i="1"/>
  <c r="E1638" i="1"/>
  <c r="B1639" i="1"/>
  <c r="D1639" i="1"/>
  <c r="E1639" i="1"/>
  <c r="B1640" i="1"/>
  <c r="D1640" i="1"/>
  <c r="E1640" i="1"/>
  <c r="B1641" i="1"/>
  <c r="D1641" i="1"/>
  <c r="E1641" i="1"/>
  <c r="B1642" i="1"/>
  <c r="D1642" i="1"/>
  <c r="E1642" i="1"/>
  <c r="B1643" i="1"/>
  <c r="D1643" i="1"/>
  <c r="E1643" i="1"/>
  <c r="B1644" i="1"/>
  <c r="D1644" i="1"/>
  <c r="E1644" i="1"/>
  <c r="B1645" i="1"/>
  <c r="D1645" i="1"/>
  <c r="E1645" i="1"/>
  <c r="B1646" i="1"/>
  <c r="D1646" i="1"/>
  <c r="E1646" i="1"/>
  <c r="B1647" i="1"/>
  <c r="D1647" i="1"/>
  <c r="E1647" i="1"/>
  <c r="B1648" i="1"/>
  <c r="D1648" i="1"/>
  <c r="E1648" i="1"/>
  <c r="B1649" i="1"/>
  <c r="D1649" i="1"/>
  <c r="E1649" i="1"/>
  <c r="B1650" i="1"/>
  <c r="D1650" i="1"/>
  <c r="E1650" i="1"/>
  <c r="B1651" i="1"/>
  <c r="D1651" i="1"/>
  <c r="E1651" i="1"/>
  <c r="B1652" i="1"/>
  <c r="D1652" i="1"/>
  <c r="E1652" i="1"/>
  <c r="B1653" i="1"/>
  <c r="D1653" i="1"/>
  <c r="E1653" i="1"/>
  <c r="B1654" i="1"/>
  <c r="D1654" i="1"/>
  <c r="E1654" i="1"/>
  <c r="B1655" i="1"/>
  <c r="D1655" i="1"/>
  <c r="E1655" i="1"/>
  <c r="B1656" i="1"/>
  <c r="D1656" i="1"/>
  <c r="E1656" i="1"/>
  <c r="B1657" i="1"/>
  <c r="D1657" i="1"/>
  <c r="E1657" i="1"/>
  <c r="B1658" i="1"/>
  <c r="D1658" i="1"/>
  <c r="E1658" i="1"/>
  <c r="B1659" i="1"/>
  <c r="D1659" i="1"/>
  <c r="E1659" i="1"/>
  <c r="B1660" i="1"/>
  <c r="D1660" i="1"/>
  <c r="E1660" i="1"/>
  <c r="B1661" i="1"/>
  <c r="D1661" i="1"/>
  <c r="E1661" i="1"/>
  <c r="B1662" i="1"/>
  <c r="D1662" i="1"/>
  <c r="E1662" i="1"/>
  <c r="B1663" i="1"/>
  <c r="D1663" i="1"/>
  <c r="E1663" i="1"/>
  <c r="B1664" i="1"/>
  <c r="D1664" i="1"/>
  <c r="E1664" i="1"/>
  <c r="B1665" i="1"/>
  <c r="D1665" i="1"/>
  <c r="E1665" i="1"/>
  <c r="B1666" i="1"/>
  <c r="D1666" i="1"/>
  <c r="E1666" i="1"/>
  <c r="B1667" i="1"/>
  <c r="D1667" i="1"/>
  <c r="E1667" i="1"/>
  <c r="B1668" i="1"/>
  <c r="D1668" i="1"/>
  <c r="E1668" i="1"/>
  <c r="B1669" i="1"/>
  <c r="D1669" i="1"/>
  <c r="E1669" i="1"/>
  <c r="B1670" i="1"/>
  <c r="D1670" i="1"/>
  <c r="E1670" i="1"/>
  <c r="B1671" i="1"/>
  <c r="D1671" i="1"/>
  <c r="E1671" i="1"/>
  <c r="B1672" i="1"/>
  <c r="D1672" i="1"/>
  <c r="E1672" i="1"/>
  <c r="B1673" i="1"/>
  <c r="D1673" i="1"/>
  <c r="E1673" i="1"/>
  <c r="B1674" i="1"/>
  <c r="D1674" i="1"/>
  <c r="E1674" i="1"/>
  <c r="B1675" i="1"/>
  <c r="D1675" i="1"/>
  <c r="E1675" i="1"/>
  <c r="B1676" i="1"/>
  <c r="D1676" i="1"/>
  <c r="E1676" i="1"/>
  <c r="B1677" i="1"/>
  <c r="D1677" i="1"/>
  <c r="E1677" i="1"/>
  <c r="B1678" i="1"/>
  <c r="D1678" i="1"/>
  <c r="E1678" i="1"/>
  <c r="B1679" i="1"/>
  <c r="D1679" i="1"/>
  <c r="E1679" i="1"/>
  <c r="B1680" i="1"/>
  <c r="D1680" i="1"/>
  <c r="E1680" i="1"/>
  <c r="B1681" i="1"/>
  <c r="D1681" i="1"/>
  <c r="E1681" i="1"/>
  <c r="B1682" i="1"/>
  <c r="D1682" i="1"/>
  <c r="E1682" i="1"/>
  <c r="B1683" i="1"/>
  <c r="D1683" i="1"/>
  <c r="E1683" i="1"/>
  <c r="B1684" i="1"/>
  <c r="D1684" i="1"/>
  <c r="E1684" i="1"/>
  <c r="B1685" i="1"/>
  <c r="D1685" i="1"/>
  <c r="E1685" i="1"/>
  <c r="B1686" i="1"/>
  <c r="D1686" i="1"/>
  <c r="E1686" i="1"/>
  <c r="B1687" i="1"/>
  <c r="D1687" i="1"/>
  <c r="E1687" i="1"/>
  <c r="B1688" i="1"/>
  <c r="D1688" i="1"/>
  <c r="E1688" i="1"/>
  <c r="B1689" i="1"/>
  <c r="D1689" i="1"/>
  <c r="E1689" i="1"/>
  <c r="B1690" i="1"/>
  <c r="D1690" i="1"/>
  <c r="E1690" i="1"/>
  <c r="B1691" i="1"/>
  <c r="D1691" i="1"/>
  <c r="E1691" i="1"/>
  <c r="B1692" i="1"/>
  <c r="D1692" i="1"/>
  <c r="E1692" i="1"/>
  <c r="B1693" i="1"/>
  <c r="D1693" i="1"/>
  <c r="E1693" i="1"/>
  <c r="B1694" i="1"/>
  <c r="D1694" i="1"/>
  <c r="E1694" i="1"/>
  <c r="B1695" i="1"/>
  <c r="D1695" i="1"/>
  <c r="E1695" i="1"/>
  <c r="B1696" i="1"/>
  <c r="D1696" i="1"/>
  <c r="E1696" i="1"/>
  <c r="B1697" i="1"/>
  <c r="D1697" i="1"/>
  <c r="E1697" i="1"/>
  <c r="B1698" i="1"/>
  <c r="D1698" i="1"/>
  <c r="E1698" i="1"/>
  <c r="B1699" i="1"/>
  <c r="D1699" i="1"/>
  <c r="E1699" i="1"/>
  <c r="B1700" i="1"/>
  <c r="D1700" i="1"/>
  <c r="E1700" i="1"/>
  <c r="B1701" i="1"/>
  <c r="D1701" i="1"/>
  <c r="E1701" i="1"/>
  <c r="B1702" i="1"/>
  <c r="D1702" i="1"/>
  <c r="E1702" i="1"/>
  <c r="B1703" i="1"/>
  <c r="D1703" i="1"/>
  <c r="E1703" i="1"/>
  <c r="B1704" i="1"/>
  <c r="D1704" i="1"/>
  <c r="E1704" i="1"/>
  <c r="B1705" i="1"/>
  <c r="D1705" i="1"/>
  <c r="E1705" i="1"/>
  <c r="B1706" i="1"/>
  <c r="D1706" i="1"/>
  <c r="E1706" i="1"/>
  <c r="B1707" i="1"/>
  <c r="D1707" i="1"/>
  <c r="E1707" i="1"/>
  <c r="B1708" i="1"/>
  <c r="D1708" i="1"/>
  <c r="E1708" i="1"/>
  <c r="B1709" i="1"/>
  <c r="D1709" i="1"/>
  <c r="E1709" i="1"/>
  <c r="B1710" i="1"/>
  <c r="D1710" i="1"/>
  <c r="E1710" i="1"/>
  <c r="B1711" i="1"/>
  <c r="D1711" i="1"/>
  <c r="E1711" i="1"/>
  <c r="B1712" i="1"/>
  <c r="D1712" i="1"/>
  <c r="E1712" i="1"/>
  <c r="B1713" i="1"/>
  <c r="D1713" i="1"/>
  <c r="E1713" i="1"/>
  <c r="B1714" i="1"/>
  <c r="D1714" i="1"/>
  <c r="E1714" i="1"/>
  <c r="B1715" i="1"/>
  <c r="D1715" i="1"/>
  <c r="E1715" i="1"/>
  <c r="B1716" i="1"/>
  <c r="D1716" i="1"/>
  <c r="E1716" i="1"/>
  <c r="B1717" i="1"/>
  <c r="D1717" i="1"/>
  <c r="E1717" i="1"/>
  <c r="B1718" i="1"/>
  <c r="D1718" i="1"/>
  <c r="E1718" i="1"/>
  <c r="B1719" i="1"/>
  <c r="D1719" i="1"/>
  <c r="E1719" i="1"/>
  <c r="B1720" i="1"/>
  <c r="D1720" i="1"/>
  <c r="E1720" i="1"/>
  <c r="B1721" i="1"/>
  <c r="D1721" i="1"/>
  <c r="E1721" i="1"/>
  <c r="B1722" i="1"/>
  <c r="D1722" i="1"/>
  <c r="E1722" i="1"/>
  <c r="B1723" i="1"/>
  <c r="D1723" i="1"/>
  <c r="E1723" i="1"/>
  <c r="B1724" i="1"/>
  <c r="D1724" i="1"/>
  <c r="E1724" i="1"/>
  <c r="B1725" i="1"/>
  <c r="D1725" i="1"/>
  <c r="E1725" i="1"/>
  <c r="B1726" i="1"/>
  <c r="D1726" i="1"/>
  <c r="E1726" i="1"/>
  <c r="B1727" i="1"/>
  <c r="D1727" i="1"/>
  <c r="E1727" i="1"/>
  <c r="B1728" i="1"/>
  <c r="D1728" i="1"/>
  <c r="E1728" i="1"/>
  <c r="B1729" i="1"/>
  <c r="D1729" i="1"/>
  <c r="E1729" i="1"/>
  <c r="B1730" i="1"/>
  <c r="D1730" i="1"/>
  <c r="E1730" i="1"/>
  <c r="B1731" i="1"/>
  <c r="D1731" i="1"/>
  <c r="E1731" i="1"/>
  <c r="B1732" i="1"/>
  <c r="D1732" i="1"/>
  <c r="E1732" i="1"/>
  <c r="B1733" i="1"/>
  <c r="D1733" i="1"/>
  <c r="E1733" i="1"/>
  <c r="B1734" i="1"/>
  <c r="D1734" i="1"/>
  <c r="E1734" i="1"/>
  <c r="B1735" i="1"/>
  <c r="D1735" i="1"/>
  <c r="E1735" i="1"/>
  <c r="B1736" i="1"/>
  <c r="D1736" i="1"/>
  <c r="E1736" i="1"/>
  <c r="B1737" i="1"/>
  <c r="D1737" i="1"/>
  <c r="E1737" i="1"/>
  <c r="B1738" i="1"/>
  <c r="D1738" i="1"/>
  <c r="E1738" i="1"/>
  <c r="B1739" i="1"/>
  <c r="D1739" i="1"/>
  <c r="E1739" i="1"/>
  <c r="B1740" i="1"/>
  <c r="D1740" i="1"/>
  <c r="E1740" i="1"/>
  <c r="B1741" i="1"/>
  <c r="D1741" i="1"/>
  <c r="E1741" i="1"/>
  <c r="B1742" i="1"/>
  <c r="D1742" i="1"/>
  <c r="E1742" i="1"/>
  <c r="B1743" i="1"/>
  <c r="D1743" i="1"/>
  <c r="E1743" i="1"/>
  <c r="B1744" i="1"/>
  <c r="D1744" i="1"/>
  <c r="E1744" i="1"/>
  <c r="B1745" i="1"/>
  <c r="D1745" i="1"/>
  <c r="E1745" i="1"/>
  <c r="B1746" i="1"/>
  <c r="D1746" i="1"/>
  <c r="E1746" i="1"/>
  <c r="B1747" i="1"/>
  <c r="D1747" i="1"/>
  <c r="E1747" i="1"/>
  <c r="B1748" i="1"/>
  <c r="D1748" i="1"/>
  <c r="E1748" i="1"/>
  <c r="B1749" i="1"/>
  <c r="D1749" i="1"/>
  <c r="E1749" i="1"/>
  <c r="B1750" i="1"/>
  <c r="D1750" i="1"/>
  <c r="E1750" i="1"/>
  <c r="B1751" i="1"/>
  <c r="D1751" i="1"/>
  <c r="E1751" i="1"/>
  <c r="B1752" i="1"/>
  <c r="D1752" i="1"/>
  <c r="E1752" i="1"/>
  <c r="B1753" i="1"/>
  <c r="D1753" i="1"/>
  <c r="E1753" i="1"/>
  <c r="B1754" i="1"/>
  <c r="D1754" i="1"/>
  <c r="E1754" i="1"/>
  <c r="B1755" i="1"/>
  <c r="D1755" i="1"/>
  <c r="E1755" i="1"/>
  <c r="B1756" i="1"/>
  <c r="D1756" i="1"/>
  <c r="E1756" i="1"/>
  <c r="B1757" i="1"/>
  <c r="D1757" i="1"/>
  <c r="E1757" i="1"/>
  <c r="B1758" i="1"/>
  <c r="D1758" i="1"/>
  <c r="E1758" i="1"/>
  <c r="B1759" i="1"/>
  <c r="D1759" i="1"/>
  <c r="E1759" i="1"/>
  <c r="B1760" i="1"/>
  <c r="D1760" i="1"/>
  <c r="E1760" i="1"/>
  <c r="B1761" i="1"/>
  <c r="D1761" i="1"/>
  <c r="E1761" i="1"/>
  <c r="B1762" i="1"/>
  <c r="D1762" i="1"/>
  <c r="E1762" i="1"/>
  <c r="B1763" i="1"/>
  <c r="D1763" i="1"/>
  <c r="E1763" i="1"/>
  <c r="B1764" i="1"/>
  <c r="D1764" i="1"/>
  <c r="E1764" i="1"/>
  <c r="B1765" i="1"/>
  <c r="D1765" i="1"/>
  <c r="E1765" i="1"/>
  <c r="B1766" i="1"/>
  <c r="D1766" i="1"/>
  <c r="E1766" i="1"/>
  <c r="B1767" i="1"/>
  <c r="D1767" i="1"/>
  <c r="E1767" i="1"/>
  <c r="B1768" i="1"/>
  <c r="D1768" i="1"/>
  <c r="E1768" i="1"/>
  <c r="B1769" i="1"/>
  <c r="D1769" i="1"/>
  <c r="E1769" i="1"/>
  <c r="B1770" i="1"/>
  <c r="D1770" i="1"/>
  <c r="E1770" i="1"/>
  <c r="B1771" i="1"/>
  <c r="D1771" i="1"/>
  <c r="E1771" i="1"/>
  <c r="B1772" i="1"/>
  <c r="D1772" i="1"/>
  <c r="E1772" i="1"/>
  <c r="B1773" i="1"/>
  <c r="D1773" i="1"/>
  <c r="E1773" i="1"/>
  <c r="B1774" i="1"/>
  <c r="D1774" i="1"/>
  <c r="E1774" i="1"/>
  <c r="B1775" i="1"/>
  <c r="D1775" i="1"/>
  <c r="E1775" i="1"/>
  <c r="B1776" i="1"/>
  <c r="D1776" i="1"/>
  <c r="E1776" i="1"/>
  <c r="B1777" i="1"/>
  <c r="D1777" i="1"/>
  <c r="E1777" i="1"/>
  <c r="B1778" i="1"/>
  <c r="D1778" i="1"/>
  <c r="E1778" i="1"/>
  <c r="B1779" i="1"/>
  <c r="D1779" i="1"/>
  <c r="E1779" i="1"/>
  <c r="B1780" i="1"/>
  <c r="D1780" i="1"/>
  <c r="E1780" i="1"/>
  <c r="B1781" i="1"/>
  <c r="D1781" i="1"/>
  <c r="E1781" i="1"/>
  <c r="B1782" i="1"/>
  <c r="D1782" i="1"/>
  <c r="E1782" i="1"/>
  <c r="B1783" i="1"/>
  <c r="D1783" i="1"/>
  <c r="E1783" i="1"/>
  <c r="B1784" i="1"/>
  <c r="D1784" i="1"/>
  <c r="E1784" i="1"/>
  <c r="B1785" i="1"/>
  <c r="D1785" i="1"/>
  <c r="E1785" i="1"/>
  <c r="B1786" i="1"/>
  <c r="D1786" i="1"/>
  <c r="E1786" i="1"/>
  <c r="B1787" i="1"/>
  <c r="D1787" i="1"/>
  <c r="E1787" i="1"/>
  <c r="B1788" i="1"/>
  <c r="D1788" i="1"/>
  <c r="E1788" i="1"/>
  <c r="B1789" i="1"/>
  <c r="D1789" i="1"/>
  <c r="E1789" i="1"/>
  <c r="B1790" i="1"/>
  <c r="D1790" i="1"/>
  <c r="E1790" i="1"/>
  <c r="B1791" i="1"/>
  <c r="D1791" i="1"/>
  <c r="E1791" i="1"/>
  <c r="B1792" i="1"/>
  <c r="D1792" i="1"/>
  <c r="E1792" i="1"/>
  <c r="B1793" i="1"/>
  <c r="D1793" i="1"/>
  <c r="E1793" i="1"/>
  <c r="B1794" i="1"/>
  <c r="D1794" i="1"/>
  <c r="E1794" i="1"/>
  <c r="B1795" i="1"/>
  <c r="D1795" i="1"/>
  <c r="E1795" i="1"/>
  <c r="B1796" i="1"/>
  <c r="D1796" i="1"/>
  <c r="E1796" i="1"/>
  <c r="B1797" i="1"/>
  <c r="D1797" i="1"/>
  <c r="E1797" i="1"/>
  <c r="B1798" i="1"/>
  <c r="D1798" i="1"/>
  <c r="E1798" i="1"/>
  <c r="B1799" i="1"/>
  <c r="D1799" i="1"/>
  <c r="E1799" i="1"/>
  <c r="B1800" i="1"/>
  <c r="D1800" i="1"/>
  <c r="E1800" i="1"/>
  <c r="B1801" i="1"/>
  <c r="D1801" i="1"/>
  <c r="E1801" i="1"/>
  <c r="B1802" i="1"/>
  <c r="D1802" i="1"/>
  <c r="E1802" i="1"/>
  <c r="B1803" i="1"/>
  <c r="D1803" i="1"/>
  <c r="E1803" i="1"/>
  <c r="B1804" i="1"/>
  <c r="D1804" i="1"/>
  <c r="E1804" i="1"/>
  <c r="B1805" i="1"/>
  <c r="D1805" i="1"/>
  <c r="E1805" i="1"/>
  <c r="B1806" i="1"/>
  <c r="D1806" i="1"/>
  <c r="E1806" i="1"/>
  <c r="B1807" i="1"/>
  <c r="D1807" i="1"/>
  <c r="E1807" i="1"/>
  <c r="B1808" i="1"/>
  <c r="D1808" i="1"/>
  <c r="E1808" i="1"/>
  <c r="B1809" i="1"/>
  <c r="D1809" i="1"/>
  <c r="E1809" i="1"/>
  <c r="B1810" i="1"/>
  <c r="D1810" i="1"/>
  <c r="E1810" i="1"/>
  <c r="B1811" i="1"/>
  <c r="D1811" i="1"/>
  <c r="E1811" i="1"/>
  <c r="B1812" i="1"/>
  <c r="D1812" i="1"/>
  <c r="E1812" i="1"/>
  <c r="B1813" i="1"/>
  <c r="D1813" i="1"/>
  <c r="E1813" i="1"/>
  <c r="B1814" i="1"/>
  <c r="D1814" i="1"/>
  <c r="E1814" i="1"/>
  <c r="B1815" i="1"/>
  <c r="D1815" i="1"/>
  <c r="E1815" i="1"/>
  <c r="B1816" i="1"/>
  <c r="D1816" i="1"/>
  <c r="E1816" i="1"/>
  <c r="B1817" i="1"/>
  <c r="D1817" i="1"/>
  <c r="E1817" i="1"/>
  <c r="B1818" i="1"/>
  <c r="D1818" i="1"/>
  <c r="E1818" i="1"/>
  <c r="B1819" i="1"/>
  <c r="D1819" i="1"/>
  <c r="E1819" i="1"/>
  <c r="B1820" i="1"/>
  <c r="D1820" i="1"/>
  <c r="E1820" i="1"/>
  <c r="B1821" i="1"/>
  <c r="D1821" i="1"/>
  <c r="E1821" i="1"/>
  <c r="B1822" i="1"/>
  <c r="D1822" i="1"/>
  <c r="E1822" i="1"/>
  <c r="B1823" i="1"/>
  <c r="D1823" i="1"/>
  <c r="E1823" i="1"/>
  <c r="B1824" i="1"/>
  <c r="D1824" i="1"/>
  <c r="E1824" i="1"/>
  <c r="B1825" i="1"/>
  <c r="D1825" i="1"/>
  <c r="E1825" i="1"/>
  <c r="B1826" i="1"/>
  <c r="D1826" i="1"/>
  <c r="E1826" i="1"/>
  <c r="B1827" i="1"/>
  <c r="D1827" i="1"/>
  <c r="E1827" i="1"/>
  <c r="B1828" i="1"/>
  <c r="D1828" i="1"/>
  <c r="E1828" i="1"/>
  <c r="B1829" i="1"/>
  <c r="D1829" i="1"/>
  <c r="E1829" i="1"/>
  <c r="B1830" i="1"/>
  <c r="D1830" i="1"/>
  <c r="E1830" i="1"/>
  <c r="B1831" i="1"/>
  <c r="D1831" i="1"/>
  <c r="E1831" i="1"/>
  <c r="B1832" i="1"/>
  <c r="D1832" i="1"/>
  <c r="E1832" i="1"/>
  <c r="B1833" i="1"/>
  <c r="D1833" i="1"/>
  <c r="E1833" i="1"/>
  <c r="B1834" i="1"/>
  <c r="D1834" i="1"/>
  <c r="E1834" i="1"/>
  <c r="B1835" i="1"/>
  <c r="D1835" i="1"/>
  <c r="E1835" i="1"/>
  <c r="B1836" i="1"/>
  <c r="D1836" i="1"/>
  <c r="E1836" i="1"/>
  <c r="B1837" i="1"/>
  <c r="D1837" i="1"/>
  <c r="E1837" i="1"/>
  <c r="B1838" i="1"/>
  <c r="D1838" i="1"/>
  <c r="E1838" i="1"/>
  <c r="B1839" i="1"/>
  <c r="D1839" i="1"/>
  <c r="E1839" i="1"/>
  <c r="B1840" i="1"/>
  <c r="D1840" i="1"/>
  <c r="E1840" i="1"/>
  <c r="B1841" i="1"/>
  <c r="D1841" i="1"/>
  <c r="E1841" i="1"/>
  <c r="B1842" i="1"/>
  <c r="D1842" i="1"/>
  <c r="E1842" i="1"/>
  <c r="B1843" i="1"/>
  <c r="D1843" i="1"/>
  <c r="E1843" i="1"/>
  <c r="B1844" i="1"/>
  <c r="D1844" i="1"/>
  <c r="E1844" i="1"/>
  <c r="B1845" i="1"/>
  <c r="D1845" i="1"/>
  <c r="E1845" i="1"/>
  <c r="B1846" i="1"/>
  <c r="D1846" i="1"/>
  <c r="E1846" i="1"/>
  <c r="B1847" i="1"/>
  <c r="D1847" i="1"/>
  <c r="E1847" i="1"/>
  <c r="B1848" i="1"/>
  <c r="D1848" i="1"/>
  <c r="E1848" i="1"/>
  <c r="B1849" i="1"/>
  <c r="D1849" i="1"/>
  <c r="E1849" i="1"/>
  <c r="B1850" i="1"/>
  <c r="D1850" i="1"/>
  <c r="E1850" i="1"/>
  <c r="B1851" i="1"/>
  <c r="D1851" i="1"/>
  <c r="E1851" i="1"/>
  <c r="B1852" i="1"/>
  <c r="D1852" i="1"/>
  <c r="E1852" i="1"/>
  <c r="B1853" i="1"/>
  <c r="D1853" i="1"/>
  <c r="E1853" i="1"/>
  <c r="B1854" i="1"/>
  <c r="D1854" i="1"/>
  <c r="E1854" i="1"/>
  <c r="B1855" i="1"/>
  <c r="D1855" i="1"/>
  <c r="E1855" i="1"/>
  <c r="B1856" i="1"/>
  <c r="D1856" i="1"/>
  <c r="E1856" i="1"/>
  <c r="B1857" i="1"/>
  <c r="D1857" i="1"/>
  <c r="E1857" i="1"/>
  <c r="B1858" i="1"/>
  <c r="D1858" i="1"/>
  <c r="E1858" i="1"/>
  <c r="B1859" i="1"/>
  <c r="D1859" i="1"/>
  <c r="E1859" i="1"/>
  <c r="B1860" i="1"/>
  <c r="D1860" i="1"/>
  <c r="E1860" i="1"/>
  <c r="B1861" i="1"/>
  <c r="D1861" i="1"/>
  <c r="E1861" i="1"/>
  <c r="B1862" i="1"/>
  <c r="D1862" i="1"/>
  <c r="E1862" i="1"/>
  <c r="B1863" i="1"/>
  <c r="D1863" i="1"/>
  <c r="E1863" i="1"/>
  <c r="B1864" i="1"/>
  <c r="D1864" i="1"/>
  <c r="E1864" i="1"/>
  <c r="B1865" i="1"/>
  <c r="D1865" i="1"/>
  <c r="E1865" i="1"/>
  <c r="B1866" i="1"/>
  <c r="D1866" i="1"/>
  <c r="E1866" i="1"/>
  <c r="B1867" i="1"/>
  <c r="D1867" i="1"/>
  <c r="E1867" i="1"/>
  <c r="B1868" i="1"/>
  <c r="D1868" i="1"/>
  <c r="E1868" i="1"/>
  <c r="B1869" i="1"/>
  <c r="D1869" i="1"/>
  <c r="E1869" i="1"/>
  <c r="B1870" i="1"/>
  <c r="D1870" i="1"/>
  <c r="E1870" i="1"/>
  <c r="B1871" i="1"/>
  <c r="D1871" i="1"/>
  <c r="E1871" i="1"/>
  <c r="B1872" i="1"/>
  <c r="D1872" i="1"/>
  <c r="E1872" i="1"/>
  <c r="B1873" i="1"/>
  <c r="D1873" i="1"/>
  <c r="E1873" i="1"/>
  <c r="B1874" i="1"/>
  <c r="D1874" i="1"/>
  <c r="E1874" i="1"/>
  <c r="B1875" i="1"/>
  <c r="D1875" i="1"/>
  <c r="E1875" i="1"/>
  <c r="B1876" i="1"/>
  <c r="D1876" i="1"/>
  <c r="E1876" i="1"/>
  <c r="B1877" i="1"/>
  <c r="D1877" i="1"/>
  <c r="E1877" i="1"/>
  <c r="B1878" i="1"/>
  <c r="D1878" i="1"/>
  <c r="E1878" i="1"/>
  <c r="B1879" i="1"/>
  <c r="D1879" i="1"/>
  <c r="E1879" i="1"/>
  <c r="B1880" i="1"/>
  <c r="D1880" i="1"/>
  <c r="E1880" i="1"/>
  <c r="B1881" i="1"/>
  <c r="D1881" i="1"/>
  <c r="E1881" i="1"/>
  <c r="B1882" i="1"/>
  <c r="D1882" i="1"/>
  <c r="E1882" i="1"/>
  <c r="B1883" i="1"/>
  <c r="D1883" i="1"/>
  <c r="E1883" i="1"/>
  <c r="B1884" i="1"/>
  <c r="D1884" i="1"/>
  <c r="E1884" i="1"/>
  <c r="B1885" i="1"/>
  <c r="D1885" i="1"/>
  <c r="E1885" i="1"/>
  <c r="B1886" i="1"/>
  <c r="D1886" i="1"/>
  <c r="E1886" i="1"/>
  <c r="B1887" i="1"/>
  <c r="D1887" i="1"/>
  <c r="E1887" i="1"/>
  <c r="B1888" i="1"/>
  <c r="D1888" i="1"/>
  <c r="E1888" i="1"/>
  <c r="B1889" i="1"/>
  <c r="D1889" i="1"/>
  <c r="E1889" i="1"/>
  <c r="B1890" i="1"/>
  <c r="D1890" i="1"/>
  <c r="E1890" i="1"/>
  <c r="B1891" i="1"/>
  <c r="D1891" i="1"/>
  <c r="E1891" i="1"/>
  <c r="B1892" i="1"/>
  <c r="D1892" i="1"/>
  <c r="E1892" i="1"/>
  <c r="B1893" i="1"/>
  <c r="D1893" i="1"/>
  <c r="E1893" i="1"/>
  <c r="B1894" i="1"/>
  <c r="D1894" i="1"/>
  <c r="E1894" i="1"/>
  <c r="B1895" i="1"/>
  <c r="D1895" i="1"/>
  <c r="E1895" i="1"/>
  <c r="B1896" i="1"/>
  <c r="D1896" i="1"/>
  <c r="E1896" i="1"/>
  <c r="B1897" i="1"/>
  <c r="D1897" i="1"/>
  <c r="E1897" i="1"/>
  <c r="B1898" i="1"/>
  <c r="D1898" i="1"/>
  <c r="E1898" i="1"/>
  <c r="B1899" i="1"/>
  <c r="D1899" i="1"/>
  <c r="E1899" i="1"/>
  <c r="B1900" i="1"/>
  <c r="D1900" i="1"/>
  <c r="E1900" i="1"/>
  <c r="B1901" i="1"/>
  <c r="D1901" i="1"/>
  <c r="E1901" i="1"/>
  <c r="B1902" i="1"/>
  <c r="D1902" i="1"/>
  <c r="E1902" i="1"/>
  <c r="B1903" i="1"/>
  <c r="D1903" i="1"/>
  <c r="E1903" i="1"/>
  <c r="B1904" i="1"/>
  <c r="D1904" i="1"/>
  <c r="E1904" i="1"/>
  <c r="B1905" i="1"/>
  <c r="D1905" i="1"/>
  <c r="E1905" i="1"/>
  <c r="B1906" i="1"/>
  <c r="D1906" i="1"/>
  <c r="E1906" i="1"/>
  <c r="B1907" i="1"/>
  <c r="D1907" i="1"/>
  <c r="E1907" i="1"/>
  <c r="B1908" i="1"/>
  <c r="D1908" i="1"/>
  <c r="E1908" i="1"/>
  <c r="B1909" i="1"/>
  <c r="D1909" i="1"/>
  <c r="E1909" i="1"/>
  <c r="B1910" i="1"/>
  <c r="D1910" i="1"/>
  <c r="E1910" i="1"/>
  <c r="B1911" i="1"/>
  <c r="D1911" i="1"/>
  <c r="E1911" i="1"/>
  <c r="B1912" i="1"/>
  <c r="D1912" i="1"/>
  <c r="E1912" i="1"/>
  <c r="B1913" i="1"/>
  <c r="D1913" i="1"/>
  <c r="E1913" i="1"/>
  <c r="B1914" i="1"/>
  <c r="D1914" i="1"/>
  <c r="E1914" i="1"/>
  <c r="B1915" i="1"/>
  <c r="D1915" i="1"/>
  <c r="E1915" i="1"/>
  <c r="B1916" i="1"/>
  <c r="D1916" i="1"/>
  <c r="E1916" i="1"/>
  <c r="B1917" i="1"/>
  <c r="D1917" i="1"/>
  <c r="E1917" i="1"/>
  <c r="B1918" i="1"/>
  <c r="D1918" i="1"/>
  <c r="E1918" i="1"/>
  <c r="B1919" i="1"/>
  <c r="D1919" i="1"/>
  <c r="E1919" i="1"/>
  <c r="B1920" i="1"/>
  <c r="D1920" i="1"/>
  <c r="E1920" i="1"/>
  <c r="B1921" i="1"/>
  <c r="D1921" i="1"/>
  <c r="E1921" i="1"/>
  <c r="B1922" i="1"/>
  <c r="D1922" i="1"/>
  <c r="E1922" i="1"/>
  <c r="B1923" i="1"/>
  <c r="D1923" i="1"/>
  <c r="E1923" i="1"/>
  <c r="B1924" i="1"/>
  <c r="D1924" i="1"/>
  <c r="E1924" i="1"/>
  <c r="B1925" i="1"/>
  <c r="D1925" i="1"/>
  <c r="E1925" i="1"/>
  <c r="B1926" i="1"/>
  <c r="D1926" i="1"/>
  <c r="E1926" i="1"/>
  <c r="B1927" i="1"/>
  <c r="D1927" i="1"/>
  <c r="E1927" i="1"/>
  <c r="B1928" i="1"/>
  <c r="D1928" i="1"/>
  <c r="E1928" i="1"/>
  <c r="B1929" i="1"/>
  <c r="D1929" i="1"/>
  <c r="E1929" i="1"/>
  <c r="B1930" i="1"/>
  <c r="D1930" i="1"/>
  <c r="E1930" i="1"/>
  <c r="B1931" i="1"/>
  <c r="D1931" i="1"/>
  <c r="E1931" i="1"/>
  <c r="B1932" i="1"/>
  <c r="D1932" i="1"/>
  <c r="E1932" i="1"/>
  <c r="B1933" i="1"/>
  <c r="D1933" i="1"/>
  <c r="E1933" i="1"/>
  <c r="B1934" i="1"/>
  <c r="D1934" i="1"/>
  <c r="E1934" i="1"/>
  <c r="B1935" i="1"/>
  <c r="D1935" i="1"/>
  <c r="E1935" i="1"/>
  <c r="B1936" i="1"/>
  <c r="D1936" i="1"/>
  <c r="E1936" i="1"/>
  <c r="B1937" i="1"/>
  <c r="D1937" i="1"/>
  <c r="E1937" i="1"/>
  <c r="B1938" i="1"/>
  <c r="D1938" i="1"/>
  <c r="E1938" i="1"/>
  <c r="B1939" i="1"/>
  <c r="D1939" i="1"/>
  <c r="E1939" i="1"/>
  <c r="B1940" i="1"/>
  <c r="D1940" i="1"/>
  <c r="E1940" i="1"/>
  <c r="B1941" i="1"/>
  <c r="D1941" i="1"/>
  <c r="E1941" i="1"/>
  <c r="B1942" i="1"/>
  <c r="D1942" i="1"/>
  <c r="E1942" i="1"/>
  <c r="B1943" i="1"/>
  <c r="D1943" i="1"/>
  <c r="E1943" i="1"/>
  <c r="B1944" i="1"/>
  <c r="D1944" i="1"/>
  <c r="E1944" i="1"/>
  <c r="B1945" i="1"/>
  <c r="D1945" i="1"/>
  <c r="E1945" i="1"/>
  <c r="B1946" i="1"/>
  <c r="D1946" i="1"/>
  <c r="E1946" i="1"/>
  <c r="B1947" i="1"/>
  <c r="D1947" i="1"/>
  <c r="E1947" i="1"/>
  <c r="B1948" i="1"/>
  <c r="D1948" i="1"/>
  <c r="E1948" i="1"/>
  <c r="B1949" i="1"/>
  <c r="D1949" i="1"/>
  <c r="E1949" i="1"/>
  <c r="B1950" i="1"/>
  <c r="D1950" i="1"/>
  <c r="E1950" i="1"/>
  <c r="B1951" i="1"/>
  <c r="D1951" i="1"/>
  <c r="E1951" i="1"/>
  <c r="B1952" i="1"/>
  <c r="D1952" i="1"/>
  <c r="E1952" i="1"/>
  <c r="B1953" i="1"/>
  <c r="D1953" i="1"/>
  <c r="E1953" i="1"/>
  <c r="B1954" i="1"/>
  <c r="D1954" i="1"/>
  <c r="E1954" i="1"/>
  <c r="B1955" i="1"/>
  <c r="D1955" i="1"/>
  <c r="E1955" i="1"/>
  <c r="B1956" i="1"/>
  <c r="D1956" i="1"/>
  <c r="E1956" i="1"/>
  <c r="B1957" i="1"/>
  <c r="D1957" i="1"/>
  <c r="E1957" i="1"/>
  <c r="B1958" i="1"/>
  <c r="D1958" i="1"/>
  <c r="E1958" i="1"/>
  <c r="B1959" i="1"/>
  <c r="D1959" i="1"/>
  <c r="E1959" i="1"/>
  <c r="B1960" i="1"/>
  <c r="D1960" i="1"/>
  <c r="E1960" i="1"/>
  <c r="B1961" i="1"/>
  <c r="D1961" i="1"/>
  <c r="E1961" i="1"/>
  <c r="B1962" i="1"/>
  <c r="D1962" i="1"/>
  <c r="E1962" i="1"/>
  <c r="B1963" i="1"/>
  <c r="D1963" i="1"/>
  <c r="E1963" i="1"/>
  <c r="B1964" i="1"/>
  <c r="D1964" i="1"/>
  <c r="E1964" i="1"/>
  <c r="B1965" i="1"/>
  <c r="D1965" i="1"/>
  <c r="E1965" i="1"/>
  <c r="B1966" i="1"/>
  <c r="D1966" i="1"/>
  <c r="E1966" i="1"/>
  <c r="B1967" i="1"/>
  <c r="D1967" i="1"/>
  <c r="E1967" i="1"/>
  <c r="B1968" i="1"/>
  <c r="D1968" i="1"/>
  <c r="E1968" i="1"/>
  <c r="B1969" i="1"/>
  <c r="D1969" i="1"/>
  <c r="E1969" i="1"/>
  <c r="B1970" i="1"/>
  <c r="D1970" i="1"/>
  <c r="E1970" i="1"/>
  <c r="B1971" i="1"/>
  <c r="D1971" i="1"/>
  <c r="E1971" i="1"/>
  <c r="B1972" i="1"/>
  <c r="D1972" i="1"/>
  <c r="E1972" i="1"/>
  <c r="B1973" i="1"/>
  <c r="D1973" i="1"/>
  <c r="E1973" i="1"/>
  <c r="B1974" i="1"/>
  <c r="D1974" i="1"/>
  <c r="E1974" i="1"/>
  <c r="B1975" i="1"/>
  <c r="D1975" i="1"/>
  <c r="E1975" i="1"/>
  <c r="B1976" i="1"/>
  <c r="D1976" i="1"/>
  <c r="E1976" i="1"/>
  <c r="B1977" i="1"/>
  <c r="D1977" i="1"/>
  <c r="E1977" i="1"/>
  <c r="B1978" i="1"/>
  <c r="D1978" i="1"/>
  <c r="E1978" i="1"/>
  <c r="B1979" i="1"/>
  <c r="D1979" i="1"/>
  <c r="E1979" i="1"/>
  <c r="B1980" i="1"/>
  <c r="D1980" i="1"/>
  <c r="E1980" i="1"/>
  <c r="B1981" i="1"/>
  <c r="D1981" i="1"/>
  <c r="E1981" i="1"/>
  <c r="B1982" i="1"/>
  <c r="D1982" i="1"/>
  <c r="E1982" i="1"/>
  <c r="B1983" i="1"/>
  <c r="D1983" i="1"/>
  <c r="E1983" i="1"/>
  <c r="B1984" i="1"/>
  <c r="D1984" i="1"/>
  <c r="E1984" i="1"/>
  <c r="B1985" i="1"/>
  <c r="D1985" i="1"/>
  <c r="E1985" i="1"/>
  <c r="B1986" i="1"/>
  <c r="D1986" i="1"/>
  <c r="E1986" i="1"/>
  <c r="B1987" i="1"/>
  <c r="D1987" i="1"/>
  <c r="E1987" i="1"/>
  <c r="B1988" i="1"/>
  <c r="D1988" i="1"/>
  <c r="E1988" i="1"/>
  <c r="B1989" i="1"/>
  <c r="D1989" i="1"/>
  <c r="E1989" i="1"/>
  <c r="B1990" i="1"/>
  <c r="D1990" i="1"/>
  <c r="E1990" i="1"/>
  <c r="B1991" i="1"/>
  <c r="D1991" i="1"/>
  <c r="E1991" i="1"/>
  <c r="B1992" i="1"/>
  <c r="D1992" i="1"/>
  <c r="E1992" i="1"/>
  <c r="B1993" i="1"/>
  <c r="D1993" i="1"/>
  <c r="E1993" i="1"/>
  <c r="B1994" i="1"/>
  <c r="D1994" i="1"/>
  <c r="E1994" i="1"/>
  <c r="B1995" i="1"/>
  <c r="D1995" i="1"/>
  <c r="E1995" i="1"/>
  <c r="B1996" i="1"/>
  <c r="D1996" i="1"/>
  <c r="E1996" i="1"/>
  <c r="B1997" i="1"/>
  <c r="D1997" i="1"/>
  <c r="E1997" i="1"/>
  <c r="B1998" i="1"/>
  <c r="D1998" i="1"/>
  <c r="E1998" i="1"/>
  <c r="B1999" i="1"/>
  <c r="D1999" i="1"/>
  <c r="E1999" i="1"/>
  <c r="B2000" i="1"/>
  <c r="D2000" i="1"/>
  <c r="E2000" i="1"/>
  <c r="B2001" i="1"/>
  <c r="D2001" i="1"/>
  <c r="E2001" i="1"/>
  <c r="B2002" i="1"/>
  <c r="D2002" i="1"/>
  <c r="E2002" i="1"/>
  <c r="B2003" i="1"/>
  <c r="D2003" i="1"/>
  <c r="E2003" i="1"/>
  <c r="B2004" i="1"/>
  <c r="D2004" i="1"/>
  <c r="E2004" i="1"/>
  <c r="B2005" i="1"/>
  <c r="D2005" i="1"/>
  <c r="E2005" i="1"/>
  <c r="B2006" i="1"/>
  <c r="D2006" i="1"/>
  <c r="E2006" i="1"/>
  <c r="B2007" i="1"/>
  <c r="D2007" i="1"/>
  <c r="E2007" i="1"/>
  <c r="B2008" i="1"/>
  <c r="D2008" i="1"/>
  <c r="E2008" i="1"/>
  <c r="B2009" i="1"/>
  <c r="D2009" i="1"/>
  <c r="E2009" i="1"/>
  <c r="B2010" i="1"/>
  <c r="D2010" i="1"/>
  <c r="E2010" i="1"/>
  <c r="B2011" i="1"/>
  <c r="D2011" i="1"/>
  <c r="E2011" i="1"/>
  <c r="B2012" i="1"/>
  <c r="D2012" i="1"/>
  <c r="E2012" i="1"/>
  <c r="B2013" i="1"/>
  <c r="D2013" i="1"/>
  <c r="E2013" i="1"/>
  <c r="B2014" i="1"/>
  <c r="D2014" i="1"/>
  <c r="E2014" i="1"/>
  <c r="B2015" i="1"/>
  <c r="D2015" i="1"/>
  <c r="E2015" i="1"/>
  <c r="B2016" i="1"/>
  <c r="D2016" i="1"/>
  <c r="E2016" i="1"/>
  <c r="B2017" i="1"/>
  <c r="D2017" i="1"/>
  <c r="E2017" i="1"/>
  <c r="B2018" i="1"/>
  <c r="D2018" i="1"/>
  <c r="E2018" i="1"/>
  <c r="B2019" i="1"/>
  <c r="D2019" i="1"/>
  <c r="E2019" i="1"/>
  <c r="B2020" i="1"/>
  <c r="D2020" i="1"/>
  <c r="E2020" i="1"/>
  <c r="B2021" i="1"/>
  <c r="D2021" i="1"/>
  <c r="E2021" i="1"/>
  <c r="B2022" i="1"/>
  <c r="D2022" i="1"/>
  <c r="E2022" i="1"/>
  <c r="B2023" i="1"/>
  <c r="D2023" i="1"/>
  <c r="E2023" i="1"/>
  <c r="B2024" i="1"/>
  <c r="D2024" i="1"/>
  <c r="E2024" i="1"/>
  <c r="B2025" i="1"/>
  <c r="D2025" i="1"/>
  <c r="E2025" i="1"/>
  <c r="B2026" i="1"/>
  <c r="D2026" i="1"/>
  <c r="E2026" i="1"/>
  <c r="B2027" i="1"/>
  <c r="D2027" i="1"/>
  <c r="E2027" i="1"/>
  <c r="B2028" i="1"/>
  <c r="D2028" i="1"/>
  <c r="E2028" i="1"/>
  <c r="B2029" i="1"/>
  <c r="D2029" i="1"/>
  <c r="E2029" i="1"/>
  <c r="B2030" i="1"/>
  <c r="D2030" i="1"/>
  <c r="E2030" i="1"/>
  <c r="B2031" i="1"/>
  <c r="D2031" i="1"/>
  <c r="E2031" i="1"/>
  <c r="B2032" i="1"/>
  <c r="D2032" i="1"/>
  <c r="E2032" i="1"/>
  <c r="B2033" i="1"/>
  <c r="D2033" i="1"/>
  <c r="E2033" i="1"/>
  <c r="B2034" i="1"/>
  <c r="D2034" i="1"/>
  <c r="E2034" i="1"/>
  <c r="B2035" i="1"/>
  <c r="D2035" i="1"/>
  <c r="E2035" i="1"/>
  <c r="B2036" i="1"/>
  <c r="D2036" i="1"/>
  <c r="E2036" i="1"/>
  <c r="B2037" i="1"/>
  <c r="D2037" i="1"/>
  <c r="E2037" i="1"/>
  <c r="B2038" i="1"/>
  <c r="D2038" i="1"/>
  <c r="E2038" i="1"/>
  <c r="B2039" i="1"/>
  <c r="D2039" i="1"/>
  <c r="E2039" i="1"/>
  <c r="B2040" i="1"/>
  <c r="D2040" i="1"/>
  <c r="E2040" i="1"/>
  <c r="B2041" i="1"/>
  <c r="D2041" i="1"/>
  <c r="E2041" i="1"/>
  <c r="B2042" i="1"/>
  <c r="D2042" i="1"/>
  <c r="E2042" i="1"/>
  <c r="B2043" i="1"/>
  <c r="D2043" i="1"/>
  <c r="E2043" i="1"/>
  <c r="B2044" i="1"/>
  <c r="D2044" i="1"/>
  <c r="E2044" i="1"/>
  <c r="B2045" i="1"/>
  <c r="D2045" i="1"/>
  <c r="E2045" i="1"/>
  <c r="B2046" i="1"/>
  <c r="D2046" i="1"/>
  <c r="E2046" i="1"/>
  <c r="B2047" i="1"/>
  <c r="D2047" i="1"/>
  <c r="E2047" i="1"/>
  <c r="B2048" i="1"/>
  <c r="D2048" i="1"/>
  <c r="E2048" i="1"/>
  <c r="B2049" i="1"/>
  <c r="D2049" i="1"/>
  <c r="E2049" i="1"/>
  <c r="B2050" i="1"/>
  <c r="D2050" i="1"/>
  <c r="E2050" i="1"/>
  <c r="B2051" i="1"/>
  <c r="D2051" i="1"/>
  <c r="E2051" i="1"/>
  <c r="B2052" i="1"/>
  <c r="D2052" i="1"/>
  <c r="E2052" i="1"/>
  <c r="B2053" i="1"/>
  <c r="D2053" i="1"/>
  <c r="E2053" i="1"/>
  <c r="B2054" i="1"/>
  <c r="D2054" i="1"/>
  <c r="E2054" i="1"/>
  <c r="B2055" i="1"/>
  <c r="D2055" i="1"/>
  <c r="E2055" i="1"/>
  <c r="B2056" i="1"/>
  <c r="D2056" i="1"/>
  <c r="E2056" i="1"/>
  <c r="B2057" i="1"/>
  <c r="D2057" i="1"/>
  <c r="E2057" i="1"/>
  <c r="B2058" i="1"/>
  <c r="D2058" i="1"/>
  <c r="E2058" i="1"/>
  <c r="B2059" i="1"/>
  <c r="D2059" i="1"/>
  <c r="E2059" i="1"/>
  <c r="B2060" i="1"/>
  <c r="D2060" i="1"/>
  <c r="E2060" i="1"/>
  <c r="B2061" i="1"/>
  <c r="D2061" i="1"/>
  <c r="E2061" i="1"/>
  <c r="B2062" i="1"/>
  <c r="D2062" i="1"/>
  <c r="E2062" i="1"/>
  <c r="B2063" i="1"/>
  <c r="D2063" i="1"/>
  <c r="E2063" i="1"/>
  <c r="B2064" i="1"/>
  <c r="D2064" i="1"/>
  <c r="E2064" i="1"/>
  <c r="B2065" i="1"/>
  <c r="D2065" i="1"/>
  <c r="E2065" i="1"/>
  <c r="B2066" i="1"/>
  <c r="D2066" i="1"/>
  <c r="E2066" i="1"/>
  <c r="B2067" i="1"/>
  <c r="D2067" i="1"/>
  <c r="E2067" i="1"/>
  <c r="B2068" i="1"/>
  <c r="D2068" i="1"/>
  <c r="E2068" i="1"/>
  <c r="B2069" i="1"/>
  <c r="D2069" i="1"/>
  <c r="E2069" i="1"/>
  <c r="B2070" i="1"/>
  <c r="D2070" i="1"/>
  <c r="E2070" i="1"/>
  <c r="B2071" i="1"/>
  <c r="D2071" i="1"/>
  <c r="E2071" i="1"/>
  <c r="B2072" i="1"/>
  <c r="D2072" i="1"/>
  <c r="E2072" i="1"/>
  <c r="B2073" i="1"/>
  <c r="D2073" i="1"/>
  <c r="E2073" i="1"/>
  <c r="B2074" i="1"/>
  <c r="D2074" i="1"/>
  <c r="E2074" i="1"/>
  <c r="B2075" i="1"/>
  <c r="D2075" i="1"/>
  <c r="E2075" i="1"/>
  <c r="B2076" i="1"/>
  <c r="D2076" i="1"/>
  <c r="E2076" i="1"/>
  <c r="B2077" i="1"/>
  <c r="D2077" i="1"/>
  <c r="E2077" i="1"/>
  <c r="B2078" i="1"/>
  <c r="D2078" i="1"/>
  <c r="E2078" i="1"/>
  <c r="B2079" i="1"/>
  <c r="D2079" i="1"/>
  <c r="E2079" i="1"/>
  <c r="B2080" i="1"/>
  <c r="D2080" i="1"/>
  <c r="E2080" i="1"/>
  <c r="B2081" i="1"/>
  <c r="D2081" i="1"/>
  <c r="E2081" i="1"/>
  <c r="B2082" i="1"/>
  <c r="D2082" i="1"/>
  <c r="E2082" i="1"/>
  <c r="B2083" i="1"/>
  <c r="D2083" i="1"/>
  <c r="E2083" i="1"/>
  <c r="B2084" i="1"/>
  <c r="D2084" i="1"/>
  <c r="E2084" i="1"/>
  <c r="B2085" i="1"/>
  <c r="D2085" i="1"/>
  <c r="E2085" i="1"/>
  <c r="B2086" i="1"/>
  <c r="D2086" i="1"/>
  <c r="E2086" i="1"/>
  <c r="B2087" i="1"/>
  <c r="D2087" i="1"/>
  <c r="E2087" i="1"/>
  <c r="B2088" i="1"/>
  <c r="D2088" i="1"/>
  <c r="E2088" i="1"/>
  <c r="B2089" i="1"/>
  <c r="D2089" i="1"/>
  <c r="E2089" i="1"/>
  <c r="B2090" i="1"/>
  <c r="D2090" i="1"/>
  <c r="E2090" i="1"/>
  <c r="B2091" i="1"/>
  <c r="D2091" i="1"/>
  <c r="E2091" i="1"/>
  <c r="B2092" i="1"/>
  <c r="D2092" i="1"/>
  <c r="E2092" i="1"/>
  <c r="B2093" i="1"/>
  <c r="D2093" i="1"/>
  <c r="E2093" i="1"/>
  <c r="B2094" i="1"/>
  <c r="D2094" i="1"/>
  <c r="E2094" i="1"/>
  <c r="B2095" i="1"/>
  <c r="D2095" i="1"/>
  <c r="E2095" i="1"/>
  <c r="B2096" i="1"/>
  <c r="D2096" i="1"/>
  <c r="E2096" i="1"/>
  <c r="B2097" i="1"/>
  <c r="D2097" i="1"/>
  <c r="E2097" i="1"/>
  <c r="B2098" i="1"/>
  <c r="D2098" i="1"/>
  <c r="E2098" i="1"/>
  <c r="B2099" i="1"/>
  <c r="D2099" i="1"/>
  <c r="E2099" i="1"/>
  <c r="B2100" i="1"/>
  <c r="D2100" i="1"/>
  <c r="E2100" i="1"/>
  <c r="B2101" i="1"/>
  <c r="D2101" i="1"/>
  <c r="E2101" i="1"/>
  <c r="B2102" i="1"/>
  <c r="D2102" i="1"/>
  <c r="E2102" i="1"/>
  <c r="B2103" i="1"/>
  <c r="D2103" i="1"/>
  <c r="E2103" i="1"/>
  <c r="B2104" i="1"/>
  <c r="D2104" i="1"/>
  <c r="E2104" i="1"/>
  <c r="B2105" i="1"/>
  <c r="D2105" i="1"/>
  <c r="E2105" i="1"/>
  <c r="B2106" i="1"/>
  <c r="D2106" i="1"/>
  <c r="E2106" i="1"/>
  <c r="B2107" i="1"/>
  <c r="D2107" i="1"/>
  <c r="E2107" i="1"/>
  <c r="B2108" i="1"/>
  <c r="D2108" i="1"/>
  <c r="E2108" i="1"/>
  <c r="B2109" i="1"/>
  <c r="D2109" i="1"/>
  <c r="E2109" i="1"/>
  <c r="B2110" i="1"/>
  <c r="D2110" i="1"/>
  <c r="E2110" i="1"/>
  <c r="B2111" i="1"/>
  <c r="D2111" i="1"/>
  <c r="E2111" i="1"/>
  <c r="B2112" i="1"/>
  <c r="D2112" i="1"/>
  <c r="E2112" i="1"/>
  <c r="B2113" i="1"/>
  <c r="D2113" i="1"/>
  <c r="E2113" i="1"/>
  <c r="B2114" i="1"/>
  <c r="D2114" i="1"/>
  <c r="E2114" i="1"/>
  <c r="B2115" i="1"/>
  <c r="D2115" i="1"/>
  <c r="E2115" i="1"/>
  <c r="B2116" i="1"/>
  <c r="D2116" i="1"/>
  <c r="E2116" i="1"/>
  <c r="B2117" i="1"/>
  <c r="D2117" i="1"/>
  <c r="E2117" i="1"/>
  <c r="B2118" i="1"/>
  <c r="D2118" i="1"/>
  <c r="E2118" i="1"/>
  <c r="B2119" i="1"/>
  <c r="D2119" i="1"/>
  <c r="E2119" i="1"/>
  <c r="B2120" i="1"/>
  <c r="D2120" i="1"/>
  <c r="E2120" i="1"/>
  <c r="B2121" i="1"/>
  <c r="D2121" i="1"/>
  <c r="E2121" i="1"/>
  <c r="B2122" i="1"/>
  <c r="D2122" i="1"/>
  <c r="E2122" i="1"/>
  <c r="B2123" i="1"/>
  <c r="D2123" i="1"/>
  <c r="E2123" i="1"/>
  <c r="B2124" i="1"/>
  <c r="D2124" i="1"/>
  <c r="E2124" i="1"/>
  <c r="B2125" i="1"/>
  <c r="D2125" i="1"/>
  <c r="E2125" i="1"/>
  <c r="B2126" i="1"/>
  <c r="D2126" i="1"/>
  <c r="E2126" i="1"/>
  <c r="B2127" i="1"/>
  <c r="D2127" i="1"/>
  <c r="E2127" i="1"/>
  <c r="B2128" i="1"/>
  <c r="D2128" i="1"/>
  <c r="E2128" i="1"/>
  <c r="B2129" i="1"/>
  <c r="D2129" i="1"/>
  <c r="E2129" i="1"/>
  <c r="B2130" i="1"/>
  <c r="D2130" i="1"/>
  <c r="E2130" i="1"/>
  <c r="B2131" i="1"/>
  <c r="D2131" i="1"/>
  <c r="E2131" i="1"/>
  <c r="B2132" i="1"/>
  <c r="D2132" i="1"/>
  <c r="E2132" i="1"/>
  <c r="B2133" i="1"/>
  <c r="D2133" i="1"/>
  <c r="E2133" i="1"/>
  <c r="B2134" i="1"/>
  <c r="D2134" i="1"/>
  <c r="E2134" i="1"/>
  <c r="B2135" i="1"/>
  <c r="D2135" i="1"/>
  <c r="E2135" i="1"/>
  <c r="B2136" i="1"/>
  <c r="D2136" i="1"/>
  <c r="E2136" i="1"/>
  <c r="B2137" i="1"/>
  <c r="D2137" i="1"/>
  <c r="E2137" i="1"/>
  <c r="B2138" i="1"/>
  <c r="D2138" i="1"/>
  <c r="E2138" i="1"/>
  <c r="B2139" i="1"/>
  <c r="D2139" i="1"/>
  <c r="E2139" i="1"/>
  <c r="B2140" i="1"/>
  <c r="D2140" i="1"/>
  <c r="E2140" i="1"/>
  <c r="B2141" i="1"/>
  <c r="D2141" i="1"/>
  <c r="E2141" i="1"/>
  <c r="B2142" i="1"/>
  <c r="D2142" i="1"/>
  <c r="E2142" i="1"/>
  <c r="B2143" i="1"/>
  <c r="D2143" i="1"/>
  <c r="E2143" i="1"/>
  <c r="B2144" i="1"/>
  <c r="D2144" i="1"/>
  <c r="E2144" i="1"/>
  <c r="B2145" i="1"/>
  <c r="D2145" i="1"/>
  <c r="E2145" i="1"/>
  <c r="B2146" i="1"/>
  <c r="D2146" i="1"/>
  <c r="E2146" i="1"/>
  <c r="B2147" i="1"/>
  <c r="D2147" i="1"/>
  <c r="E2147" i="1"/>
  <c r="B2148" i="1"/>
  <c r="D2148" i="1"/>
  <c r="E2148" i="1"/>
  <c r="B2149" i="1"/>
  <c r="D2149" i="1"/>
  <c r="E2149" i="1"/>
  <c r="B2150" i="1"/>
  <c r="D2150" i="1"/>
  <c r="E2150" i="1"/>
  <c r="B2151" i="1"/>
  <c r="D2151" i="1"/>
  <c r="E2151" i="1"/>
  <c r="B2152" i="1"/>
  <c r="D2152" i="1"/>
  <c r="E2152" i="1"/>
  <c r="B2153" i="1"/>
  <c r="D2153" i="1"/>
  <c r="E2153" i="1"/>
  <c r="B2154" i="1"/>
  <c r="D2154" i="1"/>
  <c r="E2154" i="1"/>
  <c r="B2155" i="1"/>
  <c r="D2155" i="1"/>
  <c r="E2155" i="1"/>
  <c r="B2156" i="1"/>
  <c r="D2156" i="1"/>
  <c r="E2156" i="1"/>
  <c r="B2157" i="1"/>
  <c r="D2157" i="1"/>
  <c r="E2157" i="1"/>
  <c r="B2158" i="1"/>
  <c r="D2158" i="1"/>
  <c r="E2158" i="1"/>
  <c r="B2159" i="1"/>
  <c r="D2159" i="1"/>
  <c r="E2159" i="1"/>
  <c r="B2160" i="1"/>
  <c r="D2160" i="1"/>
  <c r="E2160" i="1"/>
  <c r="B2161" i="1"/>
  <c r="D2161" i="1"/>
  <c r="E2161" i="1"/>
  <c r="B2162" i="1"/>
  <c r="D2162" i="1"/>
  <c r="E2162" i="1"/>
  <c r="B2163" i="1"/>
  <c r="D2163" i="1"/>
  <c r="E2163" i="1"/>
  <c r="B2164" i="1"/>
  <c r="D2164" i="1"/>
  <c r="E2164" i="1"/>
  <c r="B2165" i="1"/>
  <c r="D2165" i="1"/>
  <c r="E2165" i="1"/>
  <c r="B2166" i="1"/>
  <c r="D2166" i="1"/>
  <c r="E2166" i="1"/>
  <c r="B2167" i="1"/>
  <c r="D2167" i="1"/>
  <c r="E2167" i="1"/>
  <c r="B2168" i="1"/>
  <c r="D2168" i="1"/>
  <c r="E2168" i="1"/>
  <c r="B2169" i="1"/>
  <c r="D2169" i="1"/>
  <c r="E2169" i="1"/>
  <c r="B2170" i="1"/>
  <c r="D2170" i="1"/>
  <c r="E2170" i="1"/>
  <c r="B2171" i="1"/>
  <c r="D2171" i="1"/>
  <c r="E2171" i="1"/>
  <c r="B2172" i="1"/>
  <c r="D2172" i="1"/>
  <c r="E2172" i="1"/>
  <c r="B2173" i="1"/>
  <c r="D2173" i="1"/>
  <c r="E2173" i="1"/>
  <c r="B2174" i="1"/>
  <c r="D2174" i="1"/>
  <c r="E2174" i="1"/>
  <c r="B2175" i="1"/>
  <c r="D2175" i="1"/>
  <c r="E2175" i="1"/>
  <c r="B2176" i="1"/>
  <c r="D2176" i="1"/>
  <c r="E2176" i="1"/>
  <c r="B2177" i="1"/>
  <c r="D2177" i="1"/>
  <c r="E2177" i="1"/>
  <c r="B2178" i="1"/>
  <c r="D2178" i="1"/>
  <c r="E2178" i="1"/>
  <c r="B2179" i="1"/>
  <c r="D2179" i="1"/>
  <c r="E2179" i="1"/>
  <c r="B2180" i="1"/>
  <c r="D2180" i="1"/>
  <c r="E2180" i="1"/>
  <c r="B2181" i="1"/>
  <c r="D2181" i="1"/>
  <c r="E2181" i="1"/>
  <c r="B2182" i="1"/>
  <c r="D2182" i="1"/>
  <c r="E2182" i="1"/>
  <c r="B2183" i="1"/>
  <c r="D2183" i="1"/>
  <c r="E2183" i="1"/>
  <c r="B2184" i="1"/>
  <c r="D2184" i="1"/>
  <c r="E2184" i="1"/>
  <c r="B2185" i="1"/>
  <c r="D2185" i="1"/>
  <c r="E2185" i="1"/>
  <c r="B2186" i="1"/>
  <c r="D2186" i="1"/>
  <c r="E2186" i="1"/>
  <c r="B2187" i="1"/>
  <c r="D2187" i="1"/>
  <c r="E2187" i="1"/>
  <c r="B2188" i="1"/>
  <c r="D2188" i="1"/>
  <c r="E2188" i="1"/>
  <c r="B2189" i="1"/>
  <c r="D2189" i="1"/>
  <c r="E2189" i="1"/>
  <c r="B2190" i="1"/>
  <c r="D2190" i="1"/>
  <c r="E2190" i="1"/>
  <c r="B2191" i="1"/>
  <c r="D2191" i="1"/>
  <c r="E2191" i="1"/>
  <c r="B2192" i="1"/>
  <c r="D2192" i="1"/>
  <c r="E2192" i="1"/>
  <c r="B2193" i="1"/>
  <c r="D2193" i="1"/>
  <c r="E2193" i="1"/>
  <c r="B2194" i="1"/>
  <c r="D2194" i="1"/>
  <c r="E2194" i="1"/>
  <c r="B2195" i="1"/>
  <c r="D2195" i="1"/>
  <c r="E2195" i="1"/>
  <c r="B2196" i="1"/>
  <c r="D2196" i="1"/>
  <c r="E2196" i="1"/>
  <c r="B2197" i="1"/>
  <c r="D2197" i="1"/>
  <c r="E2197" i="1"/>
  <c r="B2198" i="1"/>
  <c r="D2198" i="1"/>
  <c r="E2198" i="1"/>
  <c r="B2199" i="1"/>
  <c r="D2199" i="1"/>
  <c r="E2199" i="1"/>
  <c r="B2200" i="1"/>
  <c r="D2200" i="1"/>
  <c r="E2200" i="1"/>
  <c r="B2201" i="1"/>
  <c r="D2201" i="1"/>
  <c r="E2201" i="1"/>
  <c r="B2202" i="1"/>
  <c r="D2202" i="1"/>
  <c r="E2202" i="1"/>
  <c r="B2203" i="1"/>
  <c r="D2203" i="1"/>
  <c r="E2203" i="1"/>
  <c r="B2204" i="1"/>
  <c r="D2204" i="1"/>
  <c r="E2204" i="1"/>
  <c r="B2205" i="1"/>
  <c r="D2205" i="1"/>
  <c r="E2205" i="1"/>
  <c r="B2206" i="1"/>
  <c r="D2206" i="1"/>
  <c r="E2206" i="1"/>
  <c r="B2207" i="1"/>
  <c r="D2207" i="1"/>
  <c r="E2207" i="1"/>
  <c r="B2208" i="1"/>
  <c r="D2208" i="1"/>
  <c r="E2208" i="1"/>
  <c r="B2209" i="1"/>
  <c r="D2209" i="1"/>
  <c r="E2209" i="1"/>
  <c r="B2210" i="1"/>
  <c r="D2210" i="1"/>
  <c r="E2210" i="1"/>
  <c r="B2211" i="1"/>
  <c r="D2211" i="1"/>
  <c r="E2211" i="1"/>
  <c r="B2212" i="1"/>
  <c r="D2212" i="1"/>
  <c r="E2212" i="1"/>
  <c r="B2213" i="1"/>
  <c r="D2213" i="1"/>
  <c r="E2213" i="1"/>
  <c r="B2214" i="1"/>
  <c r="D2214" i="1"/>
  <c r="E2214" i="1"/>
  <c r="B2215" i="1"/>
  <c r="D2215" i="1"/>
  <c r="E2215" i="1"/>
  <c r="B2216" i="1"/>
  <c r="D2216" i="1"/>
  <c r="E2216" i="1"/>
  <c r="B2217" i="1"/>
  <c r="D2217" i="1"/>
  <c r="E2217" i="1"/>
  <c r="B2218" i="1"/>
  <c r="D2218" i="1"/>
  <c r="E2218" i="1"/>
  <c r="B2219" i="1"/>
  <c r="D2219" i="1"/>
  <c r="E2219" i="1"/>
  <c r="B2220" i="1"/>
  <c r="D2220" i="1"/>
  <c r="E2220" i="1"/>
  <c r="B2221" i="1"/>
  <c r="D2221" i="1"/>
  <c r="E2221" i="1"/>
  <c r="B2222" i="1"/>
  <c r="D2222" i="1"/>
  <c r="E2222" i="1"/>
  <c r="B2223" i="1"/>
  <c r="D2223" i="1"/>
  <c r="E2223" i="1"/>
  <c r="B2224" i="1"/>
  <c r="D2224" i="1"/>
  <c r="E2224" i="1"/>
  <c r="B2225" i="1"/>
  <c r="D2225" i="1"/>
  <c r="E2225" i="1"/>
  <c r="B2226" i="1"/>
  <c r="D2226" i="1"/>
  <c r="E2226" i="1"/>
  <c r="B2227" i="1"/>
  <c r="D2227" i="1"/>
  <c r="E2227" i="1"/>
  <c r="B2228" i="1"/>
  <c r="D2228" i="1"/>
  <c r="E2228" i="1"/>
  <c r="B2229" i="1"/>
  <c r="D2229" i="1"/>
  <c r="E2229" i="1"/>
  <c r="B2230" i="1"/>
  <c r="D2230" i="1"/>
  <c r="E2230" i="1"/>
  <c r="B2231" i="1"/>
  <c r="D2231" i="1"/>
  <c r="E2231" i="1"/>
  <c r="B2232" i="1"/>
  <c r="D2232" i="1"/>
  <c r="E2232" i="1"/>
  <c r="B2233" i="1"/>
  <c r="D2233" i="1"/>
  <c r="E2233" i="1"/>
  <c r="B2234" i="1"/>
  <c r="D2234" i="1"/>
  <c r="E2234" i="1"/>
  <c r="B2235" i="1"/>
  <c r="D2235" i="1"/>
  <c r="E2235" i="1"/>
  <c r="B2236" i="1"/>
  <c r="D2236" i="1"/>
  <c r="E2236" i="1"/>
  <c r="B2237" i="1"/>
  <c r="D2237" i="1"/>
  <c r="E2237" i="1"/>
  <c r="B2238" i="1"/>
  <c r="D2238" i="1"/>
  <c r="E2238" i="1"/>
  <c r="B2239" i="1"/>
  <c r="D2239" i="1"/>
  <c r="E2239" i="1"/>
  <c r="B2240" i="1"/>
  <c r="D2240" i="1"/>
  <c r="E2240" i="1"/>
  <c r="B2241" i="1"/>
  <c r="D2241" i="1"/>
  <c r="E2241" i="1"/>
  <c r="B2242" i="1"/>
  <c r="D2242" i="1"/>
  <c r="E2242" i="1"/>
  <c r="B2243" i="1"/>
  <c r="D2243" i="1"/>
  <c r="E2243" i="1"/>
  <c r="B2244" i="1"/>
  <c r="D2244" i="1"/>
  <c r="E2244" i="1"/>
  <c r="B2245" i="1"/>
  <c r="D2245" i="1"/>
  <c r="E2245" i="1"/>
  <c r="B2246" i="1"/>
  <c r="D2246" i="1"/>
  <c r="E2246" i="1"/>
  <c r="B2247" i="1"/>
  <c r="D2247" i="1"/>
  <c r="E2247" i="1"/>
  <c r="B2248" i="1"/>
  <c r="D2248" i="1"/>
  <c r="E2248" i="1"/>
  <c r="B2249" i="1"/>
  <c r="D2249" i="1"/>
  <c r="E2249" i="1"/>
  <c r="B2250" i="1"/>
  <c r="D2250" i="1"/>
  <c r="E2250" i="1"/>
  <c r="B2251" i="1"/>
  <c r="D2251" i="1"/>
  <c r="E2251" i="1"/>
  <c r="B2252" i="1"/>
  <c r="D2252" i="1"/>
  <c r="E2252" i="1"/>
  <c r="B2253" i="1"/>
  <c r="D2253" i="1"/>
  <c r="E2253" i="1"/>
  <c r="B2254" i="1"/>
  <c r="D2254" i="1"/>
  <c r="E2254" i="1"/>
  <c r="B2255" i="1"/>
  <c r="D2255" i="1"/>
  <c r="E2255" i="1"/>
  <c r="B2256" i="1"/>
  <c r="D2256" i="1"/>
  <c r="E2256" i="1"/>
  <c r="B2257" i="1"/>
  <c r="D2257" i="1"/>
  <c r="E2257" i="1"/>
  <c r="B2258" i="1"/>
  <c r="D2258" i="1"/>
  <c r="E2258" i="1"/>
  <c r="B2259" i="1"/>
  <c r="D2259" i="1"/>
  <c r="E2259" i="1"/>
  <c r="B2260" i="1"/>
  <c r="D2260" i="1"/>
  <c r="E2260" i="1"/>
  <c r="B2261" i="1"/>
  <c r="D2261" i="1"/>
  <c r="E2261" i="1"/>
  <c r="B2262" i="1"/>
  <c r="D2262" i="1"/>
  <c r="E2262" i="1"/>
  <c r="B2263" i="1"/>
  <c r="D2263" i="1"/>
  <c r="E2263" i="1"/>
  <c r="B2264" i="1"/>
  <c r="D2264" i="1"/>
  <c r="E2264" i="1"/>
  <c r="B2265" i="1"/>
  <c r="D2265" i="1"/>
  <c r="E2265" i="1"/>
  <c r="B2266" i="1"/>
  <c r="D2266" i="1"/>
  <c r="E2266" i="1"/>
  <c r="B2267" i="1"/>
  <c r="D2267" i="1"/>
  <c r="E2267" i="1"/>
  <c r="B2268" i="1"/>
  <c r="D2268" i="1"/>
  <c r="E2268" i="1"/>
  <c r="B2269" i="1"/>
  <c r="D2269" i="1"/>
  <c r="E2269" i="1"/>
  <c r="B2270" i="1"/>
  <c r="D2270" i="1"/>
  <c r="E2270" i="1"/>
  <c r="B2271" i="1"/>
  <c r="D2271" i="1"/>
  <c r="E2271" i="1"/>
  <c r="B2272" i="1"/>
  <c r="D2272" i="1"/>
  <c r="E2272" i="1"/>
  <c r="B2273" i="1"/>
  <c r="D2273" i="1"/>
  <c r="E2273" i="1"/>
  <c r="B2274" i="1"/>
  <c r="D2274" i="1"/>
  <c r="E2274" i="1"/>
  <c r="B2275" i="1"/>
  <c r="D2275" i="1"/>
  <c r="E2275" i="1"/>
  <c r="B2276" i="1"/>
  <c r="D2276" i="1"/>
  <c r="E2276" i="1"/>
  <c r="B2277" i="1"/>
  <c r="D2277" i="1"/>
  <c r="E2277" i="1"/>
  <c r="B2278" i="1"/>
  <c r="D2278" i="1"/>
  <c r="E2278" i="1"/>
  <c r="B2279" i="1"/>
  <c r="D2279" i="1"/>
  <c r="E2279" i="1"/>
  <c r="B2280" i="1"/>
  <c r="D2280" i="1"/>
  <c r="E2280" i="1"/>
  <c r="B2281" i="1"/>
  <c r="D2281" i="1"/>
  <c r="E2281" i="1"/>
  <c r="B2282" i="1"/>
  <c r="D2282" i="1"/>
  <c r="E2282" i="1"/>
  <c r="B2283" i="1"/>
  <c r="D2283" i="1"/>
  <c r="E2283" i="1"/>
  <c r="B2284" i="1"/>
  <c r="D2284" i="1"/>
  <c r="E2284" i="1"/>
  <c r="B2285" i="1"/>
  <c r="D2285" i="1"/>
  <c r="E2285" i="1"/>
  <c r="B2286" i="1"/>
  <c r="D2286" i="1"/>
  <c r="E2286" i="1"/>
  <c r="B2287" i="1"/>
  <c r="D2287" i="1"/>
  <c r="E2287" i="1"/>
  <c r="B2288" i="1"/>
  <c r="D2288" i="1"/>
  <c r="E2288" i="1"/>
  <c r="B2289" i="1"/>
  <c r="D2289" i="1"/>
  <c r="E2289" i="1"/>
  <c r="B2290" i="1"/>
  <c r="D2290" i="1"/>
  <c r="E2290" i="1"/>
  <c r="B2291" i="1"/>
  <c r="D2291" i="1"/>
  <c r="E2291" i="1"/>
  <c r="B2292" i="1"/>
  <c r="D2292" i="1"/>
  <c r="E2292" i="1"/>
  <c r="B2293" i="1"/>
  <c r="D2293" i="1"/>
  <c r="E2293" i="1"/>
  <c r="B2294" i="1"/>
  <c r="D2294" i="1"/>
  <c r="E2294" i="1"/>
  <c r="B2295" i="1"/>
  <c r="D2295" i="1"/>
  <c r="E2295" i="1"/>
  <c r="B2296" i="1"/>
  <c r="D2296" i="1"/>
  <c r="E2296" i="1"/>
  <c r="B2297" i="1"/>
  <c r="D2297" i="1"/>
  <c r="E2297" i="1"/>
  <c r="B2298" i="1"/>
  <c r="D2298" i="1"/>
  <c r="E2298" i="1"/>
  <c r="B2299" i="1"/>
  <c r="D2299" i="1"/>
  <c r="E2299" i="1"/>
  <c r="B2300" i="1"/>
  <c r="D2300" i="1"/>
  <c r="E2300" i="1"/>
  <c r="B2301" i="1"/>
  <c r="D2301" i="1"/>
  <c r="E2301" i="1"/>
  <c r="B2302" i="1"/>
  <c r="D2302" i="1"/>
  <c r="E2302" i="1"/>
  <c r="B2303" i="1"/>
  <c r="D2303" i="1"/>
  <c r="E2303" i="1"/>
  <c r="B2304" i="1"/>
  <c r="D2304" i="1"/>
  <c r="E2304" i="1"/>
  <c r="B2305" i="1"/>
  <c r="D2305" i="1"/>
  <c r="E2305" i="1"/>
  <c r="B2306" i="1"/>
  <c r="D2306" i="1"/>
  <c r="E2306" i="1"/>
  <c r="B2307" i="1"/>
  <c r="D2307" i="1"/>
  <c r="E2307" i="1"/>
  <c r="B2308" i="1"/>
  <c r="D2308" i="1"/>
  <c r="E2308" i="1"/>
  <c r="B2309" i="1"/>
  <c r="D2309" i="1"/>
  <c r="E2309" i="1"/>
  <c r="B2310" i="1"/>
  <c r="D2310" i="1"/>
  <c r="E2310" i="1"/>
  <c r="B2311" i="1"/>
  <c r="D2311" i="1"/>
  <c r="E2311" i="1"/>
  <c r="B2312" i="1"/>
  <c r="D2312" i="1"/>
  <c r="E2312" i="1"/>
  <c r="B2313" i="1"/>
  <c r="D2313" i="1"/>
  <c r="E2313" i="1"/>
  <c r="B2314" i="1"/>
  <c r="D2314" i="1"/>
  <c r="E2314" i="1"/>
  <c r="B2315" i="1"/>
  <c r="D2315" i="1"/>
  <c r="E2315" i="1"/>
  <c r="B2316" i="1"/>
  <c r="D2316" i="1"/>
  <c r="E2316" i="1"/>
  <c r="B2317" i="1"/>
  <c r="D2317" i="1"/>
  <c r="E2317" i="1"/>
  <c r="B2318" i="1"/>
  <c r="D2318" i="1"/>
  <c r="E2318" i="1"/>
  <c r="B2319" i="1"/>
  <c r="D2319" i="1"/>
  <c r="E2319" i="1"/>
  <c r="B2320" i="1"/>
  <c r="D2320" i="1"/>
  <c r="E2320" i="1"/>
  <c r="B2321" i="1"/>
  <c r="D2321" i="1"/>
  <c r="E2321" i="1"/>
  <c r="B2322" i="1"/>
  <c r="D2322" i="1"/>
  <c r="E2322" i="1"/>
  <c r="B2323" i="1"/>
  <c r="D2323" i="1"/>
  <c r="E2323" i="1"/>
  <c r="B2324" i="1"/>
  <c r="D2324" i="1"/>
  <c r="E2324" i="1"/>
  <c r="B2325" i="1"/>
  <c r="D2325" i="1"/>
  <c r="E2325" i="1"/>
  <c r="B2326" i="1"/>
  <c r="D2326" i="1"/>
  <c r="E2326" i="1"/>
  <c r="B2327" i="1"/>
  <c r="D2327" i="1"/>
  <c r="E2327" i="1"/>
  <c r="B2328" i="1"/>
  <c r="D2328" i="1"/>
  <c r="E2328" i="1"/>
  <c r="B2329" i="1"/>
  <c r="D2329" i="1"/>
  <c r="E2329" i="1"/>
  <c r="B2330" i="1"/>
  <c r="D2330" i="1"/>
  <c r="E2330" i="1"/>
  <c r="B2331" i="1"/>
  <c r="D2331" i="1"/>
  <c r="E2331" i="1"/>
  <c r="B2332" i="1"/>
  <c r="D2332" i="1"/>
  <c r="E2332" i="1"/>
  <c r="B2333" i="1"/>
  <c r="D2333" i="1"/>
  <c r="E2333" i="1"/>
  <c r="B2334" i="1"/>
  <c r="D2334" i="1"/>
  <c r="E2334" i="1"/>
  <c r="B2335" i="1"/>
  <c r="D2335" i="1"/>
  <c r="E2335" i="1"/>
  <c r="B2336" i="1"/>
  <c r="D2336" i="1"/>
  <c r="E2336" i="1"/>
  <c r="B2337" i="1"/>
  <c r="D2337" i="1"/>
  <c r="E2337" i="1"/>
  <c r="B2338" i="1"/>
  <c r="D2338" i="1"/>
  <c r="E2338" i="1"/>
  <c r="B2339" i="1"/>
  <c r="D2339" i="1"/>
  <c r="E2339" i="1"/>
  <c r="B2340" i="1"/>
  <c r="D2340" i="1"/>
  <c r="E2340" i="1"/>
  <c r="B2341" i="1"/>
  <c r="D2341" i="1"/>
  <c r="E2341" i="1"/>
  <c r="B2342" i="1"/>
  <c r="D2342" i="1"/>
  <c r="E2342" i="1"/>
  <c r="B2343" i="1"/>
  <c r="D2343" i="1"/>
  <c r="E2343" i="1"/>
  <c r="B2344" i="1"/>
  <c r="D2344" i="1"/>
  <c r="E2344" i="1"/>
  <c r="B2345" i="1"/>
  <c r="D2345" i="1"/>
  <c r="E2345" i="1"/>
  <c r="B2346" i="1"/>
  <c r="D2346" i="1"/>
  <c r="E2346" i="1"/>
  <c r="B2347" i="1"/>
  <c r="D2347" i="1"/>
  <c r="E2347" i="1"/>
  <c r="B2348" i="1"/>
  <c r="D2348" i="1"/>
  <c r="E2348" i="1"/>
  <c r="B2349" i="1"/>
  <c r="D2349" i="1"/>
  <c r="E2349" i="1"/>
  <c r="B2350" i="1"/>
  <c r="D2350" i="1"/>
  <c r="E2350" i="1"/>
  <c r="B2351" i="1"/>
  <c r="D2351" i="1"/>
  <c r="E2351" i="1"/>
  <c r="B2352" i="1"/>
  <c r="D2352" i="1"/>
  <c r="E2352" i="1"/>
  <c r="B2353" i="1"/>
  <c r="D2353" i="1"/>
  <c r="E2353" i="1"/>
  <c r="B2354" i="1"/>
  <c r="D2354" i="1"/>
  <c r="E2354" i="1"/>
  <c r="B2355" i="1"/>
  <c r="D2355" i="1"/>
  <c r="E2355" i="1"/>
  <c r="B2356" i="1"/>
  <c r="D2356" i="1"/>
  <c r="E2356" i="1"/>
  <c r="B2357" i="1"/>
  <c r="D2357" i="1"/>
  <c r="E2357" i="1"/>
  <c r="B2358" i="1"/>
  <c r="D2358" i="1"/>
  <c r="E2358" i="1"/>
  <c r="B2359" i="1"/>
  <c r="D2359" i="1"/>
  <c r="E2359" i="1"/>
  <c r="B2360" i="1"/>
  <c r="D2360" i="1"/>
  <c r="E2360" i="1"/>
  <c r="B2361" i="1"/>
  <c r="D2361" i="1"/>
  <c r="E2361" i="1"/>
  <c r="B2362" i="1"/>
  <c r="D2362" i="1"/>
  <c r="E2362" i="1"/>
  <c r="B2363" i="1"/>
  <c r="D2363" i="1"/>
  <c r="E2363" i="1"/>
  <c r="B2364" i="1"/>
  <c r="D2364" i="1"/>
  <c r="E2364" i="1"/>
  <c r="B2365" i="1"/>
  <c r="D2365" i="1"/>
  <c r="E2365" i="1"/>
  <c r="B2366" i="1"/>
  <c r="D2366" i="1"/>
  <c r="E2366" i="1"/>
  <c r="B2367" i="1"/>
  <c r="D2367" i="1"/>
  <c r="E2367" i="1"/>
  <c r="B2368" i="1"/>
  <c r="D2368" i="1"/>
  <c r="E2368" i="1"/>
  <c r="B2369" i="1"/>
  <c r="D2369" i="1"/>
  <c r="E2369" i="1"/>
  <c r="B2370" i="1"/>
  <c r="D2370" i="1"/>
  <c r="E2370" i="1"/>
  <c r="B2371" i="1"/>
  <c r="D2371" i="1"/>
  <c r="E2371" i="1"/>
  <c r="B2372" i="1"/>
  <c r="D2372" i="1"/>
  <c r="E2372" i="1"/>
  <c r="B2373" i="1"/>
  <c r="D2373" i="1"/>
  <c r="E2373" i="1"/>
  <c r="B2374" i="1"/>
  <c r="D2374" i="1"/>
  <c r="E2374" i="1"/>
  <c r="B2375" i="1"/>
  <c r="D2375" i="1"/>
  <c r="E2375" i="1"/>
  <c r="B2376" i="1"/>
  <c r="D2376" i="1"/>
  <c r="E2376" i="1"/>
  <c r="B2377" i="1"/>
  <c r="D2377" i="1"/>
  <c r="E2377" i="1"/>
  <c r="B2378" i="1"/>
  <c r="D2378" i="1"/>
  <c r="E2378" i="1"/>
  <c r="B2379" i="1"/>
  <c r="D2379" i="1"/>
  <c r="E2379" i="1"/>
  <c r="B2380" i="1"/>
  <c r="D2380" i="1"/>
  <c r="E2380" i="1"/>
  <c r="B2381" i="1"/>
  <c r="D2381" i="1"/>
  <c r="E2381" i="1"/>
  <c r="B2382" i="1"/>
  <c r="D2382" i="1"/>
  <c r="E2382" i="1"/>
  <c r="B2383" i="1"/>
  <c r="D2383" i="1"/>
  <c r="E2383" i="1"/>
  <c r="B2384" i="1"/>
  <c r="D2384" i="1"/>
  <c r="E2384" i="1"/>
  <c r="B2385" i="1"/>
  <c r="D2385" i="1"/>
  <c r="E2385" i="1"/>
  <c r="B2386" i="1"/>
  <c r="D2386" i="1"/>
  <c r="E2386" i="1"/>
  <c r="B2387" i="1"/>
  <c r="D2387" i="1"/>
  <c r="E2387" i="1"/>
  <c r="B2388" i="1"/>
  <c r="D2388" i="1"/>
  <c r="E2388" i="1"/>
  <c r="B2389" i="1"/>
  <c r="D2389" i="1"/>
  <c r="E2389" i="1"/>
  <c r="B2390" i="1"/>
  <c r="D2390" i="1"/>
  <c r="E2390" i="1"/>
  <c r="B2391" i="1"/>
  <c r="D2391" i="1"/>
  <c r="E2391" i="1"/>
  <c r="B2392" i="1"/>
  <c r="D2392" i="1"/>
  <c r="E2392" i="1"/>
  <c r="B2393" i="1"/>
  <c r="D2393" i="1"/>
  <c r="E2393" i="1"/>
  <c r="B2394" i="1"/>
  <c r="D2394" i="1"/>
  <c r="E2394" i="1"/>
  <c r="B2395" i="1"/>
  <c r="D2395" i="1"/>
  <c r="E2395" i="1"/>
  <c r="B2396" i="1"/>
  <c r="D2396" i="1"/>
  <c r="E2396" i="1"/>
  <c r="B2397" i="1"/>
  <c r="D2397" i="1"/>
  <c r="E2397" i="1"/>
  <c r="B2398" i="1"/>
  <c r="D2398" i="1"/>
  <c r="E2398" i="1"/>
  <c r="B2399" i="1"/>
  <c r="D2399" i="1"/>
  <c r="E2399" i="1"/>
  <c r="B2400" i="1"/>
  <c r="D2400" i="1"/>
  <c r="E2400" i="1"/>
  <c r="B2401" i="1"/>
  <c r="D2401" i="1"/>
  <c r="E2401" i="1"/>
  <c r="B2402" i="1"/>
  <c r="D2402" i="1"/>
  <c r="E2402" i="1"/>
  <c r="B2403" i="1"/>
  <c r="D2403" i="1"/>
  <c r="E2403" i="1"/>
  <c r="B2404" i="1"/>
  <c r="D2404" i="1"/>
  <c r="E2404" i="1"/>
  <c r="B2405" i="1"/>
  <c r="D2405" i="1"/>
  <c r="E2405" i="1"/>
  <c r="B2406" i="1"/>
  <c r="D2406" i="1"/>
  <c r="E2406" i="1"/>
  <c r="B2407" i="1"/>
  <c r="D2407" i="1"/>
  <c r="E2407" i="1"/>
  <c r="B2408" i="1"/>
  <c r="D2408" i="1"/>
  <c r="E2408" i="1"/>
  <c r="B2409" i="1"/>
  <c r="D2409" i="1"/>
  <c r="E2409" i="1"/>
  <c r="B2410" i="1"/>
  <c r="D2410" i="1"/>
  <c r="E2410" i="1"/>
  <c r="B2411" i="1"/>
  <c r="D2411" i="1"/>
  <c r="E2411" i="1"/>
  <c r="B2412" i="1"/>
  <c r="D2412" i="1"/>
  <c r="E2412" i="1"/>
  <c r="B2413" i="1"/>
  <c r="D2413" i="1"/>
  <c r="E2413" i="1"/>
  <c r="B2414" i="1"/>
  <c r="D2414" i="1"/>
  <c r="E2414" i="1"/>
  <c r="B2415" i="1"/>
  <c r="D2415" i="1"/>
  <c r="E2415" i="1"/>
  <c r="B2416" i="1"/>
  <c r="D2416" i="1"/>
  <c r="E2416" i="1"/>
  <c r="B2417" i="1"/>
  <c r="D2417" i="1"/>
  <c r="E2417" i="1"/>
  <c r="B2418" i="1"/>
  <c r="D2418" i="1"/>
  <c r="E2418" i="1"/>
  <c r="B2419" i="1"/>
  <c r="D2419" i="1"/>
  <c r="E2419" i="1"/>
  <c r="B2420" i="1"/>
  <c r="D2420" i="1"/>
  <c r="E2420" i="1"/>
  <c r="B2421" i="1"/>
  <c r="D2421" i="1"/>
  <c r="E2421" i="1"/>
  <c r="B2422" i="1"/>
  <c r="D2422" i="1"/>
  <c r="E2422" i="1"/>
  <c r="B2423" i="1"/>
  <c r="D2423" i="1"/>
  <c r="E2423" i="1"/>
  <c r="B2424" i="1"/>
  <c r="D2424" i="1"/>
  <c r="E2424" i="1"/>
  <c r="B2425" i="1"/>
  <c r="D2425" i="1"/>
  <c r="E2425" i="1"/>
  <c r="B2426" i="1"/>
  <c r="D2426" i="1"/>
  <c r="E2426" i="1"/>
  <c r="B2427" i="1"/>
  <c r="D2427" i="1"/>
  <c r="E2427" i="1"/>
  <c r="B2428" i="1"/>
  <c r="D2428" i="1"/>
  <c r="E2428" i="1"/>
  <c r="B2429" i="1"/>
  <c r="D2429" i="1"/>
  <c r="E2429" i="1"/>
  <c r="B2430" i="1"/>
  <c r="D2430" i="1"/>
  <c r="E2430" i="1"/>
  <c r="B2431" i="1"/>
  <c r="D2431" i="1"/>
  <c r="E2431" i="1"/>
  <c r="B2432" i="1"/>
  <c r="D2432" i="1"/>
  <c r="E2432" i="1"/>
  <c r="B2433" i="1"/>
  <c r="D2433" i="1"/>
  <c r="E2433" i="1"/>
  <c r="B2434" i="1"/>
  <c r="D2434" i="1"/>
  <c r="E2434" i="1"/>
  <c r="B2435" i="1"/>
  <c r="D2435" i="1"/>
  <c r="E2435" i="1"/>
  <c r="B2436" i="1"/>
  <c r="D2436" i="1"/>
  <c r="E2436" i="1"/>
  <c r="B2437" i="1"/>
  <c r="D2437" i="1"/>
  <c r="E2437" i="1"/>
  <c r="B2438" i="1"/>
  <c r="D2438" i="1"/>
  <c r="E2438" i="1"/>
  <c r="B2439" i="1"/>
  <c r="D2439" i="1"/>
  <c r="E2439" i="1"/>
  <c r="B2440" i="1"/>
  <c r="D2440" i="1"/>
  <c r="E2440" i="1"/>
  <c r="B2441" i="1"/>
  <c r="D2441" i="1"/>
  <c r="E2441" i="1"/>
  <c r="B2442" i="1"/>
  <c r="D2442" i="1"/>
  <c r="E2442" i="1"/>
  <c r="B2443" i="1"/>
  <c r="D2443" i="1"/>
  <c r="E2443" i="1"/>
  <c r="B2444" i="1"/>
  <c r="D2444" i="1"/>
  <c r="E2444" i="1"/>
  <c r="B2445" i="1"/>
  <c r="D2445" i="1"/>
  <c r="E2445" i="1"/>
  <c r="B2446" i="1"/>
  <c r="D2446" i="1"/>
  <c r="E2446" i="1"/>
  <c r="B2447" i="1"/>
  <c r="D2447" i="1"/>
  <c r="E2447" i="1"/>
  <c r="B2448" i="1"/>
  <c r="D2448" i="1"/>
  <c r="E2448" i="1"/>
  <c r="B2449" i="1"/>
  <c r="D2449" i="1"/>
  <c r="E2449" i="1"/>
  <c r="B2450" i="1"/>
  <c r="D2450" i="1"/>
  <c r="E2450" i="1"/>
  <c r="B2451" i="1"/>
  <c r="D2451" i="1"/>
  <c r="E2451" i="1"/>
  <c r="B2452" i="1"/>
  <c r="D2452" i="1"/>
  <c r="E2452" i="1"/>
  <c r="B2453" i="1"/>
  <c r="D2453" i="1"/>
  <c r="E2453" i="1"/>
  <c r="B2454" i="1"/>
  <c r="D2454" i="1"/>
  <c r="E2454" i="1"/>
  <c r="B2455" i="1"/>
  <c r="D2455" i="1"/>
  <c r="E2455" i="1"/>
  <c r="B2456" i="1"/>
  <c r="D2456" i="1"/>
  <c r="E2456" i="1"/>
  <c r="B2457" i="1"/>
  <c r="D2457" i="1"/>
  <c r="E2457" i="1"/>
  <c r="B2458" i="1"/>
  <c r="D2458" i="1"/>
  <c r="E2458" i="1"/>
  <c r="B2459" i="1"/>
  <c r="D2459" i="1"/>
  <c r="E2459" i="1"/>
  <c r="B2460" i="1"/>
  <c r="D2460" i="1"/>
  <c r="E2460" i="1"/>
  <c r="B2461" i="1"/>
  <c r="D2461" i="1"/>
  <c r="E2461" i="1"/>
  <c r="B2462" i="1"/>
  <c r="D2462" i="1"/>
  <c r="E2462" i="1"/>
  <c r="B2463" i="1"/>
  <c r="D2463" i="1"/>
  <c r="E2463" i="1"/>
  <c r="B2464" i="1"/>
  <c r="D2464" i="1"/>
  <c r="E2464" i="1"/>
  <c r="B2465" i="1"/>
  <c r="D2465" i="1"/>
  <c r="E2465" i="1"/>
  <c r="B2466" i="1"/>
  <c r="D2466" i="1"/>
  <c r="E2466" i="1"/>
  <c r="B2467" i="1"/>
  <c r="D2467" i="1"/>
  <c r="E2467" i="1"/>
  <c r="B2468" i="1"/>
  <c r="D2468" i="1"/>
  <c r="E2468" i="1"/>
  <c r="B2469" i="1"/>
  <c r="D2469" i="1"/>
  <c r="E2469" i="1"/>
  <c r="B2470" i="1"/>
  <c r="D2470" i="1"/>
  <c r="E2470" i="1"/>
  <c r="B2471" i="1"/>
  <c r="D2471" i="1"/>
  <c r="E2471" i="1"/>
  <c r="B2472" i="1"/>
  <c r="D2472" i="1"/>
  <c r="E2472" i="1"/>
  <c r="B2473" i="1"/>
  <c r="D2473" i="1"/>
  <c r="E2473" i="1"/>
  <c r="B2474" i="1"/>
  <c r="D2474" i="1"/>
  <c r="E2474" i="1"/>
  <c r="B2475" i="1"/>
  <c r="D2475" i="1"/>
  <c r="E2475" i="1"/>
  <c r="B2476" i="1"/>
  <c r="D2476" i="1"/>
  <c r="E2476" i="1"/>
  <c r="B2477" i="1"/>
  <c r="D2477" i="1"/>
  <c r="E2477" i="1"/>
  <c r="B2478" i="1"/>
  <c r="D2478" i="1"/>
  <c r="E2478" i="1"/>
  <c r="B2479" i="1"/>
  <c r="D2479" i="1"/>
  <c r="E2479" i="1"/>
  <c r="B2480" i="1"/>
  <c r="D2480" i="1"/>
  <c r="E2480" i="1"/>
  <c r="B2481" i="1"/>
  <c r="D2481" i="1"/>
  <c r="E2481" i="1"/>
  <c r="B2482" i="1"/>
  <c r="D2482" i="1"/>
  <c r="E2482" i="1"/>
  <c r="B2483" i="1"/>
  <c r="D2483" i="1"/>
  <c r="E2483" i="1"/>
  <c r="B2484" i="1"/>
  <c r="D2484" i="1"/>
  <c r="E2484" i="1"/>
  <c r="B2485" i="1"/>
  <c r="D2485" i="1"/>
  <c r="E2485" i="1"/>
  <c r="B2486" i="1"/>
  <c r="D2486" i="1"/>
  <c r="E2486" i="1"/>
  <c r="B2487" i="1"/>
  <c r="D2487" i="1"/>
  <c r="E2487" i="1"/>
  <c r="B2488" i="1"/>
  <c r="D2488" i="1"/>
  <c r="E2488" i="1"/>
  <c r="B2489" i="1"/>
  <c r="D2489" i="1"/>
  <c r="E2489" i="1"/>
  <c r="B2490" i="1"/>
  <c r="D2490" i="1"/>
  <c r="E2490" i="1"/>
  <c r="B2491" i="1"/>
  <c r="D2491" i="1"/>
  <c r="E2491" i="1"/>
  <c r="B2492" i="1"/>
  <c r="D2492" i="1"/>
  <c r="E2492" i="1"/>
  <c r="B2493" i="1"/>
  <c r="D2493" i="1"/>
  <c r="E2493" i="1"/>
  <c r="B2494" i="1"/>
  <c r="D2494" i="1"/>
  <c r="E2494" i="1"/>
  <c r="B2495" i="1"/>
  <c r="D2495" i="1"/>
  <c r="E2495" i="1"/>
  <c r="B2496" i="1"/>
  <c r="D2496" i="1"/>
  <c r="E2496" i="1"/>
  <c r="B2497" i="1"/>
  <c r="D2497" i="1"/>
  <c r="E2497" i="1"/>
  <c r="B2498" i="1"/>
  <c r="D2498" i="1"/>
  <c r="E2498" i="1"/>
  <c r="B2499" i="1"/>
  <c r="D2499" i="1"/>
  <c r="E2499" i="1"/>
  <c r="B2500" i="1"/>
  <c r="D2500" i="1"/>
  <c r="E2500" i="1"/>
  <c r="B2501" i="1"/>
  <c r="D2501" i="1"/>
  <c r="E2501" i="1"/>
  <c r="B2502" i="1"/>
  <c r="D2502" i="1"/>
  <c r="E2502" i="1"/>
  <c r="B2503" i="1"/>
  <c r="D2503" i="1"/>
  <c r="E2503" i="1"/>
  <c r="B2504" i="1"/>
  <c r="D2504" i="1"/>
  <c r="E2504" i="1"/>
  <c r="B2505" i="1"/>
  <c r="D2505" i="1"/>
  <c r="E2505" i="1"/>
  <c r="B2506" i="1"/>
  <c r="D2506" i="1"/>
  <c r="E2506" i="1"/>
  <c r="B2507" i="1"/>
  <c r="D2507" i="1"/>
  <c r="E2507" i="1"/>
  <c r="B2508" i="1"/>
  <c r="D2508" i="1"/>
  <c r="E2508" i="1"/>
  <c r="B2509" i="1"/>
  <c r="D2509" i="1"/>
  <c r="E2509" i="1"/>
  <c r="B2510" i="1"/>
  <c r="D2510" i="1"/>
  <c r="E2510" i="1"/>
  <c r="B2511" i="1"/>
  <c r="D2511" i="1"/>
  <c r="E2511" i="1"/>
  <c r="B2512" i="1"/>
  <c r="D2512" i="1"/>
  <c r="E2512" i="1"/>
  <c r="B2513" i="1"/>
  <c r="D2513" i="1"/>
  <c r="E2513" i="1"/>
  <c r="B2514" i="1"/>
  <c r="D2514" i="1"/>
  <c r="E2514" i="1"/>
  <c r="B2515" i="1"/>
  <c r="D2515" i="1"/>
  <c r="E2515" i="1"/>
  <c r="B2516" i="1"/>
  <c r="D2516" i="1"/>
  <c r="E2516" i="1"/>
  <c r="B2517" i="1"/>
  <c r="D2517" i="1"/>
  <c r="E2517" i="1"/>
  <c r="B2518" i="1"/>
  <c r="D2518" i="1"/>
  <c r="E2518" i="1"/>
  <c r="B2519" i="1"/>
  <c r="D2519" i="1"/>
  <c r="E2519" i="1"/>
  <c r="B2520" i="1"/>
  <c r="D2520" i="1"/>
  <c r="E2520" i="1"/>
  <c r="B2521" i="1"/>
  <c r="D2521" i="1"/>
  <c r="E2521" i="1"/>
  <c r="B2522" i="1"/>
  <c r="D2522" i="1"/>
  <c r="E2522" i="1"/>
  <c r="B2523" i="1"/>
  <c r="D2523" i="1"/>
  <c r="E2523" i="1"/>
  <c r="B2524" i="1"/>
  <c r="D2524" i="1"/>
  <c r="E2524" i="1"/>
  <c r="B2525" i="1"/>
  <c r="D2525" i="1"/>
  <c r="E2525" i="1"/>
  <c r="B2526" i="1"/>
  <c r="D2526" i="1"/>
  <c r="E2526" i="1"/>
  <c r="B2527" i="1"/>
  <c r="D2527" i="1"/>
  <c r="E2527" i="1"/>
  <c r="B2528" i="1"/>
  <c r="D2528" i="1"/>
  <c r="E2528" i="1"/>
  <c r="B2529" i="1"/>
  <c r="D2529" i="1"/>
  <c r="E2529" i="1"/>
  <c r="B2530" i="1"/>
  <c r="D2530" i="1"/>
  <c r="E2530" i="1"/>
  <c r="B2531" i="1"/>
  <c r="D2531" i="1"/>
  <c r="E2531" i="1"/>
  <c r="B2532" i="1"/>
  <c r="D2532" i="1"/>
  <c r="E2532" i="1"/>
  <c r="B2533" i="1"/>
  <c r="D2533" i="1"/>
  <c r="E2533" i="1"/>
  <c r="B2534" i="1"/>
  <c r="D2534" i="1"/>
  <c r="E2534" i="1"/>
  <c r="B2535" i="1"/>
  <c r="D2535" i="1"/>
  <c r="E2535" i="1"/>
  <c r="B2536" i="1"/>
  <c r="D2536" i="1"/>
  <c r="E2536" i="1"/>
  <c r="B2537" i="1"/>
  <c r="D2537" i="1"/>
  <c r="E2537" i="1"/>
  <c r="B2538" i="1"/>
  <c r="D2538" i="1"/>
  <c r="E2538" i="1"/>
  <c r="B2539" i="1"/>
  <c r="D2539" i="1"/>
  <c r="E2539" i="1"/>
  <c r="B2540" i="1"/>
  <c r="D2540" i="1"/>
  <c r="E2540" i="1"/>
  <c r="B2541" i="1"/>
  <c r="D2541" i="1"/>
  <c r="E2541" i="1"/>
  <c r="B2542" i="1"/>
  <c r="D2542" i="1"/>
  <c r="E2542" i="1"/>
  <c r="B2543" i="1"/>
  <c r="D2543" i="1"/>
  <c r="E2543" i="1"/>
  <c r="B2544" i="1"/>
  <c r="D2544" i="1"/>
  <c r="E2544" i="1"/>
  <c r="B2545" i="1"/>
  <c r="D2545" i="1"/>
  <c r="E2545" i="1"/>
  <c r="B2546" i="1"/>
  <c r="D2546" i="1"/>
  <c r="E2546" i="1"/>
  <c r="B2547" i="1"/>
  <c r="D2547" i="1"/>
  <c r="E2547" i="1"/>
  <c r="B2548" i="1"/>
  <c r="D2548" i="1"/>
  <c r="E2548" i="1"/>
  <c r="B2549" i="1"/>
  <c r="D2549" i="1"/>
  <c r="E2549" i="1"/>
  <c r="B2550" i="1"/>
  <c r="D2550" i="1"/>
  <c r="E2550" i="1"/>
  <c r="B2551" i="1"/>
  <c r="D2551" i="1"/>
  <c r="E2551" i="1"/>
  <c r="B2552" i="1"/>
  <c r="D2552" i="1"/>
  <c r="E2552" i="1"/>
  <c r="B2553" i="1"/>
  <c r="D2553" i="1"/>
  <c r="E2553" i="1"/>
  <c r="B2554" i="1"/>
  <c r="D2554" i="1"/>
  <c r="E2554" i="1"/>
  <c r="B2555" i="1"/>
  <c r="D2555" i="1"/>
  <c r="E2555" i="1"/>
  <c r="B2556" i="1"/>
  <c r="D2556" i="1"/>
  <c r="E2556" i="1"/>
  <c r="B2557" i="1"/>
  <c r="D2557" i="1"/>
  <c r="E2557" i="1"/>
  <c r="B2558" i="1"/>
  <c r="D2558" i="1"/>
  <c r="E2558" i="1"/>
  <c r="B2559" i="1"/>
  <c r="D2559" i="1"/>
  <c r="E2559" i="1"/>
  <c r="B2560" i="1"/>
  <c r="D2560" i="1"/>
  <c r="E2560" i="1"/>
  <c r="B2561" i="1"/>
  <c r="D2561" i="1"/>
  <c r="E2561" i="1"/>
  <c r="B2562" i="1"/>
  <c r="D2562" i="1"/>
  <c r="E2562" i="1"/>
  <c r="B2563" i="1"/>
  <c r="D2563" i="1"/>
  <c r="E2563" i="1"/>
  <c r="B2564" i="1"/>
  <c r="D2564" i="1"/>
  <c r="E2564" i="1"/>
  <c r="B2565" i="1"/>
  <c r="D2565" i="1"/>
  <c r="E2565" i="1"/>
  <c r="B2566" i="1"/>
  <c r="D2566" i="1"/>
  <c r="E2566" i="1"/>
  <c r="B2567" i="1"/>
  <c r="D2567" i="1"/>
  <c r="E2567" i="1"/>
  <c r="B2568" i="1"/>
  <c r="D2568" i="1"/>
  <c r="E2568" i="1"/>
  <c r="B2569" i="1"/>
  <c r="D2569" i="1"/>
  <c r="E2569" i="1"/>
  <c r="B2570" i="1"/>
  <c r="D2570" i="1"/>
  <c r="E2570" i="1"/>
  <c r="B2571" i="1"/>
  <c r="D2571" i="1"/>
  <c r="E2571" i="1"/>
  <c r="B2572" i="1"/>
  <c r="D2572" i="1"/>
  <c r="E2572" i="1"/>
  <c r="B2573" i="1"/>
  <c r="D2573" i="1"/>
  <c r="E2573" i="1"/>
  <c r="B2574" i="1"/>
  <c r="D2574" i="1"/>
  <c r="E2574" i="1"/>
  <c r="B2575" i="1"/>
  <c r="D2575" i="1"/>
  <c r="E2575" i="1"/>
  <c r="B2576" i="1"/>
  <c r="D2576" i="1"/>
  <c r="E2576" i="1"/>
  <c r="B2577" i="1"/>
  <c r="D2577" i="1"/>
  <c r="E2577" i="1"/>
  <c r="B2578" i="1"/>
  <c r="D2578" i="1"/>
  <c r="E2578" i="1"/>
  <c r="B2579" i="1"/>
  <c r="D2579" i="1"/>
  <c r="E2579" i="1"/>
  <c r="B2580" i="1"/>
  <c r="D2580" i="1"/>
  <c r="E2580" i="1"/>
  <c r="B2581" i="1"/>
  <c r="D2581" i="1"/>
  <c r="E2581" i="1"/>
  <c r="B2582" i="1"/>
  <c r="D2582" i="1"/>
  <c r="E2582" i="1"/>
  <c r="B2583" i="1"/>
  <c r="D2583" i="1"/>
  <c r="E2583" i="1"/>
  <c r="B2584" i="1"/>
  <c r="D2584" i="1"/>
  <c r="E2584" i="1"/>
  <c r="B2585" i="1"/>
  <c r="D2585" i="1"/>
  <c r="E2585" i="1"/>
  <c r="B2586" i="1"/>
  <c r="D2586" i="1"/>
  <c r="E2586" i="1"/>
  <c r="B2587" i="1"/>
  <c r="D2587" i="1"/>
  <c r="E2587" i="1"/>
  <c r="B2588" i="1"/>
  <c r="D2588" i="1"/>
  <c r="E2588" i="1"/>
  <c r="B2589" i="1"/>
  <c r="D2589" i="1"/>
  <c r="E2589" i="1"/>
  <c r="B2590" i="1"/>
  <c r="D2590" i="1"/>
  <c r="E2590" i="1"/>
  <c r="B2591" i="1"/>
  <c r="D2591" i="1"/>
  <c r="E2591" i="1"/>
  <c r="B2592" i="1"/>
  <c r="D2592" i="1"/>
  <c r="E2592" i="1"/>
  <c r="B2593" i="1"/>
  <c r="D2593" i="1"/>
  <c r="E2593" i="1"/>
  <c r="B2594" i="1"/>
  <c r="D2594" i="1"/>
  <c r="E2594" i="1"/>
  <c r="B2595" i="1"/>
  <c r="D2595" i="1"/>
  <c r="E2595" i="1"/>
  <c r="B2596" i="1"/>
  <c r="D2596" i="1"/>
  <c r="E2596" i="1"/>
  <c r="B2597" i="1"/>
  <c r="D2597" i="1"/>
  <c r="E2597" i="1"/>
  <c r="B2598" i="1"/>
  <c r="D2598" i="1"/>
  <c r="E2598" i="1"/>
  <c r="B2599" i="1"/>
  <c r="D2599" i="1"/>
  <c r="E2599" i="1"/>
  <c r="B2600" i="1"/>
  <c r="D2600" i="1"/>
  <c r="E2600" i="1"/>
  <c r="B2601" i="1"/>
  <c r="D2601" i="1"/>
  <c r="E2601" i="1"/>
  <c r="B2602" i="1"/>
  <c r="D2602" i="1"/>
  <c r="E2602" i="1"/>
  <c r="B2603" i="1"/>
  <c r="D2603" i="1"/>
  <c r="E2603" i="1"/>
  <c r="B2604" i="1"/>
  <c r="D2604" i="1"/>
  <c r="E2604" i="1"/>
  <c r="B2605" i="1"/>
  <c r="D2605" i="1"/>
  <c r="E2605" i="1"/>
  <c r="B2606" i="1"/>
  <c r="D2606" i="1"/>
  <c r="E2606" i="1"/>
  <c r="B2607" i="1"/>
  <c r="D2607" i="1"/>
  <c r="E2607" i="1"/>
  <c r="B2608" i="1"/>
  <c r="D2608" i="1"/>
  <c r="E2608" i="1"/>
  <c r="B2609" i="1"/>
  <c r="D2609" i="1"/>
  <c r="E2609" i="1"/>
  <c r="B2610" i="1"/>
  <c r="D2610" i="1"/>
  <c r="E2610" i="1"/>
  <c r="B2611" i="1"/>
  <c r="D2611" i="1"/>
  <c r="E2611" i="1"/>
  <c r="B2612" i="1"/>
  <c r="D2612" i="1"/>
  <c r="E2612" i="1"/>
  <c r="B2613" i="1"/>
  <c r="D2613" i="1"/>
  <c r="E2613" i="1"/>
  <c r="B2614" i="1"/>
  <c r="D2614" i="1"/>
  <c r="E2614" i="1"/>
  <c r="B2615" i="1"/>
  <c r="D2615" i="1"/>
  <c r="E2615" i="1"/>
  <c r="B2616" i="1"/>
  <c r="D2616" i="1"/>
  <c r="E2616" i="1"/>
  <c r="B2617" i="1"/>
  <c r="D2617" i="1"/>
  <c r="E2617" i="1"/>
  <c r="B2618" i="1"/>
  <c r="D2618" i="1"/>
  <c r="E2618" i="1"/>
  <c r="B2619" i="1"/>
  <c r="D2619" i="1"/>
  <c r="E2619" i="1"/>
  <c r="B2620" i="1"/>
  <c r="D2620" i="1"/>
  <c r="E2620" i="1"/>
  <c r="B2621" i="1"/>
  <c r="D2621" i="1"/>
  <c r="E2621" i="1"/>
  <c r="B2622" i="1"/>
  <c r="D2622" i="1"/>
  <c r="E2622" i="1"/>
  <c r="B2623" i="1"/>
  <c r="D2623" i="1"/>
  <c r="E2623" i="1"/>
  <c r="B2624" i="1"/>
  <c r="D2624" i="1"/>
  <c r="E2624" i="1"/>
  <c r="B2625" i="1"/>
  <c r="D2625" i="1"/>
  <c r="E2625" i="1"/>
  <c r="B2626" i="1"/>
  <c r="D2626" i="1"/>
  <c r="E2626" i="1"/>
  <c r="B2627" i="1"/>
  <c r="D2627" i="1"/>
  <c r="E2627" i="1"/>
  <c r="B2628" i="1"/>
  <c r="D2628" i="1"/>
  <c r="E2628" i="1"/>
  <c r="B2629" i="1"/>
  <c r="D2629" i="1"/>
  <c r="E2629" i="1"/>
  <c r="B2630" i="1"/>
  <c r="D2630" i="1"/>
  <c r="E2630" i="1"/>
  <c r="B2631" i="1"/>
  <c r="D2631" i="1"/>
  <c r="E2631" i="1"/>
  <c r="B2632" i="1"/>
  <c r="D2632" i="1"/>
  <c r="E2632" i="1"/>
  <c r="B2633" i="1"/>
  <c r="D2633" i="1"/>
  <c r="E2633" i="1"/>
  <c r="B2634" i="1"/>
  <c r="D2634" i="1"/>
  <c r="E2634" i="1"/>
  <c r="B2635" i="1"/>
  <c r="D2635" i="1"/>
  <c r="E2635" i="1"/>
  <c r="B2636" i="1"/>
  <c r="D2636" i="1"/>
  <c r="E2636" i="1"/>
  <c r="B2637" i="1"/>
  <c r="D2637" i="1"/>
  <c r="E2637" i="1"/>
  <c r="B2638" i="1"/>
  <c r="D2638" i="1"/>
  <c r="E2638" i="1"/>
  <c r="B2639" i="1"/>
  <c r="D2639" i="1"/>
  <c r="E2639" i="1"/>
  <c r="B2640" i="1"/>
  <c r="D2640" i="1"/>
  <c r="E2640" i="1"/>
  <c r="B2641" i="1"/>
  <c r="D2641" i="1"/>
  <c r="E2641" i="1"/>
  <c r="B2642" i="1"/>
  <c r="D2642" i="1"/>
  <c r="E2642" i="1"/>
  <c r="B2643" i="1"/>
  <c r="D2643" i="1"/>
  <c r="E2643" i="1"/>
  <c r="B2644" i="1"/>
  <c r="D2644" i="1"/>
  <c r="E2644" i="1"/>
  <c r="B2645" i="1"/>
  <c r="D2645" i="1"/>
  <c r="E2645" i="1"/>
  <c r="B2646" i="1"/>
  <c r="D2646" i="1"/>
  <c r="E2646" i="1"/>
  <c r="B2647" i="1"/>
  <c r="D2647" i="1"/>
  <c r="E2647" i="1"/>
  <c r="B2648" i="1"/>
  <c r="D2648" i="1"/>
  <c r="E2648" i="1"/>
  <c r="B2649" i="1"/>
  <c r="D2649" i="1"/>
  <c r="E2649" i="1"/>
  <c r="B2650" i="1"/>
  <c r="D2650" i="1"/>
  <c r="E2650" i="1"/>
  <c r="B2651" i="1"/>
  <c r="D2651" i="1"/>
  <c r="E2651" i="1"/>
  <c r="B2652" i="1"/>
  <c r="D2652" i="1"/>
  <c r="E2652" i="1"/>
  <c r="B2653" i="1"/>
  <c r="D2653" i="1"/>
  <c r="E2653" i="1"/>
  <c r="B2654" i="1"/>
  <c r="D2654" i="1"/>
  <c r="E2654" i="1"/>
  <c r="B2655" i="1"/>
  <c r="D2655" i="1"/>
  <c r="E2655" i="1"/>
  <c r="B2656" i="1"/>
  <c r="D2656" i="1"/>
  <c r="E2656" i="1"/>
  <c r="B2657" i="1"/>
  <c r="D2657" i="1"/>
  <c r="E2657" i="1"/>
  <c r="B2658" i="1"/>
  <c r="D2658" i="1"/>
  <c r="E2658" i="1"/>
  <c r="B2659" i="1"/>
  <c r="D2659" i="1"/>
  <c r="E2659" i="1"/>
  <c r="B2660" i="1"/>
  <c r="D2660" i="1"/>
  <c r="E2660" i="1"/>
  <c r="B2661" i="1"/>
  <c r="D2661" i="1"/>
  <c r="E2661" i="1"/>
  <c r="B2662" i="1"/>
  <c r="D2662" i="1"/>
  <c r="E2662" i="1"/>
  <c r="B2663" i="1"/>
  <c r="D2663" i="1"/>
  <c r="E2663" i="1"/>
  <c r="B2664" i="1"/>
  <c r="D2664" i="1"/>
  <c r="E2664" i="1"/>
  <c r="B2665" i="1"/>
  <c r="D2665" i="1"/>
  <c r="E2665" i="1"/>
  <c r="B2666" i="1"/>
  <c r="D2666" i="1"/>
  <c r="E2666" i="1"/>
  <c r="B2667" i="1"/>
  <c r="D2667" i="1"/>
  <c r="E2667" i="1"/>
  <c r="B2668" i="1"/>
  <c r="D2668" i="1"/>
  <c r="E2668" i="1"/>
  <c r="B2669" i="1"/>
  <c r="D2669" i="1"/>
  <c r="E2669" i="1"/>
  <c r="B2670" i="1"/>
  <c r="D2670" i="1"/>
  <c r="E2670" i="1"/>
  <c r="B2671" i="1"/>
  <c r="D2671" i="1"/>
  <c r="E2671" i="1"/>
  <c r="B2672" i="1"/>
  <c r="D2672" i="1"/>
  <c r="E2672" i="1"/>
  <c r="B2673" i="1"/>
  <c r="D2673" i="1"/>
  <c r="E2673" i="1"/>
  <c r="B2674" i="1"/>
  <c r="D2674" i="1"/>
  <c r="E2674" i="1"/>
  <c r="B2675" i="1"/>
  <c r="D2675" i="1"/>
  <c r="E2675" i="1"/>
  <c r="B2676" i="1"/>
  <c r="D2676" i="1"/>
  <c r="E2676" i="1"/>
  <c r="B2677" i="1"/>
  <c r="D2677" i="1"/>
  <c r="E2677" i="1"/>
  <c r="B2678" i="1"/>
  <c r="D2678" i="1"/>
  <c r="E2678" i="1"/>
  <c r="B2679" i="1"/>
  <c r="D2679" i="1"/>
  <c r="E2679" i="1"/>
  <c r="B2680" i="1"/>
  <c r="D2680" i="1"/>
  <c r="E2680" i="1"/>
  <c r="B2681" i="1"/>
  <c r="D2681" i="1"/>
  <c r="E2681" i="1"/>
  <c r="B2682" i="1"/>
  <c r="D2682" i="1"/>
  <c r="E2682" i="1"/>
  <c r="B2683" i="1"/>
  <c r="D2683" i="1"/>
  <c r="E2683" i="1"/>
  <c r="B2684" i="1"/>
  <c r="D2684" i="1"/>
  <c r="E2684" i="1"/>
  <c r="B2685" i="1"/>
  <c r="D2685" i="1"/>
  <c r="E2685" i="1"/>
  <c r="B2686" i="1"/>
  <c r="D2686" i="1"/>
  <c r="E2686" i="1"/>
  <c r="B2687" i="1"/>
  <c r="D2687" i="1"/>
  <c r="E2687" i="1"/>
  <c r="B2688" i="1"/>
  <c r="D2688" i="1"/>
  <c r="E2688" i="1"/>
  <c r="B2689" i="1"/>
  <c r="D2689" i="1"/>
  <c r="E2689" i="1"/>
  <c r="B2690" i="1"/>
  <c r="D2690" i="1"/>
  <c r="E2690" i="1"/>
  <c r="B2691" i="1"/>
  <c r="D2691" i="1"/>
  <c r="E2691" i="1"/>
  <c r="B2692" i="1"/>
  <c r="D2692" i="1"/>
  <c r="E2692" i="1"/>
  <c r="B2693" i="1"/>
  <c r="D2693" i="1"/>
  <c r="E2693" i="1"/>
  <c r="B2694" i="1"/>
  <c r="D2694" i="1"/>
  <c r="E2694" i="1"/>
  <c r="B2695" i="1"/>
  <c r="D2695" i="1"/>
  <c r="E2695" i="1"/>
  <c r="B2696" i="1"/>
  <c r="D2696" i="1"/>
  <c r="E2696" i="1"/>
  <c r="B2697" i="1"/>
  <c r="D2697" i="1"/>
  <c r="E2697" i="1"/>
  <c r="B2698" i="1"/>
  <c r="D2698" i="1"/>
  <c r="E2698" i="1"/>
  <c r="B2699" i="1"/>
  <c r="D2699" i="1"/>
  <c r="E2699" i="1"/>
  <c r="B2700" i="1"/>
  <c r="D2700" i="1"/>
  <c r="E2700" i="1"/>
  <c r="B2701" i="1"/>
  <c r="D2701" i="1"/>
  <c r="E2701" i="1"/>
  <c r="B2702" i="1"/>
  <c r="D2702" i="1"/>
  <c r="E2702" i="1"/>
  <c r="B2703" i="1"/>
  <c r="D2703" i="1"/>
  <c r="E2703" i="1"/>
  <c r="B2704" i="1"/>
  <c r="D2704" i="1"/>
  <c r="E2704" i="1"/>
  <c r="B2705" i="1"/>
  <c r="D2705" i="1"/>
  <c r="E2705" i="1"/>
  <c r="B2706" i="1"/>
  <c r="D2706" i="1"/>
  <c r="E2706" i="1"/>
  <c r="B2707" i="1"/>
  <c r="D2707" i="1"/>
  <c r="E2707" i="1"/>
  <c r="B2708" i="1"/>
  <c r="D2708" i="1"/>
  <c r="E2708" i="1"/>
  <c r="B2709" i="1"/>
  <c r="D2709" i="1"/>
  <c r="E2709" i="1"/>
  <c r="B2710" i="1"/>
  <c r="D2710" i="1"/>
  <c r="E2710" i="1"/>
  <c r="B2711" i="1"/>
  <c r="D2711" i="1"/>
  <c r="E2711" i="1"/>
  <c r="B2712" i="1"/>
  <c r="D2712" i="1"/>
  <c r="E2712" i="1"/>
  <c r="B2713" i="1"/>
  <c r="D2713" i="1"/>
  <c r="E2713" i="1"/>
  <c r="B2714" i="1"/>
  <c r="D2714" i="1"/>
  <c r="E2714" i="1"/>
  <c r="B2715" i="1"/>
  <c r="D2715" i="1"/>
  <c r="E2715" i="1"/>
  <c r="B2716" i="1"/>
  <c r="D2716" i="1"/>
  <c r="E2716" i="1"/>
  <c r="B2717" i="1"/>
  <c r="D2717" i="1"/>
  <c r="E2717" i="1"/>
  <c r="B2718" i="1"/>
  <c r="D2718" i="1"/>
  <c r="E2718" i="1"/>
  <c r="B2719" i="1"/>
  <c r="D2719" i="1"/>
  <c r="E2719" i="1"/>
  <c r="B2720" i="1"/>
  <c r="D2720" i="1"/>
  <c r="E2720" i="1"/>
  <c r="B2721" i="1"/>
  <c r="D2721" i="1"/>
  <c r="E2721" i="1"/>
  <c r="B2722" i="1"/>
  <c r="D2722" i="1"/>
  <c r="E2722" i="1"/>
  <c r="B2723" i="1"/>
  <c r="D2723" i="1"/>
  <c r="E2723" i="1"/>
  <c r="B2724" i="1"/>
  <c r="D2724" i="1"/>
  <c r="E2724" i="1"/>
  <c r="B2725" i="1"/>
  <c r="D2725" i="1"/>
  <c r="E2725" i="1"/>
  <c r="B2726" i="1"/>
  <c r="D2726" i="1"/>
  <c r="E2726" i="1"/>
  <c r="B2727" i="1"/>
  <c r="D2727" i="1"/>
  <c r="E2727" i="1"/>
  <c r="B2728" i="1"/>
  <c r="D2728" i="1"/>
  <c r="E2728" i="1"/>
  <c r="B2729" i="1"/>
  <c r="D2729" i="1"/>
  <c r="E2729" i="1"/>
  <c r="B2730" i="1"/>
  <c r="D2730" i="1"/>
  <c r="E2730" i="1"/>
  <c r="B2731" i="1"/>
  <c r="D2731" i="1"/>
  <c r="E2731" i="1"/>
  <c r="B2732" i="1"/>
  <c r="D2732" i="1"/>
  <c r="E2732" i="1"/>
  <c r="B2733" i="1"/>
  <c r="D2733" i="1"/>
  <c r="E2733" i="1"/>
  <c r="B2734" i="1"/>
  <c r="D2734" i="1"/>
  <c r="E2734" i="1"/>
  <c r="B2735" i="1"/>
  <c r="D2735" i="1"/>
  <c r="E2735" i="1"/>
  <c r="B2736" i="1"/>
  <c r="D2736" i="1"/>
  <c r="E2736" i="1"/>
  <c r="B2737" i="1"/>
  <c r="D2737" i="1"/>
  <c r="E2737" i="1"/>
  <c r="B2738" i="1"/>
  <c r="D2738" i="1"/>
  <c r="E2738" i="1"/>
  <c r="B2739" i="1"/>
  <c r="D2739" i="1"/>
  <c r="E2739" i="1"/>
  <c r="B2740" i="1"/>
  <c r="D2740" i="1"/>
  <c r="E2740" i="1"/>
  <c r="B2741" i="1"/>
  <c r="D2741" i="1"/>
  <c r="E2741" i="1"/>
  <c r="B2742" i="1"/>
  <c r="D2742" i="1"/>
  <c r="E2742" i="1"/>
  <c r="B2743" i="1"/>
  <c r="D2743" i="1"/>
  <c r="E2743" i="1"/>
  <c r="B2744" i="1"/>
  <c r="D2744" i="1"/>
  <c r="E2744" i="1"/>
  <c r="B2745" i="1"/>
  <c r="D2745" i="1"/>
  <c r="E2745" i="1"/>
  <c r="B2746" i="1"/>
  <c r="D2746" i="1"/>
  <c r="E2746" i="1"/>
  <c r="B2747" i="1"/>
  <c r="D2747" i="1"/>
  <c r="E2747" i="1"/>
  <c r="B2748" i="1"/>
  <c r="D2748" i="1"/>
  <c r="E2748" i="1"/>
  <c r="B2749" i="1"/>
  <c r="D2749" i="1"/>
  <c r="E2749" i="1"/>
  <c r="B2750" i="1"/>
  <c r="D2750" i="1"/>
  <c r="E2750" i="1"/>
  <c r="B2751" i="1"/>
  <c r="D2751" i="1"/>
  <c r="E2751" i="1"/>
  <c r="B2752" i="1"/>
  <c r="D2752" i="1"/>
  <c r="E2752" i="1"/>
  <c r="B2753" i="1"/>
  <c r="D2753" i="1"/>
  <c r="E2753" i="1"/>
  <c r="B2754" i="1"/>
  <c r="D2754" i="1"/>
  <c r="E2754" i="1"/>
  <c r="B2755" i="1"/>
  <c r="D2755" i="1"/>
  <c r="E2755" i="1"/>
  <c r="B2756" i="1"/>
  <c r="D2756" i="1"/>
  <c r="E2756" i="1"/>
  <c r="B2757" i="1"/>
  <c r="D2757" i="1"/>
  <c r="E2757" i="1"/>
  <c r="B2758" i="1"/>
  <c r="D2758" i="1"/>
  <c r="E2758" i="1"/>
  <c r="B2759" i="1"/>
  <c r="D2759" i="1"/>
  <c r="E2759" i="1"/>
  <c r="B2760" i="1"/>
  <c r="D2760" i="1"/>
  <c r="E2760" i="1"/>
  <c r="B2761" i="1"/>
  <c r="D2761" i="1"/>
  <c r="E2761" i="1"/>
  <c r="B2762" i="1"/>
  <c r="D2762" i="1"/>
  <c r="E2762" i="1"/>
  <c r="B2763" i="1"/>
  <c r="D2763" i="1"/>
  <c r="E2763" i="1"/>
  <c r="B2764" i="1"/>
  <c r="D2764" i="1"/>
  <c r="E2764" i="1"/>
  <c r="B2765" i="1"/>
  <c r="D2765" i="1"/>
  <c r="E2765" i="1"/>
  <c r="B2766" i="1"/>
  <c r="D2766" i="1"/>
  <c r="E2766" i="1"/>
  <c r="B2767" i="1"/>
  <c r="D2767" i="1"/>
  <c r="E2767" i="1"/>
  <c r="B2768" i="1"/>
  <c r="D2768" i="1"/>
  <c r="E2768" i="1"/>
  <c r="B2769" i="1"/>
  <c r="D2769" i="1"/>
  <c r="E2769" i="1"/>
  <c r="B2770" i="1"/>
  <c r="D2770" i="1"/>
  <c r="E2770" i="1"/>
  <c r="B2771" i="1"/>
  <c r="D2771" i="1"/>
  <c r="E2771" i="1"/>
  <c r="B2772" i="1"/>
  <c r="D2772" i="1"/>
  <c r="E2772" i="1"/>
  <c r="B2773" i="1"/>
  <c r="D2773" i="1"/>
  <c r="E2773" i="1"/>
  <c r="B2774" i="1"/>
  <c r="D2774" i="1"/>
  <c r="E2774" i="1"/>
  <c r="B2775" i="1"/>
  <c r="D2775" i="1"/>
  <c r="E2775" i="1"/>
  <c r="B2776" i="1"/>
  <c r="D2776" i="1"/>
  <c r="E2776" i="1"/>
  <c r="B2777" i="1"/>
  <c r="D2777" i="1"/>
  <c r="E2777" i="1"/>
  <c r="B2778" i="1"/>
  <c r="D2778" i="1"/>
  <c r="E2778" i="1"/>
  <c r="B2779" i="1"/>
  <c r="D2779" i="1"/>
  <c r="E2779" i="1"/>
  <c r="B2780" i="1"/>
  <c r="D2780" i="1"/>
  <c r="E2780" i="1"/>
  <c r="B2781" i="1"/>
  <c r="D2781" i="1"/>
  <c r="E2781" i="1"/>
  <c r="B2782" i="1"/>
  <c r="D2782" i="1"/>
  <c r="E2782" i="1"/>
  <c r="B2783" i="1"/>
  <c r="D2783" i="1"/>
  <c r="E2783" i="1"/>
  <c r="B2784" i="1"/>
  <c r="D2784" i="1"/>
  <c r="E2784" i="1"/>
  <c r="B2785" i="1"/>
  <c r="D2785" i="1"/>
  <c r="E2785" i="1"/>
  <c r="B2786" i="1"/>
  <c r="D2786" i="1"/>
  <c r="E2786" i="1"/>
  <c r="B2787" i="1"/>
  <c r="D2787" i="1"/>
  <c r="E2787" i="1"/>
  <c r="B2788" i="1"/>
  <c r="D2788" i="1"/>
  <c r="E2788" i="1"/>
  <c r="B2789" i="1"/>
  <c r="D2789" i="1"/>
  <c r="E2789" i="1"/>
  <c r="B2790" i="1"/>
  <c r="D2790" i="1"/>
  <c r="E2790" i="1"/>
  <c r="B2791" i="1"/>
  <c r="D2791" i="1"/>
  <c r="E2791" i="1"/>
  <c r="B2792" i="1"/>
  <c r="D2792" i="1"/>
  <c r="E2792" i="1"/>
  <c r="B2793" i="1"/>
  <c r="D2793" i="1"/>
  <c r="E2793" i="1"/>
  <c r="B2794" i="1"/>
  <c r="D2794" i="1"/>
  <c r="E2794" i="1"/>
  <c r="B2795" i="1"/>
  <c r="D2795" i="1"/>
  <c r="E2795" i="1"/>
  <c r="B2796" i="1"/>
  <c r="D2796" i="1"/>
  <c r="E2796" i="1"/>
  <c r="B2797" i="1"/>
  <c r="D2797" i="1"/>
  <c r="E2797" i="1"/>
  <c r="B2798" i="1"/>
  <c r="D2798" i="1"/>
  <c r="E2798" i="1"/>
  <c r="B2799" i="1"/>
  <c r="D2799" i="1"/>
  <c r="E2799" i="1"/>
  <c r="B2800" i="1"/>
  <c r="D2800" i="1"/>
  <c r="E2800" i="1"/>
  <c r="B2801" i="1"/>
  <c r="D2801" i="1"/>
  <c r="E2801" i="1"/>
  <c r="B2802" i="1"/>
  <c r="D2802" i="1"/>
  <c r="E2802" i="1"/>
  <c r="B2803" i="1"/>
  <c r="D2803" i="1"/>
  <c r="E2803" i="1"/>
  <c r="B2804" i="1"/>
  <c r="D2804" i="1"/>
  <c r="E2804" i="1"/>
  <c r="B2805" i="1"/>
  <c r="D2805" i="1"/>
  <c r="E2805" i="1"/>
  <c r="B2806" i="1"/>
  <c r="D2806" i="1"/>
  <c r="E2806" i="1"/>
  <c r="B2807" i="1"/>
  <c r="D2807" i="1"/>
  <c r="E2807" i="1"/>
  <c r="B2808" i="1"/>
  <c r="D2808" i="1"/>
  <c r="E2808" i="1"/>
  <c r="B2809" i="1"/>
  <c r="D2809" i="1"/>
  <c r="E2809" i="1"/>
  <c r="B2810" i="1"/>
  <c r="D2810" i="1"/>
  <c r="E2810" i="1"/>
  <c r="B2811" i="1"/>
  <c r="D2811" i="1"/>
  <c r="E2811" i="1"/>
  <c r="B2812" i="1"/>
  <c r="D2812" i="1"/>
  <c r="E2812" i="1"/>
  <c r="B2813" i="1"/>
  <c r="D2813" i="1"/>
  <c r="E2813" i="1"/>
  <c r="B2814" i="1"/>
  <c r="D2814" i="1"/>
  <c r="E2814" i="1"/>
  <c r="B2815" i="1"/>
  <c r="D2815" i="1"/>
  <c r="E2815" i="1"/>
  <c r="B2816" i="1"/>
  <c r="D2816" i="1"/>
  <c r="E2816" i="1"/>
  <c r="B2817" i="1"/>
  <c r="D2817" i="1"/>
  <c r="E2817" i="1"/>
  <c r="B2818" i="1"/>
  <c r="D2818" i="1"/>
  <c r="E2818" i="1"/>
  <c r="B2819" i="1"/>
  <c r="D2819" i="1"/>
  <c r="E2819" i="1"/>
  <c r="B2820" i="1"/>
  <c r="D2820" i="1"/>
  <c r="E2820" i="1"/>
  <c r="B2821" i="1"/>
  <c r="D2821" i="1"/>
  <c r="E2821" i="1"/>
  <c r="B2822" i="1"/>
  <c r="D2822" i="1"/>
  <c r="E2822" i="1"/>
  <c r="B2823" i="1"/>
  <c r="D2823" i="1"/>
  <c r="E2823" i="1"/>
  <c r="B2824" i="1"/>
  <c r="D2824" i="1"/>
  <c r="E2824" i="1"/>
  <c r="B2825" i="1"/>
  <c r="D2825" i="1"/>
  <c r="E2825" i="1"/>
  <c r="B2826" i="1"/>
  <c r="D2826" i="1"/>
  <c r="E2826" i="1"/>
  <c r="B2827" i="1"/>
  <c r="D2827" i="1"/>
  <c r="E2827" i="1"/>
  <c r="B2828" i="1"/>
  <c r="D2828" i="1"/>
  <c r="E2828" i="1"/>
  <c r="B2829" i="1"/>
  <c r="D2829" i="1"/>
  <c r="E2829" i="1"/>
  <c r="B2830" i="1"/>
  <c r="D2830" i="1"/>
  <c r="E2830" i="1"/>
  <c r="B2831" i="1"/>
  <c r="D2831" i="1"/>
  <c r="E2831" i="1"/>
  <c r="B2832" i="1"/>
  <c r="D2832" i="1"/>
  <c r="E2832" i="1"/>
  <c r="B2833" i="1"/>
  <c r="D2833" i="1"/>
  <c r="E2833" i="1"/>
  <c r="B2834" i="1"/>
  <c r="D2834" i="1"/>
  <c r="E2834" i="1"/>
  <c r="B2835" i="1"/>
  <c r="D2835" i="1"/>
  <c r="E2835" i="1"/>
  <c r="B2836" i="1"/>
  <c r="D2836" i="1"/>
  <c r="E2836" i="1"/>
  <c r="B2837" i="1"/>
  <c r="D2837" i="1"/>
  <c r="E2837" i="1"/>
  <c r="B2838" i="1"/>
  <c r="D2838" i="1"/>
  <c r="E2838" i="1"/>
  <c r="B2839" i="1"/>
  <c r="D2839" i="1"/>
  <c r="E2839" i="1"/>
  <c r="B2840" i="1"/>
  <c r="D2840" i="1"/>
  <c r="E2840" i="1"/>
  <c r="B2841" i="1"/>
  <c r="D2841" i="1"/>
  <c r="E2841" i="1"/>
  <c r="B2842" i="1"/>
  <c r="D2842" i="1"/>
  <c r="E2842" i="1"/>
  <c r="B2843" i="1"/>
  <c r="D2843" i="1"/>
  <c r="E2843" i="1"/>
  <c r="B2844" i="1"/>
  <c r="D2844" i="1"/>
  <c r="E2844" i="1"/>
  <c r="B2845" i="1"/>
  <c r="D2845" i="1"/>
  <c r="E2845" i="1"/>
  <c r="B2846" i="1"/>
  <c r="D2846" i="1"/>
  <c r="E2846" i="1"/>
  <c r="B2847" i="1"/>
  <c r="D2847" i="1"/>
  <c r="E2847" i="1"/>
  <c r="B2848" i="1"/>
  <c r="D2848" i="1"/>
  <c r="E2848" i="1"/>
  <c r="B2849" i="1"/>
  <c r="D2849" i="1"/>
  <c r="E2849" i="1"/>
  <c r="B2850" i="1"/>
  <c r="D2850" i="1"/>
  <c r="E2850" i="1"/>
  <c r="B2851" i="1"/>
  <c r="D2851" i="1"/>
  <c r="E2851" i="1"/>
  <c r="B2852" i="1"/>
  <c r="D2852" i="1"/>
  <c r="E2852" i="1"/>
  <c r="B2853" i="1"/>
  <c r="D2853" i="1"/>
  <c r="E2853" i="1"/>
  <c r="B2854" i="1"/>
  <c r="D2854" i="1"/>
  <c r="E2854" i="1"/>
  <c r="B2855" i="1"/>
  <c r="D2855" i="1"/>
  <c r="E2855" i="1"/>
  <c r="B2856" i="1"/>
  <c r="D2856" i="1"/>
  <c r="E2856" i="1"/>
  <c r="B2857" i="1"/>
  <c r="D2857" i="1"/>
  <c r="E2857" i="1"/>
  <c r="B2858" i="1"/>
  <c r="D2858" i="1"/>
  <c r="E2858" i="1"/>
  <c r="B2859" i="1"/>
  <c r="D2859" i="1"/>
  <c r="E2859" i="1"/>
  <c r="B2860" i="1"/>
  <c r="D2860" i="1"/>
  <c r="E2860" i="1"/>
  <c r="B2861" i="1"/>
  <c r="D2861" i="1"/>
  <c r="E2861" i="1"/>
  <c r="B2862" i="1"/>
  <c r="D2862" i="1"/>
  <c r="E2862" i="1"/>
  <c r="B2863" i="1"/>
  <c r="D2863" i="1"/>
  <c r="E2863" i="1"/>
  <c r="B2864" i="1"/>
  <c r="D2864" i="1"/>
  <c r="E2864" i="1"/>
  <c r="B2865" i="1"/>
  <c r="D2865" i="1"/>
  <c r="E2865" i="1"/>
  <c r="B2866" i="1"/>
  <c r="D2866" i="1"/>
  <c r="E2866" i="1"/>
  <c r="B2867" i="1"/>
  <c r="D2867" i="1"/>
  <c r="E2867" i="1"/>
  <c r="B2868" i="1"/>
  <c r="D2868" i="1"/>
  <c r="E2868" i="1"/>
  <c r="B2869" i="1"/>
  <c r="D2869" i="1"/>
  <c r="E2869" i="1"/>
  <c r="B2870" i="1"/>
  <c r="D2870" i="1"/>
  <c r="E2870" i="1"/>
  <c r="B2871" i="1"/>
  <c r="D2871" i="1"/>
  <c r="E2871" i="1"/>
  <c r="B2872" i="1"/>
  <c r="D2872" i="1"/>
  <c r="E2872" i="1"/>
  <c r="B2873" i="1"/>
  <c r="D2873" i="1"/>
  <c r="E2873" i="1"/>
  <c r="B2874" i="1"/>
  <c r="D2874" i="1"/>
  <c r="E2874" i="1"/>
  <c r="B2875" i="1"/>
  <c r="D2875" i="1"/>
  <c r="E2875" i="1"/>
  <c r="B2876" i="1"/>
  <c r="D2876" i="1"/>
  <c r="E2876" i="1"/>
  <c r="B2877" i="1"/>
  <c r="D2877" i="1"/>
  <c r="E2877" i="1"/>
  <c r="B2878" i="1"/>
  <c r="D2878" i="1"/>
  <c r="E2878" i="1"/>
  <c r="B2879" i="1"/>
  <c r="D2879" i="1"/>
  <c r="E2879" i="1"/>
  <c r="B2880" i="1"/>
  <c r="D2880" i="1"/>
  <c r="E2880" i="1"/>
  <c r="B2881" i="1"/>
  <c r="D2881" i="1"/>
  <c r="E2881" i="1"/>
  <c r="B2882" i="1"/>
  <c r="D2882" i="1"/>
  <c r="E2882" i="1"/>
  <c r="B2883" i="1"/>
  <c r="D2883" i="1"/>
  <c r="E2883" i="1"/>
  <c r="B2884" i="1"/>
  <c r="D2884" i="1"/>
  <c r="E2884" i="1"/>
  <c r="B2885" i="1"/>
  <c r="D2885" i="1"/>
  <c r="E2885" i="1"/>
  <c r="B2886" i="1"/>
  <c r="D2886" i="1"/>
  <c r="E2886" i="1"/>
  <c r="B2887" i="1"/>
  <c r="D2887" i="1"/>
  <c r="E2887" i="1"/>
  <c r="B2888" i="1"/>
  <c r="D2888" i="1"/>
  <c r="E2888" i="1"/>
  <c r="B2889" i="1"/>
  <c r="D2889" i="1"/>
  <c r="E2889" i="1"/>
  <c r="B2890" i="1"/>
  <c r="D2890" i="1"/>
  <c r="E2890" i="1"/>
  <c r="B2891" i="1"/>
  <c r="D2891" i="1"/>
  <c r="E2891" i="1"/>
  <c r="B2892" i="1"/>
  <c r="D2892" i="1"/>
  <c r="E2892" i="1"/>
  <c r="B2893" i="1"/>
  <c r="D2893" i="1"/>
  <c r="E2893" i="1"/>
  <c r="B2894" i="1"/>
  <c r="D2894" i="1"/>
  <c r="E2894" i="1"/>
  <c r="B2895" i="1"/>
  <c r="D2895" i="1"/>
  <c r="E2895" i="1"/>
  <c r="B2896" i="1"/>
  <c r="D2896" i="1"/>
  <c r="E2896" i="1"/>
  <c r="B2897" i="1"/>
  <c r="D2897" i="1"/>
  <c r="E2897" i="1"/>
  <c r="B2898" i="1"/>
  <c r="D2898" i="1"/>
  <c r="E2898" i="1"/>
  <c r="B2899" i="1"/>
  <c r="D2899" i="1"/>
  <c r="E2899" i="1"/>
  <c r="B2900" i="1"/>
  <c r="D2900" i="1"/>
  <c r="E2900" i="1"/>
  <c r="B2901" i="1"/>
  <c r="D2901" i="1"/>
  <c r="E2901" i="1"/>
  <c r="B2902" i="1"/>
  <c r="D2902" i="1"/>
  <c r="E2902" i="1"/>
  <c r="B2903" i="1"/>
  <c r="D2903" i="1"/>
  <c r="E2903" i="1"/>
  <c r="B2904" i="1"/>
  <c r="D2904" i="1"/>
  <c r="E2904" i="1"/>
  <c r="B2905" i="1"/>
  <c r="D2905" i="1"/>
  <c r="E2905" i="1"/>
  <c r="B2906" i="1"/>
  <c r="D2906" i="1"/>
  <c r="E2906" i="1"/>
  <c r="B2907" i="1"/>
  <c r="D2907" i="1"/>
  <c r="E2907" i="1"/>
  <c r="B2908" i="1"/>
  <c r="D2908" i="1"/>
  <c r="E2908" i="1"/>
  <c r="B2909" i="1"/>
  <c r="D2909" i="1"/>
  <c r="E2909" i="1"/>
  <c r="B2910" i="1"/>
  <c r="D2910" i="1"/>
  <c r="E2910" i="1"/>
  <c r="B2911" i="1"/>
  <c r="D2911" i="1"/>
  <c r="E2911" i="1"/>
  <c r="B2912" i="1"/>
  <c r="D2912" i="1"/>
  <c r="E2912" i="1"/>
  <c r="B2913" i="1"/>
  <c r="D2913" i="1"/>
  <c r="E2913" i="1"/>
  <c r="B2914" i="1"/>
  <c r="D2914" i="1"/>
  <c r="E2914" i="1"/>
  <c r="B2915" i="1"/>
  <c r="D2915" i="1"/>
  <c r="E2915" i="1"/>
  <c r="B2916" i="1"/>
  <c r="D2916" i="1"/>
  <c r="E2916" i="1"/>
  <c r="B2917" i="1"/>
  <c r="D2917" i="1"/>
  <c r="E2917" i="1"/>
  <c r="B2918" i="1"/>
  <c r="D2918" i="1"/>
  <c r="E2918" i="1"/>
  <c r="B2919" i="1"/>
  <c r="D2919" i="1"/>
  <c r="E2919" i="1"/>
  <c r="B2920" i="1"/>
  <c r="D2920" i="1"/>
  <c r="E2920" i="1"/>
  <c r="B2921" i="1"/>
  <c r="D2921" i="1"/>
  <c r="E2921" i="1"/>
  <c r="B2922" i="1"/>
  <c r="D2922" i="1"/>
  <c r="E2922" i="1"/>
  <c r="B2923" i="1"/>
  <c r="D2923" i="1"/>
  <c r="E2923" i="1"/>
  <c r="B2924" i="1"/>
  <c r="D2924" i="1"/>
  <c r="E2924" i="1"/>
  <c r="B2925" i="1"/>
  <c r="D2925" i="1"/>
  <c r="E2925" i="1"/>
  <c r="B2926" i="1"/>
  <c r="D2926" i="1"/>
  <c r="E2926" i="1"/>
  <c r="B2927" i="1"/>
  <c r="D2927" i="1"/>
  <c r="E2927" i="1"/>
  <c r="B2928" i="1"/>
  <c r="D2928" i="1"/>
  <c r="E2928" i="1"/>
  <c r="B2929" i="1"/>
  <c r="D2929" i="1"/>
  <c r="E2929" i="1"/>
  <c r="B2930" i="1"/>
  <c r="D2930" i="1"/>
  <c r="E2930" i="1"/>
  <c r="B2931" i="1"/>
  <c r="D2931" i="1"/>
  <c r="E2931" i="1"/>
  <c r="B2932" i="1"/>
  <c r="D2932" i="1"/>
  <c r="E2932" i="1"/>
  <c r="B2933" i="1"/>
  <c r="D2933" i="1"/>
  <c r="E2933" i="1"/>
  <c r="B2934" i="1"/>
  <c r="D2934" i="1"/>
  <c r="E2934" i="1"/>
  <c r="B2935" i="1"/>
  <c r="D2935" i="1"/>
  <c r="E2935" i="1"/>
  <c r="B2936" i="1"/>
  <c r="D2936" i="1"/>
  <c r="E2936" i="1"/>
  <c r="B2937" i="1"/>
  <c r="D2937" i="1"/>
  <c r="E2937" i="1"/>
  <c r="B2938" i="1"/>
  <c r="D2938" i="1"/>
  <c r="E2938" i="1"/>
  <c r="B2939" i="1"/>
  <c r="D2939" i="1"/>
  <c r="E2939" i="1"/>
  <c r="B2940" i="1"/>
  <c r="D2940" i="1"/>
  <c r="E2940" i="1"/>
  <c r="B2941" i="1"/>
  <c r="D2941" i="1"/>
  <c r="E2941" i="1"/>
  <c r="B2942" i="1"/>
  <c r="D2942" i="1"/>
  <c r="E2942" i="1"/>
  <c r="B2943" i="1"/>
  <c r="D2943" i="1"/>
  <c r="E2943" i="1"/>
  <c r="B2944" i="1"/>
  <c r="D2944" i="1"/>
  <c r="E2944" i="1"/>
  <c r="B2945" i="1"/>
  <c r="D2945" i="1"/>
  <c r="E2945" i="1"/>
  <c r="B2946" i="1"/>
  <c r="D2946" i="1"/>
  <c r="E2946" i="1"/>
  <c r="B2947" i="1"/>
  <c r="D2947" i="1"/>
  <c r="E2947" i="1"/>
  <c r="B2948" i="1"/>
  <c r="D2948" i="1"/>
  <c r="E2948" i="1"/>
  <c r="B2949" i="1"/>
  <c r="D2949" i="1"/>
  <c r="E2949" i="1"/>
  <c r="B2950" i="1"/>
  <c r="D2950" i="1"/>
  <c r="E2950" i="1"/>
  <c r="B2951" i="1"/>
  <c r="D2951" i="1"/>
  <c r="E2951" i="1"/>
  <c r="B2952" i="1"/>
  <c r="D2952" i="1"/>
  <c r="E2952" i="1"/>
  <c r="B2953" i="1"/>
  <c r="D2953" i="1"/>
  <c r="E2953" i="1"/>
  <c r="B2954" i="1"/>
  <c r="D2954" i="1"/>
  <c r="E2954" i="1"/>
  <c r="B2955" i="1"/>
  <c r="D2955" i="1"/>
  <c r="E2955" i="1"/>
  <c r="B2956" i="1"/>
  <c r="D2956" i="1"/>
  <c r="E2956" i="1"/>
  <c r="B2957" i="1"/>
  <c r="D2957" i="1"/>
  <c r="E2957" i="1"/>
  <c r="B2958" i="1"/>
  <c r="D2958" i="1"/>
  <c r="E2958" i="1"/>
  <c r="B2959" i="1"/>
  <c r="D2959" i="1"/>
  <c r="E2959" i="1"/>
  <c r="B2960" i="1"/>
  <c r="D2960" i="1"/>
  <c r="E2960" i="1"/>
  <c r="B2961" i="1"/>
  <c r="D2961" i="1"/>
  <c r="E2961" i="1"/>
  <c r="B2962" i="1"/>
  <c r="D2962" i="1"/>
  <c r="E2962" i="1"/>
  <c r="B2963" i="1"/>
  <c r="D2963" i="1"/>
  <c r="E2963" i="1"/>
  <c r="B2964" i="1"/>
  <c r="D2964" i="1"/>
  <c r="E2964" i="1"/>
  <c r="B2965" i="1"/>
  <c r="D2965" i="1"/>
  <c r="E2965" i="1"/>
  <c r="B2966" i="1"/>
  <c r="D2966" i="1"/>
  <c r="E2966" i="1"/>
  <c r="B2967" i="1"/>
  <c r="D2967" i="1"/>
  <c r="E2967" i="1"/>
  <c r="B2968" i="1"/>
  <c r="D2968" i="1"/>
  <c r="E2968" i="1"/>
  <c r="B2969" i="1"/>
  <c r="D2969" i="1"/>
  <c r="E2969" i="1"/>
  <c r="B2970" i="1"/>
  <c r="D2970" i="1"/>
  <c r="E2970" i="1"/>
  <c r="B2971" i="1"/>
  <c r="D2971" i="1"/>
  <c r="E2971" i="1"/>
  <c r="B2972" i="1"/>
  <c r="D2972" i="1"/>
  <c r="E2972" i="1"/>
  <c r="B2973" i="1"/>
  <c r="D2973" i="1"/>
  <c r="E2973" i="1"/>
  <c r="B2974" i="1"/>
  <c r="D2974" i="1"/>
  <c r="E2974" i="1"/>
  <c r="B2975" i="1"/>
  <c r="D2975" i="1"/>
  <c r="E2975" i="1"/>
  <c r="B2976" i="1"/>
  <c r="D2976" i="1"/>
  <c r="E2976" i="1"/>
  <c r="B2977" i="1"/>
  <c r="D2977" i="1"/>
  <c r="E2977" i="1"/>
  <c r="B2978" i="1"/>
  <c r="D2978" i="1"/>
  <c r="E2978" i="1"/>
  <c r="B2979" i="1"/>
  <c r="D2979" i="1"/>
  <c r="E2979" i="1"/>
  <c r="B2980" i="1"/>
  <c r="D2980" i="1"/>
  <c r="E2980" i="1"/>
  <c r="B2981" i="1"/>
  <c r="D2981" i="1"/>
  <c r="E2981" i="1"/>
  <c r="B2982" i="1"/>
  <c r="D2982" i="1"/>
  <c r="E2982" i="1"/>
  <c r="B2983" i="1"/>
  <c r="D2983" i="1"/>
  <c r="E2983" i="1"/>
  <c r="B2984" i="1"/>
  <c r="D2984" i="1"/>
  <c r="E2984" i="1"/>
  <c r="B2985" i="1"/>
  <c r="D2985" i="1"/>
  <c r="E2985" i="1"/>
  <c r="B2986" i="1"/>
  <c r="D2986" i="1"/>
  <c r="E2986" i="1"/>
  <c r="B2987" i="1"/>
  <c r="D2987" i="1"/>
  <c r="E2987" i="1"/>
  <c r="B2988" i="1"/>
  <c r="D2988" i="1"/>
  <c r="E2988" i="1"/>
  <c r="B2989" i="1"/>
  <c r="D2989" i="1"/>
  <c r="E2989" i="1"/>
  <c r="B2990" i="1"/>
  <c r="D2990" i="1"/>
  <c r="E2990" i="1"/>
  <c r="B2991" i="1"/>
  <c r="D2991" i="1"/>
  <c r="E2991" i="1"/>
  <c r="B2992" i="1"/>
  <c r="D2992" i="1"/>
  <c r="E2992" i="1"/>
  <c r="B2993" i="1"/>
  <c r="D2993" i="1"/>
  <c r="E2993" i="1"/>
  <c r="B2994" i="1"/>
  <c r="D2994" i="1"/>
  <c r="E2994" i="1"/>
  <c r="B2995" i="1"/>
  <c r="D2995" i="1"/>
  <c r="E2995" i="1"/>
  <c r="B2996" i="1"/>
  <c r="D2996" i="1"/>
  <c r="E2996" i="1"/>
  <c r="B2997" i="1"/>
  <c r="D2997" i="1"/>
  <c r="E2997" i="1"/>
  <c r="B2998" i="1"/>
  <c r="D2998" i="1"/>
  <c r="E2998" i="1"/>
  <c r="B2999" i="1"/>
  <c r="D2999" i="1"/>
  <c r="E2999" i="1"/>
  <c r="B3000" i="1"/>
  <c r="D3000" i="1"/>
  <c r="E3000" i="1"/>
  <c r="B3001" i="1"/>
  <c r="D3001" i="1"/>
  <c r="E3001" i="1"/>
  <c r="B3002" i="1"/>
  <c r="D3002" i="1"/>
  <c r="E3002" i="1"/>
  <c r="B3003" i="1"/>
  <c r="D3003" i="1"/>
  <c r="E3003" i="1"/>
  <c r="B3004" i="1"/>
  <c r="D3004" i="1"/>
  <c r="E3004" i="1"/>
  <c r="B3005" i="1"/>
  <c r="D3005" i="1"/>
  <c r="E3005" i="1"/>
  <c r="B3006" i="1"/>
  <c r="D3006" i="1"/>
  <c r="E3006" i="1"/>
  <c r="B3007" i="1"/>
  <c r="D3007" i="1"/>
  <c r="E3007" i="1"/>
  <c r="B3008" i="1"/>
  <c r="D3008" i="1"/>
  <c r="E3008" i="1"/>
  <c r="B3009" i="1"/>
  <c r="D3009" i="1"/>
  <c r="E3009" i="1"/>
  <c r="B3010" i="1"/>
  <c r="D3010" i="1"/>
  <c r="E3010" i="1"/>
  <c r="B3011" i="1"/>
  <c r="D3011" i="1"/>
  <c r="E3011" i="1"/>
  <c r="B3012" i="1"/>
  <c r="D3012" i="1"/>
  <c r="E3012" i="1"/>
  <c r="B3013" i="1"/>
  <c r="D3013" i="1"/>
  <c r="E3013" i="1"/>
  <c r="B3014" i="1"/>
  <c r="D3014" i="1"/>
  <c r="E3014" i="1"/>
  <c r="B3015" i="1"/>
  <c r="D3015" i="1"/>
  <c r="E3015" i="1"/>
  <c r="B3016" i="1"/>
  <c r="D3016" i="1"/>
  <c r="E3016" i="1"/>
  <c r="B3017" i="1"/>
  <c r="D3017" i="1"/>
  <c r="E3017" i="1"/>
  <c r="B3018" i="1"/>
  <c r="D3018" i="1"/>
  <c r="E3018" i="1"/>
  <c r="B3019" i="1"/>
  <c r="D3019" i="1"/>
  <c r="E3019" i="1"/>
  <c r="B3020" i="1"/>
  <c r="D3020" i="1"/>
  <c r="E3020" i="1"/>
  <c r="B3021" i="1"/>
  <c r="D3021" i="1"/>
  <c r="E3021" i="1"/>
  <c r="B3022" i="1"/>
  <c r="D3022" i="1"/>
  <c r="E3022" i="1"/>
  <c r="B3023" i="1"/>
  <c r="D3023" i="1"/>
  <c r="E3023" i="1"/>
  <c r="B3024" i="1"/>
  <c r="D3024" i="1"/>
  <c r="E3024" i="1"/>
  <c r="B3025" i="1"/>
  <c r="D3025" i="1"/>
  <c r="E3025" i="1"/>
  <c r="B3026" i="1"/>
  <c r="D3026" i="1"/>
  <c r="E3026" i="1"/>
  <c r="B3027" i="1"/>
  <c r="D3027" i="1"/>
  <c r="E3027" i="1"/>
  <c r="B3028" i="1"/>
  <c r="D3028" i="1"/>
  <c r="E3028" i="1"/>
  <c r="B3029" i="1"/>
  <c r="D3029" i="1"/>
  <c r="E3029" i="1"/>
  <c r="B3030" i="1"/>
  <c r="D3030" i="1"/>
  <c r="E3030" i="1"/>
  <c r="B3031" i="1"/>
  <c r="D3031" i="1"/>
  <c r="E3031" i="1"/>
  <c r="B3032" i="1"/>
  <c r="D3032" i="1"/>
  <c r="E3032" i="1"/>
  <c r="B3033" i="1"/>
  <c r="D3033" i="1"/>
  <c r="E3033" i="1"/>
  <c r="B3034" i="1"/>
  <c r="D3034" i="1"/>
  <c r="E3034" i="1"/>
  <c r="B3035" i="1"/>
  <c r="D3035" i="1"/>
  <c r="E3035" i="1"/>
  <c r="B3036" i="1"/>
  <c r="D3036" i="1"/>
  <c r="E3036" i="1"/>
  <c r="B3037" i="1"/>
  <c r="D3037" i="1"/>
  <c r="E3037" i="1"/>
  <c r="B3038" i="1"/>
  <c r="D3038" i="1"/>
  <c r="E3038" i="1"/>
  <c r="B3039" i="1"/>
  <c r="D3039" i="1"/>
  <c r="E3039" i="1"/>
  <c r="B3040" i="1"/>
  <c r="D3040" i="1"/>
  <c r="E3040" i="1"/>
  <c r="B3041" i="1"/>
  <c r="D3041" i="1"/>
  <c r="E3041" i="1"/>
  <c r="B3042" i="1"/>
  <c r="D3042" i="1"/>
  <c r="E3042" i="1"/>
  <c r="B3043" i="1"/>
  <c r="D3043" i="1"/>
  <c r="E3043" i="1"/>
  <c r="B3044" i="1"/>
  <c r="D3044" i="1"/>
  <c r="E3044" i="1"/>
  <c r="B3045" i="1"/>
  <c r="D3045" i="1"/>
  <c r="E3045" i="1"/>
  <c r="B3046" i="1"/>
  <c r="D3046" i="1"/>
  <c r="E3046" i="1"/>
  <c r="B3047" i="1"/>
  <c r="D3047" i="1"/>
  <c r="E3047" i="1"/>
  <c r="B3048" i="1"/>
  <c r="D3048" i="1"/>
  <c r="E3048" i="1"/>
  <c r="B3049" i="1"/>
  <c r="D3049" i="1"/>
  <c r="E3049" i="1"/>
  <c r="B3050" i="1"/>
  <c r="D3050" i="1"/>
  <c r="E3050" i="1"/>
  <c r="B3051" i="1"/>
  <c r="D3051" i="1"/>
  <c r="E3051" i="1"/>
  <c r="B3052" i="1"/>
  <c r="D3052" i="1"/>
  <c r="E3052" i="1"/>
  <c r="B3053" i="1"/>
  <c r="D3053" i="1"/>
  <c r="E3053" i="1"/>
  <c r="B3054" i="1"/>
  <c r="D3054" i="1"/>
  <c r="E3054" i="1"/>
  <c r="B3055" i="1"/>
  <c r="D3055" i="1"/>
  <c r="E3055" i="1"/>
  <c r="B3056" i="1"/>
  <c r="D3056" i="1"/>
  <c r="E3056" i="1"/>
  <c r="B3057" i="1"/>
  <c r="D3057" i="1"/>
  <c r="E3057" i="1"/>
  <c r="B3058" i="1"/>
  <c r="D3058" i="1"/>
  <c r="E3058" i="1"/>
  <c r="B3059" i="1"/>
  <c r="D3059" i="1"/>
  <c r="E3059" i="1"/>
  <c r="B3060" i="1"/>
  <c r="D3060" i="1"/>
  <c r="E3060" i="1"/>
  <c r="B3061" i="1"/>
  <c r="D3061" i="1"/>
  <c r="E3061" i="1"/>
  <c r="B3062" i="1"/>
  <c r="D3062" i="1"/>
  <c r="E3062" i="1"/>
  <c r="B3063" i="1"/>
  <c r="D3063" i="1"/>
  <c r="E3063" i="1"/>
  <c r="B3064" i="1"/>
  <c r="D3064" i="1"/>
  <c r="E3064" i="1"/>
  <c r="B3065" i="1"/>
  <c r="D3065" i="1"/>
  <c r="E3065" i="1"/>
  <c r="B3066" i="1"/>
  <c r="D3066" i="1"/>
  <c r="E3066" i="1"/>
  <c r="B3067" i="1"/>
  <c r="D3067" i="1"/>
  <c r="E3067" i="1"/>
  <c r="B3068" i="1"/>
  <c r="D3068" i="1"/>
  <c r="E3068" i="1"/>
  <c r="B3069" i="1"/>
  <c r="D3069" i="1"/>
  <c r="E3069" i="1"/>
  <c r="B3070" i="1"/>
  <c r="D3070" i="1"/>
  <c r="E3070" i="1"/>
  <c r="B3071" i="1"/>
  <c r="D3071" i="1"/>
  <c r="E3071" i="1"/>
  <c r="B3072" i="1"/>
  <c r="D3072" i="1"/>
  <c r="E3072" i="1"/>
  <c r="B3073" i="1"/>
  <c r="D3073" i="1"/>
  <c r="E3073" i="1"/>
  <c r="B3074" i="1"/>
  <c r="D3074" i="1"/>
  <c r="E3074" i="1"/>
  <c r="B3075" i="1"/>
  <c r="D3075" i="1"/>
  <c r="E3075" i="1"/>
  <c r="B3076" i="1"/>
  <c r="D3076" i="1"/>
  <c r="E3076" i="1"/>
  <c r="B3077" i="1"/>
  <c r="D3077" i="1"/>
  <c r="E3077" i="1"/>
  <c r="B3078" i="1"/>
  <c r="D3078" i="1"/>
  <c r="E3078" i="1"/>
  <c r="B3079" i="1"/>
  <c r="D3079" i="1"/>
  <c r="E3079" i="1"/>
  <c r="B3080" i="1"/>
  <c r="D3080" i="1"/>
  <c r="E3080" i="1"/>
  <c r="B3081" i="1"/>
  <c r="D3081" i="1"/>
  <c r="E3081" i="1"/>
  <c r="B3082" i="1"/>
  <c r="D3082" i="1"/>
  <c r="E3082" i="1"/>
  <c r="B3083" i="1"/>
  <c r="D3083" i="1"/>
  <c r="E3083" i="1"/>
  <c r="B3084" i="1"/>
  <c r="D3084" i="1"/>
  <c r="E3084" i="1"/>
  <c r="B3085" i="1"/>
  <c r="D3085" i="1"/>
  <c r="E3085" i="1"/>
  <c r="B3086" i="1"/>
  <c r="D3086" i="1"/>
  <c r="E3086" i="1"/>
  <c r="B3087" i="1"/>
  <c r="D3087" i="1"/>
  <c r="E3087" i="1"/>
  <c r="B3088" i="1"/>
  <c r="D3088" i="1"/>
  <c r="E3088" i="1"/>
  <c r="B3089" i="1"/>
  <c r="D3089" i="1"/>
  <c r="E3089" i="1"/>
  <c r="B3090" i="1"/>
  <c r="D3090" i="1"/>
  <c r="E3090" i="1"/>
  <c r="B3091" i="1"/>
  <c r="D3091" i="1"/>
  <c r="E3091" i="1"/>
  <c r="B3092" i="1"/>
  <c r="D3092" i="1"/>
  <c r="E3092" i="1"/>
  <c r="B3093" i="1"/>
  <c r="D3093" i="1"/>
  <c r="E3093" i="1"/>
  <c r="B3094" i="1"/>
  <c r="D3094" i="1"/>
  <c r="E3094" i="1"/>
  <c r="B3095" i="1"/>
  <c r="D3095" i="1"/>
  <c r="E3095" i="1"/>
  <c r="B3096" i="1"/>
  <c r="D3096" i="1"/>
  <c r="E3096" i="1"/>
  <c r="B3097" i="1"/>
  <c r="D3097" i="1"/>
  <c r="E3097" i="1"/>
  <c r="B3098" i="1"/>
  <c r="D3098" i="1"/>
  <c r="E3098" i="1"/>
  <c r="B3099" i="1"/>
  <c r="D3099" i="1"/>
  <c r="E3099" i="1"/>
  <c r="B3100" i="1"/>
  <c r="D3100" i="1"/>
  <c r="E3100" i="1"/>
  <c r="B3101" i="1"/>
  <c r="D3101" i="1"/>
  <c r="E3101" i="1"/>
  <c r="B3102" i="1"/>
  <c r="D3102" i="1"/>
  <c r="E3102" i="1"/>
  <c r="B3103" i="1"/>
  <c r="D3103" i="1"/>
  <c r="E3103" i="1"/>
  <c r="B3104" i="1"/>
  <c r="D3104" i="1"/>
  <c r="E3104" i="1"/>
  <c r="B3105" i="1"/>
  <c r="D3105" i="1"/>
  <c r="E3105" i="1"/>
  <c r="B3106" i="1"/>
  <c r="D3106" i="1"/>
  <c r="E3106" i="1"/>
  <c r="B3107" i="1"/>
  <c r="D3107" i="1"/>
  <c r="E3107" i="1"/>
  <c r="B3108" i="1"/>
  <c r="D3108" i="1"/>
  <c r="E3108" i="1"/>
  <c r="B3109" i="1"/>
  <c r="D3109" i="1"/>
  <c r="E3109" i="1"/>
  <c r="B3110" i="1"/>
  <c r="D3110" i="1"/>
  <c r="E3110" i="1"/>
  <c r="B3111" i="1"/>
  <c r="D3111" i="1"/>
  <c r="E3111" i="1"/>
  <c r="B3112" i="1"/>
  <c r="D3112" i="1"/>
  <c r="E3112" i="1"/>
  <c r="B3113" i="1"/>
  <c r="D3113" i="1"/>
  <c r="E3113" i="1"/>
  <c r="B3114" i="1"/>
  <c r="D3114" i="1"/>
  <c r="E3114" i="1"/>
  <c r="B3115" i="1"/>
  <c r="D3115" i="1"/>
  <c r="E3115" i="1"/>
  <c r="B3116" i="1"/>
  <c r="D3116" i="1"/>
  <c r="E3116" i="1"/>
  <c r="B3117" i="1"/>
  <c r="D3117" i="1"/>
  <c r="E3117" i="1"/>
  <c r="B3118" i="1"/>
  <c r="D3118" i="1"/>
  <c r="E3118" i="1"/>
  <c r="B3119" i="1"/>
  <c r="D3119" i="1"/>
  <c r="E3119" i="1"/>
  <c r="B3120" i="1"/>
  <c r="D3120" i="1"/>
  <c r="E3120" i="1"/>
  <c r="B3121" i="1"/>
  <c r="D3121" i="1"/>
  <c r="E3121" i="1"/>
  <c r="B3122" i="1"/>
  <c r="D3122" i="1"/>
  <c r="E3122" i="1"/>
  <c r="B3123" i="1"/>
  <c r="D3123" i="1"/>
  <c r="E3123" i="1"/>
  <c r="B3124" i="1"/>
  <c r="D3124" i="1"/>
  <c r="E3124" i="1"/>
  <c r="B3125" i="1"/>
  <c r="D3125" i="1"/>
  <c r="E3125" i="1"/>
  <c r="B3126" i="1"/>
  <c r="D3126" i="1"/>
  <c r="E3126" i="1"/>
  <c r="B3127" i="1"/>
  <c r="D3127" i="1"/>
  <c r="E3127" i="1"/>
  <c r="B3128" i="1"/>
  <c r="D3128" i="1"/>
  <c r="E3128" i="1"/>
  <c r="B3129" i="1"/>
  <c r="D3129" i="1"/>
  <c r="E3129" i="1"/>
  <c r="B3130" i="1"/>
  <c r="D3130" i="1"/>
  <c r="E3130" i="1"/>
  <c r="B3131" i="1"/>
  <c r="D3131" i="1"/>
  <c r="E3131" i="1"/>
  <c r="B3132" i="1"/>
  <c r="D3132" i="1"/>
  <c r="E3132" i="1"/>
  <c r="B3133" i="1"/>
  <c r="D3133" i="1"/>
  <c r="E3133" i="1"/>
  <c r="B3134" i="1"/>
  <c r="D3134" i="1"/>
  <c r="E3134" i="1"/>
  <c r="B3135" i="1"/>
  <c r="D3135" i="1"/>
  <c r="E3135" i="1"/>
  <c r="B3136" i="1"/>
  <c r="D3136" i="1"/>
  <c r="E3136" i="1"/>
  <c r="B3137" i="1"/>
  <c r="D3137" i="1"/>
  <c r="E3137" i="1"/>
  <c r="B3138" i="1"/>
  <c r="D3138" i="1"/>
  <c r="E3138" i="1"/>
  <c r="B3139" i="1"/>
  <c r="D3139" i="1"/>
  <c r="E3139" i="1"/>
  <c r="B3140" i="1"/>
  <c r="D3140" i="1"/>
  <c r="E3140" i="1"/>
  <c r="B3141" i="1"/>
  <c r="D3141" i="1"/>
  <c r="E3141" i="1"/>
  <c r="B3142" i="1"/>
  <c r="D3142" i="1"/>
  <c r="E3142" i="1"/>
  <c r="B3143" i="1"/>
  <c r="D3143" i="1"/>
  <c r="E3143" i="1"/>
  <c r="B3144" i="1"/>
  <c r="D3144" i="1"/>
  <c r="E3144" i="1"/>
  <c r="B3145" i="1"/>
  <c r="D3145" i="1"/>
  <c r="E3145" i="1"/>
  <c r="B3146" i="1"/>
  <c r="D3146" i="1"/>
  <c r="E3146" i="1"/>
  <c r="B3147" i="1"/>
  <c r="D3147" i="1"/>
  <c r="E3147" i="1"/>
  <c r="B3148" i="1"/>
  <c r="D3148" i="1"/>
  <c r="E3148" i="1"/>
  <c r="B3149" i="1"/>
  <c r="D3149" i="1"/>
  <c r="E3149" i="1"/>
  <c r="B3150" i="1"/>
  <c r="D3150" i="1"/>
  <c r="E3150" i="1"/>
  <c r="B3151" i="1"/>
  <c r="D3151" i="1"/>
  <c r="E3151" i="1"/>
  <c r="B3152" i="1"/>
  <c r="D3152" i="1"/>
  <c r="E3152" i="1"/>
  <c r="B3153" i="1"/>
  <c r="D3153" i="1"/>
  <c r="E3153" i="1"/>
  <c r="B3154" i="1"/>
  <c r="D3154" i="1"/>
  <c r="E3154" i="1"/>
  <c r="B3155" i="1"/>
  <c r="D3155" i="1"/>
  <c r="E3155" i="1"/>
  <c r="B3156" i="1"/>
  <c r="D3156" i="1"/>
  <c r="E3156" i="1"/>
  <c r="B3157" i="1"/>
  <c r="D3157" i="1"/>
  <c r="E3157" i="1"/>
  <c r="B3158" i="1"/>
  <c r="D3158" i="1"/>
  <c r="E3158" i="1"/>
  <c r="B3159" i="1"/>
  <c r="D3159" i="1"/>
  <c r="E3159" i="1"/>
  <c r="B3160" i="1"/>
  <c r="D3160" i="1"/>
  <c r="E3160" i="1"/>
  <c r="B3161" i="1"/>
  <c r="D3161" i="1"/>
  <c r="E3161" i="1"/>
  <c r="B3162" i="1"/>
  <c r="D3162" i="1"/>
  <c r="E3162" i="1"/>
  <c r="B3163" i="1"/>
  <c r="D3163" i="1"/>
  <c r="E3163" i="1"/>
  <c r="B3164" i="1"/>
  <c r="D3164" i="1"/>
  <c r="E3164" i="1"/>
  <c r="B3165" i="1"/>
  <c r="D3165" i="1"/>
  <c r="E3165" i="1"/>
  <c r="B3166" i="1"/>
  <c r="D3166" i="1"/>
  <c r="E3166" i="1"/>
  <c r="B3167" i="1"/>
  <c r="D3167" i="1"/>
  <c r="E3167" i="1"/>
  <c r="B3168" i="1"/>
  <c r="D3168" i="1"/>
  <c r="E3168" i="1"/>
  <c r="B3169" i="1"/>
  <c r="D3169" i="1"/>
  <c r="E3169" i="1"/>
  <c r="B3170" i="1"/>
  <c r="D3170" i="1"/>
  <c r="E3170" i="1"/>
  <c r="B3171" i="1"/>
  <c r="D3171" i="1"/>
  <c r="E3171" i="1"/>
  <c r="B3172" i="1"/>
  <c r="D3172" i="1"/>
  <c r="E3172" i="1"/>
  <c r="B3173" i="1"/>
  <c r="D3173" i="1"/>
  <c r="E3173" i="1"/>
  <c r="B3174" i="1"/>
  <c r="D3174" i="1"/>
  <c r="E3174" i="1"/>
  <c r="B3175" i="1"/>
  <c r="D3175" i="1"/>
  <c r="E3175" i="1"/>
  <c r="B3176" i="1"/>
  <c r="D3176" i="1"/>
  <c r="E3176" i="1"/>
  <c r="B3177" i="1"/>
  <c r="D3177" i="1"/>
  <c r="E3177" i="1"/>
  <c r="B3178" i="1"/>
  <c r="D3178" i="1"/>
  <c r="E3178" i="1"/>
  <c r="B3179" i="1"/>
  <c r="D3179" i="1"/>
  <c r="E3179" i="1"/>
  <c r="B3180" i="1"/>
  <c r="D3180" i="1"/>
  <c r="E3180" i="1"/>
  <c r="B3181" i="1"/>
  <c r="D3181" i="1"/>
  <c r="E3181" i="1"/>
  <c r="B3182" i="1"/>
  <c r="D3182" i="1"/>
  <c r="E3182" i="1"/>
  <c r="B3183" i="1"/>
  <c r="D3183" i="1"/>
  <c r="E3183" i="1"/>
  <c r="B3184" i="1"/>
  <c r="D3184" i="1"/>
  <c r="E3184" i="1"/>
  <c r="B3185" i="1"/>
  <c r="D3185" i="1"/>
  <c r="E3185" i="1"/>
  <c r="B3186" i="1"/>
  <c r="D3186" i="1"/>
  <c r="E3186" i="1"/>
  <c r="B3187" i="1"/>
  <c r="D3187" i="1"/>
  <c r="E3187" i="1"/>
  <c r="B3188" i="1"/>
  <c r="D3188" i="1"/>
  <c r="E3188" i="1"/>
  <c r="B3189" i="1"/>
  <c r="D3189" i="1"/>
  <c r="E3189" i="1"/>
  <c r="B3190" i="1"/>
  <c r="D3190" i="1"/>
  <c r="E3190" i="1"/>
  <c r="B3191" i="1"/>
  <c r="D3191" i="1"/>
  <c r="E3191" i="1"/>
  <c r="B3192" i="1"/>
  <c r="D3192" i="1"/>
  <c r="E3192" i="1"/>
  <c r="B3193" i="1"/>
  <c r="D3193" i="1"/>
  <c r="E3193" i="1"/>
  <c r="B3194" i="1"/>
  <c r="D3194" i="1"/>
  <c r="E3194" i="1"/>
  <c r="B3195" i="1"/>
  <c r="D3195" i="1"/>
  <c r="E3195" i="1"/>
  <c r="B3196" i="1"/>
  <c r="D3196" i="1"/>
  <c r="E3196" i="1"/>
  <c r="B3197" i="1"/>
  <c r="D3197" i="1"/>
  <c r="E3197" i="1"/>
  <c r="B3198" i="1"/>
  <c r="D3198" i="1"/>
  <c r="E3198" i="1"/>
  <c r="B3199" i="1"/>
  <c r="D3199" i="1"/>
  <c r="E3199" i="1"/>
  <c r="B3200" i="1"/>
  <c r="D3200" i="1"/>
  <c r="E3200" i="1"/>
  <c r="B3201" i="1"/>
  <c r="D3201" i="1"/>
  <c r="E3201" i="1"/>
  <c r="B3202" i="1"/>
  <c r="D3202" i="1"/>
  <c r="E3202" i="1"/>
  <c r="B3203" i="1"/>
  <c r="D3203" i="1"/>
  <c r="E3203" i="1"/>
  <c r="B3204" i="1"/>
  <c r="D3204" i="1"/>
  <c r="E3204" i="1"/>
  <c r="B3205" i="1"/>
  <c r="D3205" i="1"/>
  <c r="E3205" i="1"/>
  <c r="B3206" i="1"/>
  <c r="D3206" i="1"/>
  <c r="E3206" i="1"/>
  <c r="B3207" i="1"/>
  <c r="D3207" i="1"/>
  <c r="E3207" i="1"/>
  <c r="B3208" i="1"/>
  <c r="D3208" i="1"/>
  <c r="E3208" i="1"/>
  <c r="B3209" i="1"/>
  <c r="D3209" i="1"/>
  <c r="E3209" i="1"/>
  <c r="B3210" i="1"/>
  <c r="D3210" i="1"/>
  <c r="E3210" i="1"/>
  <c r="B3211" i="1"/>
  <c r="D3211" i="1"/>
  <c r="E3211" i="1"/>
  <c r="B3212" i="1"/>
  <c r="D3212" i="1"/>
  <c r="E3212" i="1"/>
  <c r="B3213" i="1"/>
  <c r="D3213" i="1"/>
  <c r="E3213" i="1"/>
  <c r="B3214" i="1"/>
  <c r="D3214" i="1"/>
  <c r="E3214" i="1"/>
  <c r="B3215" i="1"/>
  <c r="D3215" i="1"/>
  <c r="E3215" i="1"/>
  <c r="B3216" i="1"/>
  <c r="D3216" i="1"/>
  <c r="E3216" i="1"/>
  <c r="B3217" i="1"/>
  <c r="D3217" i="1"/>
  <c r="E3217" i="1"/>
  <c r="B3218" i="1"/>
  <c r="D3218" i="1"/>
  <c r="E3218" i="1"/>
  <c r="B3219" i="1"/>
  <c r="D3219" i="1"/>
  <c r="E3219" i="1"/>
  <c r="B3220" i="1"/>
  <c r="D3220" i="1"/>
  <c r="E3220" i="1"/>
  <c r="B3221" i="1"/>
  <c r="D3221" i="1"/>
  <c r="E3221" i="1"/>
  <c r="B3222" i="1"/>
  <c r="D3222" i="1"/>
  <c r="E3222" i="1"/>
  <c r="B3223" i="1"/>
  <c r="D3223" i="1"/>
  <c r="E3223" i="1"/>
  <c r="B3224" i="1"/>
  <c r="D3224" i="1"/>
  <c r="E3224" i="1"/>
  <c r="B3225" i="1"/>
  <c r="D3225" i="1"/>
  <c r="E3225" i="1"/>
  <c r="B3226" i="1"/>
  <c r="D3226" i="1"/>
  <c r="E3226" i="1"/>
  <c r="B3227" i="1"/>
  <c r="D3227" i="1"/>
  <c r="E3227" i="1"/>
  <c r="B3228" i="1"/>
  <c r="D3228" i="1"/>
  <c r="E3228" i="1"/>
  <c r="B3229" i="1"/>
  <c r="D3229" i="1"/>
  <c r="E3229" i="1"/>
  <c r="B3230" i="1"/>
  <c r="D3230" i="1"/>
  <c r="E3230" i="1"/>
  <c r="B3231" i="1"/>
  <c r="D3231" i="1"/>
  <c r="E3231" i="1"/>
  <c r="B3232" i="1"/>
  <c r="D3232" i="1"/>
  <c r="E3232" i="1"/>
  <c r="B3233" i="1"/>
  <c r="D3233" i="1"/>
  <c r="E3233" i="1"/>
  <c r="B3234" i="1"/>
  <c r="D3234" i="1"/>
  <c r="E3234" i="1"/>
  <c r="B3235" i="1"/>
  <c r="D3235" i="1"/>
  <c r="E3235" i="1"/>
  <c r="B3236" i="1"/>
  <c r="D3236" i="1"/>
  <c r="E3236" i="1"/>
  <c r="B3237" i="1"/>
  <c r="D3237" i="1"/>
  <c r="E3237" i="1"/>
  <c r="B3238" i="1"/>
  <c r="D3238" i="1"/>
  <c r="E3238" i="1"/>
  <c r="B3239" i="1"/>
  <c r="D3239" i="1"/>
  <c r="E3239" i="1"/>
  <c r="B3240" i="1"/>
  <c r="D3240" i="1"/>
  <c r="E3240" i="1"/>
  <c r="B3241" i="1"/>
  <c r="D3241" i="1"/>
  <c r="E3241" i="1"/>
  <c r="B3242" i="1"/>
  <c r="D3242" i="1"/>
  <c r="E3242" i="1"/>
  <c r="B3243" i="1"/>
  <c r="D3243" i="1"/>
  <c r="E3243" i="1"/>
  <c r="B3244" i="1"/>
  <c r="D3244" i="1"/>
  <c r="E3244" i="1"/>
  <c r="B3245" i="1"/>
  <c r="D3245" i="1"/>
  <c r="E3245" i="1"/>
  <c r="B3246" i="1"/>
  <c r="D3246" i="1"/>
  <c r="E3246" i="1"/>
  <c r="B3247" i="1"/>
  <c r="D3247" i="1"/>
  <c r="E3247" i="1"/>
  <c r="B3248" i="1"/>
  <c r="D3248" i="1"/>
  <c r="E3248" i="1"/>
  <c r="B3249" i="1"/>
  <c r="D3249" i="1"/>
  <c r="E3249" i="1"/>
  <c r="B3250" i="1"/>
  <c r="D3250" i="1"/>
  <c r="E3250" i="1"/>
  <c r="B3251" i="1"/>
  <c r="D3251" i="1"/>
  <c r="E3251" i="1"/>
  <c r="B3252" i="1"/>
  <c r="D3252" i="1"/>
  <c r="E3252" i="1"/>
  <c r="B3253" i="1"/>
  <c r="D3253" i="1"/>
  <c r="E3253" i="1"/>
  <c r="B3254" i="1"/>
  <c r="D3254" i="1"/>
  <c r="E3254" i="1"/>
  <c r="B3255" i="1"/>
  <c r="D3255" i="1"/>
  <c r="E3255" i="1"/>
  <c r="B3256" i="1"/>
  <c r="D3256" i="1"/>
  <c r="E3256" i="1"/>
  <c r="B3257" i="1"/>
  <c r="D3257" i="1"/>
  <c r="E3257" i="1"/>
  <c r="B3258" i="1"/>
  <c r="D3258" i="1"/>
  <c r="E3258" i="1"/>
  <c r="B3259" i="1"/>
  <c r="D3259" i="1"/>
  <c r="E3259" i="1"/>
  <c r="B3260" i="1"/>
  <c r="D3260" i="1"/>
  <c r="E3260" i="1"/>
  <c r="B3261" i="1"/>
  <c r="D3261" i="1"/>
  <c r="E3261" i="1"/>
  <c r="B3262" i="1"/>
  <c r="D3262" i="1"/>
  <c r="E3262" i="1"/>
  <c r="B3263" i="1"/>
  <c r="D3263" i="1"/>
  <c r="E3263" i="1"/>
  <c r="B3264" i="1"/>
  <c r="D3264" i="1"/>
  <c r="E3264" i="1"/>
  <c r="B3265" i="1"/>
  <c r="D3265" i="1"/>
  <c r="E3265" i="1"/>
  <c r="B3266" i="1"/>
  <c r="D3266" i="1"/>
  <c r="E3266" i="1"/>
  <c r="B3267" i="1"/>
  <c r="D3267" i="1"/>
  <c r="E3267" i="1"/>
  <c r="B3268" i="1"/>
  <c r="D3268" i="1"/>
  <c r="E3268" i="1"/>
  <c r="B3269" i="1"/>
  <c r="D3269" i="1"/>
  <c r="E3269" i="1"/>
  <c r="B3270" i="1"/>
  <c r="D3270" i="1"/>
  <c r="E3270" i="1"/>
  <c r="B3271" i="1"/>
  <c r="D3271" i="1"/>
  <c r="E3271" i="1"/>
  <c r="B3272" i="1"/>
  <c r="D3272" i="1"/>
  <c r="E3272" i="1"/>
  <c r="B3273" i="1"/>
  <c r="D3273" i="1"/>
  <c r="E3273" i="1"/>
  <c r="B3274" i="1"/>
  <c r="D3274" i="1"/>
  <c r="E3274" i="1"/>
  <c r="B3275" i="1"/>
  <c r="D3275" i="1"/>
  <c r="E3275" i="1"/>
  <c r="B3276" i="1"/>
  <c r="D3276" i="1"/>
  <c r="E3276" i="1"/>
  <c r="B3277" i="1"/>
  <c r="D3277" i="1"/>
  <c r="E3277" i="1"/>
  <c r="B3278" i="1"/>
  <c r="D3278" i="1"/>
  <c r="E3278" i="1"/>
  <c r="B3279" i="1"/>
  <c r="D3279" i="1"/>
  <c r="E3279" i="1"/>
  <c r="B3280" i="1"/>
  <c r="D3280" i="1"/>
  <c r="E3280" i="1"/>
  <c r="B3281" i="1"/>
  <c r="D3281" i="1"/>
  <c r="E3281" i="1"/>
  <c r="B3282" i="1"/>
  <c r="D3282" i="1"/>
  <c r="E3282" i="1"/>
  <c r="B3283" i="1"/>
  <c r="D3283" i="1"/>
  <c r="E3283" i="1"/>
  <c r="B3284" i="1"/>
  <c r="D3284" i="1"/>
  <c r="E3284" i="1"/>
  <c r="B3285" i="1"/>
  <c r="D3285" i="1"/>
  <c r="E3285" i="1"/>
  <c r="B3286" i="1"/>
  <c r="D3286" i="1"/>
  <c r="E3286" i="1"/>
  <c r="B3287" i="1"/>
  <c r="D3287" i="1"/>
  <c r="E3287" i="1"/>
  <c r="B3288" i="1"/>
  <c r="D3288" i="1"/>
  <c r="E3288" i="1"/>
  <c r="B3289" i="1"/>
  <c r="D3289" i="1"/>
  <c r="E3289" i="1"/>
  <c r="B3290" i="1"/>
  <c r="D3290" i="1"/>
  <c r="E3290" i="1"/>
  <c r="B3291" i="1"/>
  <c r="D3291" i="1"/>
  <c r="E3291" i="1"/>
  <c r="B3292" i="1"/>
  <c r="D3292" i="1"/>
  <c r="E3292" i="1"/>
  <c r="B3293" i="1"/>
  <c r="D3293" i="1"/>
  <c r="E3293" i="1"/>
  <c r="B3294" i="1"/>
  <c r="D3294" i="1"/>
  <c r="E3294" i="1"/>
  <c r="B3295" i="1"/>
  <c r="D3295" i="1"/>
  <c r="E3295" i="1"/>
  <c r="B3296" i="1"/>
  <c r="D3296" i="1"/>
  <c r="E3296" i="1"/>
  <c r="B3297" i="1"/>
  <c r="D3297" i="1"/>
  <c r="E3297" i="1"/>
  <c r="B3298" i="1"/>
  <c r="D3298" i="1"/>
  <c r="E3298" i="1"/>
  <c r="B3299" i="1"/>
  <c r="D3299" i="1"/>
  <c r="E3299" i="1"/>
  <c r="B3300" i="1"/>
  <c r="D3300" i="1"/>
  <c r="E3300" i="1"/>
  <c r="B3301" i="1"/>
  <c r="D3301" i="1"/>
  <c r="E3301" i="1"/>
  <c r="B3302" i="1"/>
  <c r="D3302" i="1"/>
  <c r="E3302" i="1"/>
  <c r="B3303" i="1"/>
  <c r="D3303" i="1"/>
  <c r="E3303" i="1"/>
  <c r="B3304" i="1"/>
  <c r="D3304" i="1"/>
  <c r="E3304" i="1"/>
  <c r="B3305" i="1"/>
  <c r="D3305" i="1"/>
  <c r="E3305" i="1"/>
  <c r="B3306" i="1"/>
  <c r="D3306" i="1"/>
  <c r="E3306" i="1"/>
  <c r="B3307" i="1"/>
  <c r="D3307" i="1"/>
  <c r="E3307" i="1"/>
  <c r="B3308" i="1"/>
  <c r="D3308" i="1"/>
  <c r="E3308" i="1"/>
  <c r="B3309" i="1"/>
  <c r="D3309" i="1"/>
  <c r="E3309" i="1"/>
  <c r="B3310" i="1"/>
  <c r="D3310" i="1"/>
  <c r="E3310" i="1"/>
  <c r="B3311" i="1"/>
  <c r="D3311" i="1"/>
  <c r="E3311" i="1"/>
  <c r="B3312" i="1"/>
  <c r="D3312" i="1"/>
  <c r="E3312" i="1"/>
  <c r="B3313" i="1"/>
  <c r="D3313" i="1"/>
  <c r="E3313" i="1"/>
  <c r="B3314" i="1"/>
  <c r="D3314" i="1"/>
  <c r="E3314" i="1"/>
  <c r="B3315" i="1"/>
  <c r="D3315" i="1"/>
  <c r="E3315" i="1"/>
  <c r="B3316" i="1"/>
  <c r="D3316" i="1"/>
  <c r="E3316" i="1"/>
  <c r="B3317" i="1"/>
  <c r="D3317" i="1"/>
  <c r="E3317" i="1"/>
  <c r="B3318" i="1"/>
  <c r="D3318" i="1"/>
  <c r="E3318" i="1"/>
  <c r="B3319" i="1"/>
  <c r="D3319" i="1"/>
  <c r="E3319" i="1"/>
  <c r="B3320" i="1"/>
  <c r="D3320" i="1"/>
  <c r="E3320" i="1"/>
  <c r="B3321" i="1"/>
  <c r="D3321" i="1"/>
  <c r="E3321" i="1"/>
  <c r="B3322" i="1"/>
  <c r="D3322" i="1"/>
  <c r="E3322" i="1"/>
  <c r="B3323" i="1"/>
  <c r="D3323" i="1"/>
  <c r="E3323" i="1"/>
  <c r="B3324" i="1"/>
  <c r="D3324" i="1"/>
  <c r="E3324" i="1"/>
  <c r="B3325" i="1"/>
  <c r="D3325" i="1"/>
  <c r="E3325" i="1"/>
  <c r="B3326" i="1"/>
  <c r="D3326" i="1"/>
  <c r="E3326" i="1"/>
  <c r="B3327" i="1"/>
  <c r="D3327" i="1"/>
  <c r="E3327" i="1"/>
  <c r="B3328" i="1"/>
  <c r="D3328" i="1"/>
  <c r="E3328" i="1"/>
  <c r="B3329" i="1"/>
  <c r="D3329" i="1"/>
  <c r="E3329" i="1"/>
  <c r="B3330" i="1"/>
  <c r="D3330" i="1"/>
  <c r="E3330" i="1"/>
  <c r="B3331" i="1"/>
  <c r="D3331" i="1"/>
  <c r="E3331" i="1"/>
  <c r="B3332" i="1"/>
  <c r="D3332" i="1"/>
  <c r="E3332" i="1"/>
  <c r="B3333" i="1"/>
  <c r="D3333" i="1"/>
  <c r="E3333" i="1"/>
  <c r="B3334" i="1"/>
  <c r="D3334" i="1"/>
  <c r="E3334" i="1"/>
  <c r="B3335" i="1"/>
  <c r="D3335" i="1"/>
  <c r="E3335" i="1"/>
  <c r="B3336" i="1"/>
  <c r="D3336" i="1"/>
  <c r="E3336" i="1"/>
  <c r="B3337" i="1"/>
  <c r="D3337" i="1"/>
  <c r="E3337" i="1"/>
  <c r="B3338" i="1"/>
  <c r="D3338" i="1"/>
  <c r="E3338" i="1"/>
  <c r="B3339" i="1"/>
  <c r="D3339" i="1"/>
  <c r="E3339" i="1"/>
  <c r="B3340" i="1"/>
  <c r="D3340" i="1"/>
  <c r="E3340" i="1"/>
  <c r="B3341" i="1"/>
  <c r="D3341" i="1"/>
  <c r="E3341" i="1"/>
  <c r="B3342" i="1"/>
  <c r="D3342" i="1"/>
  <c r="E3342" i="1"/>
  <c r="B3343" i="1"/>
  <c r="D3343" i="1"/>
  <c r="E3343" i="1"/>
  <c r="B3344" i="1"/>
  <c r="D3344" i="1"/>
  <c r="E3344" i="1"/>
  <c r="B3345" i="1"/>
  <c r="D3345" i="1"/>
  <c r="E3345" i="1"/>
  <c r="B3346" i="1"/>
  <c r="D3346" i="1"/>
  <c r="E3346" i="1"/>
  <c r="B3347" i="1"/>
  <c r="D3347" i="1"/>
  <c r="E3347" i="1"/>
  <c r="B3348" i="1"/>
  <c r="D3348" i="1"/>
  <c r="E3348" i="1"/>
  <c r="B3349" i="1"/>
  <c r="D3349" i="1"/>
  <c r="E3349" i="1"/>
  <c r="B3350" i="1"/>
  <c r="D3350" i="1"/>
  <c r="E3350" i="1"/>
  <c r="B3351" i="1"/>
  <c r="D3351" i="1"/>
  <c r="E3351" i="1"/>
  <c r="B3352" i="1"/>
  <c r="D3352" i="1"/>
  <c r="E3352" i="1"/>
  <c r="B3353" i="1"/>
  <c r="D3353" i="1"/>
  <c r="E3353" i="1"/>
  <c r="B3354" i="1"/>
  <c r="D3354" i="1"/>
  <c r="E3354" i="1"/>
  <c r="B3355" i="1"/>
  <c r="D3355" i="1"/>
  <c r="E3355" i="1"/>
  <c r="B3356" i="1"/>
  <c r="D3356" i="1"/>
  <c r="E3356" i="1"/>
  <c r="B3357" i="1"/>
  <c r="D3357" i="1"/>
  <c r="E3357" i="1"/>
  <c r="B3358" i="1"/>
  <c r="D3358" i="1"/>
  <c r="E3358" i="1"/>
  <c r="B3359" i="1"/>
  <c r="D3359" i="1"/>
  <c r="E3359" i="1"/>
  <c r="B3360" i="1"/>
  <c r="D3360" i="1"/>
  <c r="E3360" i="1"/>
  <c r="B3361" i="1"/>
  <c r="D3361" i="1"/>
  <c r="E3361" i="1"/>
  <c r="B3362" i="1"/>
  <c r="D3362" i="1"/>
  <c r="E3362" i="1"/>
  <c r="B3363" i="1"/>
  <c r="D3363" i="1"/>
  <c r="E3363" i="1"/>
  <c r="B3364" i="1"/>
  <c r="D3364" i="1"/>
  <c r="E3364" i="1"/>
  <c r="B3365" i="1"/>
  <c r="D3365" i="1"/>
  <c r="E3365" i="1"/>
  <c r="B3366" i="1"/>
  <c r="D3366" i="1"/>
  <c r="E3366" i="1"/>
  <c r="B3367" i="1"/>
  <c r="D3367" i="1"/>
  <c r="E3367" i="1"/>
  <c r="B3368" i="1"/>
  <c r="D3368" i="1"/>
  <c r="E3368" i="1"/>
  <c r="B3369" i="1"/>
  <c r="D3369" i="1"/>
  <c r="E3369" i="1"/>
  <c r="B3370" i="1"/>
  <c r="D3370" i="1"/>
  <c r="E3370" i="1"/>
  <c r="B3371" i="1"/>
  <c r="D3371" i="1"/>
  <c r="E3371" i="1"/>
  <c r="B3372" i="1"/>
  <c r="D3372" i="1"/>
  <c r="E3372" i="1"/>
  <c r="B3373" i="1"/>
  <c r="D3373" i="1"/>
  <c r="E3373" i="1"/>
  <c r="B3374" i="1"/>
  <c r="D3374" i="1"/>
  <c r="E3374" i="1"/>
  <c r="B3375" i="1"/>
  <c r="D3375" i="1"/>
  <c r="E3375" i="1"/>
  <c r="B3376" i="1"/>
  <c r="D3376" i="1"/>
  <c r="E3376" i="1"/>
  <c r="B3377" i="1"/>
  <c r="D3377" i="1"/>
  <c r="E3377" i="1"/>
  <c r="B3378" i="1"/>
  <c r="D3378" i="1"/>
  <c r="E3378" i="1"/>
  <c r="B3379" i="1"/>
  <c r="D3379" i="1"/>
  <c r="E3379" i="1"/>
  <c r="B3380" i="1"/>
  <c r="D3380" i="1"/>
  <c r="E3380" i="1"/>
  <c r="B3381" i="1"/>
  <c r="D3381" i="1"/>
  <c r="E3381" i="1"/>
  <c r="B3382" i="1"/>
  <c r="D3382" i="1"/>
  <c r="E3382" i="1"/>
  <c r="B3383" i="1"/>
  <c r="D3383" i="1"/>
  <c r="E3383" i="1"/>
  <c r="B3384" i="1"/>
  <c r="D3384" i="1"/>
  <c r="E3384" i="1"/>
  <c r="B3385" i="1"/>
  <c r="D3385" i="1"/>
  <c r="E3385" i="1"/>
  <c r="B3386" i="1"/>
  <c r="D3386" i="1"/>
  <c r="E3386" i="1"/>
  <c r="B3387" i="1"/>
  <c r="D3387" i="1"/>
  <c r="E3387" i="1"/>
  <c r="B3388" i="1"/>
  <c r="D3388" i="1"/>
  <c r="E3388" i="1"/>
  <c r="B3389" i="1"/>
  <c r="D3389" i="1"/>
  <c r="E3389" i="1"/>
  <c r="B3390" i="1"/>
  <c r="D3390" i="1"/>
  <c r="E3390" i="1"/>
  <c r="B3391" i="1"/>
  <c r="D3391" i="1"/>
  <c r="E3391" i="1"/>
  <c r="B3392" i="1"/>
  <c r="D3392" i="1"/>
  <c r="E3392" i="1"/>
  <c r="B3393" i="1"/>
  <c r="D3393" i="1"/>
  <c r="E3393" i="1"/>
  <c r="B3394" i="1"/>
  <c r="D3394" i="1"/>
  <c r="E3394" i="1"/>
  <c r="B3395" i="1"/>
  <c r="D3395" i="1"/>
  <c r="E3395" i="1"/>
  <c r="B3396" i="1"/>
  <c r="D3396" i="1"/>
  <c r="E3396" i="1"/>
  <c r="B3397" i="1"/>
  <c r="D3397" i="1"/>
  <c r="E3397" i="1"/>
  <c r="B3398" i="1"/>
  <c r="D3398" i="1"/>
  <c r="E3398" i="1"/>
  <c r="B3399" i="1"/>
  <c r="D3399" i="1"/>
  <c r="E3399" i="1"/>
  <c r="B3400" i="1"/>
  <c r="D3400" i="1"/>
  <c r="E3400" i="1"/>
  <c r="B3401" i="1"/>
  <c r="D3401" i="1"/>
  <c r="E3401" i="1"/>
  <c r="B3402" i="1"/>
  <c r="D3402" i="1"/>
  <c r="E3402" i="1"/>
  <c r="B3403" i="1"/>
  <c r="D3403" i="1"/>
  <c r="E3403" i="1"/>
  <c r="B3404" i="1"/>
  <c r="D3404" i="1"/>
  <c r="E3404" i="1"/>
  <c r="B3405" i="1"/>
  <c r="D3405" i="1"/>
  <c r="E3405" i="1"/>
  <c r="B3406" i="1"/>
  <c r="D3406" i="1"/>
  <c r="E3406" i="1"/>
  <c r="B3407" i="1"/>
  <c r="D3407" i="1"/>
  <c r="E3407" i="1"/>
  <c r="B3408" i="1"/>
  <c r="D3408" i="1"/>
  <c r="E3408" i="1"/>
  <c r="B3409" i="1"/>
  <c r="D3409" i="1"/>
  <c r="E3409" i="1"/>
  <c r="B3410" i="1"/>
  <c r="D3410" i="1"/>
  <c r="E3410" i="1"/>
  <c r="B3411" i="1"/>
  <c r="D3411" i="1"/>
  <c r="E3411" i="1"/>
  <c r="B3412" i="1"/>
  <c r="D3412" i="1"/>
  <c r="E3412" i="1"/>
  <c r="B3413" i="1"/>
  <c r="D3413" i="1"/>
  <c r="E3413" i="1"/>
  <c r="B3414" i="1"/>
  <c r="D3414" i="1"/>
  <c r="E3414" i="1"/>
  <c r="B3415" i="1"/>
  <c r="D3415" i="1"/>
  <c r="E3415" i="1"/>
  <c r="B3416" i="1"/>
  <c r="D3416" i="1"/>
  <c r="E3416" i="1"/>
  <c r="B3417" i="1"/>
  <c r="D3417" i="1"/>
  <c r="E3417" i="1"/>
  <c r="B3418" i="1"/>
  <c r="D3418" i="1"/>
  <c r="E3418" i="1"/>
  <c r="B3419" i="1"/>
  <c r="D3419" i="1"/>
  <c r="E3419" i="1"/>
  <c r="B3420" i="1"/>
  <c r="D3420" i="1"/>
  <c r="E3420" i="1"/>
  <c r="B3421" i="1"/>
  <c r="D3421" i="1"/>
  <c r="E3421" i="1"/>
  <c r="B3422" i="1"/>
  <c r="D3422" i="1"/>
  <c r="E3422" i="1"/>
  <c r="B3423" i="1"/>
  <c r="D3423" i="1"/>
  <c r="E3423" i="1"/>
  <c r="B3424" i="1"/>
  <c r="D3424" i="1"/>
  <c r="E3424" i="1"/>
  <c r="B3425" i="1"/>
  <c r="D3425" i="1"/>
  <c r="E3425" i="1"/>
  <c r="B3426" i="1"/>
  <c r="D3426" i="1"/>
  <c r="E3426" i="1"/>
  <c r="B3427" i="1"/>
  <c r="D3427" i="1"/>
  <c r="E3427" i="1"/>
  <c r="B3428" i="1"/>
  <c r="D3428" i="1"/>
  <c r="E3428" i="1"/>
  <c r="B3429" i="1"/>
  <c r="D3429" i="1"/>
  <c r="E3429" i="1"/>
  <c r="B3430" i="1"/>
  <c r="D3430" i="1"/>
  <c r="E3430" i="1"/>
  <c r="B3431" i="1"/>
  <c r="D3431" i="1"/>
  <c r="E3431" i="1"/>
  <c r="B3432" i="1"/>
  <c r="D3432" i="1"/>
  <c r="E3432" i="1"/>
  <c r="B3433" i="1"/>
  <c r="D3433" i="1"/>
  <c r="E3433" i="1"/>
  <c r="B3434" i="1"/>
  <c r="D3434" i="1"/>
  <c r="E3434" i="1"/>
  <c r="B3435" i="1"/>
  <c r="D3435" i="1"/>
  <c r="E3435" i="1"/>
  <c r="B3436" i="1"/>
  <c r="D3436" i="1"/>
  <c r="E3436" i="1"/>
  <c r="B3437" i="1"/>
  <c r="D3437" i="1"/>
  <c r="E3437" i="1"/>
  <c r="B3438" i="1"/>
  <c r="D3438" i="1"/>
  <c r="E3438" i="1"/>
  <c r="B3439" i="1"/>
  <c r="D3439" i="1"/>
  <c r="E3439" i="1"/>
  <c r="B3440" i="1"/>
  <c r="D3440" i="1"/>
  <c r="E3440" i="1"/>
  <c r="B3441" i="1"/>
  <c r="D3441" i="1"/>
  <c r="E3441" i="1"/>
  <c r="B3442" i="1"/>
  <c r="D3442" i="1"/>
  <c r="E3442" i="1"/>
  <c r="B3443" i="1"/>
  <c r="D3443" i="1"/>
  <c r="E3443" i="1"/>
  <c r="B3444" i="1"/>
  <c r="D3444" i="1"/>
  <c r="E3444" i="1"/>
  <c r="B3445" i="1"/>
  <c r="D3445" i="1"/>
  <c r="E3445" i="1"/>
  <c r="B3446" i="1"/>
  <c r="D3446" i="1"/>
  <c r="E3446" i="1"/>
  <c r="B3447" i="1"/>
  <c r="D3447" i="1"/>
  <c r="E3447" i="1"/>
  <c r="B3448" i="1"/>
  <c r="D3448" i="1"/>
  <c r="E3448" i="1"/>
  <c r="B3449" i="1"/>
  <c r="D3449" i="1"/>
  <c r="E3449" i="1"/>
  <c r="B3450" i="1"/>
  <c r="D3450" i="1"/>
  <c r="E3450" i="1"/>
  <c r="B3451" i="1"/>
  <c r="D3451" i="1"/>
  <c r="E3451" i="1"/>
  <c r="B3452" i="1"/>
  <c r="D3452" i="1"/>
  <c r="E3452" i="1"/>
  <c r="B3453" i="1"/>
  <c r="D3453" i="1"/>
  <c r="E3453" i="1"/>
  <c r="B3454" i="1"/>
  <c r="D3454" i="1"/>
  <c r="E3454" i="1"/>
  <c r="B3455" i="1"/>
  <c r="D3455" i="1"/>
  <c r="E3455" i="1"/>
  <c r="B3456" i="1"/>
  <c r="D3456" i="1"/>
  <c r="E3456" i="1"/>
  <c r="B3457" i="1"/>
  <c r="D3457" i="1"/>
  <c r="E3457" i="1"/>
  <c r="B3458" i="1"/>
  <c r="D3458" i="1"/>
  <c r="E3458" i="1"/>
  <c r="B3459" i="1"/>
  <c r="D3459" i="1"/>
  <c r="E3459" i="1"/>
  <c r="B3460" i="1"/>
  <c r="D3460" i="1"/>
  <c r="E3460" i="1"/>
  <c r="B3461" i="1"/>
  <c r="D3461" i="1"/>
  <c r="E3461" i="1"/>
  <c r="B3462" i="1"/>
  <c r="D3462" i="1"/>
  <c r="E3462" i="1"/>
  <c r="B3463" i="1"/>
  <c r="D3463" i="1"/>
  <c r="E3463" i="1"/>
  <c r="B3464" i="1"/>
  <c r="D3464" i="1"/>
  <c r="E3464" i="1"/>
  <c r="B3465" i="1"/>
  <c r="D3465" i="1"/>
  <c r="E3465" i="1"/>
  <c r="B3466" i="1"/>
  <c r="D3466" i="1"/>
  <c r="E3466" i="1"/>
  <c r="B3467" i="1"/>
  <c r="D3467" i="1"/>
  <c r="E3467" i="1"/>
  <c r="B3468" i="1"/>
  <c r="D3468" i="1"/>
  <c r="E3468" i="1"/>
  <c r="B3469" i="1"/>
  <c r="D3469" i="1"/>
  <c r="E3469" i="1"/>
  <c r="B3470" i="1"/>
  <c r="D3470" i="1"/>
  <c r="E3470" i="1"/>
  <c r="B3471" i="1"/>
  <c r="D3471" i="1"/>
  <c r="E3471" i="1"/>
  <c r="B3472" i="1"/>
  <c r="D3472" i="1"/>
  <c r="E3472" i="1"/>
  <c r="B3473" i="1"/>
  <c r="D3473" i="1"/>
  <c r="E3473" i="1"/>
  <c r="B3474" i="1"/>
  <c r="D3474" i="1"/>
  <c r="E3474" i="1"/>
  <c r="B3475" i="1"/>
  <c r="D3475" i="1"/>
  <c r="E3475" i="1"/>
  <c r="B3476" i="1"/>
  <c r="D3476" i="1"/>
  <c r="E3476" i="1"/>
  <c r="B3477" i="1"/>
  <c r="D3477" i="1"/>
  <c r="E3477" i="1"/>
  <c r="B3478" i="1"/>
  <c r="D3478" i="1"/>
  <c r="E3478" i="1"/>
  <c r="B3479" i="1"/>
  <c r="D3479" i="1"/>
  <c r="E3479" i="1"/>
  <c r="B3480" i="1"/>
  <c r="D3480" i="1"/>
  <c r="E3480" i="1"/>
  <c r="B3481" i="1"/>
  <c r="D3481" i="1"/>
  <c r="E3481" i="1"/>
  <c r="B3482" i="1"/>
  <c r="D3482" i="1"/>
  <c r="E3482" i="1"/>
  <c r="B3483" i="1"/>
  <c r="D3483" i="1"/>
  <c r="E3483" i="1"/>
  <c r="B3484" i="1"/>
  <c r="D3484" i="1"/>
  <c r="E3484" i="1"/>
  <c r="B3485" i="1"/>
  <c r="D3485" i="1"/>
  <c r="E3485" i="1"/>
  <c r="B3486" i="1"/>
  <c r="D3486" i="1"/>
  <c r="E3486" i="1"/>
  <c r="B3487" i="1"/>
  <c r="D3487" i="1"/>
  <c r="E3487" i="1"/>
  <c r="B3488" i="1"/>
  <c r="D3488" i="1"/>
  <c r="E3488" i="1"/>
  <c r="B3489" i="1"/>
  <c r="D3489" i="1"/>
  <c r="E3489" i="1"/>
  <c r="B3490" i="1"/>
  <c r="D3490" i="1"/>
  <c r="E3490" i="1"/>
  <c r="B3491" i="1"/>
  <c r="D3491" i="1"/>
  <c r="E3491" i="1"/>
  <c r="B3492" i="1"/>
  <c r="D3492" i="1"/>
  <c r="E3492" i="1"/>
  <c r="B3493" i="1"/>
  <c r="D3493" i="1"/>
  <c r="E3493" i="1"/>
  <c r="B3494" i="1"/>
  <c r="D3494" i="1"/>
  <c r="E3494" i="1"/>
  <c r="B3495" i="1"/>
  <c r="D3495" i="1"/>
  <c r="E3495" i="1"/>
  <c r="B3496" i="1"/>
  <c r="D3496" i="1"/>
  <c r="E3496" i="1"/>
  <c r="B3497" i="1"/>
  <c r="D3497" i="1"/>
  <c r="E3497" i="1"/>
  <c r="B3498" i="1"/>
  <c r="D3498" i="1"/>
  <c r="E3498" i="1"/>
  <c r="B3499" i="1"/>
  <c r="D3499" i="1"/>
  <c r="E3499" i="1"/>
  <c r="B3500" i="1"/>
  <c r="D3500" i="1"/>
  <c r="E3500" i="1"/>
  <c r="B3501" i="1"/>
  <c r="D3501" i="1"/>
  <c r="E3501" i="1"/>
  <c r="B3502" i="1"/>
  <c r="D3502" i="1"/>
  <c r="E3502" i="1"/>
  <c r="B3503" i="1"/>
  <c r="D3503" i="1"/>
  <c r="E3503" i="1"/>
  <c r="B3504" i="1"/>
  <c r="D3504" i="1"/>
  <c r="E3504" i="1"/>
  <c r="B3505" i="1"/>
  <c r="D3505" i="1"/>
  <c r="E3505" i="1"/>
  <c r="B3506" i="1"/>
  <c r="D3506" i="1"/>
  <c r="E3506" i="1"/>
  <c r="B3507" i="1"/>
  <c r="D3507" i="1"/>
  <c r="E3507" i="1"/>
  <c r="B3508" i="1"/>
  <c r="D3508" i="1"/>
  <c r="E3508" i="1"/>
  <c r="B3509" i="1"/>
  <c r="D3509" i="1"/>
  <c r="E3509" i="1"/>
  <c r="B3510" i="1"/>
  <c r="D3510" i="1"/>
  <c r="E3510" i="1"/>
  <c r="B3511" i="1"/>
  <c r="D3511" i="1"/>
  <c r="E3511" i="1"/>
  <c r="B3512" i="1"/>
  <c r="D3512" i="1"/>
  <c r="E3512" i="1"/>
  <c r="B3513" i="1"/>
  <c r="D3513" i="1"/>
  <c r="E3513" i="1"/>
  <c r="B3514" i="1"/>
  <c r="D3514" i="1"/>
  <c r="E3514" i="1"/>
  <c r="B3515" i="1"/>
  <c r="D3515" i="1"/>
  <c r="E3515" i="1"/>
  <c r="B3516" i="1"/>
  <c r="D3516" i="1"/>
  <c r="E3516" i="1"/>
  <c r="B3517" i="1"/>
  <c r="D3517" i="1"/>
  <c r="E3517" i="1"/>
  <c r="B3518" i="1"/>
  <c r="D3518" i="1"/>
  <c r="E3518" i="1"/>
  <c r="B3519" i="1"/>
  <c r="D3519" i="1"/>
  <c r="E3519" i="1"/>
  <c r="B3520" i="1"/>
  <c r="D3520" i="1"/>
  <c r="E3520" i="1"/>
  <c r="B3521" i="1"/>
  <c r="D3521" i="1"/>
  <c r="E3521" i="1"/>
  <c r="B3522" i="1"/>
  <c r="D3522" i="1"/>
  <c r="E3522" i="1"/>
  <c r="B3523" i="1"/>
  <c r="D3523" i="1"/>
  <c r="E3523" i="1"/>
  <c r="B3524" i="1"/>
  <c r="D3524" i="1"/>
  <c r="E3524" i="1"/>
  <c r="B3525" i="1"/>
  <c r="D3525" i="1"/>
  <c r="E3525" i="1"/>
  <c r="B3526" i="1"/>
  <c r="D3526" i="1"/>
  <c r="E3526" i="1"/>
  <c r="B3527" i="1"/>
  <c r="D3527" i="1"/>
  <c r="E3527" i="1"/>
  <c r="B3528" i="1"/>
  <c r="D3528" i="1"/>
  <c r="E3528" i="1"/>
  <c r="B3529" i="1"/>
  <c r="D3529" i="1"/>
  <c r="E3529" i="1"/>
  <c r="B3530" i="1"/>
  <c r="D3530" i="1"/>
  <c r="E3530" i="1"/>
  <c r="B3531" i="1"/>
  <c r="D3531" i="1"/>
  <c r="E3531" i="1"/>
  <c r="B3532" i="1"/>
  <c r="D3532" i="1"/>
  <c r="E3532" i="1"/>
  <c r="B3533" i="1"/>
  <c r="D3533" i="1"/>
  <c r="E3533" i="1"/>
  <c r="B3534" i="1"/>
  <c r="D3534" i="1"/>
  <c r="E3534" i="1"/>
  <c r="B3535" i="1"/>
  <c r="D3535" i="1"/>
  <c r="E3535" i="1"/>
  <c r="B3536" i="1"/>
  <c r="D3536" i="1"/>
  <c r="E3536" i="1"/>
  <c r="B3537" i="1"/>
  <c r="D3537" i="1"/>
  <c r="E3537" i="1"/>
  <c r="B3538" i="1"/>
  <c r="D3538" i="1"/>
  <c r="E3538" i="1"/>
  <c r="B3539" i="1"/>
  <c r="D3539" i="1"/>
  <c r="E3539" i="1"/>
  <c r="B3540" i="1"/>
  <c r="D3540" i="1"/>
  <c r="E3540" i="1"/>
  <c r="B3541" i="1"/>
  <c r="D3541" i="1"/>
  <c r="E3541" i="1"/>
  <c r="B3542" i="1"/>
  <c r="D3542" i="1"/>
  <c r="E3542" i="1"/>
  <c r="B3543" i="1"/>
  <c r="D3543" i="1"/>
  <c r="E3543" i="1"/>
  <c r="B3544" i="1"/>
  <c r="D3544" i="1"/>
  <c r="E3544" i="1"/>
  <c r="B3545" i="1"/>
  <c r="D3545" i="1"/>
  <c r="E3545" i="1"/>
  <c r="B3546" i="1"/>
  <c r="D3546" i="1"/>
  <c r="E3546" i="1"/>
  <c r="B3547" i="1"/>
  <c r="D3547" i="1"/>
  <c r="E3547" i="1"/>
  <c r="B3548" i="1"/>
  <c r="D3548" i="1"/>
  <c r="E3548" i="1"/>
  <c r="B3549" i="1"/>
  <c r="D3549" i="1"/>
  <c r="E3549" i="1"/>
  <c r="B3550" i="1"/>
  <c r="D3550" i="1"/>
  <c r="E3550" i="1"/>
  <c r="B3551" i="1"/>
  <c r="D3551" i="1"/>
  <c r="E3551" i="1"/>
  <c r="B3552" i="1"/>
  <c r="D3552" i="1"/>
  <c r="E3552" i="1"/>
  <c r="B3553" i="1"/>
  <c r="D3553" i="1"/>
  <c r="E3553" i="1"/>
  <c r="B3554" i="1"/>
  <c r="D3554" i="1"/>
  <c r="E3554" i="1"/>
  <c r="B3555" i="1"/>
  <c r="D3555" i="1"/>
  <c r="E3555" i="1"/>
  <c r="B3556" i="1"/>
  <c r="D3556" i="1"/>
  <c r="E3556" i="1"/>
  <c r="B3557" i="1"/>
  <c r="D3557" i="1"/>
  <c r="E3557" i="1"/>
  <c r="B3558" i="1"/>
  <c r="D3558" i="1"/>
  <c r="E3558" i="1"/>
  <c r="B3559" i="1"/>
  <c r="D3559" i="1"/>
  <c r="E3559" i="1"/>
  <c r="B3560" i="1"/>
  <c r="D3560" i="1"/>
  <c r="E3560" i="1"/>
  <c r="B3561" i="1"/>
  <c r="D3561" i="1"/>
  <c r="E3561" i="1"/>
  <c r="B3562" i="1"/>
  <c r="D3562" i="1"/>
  <c r="E3562" i="1"/>
  <c r="B3563" i="1"/>
  <c r="D3563" i="1"/>
  <c r="E3563" i="1"/>
  <c r="B3564" i="1"/>
  <c r="D3564" i="1"/>
  <c r="E3564" i="1"/>
  <c r="B3565" i="1"/>
  <c r="D3565" i="1"/>
  <c r="E3565" i="1"/>
  <c r="B3566" i="1"/>
  <c r="D3566" i="1"/>
  <c r="E3566" i="1"/>
  <c r="B3567" i="1"/>
  <c r="D3567" i="1"/>
  <c r="E3567" i="1"/>
  <c r="B3568" i="1"/>
  <c r="D3568" i="1"/>
  <c r="E3568" i="1"/>
  <c r="B3569" i="1"/>
  <c r="D3569" i="1"/>
  <c r="E3569" i="1"/>
  <c r="B3570" i="1"/>
  <c r="D3570" i="1"/>
  <c r="E3570" i="1"/>
  <c r="B3571" i="1"/>
  <c r="D3571" i="1"/>
  <c r="E3571" i="1"/>
  <c r="B3572" i="1"/>
  <c r="D3572" i="1"/>
  <c r="E3572" i="1"/>
  <c r="B3573" i="1"/>
  <c r="D3573" i="1"/>
  <c r="E3573" i="1"/>
  <c r="B3574" i="1"/>
  <c r="D3574" i="1"/>
  <c r="E3574" i="1"/>
  <c r="B3575" i="1"/>
  <c r="D3575" i="1"/>
  <c r="E3575" i="1"/>
  <c r="B3576" i="1"/>
  <c r="D3576" i="1"/>
  <c r="E3576" i="1"/>
  <c r="B3577" i="1"/>
  <c r="D3577" i="1"/>
  <c r="E3577" i="1"/>
  <c r="B3578" i="1"/>
  <c r="D3578" i="1"/>
  <c r="E3578" i="1"/>
  <c r="B3579" i="1"/>
  <c r="D3579" i="1"/>
  <c r="E3579" i="1"/>
  <c r="B3580" i="1"/>
  <c r="D3580" i="1"/>
  <c r="E3580" i="1"/>
  <c r="B3581" i="1"/>
  <c r="D3581" i="1"/>
  <c r="E3581" i="1"/>
  <c r="B3582" i="1"/>
  <c r="D3582" i="1"/>
  <c r="E3582" i="1"/>
  <c r="B3583" i="1"/>
  <c r="D3583" i="1"/>
  <c r="E3583" i="1"/>
  <c r="B3584" i="1"/>
  <c r="D3584" i="1"/>
  <c r="E3584" i="1"/>
  <c r="B3585" i="1"/>
  <c r="D3585" i="1"/>
  <c r="E3585" i="1"/>
  <c r="B3586" i="1"/>
  <c r="D3586" i="1"/>
  <c r="E3586" i="1"/>
  <c r="B3587" i="1"/>
  <c r="D3587" i="1"/>
  <c r="E3587" i="1"/>
  <c r="B3588" i="1"/>
  <c r="D3588" i="1"/>
  <c r="E3588" i="1"/>
  <c r="B3589" i="1"/>
  <c r="D3589" i="1"/>
  <c r="E3589" i="1"/>
  <c r="B3590" i="1"/>
  <c r="D3590" i="1"/>
  <c r="E3590" i="1"/>
  <c r="B3591" i="1"/>
  <c r="D3591" i="1"/>
  <c r="E3591" i="1"/>
  <c r="B3592" i="1"/>
  <c r="D3592" i="1"/>
  <c r="E3592" i="1"/>
  <c r="B3593" i="1"/>
  <c r="D3593" i="1"/>
  <c r="E3593" i="1"/>
  <c r="B3594" i="1"/>
  <c r="D3594" i="1"/>
  <c r="E3594" i="1"/>
  <c r="B3595" i="1"/>
  <c r="D3595" i="1"/>
  <c r="E3595" i="1"/>
  <c r="B3596" i="1"/>
  <c r="D3596" i="1"/>
  <c r="E3596" i="1"/>
  <c r="B3597" i="1"/>
  <c r="D3597" i="1"/>
  <c r="E3597" i="1"/>
  <c r="B3598" i="1"/>
  <c r="D3598" i="1"/>
  <c r="E3598" i="1"/>
  <c r="B3599" i="1"/>
  <c r="D3599" i="1"/>
  <c r="E3599" i="1"/>
  <c r="B3600" i="1"/>
  <c r="D3600" i="1"/>
  <c r="E3600" i="1"/>
  <c r="B3601" i="1"/>
  <c r="D3601" i="1"/>
  <c r="E3601" i="1"/>
  <c r="B3602" i="1"/>
  <c r="D3602" i="1"/>
  <c r="E3602" i="1"/>
  <c r="B3603" i="1"/>
  <c r="D3603" i="1"/>
  <c r="E3603" i="1"/>
  <c r="B3604" i="1"/>
  <c r="D3604" i="1"/>
  <c r="E3604" i="1"/>
  <c r="B3605" i="1"/>
  <c r="D3605" i="1"/>
  <c r="E3605" i="1"/>
  <c r="B3606" i="1"/>
  <c r="D3606" i="1"/>
  <c r="E3606" i="1"/>
  <c r="B3607" i="1"/>
  <c r="D3607" i="1"/>
  <c r="E3607" i="1"/>
  <c r="B3608" i="1"/>
  <c r="D3608" i="1"/>
  <c r="E3608" i="1"/>
  <c r="B3609" i="1"/>
  <c r="D3609" i="1"/>
  <c r="E3609" i="1"/>
  <c r="B3610" i="1"/>
  <c r="D3610" i="1"/>
  <c r="E3610" i="1"/>
  <c r="B3611" i="1"/>
  <c r="D3611" i="1"/>
  <c r="E3611" i="1"/>
  <c r="B3612" i="1"/>
  <c r="D3612" i="1"/>
  <c r="E3612" i="1"/>
  <c r="B3613" i="1"/>
  <c r="D3613" i="1"/>
  <c r="E3613" i="1"/>
  <c r="B3614" i="1"/>
  <c r="D3614" i="1"/>
  <c r="E3614" i="1"/>
  <c r="B3615" i="1"/>
  <c r="D3615" i="1"/>
  <c r="E3615" i="1"/>
  <c r="B3616" i="1"/>
  <c r="D3616" i="1"/>
  <c r="E3616" i="1"/>
  <c r="B3617" i="1"/>
  <c r="D3617" i="1"/>
  <c r="E3617" i="1"/>
  <c r="B3618" i="1"/>
  <c r="D3618" i="1"/>
  <c r="E3618" i="1"/>
  <c r="B3619" i="1"/>
  <c r="D3619" i="1"/>
  <c r="E3619" i="1"/>
  <c r="B3620" i="1"/>
  <c r="D3620" i="1"/>
  <c r="E3620" i="1"/>
  <c r="B3621" i="1"/>
  <c r="D3621" i="1"/>
  <c r="E3621" i="1"/>
  <c r="B3622" i="1"/>
  <c r="D3622" i="1"/>
  <c r="E3622" i="1"/>
  <c r="B3623" i="1"/>
  <c r="D3623" i="1"/>
  <c r="E3623" i="1"/>
  <c r="B3624" i="1"/>
  <c r="D3624" i="1"/>
  <c r="E3624" i="1"/>
  <c r="B3625" i="1"/>
  <c r="D3625" i="1"/>
  <c r="E3625" i="1"/>
  <c r="B3626" i="1"/>
  <c r="D3626" i="1"/>
  <c r="E3626" i="1"/>
  <c r="B3627" i="1"/>
  <c r="D3627" i="1"/>
  <c r="E3627" i="1"/>
  <c r="B3628" i="1"/>
  <c r="D3628" i="1"/>
  <c r="E3628" i="1"/>
  <c r="B3629" i="1"/>
  <c r="D3629" i="1"/>
  <c r="E3629" i="1"/>
  <c r="B3630" i="1"/>
  <c r="D3630" i="1"/>
  <c r="E3630" i="1"/>
  <c r="B3631" i="1"/>
  <c r="D3631" i="1"/>
  <c r="E3631" i="1"/>
  <c r="B3632" i="1"/>
  <c r="D3632" i="1"/>
  <c r="E3632" i="1"/>
  <c r="B3633" i="1"/>
  <c r="D3633" i="1"/>
  <c r="E3633" i="1"/>
  <c r="B3634" i="1"/>
  <c r="D3634" i="1"/>
  <c r="E3634" i="1"/>
  <c r="B3635" i="1"/>
  <c r="D3635" i="1"/>
  <c r="E3635" i="1"/>
  <c r="B3636" i="1"/>
  <c r="D3636" i="1"/>
  <c r="E3636" i="1"/>
  <c r="B3637" i="1"/>
  <c r="D3637" i="1"/>
  <c r="E3637" i="1"/>
  <c r="B3638" i="1"/>
  <c r="D3638" i="1"/>
  <c r="E3638" i="1"/>
  <c r="B3639" i="1"/>
  <c r="D3639" i="1"/>
  <c r="E3639" i="1"/>
  <c r="B3640" i="1"/>
  <c r="D3640" i="1"/>
  <c r="E3640" i="1"/>
  <c r="B3641" i="1"/>
  <c r="D3641" i="1"/>
  <c r="E3641" i="1"/>
  <c r="B3642" i="1"/>
  <c r="D3642" i="1"/>
  <c r="E3642" i="1"/>
  <c r="B3643" i="1"/>
  <c r="D3643" i="1"/>
  <c r="E3643" i="1"/>
  <c r="B3644" i="1"/>
  <c r="D3644" i="1"/>
  <c r="E3644" i="1"/>
  <c r="B3645" i="1"/>
  <c r="D3645" i="1"/>
  <c r="E3645" i="1"/>
  <c r="B3646" i="1"/>
  <c r="D3646" i="1"/>
  <c r="E3646" i="1"/>
  <c r="B3647" i="1"/>
  <c r="D3647" i="1"/>
  <c r="E3647" i="1"/>
  <c r="B3648" i="1"/>
  <c r="D3648" i="1"/>
  <c r="E3648" i="1"/>
  <c r="B3649" i="1"/>
  <c r="D3649" i="1"/>
  <c r="E3649" i="1"/>
  <c r="B3650" i="1"/>
  <c r="D3650" i="1"/>
  <c r="E3650" i="1"/>
  <c r="B3651" i="1"/>
  <c r="D3651" i="1"/>
  <c r="E3651" i="1"/>
  <c r="B3652" i="1"/>
  <c r="D3652" i="1"/>
  <c r="E3652" i="1"/>
  <c r="B3653" i="1"/>
  <c r="D3653" i="1"/>
  <c r="E3653" i="1"/>
  <c r="B3654" i="1"/>
  <c r="D3654" i="1"/>
  <c r="E3654" i="1"/>
  <c r="B3655" i="1"/>
  <c r="D3655" i="1"/>
  <c r="E3655" i="1"/>
  <c r="B3656" i="1"/>
  <c r="D3656" i="1"/>
  <c r="E3656" i="1"/>
  <c r="B3657" i="1"/>
  <c r="D3657" i="1"/>
  <c r="E3657" i="1"/>
  <c r="B3658" i="1"/>
  <c r="D3658" i="1"/>
  <c r="E3658" i="1"/>
  <c r="B3659" i="1"/>
  <c r="D3659" i="1"/>
  <c r="E3659" i="1"/>
  <c r="B3660" i="1"/>
  <c r="D3660" i="1"/>
  <c r="E3660" i="1"/>
  <c r="B3661" i="1"/>
  <c r="D3661" i="1"/>
  <c r="E3661" i="1"/>
  <c r="B3662" i="1"/>
  <c r="D3662" i="1"/>
  <c r="E3662" i="1"/>
  <c r="B3663" i="1"/>
  <c r="D3663" i="1"/>
  <c r="E3663" i="1"/>
  <c r="B3664" i="1"/>
  <c r="D3664" i="1"/>
  <c r="E3664" i="1"/>
  <c r="B3665" i="1"/>
  <c r="D3665" i="1"/>
  <c r="E3665" i="1"/>
  <c r="B3666" i="1"/>
  <c r="D3666" i="1"/>
  <c r="E3666" i="1"/>
  <c r="B3667" i="1"/>
  <c r="D3667" i="1"/>
  <c r="E3667" i="1"/>
  <c r="B3668" i="1"/>
  <c r="D3668" i="1"/>
  <c r="E3668" i="1"/>
  <c r="B3669" i="1"/>
  <c r="D3669" i="1"/>
  <c r="E3669" i="1"/>
  <c r="B3670" i="1"/>
  <c r="D3670" i="1"/>
  <c r="E3670" i="1"/>
  <c r="B3671" i="1"/>
  <c r="D3671" i="1"/>
  <c r="E3671" i="1"/>
  <c r="B3672" i="1"/>
  <c r="D3672" i="1"/>
  <c r="E3672" i="1"/>
  <c r="B3673" i="1"/>
  <c r="D3673" i="1"/>
  <c r="E3673" i="1"/>
  <c r="B3674" i="1"/>
  <c r="D3674" i="1"/>
  <c r="E3674" i="1"/>
  <c r="B3675" i="1"/>
  <c r="D3675" i="1"/>
  <c r="E3675" i="1"/>
  <c r="B3676" i="1"/>
  <c r="D3676" i="1"/>
  <c r="E3676" i="1"/>
  <c r="B3677" i="1"/>
  <c r="D3677" i="1"/>
  <c r="E3677" i="1"/>
  <c r="B3678" i="1"/>
  <c r="D3678" i="1"/>
  <c r="E3678" i="1"/>
  <c r="B3679" i="1"/>
  <c r="D3679" i="1"/>
  <c r="E3679" i="1"/>
  <c r="B3680" i="1"/>
  <c r="D3680" i="1"/>
  <c r="E3680" i="1"/>
  <c r="B3681" i="1"/>
  <c r="D3681" i="1"/>
  <c r="E3681" i="1"/>
  <c r="B3682" i="1"/>
  <c r="D3682" i="1"/>
  <c r="E3682" i="1"/>
  <c r="B3683" i="1"/>
  <c r="D3683" i="1"/>
  <c r="E3683" i="1"/>
  <c r="B3684" i="1"/>
  <c r="D3684" i="1"/>
  <c r="E3684" i="1"/>
  <c r="B3685" i="1"/>
  <c r="D3685" i="1"/>
  <c r="E3685" i="1"/>
  <c r="B3686" i="1"/>
  <c r="D3686" i="1"/>
  <c r="E3686" i="1"/>
  <c r="B3687" i="1"/>
  <c r="D3687" i="1"/>
  <c r="E3687" i="1"/>
  <c r="B3688" i="1"/>
  <c r="D3688" i="1"/>
  <c r="E3688" i="1"/>
  <c r="B3689" i="1"/>
  <c r="D3689" i="1"/>
  <c r="E3689" i="1"/>
  <c r="B3690" i="1"/>
  <c r="D3690" i="1"/>
  <c r="E3690" i="1"/>
  <c r="B3691" i="1"/>
  <c r="D3691" i="1"/>
  <c r="E3691" i="1"/>
  <c r="B3692" i="1"/>
  <c r="D3692" i="1"/>
  <c r="E3692" i="1"/>
  <c r="B3693" i="1"/>
  <c r="D3693" i="1"/>
  <c r="E3693" i="1"/>
  <c r="B3694" i="1"/>
  <c r="D3694" i="1"/>
  <c r="E3694" i="1"/>
  <c r="B3695" i="1"/>
  <c r="D3695" i="1"/>
  <c r="E3695" i="1"/>
  <c r="B3696" i="1"/>
  <c r="D3696" i="1"/>
  <c r="E3696" i="1"/>
  <c r="B3697" i="1"/>
  <c r="D3697" i="1"/>
  <c r="E3697" i="1"/>
  <c r="B3698" i="1"/>
  <c r="D3698" i="1"/>
  <c r="E3698" i="1"/>
  <c r="B3699" i="1"/>
  <c r="D3699" i="1"/>
  <c r="E3699" i="1"/>
  <c r="B3700" i="1"/>
  <c r="D3700" i="1"/>
  <c r="E3700" i="1"/>
  <c r="B3701" i="1"/>
  <c r="D3701" i="1"/>
  <c r="E3701" i="1"/>
  <c r="B3702" i="1"/>
  <c r="D3702" i="1"/>
  <c r="E3702" i="1"/>
  <c r="B3703" i="1"/>
  <c r="D3703" i="1"/>
  <c r="E3703" i="1"/>
  <c r="B3704" i="1"/>
  <c r="D3704" i="1"/>
  <c r="E3704" i="1"/>
  <c r="B3705" i="1"/>
  <c r="D3705" i="1"/>
  <c r="E3705" i="1"/>
  <c r="B3706" i="1"/>
  <c r="D3706" i="1"/>
  <c r="E3706" i="1"/>
  <c r="B3707" i="1"/>
  <c r="D3707" i="1"/>
  <c r="E3707" i="1"/>
  <c r="B3708" i="1"/>
  <c r="D3708" i="1"/>
  <c r="E3708" i="1"/>
  <c r="B3709" i="1"/>
  <c r="D3709" i="1"/>
  <c r="E3709" i="1"/>
  <c r="B3710" i="1"/>
  <c r="D3710" i="1"/>
  <c r="E3710" i="1"/>
  <c r="B3711" i="1"/>
  <c r="D3711" i="1"/>
  <c r="E3711" i="1"/>
  <c r="B3712" i="1"/>
  <c r="D3712" i="1"/>
  <c r="E3712" i="1"/>
  <c r="B3713" i="1"/>
  <c r="D3713" i="1"/>
  <c r="E3713" i="1"/>
  <c r="B3714" i="1"/>
  <c r="D3714" i="1"/>
  <c r="E3714" i="1"/>
  <c r="B3715" i="1"/>
  <c r="D3715" i="1"/>
  <c r="E3715" i="1"/>
  <c r="B3716" i="1"/>
  <c r="D3716" i="1"/>
  <c r="E3716" i="1"/>
  <c r="B3717" i="1"/>
  <c r="D3717" i="1"/>
  <c r="E3717" i="1"/>
  <c r="B3718" i="1"/>
  <c r="D3718" i="1"/>
  <c r="E3718" i="1"/>
  <c r="B3719" i="1"/>
  <c r="D3719" i="1"/>
  <c r="E3719" i="1"/>
  <c r="B3720" i="1"/>
  <c r="D3720" i="1"/>
  <c r="E3720" i="1"/>
  <c r="B3721" i="1"/>
  <c r="D3721" i="1"/>
  <c r="E3721" i="1"/>
  <c r="B3722" i="1"/>
  <c r="D3722" i="1"/>
  <c r="E3722" i="1"/>
  <c r="B3723" i="1"/>
  <c r="D3723" i="1"/>
  <c r="E3723" i="1"/>
  <c r="B3724" i="1"/>
  <c r="D3724" i="1"/>
  <c r="E3724" i="1"/>
  <c r="B3725" i="1"/>
  <c r="D3725" i="1"/>
  <c r="E3725" i="1"/>
  <c r="B3726" i="1"/>
  <c r="D3726" i="1"/>
  <c r="E3726" i="1"/>
  <c r="B3727" i="1"/>
  <c r="D3727" i="1"/>
  <c r="E3727" i="1"/>
  <c r="B3728" i="1"/>
  <c r="D3728" i="1"/>
  <c r="E3728" i="1"/>
  <c r="B3729" i="1"/>
  <c r="D3729" i="1"/>
  <c r="E3729" i="1"/>
  <c r="B3730" i="1"/>
  <c r="D3730" i="1"/>
  <c r="E3730" i="1"/>
  <c r="B3731" i="1"/>
  <c r="D3731" i="1"/>
  <c r="E3731" i="1"/>
  <c r="B3732" i="1"/>
  <c r="D3732" i="1"/>
  <c r="E3732" i="1"/>
  <c r="B3733" i="1"/>
  <c r="D3733" i="1"/>
  <c r="E3733" i="1"/>
  <c r="B3734" i="1"/>
  <c r="D3734" i="1"/>
  <c r="E3734" i="1"/>
  <c r="B3735" i="1"/>
  <c r="D3735" i="1"/>
  <c r="E3735" i="1"/>
  <c r="B3736" i="1"/>
  <c r="D3736" i="1"/>
  <c r="E3736" i="1"/>
  <c r="B3737" i="1"/>
  <c r="D3737" i="1"/>
  <c r="E3737" i="1"/>
  <c r="B3738" i="1"/>
  <c r="D3738" i="1"/>
  <c r="E3738" i="1"/>
  <c r="B3739" i="1"/>
  <c r="D3739" i="1"/>
  <c r="E3739" i="1"/>
  <c r="B3740" i="1"/>
  <c r="D3740" i="1"/>
  <c r="E3740" i="1"/>
  <c r="B3741" i="1"/>
  <c r="D3741" i="1"/>
  <c r="E3741" i="1"/>
  <c r="B3742" i="1"/>
  <c r="D3742" i="1"/>
  <c r="E3742" i="1"/>
  <c r="B3743" i="1"/>
  <c r="D3743" i="1"/>
  <c r="E3743" i="1"/>
  <c r="B3744" i="1"/>
  <c r="D3744" i="1"/>
  <c r="E3744" i="1"/>
  <c r="B3745" i="1"/>
  <c r="D3745" i="1"/>
  <c r="E3745" i="1"/>
  <c r="B3746" i="1"/>
  <c r="D3746" i="1"/>
  <c r="E3746" i="1"/>
  <c r="B3747" i="1"/>
  <c r="D3747" i="1"/>
  <c r="E3747" i="1"/>
  <c r="B3748" i="1"/>
  <c r="D3748" i="1"/>
  <c r="E3748" i="1"/>
  <c r="B3749" i="1"/>
  <c r="D3749" i="1"/>
  <c r="E3749" i="1"/>
  <c r="B3750" i="1"/>
  <c r="D3750" i="1"/>
  <c r="E3750" i="1"/>
  <c r="B3751" i="1"/>
  <c r="D3751" i="1"/>
  <c r="E3751" i="1"/>
  <c r="B3752" i="1"/>
  <c r="D3752" i="1"/>
  <c r="E3752" i="1"/>
  <c r="B3753" i="1"/>
  <c r="D3753" i="1"/>
  <c r="E3753" i="1"/>
  <c r="B3754" i="1"/>
  <c r="D3754" i="1"/>
  <c r="E3754" i="1"/>
  <c r="B3755" i="1"/>
  <c r="D3755" i="1"/>
  <c r="E3755" i="1"/>
  <c r="B3756" i="1"/>
  <c r="D3756" i="1"/>
  <c r="E3756" i="1"/>
  <c r="B3757" i="1"/>
  <c r="D3757" i="1"/>
  <c r="E3757" i="1"/>
  <c r="B3758" i="1"/>
  <c r="D3758" i="1"/>
  <c r="E3758" i="1"/>
  <c r="B3759" i="1"/>
  <c r="D3759" i="1"/>
  <c r="E3759" i="1"/>
  <c r="B3760" i="1"/>
  <c r="D3760" i="1"/>
  <c r="E3760" i="1"/>
  <c r="B3761" i="1"/>
  <c r="D3761" i="1"/>
  <c r="E3761" i="1"/>
  <c r="B3762" i="1"/>
  <c r="D3762" i="1"/>
  <c r="E3762" i="1"/>
  <c r="B3763" i="1"/>
  <c r="D3763" i="1"/>
  <c r="E3763" i="1"/>
  <c r="B3764" i="1"/>
  <c r="D3764" i="1"/>
  <c r="E3764" i="1"/>
  <c r="B3765" i="1"/>
  <c r="D3765" i="1"/>
  <c r="E3765" i="1"/>
  <c r="B3766" i="1"/>
  <c r="D3766" i="1"/>
  <c r="E3766" i="1"/>
  <c r="B3767" i="1"/>
  <c r="D3767" i="1"/>
  <c r="E3767" i="1"/>
  <c r="B3768" i="1"/>
  <c r="D3768" i="1"/>
  <c r="E3768" i="1"/>
  <c r="B3769" i="1"/>
  <c r="D3769" i="1"/>
  <c r="E3769" i="1"/>
  <c r="B3770" i="1"/>
  <c r="D3770" i="1"/>
  <c r="E3770" i="1"/>
  <c r="B3771" i="1"/>
  <c r="D3771" i="1"/>
  <c r="E3771" i="1"/>
  <c r="B3772" i="1"/>
  <c r="D3772" i="1"/>
  <c r="E3772" i="1"/>
  <c r="B3773" i="1"/>
  <c r="D3773" i="1"/>
  <c r="E3773" i="1"/>
  <c r="B3774" i="1"/>
  <c r="D3774" i="1"/>
  <c r="E3774" i="1"/>
  <c r="B3775" i="1"/>
  <c r="D3775" i="1"/>
  <c r="E3775" i="1"/>
  <c r="B3776" i="1"/>
  <c r="D3776" i="1"/>
  <c r="E3776" i="1"/>
  <c r="B3777" i="1"/>
  <c r="D3777" i="1"/>
  <c r="E3777" i="1"/>
  <c r="B3778" i="1"/>
  <c r="D3778" i="1"/>
  <c r="E3778" i="1"/>
  <c r="B3779" i="1"/>
  <c r="D3779" i="1"/>
  <c r="E3779" i="1"/>
  <c r="B3780" i="1"/>
  <c r="D3780" i="1"/>
  <c r="E3780" i="1"/>
  <c r="B3781" i="1"/>
  <c r="D3781" i="1"/>
  <c r="E3781" i="1"/>
  <c r="B3782" i="1"/>
  <c r="D3782" i="1"/>
  <c r="E3782" i="1"/>
  <c r="B3783" i="1"/>
  <c r="D3783" i="1"/>
  <c r="E3783" i="1"/>
  <c r="B3784" i="1"/>
  <c r="D3784" i="1"/>
  <c r="E3784" i="1"/>
  <c r="B3785" i="1"/>
  <c r="D3785" i="1"/>
  <c r="E3785" i="1"/>
  <c r="B3786" i="1"/>
  <c r="D3786" i="1"/>
  <c r="E3786" i="1"/>
  <c r="B3787" i="1"/>
  <c r="D3787" i="1"/>
  <c r="E3787" i="1"/>
  <c r="B3788" i="1"/>
  <c r="D3788" i="1"/>
  <c r="E3788" i="1"/>
  <c r="B3789" i="1"/>
  <c r="D3789" i="1"/>
  <c r="E3789" i="1"/>
  <c r="B3790" i="1"/>
  <c r="D3790" i="1"/>
  <c r="E3790" i="1"/>
  <c r="B3791" i="1"/>
  <c r="D3791" i="1"/>
  <c r="E3791" i="1"/>
  <c r="B3792" i="1"/>
  <c r="D3792" i="1"/>
  <c r="E3792" i="1"/>
  <c r="B3793" i="1"/>
  <c r="D3793" i="1"/>
  <c r="E3793" i="1"/>
  <c r="B3794" i="1"/>
  <c r="D3794" i="1"/>
  <c r="E3794" i="1"/>
  <c r="B3795" i="1"/>
  <c r="D3795" i="1"/>
  <c r="E3795" i="1"/>
  <c r="B3796" i="1"/>
  <c r="D3796" i="1"/>
  <c r="E3796" i="1"/>
  <c r="B3797" i="1"/>
  <c r="D3797" i="1"/>
  <c r="E3797" i="1"/>
  <c r="B3798" i="1"/>
  <c r="D3798" i="1"/>
  <c r="E3798" i="1"/>
  <c r="B3799" i="1"/>
  <c r="D3799" i="1"/>
  <c r="E3799" i="1"/>
  <c r="B3800" i="1"/>
  <c r="D3800" i="1"/>
  <c r="E3800" i="1"/>
  <c r="B3801" i="1"/>
  <c r="D3801" i="1"/>
  <c r="E3801" i="1"/>
  <c r="B3802" i="1"/>
  <c r="D3802" i="1"/>
  <c r="E3802" i="1"/>
  <c r="B3803" i="1"/>
  <c r="D3803" i="1"/>
  <c r="E3803" i="1"/>
  <c r="B3804" i="1"/>
  <c r="D3804" i="1"/>
  <c r="E3804" i="1"/>
  <c r="B3805" i="1"/>
  <c r="D3805" i="1"/>
  <c r="E3805" i="1"/>
  <c r="B3806" i="1"/>
  <c r="D3806" i="1"/>
  <c r="E3806" i="1"/>
  <c r="B3807" i="1"/>
  <c r="D3807" i="1"/>
  <c r="E3807" i="1"/>
  <c r="B3808" i="1"/>
  <c r="D3808" i="1"/>
  <c r="E3808" i="1"/>
  <c r="B3809" i="1"/>
  <c r="D3809" i="1"/>
  <c r="E3809" i="1"/>
  <c r="B3810" i="1"/>
  <c r="D3810" i="1"/>
  <c r="E3810" i="1"/>
  <c r="B3811" i="1"/>
  <c r="D3811" i="1"/>
  <c r="E3811" i="1"/>
  <c r="B3812" i="1"/>
  <c r="D3812" i="1"/>
  <c r="E3812" i="1"/>
  <c r="B3813" i="1"/>
  <c r="D3813" i="1"/>
  <c r="E3813" i="1"/>
  <c r="B3814" i="1"/>
  <c r="D3814" i="1"/>
  <c r="E3814" i="1"/>
  <c r="B3815" i="1"/>
  <c r="D3815" i="1"/>
  <c r="E3815" i="1"/>
  <c r="B3816" i="1"/>
  <c r="D3816" i="1"/>
  <c r="E3816" i="1"/>
  <c r="B3817" i="1"/>
  <c r="D3817" i="1"/>
  <c r="E3817" i="1"/>
  <c r="B3818" i="1"/>
  <c r="D3818" i="1"/>
  <c r="E3818" i="1"/>
  <c r="B3819" i="1"/>
  <c r="D3819" i="1"/>
  <c r="E3819" i="1"/>
  <c r="B3820" i="1"/>
  <c r="D3820" i="1"/>
  <c r="E3820" i="1"/>
  <c r="B3821" i="1"/>
  <c r="D3821" i="1"/>
  <c r="E3821" i="1"/>
  <c r="B3822" i="1"/>
  <c r="D3822" i="1"/>
  <c r="E3822" i="1"/>
  <c r="B3823" i="1"/>
  <c r="D3823" i="1"/>
  <c r="E3823" i="1"/>
  <c r="B3824" i="1"/>
  <c r="D3824" i="1"/>
  <c r="E3824" i="1"/>
  <c r="B3825" i="1"/>
  <c r="D3825" i="1"/>
  <c r="E3825" i="1"/>
  <c r="B3826" i="1"/>
  <c r="D3826" i="1"/>
  <c r="E3826" i="1"/>
  <c r="B3827" i="1"/>
  <c r="D3827" i="1"/>
  <c r="E3827" i="1"/>
  <c r="B3828" i="1"/>
  <c r="D3828" i="1"/>
  <c r="E3828" i="1"/>
  <c r="B3829" i="1"/>
  <c r="D3829" i="1"/>
  <c r="E3829" i="1"/>
  <c r="B3830" i="1"/>
  <c r="D3830" i="1"/>
  <c r="E3830" i="1"/>
  <c r="B3831" i="1"/>
  <c r="D3831" i="1"/>
  <c r="E3831" i="1"/>
  <c r="B3832" i="1"/>
  <c r="D3832" i="1"/>
  <c r="E3832" i="1"/>
  <c r="B3833" i="1"/>
  <c r="D3833" i="1"/>
  <c r="E3833" i="1"/>
  <c r="B3834" i="1"/>
  <c r="D3834" i="1"/>
  <c r="E3834" i="1"/>
  <c r="B3835" i="1"/>
  <c r="D3835" i="1"/>
  <c r="E3835" i="1"/>
  <c r="B3836" i="1"/>
  <c r="D3836" i="1"/>
  <c r="E3836" i="1"/>
  <c r="B3837" i="1"/>
  <c r="D3837" i="1"/>
  <c r="E3837" i="1"/>
  <c r="B3838" i="1"/>
  <c r="D3838" i="1"/>
  <c r="E3838" i="1"/>
  <c r="B3839" i="1"/>
  <c r="D3839" i="1"/>
  <c r="E3839" i="1"/>
  <c r="B3840" i="1"/>
  <c r="D3840" i="1"/>
  <c r="E3840" i="1"/>
  <c r="B3841" i="1"/>
  <c r="D3841" i="1"/>
  <c r="E3841" i="1"/>
  <c r="B3842" i="1"/>
  <c r="D3842" i="1"/>
  <c r="E3842" i="1"/>
  <c r="B3843" i="1"/>
  <c r="D3843" i="1"/>
  <c r="E3843" i="1"/>
  <c r="B3844" i="1"/>
  <c r="D3844" i="1"/>
  <c r="E3844" i="1"/>
  <c r="B3845" i="1"/>
  <c r="D3845" i="1"/>
  <c r="E3845" i="1"/>
  <c r="B3846" i="1"/>
  <c r="D3846" i="1"/>
  <c r="E3846" i="1"/>
  <c r="B3847" i="1"/>
  <c r="D3847" i="1"/>
  <c r="E3847" i="1"/>
  <c r="B3848" i="1"/>
  <c r="D3848" i="1"/>
  <c r="E3848" i="1"/>
  <c r="B3849" i="1"/>
  <c r="D3849" i="1"/>
  <c r="E3849" i="1"/>
  <c r="B3850" i="1"/>
  <c r="D3850" i="1"/>
  <c r="E3850" i="1"/>
  <c r="B3851" i="1"/>
  <c r="D3851" i="1"/>
  <c r="E3851" i="1"/>
  <c r="B3852" i="1"/>
  <c r="D3852" i="1"/>
  <c r="E3852" i="1"/>
  <c r="B3853" i="1"/>
  <c r="D3853" i="1"/>
  <c r="E3853" i="1"/>
  <c r="B3854" i="1"/>
  <c r="D3854" i="1"/>
  <c r="E3854" i="1"/>
  <c r="B3855" i="1"/>
  <c r="D3855" i="1"/>
  <c r="E3855" i="1"/>
  <c r="B3856" i="1"/>
  <c r="D3856" i="1"/>
  <c r="E3856" i="1"/>
  <c r="B3857" i="1"/>
  <c r="D3857" i="1"/>
  <c r="E3857" i="1"/>
  <c r="B3858" i="1"/>
  <c r="D3858" i="1"/>
  <c r="E3858" i="1"/>
  <c r="B3859" i="1"/>
  <c r="D3859" i="1"/>
  <c r="E3859" i="1"/>
  <c r="B3860" i="1"/>
  <c r="D3860" i="1"/>
  <c r="E3860" i="1"/>
  <c r="B3861" i="1"/>
  <c r="D3861" i="1"/>
  <c r="E3861" i="1"/>
  <c r="B3862" i="1"/>
  <c r="D3862" i="1"/>
  <c r="E3862" i="1"/>
  <c r="B3863" i="1"/>
  <c r="D3863" i="1"/>
  <c r="E3863" i="1"/>
  <c r="B3864" i="1"/>
  <c r="D3864" i="1"/>
  <c r="E3864" i="1"/>
  <c r="B3865" i="1"/>
  <c r="D3865" i="1"/>
  <c r="E3865" i="1"/>
  <c r="B3866" i="1"/>
  <c r="D3866" i="1"/>
  <c r="E3866" i="1"/>
  <c r="B3867" i="1"/>
  <c r="D3867" i="1"/>
  <c r="E3867" i="1"/>
  <c r="B3868" i="1"/>
  <c r="D3868" i="1"/>
  <c r="E3868" i="1"/>
  <c r="B3869" i="1"/>
  <c r="D3869" i="1"/>
  <c r="E3869" i="1"/>
  <c r="B3870" i="1"/>
  <c r="D3870" i="1"/>
  <c r="E3870" i="1"/>
  <c r="B3871" i="1"/>
  <c r="D3871" i="1"/>
  <c r="E3871" i="1"/>
  <c r="B3872" i="1"/>
  <c r="D3872" i="1"/>
  <c r="E3872" i="1"/>
  <c r="B3873" i="1"/>
  <c r="D3873" i="1"/>
  <c r="E3873" i="1"/>
  <c r="B3874" i="1"/>
  <c r="D3874" i="1"/>
  <c r="E3874" i="1"/>
  <c r="B3875" i="1"/>
  <c r="D3875" i="1"/>
  <c r="E3875" i="1"/>
  <c r="B3876" i="1"/>
  <c r="D3876" i="1"/>
  <c r="E3876" i="1"/>
  <c r="B3877" i="1"/>
  <c r="D3877" i="1"/>
  <c r="E3877" i="1"/>
  <c r="B3878" i="1"/>
  <c r="D3878" i="1"/>
  <c r="E3878" i="1"/>
  <c r="B3879" i="1"/>
  <c r="D3879" i="1"/>
  <c r="E3879" i="1"/>
  <c r="B3880" i="1"/>
  <c r="D3880" i="1"/>
  <c r="E3880" i="1"/>
  <c r="B3881" i="1"/>
  <c r="D3881" i="1"/>
  <c r="E3881" i="1"/>
  <c r="B3882" i="1"/>
  <c r="D3882" i="1"/>
  <c r="E3882" i="1"/>
  <c r="B3883" i="1"/>
  <c r="D3883" i="1"/>
  <c r="E3883" i="1"/>
  <c r="B3884" i="1"/>
  <c r="D3884" i="1"/>
  <c r="E3884" i="1"/>
  <c r="B3885" i="1"/>
  <c r="D3885" i="1"/>
  <c r="E3885" i="1"/>
  <c r="B3886" i="1"/>
  <c r="D3886" i="1"/>
  <c r="E3886" i="1"/>
  <c r="B3887" i="1"/>
  <c r="D3887" i="1"/>
  <c r="E3887" i="1"/>
  <c r="B3888" i="1"/>
  <c r="D3888" i="1"/>
  <c r="E3888" i="1"/>
  <c r="B3889" i="1"/>
  <c r="D3889" i="1"/>
  <c r="E3889" i="1"/>
  <c r="B3890" i="1"/>
  <c r="D3890" i="1"/>
  <c r="E3890" i="1"/>
  <c r="B3891" i="1"/>
  <c r="D3891" i="1"/>
  <c r="E3891" i="1"/>
  <c r="B3892" i="1"/>
  <c r="D3892" i="1"/>
  <c r="E3892" i="1"/>
  <c r="B3893" i="1"/>
  <c r="D3893" i="1"/>
  <c r="E3893" i="1"/>
  <c r="B3894" i="1"/>
  <c r="D3894" i="1"/>
  <c r="E3894" i="1"/>
  <c r="B3895" i="1"/>
  <c r="D3895" i="1"/>
  <c r="E3895" i="1"/>
  <c r="B3896" i="1"/>
  <c r="D3896" i="1"/>
  <c r="E3896" i="1"/>
  <c r="B3897" i="1"/>
  <c r="D3897" i="1"/>
  <c r="E3897" i="1"/>
  <c r="B3898" i="1"/>
  <c r="D3898" i="1"/>
  <c r="E3898" i="1"/>
  <c r="B3899" i="1"/>
  <c r="D3899" i="1"/>
  <c r="E3899" i="1"/>
  <c r="B3900" i="1"/>
  <c r="D3900" i="1"/>
  <c r="E3900" i="1"/>
  <c r="B3901" i="1"/>
  <c r="D3901" i="1"/>
  <c r="E3901" i="1"/>
  <c r="B3902" i="1"/>
  <c r="D3902" i="1"/>
  <c r="E3902" i="1"/>
  <c r="B3903" i="1"/>
  <c r="D3903" i="1"/>
  <c r="E3903" i="1"/>
  <c r="B3904" i="1"/>
  <c r="D3904" i="1"/>
  <c r="E3904" i="1"/>
  <c r="B3905" i="1"/>
  <c r="D3905" i="1"/>
  <c r="E3905" i="1"/>
  <c r="B3906" i="1"/>
  <c r="D3906" i="1"/>
  <c r="E3906" i="1"/>
  <c r="B3907" i="1"/>
  <c r="D3907" i="1"/>
  <c r="E3907" i="1"/>
  <c r="B3908" i="1"/>
  <c r="D3908" i="1"/>
  <c r="E3908" i="1"/>
  <c r="B3909" i="1"/>
  <c r="D3909" i="1"/>
  <c r="E3909" i="1"/>
  <c r="B3910" i="1"/>
  <c r="D3910" i="1"/>
  <c r="E3910" i="1"/>
  <c r="B3911" i="1"/>
  <c r="D3911" i="1"/>
  <c r="E3911" i="1"/>
  <c r="B3912" i="1"/>
  <c r="D3912" i="1"/>
  <c r="E3912" i="1"/>
  <c r="B3913" i="1"/>
  <c r="D3913" i="1"/>
  <c r="E3913" i="1"/>
  <c r="B3914" i="1"/>
  <c r="D3914" i="1"/>
  <c r="E3914" i="1"/>
  <c r="B3915" i="1"/>
  <c r="D3915" i="1"/>
  <c r="E3915" i="1"/>
  <c r="B3916" i="1"/>
  <c r="D3916" i="1"/>
  <c r="E3916" i="1"/>
  <c r="B3917" i="1"/>
  <c r="D3917" i="1"/>
  <c r="E3917" i="1"/>
  <c r="B3918" i="1"/>
  <c r="D3918" i="1"/>
  <c r="E3918" i="1"/>
  <c r="B3919" i="1"/>
  <c r="D3919" i="1"/>
  <c r="E3919" i="1"/>
  <c r="B3920" i="1"/>
  <c r="D3920" i="1"/>
  <c r="E3920" i="1"/>
  <c r="B3921" i="1"/>
  <c r="D3921" i="1"/>
  <c r="E3921" i="1"/>
  <c r="B3922" i="1"/>
  <c r="D3922" i="1"/>
  <c r="E3922" i="1"/>
  <c r="B3923" i="1"/>
  <c r="D3923" i="1"/>
  <c r="E3923" i="1"/>
  <c r="B3924" i="1"/>
  <c r="D3924" i="1"/>
  <c r="E3924" i="1"/>
  <c r="B3925" i="1"/>
  <c r="D3925" i="1"/>
  <c r="E3925" i="1"/>
  <c r="B3926" i="1"/>
  <c r="D3926" i="1"/>
  <c r="E3926" i="1"/>
  <c r="B3927" i="1"/>
  <c r="D3927" i="1"/>
  <c r="E3927" i="1"/>
  <c r="B3928" i="1"/>
  <c r="D3928" i="1"/>
  <c r="E3928" i="1"/>
  <c r="B3929" i="1"/>
  <c r="D3929" i="1"/>
  <c r="E3929" i="1"/>
  <c r="B3930" i="1"/>
  <c r="D3930" i="1"/>
  <c r="E3930" i="1"/>
  <c r="B3931" i="1"/>
  <c r="D3931" i="1"/>
  <c r="E3931" i="1"/>
  <c r="B3932" i="1"/>
  <c r="D3932" i="1"/>
  <c r="E3932" i="1"/>
  <c r="B3933" i="1"/>
  <c r="D3933" i="1"/>
  <c r="E3933" i="1"/>
  <c r="B3934" i="1"/>
  <c r="D3934" i="1"/>
  <c r="E3934" i="1"/>
  <c r="B3935" i="1"/>
  <c r="D3935" i="1"/>
  <c r="E3935" i="1"/>
  <c r="B3936" i="1"/>
  <c r="D3936" i="1"/>
  <c r="E3936" i="1"/>
  <c r="B3937" i="1"/>
  <c r="D3937" i="1"/>
  <c r="E3937" i="1"/>
  <c r="B3938" i="1"/>
  <c r="D3938" i="1"/>
  <c r="E3938" i="1"/>
  <c r="B3939" i="1"/>
  <c r="D3939" i="1"/>
  <c r="E3939" i="1"/>
  <c r="B3940" i="1"/>
  <c r="D3940" i="1"/>
  <c r="E3940" i="1"/>
  <c r="B3941" i="1"/>
  <c r="D3941" i="1"/>
  <c r="E3941" i="1"/>
  <c r="B3942" i="1"/>
  <c r="D3942" i="1"/>
  <c r="E3942" i="1"/>
  <c r="B3943" i="1"/>
  <c r="D3943" i="1"/>
  <c r="E3943" i="1"/>
  <c r="B3944" i="1"/>
  <c r="D3944" i="1"/>
  <c r="E3944" i="1"/>
  <c r="B3945" i="1"/>
  <c r="D3945" i="1"/>
  <c r="E3945" i="1"/>
  <c r="B3946" i="1"/>
  <c r="D3946" i="1"/>
  <c r="E3946" i="1"/>
  <c r="B3947" i="1"/>
  <c r="D3947" i="1"/>
  <c r="E3947" i="1"/>
  <c r="B3948" i="1"/>
  <c r="D3948" i="1"/>
  <c r="E3948" i="1"/>
  <c r="B3949" i="1"/>
  <c r="D3949" i="1"/>
  <c r="E3949" i="1"/>
  <c r="B3950" i="1"/>
  <c r="D3950" i="1"/>
  <c r="E3950" i="1"/>
  <c r="B3951" i="1"/>
  <c r="D3951" i="1"/>
  <c r="E3951" i="1"/>
  <c r="B3952" i="1"/>
  <c r="D3952" i="1"/>
  <c r="E3952" i="1"/>
  <c r="B3953" i="1"/>
  <c r="D3953" i="1"/>
  <c r="E3953" i="1"/>
  <c r="B3954" i="1"/>
  <c r="D3954" i="1"/>
  <c r="E3954" i="1"/>
  <c r="B3955" i="1"/>
  <c r="D3955" i="1"/>
  <c r="E3955" i="1"/>
  <c r="B3956" i="1"/>
  <c r="D3956" i="1"/>
  <c r="E3956" i="1"/>
  <c r="B3957" i="1"/>
  <c r="D3957" i="1"/>
  <c r="E3957" i="1"/>
  <c r="B3958" i="1"/>
  <c r="D3958" i="1"/>
  <c r="E3958" i="1"/>
  <c r="B3959" i="1"/>
  <c r="D3959" i="1"/>
  <c r="E3959" i="1"/>
  <c r="B3960" i="1"/>
  <c r="D3960" i="1"/>
  <c r="E3960" i="1"/>
  <c r="B3961" i="1"/>
  <c r="D3961" i="1"/>
  <c r="E3961" i="1"/>
  <c r="B3962" i="1"/>
  <c r="D3962" i="1"/>
  <c r="E3962" i="1"/>
  <c r="B3963" i="1"/>
  <c r="D3963" i="1"/>
  <c r="E3963" i="1"/>
  <c r="B3964" i="1"/>
  <c r="D3964" i="1"/>
  <c r="E3964" i="1"/>
  <c r="B3965" i="1"/>
  <c r="D3965" i="1"/>
  <c r="E3965" i="1"/>
  <c r="B3966" i="1"/>
  <c r="D3966" i="1"/>
  <c r="E3966" i="1"/>
  <c r="B3967" i="1"/>
  <c r="D3967" i="1"/>
  <c r="E3967" i="1"/>
  <c r="B3968" i="1"/>
  <c r="D3968" i="1"/>
  <c r="E3968" i="1"/>
  <c r="B3969" i="1"/>
  <c r="D3969" i="1"/>
  <c r="E3969" i="1"/>
  <c r="B3970" i="1"/>
  <c r="D3970" i="1"/>
  <c r="E3970" i="1"/>
  <c r="B3971" i="1"/>
  <c r="D3971" i="1"/>
  <c r="E3971" i="1"/>
  <c r="B3972" i="1"/>
  <c r="D3972" i="1"/>
  <c r="E3972" i="1"/>
  <c r="B3973" i="1"/>
  <c r="D3973" i="1"/>
  <c r="E3973" i="1"/>
  <c r="B3974" i="1"/>
  <c r="D3974" i="1"/>
  <c r="E3974" i="1"/>
  <c r="B3975" i="1"/>
  <c r="D3975" i="1"/>
  <c r="E3975" i="1"/>
  <c r="B3976" i="1"/>
  <c r="D3976" i="1"/>
  <c r="E3976" i="1"/>
  <c r="B3977" i="1"/>
  <c r="D3977" i="1"/>
  <c r="E3977" i="1"/>
  <c r="B3978" i="1"/>
  <c r="D3978" i="1"/>
  <c r="E3978" i="1"/>
  <c r="B3979" i="1"/>
  <c r="D3979" i="1"/>
  <c r="E3979" i="1"/>
  <c r="B3980" i="1"/>
  <c r="D3980" i="1"/>
  <c r="E3980" i="1"/>
  <c r="B3981" i="1"/>
  <c r="D3981" i="1"/>
  <c r="E3981" i="1"/>
  <c r="B3982" i="1"/>
  <c r="D3982" i="1"/>
  <c r="E3982" i="1"/>
  <c r="B3983" i="1"/>
  <c r="D3983" i="1"/>
  <c r="E3983" i="1"/>
  <c r="B3984" i="1"/>
  <c r="D3984" i="1"/>
  <c r="E3984" i="1"/>
  <c r="B3985" i="1"/>
  <c r="D3985" i="1"/>
  <c r="E3985" i="1"/>
  <c r="B3986" i="1"/>
  <c r="D3986" i="1"/>
  <c r="E3986" i="1"/>
  <c r="B3987" i="1"/>
  <c r="D3987" i="1"/>
  <c r="E3987" i="1"/>
  <c r="B3988" i="1"/>
  <c r="D3988" i="1"/>
  <c r="E3988" i="1"/>
  <c r="B3989" i="1"/>
  <c r="D3989" i="1"/>
  <c r="E3989" i="1"/>
  <c r="B3990" i="1"/>
  <c r="D3990" i="1"/>
  <c r="E3990" i="1"/>
  <c r="B3991" i="1"/>
  <c r="D3991" i="1"/>
  <c r="E3991" i="1"/>
  <c r="B3992" i="1"/>
  <c r="D3992" i="1"/>
  <c r="E3992" i="1"/>
  <c r="B3993" i="1"/>
  <c r="D3993" i="1"/>
  <c r="E3993" i="1"/>
  <c r="B3994" i="1"/>
  <c r="D3994" i="1"/>
  <c r="E3994" i="1"/>
  <c r="B3995" i="1"/>
  <c r="D3995" i="1"/>
  <c r="E3995" i="1"/>
  <c r="B3996" i="1"/>
  <c r="D3996" i="1"/>
  <c r="E3996" i="1"/>
  <c r="B3997" i="1"/>
  <c r="D3997" i="1"/>
  <c r="E3997" i="1"/>
  <c r="B3998" i="1"/>
  <c r="D3998" i="1"/>
  <c r="E3998" i="1"/>
  <c r="B3999" i="1"/>
  <c r="D3999" i="1"/>
  <c r="E3999" i="1"/>
  <c r="B4000" i="1"/>
  <c r="D4000" i="1"/>
  <c r="E4000" i="1"/>
  <c r="B4001" i="1"/>
  <c r="D4001" i="1"/>
  <c r="E4001" i="1"/>
  <c r="B4002" i="1"/>
  <c r="D4002" i="1"/>
  <c r="E4002" i="1"/>
  <c r="B4003" i="1"/>
  <c r="D4003" i="1"/>
  <c r="E4003" i="1"/>
  <c r="B4004" i="1"/>
  <c r="D4004" i="1"/>
  <c r="E4004" i="1"/>
  <c r="B4005" i="1"/>
  <c r="D4005" i="1"/>
  <c r="E4005" i="1"/>
  <c r="B4006" i="1"/>
  <c r="D4006" i="1"/>
  <c r="E4006" i="1"/>
  <c r="B4007" i="1"/>
  <c r="D4007" i="1"/>
  <c r="E4007" i="1"/>
  <c r="B4008" i="1"/>
  <c r="D4008" i="1"/>
  <c r="E4008" i="1"/>
  <c r="B4009" i="1"/>
  <c r="D4009" i="1"/>
  <c r="E4009" i="1"/>
  <c r="B4010" i="1"/>
  <c r="D4010" i="1"/>
  <c r="E4010" i="1"/>
  <c r="B4011" i="1"/>
  <c r="D4011" i="1"/>
  <c r="E4011" i="1"/>
  <c r="B4012" i="1"/>
  <c r="D4012" i="1"/>
  <c r="E4012" i="1"/>
  <c r="B4013" i="1"/>
  <c r="D4013" i="1"/>
  <c r="E4013" i="1"/>
  <c r="B4014" i="1"/>
  <c r="D4014" i="1"/>
  <c r="E4014" i="1"/>
  <c r="B4015" i="1"/>
  <c r="D4015" i="1"/>
  <c r="E4015" i="1"/>
  <c r="B4016" i="1"/>
  <c r="D4016" i="1"/>
  <c r="E4016" i="1"/>
  <c r="B4017" i="1"/>
  <c r="D4017" i="1"/>
  <c r="E4017" i="1"/>
  <c r="B4018" i="1"/>
  <c r="D4018" i="1"/>
  <c r="E4018" i="1"/>
  <c r="B4019" i="1"/>
  <c r="D4019" i="1"/>
  <c r="E4019" i="1"/>
  <c r="B4020" i="1"/>
  <c r="D4020" i="1"/>
  <c r="E4020" i="1"/>
  <c r="B4021" i="1"/>
  <c r="D4021" i="1"/>
  <c r="E4021" i="1"/>
  <c r="B4022" i="1"/>
  <c r="D4022" i="1"/>
  <c r="E4022" i="1"/>
  <c r="B4023" i="1"/>
  <c r="D4023" i="1"/>
  <c r="E4023" i="1"/>
  <c r="B4024" i="1"/>
  <c r="D4024" i="1"/>
  <c r="E4024" i="1"/>
  <c r="B4025" i="1"/>
  <c r="D4025" i="1"/>
  <c r="E4025" i="1"/>
  <c r="B4026" i="1"/>
  <c r="D4026" i="1"/>
  <c r="E4026" i="1"/>
  <c r="B4027" i="1"/>
  <c r="D4027" i="1"/>
  <c r="E4027" i="1"/>
  <c r="B4028" i="1"/>
  <c r="D4028" i="1"/>
  <c r="E4028" i="1"/>
  <c r="B4029" i="1"/>
  <c r="D4029" i="1"/>
  <c r="E4029" i="1"/>
  <c r="B4030" i="1"/>
  <c r="D4030" i="1"/>
  <c r="E4030" i="1"/>
  <c r="B4031" i="1"/>
  <c r="D4031" i="1"/>
  <c r="E4031" i="1"/>
  <c r="B4032" i="1"/>
  <c r="D4032" i="1"/>
  <c r="E4032" i="1"/>
  <c r="B4033" i="1"/>
  <c r="D4033" i="1"/>
  <c r="E4033" i="1"/>
  <c r="B4034" i="1"/>
  <c r="D4034" i="1"/>
  <c r="E4034" i="1"/>
  <c r="B4035" i="1"/>
  <c r="D4035" i="1"/>
  <c r="E4035" i="1"/>
  <c r="B4036" i="1"/>
  <c r="D4036" i="1"/>
  <c r="E4036" i="1"/>
  <c r="B4037" i="1"/>
  <c r="D4037" i="1"/>
  <c r="E4037" i="1"/>
  <c r="B4038" i="1"/>
  <c r="D4038" i="1"/>
  <c r="E4038" i="1"/>
  <c r="B4039" i="1"/>
  <c r="D4039" i="1"/>
  <c r="E4039" i="1"/>
  <c r="B4040" i="1"/>
  <c r="D4040" i="1"/>
  <c r="E4040" i="1"/>
  <c r="B4041" i="1"/>
  <c r="D4041" i="1"/>
  <c r="E4041" i="1"/>
  <c r="B4042" i="1"/>
  <c r="D4042" i="1"/>
  <c r="E4042" i="1"/>
  <c r="B4043" i="1"/>
  <c r="D4043" i="1"/>
  <c r="E4043" i="1"/>
  <c r="B4044" i="1"/>
  <c r="D4044" i="1"/>
  <c r="E4044" i="1"/>
  <c r="B4045" i="1"/>
  <c r="D4045" i="1"/>
  <c r="E4045" i="1"/>
  <c r="B4046" i="1"/>
  <c r="D4046" i="1"/>
  <c r="E4046" i="1"/>
  <c r="B4047" i="1"/>
  <c r="D4047" i="1"/>
  <c r="E4047" i="1"/>
  <c r="B4048" i="1"/>
  <c r="D4048" i="1"/>
  <c r="E4048" i="1"/>
  <c r="B4049" i="1"/>
  <c r="D4049" i="1"/>
  <c r="E4049" i="1"/>
  <c r="B4050" i="1"/>
  <c r="D4050" i="1"/>
  <c r="E4050" i="1"/>
  <c r="B4051" i="1"/>
  <c r="D4051" i="1"/>
  <c r="E4051" i="1"/>
  <c r="B4052" i="1"/>
  <c r="D4052" i="1"/>
  <c r="E4052" i="1"/>
  <c r="B4053" i="1"/>
  <c r="D4053" i="1"/>
  <c r="E4053" i="1"/>
  <c r="B4054" i="1"/>
  <c r="D4054" i="1"/>
  <c r="E4054" i="1"/>
  <c r="B4055" i="1"/>
  <c r="D4055" i="1"/>
  <c r="E4055" i="1"/>
  <c r="B4056" i="1"/>
  <c r="D4056" i="1"/>
  <c r="E4056" i="1"/>
  <c r="B4057" i="1"/>
  <c r="D4057" i="1"/>
  <c r="E4057" i="1"/>
  <c r="B4058" i="1"/>
  <c r="D4058" i="1"/>
  <c r="E4058" i="1"/>
  <c r="B4059" i="1"/>
  <c r="D4059" i="1"/>
  <c r="E4059" i="1"/>
  <c r="B4060" i="1"/>
  <c r="D4060" i="1"/>
  <c r="E4060" i="1"/>
  <c r="B4061" i="1"/>
  <c r="D4061" i="1"/>
  <c r="E4061" i="1"/>
  <c r="B4062" i="1"/>
  <c r="D4062" i="1"/>
  <c r="E4062" i="1"/>
  <c r="B4063" i="1"/>
  <c r="D4063" i="1"/>
  <c r="E4063" i="1"/>
  <c r="B4064" i="1"/>
  <c r="D4064" i="1"/>
  <c r="E4064" i="1"/>
  <c r="B4065" i="1"/>
  <c r="D4065" i="1"/>
  <c r="E4065" i="1"/>
  <c r="B4066" i="1"/>
  <c r="D4066" i="1"/>
  <c r="E4066" i="1"/>
  <c r="B4067" i="1"/>
  <c r="D4067" i="1"/>
  <c r="E4067" i="1"/>
  <c r="B4068" i="1"/>
  <c r="D4068" i="1"/>
  <c r="E4068" i="1"/>
  <c r="B4069" i="1"/>
  <c r="D4069" i="1"/>
  <c r="E4069" i="1"/>
  <c r="B4070" i="1"/>
  <c r="D4070" i="1"/>
  <c r="E4070" i="1"/>
  <c r="B4071" i="1"/>
  <c r="D4071" i="1"/>
  <c r="E4071" i="1"/>
  <c r="B4072" i="1"/>
  <c r="D4072" i="1"/>
  <c r="E4072" i="1"/>
  <c r="B4073" i="1"/>
  <c r="D4073" i="1"/>
  <c r="E4073" i="1"/>
  <c r="B4074" i="1"/>
  <c r="D4074" i="1"/>
  <c r="E4074" i="1"/>
  <c r="B4075" i="1"/>
  <c r="D4075" i="1"/>
  <c r="E4075" i="1"/>
  <c r="B4076" i="1"/>
  <c r="D4076" i="1"/>
  <c r="E4076" i="1"/>
  <c r="B4077" i="1"/>
  <c r="D4077" i="1"/>
  <c r="E4077" i="1"/>
  <c r="B4078" i="1"/>
  <c r="D4078" i="1"/>
  <c r="E4078" i="1"/>
  <c r="B4079" i="1"/>
  <c r="D4079" i="1"/>
  <c r="E4079" i="1"/>
  <c r="B4080" i="1"/>
  <c r="D4080" i="1"/>
  <c r="E4080" i="1"/>
  <c r="B4081" i="1"/>
  <c r="D4081" i="1"/>
  <c r="E4081" i="1"/>
  <c r="B4082" i="1"/>
  <c r="D4082" i="1"/>
  <c r="E4082" i="1"/>
  <c r="B4083" i="1"/>
  <c r="D4083" i="1"/>
  <c r="E4083" i="1"/>
  <c r="B4084" i="1"/>
  <c r="D4084" i="1"/>
  <c r="E4084" i="1"/>
  <c r="B4085" i="1"/>
  <c r="D4085" i="1"/>
  <c r="E4085" i="1"/>
  <c r="B4086" i="1"/>
  <c r="D4086" i="1"/>
  <c r="E4086" i="1"/>
  <c r="B4087" i="1"/>
  <c r="D4087" i="1"/>
  <c r="E4087" i="1"/>
  <c r="B4088" i="1"/>
  <c r="D4088" i="1"/>
  <c r="E4088" i="1"/>
  <c r="B4089" i="1"/>
  <c r="D4089" i="1"/>
  <c r="E4089" i="1"/>
  <c r="B4090" i="1"/>
  <c r="D4090" i="1"/>
  <c r="E4090" i="1"/>
  <c r="B4091" i="1"/>
  <c r="D4091" i="1"/>
  <c r="E4091" i="1"/>
  <c r="B4092" i="1"/>
  <c r="D4092" i="1"/>
  <c r="E4092" i="1"/>
  <c r="B4093" i="1"/>
  <c r="D4093" i="1"/>
  <c r="E4093" i="1"/>
  <c r="B4094" i="1"/>
  <c r="D4094" i="1"/>
  <c r="E4094" i="1"/>
  <c r="B4095" i="1"/>
  <c r="D4095" i="1"/>
  <c r="E4095" i="1"/>
  <c r="B4096" i="1"/>
  <c r="D4096" i="1"/>
  <c r="E4096" i="1"/>
  <c r="B4097" i="1"/>
  <c r="D4097" i="1"/>
  <c r="E4097" i="1"/>
  <c r="B4098" i="1"/>
  <c r="D4098" i="1"/>
  <c r="E4098" i="1"/>
  <c r="B4099" i="1"/>
  <c r="D4099" i="1"/>
  <c r="E4099" i="1"/>
  <c r="B4100" i="1"/>
  <c r="D4100" i="1"/>
  <c r="E4100" i="1"/>
  <c r="B4101" i="1"/>
  <c r="D4101" i="1"/>
  <c r="E4101" i="1"/>
  <c r="B4102" i="1"/>
  <c r="D4102" i="1"/>
  <c r="E4102" i="1"/>
  <c r="B4103" i="1"/>
  <c r="D4103" i="1"/>
  <c r="E4103" i="1"/>
  <c r="B4104" i="1"/>
  <c r="D4104" i="1"/>
  <c r="E4104" i="1"/>
  <c r="B4105" i="1"/>
  <c r="D4105" i="1"/>
  <c r="E4105" i="1"/>
  <c r="B4106" i="1"/>
  <c r="D4106" i="1"/>
  <c r="E4106" i="1"/>
  <c r="B4107" i="1"/>
  <c r="D4107" i="1"/>
  <c r="E4107" i="1"/>
  <c r="B4108" i="1"/>
  <c r="D4108" i="1"/>
  <c r="E4108" i="1"/>
  <c r="B4109" i="1"/>
  <c r="D4109" i="1"/>
  <c r="E4109" i="1"/>
  <c r="B4110" i="1"/>
  <c r="D4110" i="1"/>
  <c r="E4110" i="1"/>
  <c r="B4111" i="1"/>
  <c r="D4111" i="1"/>
  <c r="E4111" i="1"/>
  <c r="B4112" i="1"/>
  <c r="D4112" i="1"/>
  <c r="E4112" i="1"/>
  <c r="B4113" i="1"/>
  <c r="D4113" i="1"/>
  <c r="E4113" i="1"/>
  <c r="B4114" i="1"/>
  <c r="D4114" i="1"/>
  <c r="E4114" i="1"/>
  <c r="B4115" i="1"/>
  <c r="D4115" i="1"/>
  <c r="E4115" i="1"/>
  <c r="B4116" i="1"/>
  <c r="D4116" i="1"/>
  <c r="E4116" i="1"/>
  <c r="B4117" i="1"/>
  <c r="D4117" i="1"/>
  <c r="E4117" i="1"/>
  <c r="B4118" i="1"/>
  <c r="D4118" i="1"/>
  <c r="E4118" i="1"/>
  <c r="B4119" i="1"/>
  <c r="D4119" i="1"/>
  <c r="E4119" i="1"/>
  <c r="B4120" i="1"/>
  <c r="D4120" i="1"/>
  <c r="E4120" i="1"/>
  <c r="B4121" i="1"/>
  <c r="D4121" i="1"/>
  <c r="E4121" i="1"/>
  <c r="B4122" i="1"/>
  <c r="D4122" i="1"/>
  <c r="E4122" i="1"/>
  <c r="B4123" i="1"/>
  <c r="D4123" i="1"/>
  <c r="E4123" i="1"/>
  <c r="B4124" i="1"/>
  <c r="D4124" i="1"/>
  <c r="E4124" i="1"/>
  <c r="B4125" i="1"/>
  <c r="D4125" i="1"/>
  <c r="E4125" i="1"/>
  <c r="B4126" i="1"/>
  <c r="D4126" i="1"/>
  <c r="E4126" i="1"/>
  <c r="B4127" i="1"/>
  <c r="D4127" i="1"/>
  <c r="E4127" i="1"/>
  <c r="B4128" i="1"/>
  <c r="D4128" i="1"/>
  <c r="E4128" i="1"/>
  <c r="B4129" i="1"/>
  <c r="D4129" i="1"/>
  <c r="E4129" i="1"/>
  <c r="B4130" i="1"/>
  <c r="D4130" i="1"/>
  <c r="E4130" i="1"/>
  <c r="B4131" i="1"/>
  <c r="D4131" i="1"/>
  <c r="E4131" i="1"/>
  <c r="B4132" i="1"/>
  <c r="D4132" i="1"/>
  <c r="E4132" i="1"/>
  <c r="B4133" i="1"/>
  <c r="D4133" i="1"/>
  <c r="E4133" i="1"/>
  <c r="B4134" i="1"/>
  <c r="D4134" i="1"/>
  <c r="E4134" i="1"/>
  <c r="B4135" i="1"/>
  <c r="D4135" i="1"/>
  <c r="E4135" i="1"/>
  <c r="B4136" i="1"/>
  <c r="D4136" i="1"/>
  <c r="E4136" i="1"/>
  <c r="B4137" i="1"/>
  <c r="D4137" i="1"/>
  <c r="E4137" i="1"/>
  <c r="B4138" i="1"/>
  <c r="D4138" i="1"/>
  <c r="E4138" i="1"/>
  <c r="B4139" i="1"/>
  <c r="D4139" i="1"/>
  <c r="E4139" i="1"/>
  <c r="B4140" i="1"/>
  <c r="D4140" i="1"/>
  <c r="E4140" i="1"/>
  <c r="B4141" i="1"/>
  <c r="D4141" i="1"/>
  <c r="E4141" i="1"/>
  <c r="B4142" i="1"/>
  <c r="D4142" i="1"/>
  <c r="E4142" i="1"/>
  <c r="B4143" i="1"/>
  <c r="D4143" i="1"/>
  <c r="E4143" i="1"/>
  <c r="B4144" i="1"/>
  <c r="D4144" i="1"/>
  <c r="E4144" i="1"/>
  <c r="B4145" i="1"/>
  <c r="D4145" i="1"/>
  <c r="E4145" i="1"/>
  <c r="B4146" i="1"/>
  <c r="D4146" i="1"/>
  <c r="E4146" i="1"/>
  <c r="B4147" i="1"/>
  <c r="D4147" i="1"/>
  <c r="E4147" i="1"/>
  <c r="B4148" i="1"/>
  <c r="D4148" i="1"/>
  <c r="E4148" i="1"/>
  <c r="B4149" i="1"/>
  <c r="D4149" i="1"/>
  <c r="E4149" i="1"/>
  <c r="B4150" i="1"/>
  <c r="D4150" i="1"/>
  <c r="E4150" i="1"/>
  <c r="B4151" i="1"/>
  <c r="D4151" i="1"/>
  <c r="E4151" i="1"/>
  <c r="B4152" i="1"/>
  <c r="D4152" i="1"/>
  <c r="E4152" i="1"/>
  <c r="B4153" i="1"/>
  <c r="D4153" i="1"/>
  <c r="E4153" i="1"/>
  <c r="B4154" i="1"/>
  <c r="D4154" i="1"/>
  <c r="E4154" i="1"/>
  <c r="B4155" i="1"/>
  <c r="D4155" i="1"/>
  <c r="E4155" i="1"/>
  <c r="B4156" i="1"/>
  <c r="D4156" i="1"/>
  <c r="E4156" i="1"/>
  <c r="B4157" i="1"/>
  <c r="D4157" i="1"/>
  <c r="E4157" i="1"/>
  <c r="B4158" i="1"/>
  <c r="D4158" i="1"/>
  <c r="E4158" i="1"/>
  <c r="B4159" i="1"/>
  <c r="D4159" i="1"/>
  <c r="E4159" i="1"/>
  <c r="B4160" i="1"/>
  <c r="D4160" i="1"/>
  <c r="E4160" i="1"/>
  <c r="B4161" i="1"/>
  <c r="D4161" i="1"/>
  <c r="E4161" i="1"/>
  <c r="B4162" i="1"/>
  <c r="D4162" i="1"/>
  <c r="E4162" i="1"/>
  <c r="B4163" i="1"/>
  <c r="D4163" i="1"/>
  <c r="E4163" i="1"/>
  <c r="B4164" i="1"/>
  <c r="D4164" i="1"/>
  <c r="E4164" i="1"/>
  <c r="B4165" i="1"/>
  <c r="D4165" i="1"/>
  <c r="E4165" i="1"/>
  <c r="B4166" i="1"/>
  <c r="D4166" i="1"/>
  <c r="E4166" i="1"/>
  <c r="B4167" i="1"/>
  <c r="D4167" i="1"/>
  <c r="E4167" i="1"/>
  <c r="B4168" i="1"/>
  <c r="D4168" i="1"/>
  <c r="E4168" i="1"/>
  <c r="B4169" i="1"/>
  <c r="D4169" i="1"/>
  <c r="E4169" i="1"/>
  <c r="B4170" i="1"/>
  <c r="D4170" i="1"/>
  <c r="E4170" i="1"/>
  <c r="B4171" i="1"/>
  <c r="D4171" i="1"/>
  <c r="E4171" i="1"/>
  <c r="B4172" i="1"/>
  <c r="D4172" i="1"/>
  <c r="E4172" i="1"/>
  <c r="B4173" i="1"/>
  <c r="D4173" i="1"/>
  <c r="E4173" i="1"/>
  <c r="B4174" i="1"/>
  <c r="D4174" i="1"/>
  <c r="E4174" i="1"/>
  <c r="B4175" i="1"/>
  <c r="D4175" i="1"/>
  <c r="E4175" i="1"/>
  <c r="B4176" i="1"/>
  <c r="D4176" i="1"/>
  <c r="E4176" i="1"/>
  <c r="B4177" i="1"/>
  <c r="D4177" i="1"/>
  <c r="E4177" i="1"/>
  <c r="B4178" i="1"/>
  <c r="D4178" i="1"/>
  <c r="E4178" i="1"/>
  <c r="B4179" i="1"/>
  <c r="D4179" i="1"/>
  <c r="E4179" i="1"/>
  <c r="B4180" i="1"/>
  <c r="D4180" i="1"/>
  <c r="E4180" i="1"/>
  <c r="B4181" i="1"/>
  <c r="D4181" i="1"/>
  <c r="E4181" i="1"/>
  <c r="B4182" i="1"/>
  <c r="D4182" i="1"/>
  <c r="E4182" i="1"/>
  <c r="B4183" i="1"/>
  <c r="D4183" i="1"/>
  <c r="E4183" i="1"/>
  <c r="B4184" i="1"/>
  <c r="D4184" i="1"/>
  <c r="E4184" i="1"/>
  <c r="B4185" i="1"/>
  <c r="D4185" i="1"/>
  <c r="E4185" i="1"/>
  <c r="B4186" i="1"/>
  <c r="D4186" i="1"/>
  <c r="E4186" i="1"/>
  <c r="B4187" i="1"/>
  <c r="D4187" i="1"/>
  <c r="E4187" i="1"/>
  <c r="B4188" i="1"/>
  <c r="D4188" i="1"/>
  <c r="E4188" i="1"/>
  <c r="B4189" i="1"/>
  <c r="D4189" i="1"/>
  <c r="E4189" i="1"/>
  <c r="B4190" i="1"/>
  <c r="D4190" i="1"/>
  <c r="E4190" i="1"/>
  <c r="B4191" i="1"/>
  <c r="D4191" i="1"/>
  <c r="E4191" i="1"/>
  <c r="B4192" i="1"/>
  <c r="D4192" i="1"/>
  <c r="E4192" i="1"/>
  <c r="B4193" i="1"/>
  <c r="D4193" i="1"/>
  <c r="E4193" i="1"/>
  <c r="B4194" i="1"/>
  <c r="D4194" i="1"/>
  <c r="E4194" i="1"/>
  <c r="B4195" i="1"/>
  <c r="D4195" i="1"/>
  <c r="E4195" i="1"/>
  <c r="B4196" i="1"/>
  <c r="D4196" i="1"/>
  <c r="E4196" i="1"/>
  <c r="B4197" i="1"/>
  <c r="D4197" i="1"/>
  <c r="E4197" i="1"/>
  <c r="B4198" i="1"/>
  <c r="D4198" i="1"/>
  <c r="E4198" i="1"/>
  <c r="B4199" i="1"/>
  <c r="D4199" i="1"/>
  <c r="E4199" i="1"/>
  <c r="B4200" i="1"/>
  <c r="D4200" i="1"/>
  <c r="E4200" i="1"/>
  <c r="B4201" i="1"/>
  <c r="D4201" i="1"/>
  <c r="E4201" i="1"/>
  <c r="B4202" i="1"/>
  <c r="D4202" i="1"/>
  <c r="E4202" i="1"/>
  <c r="B4203" i="1"/>
  <c r="D4203" i="1"/>
  <c r="E4203" i="1"/>
  <c r="B4204" i="1"/>
  <c r="D4204" i="1"/>
  <c r="E4204" i="1"/>
  <c r="B4205" i="1"/>
  <c r="D4205" i="1"/>
  <c r="E4205" i="1"/>
  <c r="B4206" i="1"/>
  <c r="D4206" i="1"/>
  <c r="E4206" i="1"/>
  <c r="B4207" i="1"/>
  <c r="D4207" i="1"/>
  <c r="E4207" i="1"/>
  <c r="B4208" i="1"/>
  <c r="D4208" i="1"/>
  <c r="E4208" i="1"/>
  <c r="B4209" i="1"/>
  <c r="D4209" i="1"/>
  <c r="E4209" i="1"/>
  <c r="B4210" i="1"/>
  <c r="D4210" i="1"/>
  <c r="E4210" i="1"/>
  <c r="B4211" i="1"/>
  <c r="D4211" i="1"/>
  <c r="E4211" i="1"/>
  <c r="B4212" i="1"/>
  <c r="D4212" i="1"/>
  <c r="E4212" i="1"/>
  <c r="B4213" i="1"/>
  <c r="D4213" i="1"/>
  <c r="E4213" i="1"/>
  <c r="B4214" i="1"/>
  <c r="D4214" i="1"/>
  <c r="E4214" i="1"/>
  <c r="B4215" i="1"/>
  <c r="D4215" i="1"/>
  <c r="E4215" i="1"/>
  <c r="B4216" i="1"/>
  <c r="D4216" i="1"/>
  <c r="E4216" i="1"/>
  <c r="B4217" i="1"/>
  <c r="D4217" i="1"/>
  <c r="E4217" i="1"/>
  <c r="B4218" i="1"/>
  <c r="D4218" i="1"/>
  <c r="E4218" i="1"/>
  <c r="B4219" i="1"/>
  <c r="D4219" i="1"/>
  <c r="E4219" i="1"/>
  <c r="B4220" i="1"/>
  <c r="D4220" i="1"/>
  <c r="E4220" i="1"/>
  <c r="B4221" i="1"/>
  <c r="D4221" i="1"/>
  <c r="E4221" i="1"/>
  <c r="B4222" i="1"/>
  <c r="D4222" i="1"/>
  <c r="E4222" i="1"/>
  <c r="B4223" i="1"/>
  <c r="D4223" i="1"/>
  <c r="E4223" i="1"/>
  <c r="B4224" i="1"/>
  <c r="D4224" i="1"/>
  <c r="E4224" i="1"/>
  <c r="B4225" i="1"/>
  <c r="D4225" i="1"/>
  <c r="E4225" i="1"/>
  <c r="B4226" i="1"/>
  <c r="D4226" i="1"/>
  <c r="E4226" i="1"/>
  <c r="B4227" i="1"/>
  <c r="D4227" i="1"/>
  <c r="E4227" i="1"/>
  <c r="B4228" i="1"/>
  <c r="D4228" i="1"/>
  <c r="E4228" i="1"/>
  <c r="B4229" i="1"/>
  <c r="D4229" i="1"/>
  <c r="E4229" i="1"/>
  <c r="B4230" i="1"/>
  <c r="D4230" i="1"/>
  <c r="E4230" i="1"/>
  <c r="B4231" i="1"/>
  <c r="D4231" i="1"/>
  <c r="E4231" i="1"/>
  <c r="B4232" i="1"/>
  <c r="D4232" i="1"/>
  <c r="E4232" i="1"/>
  <c r="B4233" i="1"/>
  <c r="D4233" i="1"/>
  <c r="E4233" i="1"/>
  <c r="B4234" i="1"/>
  <c r="D4234" i="1"/>
  <c r="E4234" i="1"/>
  <c r="B4235" i="1"/>
  <c r="D4235" i="1"/>
  <c r="E4235" i="1"/>
  <c r="B4236" i="1"/>
  <c r="D4236" i="1"/>
  <c r="E4236" i="1"/>
  <c r="B4237" i="1"/>
  <c r="D4237" i="1"/>
  <c r="E4237" i="1"/>
  <c r="B4238" i="1"/>
  <c r="D4238" i="1"/>
  <c r="E4238" i="1"/>
  <c r="B4239" i="1"/>
  <c r="D4239" i="1"/>
  <c r="E4239" i="1"/>
  <c r="B4240" i="1"/>
  <c r="D4240" i="1"/>
  <c r="E4240" i="1"/>
  <c r="B4241" i="1"/>
  <c r="D4241" i="1"/>
  <c r="E4241" i="1"/>
  <c r="B4242" i="1"/>
  <c r="D4242" i="1"/>
  <c r="E4242" i="1"/>
  <c r="B4243" i="1"/>
  <c r="D4243" i="1"/>
  <c r="E4243" i="1"/>
  <c r="B4244" i="1"/>
  <c r="D4244" i="1"/>
  <c r="E4244" i="1"/>
  <c r="B4245" i="1"/>
  <c r="D4245" i="1"/>
  <c r="E4245" i="1"/>
  <c r="B4246" i="1"/>
  <c r="D4246" i="1"/>
  <c r="E4246" i="1"/>
  <c r="B4247" i="1"/>
  <c r="D4247" i="1"/>
  <c r="E4247" i="1"/>
  <c r="B4248" i="1"/>
  <c r="D4248" i="1"/>
  <c r="E4248" i="1"/>
  <c r="B4249" i="1"/>
  <c r="D4249" i="1"/>
  <c r="E4249" i="1"/>
  <c r="B4250" i="1"/>
  <c r="D4250" i="1"/>
  <c r="E4250" i="1"/>
  <c r="B4251" i="1"/>
  <c r="D4251" i="1"/>
  <c r="E4251" i="1"/>
  <c r="B4252" i="1"/>
  <c r="D4252" i="1"/>
  <c r="E4252" i="1"/>
  <c r="B4253" i="1"/>
  <c r="D4253" i="1"/>
  <c r="E4253" i="1"/>
  <c r="B4254" i="1"/>
  <c r="D4254" i="1"/>
  <c r="E4254" i="1"/>
  <c r="B4255" i="1"/>
  <c r="D4255" i="1"/>
  <c r="E4255" i="1"/>
  <c r="B4256" i="1"/>
  <c r="D4256" i="1"/>
  <c r="E4256" i="1"/>
  <c r="B4257" i="1"/>
  <c r="D4257" i="1"/>
  <c r="E4257" i="1"/>
  <c r="B4258" i="1"/>
  <c r="D4258" i="1"/>
  <c r="E4258" i="1"/>
  <c r="B4259" i="1"/>
  <c r="D4259" i="1"/>
  <c r="E4259" i="1"/>
  <c r="B4260" i="1"/>
  <c r="D4260" i="1"/>
  <c r="E4260" i="1"/>
  <c r="B4261" i="1"/>
  <c r="D4261" i="1"/>
  <c r="E4261" i="1"/>
  <c r="B4262" i="1"/>
  <c r="D4262" i="1"/>
  <c r="E4262" i="1"/>
  <c r="B4263" i="1"/>
  <c r="D4263" i="1"/>
  <c r="E4263" i="1"/>
  <c r="B4264" i="1"/>
  <c r="D4264" i="1"/>
  <c r="E4264" i="1"/>
  <c r="B4265" i="1"/>
  <c r="D4265" i="1"/>
  <c r="E4265" i="1"/>
  <c r="B4266" i="1"/>
  <c r="D4266" i="1"/>
  <c r="E4266" i="1"/>
  <c r="B4267" i="1"/>
  <c r="D4267" i="1"/>
  <c r="E4267" i="1"/>
  <c r="B4268" i="1"/>
  <c r="D4268" i="1"/>
  <c r="E4268" i="1"/>
  <c r="B4269" i="1"/>
  <c r="D4269" i="1"/>
  <c r="E4269" i="1"/>
  <c r="B4270" i="1"/>
  <c r="D4270" i="1"/>
  <c r="E4270" i="1"/>
  <c r="B4271" i="1"/>
  <c r="D4271" i="1"/>
  <c r="E4271" i="1"/>
  <c r="B4272" i="1"/>
  <c r="D4272" i="1"/>
  <c r="E4272" i="1"/>
  <c r="B4273" i="1"/>
  <c r="D4273" i="1"/>
  <c r="E4273" i="1"/>
  <c r="B4274" i="1"/>
  <c r="D4274" i="1"/>
  <c r="E4274" i="1"/>
  <c r="B4275" i="1"/>
  <c r="D4275" i="1"/>
  <c r="E4275" i="1"/>
  <c r="B4276" i="1"/>
  <c r="D4276" i="1"/>
  <c r="E4276" i="1"/>
  <c r="B4277" i="1"/>
  <c r="D4277" i="1"/>
  <c r="E4277" i="1"/>
  <c r="B4278" i="1"/>
  <c r="D4278" i="1"/>
  <c r="E4278" i="1"/>
  <c r="B4279" i="1"/>
  <c r="D4279" i="1"/>
  <c r="E4279" i="1"/>
  <c r="B4280" i="1"/>
  <c r="D4280" i="1"/>
  <c r="E4280" i="1"/>
  <c r="B4281" i="1"/>
  <c r="D4281" i="1"/>
  <c r="E4281" i="1"/>
  <c r="B4282" i="1"/>
  <c r="D4282" i="1"/>
  <c r="E4282" i="1"/>
  <c r="B4283" i="1"/>
  <c r="D4283" i="1"/>
  <c r="E4283" i="1"/>
  <c r="B4284" i="1"/>
  <c r="D4284" i="1"/>
  <c r="E4284" i="1"/>
  <c r="B4285" i="1"/>
  <c r="D4285" i="1"/>
  <c r="E4285" i="1"/>
  <c r="B4286" i="1"/>
  <c r="D4286" i="1"/>
  <c r="E4286" i="1"/>
  <c r="B4287" i="1"/>
  <c r="D4287" i="1"/>
  <c r="E4287" i="1"/>
  <c r="B4288" i="1"/>
  <c r="D4288" i="1"/>
  <c r="E4288" i="1"/>
  <c r="B4289" i="1"/>
  <c r="D4289" i="1"/>
  <c r="E4289" i="1"/>
  <c r="B4290" i="1"/>
  <c r="D4290" i="1"/>
  <c r="E4290" i="1"/>
  <c r="B4291" i="1"/>
  <c r="D4291" i="1"/>
  <c r="E4291" i="1"/>
  <c r="B4292" i="1"/>
  <c r="D4292" i="1"/>
  <c r="E4292" i="1"/>
  <c r="B4293" i="1"/>
  <c r="D4293" i="1"/>
  <c r="E4293" i="1"/>
  <c r="B4294" i="1"/>
  <c r="D4294" i="1"/>
  <c r="E4294" i="1"/>
  <c r="B4295" i="1"/>
  <c r="D4295" i="1"/>
  <c r="E4295" i="1"/>
  <c r="B4296" i="1"/>
  <c r="D4296" i="1"/>
  <c r="E4296" i="1"/>
  <c r="B4297" i="1"/>
  <c r="D4297" i="1"/>
  <c r="E4297" i="1"/>
  <c r="B4298" i="1"/>
  <c r="D4298" i="1"/>
  <c r="E4298" i="1"/>
  <c r="B4299" i="1"/>
  <c r="D4299" i="1"/>
  <c r="E4299" i="1"/>
  <c r="B4300" i="1"/>
  <c r="D4300" i="1"/>
  <c r="E4300" i="1"/>
  <c r="B4301" i="1"/>
  <c r="D4301" i="1"/>
  <c r="E4301" i="1"/>
  <c r="B4302" i="1"/>
  <c r="D4302" i="1"/>
  <c r="E4302" i="1"/>
  <c r="B4303" i="1"/>
  <c r="D4303" i="1"/>
  <c r="E4303" i="1"/>
  <c r="B4304" i="1"/>
  <c r="D4304" i="1"/>
  <c r="E4304" i="1"/>
  <c r="B4305" i="1"/>
  <c r="D4305" i="1"/>
  <c r="E4305" i="1"/>
  <c r="B4306" i="1"/>
  <c r="D4306" i="1"/>
  <c r="E4306" i="1"/>
  <c r="B4307" i="1"/>
  <c r="D4307" i="1"/>
  <c r="E4307" i="1"/>
  <c r="B4308" i="1"/>
  <c r="D4308" i="1"/>
  <c r="E4308" i="1"/>
  <c r="B4309" i="1"/>
  <c r="D4309" i="1"/>
  <c r="E4309" i="1"/>
  <c r="B4310" i="1"/>
  <c r="D4310" i="1"/>
  <c r="E4310" i="1"/>
  <c r="B4311" i="1"/>
  <c r="D4311" i="1"/>
  <c r="E4311" i="1"/>
  <c r="B4312" i="1"/>
  <c r="D4312" i="1"/>
  <c r="E4312" i="1"/>
  <c r="B4313" i="1"/>
  <c r="D4313" i="1"/>
  <c r="E4313" i="1"/>
  <c r="B4314" i="1"/>
  <c r="D4314" i="1"/>
  <c r="E4314" i="1"/>
  <c r="B4315" i="1"/>
  <c r="D4315" i="1"/>
  <c r="E4315" i="1"/>
  <c r="B4316" i="1"/>
  <c r="D4316" i="1"/>
  <c r="E4316" i="1"/>
  <c r="B4317" i="1"/>
  <c r="D4317" i="1"/>
  <c r="E4317" i="1"/>
  <c r="B4318" i="1"/>
  <c r="D4318" i="1"/>
  <c r="E4318" i="1"/>
  <c r="B4319" i="1"/>
  <c r="D4319" i="1"/>
  <c r="E4319" i="1"/>
  <c r="B4320" i="1"/>
  <c r="D4320" i="1"/>
  <c r="E4320" i="1"/>
  <c r="B4321" i="1"/>
  <c r="D4321" i="1"/>
  <c r="E4321" i="1"/>
  <c r="B4322" i="1"/>
  <c r="D4322" i="1"/>
  <c r="E4322" i="1"/>
  <c r="B4323" i="1"/>
  <c r="D4323" i="1"/>
  <c r="E4323" i="1"/>
  <c r="B4324" i="1"/>
  <c r="D4324" i="1"/>
  <c r="E4324" i="1"/>
  <c r="B4325" i="1"/>
  <c r="D4325" i="1"/>
  <c r="E4325" i="1"/>
  <c r="B4326" i="1"/>
  <c r="D4326" i="1"/>
  <c r="E4326" i="1"/>
  <c r="B4327" i="1"/>
  <c r="D4327" i="1"/>
  <c r="E4327" i="1"/>
  <c r="B4328" i="1"/>
  <c r="D4328" i="1"/>
  <c r="E4328" i="1"/>
  <c r="B4329" i="1"/>
  <c r="D4329" i="1"/>
  <c r="E4329" i="1"/>
  <c r="B4330" i="1"/>
  <c r="D4330" i="1"/>
  <c r="E4330" i="1"/>
  <c r="B4331" i="1"/>
  <c r="D4331" i="1"/>
  <c r="E4331" i="1"/>
  <c r="B4332" i="1"/>
  <c r="D4332" i="1"/>
  <c r="E4332" i="1"/>
  <c r="B4333" i="1"/>
  <c r="D4333" i="1"/>
  <c r="E4333" i="1"/>
  <c r="B4334" i="1"/>
  <c r="D4334" i="1"/>
  <c r="E4334" i="1"/>
  <c r="B4335" i="1"/>
  <c r="D4335" i="1"/>
  <c r="E4335" i="1"/>
  <c r="B4336" i="1"/>
  <c r="D4336" i="1"/>
  <c r="E4336" i="1"/>
  <c r="B4337" i="1"/>
  <c r="D4337" i="1"/>
  <c r="E4337" i="1"/>
  <c r="B4338" i="1"/>
  <c r="D4338" i="1"/>
  <c r="E4338" i="1"/>
  <c r="B4339" i="1"/>
  <c r="D4339" i="1"/>
  <c r="E4339" i="1"/>
  <c r="B4340" i="1"/>
  <c r="D4340" i="1"/>
  <c r="E4340" i="1"/>
  <c r="B4341" i="1"/>
  <c r="D4341" i="1"/>
  <c r="E4341" i="1"/>
  <c r="B4342" i="1"/>
  <c r="D4342" i="1"/>
  <c r="E4342" i="1"/>
  <c r="B4343" i="1"/>
  <c r="D4343" i="1"/>
  <c r="E4343" i="1"/>
  <c r="B4344" i="1"/>
  <c r="D4344" i="1"/>
  <c r="E4344" i="1"/>
  <c r="B4345" i="1"/>
  <c r="D4345" i="1"/>
  <c r="E4345" i="1"/>
  <c r="B4346" i="1"/>
  <c r="D4346" i="1"/>
  <c r="E4346" i="1"/>
  <c r="B4347" i="1"/>
  <c r="D4347" i="1"/>
  <c r="E4347" i="1"/>
  <c r="B4348" i="1"/>
  <c r="D4348" i="1"/>
  <c r="E4348" i="1"/>
  <c r="B4349" i="1"/>
  <c r="D4349" i="1"/>
  <c r="E4349" i="1"/>
  <c r="B4350" i="1"/>
  <c r="D4350" i="1"/>
  <c r="E4350" i="1"/>
  <c r="B4351" i="1"/>
  <c r="D4351" i="1"/>
  <c r="E4351" i="1"/>
  <c r="B4352" i="1"/>
  <c r="D4352" i="1"/>
  <c r="E4352" i="1"/>
  <c r="B4353" i="1"/>
  <c r="D4353" i="1"/>
  <c r="E4353" i="1"/>
  <c r="B4354" i="1"/>
  <c r="D4354" i="1"/>
  <c r="E4354" i="1"/>
  <c r="B4355" i="1"/>
  <c r="D4355" i="1"/>
  <c r="E4355" i="1"/>
  <c r="B4356" i="1"/>
  <c r="D4356" i="1"/>
  <c r="E4356" i="1"/>
  <c r="B4357" i="1"/>
  <c r="D4357" i="1"/>
  <c r="E4357" i="1"/>
  <c r="B4358" i="1"/>
  <c r="D4358" i="1"/>
  <c r="E4358" i="1"/>
  <c r="B4359" i="1"/>
  <c r="D4359" i="1"/>
  <c r="E4359" i="1"/>
  <c r="B4360" i="1"/>
  <c r="D4360" i="1"/>
  <c r="E4360" i="1"/>
  <c r="B4361" i="1"/>
  <c r="D4361" i="1"/>
  <c r="E4361" i="1"/>
  <c r="B4362" i="1"/>
  <c r="D4362" i="1"/>
  <c r="E4362" i="1"/>
  <c r="B4363" i="1"/>
  <c r="D4363" i="1"/>
  <c r="E4363" i="1"/>
  <c r="B4364" i="1"/>
  <c r="D4364" i="1"/>
  <c r="E4364" i="1"/>
  <c r="B4365" i="1"/>
  <c r="D4365" i="1"/>
  <c r="E4365" i="1"/>
  <c r="B4366" i="1"/>
  <c r="D4366" i="1"/>
  <c r="E4366" i="1"/>
  <c r="B4367" i="1"/>
  <c r="D4367" i="1"/>
  <c r="E4367" i="1"/>
  <c r="B4368" i="1"/>
  <c r="D4368" i="1"/>
  <c r="E4368" i="1"/>
  <c r="B4369" i="1"/>
  <c r="D4369" i="1"/>
  <c r="E4369" i="1"/>
  <c r="B4370" i="1"/>
  <c r="D4370" i="1"/>
  <c r="E4370" i="1"/>
  <c r="B4371" i="1"/>
  <c r="D4371" i="1"/>
  <c r="E4371" i="1"/>
  <c r="B4372" i="1"/>
  <c r="D4372" i="1"/>
  <c r="E4372" i="1"/>
  <c r="B4373" i="1"/>
  <c r="D4373" i="1"/>
  <c r="E4373" i="1"/>
  <c r="B4374" i="1"/>
  <c r="D4374" i="1"/>
  <c r="E4374" i="1"/>
  <c r="B4375" i="1"/>
  <c r="D4375" i="1"/>
  <c r="E4375" i="1"/>
  <c r="B4376" i="1"/>
  <c r="D4376" i="1"/>
  <c r="E4376" i="1"/>
  <c r="B4377" i="1"/>
  <c r="D4377" i="1"/>
  <c r="E4377" i="1"/>
  <c r="B4378" i="1"/>
  <c r="D4378" i="1"/>
  <c r="E4378" i="1"/>
  <c r="B4379" i="1"/>
  <c r="D4379" i="1"/>
  <c r="E4379" i="1"/>
  <c r="B4380" i="1"/>
  <c r="D4380" i="1"/>
  <c r="E4380" i="1"/>
  <c r="B4381" i="1"/>
  <c r="D4381" i="1"/>
  <c r="E4381" i="1"/>
  <c r="B4382" i="1"/>
  <c r="D4382" i="1"/>
  <c r="E4382" i="1"/>
  <c r="B4383" i="1"/>
  <c r="D4383" i="1"/>
  <c r="E4383" i="1"/>
  <c r="B4384" i="1"/>
  <c r="D4384" i="1"/>
  <c r="E4384" i="1"/>
  <c r="B4385" i="1"/>
  <c r="D4385" i="1"/>
  <c r="E4385" i="1"/>
  <c r="B4386" i="1"/>
  <c r="D4386" i="1"/>
  <c r="E4386" i="1"/>
  <c r="B4387" i="1"/>
  <c r="D4387" i="1"/>
  <c r="E4387" i="1"/>
  <c r="B4388" i="1"/>
  <c r="D4388" i="1"/>
  <c r="E4388" i="1"/>
  <c r="B4389" i="1"/>
  <c r="D4389" i="1"/>
  <c r="E4389" i="1"/>
  <c r="B4390" i="1"/>
  <c r="D4390" i="1"/>
  <c r="E4390" i="1"/>
  <c r="B4391" i="1"/>
  <c r="D4391" i="1"/>
  <c r="E4391" i="1"/>
  <c r="B4392" i="1"/>
  <c r="D4392" i="1"/>
  <c r="E4392" i="1"/>
  <c r="B4393" i="1"/>
  <c r="D4393" i="1"/>
  <c r="E4393" i="1"/>
  <c r="B4394" i="1"/>
  <c r="D4394" i="1"/>
  <c r="E4394" i="1"/>
  <c r="B4395" i="1"/>
  <c r="D4395" i="1"/>
  <c r="E4395" i="1"/>
  <c r="B4396" i="1"/>
  <c r="D4396" i="1"/>
  <c r="E4396" i="1"/>
  <c r="B4397" i="1"/>
  <c r="D4397" i="1"/>
  <c r="E4397" i="1"/>
  <c r="B4398" i="1"/>
  <c r="D4398" i="1"/>
  <c r="E4398" i="1"/>
  <c r="B4399" i="1"/>
  <c r="D4399" i="1"/>
  <c r="E4399" i="1"/>
  <c r="B4400" i="1"/>
  <c r="D4400" i="1"/>
  <c r="E4400" i="1"/>
  <c r="B4401" i="1"/>
  <c r="D4401" i="1"/>
  <c r="E4401" i="1"/>
  <c r="B4402" i="1"/>
  <c r="D4402" i="1"/>
  <c r="E4402" i="1"/>
  <c r="B4403" i="1"/>
  <c r="D4403" i="1"/>
  <c r="E4403" i="1"/>
  <c r="B4404" i="1"/>
  <c r="D4404" i="1"/>
  <c r="E4404" i="1"/>
  <c r="B4405" i="1"/>
  <c r="D4405" i="1"/>
  <c r="E4405" i="1"/>
  <c r="B4406" i="1"/>
  <c r="D4406" i="1"/>
  <c r="E4406" i="1"/>
  <c r="B4407" i="1"/>
  <c r="D4407" i="1"/>
  <c r="E4407" i="1"/>
  <c r="B4408" i="1"/>
  <c r="D4408" i="1"/>
  <c r="E4408" i="1"/>
  <c r="B4409" i="1"/>
  <c r="D4409" i="1"/>
  <c r="E4409" i="1"/>
  <c r="B4410" i="1"/>
  <c r="D4410" i="1"/>
  <c r="E4410" i="1"/>
  <c r="B4411" i="1"/>
  <c r="D4411" i="1"/>
  <c r="E4411" i="1"/>
  <c r="B4412" i="1"/>
  <c r="D4412" i="1"/>
  <c r="E4412" i="1"/>
  <c r="B4413" i="1"/>
  <c r="D4413" i="1"/>
  <c r="E4413" i="1"/>
  <c r="B4414" i="1"/>
  <c r="D4414" i="1"/>
  <c r="E4414" i="1"/>
  <c r="B4415" i="1"/>
  <c r="D4415" i="1"/>
  <c r="E4415" i="1"/>
  <c r="B4416" i="1"/>
  <c r="D4416" i="1"/>
  <c r="E4416" i="1"/>
  <c r="B4417" i="1"/>
  <c r="D4417" i="1"/>
  <c r="E4417" i="1"/>
  <c r="B4418" i="1"/>
  <c r="D4418" i="1"/>
  <c r="E4418" i="1"/>
  <c r="B4419" i="1"/>
  <c r="D4419" i="1"/>
  <c r="E4419" i="1"/>
  <c r="B4420" i="1"/>
  <c r="D4420" i="1"/>
  <c r="E4420" i="1"/>
  <c r="B4421" i="1"/>
  <c r="D4421" i="1"/>
  <c r="E4421" i="1"/>
  <c r="B4422" i="1"/>
  <c r="D4422" i="1"/>
  <c r="E4422" i="1"/>
  <c r="B4423" i="1"/>
  <c r="D4423" i="1"/>
  <c r="E4423" i="1"/>
  <c r="B4424" i="1"/>
  <c r="D4424" i="1"/>
  <c r="E4424" i="1"/>
  <c r="B4425" i="1"/>
  <c r="D4425" i="1"/>
  <c r="E4425" i="1"/>
  <c r="B4426" i="1"/>
  <c r="D4426" i="1"/>
  <c r="E4426" i="1"/>
  <c r="B4427" i="1"/>
  <c r="D4427" i="1"/>
  <c r="E4427" i="1"/>
  <c r="B4428" i="1"/>
  <c r="D4428" i="1"/>
  <c r="E4428" i="1"/>
  <c r="B4429" i="1"/>
  <c r="D4429" i="1"/>
  <c r="E4429" i="1"/>
  <c r="B4430" i="1"/>
  <c r="D4430" i="1"/>
  <c r="E4430" i="1"/>
  <c r="B4431" i="1"/>
  <c r="D4431" i="1"/>
  <c r="E4431" i="1"/>
  <c r="B4432" i="1"/>
  <c r="D4432" i="1"/>
  <c r="E4432" i="1"/>
  <c r="B4433" i="1"/>
  <c r="D4433" i="1"/>
  <c r="E4433" i="1"/>
  <c r="B4434" i="1"/>
  <c r="D4434" i="1"/>
  <c r="E4434" i="1"/>
  <c r="B4435" i="1"/>
  <c r="D4435" i="1"/>
  <c r="E4435" i="1"/>
  <c r="B4436" i="1"/>
  <c r="D4436" i="1"/>
  <c r="E4436" i="1"/>
  <c r="B4437" i="1"/>
  <c r="D4437" i="1"/>
  <c r="E4437" i="1"/>
  <c r="B4438" i="1"/>
  <c r="D4438" i="1"/>
  <c r="E4438" i="1"/>
  <c r="B4439" i="1"/>
  <c r="D4439" i="1"/>
  <c r="E4439" i="1"/>
  <c r="B4440" i="1"/>
  <c r="D4440" i="1"/>
  <c r="E4440" i="1"/>
  <c r="B4441" i="1"/>
  <c r="D4441" i="1"/>
  <c r="E4441" i="1"/>
  <c r="B4442" i="1"/>
  <c r="D4442" i="1"/>
  <c r="E4442" i="1"/>
  <c r="B4443" i="1"/>
  <c r="D4443" i="1"/>
  <c r="E4443" i="1"/>
  <c r="B4444" i="1"/>
  <c r="D4444" i="1"/>
  <c r="E4444" i="1"/>
  <c r="B4445" i="1"/>
  <c r="D4445" i="1"/>
  <c r="E4445" i="1"/>
  <c r="B4446" i="1"/>
  <c r="D4446" i="1"/>
  <c r="E4446" i="1"/>
  <c r="B4447" i="1"/>
  <c r="D4447" i="1"/>
  <c r="E4447" i="1"/>
  <c r="B4448" i="1"/>
  <c r="D4448" i="1"/>
  <c r="E4448" i="1"/>
  <c r="B4449" i="1"/>
  <c r="D4449" i="1"/>
  <c r="E4449" i="1"/>
  <c r="B4450" i="1"/>
  <c r="D4450" i="1"/>
  <c r="E4450" i="1"/>
  <c r="B4451" i="1"/>
  <c r="D4451" i="1"/>
  <c r="E4451" i="1"/>
  <c r="B4452" i="1"/>
  <c r="D4452" i="1"/>
  <c r="E4452" i="1"/>
  <c r="B4453" i="1"/>
  <c r="D4453" i="1"/>
  <c r="E4453" i="1"/>
  <c r="B4454" i="1"/>
  <c r="D4454" i="1"/>
  <c r="E4454" i="1"/>
  <c r="B4455" i="1"/>
  <c r="D4455" i="1"/>
  <c r="E4455" i="1"/>
  <c r="B4456" i="1"/>
  <c r="D4456" i="1"/>
  <c r="E4456" i="1"/>
  <c r="B4457" i="1"/>
  <c r="D4457" i="1"/>
  <c r="E4457" i="1"/>
  <c r="B4458" i="1"/>
  <c r="D4458" i="1"/>
  <c r="E4458" i="1"/>
  <c r="B4459" i="1"/>
  <c r="D4459" i="1"/>
  <c r="E4459" i="1"/>
  <c r="B4460" i="1"/>
  <c r="D4460" i="1"/>
  <c r="E4460" i="1"/>
  <c r="B4461" i="1"/>
  <c r="D4461" i="1"/>
  <c r="E4461" i="1"/>
  <c r="B4462" i="1"/>
  <c r="D4462" i="1"/>
  <c r="E4462" i="1"/>
  <c r="B4463" i="1"/>
  <c r="D4463" i="1"/>
  <c r="E4463" i="1"/>
  <c r="B4464" i="1"/>
  <c r="D4464" i="1"/>
  <c r="E4464" i="1"/>
  <c r="B4465" i="1"/>
  <c r="D4465" i="1"/>
  <c r="E4465" i="1"/>
  <c r="B4466" i="1"/>
  <c r="D4466" i="1"/>
  <c r="E4466" i="1"/>
  <c r="B4467" i="1"/>
  <c r="D4467" i="1"/>
  <c r="E4467" i="1"/>
  <c r="B4468" i="1"/>
  <c r="D4468" i="1"/>
  <c r="E4468" i="1"/>
  <c r="B4469" i="1"/>
  <c r="D4469" i="1"/>
  <c r="E4469" i="1"/>
  <c r="B4470" i="1"/>
  <c r="D4470" i="1"/>
  <c r="E4470" i="1"/>
  <c r="B4471" i="1"/>
  <c r="D4471" i="1"/>
  <c r="E4471" i="1"/>
  <c r="B4472" i="1"/>
  <c r="D4472" i="1"/>
  <c r="E4472" i="1"/>
  <c r="B4473" i="1"/>
  <c r="D4473" i="1"/>
  <c r="E4473" i="1"/>
  <c r="B4474" i="1"/>
  <c r="D4474" i="1"/>
  <c r="E4474" i="1"/>
  <c r="B4475" i="1"/>
  <c r="D4475" i="1"/>
  <c r="E4475" i="1"/>
  <c r="B4476" i="1"/>
  <c r="D4476" i="1"/>
  <c r="E4476" i="1"/>
  <c r="B4477" i="1"/>
  <c r="D4477" i="1"/>
  <c r="E4477" i="1"/>
  <c r="B4478" i="1"/>
  <c r="D4478" i="1"/>
  <c r="E4478" i="1"/>
  <c r="B4479" i="1"/>
  <c r="D4479" i="1"/>
  <c r="E4479" i="1"/>
  <c r="B4480" i="1"/>
  <c r="D4480" i="1"/>
  <c r="E4480" i="1"/>
  <c r="B4481" i="1"/>
  <c r="D4481" i="1"/>
  <c r="E4481" i="1"/>
  <c r="B4482" i="1"/>
  <c r="D4482" i="1"/>
  <c r="E4482" i="1"/>
  <c r="B4483" i="1"/>
  <c r="D4483" i="1"/>
  <c r="E4483" i="1"/>
  <c r="B4484" i="1"/>
  <c r="D4484" i="1"/>
  <c r="E4484" i="1"/>
  <c r="B4485" i="1"/>
  <c r="D4485" i="1"/>
  <c r="E4485" i="1"/>
  <c r="B4486" i="1"/>
  <c r="D4486" i="1"/>
  <c r="E4486" i="1"/>
  <c r="B4487" i="1"/>
  <c r="D4487" i="1"/>
  <c r="E4487" i="1"/>
  <c r="B4488" i="1"/>
  <c r="D4488" i="1"/>
  <c r="E4488" i="1"/>
  <c r="B4489" i="1"/>
  <c r="D4489" i="1"/>
  <c r="E4489" i="1"/>
  <c r="B4490" i="1"/>
  <c r="D4490" i="1"/>
  <c r="E4490" i="1"/>
  <c r="B4491" i="1"/>
  <c r="D4491" i="1"/>
  <c r="E4491" i="1"/>
  <c r="B4492" i="1"/>
  <c r="D4492" i="1"/>
  <c r="E4492" i="1"/>
  <c r="B4493" i="1"/>
  <c r="D4493" i="1"/>
  <c r="E4493" i="1"/>
  <c r="B4494" i="1"/>
  <c r="D4494" i="1"/>
  <c r="E4494" i="1"/>
  <c r="B4495" i="1"/>
  <c r="D4495" i="1"/>
  <c r="E4495" i="1"/>
  <c r="B4496" i="1"/>
  <c r="D4496" i="1"/>
  <c r="E4496" i="1"/>
  <c r="B4497" i="1"/>
  <c r="D4497" i="1"/>
  <c r="E4497" i="1"/>
  <c r="B4498" i="1"/>
  <c r="D4498" i="1"/>
  <c r="E4498" i="1"/>
  <c r="B4499" i="1"/>
  <c r="D4499" i="1"/>
  <c r="E4499" i="1"/>
  <c r="B4500" i="1"/>
  <c r="D4500" i="1"/>
  <c r="E4500" i="1"/>
  <c r="B4501" i="1"/>
  <c r="D4501" i="1"/>
  <c r="E4501" i="1"/>
  <c r="B4502" i="1"/>
  <c r="D4502" i="1"/>
  <c r="E4502" i="1"/>
  <c r="B4503" i="1"/>
  <c r="D4503" i="1"/>
  <c r="E4503" i="1"/>
  <c r="B4504" i="1"/>
  <c r="D4504" i="1"/>
  <c r="E4504" i="1"/>
  <c r="B4505" i="1"/>
  <c r="D4505" i="1"/>
  <c r="E4505" i="1"/>
  <c r="B4506" i="1"/>
  <c r="D4506" i="1"/>
  <c r="E4506" i="1"/>
  <c r="B4507" i="1"/>
  <c r="D4507" i="1"/>
  <c r="E4507" i="1"/>
  <c r="B4508" i="1"/>
  <c r="D4508" i="1"/>
  <c r="E4508" i="1"/>
  <c r="B4509" i="1"/>
  <c r="D4509" i="1"/>
  <c r="E4509" i="1"/>
  <c r="B4510" i="1"/>
  <c r="D4510" i="1"/>
  <c r="E4510" i="1"/>
  <c r="B4511" i="1"/>
  <c r="D4511" i="1"/>
  <c r="E4511" i="1"/>
  <c r="B4512" i="1"/>
  <c r="D4512" i="1"/>
  <c r="E4512" i="1"/>
  <c r="B4513" i="1"/>
  <c r="D4513" i="1"/>
  <c r="E4513" i="1"/>
  <c r="B4514" i="1"/>
  <c r="D4514" i="1"/>
  <c r="E4514" i="1"/>
  <c r="B4515" i="1"/>
  <c r="D4515" i="1"/>
  <c r="E4515" i="1"/>
  <c r="B4516" i="1"/>
  <c r="D4516" i="1"/>
  <c r="E4516" i="1"/>
  <c r="B4517" i="1"/>
  <c r="D4517" i="1"/>
  <c r="E4517" i="1"/>
  <c r="B4518" i="1"/>
  <c r="D4518" i="1"/>
  <c r="E4518" i="1"/>
  <c r="B4519" i="1"/>
  <c r="D4519" i="1"/>
  <c r="E4519" i="1"/>
  <c r="B4520" i="1"/>
  <c r="D4520" i="1"/>
  <c r="E4520" i="1"/>
  <c r="B4521" i="1"/>
  <c r="D4521" i="1"/>
  <c r="E4521" i="1"/>
  <c r="B4522" i="1"/>
  <c r="D4522" i="1"/>
  <c r="E4522" i="1"/>
  <c r="B4523" i="1"/>
  <c r="D4523" i="1"/>
  <c r="E4523" i="1"/>
  <c r="B4524" i="1"/>
  <c r="D4524" i="1"/>
  <c r="E4524" i="1"/>
  <c r="B4525" i="1"/>
  <c r="D4525" i="1"/>
  <c r="E4525" i="1"/>
  <c r="B4526" i="1"/>
  <c r="D4526" i="1"/>
  <c r="E4526" i="1"/>
  <c r="B4527" i="1"/>
  <c r="D4527" i="1"/>
  <c r="E4527" i="1"/>
  <c r="B4528" i="1"/>
  <c r="D4528" i="1"/>
  <c r="E4528" i="1"/>
  <c r="B4529" i="1"/>
  <c r="D4529" i="1"/>
  <c r="E4529" i="1"/>
  <c r="B4530" i="1"/>
  <c r="D4530" i="1"/>
  <c r="E4530" i="1"/>
  <c r="B4531" i="1"/>
  <c r="D4531" i="1"/>
  <c r="E4531" i="1"/>
  <c r="B4532" i="1"/>
  <c r="D4532" i="1"/>
  <c r="E4532" i="1"/>
  <c r="B4533" i="1"/>
  <c r="D4533" i="1"/>
  <c r="E4533" i="1"/>
  <c r="B4534" i="1"/>
  <c r="D4534" i="1"/>
  <c r="E4534" i="1"/>
  <c r="B4535" i="1"/>
  <c r="D4535" i="1"/>
  <c r="E4535" i="1"/>
  <c r="B4536" i="1"/>
  <c r="D4536" i="1"/>
  <c r="E4536" i="1"/>
  <c r="B4537" i="1"/>
  <c r="D4537" i="1"/>
  <c r="E4537" i="1"/>
  <c r="B4538" i="1"/>
  <c r="D4538" i="1"/>
  <c r="E4538" i="1"/>
  <c r="B4539" i="1"/>
  <c r="D4539" i="1"/>
  <c r="E4539" i="1"/>
  <c r="B4540" i="1"/>
  <c r="D4540" i="1"/>
  <c r="E4540" i="1"/>
  <c r="B4541" i="1"/>
  <c r="D4541" i="1"/>
  <c r="E4541" i="1"/>
  <c r="B4542" i="1"/>
  <c r="D4542" i="1"/>
  <c r="E4542" i="1"/>
  <c r="B4543" i="1"/>
  <c r="D4543" i="1"/>
  <c r="E4543" i="1"/>
  <c r="B4544" i="1"/>
  <c r="D4544" i="1"/>
  <c r="E4544" i="1"/>
  <c r="B4545" i="1"/>
  <c r="D4545" i="1"/>
  <c r="E4545" i="1"/>
  <c r="B4546" i="1"/>
  <c r="D4546" i="1"/>
  <c r="E4546" i="1"/>
  <c r="B4547" i="1"/>
  <c r="D4547" i="1"/>
  <c r="E4547" i="1"/>
  <c r="B4548" i="1"/>
  <c r="D4548" i="1"/>
  <c r="E4548" i="1"/>
  <c r="B4549" i="1"/>
  <c r="D4549" i="1"/>
  <c r="E4549" i="1"/>
  <c r="B4550" i="1"/>
  <c r="D4550" i="1"/>
  <c r="E4550" i="1"/>
  <c r="B4551" i="1"/>
  <c r="D4551" i="1"/>
  <c r="E4551" i="1"/>
  <c r="B4552" i="1"/>
  <c r="D4552" i="1"/>
  <c r="E4552" i="1"/>
  <c r="B4553" i="1"/>
  <c r="D4553" i="1"/>
  <c r="E4553" i="1"/>
  <c r="B4554" i="1"/>
  <c r="D4554" i="1"/>
  <c r="E4554" i="1"/>
  <c r="B4555" i="1"/>
  <c r="D4555" i="1"/>
  <c r="E4555" i="1"/>
  <c r="B4556" i="1"/>
  <c r="D4556" i="1"/>
  <c r="E4556" i="1"/>
  <c r="B4557" i="1"/>
  <c r="D4557" i="1"/>
  <c r="E4557" i="1"/>
  <c r="B4558" i="1"/>
  <c r="D4558" i="1"/>
  <c r="E4558" i="1"/>
  <c r="B4559" i="1"/>
  <c r="D4559" i="1"/>
  <c r="E4559" i="1"/>
  <c r="B4560" i="1"/>
  <c r="D4560" i="1"/>
  <c r="E4560" i="1"/>
  <c r="B4561" i="1"/>
  <c r="D4561" i="1"/>
  <c r="E4561" i="1"/>
  <c r="B4562" i="1"/>
  <c r="D4562" i="1"/>
  <c r="E4562" i="1"/>
  <c r="B4563" i="1"/>
  <c r="D4563" i="1"/>
  <c r="E4563" i="1"/>
  <c r="B4564" i="1"/>
  <c r="D4564" i="1"/>
  <c r="E4564" i="1"/>
  <c r="B4565" i="1"/>
  <c r="D4565" i="1"/>
  <c r="E4565" i="1"/>
  <c r="B4566" i="1"/>
  <c r="D4566" i="1"/>
  <c r="E4566" i="1"/>
  <c r="B4567" i="1"/>
  <c r="D4567" i="1"/>
  <c r="E4567" i="1"/>
  <c r="B4568" i="1"/>
  <c r="D4568" i="1"/>
  <c r="E4568" i="1"/>
  <c r="B4569" i="1"/>
  <c r="D4569" i="1"/>
  <c r="E4569" i="1"/>
  <c r="B4570" i="1"/>
  <c r="D4570" i="1"/>
  <c r="E4570" i="1"/>
  <c r="B4571" i="1"/>
  <c r="D4571" i="1"/>
  <c r="E4571" i="1"/>
  <c r="B4572" i="1"/>
  <c r="D4572" i="1"/>
  <c r="E4572" i="1"/>
  <c r="B4573" i="1"/>
  <c r="D4573" i="1"/>
  <c r="E4573" i="1"/>
  <c r="B4574" i="1"/>
  <c r="D4574" i="1"/>
  <c r="E4574" i="1"/>
  <c r="B4575" i="1"/>
  <c r="D4575" i="1"/>
  <c r="E4575" i="1"/>
  <c r="B4576" i="1"/>
  <c r="D4576" i="1"/>
  <c r="E4576" i="1"/>
  <c r="B4577" i="1"/>
  <c r="D4577" i="1"/>
  <c r="E4577" i="1"/>
  <c r="B4578" i="1"/>
  <c r="D4578" i="1"/>
  <c r="E4578" i="1"/>
  <c r="B4579" i="1"/>
  <c r="D4579" i="1"/>
  <c r="E4579" i="1"/>
  <c r="B4580" i="1"/>
  <c r="D4580" i="1"/>
  <c r="E4580" i="1"/>
  <c r="B4581" i="1"/>
  <c r="D4581" i="1"/>
  <c r="E4581" i="1"/>
  <c r="B4582" i="1"/>
  <c r="D4582" i="1"/>
  <c r="E4582" i="1"/>
  <c r="B4583" i="1"/>
  <c r="D4583" i="1"/>
  <c r="E4583" i="1"/>
  <c r="B4584" i="1"/>
  <c r="D4584" i="1"/>
  <c r="E4584" i="1"/>
  <c r="B4585" i="1"/>
  <c r="D4585" i="1"/>
  <c r="E4585" i="1"/>
  <c r="B4586" i="1"/>
  <c r="D4586" i="1"/>
  <c r="E4586" i="1"/>
  <c r="B4587" i="1"/>
  <c r="D4587" i="1"/>
  <c r="E4587" i="1"/>
  <c r="B4588" i="1"/>
  <c r="D4588" i="1"/>
  <c r="E4588" i="1"/>
  <c r="B4589" i="1"/>
  <c r="D4589" i="1"/>
  <c r="E4589" i="1"/>
  <c r="B4590" i="1"/>
  <c r="D4590" i="1"/>
  <c r="E4590" i="1"/>
  <c r="B4591" i="1"/>
  <c r="D4591" i="1"/>
  <c r="E4591" i="1"/>
  <c r="B4592" i="1"/>
  <c r="D4592" i="1"/>
  <c r="E4592" i="1"/>
  <c r="B4593" i="1"/>
  <c r="D4593" i="1"/>
  <c r="E4593" i="1"/>
  <c r="B4594" i="1"/>
  <c r="D4594" i="1"/>
  <c r="E4594" i="1"/>
  <c r="B4595" i="1"/>
  <c r="D4595" i="1"/>
  <c r="E4595" i="1"/>
  <c r="B4596" i="1"/>
  <c r="D4596" i="1"/>
  <c r="E4596" i="1"/>
  <c r="B4597" i="1"/>
  <c r="D4597" i="1"/>
  <c r="E4597" i="1"/>
  <c r="B4598" i="1"/>
  <c r="D4598" i="1"/>
  <c r="E4598" i="1"/>
  <c r="B4599" i="1"/>
  <c r="D4599" i="1"/>
  <c r="E4599" i="1"/>
  <c r="B4600" i="1"/>
  <c r="D4600" i="1"/>
  <c r="E4600" i="1"/>
  <c r="B4601" i="1"/>
  <c r="D4601" i="1"/>
  <c r="E4601" i="1"/>
  <c r="B4602" i="1"/>
  <c r="D4602" i="1"/>
  <c r="E4602" i="1"/>
  <c r="B4603" i="1"/>
  <c r="D4603" i="1"/>
  <c r="E4603" i="1"/>
  <c r="B4604" i="1"/>
  <c r="D4604" i="1"/>
  <c r="E4604" i="1"/>
  <c r="B4605" i="1"/>
  <c r="D4605" i="1"/>
  <c r="E4605" i="1"/>
  <c r="B4606" i="1"/>
  <c r="D4606" i="1"/>
  <c r="E4606" i="1"/>
  <c r="B4607" i="1"/>
  <c r="D4607" i="1"/>
  <c r="E4607" i="1"/>
  <c r="B4608" i="1"/>
  <c r="D4608" i="1"/>
  <c r="E4608" i="1"/>
  <c r="B4609" i="1"/>
  <c r="D4609" i="1"/>
  <c r="E4609" i="1"/>
  <c r="B4610" i="1"/>
  <c r="D4610" i="1"/>
  <c r="E4610" i="1"/>
  <c r="B4611" i="1"/>
  <c r="D4611" i="1"/>
  <c r="E4611" i="1"/>
  <c r="B4612" i="1"/>
  <c r="D4612" i="1"/>
  <c r="E4612" i="1"/>
  <c r="B4613" i="1"/>
  <c r="D4613" i="1"/>
  <c r="E4613" i="1"/>
  <c r="B4614" i="1"/>
  <c r="D4614" i="1"/>
  <c r="E4614" i="1"/>
  <c r="B4615" i="1"/>
  <c r="D4615" i="1"/>
  <c r="E4615" i="1"/>
  <c r="B4616" i="1"/>
  <c r="D4616" i="1"/>
  <c r="E4616" i="1"/>
  <c r="B4617" i="1"/>
  <c r="D4617" i="1"/>
  <c r="E4617" i="1"/>
  <c r="B4618" i="1"/>
  <c r="D4618" i="1"/>
  <c r="E4618" i="1"/>
  <c r="B4619" i="1"/>
  <c r="D4619" i="1"/>
  <c r="E4619" i="1"/>
  <c r="B4620" i="1"/>
  <c r="D4620" i="1"/>
  <c r="E4620" i="1"/>
  <c r="B4621" i="1"/>
  <c r="D4621" i="1"/>
  <c r="E4621" i="1"/>
  <c r="B4622" i="1"/>
  <c r="D4622" i="1"/>
  <c r="E4622" i="1"/>
  <c r="B4623" i="1"/>
  <c r="D4623" i="1"/>
  <c r="E4623" i="1"/>
  <c r="B4624" i="1"/>
  <c r="D4624" i="1"/>
  <c r="E4624" i="1"/>
  <c r="B4625" i="1"/>
  <c r="D4625" i="1"/>
  <c r="E4625" i="1"/>
  <c r="B4626" i="1"/>
  <c r="D4626" i="1"/>
  <c r="E4626" i="1"/>
  <c r="B4627" i="1"/>
  <c r="D4627" i="1"/>
  <c r="E4627" i="1"/>
  <c r="B4628" i="1"/>
  <c r="D4628" i="1"/>
  <c r="E4628" i="1"/>
  <c r="B4629" i="1"/>
  <c r="D4629" i="1"/>
  <c r="E4629" i="1"/>
  <c r="B4630" i="1"/>
  <c r="D4630" i="1"/>
  <c r="E4630" i="1"/>
  <c r="B4631" i="1"/>
  <c r="D4631" i="1"/>
  <c r="E4631" i="1"/>
  <c r="B4632" i="1"/>
  <c r="D4632" i="1"/>
  <c r="E4632" i="1"/>
  <c r="B4633" i="1"/>
  <c r="D4633" i="1"/>
  <c r="E4633" i="1"/>
  <c r="B4634" i="1"/>
  <c r="D4634" i="1"/>
  <c r="E4634" i="1"/>
  <c r="B4635" i="1"/>
  <c r="D4635" i="1"/>
  <c r="E4635" i="1"/>
  <c r="B4636" i="1"/>
  <c r="D4636" i="1"/>
  <c r="E4636" i="1"/>
  <c r="B4637" i="1"/>
  <c r="D4637" i="1"/>
  <c r="E4637" i="1"/>
  <c r="B4638" i="1"/>
  <c r="D4638" i="1"/>
  <c r="E4638" i="1"/>
  <c r="B4639" i="1"/>
  <c r="D4639" i="1"/>
  <c r="E4639" i="1"/>
  <c r="B4640" i="1"/>
  <c r="D4640" i="1"/>
  <c r="E4640" i="1"/>
  <c r="B4641" i="1"/>
  <c r="D4641" i="1"/>
  <c r="E4641" i="1"/>
  <c r="B4642" i="1"/>
  <c r="D4642" i="1"/>
  <c r="E4642" i="1"/>
  <c r="B4643" i="1"/>
  <c r="D4643" i="1"/>
  <c r="E4643" i="1"/>
  <c r="B4644" i="1"/>
  <c r="D4644" i="1"/>
  <c r="E4644" i="1"/>
  <c r="B4645" i="1"/>
  <c r="D4645" i="1"/>
  <c r="E4645" i="1"/>
  <c r="B4646" i="1"/>
  <c r="D4646" i="1"/>
  <c r="E4646" i="1"/>
  <c r="B4647" i="1"/>
  <c r="D4647" i="1"/>
  <c r="E4647" i="1"/>
  <c r="B4648" i="1"/>
  <c r="D4648" i="1"/>
  <c r="E4648" i="1"/>
  <c r="B4649" i="1"/>
  <c r="D4649" i="1"/>
  <c r="E4649" i="1"/>
  <c r="B4650" i="1"/>
  <c r="D4650" i="1"/>
  <c r="E4650" i="1"/>
  <c r="B4651" i="1"/>
  <c r="D4651" i="1"/>
  <c r="E4651" i="1"/>
  <c r="B4652" i="1"/>
  <c r="D4652" i="1"/>
  <c r="E4652" i="1"/>
  <c r="B4653" i="1"/>
  <c r="D4653" i="1"/>
  <c r="E4653" i="1"/>
  <c r="B4654" i="1"/>
  <c r="D4654" i="1"/>
  <c r="E4654" i="1"/>
  <c r="B4655" i="1"/>
  <c r="D4655" i="1"/>
  <c r="E4655" i="1"/>
  <c r="B4656" i="1"/>
  <c r="D4656" i="1"/>
  <c r="E4656" i="1"/>
  <c r="B4657" i="1"/>
  <c r="D4657" i="1"/>
  <c r="E4657" i="1"/>
  <c r="B4658" i="1"/>
  <c r="D4658" i="1"/>
  <c r="E4658" i="1"/>
  <c r="B4659" i="1"/>
  <c r="D4659" i="1"/>
  <c r="E4659" i="1"/>
  <c r="B4660" i="1"/>
  <c r="D4660" i="1"/>
  <c r="E4660" i="1"/>
  <c r="B4661" i="1"/>
  <c r="D4661" i="1"/>
  <c r="E4661" i="1"/>
  <c r="B4662" i="1"/>
  <c r="D4662" i="1"/>
  <c r="E4662" i="1"/>
  <c r="B4663" i="1"/>
  <c r="D4663" i="1"/>
  <c r="E4663" i="1"/>
  <c r="B4664" i="1"/>
  <c r="D4664" i="1"/>
  <c r="E4664" i="1"/>
  <c r="B4665" i="1"/>
  <c r="D4665" i="1"/>
  <c r="E4665" i="1"/>
  <c r="B4666" i="1"/>
  <c r="D4666" i="1"/>
  <c r="E4666" i="1"/>
  <c r="B4667" i="1"/>
  <c r="D4667" i="1"/>
  <c r="E4667" i="1"/>
  <c r="B4668" i="1"/>
  <c r="D4668" i="1"/>
  <c r="E4668" i="1"/>
  <c r="B4669" i="1"/>
  <c r="D4669" i="1"/>
  <c r="E4669" i="1"/>
  <c r="B4670" i="1"/>
  <c r="D4670" i="1"/>
  <c r="E4670" i="1"/>
  <c r="B4671" i="1"/>
  <c r="D4671" i="1"/>
  <c r="E4671" i="1"/>
  <c r="B4672" i="1"/>
  <c r="D4672" i="1"/>
  <c r="E4672" i="1"/>
  <c r="B4673" i="1"/>
  <c r="D4673" i="1"/>
  <c r="E4673" i="1"/>
  <c r="B4674" i="1"/>
  <c r="D4674" i="1"/>
  <c r="E4674" i="1"/>
  <c r="B4675" i="1"/>
  <c r="D4675" i="1"/>
  <c r="E4675" i="1"/>
  <c r="B4676" i="1"/>
  <c r="D4676" i="1"/>
  <c r="E4676" i="1"/>
  <c r="B4677" i="1"/>
  <c r="D4677" i="1"/>
  <c r="E4677" i="1"/>
  <c r="B4678" i="1"/>
  <c r="D4678" i="1"/>
  <c r="E4678" i="1"/>
  <c r="B4679" i="1"/>
  <c r="D4679" i="1"/>
  <c r="E4679" i="1"/>
  <c r="B4680" i="1"/>
  <c r="D4680" i="1"/>
  <c r="E4680" i="1"/>
  <c r="B4681" i="1"/>
  <c r="D4681" i="1"/>
  <c r="E4681" i="1"/>
  <c r="B4682" i="1"/>
  <c r="D4682" i="1"/>
  <c r="E4682" i="1"/>
  <c r="B4683" i="1"/>
  <c r="D4683" i="1"/>
  <c r="E4683" i="1"/>
  <c r="B4684" i="1"/>
  <c r="D4684" i="1"/>
  <c r="E4684" i="1"/>
  <c r="B4685" i="1"/>
  <c r="D4685" i="1"/>
  <c r="E4685" i="1"/>
  <c r="B4686" i="1"/>
  <c r="D4686" i="1"/>
  <c r="E4686" i="1"/>
  <c r="B4687" i="1"/>
  <c r="D4687" i="1"/>
  <c r="E4687" i="1"/>
  <c r="B4688" i="1"/>
  <c r="D4688" i="1"/>
  <c r="E4688" i="1"/>
  <c r="B4689" i="1"/>
  <c r="D4689" i="1"/>
  <c r="E4689" i="1"/>
  <c r="B4690" i="1"/>
  <c r="D4690" i="1"/>
  <c r="E4690" i="1"/>
  <c r="B4691" i="1"/>
  <c r="D4691" i="1"/>
  <c r="E4691" i="1"/>
  <c r="B4692" i="1"/>
  <c r="D4692" i="1"/>
  <c r="E4692" i="1"/>
  <c r="B4693" i="1"/>
  <c r="D4693" i="1"/>
  <c r="E4693" i="1"/>
  <c r="B4694" i="1"/>
  <c r="D4694" i="1"/>
  <c r="E4694" i="1"/>
  <c r="B4695" i="1"/>
  <c r="D4695" i="1"/>
  <c r="E4695" i="1"/>
  <c r="B4696" i="1"/>
  <c r="D4696" i="1"/>
  <c r="E4696" i="1"/>
  <c r="B4697" i="1"/>
  <c r="D4697" i="1"/>
  <c r="E4697" i="1"/>
  <c r="B4698" i="1"/>
  <c r="D4698" i="1"/>
  <c r="E4698" i="1"/>
  <c r="B4699" i="1"/>
  <c r="D4699" i="1"/>
  <c r="E4699" i="1"/>
  <c r="B4700" i="1"/>
  <c r="D4700" i="1"/>
  <c r="E4700" i="1"/>
  <c r="B4701" i="1"/>
  <c r="D4701" i="1"/>
  <c r="E4701" i="1"/>
  <c r="B4702" i="1"/>
  <c r="D4702" i="1"/>
  <c r="E4702" i="1"/>
  <c r="B4703" i="1"/>
  <c r="D4703" i="1"/>
  <c r="E4703" i="1"/>
  <c r="B4704" i="1"/>
  <c r="D4704" i="1"/>
  <c r="E4704" i="1"/>
  <c r="B4705" i="1"/>
  <c r="D4705" i="1"/>
  <c r="E4705" i="1"/>
  <c r="B4706" i="1"/>
  <c r="D4706" i="1"/>
  <c r="E4706" i="1"/>
  <c r="B4707" i="1"/>
  <c r="D4707" i="1"/>
  <c r="E4707" i="1"/>
  <c r="B4708" i="1"/>
  <c r="D4708" i="1"/>
  <c r="E4708" i="1"/>
  <c r="B4709" i="1"/>
  <c r="D4709" i="1"/>
  <c r="E4709" i="1"/>
  <c r="B4710" i="1"/>
  <c r="D4710" i="1"/>
  <c r="E4710" i="1"/>
  <c r="B4711" i="1"/>
  <c r="D4711" i="1"/>
  <c r="E4711" i="1"/>
  <c r="B4712" i="1"/>
  <c r="D4712" i="1"/>
  <c r="E4712" i="1"/>
  <c r="B4713" i="1"/>
  <c r="D4713" i="1"/>
  <c r="E4713" i="1"/>
  <c r="B4714" i="1"/>
  <c r="D4714" i="1"/>
  <c r="E4714" i="1"/>
  <c r="B4715" i="1"/>
  <c r="D4715" i="1"/>
  <c r="E4715" i="1"/>
  <c r="B4716" i="1"/>
  <c r="D4716" i="1"/>
  <c r="E4716" i="1"/>
  <c r="B4717" i="1"/>
  <c r="D4717" i="1"/>
  <c r="E4717" i="1"/>
  <c r="B4718" i="1"/>
  <c r="D4718" i="1"/>
  <c r="E4718" i="1"/>
  <c r="B4719" i="1"/>
  <c r="D4719" i="1"/>
  <c r="E4719" i="1"/>
  <c r="B4720" i="1"/>
  <c r="D4720" i="1"/>
  <c r="E4720" i="1"/>
  <c r="B4721" i="1"/>
  <c r="D4721" i="1"/>
  <c r="E4721" i="1"/>
  <c r="B4722" i="1"/>
  <c r="D4722" i="1"/>
  <c r="E4722" i="1"/>
  <c r="B4723" i="1"/>
  <c r="D4723" i="1"/>
  <c r="E4723" i="1"/>
  <c r="B4724" i="1"/>
  <c r="D4724" i="1"/>
  <c r="E4724" i="1"/>
  <c r="B4725" i="1"/>
  <c r="D4725" i="1"/>
  <c r="E4725" i="1"/>
  <c r="B4726" i="1"/>
  <c r="D4726" i="1"/>
  <c r="E4726" i="1"/>
  <c r="B4727" i="1"/>
  <c r="D4727" i="1"/>
  <c r="E4727" i="1"/>
  <c r="B4728" i="1"/>
  <c r="D4728" i="1"/>
  <c r="E4728" i="1"/>
  <c r="B4729" i="1"/>
  <c r="D4729" i="1"/>
  <c r="E4729" i="1"/>
  <c r="B4730" i="1"/>
  <c r="D4730" i="1"/>
  <c r="E4730" i="1"/>
  <c r="B4731" i="1"/>
  <c r="D4731" i="1"/>
  <c r="E4731" i="1"/>
  <c r="B4732" i="1"/>
  <c r="D4732" i="1"/>
  <c r="E4732" i="1"/>
  <c r="B4733" i="1"/>
  <c r="D4733" i="1"/>
  <c r="E4733" i="1"/>
  <c r="B4734" i="1"/>
  <c r="D4734" i="1"/>
  <c r="E4734" i="1"/>
  <c r="B4735" i="1"/>
  <c r="D4735" i="1"/>
  <c r="E4735" i="1"/>
  <c r="B4736" i="1"/>
  <c r="D4736" i="1"/>
  <c r="E4736" i="1"/>
  <c r="B4737" i="1"/>
  <c r="D4737" i="1"/>
  <c r="E4737" i="1"/>
  <c r="B4738" i="1"/>
  <c r="D4738" i="1"/>
  <c r="E4738" i="1"/>
  <c r="B4739" i="1"/>
  <c r="D4739" i="1"/>
  <c r="E4739" i="1"/>
  <c r="B4740" i="1"/>
  <c r="D4740" i="1"/>
  <c r="E4740" i="1"/>
  <c r="B4741" i="1"/>
  <c r="D4741" i="1"/>
  <c r="E4741" i="1"/>
  <c r="B4742" i="1"/>
  <c r="D4742" i="1"/>
  <c r="E4742" i="1"/>
  <c r="B4743" i="1"/>
  <c r="D4743" i="1"/>
  <c r="E4743" i="1"/>
  <c r="B4744" i="1"/>
  <c r="D4744" i="1"/>
  <c r="E4744" i="1"/>
  <c r="B4745" i="1"/>
  <c r="D4745" i="1"/>
  <c r="E4745" i="1"/>
  <c r="B4746" i="1"/>
  <c r="D4746" i="1"/>
  <c r="E4746" i="1"/>
  <c r="B4747" i="1"/>
  <c r="D4747" i="1"/>
  <c r="E4747" i="1"/>
  <c r="B4748" i="1"/>
  <c r="D4748" i="1"/>
  <c r="E4748" i="1"/>
  <c r="B4749" i="1"/>
  <c r="D4749" i="1"/>
  <c r="E4749" i="1"/>
  <c r="B4750" i="1"/>
  <c r="D4750" i="1"/>
  <c r="E4750" i="1"/>
  <c r="B4751" i="1"/>
  <c r="D4751" i="1"/>
  <c r="E4751" i="1"/>
  <c r="B4752" i="1"/>
  <c r="D4752" i="1"/>
  <c r="E4752" i="1"/>
  <c r="B4753" i="1"/>
  <c r="D4753" i="1"/>
  <c r="E4753" i="1"/>
  <c r="B4754" i="1"/>
  <c r="D4754" i="1"/>
  <c r="E4754" i="1"/>
  <c r="B4755" i="1"/>
  <c r="D4755" i="1"/>
  <c r="E4755" i="1"/>
  <c r="B4756" i="1"/>
  <c r="D4756" i="1"/>
  <c r="E4756" i="1"/>
  <c r="B4757" i="1"/>
  <c r="D4757" i="1"/>
  <c r="E4757" i="1"/>
  <c r="B4758" i="1"/>
  <c r="D4758" i="1"/>
  <c r="E4758" i="1"/>
  <c r="B4759" i="1"/>
  <c r="D4759" i="1"/>
  <c r="E4759" i="1"/>
  <c r="B4760" i="1"/>
  <c r="D4760" i="1"/>
  <c r="E4760" i="1"/>
  <c r="B4761" i="1"/>
  <c r="D4761" i="1"/>
  <c r="E4761" i="1"/>
  <c r="B4762" i="1"/>
  <c r="D4762" i="1"/>
  <c r="E4762" i="1"/>
  <c r="B4763" i="1"/>
  <c r="D4763" i="1"/>
  <c r="E4763" i="1"/>
  <c r="B4764" i="1"/>
  <c r="D4764" i="1"/>
  <c r="E4764" i="1"/>
  <c r="B4765" i="1"/>
  <c r="D4765" i="1"/>
  <c r="E4765" i="1"/>
  <c r="B4766" i="1"/>
  <c r="D4766" i="1"/>
  <c r="E4766" i="1"/>
  <c r="B4767" i="1"/>
  <c r="D4767" i="1"/>
  <c r="E4767" i="1"/>
  <c r="B4768" i="1"/>
  <c r="D4768" i="1"/>
  <c r="E4768" i="1"/>
  <c r="B4769" i="1"/>
  <c r="D4769" i="1"/>
  <c r="E4769" i="1"/>
  <c r="B4770" i="1"/>
  <c r="D4770" i="1"/>
  <c r="E4770" i="1"/>
  <c r="B4771" i="1"/>
  <c r="D4771" i="1"/>
  <c r="E4771" i="1"/>
  <c r="B4772" i="1"/>
  <c r="D4772" i="1"/>
  <c r="E4772" i="1"/>
  <c r="B4773" i="1"/>
  <c r="D4773" i="1"/>
  <c r="E4773" i="1"/>
  <c r="B4774" i="1"/>
  <c r="D4774" i="1"/>
  <c r="E4774" i="1"/>
  <c r="B4775" i="1"/>
  <c r="D4775" i="1"/>
  <c r="E4775" i="1"/>
  <c r="B4776" i="1"/>
  <c r="D4776" i="1"/>
  <c r="E4776" i="1"/>
  <c r="B4777" i="1"/>
  <c r="D4777" i="1"/>
  <c r="E4777" i="1"/>
  <c r="B4778" i="1"/>
  <c r="D4778" i="1"/>
  <c r="E4778" i="1"/>
  <c r="B4779" i="1"/>
  <c r="D4779" i="1"/>
  <c r="E4779" i="1"/>
  <c r="B4780" i="1"/>
  <c r="D4780" i="1"/>
  <c r="E4780" i="1"/>
  <c r="B4781" i="1"/>
  <c r="D4781" i="1"/>
  <c r="E4781" i="1"/>
  <c r="B4782" i="1"/>
  <c r="D4782" i="1"/>
  <c r="E4782" i="1"/>
  <c r="B4783" i="1"/>
  <c r="D4783" i="1"/>
  <c r="E4783" i="1"/>
  <c r="B4784" i="1"/>
  <c r="D4784" i="1"/>
  <c r="E4784" i="1"/>
  <c r="B4785" i="1"/>
  <c r="D4785" i="1"/>
  <c r="E4785" i="1"/>
  <c r="B4786" i="1"/>
  <c r="D4786" i="1"/>
  <c r="E4786" i="1"/>
  <c r="B4787" i="1"/>
  <c r="D4787" i="1"/>
  <c r="E4787" i="1"/>
  <c r="B4788" i="1"/>
  <c r="D4788" i="1"/>
  <c r="E4788" i="1"/>
  <c r="B4789" i="1"/>
  <c r="D4789" i="1"/>
  <c r="E4789" i="1"/>
  <c r="B4790" i="1"/>
  <c r="D4790" i="1"/>
  <c r="E4790" i="1"/>
  <c r="B4791" i="1"/>
  <c r="D4791" i="1"/>
  <c r="E4791" i="1"/>
  <c r="B4792" i="1"/>
  <c r="D4792" i="1"/>
  <c r="E4792" i="1"/>
  <c r="B4793" i="1"/>
  <c r="D4793" i="1"/>
  <c r="E4793" i="1"/>
  <c r="B4794" i="1"/>
  <c r="D4794" i="1"/>
  <c r="E4794" i="1"/>
  <c r="B4795" i="1"/>
  <c r="D4795" i="1"/>
  <c r="E4795" i="1"/>
  <c r="B4796" i="1"/>
  <c r="D4796" i="1"/>
  <c r="E4796" i="1"/>
  <c r="B4797" i="1"/>
  <c r="D4797" i="1"/>
  <c r="E4797" i="1"/>
  <c r="B4798" i="1"/>
  <c r="D4798" i="1"/>
  <c r="E4798" i="1"/>
  <c r="B4799" i="1"/>
  <c r="D4799" i="1"/>
  <c r="E4799" i="1"/>
  <c r="B4800" i="1"/>
  <c r="D4800" i="1"/>
  <c r="E4800" i="1"/>
  <c r="B4801" i="1"/>
  <c r="D4801" i="1"/>
  <c r="E4801" i="1"/>
  <c r="B4802" i="1"/>
  <c r="D4802" i="1"/>
  <c r="E4802" i="1"/>
  <c r="B4803" i="1"/>
  <c r="D4803" i="1"/>
  <c r="E4803" i="1"/>
  <c r="B4804" i="1"/>
  <c r="D4804" i="1"/>
  <c r="E4804" i="1"/>
  <c r="B4805" i="1"/>
  <c r="D4805" i="1"/>
  <c r="E4805" i="1"/>
  <c r="B4806" i="1"/>
  <c r="D4806" i="1"/>
  <c r="E4806" i="1"/>
  <c r="B4807" i="1"/>
  <c r="D4807" i="1"/>
  <c r="E4807" i="1"/>
  <c r="B4808" i="1"/>
  <c r="D4808" i="1"/>
  <c r="E4808" i="1"/>
  <c r="B4809" i="1"/>
  <c r="D4809" i="1"/>
  <c r="E4809" i="1"/>
  <c r="B4810" i="1"/>
  <c r="D4810" i="1"/>
  <c r="E4810" i="1"/>
  <c r="B4811" i="1"/>
  <c r="D4811" i="1"/>
  <c r="E4811" i="1"/>
  <c r="B4812" i="1"/>
  <c r="D4812" i="1"/>
  <c r="E4812" i="1"/>
  <c r="B4813" i="1"/>
  <c r="D4813" i="1"/>
  <c r="E4813" i="1"/>
  <c r="B4814" i="1"/>
  <c r="D4814" i="1"/>
  <c r="E4814" i="1"/>
  <c r="B4815" i="1"/>
  <c r="D4815" i="1"/>
  <c r="E4815" i="1"/>
  <c r="B4816" i="1"/>
  <c r="D4816" i="1"/>
  <c r="E4816" i="1"/>
  <c r="B4817" i="1"/>
  <c r="D4817" i="1"/>
  <c r="E4817" i="1"/>
  <c r="B4818" i="1"/>
  <c r="D4818" i="1"/>
  <c r="E4818" i="1"/>
  <c r="B4819" i="1"/>
  <c r="D4819" i="1"/>
  <c r="E4819" i="1"/>
  <c r="B4820" i="1"/>
  <c r="D4820" i="1"/>
  <c r="E4820" i="1"/>
  <c r="B4821" i="1"/>
  <c r="D4821" i="1"/>
  <c r="E4821" i="1"/>
  <c r="B4822" i="1"/>
  <c r="D4822" i="1"/>
  <c r="E4822" i="1"/>
  <c r="B4823" i="1"/>
  <c r="D4823" i="1"/>
  <c r="E4823" i="1"/>
  <c r="B4824" i="1"/>
  <c r="D4824" i="1"/>
  <c r="E4824" i="1"/>
  <c r="B4825" i="1"/>
  <c r="D4825" i="1"/>
  <c r="E4825" i="1"/>
  <c r="B4826" i="1"/>
  <c r="D4826" i="1"/>
  <c r="E4826" i="1"/>
  <c r="B4827" i="1"/>
  <c r="D4827" i="1"/>
  <c r="E4827" i="1"/>
  <c r="B4828" i="1"/>
  <c r="D4828" i="1"/>
  <c r="E4828" i="1"/>
  <c r="B4829" i="1"/>
  <c r="D4829" i="1"/>
  <c r="E4829" i="1"/>
  <c r="B4830" i="1"/>
  <c r="D4830" i="1"/>
  <c r="E4830" i="1"/>
  <c r="B4831" i="1"/>
  <c r="D4831" i="1"/>
  <c r="E4831" i="1"/>
  <c r="B4832" i="1"/>
  <c r="D4832" i="1"/>
  <c r="E4832" i="1"/>
  <c r="B4833" i="1"/>
  <c r="D4833" i="1"/>
  <c r="E4833" i="1"/>
  <c r="B4834" i="1"/>
  <c r="D4834" i="1"/>
  <c r="E4834" i="1"/>
  <c r="B4835" i="1"/>
  <c r="D4835" i="1"/>
  <c r="E4835" i="1"/>
  <c r="B4836" i="1"/>
  <c r="D4836" i="1"/>
  <c r="E4836" i="1"/>
  <c r="B4837" i="1"/>
  <c r="D4837" i="1"/>
  <c r="E4837" i="1"/>
  <c r="B4838" i="1"/>
  <c r="D4838" i="1"/>
  <c r="E4838" i="1"/>
  <c r="B4839" i="1"/>
  <c r="D4839" i="1"/>
  <c r="E4839" i="1"/>
  <c r="B4840" i="1"/>
  <c r="D4840" i="1"/>
  <c r="E4840" i="1"/>
  <c r="B4841" i="1"/>
  <c r="D4841" i="1"/>
  <c r="E4841" i="1"/>
  <c r="B4842" i="1"/>
  <c r="D4842" i="1"/>
  <c r="E4842" i="1"/>
  <c r="B4843" i="1"/>
  <c r="D4843" i="1"/>
  <c r="E4843" i="1"/>
  <c r="B4844" i="1"/>
  <c r="D4844" i="1"/>
  <c r="E4844" i="1"/>
  <c r="B4845" i="1"/>
  <c r="D4845" i="1"/>
  <c r="E4845" i="1"/>
  <c r="B4846" i="1"/>
  <c r="D4846" i="1"/>
  <c r="E4846" i="1"/>
  <c r="B4847" i="1"/>
  <c r="D4847" i="1"/>
  <c r="E4847" i="1"/>
  <c r="B4848" i="1"/>
  <c r="D4848" i="1"/>
  <c r="E4848" i="1"/>
  <c r="B4849" i="1"/>
  <c r="D4849" i="1"/>
  <c r="E4849" i="1"/>
  <c r="B4850" i="1"/>
  <c r="D4850" i="1"/>
  <c r="E4850" i="1"/>
  <c r="B4851" i="1"/>
  <c r="D4851" i="1"/>
  <c r="E4851" i="1"/>
  <c r="B4852" i="1"/>
  <c r="D4852" i="1"/>
  <c r="E4852" i="1"/>
  <c r="B4853" i="1"/>
  <c r="D4853" i="1"/>
  <c r="E4853" i="1"/>
  <c r="B4854" i="1"/>
  <c r="D4854" i="1"/>
  <c r="E4854" i="1"/>
  <c r="B4855" i="1"/>
  <c r="D4855" i="1"/>
  <c r="E4855" i="1"/>
  <c r="B4856" i="1"/>
  <c r="D4856" i="1"/>
  <c r="E4856" i="1"/>
  <c r="B4857" i="1"/>
  <c r="D4857" i="1"/>
  <c r="E4857" i="1"/>
  <c r="B4858" i="1"/>
  <c r="D4858" i="1"/>
  <c r="E4858" i="1"/>
  <c r="B4859" i="1"/>
  <c r="D4859" i="1"/>
  <c r="E4859" i="1"/>
  <c r="B4860" i="1"/>
  <c r="D4860" i="1"/>
  <c r="E4860" i="1"/>
  <c r="B4861" i="1"/>
  <c r="D4861" i="1"/>
  <c r="E4861" i="1"/>
  <c r="B4862" i="1"/>
  <c r="D4862" i="1"/>
  <c r="E4862" i="1"/>
  <c r="B4863" i="1"/>
  <c r="D4863" i="1"/>
  <c r="E4863" i="1"/>
  <c r="B4864" i="1"/>
  <c r="D4864" i="1"/>
  <c r="E4864" i="1"/>
  <c r="B4865" i="1"/>
  <c r="D4865" i="1"/>
  <c r="E4865" i="1"/>
  <c r="B4866" i="1"/>
  <c r="D4866" i="1"/>
  <c r="E4866" i="1"/>
  <c r="B4867" i="1"/>
  <c r="D4867" i="1"/>
  <c r="E4867" i="1"/>
  <c r="B4868" i="1"/>
  <c r="D4868" i="1"/>
  <c r="E4868" i="1"/>
  <c r="B4869" i="1"/>
  <c r="D4869" i="1"/>
  <c r="E4869" i="1"/>
  <c r="B4870" i="1"/>
  <c r="D4870" i="1"/>
  <c r="E4870" i="1"/>
  <c r="B4871" i="1"/>
  <c r="D4871" i="1"/>
  <c r="E4871" i="1"/>
  <c r="B4872" i="1"/>
  <c r="D4872" i="1"/>
  <c r="E4872" i="1"/>
  <c r="B4873" i="1"/>
  <c r="D4873" i="1"/>
  <c r="E4873" i="1"/>
  <c r="B4874" i="1"/>
  <c r="D4874" i="1"/>
  <c r="E4874" i="1"/>
  <c r="B4875" i="1"/>
  <c r="D4875" i="1"/>
  <c r="E4875" i="1"/>
  <c r="B4876" i="1"/>
  <c r="D4876" i="1"/>
  <c r="E4876" i="1"/>
  <c r="B4877" i="1"/>
  <c r="D4877" i="1"/>
  <c r="E4877" i="1"/>
  <c r="B4878" i="1"/>
  <c r="D4878" i="1"/>
  <c r="E4878" i="1"/>
  <c r="B4879" i="1"/>
  <c r="D4879" i="1"/>
  <c r="E4879" i="1"/>
  <c r="B4880" i="1"/>
  <c r="D4880" i="1"/>
  <c r="E4880" i="1"/>
  <c r="B4881" i="1"/>
  <c r="D4881" i="1"/>
  <c r="E4881" i="1"/>
  <c r="B4882" i="1"/>
  <c r="D4882" i="1"/>
  <c r="E4882" i="1"/>
  <c r="B4883" i="1"/>
  <c r="D4883" i="1"/>
  <c r="E4883" i="1"/>
  <c r="B4884" i="1"/>
  <c r="D4884" i="1"/>
  <c r="E4884" i="1"/>
  <c r="B4885" i="1"/>
  <c r="D4885" i="1"/>
  <c r="E4885" i="1"/>
  <c r="B4886" i="1"/>
  <c r="D4886" i="1"/>
  <c r="E4886" i="1"/>
  <c r="B4887" i="1"/>
  <c r="D4887" i="1"/>
  <c r="E4887" i="1"/>
  <c r="B4888" i="1"/>
  <c r="D4888" i="1"/>
  <c r="E4888" i="1"/>
  <c r="B4889" i="1"/>
  <c r="D4889" i="1"/>
  <c r="E4889" i="1"/>
  <c r="B4890" i="1"/>
  <c r="D4890" i="1"/>
  <c r="E4890" i="1"/>
  <c r="B4891" i="1"/>
  <c r="D4891" i="1"/>
  <c r="E4891" i="1"/>
  <c r="B4892" i="1"/>
  <c r="D4892" i="1"/>
  <c r="E4892" i="1"/>
  <c r="B4893" i="1"/>
  <c r="D4893" i="1"/>
  <c r="E4893" i="1"/>
  <c r="B4894" i="1"/>
  <c r="D4894" i="1"/>
  <c r="E4894" i="1"/>
  <c r="B4895" i="1"/>
  <c r="D4895" i="1"/>
  <c r="E4895" i="1"/>
  <c r="B4896" i="1"/>
  <c r="D4896" i="1"/>
  <c r="E4896" i="1"/>
  <c r="B4897" i="1"/>
  <c r="D4897" i="1"/>
  <c r="E4897" i="1"/>
  <c r="B4898" i="1"/>
  <c r="D4898" i="1"/>
  <c r="E4898" i="1"/>
  <c r="B4899" i="1"/>
  <c r="D4899" i="1"/>
  <c r="E4899" i="1"/>
  <c r="B4900" i="1"/>
  <c r="D4900" i="1"/>
  <c r="E4900" i="1"/>
  <c r="B4901" i="1"/>
  <c r="D4901" i="1"/>
  <c r="E4901" i="1"/>
  <c r="B4902" i="1"/>
  <c r="D4902" i="1"/>
  <c r="E4902" i="1"/>
  <c r="B4903" i="1"/>
  <c r="D4903" i="1"/>
  <c r="E4903" i="1"/>
  <c r="B4904" i="1"/>
  <c r="D4904" i="1"/>
  <c r="E4904" i="1"/>
  <c r="B4905" i="1"/>
  <c r="D4905" i="1"/>
  <c r="E4905" i="1"/>
  <c r="B4906" i="1"/>
  <c r="D4906" i="1"/>
  <c r="E4906" i="1"/>
  <c r="B4907" i="1"/>
  <c r="D4907" i="1"/>
  <c r="E4907" i="1"/>
  <c r="B4908" i="1"/>
  <c r="D4908" i="1"/>
  <c r="E4908" i="1"/>
  <c r="B4909" i="1"/>
  <c r="D4909" i="1"/>
  <c r="E4909" i="1"/>
  <c r="B4910" i="1"/>
  <c r="D4910" i="1"/>
  <c r="E4910" i="1"/>
  <c r="B4911" i="1"/>
  <c r="D4911" i="1"/>
  <c r="E4911" i="1"/>
  <c r="B4912" i="1"/>
  <c r="D4912" i="1"/>
  <c r="E4912" i="1"/>
  <c r="B4913" i="1"/>
  <c r="D4913" i="1"/>
  <c r="E4913" i="1"/>
  <c r="B4914" i="1"/>
  <c r="D4914" i="1"/>
  <c r="E4914" i="1"/>
  <c r="B4915" i="1"/>
  <c r="D4915" i="1"/>
  <c r="E4915" i="1"/>
  <c r="B4916" i="1"/>
  <c r="D4916" i="1"/>
  <c r="E4916" i="1"/>
  <c r="B4917" i="1"/>
  <c r="D4917" i="1"/>
  <c r="E4917" i="1"/>
  <c r="B4918" i="1"/>
  <c r="D4918" i="1"/>
  <c r="E4918" i="1"/>
  <c r="B4919" i="1"/>
  <c r="D4919" i="1"/>
  <c r="E4919" i="1"/>
  <c r="B4920" i="1"/>
  <c r="D4920" i="1"/>
  <c r="E4920" i="1"/>
  <c r="B4921" i="1"/>
  <c r="D4921" i="1"/>
  <c r="E4921" i="1"/>
  <c r="B4922" i="1"/>
  <c r="D4922" i="1"/>
  <c r="E4922" i="1"/>
  <c r="B4923" i="1"/>
  <c r="D4923" i="1"/>
  <c r="E4923" i="1"/>
  <c r="B4924" i="1"/>
  <c r="D4924" i="1"/>
  <c r="E4924" i="1"/>
  <c r="B4925" i="1"/>
  <c r="D4925" i="1"/>
  <c r="E4925" i="1"/>
  <c r="B4926" i="1"/>
  <c r="D4926" i="1"/>
  <c r="E4926" i="1"/>
  <c r="B4927" i="1"/>
  <c r="D4927" i="1"/>
  <c r="E4927" i="1"/>
  <c r="B4928" i="1"/>
  <c r="D4928" i="1"/>
  <c r="E4928" i="1"/>
  <c r="B4929" i="1"/>
  <c r="D4929" i="1"/>
  <c r="E4929" i="1"/>
  <c r="B4930" i="1"/>
  <c r="D4930" i="1"/>
  <c r="E4930" i="1"/>
  <c r="B4931" i="1"/>
  <c r="D4931" i="1"/>
  <c r="E4931" i="1"/>
  <c r="B4932" i="1"/>
  <c r="D4932" i="1"/>
  <c r="E4932" i="1"/>
  <c r="B4933" i="1"/>
  <c r="D4933" i="1"/>
  <c r="E4933" i="1"/>
  <c r="B4934" i="1"/>
  <c r="D4934" i="1"/>
  <c r="E4934" i="1"/>
  <c r="B4935" i="1"/>
  <c r="D4935" i="1"/>
  <c r="E4935" i="1"/>
  <c r="B4936" i="1"/>
  <c r="D4936" i="1"/>
  <c r="E4936" i="1"/>
  <c r="B4937" i="1"/>
  <c r="D4937" i="1"/>
  <c r="E4937" i="1"/>
  <c r="B4938" i="1"/>
  <c r="D4938" i="1"/>
  <c r="E4938" i="1"/>
  <c r="B4939" i="1"/>
  <c r="D4939" i="1"/>
  <c r="E4939" i="1"/>
  <c r="B4940" i="1"/>
  <c r="D4940" i="1"/>
  <c r="E4940" i="1"/>
  <c r="B4941" i="1"/>
  <c r="D4941" i="1"/>
  <c r="E4941" i="1"/>
  <c r="B4942" i="1"/>
  <c r="D4942" i="1"/>
  <c r="E4942" i="1"/>
  <c r="B4943" i="1"/>
  <c r="D4943" i="1"/>
  <c r="E4943" i="1"/>
  <c r="B4944" i="1"/>
  <c r="D4944" i="1"/>
  <c r="E4944" i="1"/>
  <c r="B4945" i="1"/>
  <c r="D4945" i="1"/>
  <c r="E4945" i="1"/>
  <c r="B4946" i="1"/>
  <c r="D4946" i="1"/>
  <c r="E4946" i="1"/>
  <c r="B4947" i="1"/>
  <c r="D4947" i="1"/>
  <c r="E4947" i="1"/>
  <c r="B4948" i="1"/>
  <c r="D4948" i="1"/>
  <c r="E4948" i="1"/>
  <c r="B4949" i="1"/>
  <c r="D4949" i="1"/>
  <c r="E4949" i="1"/>
  <c r="B4950" i="1"/>
  <c r="D4950" i="1"/>
  <c r="E4950" i="1"/>
  <c r="B4951" i="1"/>
  <c r="D4951" i="1"/>
  <c r="E4951" i="1"/>
  <c r="B4952" i="1"/>
  <c r="D4952" i="1"/>
  <c r="E4952" i="1"/>
  <c r="B4953" i="1"/>
  <c r="D4953" i="1"/>
  <c r="E4953" i="1"/>
  <c r="B4954" i="1"/>
  <c r="D4954" i="1"/>
  <c r="E4954" i="1"/>
  <c r="B4955" i="1"/>
  <c r="D4955" i="1"/>
  <c r="E4955" i="1"/>
  <c r="B4956" i="1"/>
  <c r="D4956" i="1"/>
  <c r="E4956" i="1"/>
  <c r="B4957" i="1"/>
  <c r="D4957" i="1"/>
  <c r="E4957" i="1"/>
  <c r="B4958" i="1"/>
  <c r="D4958" i="1"/>
  <c r="E4958" i="1"/>
  <c r="B4959" i="1"/>
  <c r="D4959" i="1"/>
  <c r="E4959" i="1"/>
  <c r="B4960" i="1"/>
  <c r="D4960" i="1"/>
  <c r="E4960" i="1"/>
  <c r="B4961" i="1"/>
  <c r="D4961" i="1"/>
  <c r="E4961" i="1"/>
  <c r="B4962" i="1"/>
  <c r="D4962" i="1"/>
  <c r="E4962" i="1"/>
  <c r="B4963" i="1"/>
  <c r="D4963" i="1"/>
  <c r="E4963" i="1"/>
  <c r="B4964" i="1"/>
  <c r="D4964" i="1"/>
  <c r="E4964" i="1"/>
  <c r="B4965" i="1"/>
  <c r="D4965" i="1"/>
  <c r="E4965" i="1"/>
  <c r="B4966" i="1"/>
  <c r="D4966" i="1"/>
  <c r="E4966" i="1"/>
  <c r="B4967" i="1"/>
  <c r="D4967" i="1"/>
  <c r="E4967" i="1"/>
  <c r="B4968" i="1"/>
  <c r="D4968" i="1"/>
  <c r="E4968" i="1"/>
  <c r="B4969" i="1"/>
  <c r="D4969" i="1"/>
  <c r="E4969" i="1"/>
  <c r="B4970" i="1"/>
  <c r="D4970" i="1"/>
  <c r="E4970" i="1"/>
  <c r="B4971" i="1"/>
  <c r="D4971" i="1"/>
  <c r="E4971" i="1"/>
  <c r="B4972" i="1"/>
  <c r="D4972" i="1"/>
  <c r="E4972" i="1"/>
  <c r="B4973" i="1"/>
  <c r="D4973" i="1"/>
  <c r="E4973" i="1"/>
  <c r="B4974" i="1"/>
  <c r="D4974" i="1"/>
  <c r="E4974" i="1"/>
  <c r="B4975" i="1"/>
  <c r="D4975" i="1"/>
  <c r="E4975" i="1"/>
  <c r="B4976" i="1"/>
  <c r="D4976" i="1"/>
  <c r="E4976" i="1"/>
  <c r="B4977" i="1"/>
  <c r="D4977" i="1"/>
  <c r="E4977" i="1"/>
  <c r="B4978" i="1"/>
  <c r="D4978" i="1"/>
  <c r="E4978" i="1"/>
  <c r="B4979" i="1"/>
  <c r="D4979" i="1"/>
  <c r="E4979" i="1"/>
  <c r="B4980" i="1"/>
  <c r="D4980" i="1"/>
  <c r="E4980" i="1"/>
  <c r="B4981" i="1"/>
  <c r="D4981" i="1"/>
  <c r="E4981" i="1"/>
  <c r="B4982" i="1"/>
  <c r="D4982" i="1"/>
  <c r="E4982" i="1"/>
  <c r="B4983" i="1"/>
  <c r="D4983" i="1"/>
  <c r="E4983" i="1"/>
  <c r="B4984" i="1"/>
  <c r="D4984" i="1"/>
  <c r="E4984" i="1"/>
  <c r="B4985" i="1"/>
  <c r="D4985" i="1"/>
  <c r="E4985" i="1"/>
  <c r="B4986" i="1"/>
  <c r="D4986" i="1"/>
  <c r="E4986" i="1"/>
  <c r="B4987" i="1"/>
  <c r="D4987" i="1"/>
  <c r="E4987" i="1"/>
  <c r="B4988" i="1"/>
  <c r="D4988" i="1"/>
  <c r="E4988" i="1"/>
  <c r="B4989" i="1"/>
  <c r="D4989" i="1"/>
  <c r="E4989" i="1"/>
  <c r="B4990" i="1"/>
  <c r="D4990" i="1"/>
  <c r="E4990" i="1"/>
  <c r="B4991" i="1"/>
  <c r="D4991" i="1"/>
  <c r="E4991" i="1"/>
  <c r="B4992" i="1"/>
  <c r="D4992" i="1"/>
  <c r="E4992" i="1"/>
  <c r="B4993" i="1"/>
  <c r="D4993" i="1"/>
  <c r="E4993" i="1"/>
  <c r="B4994" i="1"/>
  <c r="D4994" i="1"/>
  <c r="E4994" i="1"/>
  <c r="B4995" i="1"/>
  <c r="D4995" i="1"/>
  <c r="E4995" i="1"/>
  <c r="B4996" i="1"/>
  <c r="D4996" i="1"/>
  <c r="E4996" i="1"/>
  <c r="B4997" i="1"/>
  <c r="D4997" i="1"/>
  <c r="E4997" i="1"/>
  <c r="B4998" i="1"/>
  <c r="D4998" i="1"/>
  <c r="E4998" i="1"/>
  <c r="B4999" i="1"/>
  <c r="D4999" i="1"/>
  <c r="E4999" i="1"/>
  <c r="B5000" i="1"/>
  <c r="D5000" i="1"/>
  <c r="E5000" i="1"/>
  <c r="B5001" i="1"/>
  <c r="D5001" i="1"/>
  <c r="E5001" i="1"/>
  <c r="B5002" i="1"/>
  <c r="D5002" i="1"/>
  <c r="E5002" i="1"/>
  <c r="B5003" i="1"/>
  <c r="D5003" i="1"/>
  <c r="E5003" i="1"/>
  <c r="B5004" i="1"/>
  <c r="D5004" i="1"/>
  <c r="E5004" i="1"/>
  <c r="B5005" i="1"/>
  <c r="D5005" i="1"/>
  <c r="E5005" i="1"/>
  <c r="B5006" i="1"/>
  <c r="D5006" i="1"/>
  <c r="E5006" i="1"/>
  <c r="B5007" i="1"/>
  <c r="D5007" i="1"/>
  <c r="E5007" i="1"/>
  <c r="B5008" i="1"/>
  <c r="D5008" i="1"/>
  <c r="E5008" i="1"/>
  <c r="B5009" i="1"/>
  <c r="D5009" i="1"/>
  <c r="E5009" i="1"/>
  <c r="B5010" i="1"/>
  <c r="D5010" i="1"/>
  <c r="E5010" i="1"/>
  <c r="B5011" i="1"/>
  <c r="D5011" i="1"/>
  <c r="E5011" i="1"/>
  <c r="B5012" i="1"/>
  <c r="D5012" i="1"/>
  <c r="E5012" i="1"/>
  <c r="B5013" i="1"/>
  <c r="D5013" i="1"/>
  <c r="E5013" i="1"/>
  <c r="B5014" i="1"/>
  <c r="D5014" i="1"/>
  <c r="E5014" i="1"/>
  <c r="B5015" i="1"/>
  <c r="D5015" i="1"/>
  <c r="E5015" i="1"/>
  <c r="B5016" i="1"/>
  <c r="D5016" i="1"/>
  <c r="E5016" i="1"/>
  <c r="B5017" i="1"/>
  <c r="D5017" i="1"/>
  <c r="E5017" i="1"/>
  <c r="B5018" i="1"/>
  <c r="D5018" i="1"/>
  <c r="E5018" i="1"/>
  <c r="B5019" i="1"/>
  <c r="D5019" i="1"/>
  <c r="E5019" i="1"/>
  <c r="B5020" i="1"/>
  <c r="D5020" i="1"/>
  <c r="E5020" i="1"/>
  <c r="B5021" i="1"/>
  <c r="D5021" i="1"/>
  <c r="E5021" i="1"/>
  <c r="B5022" i="1"/>
  <c r="D5022" i="1"/>
  <c r="E5022" i="1"/>
  <c r="B5023" i="1"/>
  <c r="D5023" i="1"/>
  <c r="E5023" i="1"/>
  <c r="B5024" i="1"/>
  <c r="D5024" i="1"/>
  <c r="E5024" i="1"/>
  <c r="B5025" i="1"/>
  <c r="D5025" i="1"/>
  <c r="E5025" i="1"/>
  <c r="B5026" i="1"/>
  <c r="D5026" i="1"/>
  <c r="E5026" i="1"/>
  <c r="B5027" i="1"/>
  <c r="D5027" i="1"/>
  <c r="E5027" i="1"/>
  <c r="B5028" i="1"/>
  <c r="D5028" i="1"/>
  <c r="E5028" i="1"/>
  <c r="B5029" i="1"/>
  <c r="D5029" i="1"/>
  <c r="E5029" i="1"/>
  <c r="B5030" i="1"/>
  <c r="D5030" i="1"/>
  <c r="E5030" i="1"/>
  <c r="B5031" i="1"/>
  <c r="D5031" i="1"/>
  <c r="E5031" i="1"/>
  <c r="B5032" i="1"/>
  <c r="D5032" i="1"/>
  <c r="E5032" i="1"/>
  <c r="B5033" i="1"/>
  <c r="D5033" i="1"/>
  <c r="E5033" i="1"/>
  <c r="B5034" i="1"/>
  <c r="D5034" i="1"/>
  <c r="E5034" i="1"/>
  <c r="B5035" i="1"/>
  <c r="D5035" i="1"/>
  <c r="E5035" i="1"/>
  <c r="B5036" i="1"/>
  <c r="D5036" i="1"/>
  <c r="E5036" i="1"/>
  <c r="B5037" i="1"/>
  <c r="D5037" i="1"/>
  <c r="E5037" i="1"/>
  <c r="B5038" i="1"/>
  <c r="D5038" i="1"/>
  <c r="E5038" i="1"/>
  <c r="B5039" i="1"/>
  <c r="D5039" i="1"/>
  <c r="E5039" i="1"/>
  <c r="B5040" i="1"/>
  <c r="D5040" i="1"/>
  <c r="E5040" i="1"/>
  <c r="B5041" i="1"/>
  <c r="D5041" i="1"/>
  <c r="E5041" i="1"/>
  <c r="B5042" i="1"/>
  <c r="D5042" i="1"/>
  <c r="E5042" i="1"/>
  <c r="B5043" i="1"/>
  <c r="D5043" i="1"/>
  <c r="E5043" i="1"/>
  <c r="B5044" i="1"/>
  <c r="D5044" i="1"/>
  <c r="E5044" i="1"/>
  <c r="B5045" i="1"/>
  <c r="D5045" i="1"/>
  <c r="E5045" i="1"/>
  <c r="B5046" i="1"/>
  <c r="D5046" i="1"/>
  <c r="E5046" i="1"/>
  <c r="B5047" i="1"/>
  <c r="D5047" i="1"/>
  <c r="E5047" i="1"/>
  <c r="B5048" i="1"/>
  <c r="D5048" i="1"/>
  <c r="E5048" i="1"/>
  <c r="B5049" i="1"/>
  <c r="D5049" i="1"/>
  <c r="E5049" i="1"/>
  <c r="B5050" i="1"/>
  <c r="D5050" i="1"/>
  <c r="E5050" i="1"/>
  <c r="B5051" i="1"/>
  <c r="D5051" i="1"/>
  <c r="E5051" i="1"/>
  <c r="B5052" i="1"/>
  <c r="D5052" i="1"/>
  <c r="E5052" i="1"/>
  <c r="B5053" i="1"/>
  <c r="D5053" i="1"/>
  <c r="E5053" i="1"/>
  <c r="B5054" i="1"/>
  <c r="D5054" i="1"/>
  <c r="E5054" i="1"/>
  <c r="B5055" i="1"/>
  <c r="D5055" i="1"/>
  <c r="E5055" i="1"/>
  <c r="B5056" i="1"/>
  <c r="D5056" i="1"/>
  <c r="E5056" i="1"/>
  <c r="B5057" i="1"/>
  <c r="D5057" i="1"/>
  <c r="E5057" i="1"/>
  <c r="B5058" i="1"/>
  <c r="D5058" i="1"/>
  <c r="E5058" i="1"/>
  <c r="B5059" i="1"/>
  <c r="D5059" i="1"/>
  <c r="E5059" i="1"/>
  <c r="B5060" i="1"/>
  <c r="D5060" i="1"/>
  <c r="E5060" i="1"/>
  <c r="B5061" i="1"/>
  <c r="D5061" i="1"/>
  <c r="E5061" i="1"/>
  <c r="B5062" i="1"/>
  <c r="D5062" i="1"/>
  <c r="E5062" i="1"/>
  <c r="B5063" i="1"/>
  <c r="D5063" i="1"/>
  <c r="E5063" i="1"/>
  <c r="B5064" i="1"/>
  <c r="D5064" i="1"/>
  <c r="E5064" i="1"/>
  <c r="B5065" i="1"/>
  <c r="D5065" i="1"/>
  <c r="E5065" i="1"/>
  <c r="B5066" i="1"/>
  <c r="D5066" i="1"/>
  <c r="E5066" i="1"/>
  <c r="B5067" i="1"/>
  <c r="D5067" i="1"/>
  <c r="E5067" i="1"/>
  <c r="B5068" i="1"/>
  <c r="D5068" i="1"/>
  <c r="E5068" i="1"/>
  <c r="B5069" i="1"/>
  <c r="D5069" i="1"/>
  <c r="E5069" i="1"/>
  <c r="B5070" i="1"/>
  <c r="D5070" i="1"/>
  <c r="E5070" i="1"/>
  <c r="B5071" i="1"/>
  <c r="D5071" i="1"/>
  <c r="E5071" i="1"/>
  <c r="B5072" i="1"/>
  <c r="D5072" i="1"/>
  <c r="E5072" i="1"/>
  <c r="B5073" i="1"/>
  <c r="D5073" i="1"/>
  <c r="E5073" i="1"/>
  <c r="B5074" i="1"/>
  <c r="D5074" i="1"/>
  <c r="E5074" i="1"/>
  <c r="B5075" i="1"/>
  <c r="D5075" i="1"/>
  <c r="E5075" i="1"/>
  <c r="B5076" i="1"/>
  <c r="D5076" i="1"/>
  <c r="E5076" i="1"/>
  <c r="B5077" i="1"/>
  <c r="D5077" i="1"/>
  <c r="E5077" i="1"/>
  <c r="B5078" i="1"/>
  <c r="D5078" i="1"/>
  <c r="E5078" i="1"/>
  <c r="B5079" i="1"/>
  <c r="D5079" i="1"/>
  <c r="E5079" i="1"/>
  <c r="B5080" i="1"/>
  <c r="D5080" i="1"/>
  <c r="E5080" i="1"/>
  <c r="B5081" i="1"/>
  <c r="D5081" i="1"/>
  <c r="E5081" i="1"/>
  <c r="B5082" i="1"/>
  <c r="D5082" i="1"/>
  <c r="E5082" i="1"/>
  <c r="B5083" i="1"/>
  <c r="D5083" i="1"/>
  <c r="E5083" i="1"/>
  <c r="B5084" i="1"/>
  <c r="D5084" i="1"/>
  <c r="E5084" i="1"/>
  <c r="B5085" i="1"/>
  <c r="D5085" i="1"/>
  <c r="E5085" i="1"/>
  <c r="B5086" i="1"/>
  <c r="D5086" i="1"/>
  <c r="E5086" i="1"/>
  <c r="B5087" i="1"/>
  <c r="D5087" i="1"/>
  <c r="E5087" i="1"/>
  <c r="B5088" i="1"/>
  <c r="D5088" i="1"/>
  <c r="E5088" i="1"/>
  <c r="B5089" i="1"/>
  <c r="D5089" i="1"/>
  <c r="E5089" i="1"/>
  <c r="B5090" i="1"/>
  <c r="D5090" i="1"/>
  <c r="E5090" i="1"/>
  <c r="B5091" i="1"/>
  <c r="D5091" i="1"/>
  <c r="E5091" i="1"/>
  <c r="B5092" i="1"/>
  <c r="D5092" i="1"/>
  <c r="E5092" i="1"/>
  <c r="B5093" i="1"/>
  <c r="D5093" i="1"/>
  <c r="E5093" i="1"/>
  <c r="B5094" i="1"/>
  <c r="D5094" i="1"/>
  <c r="E5094" i="1"/>
  <c r="B5095" i="1"/>
  <c r="D5095" i="1"/>
  <c r="E5095" i="1"/>
  <c r="B5096" i="1"/>
  <c r="D5096" i="1"/>
  <c r="E5096" i="1"/>
  <c r="B5097" i="1"/>
  <c r="D5097" i="1"/>
  <c r="E5097" i="1"/>
  <c r="B5098" i="1"/>
  <c r="D5098" i="1"/>
  <c r="E5098" i="1"/>
  <c r="B5099" i="1"/>
  <c r="D5099" i="1"/>
  <c r="E5099" i="1"/>
  <c r="B5100" i="1"/>
  <c r="D5100" i="1"/>
  <c r="E5100" i="1"/>
  <c r="B5101" i="1"/>
  <c r="D5101" i="1"/>
  <c r="E5101" i="1"/>
  <c r="B5102" i="1"/>
  <c r="D5102" i="1"/>
  <c r="E5102" i="1"/>
  <c r="B5103" i="1"/>
  <c r="D5103" i="1"/>
  <c r="E5103" i="1"/>
  <c r="B5104" i="1"/>
  <c r="D5104" i="1"/>
  <c r="E5104" i="1"/>
  <c r="B5105" i="1"/>
  <c r="D5105" i="1"/>
  <c r="E5105" i="1"/>
  <c r="B5106" i="1"/>
  <c r="D5106" i="1"/>
  <c r="E5106" i="1"/>
  <c r="B5107" i="1"/>
  <c r="D5107" i="1"/>
  <c r="E5107" i="1"/>
  <c r="B5108" i="1"/>
  <c r="D5108" i="1"/>
  <c r="E5108" i="1"/>
  <c r="B5109" i="1"/>
  <c r="D5109" i="1"/>
  <c r="E5109" i="1"/>
  <c r="B5110" i="1"/>
  <c r="D5110" i="1"/>
  <c r="E5110" i="1"/>
  <c r="B5111" i="1"/>
  <c r="D5111" i="1"/>
  <c r="E5111" i="1"/>
  <c r="B5112" i="1"/>
  <c r="D5112" i="1"/>
  <c r="E5112" i="1"/>
  <c r="B5113" i="1"/>
  <c r="D5113" i="1"/>
  <c r="E5113" i="1"/>
  <c r="B5114" i="1"/>
  <c r="D5114" i="1"/>
  <c r="E5114" i="1"/>
  <c r="B5115" i="1"/>
  <c r="D5115" i="1"/>
  <c r="E5115" i="1"/>
  <c r="B5116" i="1"/>
  <c r="D5116" i="1"/>
  <c r="E5116" i="1"/>
  <c r="B5117" i="1"/>
  <c r="D5117" i="1"/>
  <c r="E5117" i="1"/>
  <c r="B5118" i="1"/>
  <c r="D5118" i="1"/>
  <c r="E5118" i="1"/>
  <c r="B5119" i="1"/>
  <c r="D5119" i="1"/>
  <c r="E5119" i="1"/>
  <c r="B5120" i="1"/>
  <c r="D5120" i="1"/>
  <c r="E5120" i="1"/>
  <c r="B5121" i="1"/>
  <c r="D5121" i="1"/>
  <c r="E5121" i="1"/>
  <c r="B5122" i="1"/>
  <c r="D5122" i="1"/>
  <c r="E5122" i="1"/>
  <c r="B5123" i="1"/>
  <c r="D5123" i="1"/>
  <c r="E5123" i="1"/>
  <c r="B5124" i="1"/>
  <c r="D5124" i="1"/>
  <c r="E5124" i="1"/>
  <c r="B5125" i="1"/>
  <c r="D5125" i="1"/>
  <c r="E5125" i="1"/>
  <c r="B5126" i="1"/>
  <c r="D5126" i="1"/>
  <c r="E5126" i="1"/>
  <c r="B5127" i="1"/>
  <c r="D5127" i="1"/>
  <c r="E5127" i="1"/>
  <c r="B5128" i="1"/>
  <c r="D5128" i="1"/>
  <c r="E5128" i="1"/>
  <c r="B5129" i="1"/>
  <c r="D5129" i="1"/>
  <c r="E5129" i="1"/>
  <c r="B5130" i="1"/>
  <c r="D5130" i="1"/>
  <c r="E5130" i="1"/>
  <c r="B5131" i="1"/>
  <c r="D5131" i="1"/>
  <c r="E5131" i="1"/>
  <c r="B5132" i="1"/>
  <c r="D5132" i="1"/>
  <c r="E5132" i="1"/>
  <c r="B5133" i="1"/>
  <c r="D5133" i="1"/>
  <c r="E5133" i="1"/>
  <c r="B5134" i="1"/>
  <c r="D5134" i="1"/>
  <c r="E5134" i="1"/>
  <c r="B5135" i="1"/>
  <c r="D5135" i="1"/>
  <c r="E5135" i="1"/>
  <c r="B5136" i="1"/>
  <c r="D5136" i="1"/>
  <c r="E5136" i="1"/>
  <c r="B5137" i="1"/>
  <c r="D5137" i="1"/>
  <c r="E5137" i="1"/>
  <c r="B5138" i="1"/>
  <c r="D5138" i="1"/>
  <c r="E5138" i="1"/>
  <c r="B5139" i="1"/>
  <c r="D5139" i="1"/>
  <c r="E5139" i="1"/>
  <c r="B5140" i="1"/>
  <c r="D5140" i="1"/>
  <c r="E5140" i="1"/>
  <c r="B5141" i="1"/>
  <c r="D5141" i="1"/>
  <c r="E5141" i="1"/>
  <c r="B5142" i="1"/>
  <c r="D5142" i="1"/>
  <c r="E5142" i="1"/>
  <c r="B5143" i="1"/>
  <c r="D5143" i="1"/>
  <c r="E5143" i="1"/>
  <c r="B5144" i="1"/>
  <c r="D5144" i="1"/>
  <c r="E5144" i="1"/>
  <c r="B5145" i="1"/>
  <c r="D5145" i="1"/>
  <c r="E5145" i="1"/>
  <c r="B5146" i="1"/>
  <c r="D5146" i="1"/>
  <c r="E5146" i="1"/>
  <c r="B5147" i="1"/>
  <c r="D5147" i="1"/>
  <c r="E5147" i="1"/>
  <c r="B5148" i="1"/>
  <c r="D5148" i="1"/>
  <c r="E5148" i="1"/>
  <c r="B5149" i="1"/>
  <c r="D5149" i="1"/>
  <c r="E5149" i="1"/>
  <c r="B5150" i="1"/>
  <c r="D5150" i="1"/>
  <c r="E5150" i="1"/>
  <c r="B5151" i="1"/>
  <c r="D5151" i="1"/>
  <c r="E5151" i="1"/>
  <c r="B5152" i="1"/>
  <c r="D5152" i="1"/>
  <c r="E5152" i="1"/>
  <c r="B5153" i="1"/>
  <c r="D5153" i="1"/>
  <c r="E5153" i="1"/>
  <c r="B5154" i="1"/>
  <c r="D5154" i="1"/>
  <c r="E5154" i="1"/>
  <c r="B5155" i="1"/>
  <c r="D5155" i="1"/>
  <c r="E5155" i="1"/>
  <c r="B5156" i="1"/>
  <c r="D5156" i="1"/>
  <c r="E5156" i="1"/>
  <c r="B5157" i="1"/>
  <c r="D5157" i="1"/>
  <c r="E5157" i="1"/>
  <c r="B5158" i="1"/>
  <c r="D5158" i="1"/>
  <c r="E5158" i="1"/>
  <c r="B5159" i="1"/>
  <c r="D5159" i="1"/>
  <c r="E5159" i="1"/>
  <c r="B5160" i="1"/>
  <c r="D5160" i="1"/>
  <c r="E5160" i="1"/>
  <c r="B5161" i="1"/>
  <c r="D5161" i="1"/>
  <c r="E5161" i="1"/>
  <c r="B5162" i="1"/>
  <c r="D5162" i="1"/>
  <c r="E5162" i="1"/>
  <c r="B5163" i="1"/>
  <c r="D5163" i="1"/>
  <c r="E5163" i="1"/>
  <c r="B5164" i="1"/>
  <c r="D5164" i="1"/>
  <c r="E5164" i="1"/>
  <c r="B5165" i="1"/>
  <c r="D5165" i="1"/>
  <c r="E5165" i="1"/>
  <c r="B5166" i="1"/>
  <c r="D5166" i="1"/>
  <c r="E5166" i="1"/>
  <c r="B5167" i="1"/>
  <c r="D5167" i="1"/>
  <c r="E5167" i="1"/>
  <c r="B5168" i="1"/>
  <c r="D5168" i="1"/>
  <c r="E5168" i="1"/>
  <c r="B5169" i="1"/>
  <c r="D5169" i="1"/>
  <c r="E5169" i="1"/>
  <c r="B5170" i="1"/>
  <c r="D5170" i="1"/>
  <c r="E5170" i="1"/>
  <c r="B5171" i="1"/>
  <c r="D5171" i="1"/>
  <c r="E5171" i="1"/>
  <c r="B5172" i="1"/>
  <c r="D5172" i="1"/>
  <c r="E5172" i="1"/>
  <c r="B5173" i="1"/>
  <c r="D5173" i="1"/>
  <c r="E5173" i="1"/>
  <c r="B5174" i="1"/>
  <c r="D5174" i="1"/>
  <c r="E5174" i="1"/>
  <c r="B5175" i="1"/>
  <c r="D5175" i="1"/>
  <c r="E5175" i="1"/>
  <c r="B5176" i="1"/>
  <c r="D5176" i="1"/>
  <c r="E5176" i="1"/>
  <c r="B5177" i="1"/>
  <c r="D5177" i="1"/>
  <c r="E5177" i="1"/>
  <c r="B5178" i="1"/>
  <c r="D5178" i="1"/>
  <c r="E5178" i="1"/>
  <c r="B5179" i="1"/>
  <c r="D5179" i="1"/>
  <c r="E5179" i="1"/>
  <c r="B5180" i="1"/>
  <c r="D5180" i="1"/>
  <c r="E5180" i="1"/>
  <c r="B5181" i="1"/>
  <c r="D5181" i="1"/>
  <c r="E5181" i="1"/>
  <c r="B5182" i="1"/>
  <c r="D5182" i="1"/>
  <c r="E5182" i="1"/>
  <c r="B5183" i="1"/>
  <c r="D5183" i="1"/>
  <c r="E5183" i="1"/>
  <c r="B5184" i="1"/>
  <c r="D5184" i="1"/>
  <c r="E5184" i="1"/>
  <c r="B5185" i="1"/>
  <c r="D5185" i="1"/>
  <c r="E5185" i="1"/>
  <c r="B5186" i="1"/>
  <c r="D5186" i="1"/>
  <c r="E5186" i="1"/>
  <c r="B5187" i="1"/>
  <c r="D5187" i="1"/>
  <c r="E5187" i="1"/>
  <c r="B5188" i="1"/>
  <c r="D5188" i="1"/>
  <c r="E5188" i="1"/>
  <c r="B5189" i="1"/>
  <c r="D5189" i="1"/>
  <c r="E5189" i="1"/>
  <c r="B5190" i="1"/>
  <c r="D5190" i="1"/>
  <c r="E5190" i="1"/>
  <c r="B5191" i="1"/>
  <c r="D5191" i="1"/>
  <c r="E5191" i="1"/>
  <c r="B5192" i="1"/>
  <c r="D5192" i="1"/>
  <c r="E5192" i="1"/>
  <c r="B5193" i="1"/>
  <c r="D5193" i="1"/>
  <c r="E5193" i="1"/>
  <c r="B5194" i="1"/>
  <c r="D5194" i="1"/>
  <c r="E5194" i="1"/>
  <c r="B5195" i="1"/>
  <c r="D5195" i="1"/>
  <c r="E5195" i="1"/>
  <c r="B5196" i="1"/>
  <c r="D5196" i="1"/>
  <c r="E5196" i="1"/>
  <c r="B5197" i="1"/>
  <c r="D5197" i="1"/>
  <c r="E5197" i="1"/>
  <c r="B5198" i="1"/>
  <c r="D5198" i="1"/>
  <c r="E5198" i="1"/>
  <c r="B5199" i="1"/>
  <c r="D5199" i="1"/>
  <c r="E5199" i="1"/>
  <c r="B5200" i="1"/>
  <c r="D5200" i="1"/>
  <c r="E5200" i="1"/>
  <c r="B5201" i="1"/>
  <c r="D5201" i="1"/>
  <c r="E5201" i="1"/>
  <c r="B5202" i="1"/>
  <c r="D5202" i="1"/>
  <c r="E5202" i="1"/>
  <c r="B5203" i="1"/>
  <c r="D5203" i="1"/>
  <c r="E5203" i="1"/>
  <c r="B5204" i="1"/>
  <c r="D5204" i="1"/>
  <c r="E5204" i="1"/>
  <c r="B5205" i="1"/>
  <c r="D5205" i="1"/>
  <c r="E5205" i="1"/>
  <c r="B5206" i="1"/>
  <c r="D5206" i="1"/>
  <c r="E5206" i="1"/>
  <c r="B5207" i="1"/>
  <c r="D5207" i="1"/>
  <c r="E5207" i="1"/>
  <c r="B5208" i="1"/>
  <c r="D5208" i="1"/>
  <c r="E5208" i="1"/>
  <c r="B5209" i="1"/>
  <c r="D5209" i="1"/>
  <c r="E5209" i="1"/>
  <c r="B5210" i="1"/>
  <c r="D5210" i="1"/>
  <c r="E5210" i="1"/>
  <c r="B5211" i="1"/>
  <c r="D5211" i="1"/>
  <c r="E5211" i="1"/>
  <c r="B5212" i="1"/>
  <c r="D5212" i="1"/>
  <c r="E5212" i="1"/>
  <c r="B5213" i="1"/>
  <c r="D5213" i="1"/>
  <c r="E5213" i="1"/>
  <c r="B5214" i="1"/>
  <c r="D5214" i="1"/>
  <c r="E5214" i="1"/>
  <c r="B5215" i="1"/>
  <c r="D5215" i="1"/>
  <c r="E5215" i="1"/>
  <c r="B5216" i="1"/>
  <c r="D5216" i="1"/>
  <c r="E5216" i="1"/>
  <c r="B5217" i="1"/>
  <c r="D5217" i="1"/>
  <c r="E5217" i="1"/>
  <c r="B5218" i="1"/>
  <c r="D5218" i="1"/>
  <c r="E5218" i="1"/>
  <c r="B5219" i="1"/>
  <c r="D5219" i="1"/>
  <c r="E5219" i="1"/>
  <c r="B5220" i="1"/>
  <c r="D5220" i="1"/>
  <c r="E5220" i="1"/>
  <c r="B5221" i="1"/>
  <c r="D5221" i="1"/>
  <c r="E5221" i="1"/>
  <c r="B5222" i="1"/>
  <c r="D5222" i="1"/>
  <c r="E5222" i="1"/>
  <c r="B5223" i="1"/>
  <c r="D5223" i="1"/>
  <c r="E5223" i="1"/>
  <c r="B5224" i="1"/>
  <c r="D5224" i="1"/>
  <c r="E5224" i="1"/>
  <c r="B5225" i="1"/>
  <c r="D5225" i="1"/>
  <c r="E5225" i="1"/>
  <c r="B5226" i="1"/>
  <c r="D5226" i="1"/>
  <c r="E5226" i="1"/>
  <c r="B5227" i="1"/>
  <c r="D5227" i="1"/>
  <c r="E5227" i="1"/>
  <c r="B5228" i="1"/>
  <c r="D5228" i="1"/>
  <c r="E5228" i="1"/>
  <c r="B5229" i="1"/>
  <c r="D5229" i="1"/>
  <c r="E5229" i="1"/>
  <c r="B5230" i="1"/>
  <c r="D5230" i="1"/>
  <c r="E5230" i="1"/>
  <c r="B5231" i="1"/>
  <c r="D5231" i="1"/>
  <c r="E5231" i="1"/>
  <c r="B5232" i="1"/>
  <c r="D5232" i="1"/>
  <c r="E5232" i="1"/>
  <c r="B5233" i="1"/>
  <c r="D5233" i="1"/>
  <c r="E5233" i="1"/>
  <c r="B5234" i="1"/>
  <c r="D5234" i="1"/>
  <c r="E5234" i="1"/>
  <c r="B5235" i="1"/>
  <c r="D5235" i="1"/>
  <c r="E5235" i="1"/>
  <c r="B5236" i="1"/>
  <c r="D5236" i="1"/>
  <c r="E5236" i="1"/>
  <c r="B5237" i="1"/>
  <c r="D5237" i="1"/>
  <c r="E5237" i="1"/>
  <c r="B5238" i="1"/>
  <c r="D5238" i="1"/>
  <c r="E5238" i="1"/>
  <c r="B5239" i="1"/>
  <c r="D5239" i="1"/>
  <c r="E5239" i="1"/>
  <c r="B5240" i="1"/>
  <c r="D5240" i="1"/>
  <c r="E5240" i="1"/>
  <c r="B5241" i="1"/>
  <c r="D5241" i="1"/>
  <c r="E5241" i="1"/>
  <c r="B5242" i="1"/>
  <c r="D5242" i="1"/>
  <c r="E5242" i="1"/>
  <c r="B5243" i="1"/>
  <c r="D5243" i="1"/>
  <c r="E5243" i="1"/>
  <c r="B5244" i="1"/>
  <c r="D5244" i="1"/>
  <c r="E5244" i="1"/>
  <c r="B5245" i="1"/>
  <c r="D5245" i="1"/>
  <c r="E5245" i="1"/>
  <c r="B5246" i="1"/>
  <c r="D5246" i="1"/>
  <c r="E5246" i="1"/>
  <c r="B5247" i="1"/>
  <c r="D5247" i="1"/>
  <c r="E5247" i="1"/>
  <c r="B5248" i="1"/>
  <c r="D5248" i="1"/>
  <c r="E5248" i="1"/>
  <c r="B5249" i="1"/>
  <c r="D5249" i="1"/>
  <c r="E5249" i="1"/>
  <c r="B5250" i="1"/>
  <c r="D5250" i="1"/>
  <c r="E5250" i="1"/>
  <c r="B5251" i="1"/>
  <c r="D5251" i="1"/>
  <c r="E5251" i="1"/>
  <c r="B5252" i="1"/>
  <c r="D5252" i="1"/>
  <c r="E5252" i="1"/>
  <c r="B5253" i="1"/>
  <c r="D5253" i="1"/>
  <c r="E5253" i="1"/>
  <c r="B5254" i="1"/>
  <c r="D5254" i="1"/>
  <c r="E5254" i="1"/>
  <c r="B5255" i="1"/>
  <c r="D5255" i="1"/>
  <c r="E5255" i="1"/>
  <c r="B5256" i="1"/>
  <c r="D5256" i="1"/>
  <c r="E5256" i="1"/>
  <c r="B5257" i="1"/>
  <c r="D5257" i="1"/>
  <c r="E5257" i="1"/>
  <c r="B5258" i="1"/>
  <c r="D5258" i="1"/>
  <c r="E5258" i="1"/>
  <c r="B5259" i="1"/>
  <c r="D5259" i="1"/>
  <c r="E5259" i="1"/>
  <c r="B5260" i="1"/>
  <c r="D5260" i="1"/>
  <c r="E5260" i="1"/>
  <c r="B5261" i="1"/>
  <c r="D5261" i="1"/>
  <c r="E5261" i="1"/>
  <c r="B5262" i="1"/>
  <c r="D5262" i="1"/>
  <c r="E5262" i="1"/>
  <c r="B5263" i="1"/>
  <c r="D5263" i="1"/>
  <c r="E5263" i="1"/>
  <c r="B5264" i="1"/>
  <c r="D5264" i="1"/>
  <c r="E5264" i="1"/>
  <c r="B5265" i="1"/>
  <c r="D5265" i="1"/>
  <c r="E5265" i="1"/>
  <c r="B5266" i="1"/>
  <c r="D5266" i="1"/>
  <c r="E5266" i="1"/>
  <c r="B5267" i="1"/>
  <c r="D5267" i="1"/>
  <c r="E5267" i="1"/>
  <c r="B5268" i="1"/>
  <c r="D5268" i="1"/>
  <c r="E5268" i="1"/>
  <c r="B5269" i="1"/>
  <c r="D5269" i="1"/>
  <c r="E5269" i="1"/>
  <c r="B5270" i="1"/>
  <c r="D5270" i="1"/>
  <c r="E5270" i="1"/>
  <c r="B5271" i="1"/>
  <c r="D5271" i="1"/>
  <c r="E5271" i="1"/>
  <c r="B5272" i="1"/>
  <c r="D5272" i="1"/>
  <c r="E5272" i="1"/>
  <c r="B5273" i="1"/>
  <c r="D5273" i="1"/>
  <c r="E5273" i="1"/>
  <c r="B5274" i="1"/>
  <c r="D5274" i="1"/>
  <c r="E5274" i="1"/>
  <c r="B5275" i="1"/>
  <c r="D5275" i="1"/>
  <c r="E5275" i="1"/>
  <c r="B5276" i="1"/>
  <c r="D5276" i="1"/>
  <c r="E5276" i="1"/>
  <c r="B5277" i="1"/>
  <c r="D5277" i="1"/>
  <c r="E5277" i="1"/>
  <c r="B5278" i="1"/>
  <c r="D5278" i="1"/>
  <c r="E5278" i="1"/>
  <c r="B5279" i="1"/>
  <c r="D5279" i="1"/>
  <c r="E5279" i="1"/>
  <c r="B5280" i="1"/>
  <c r="D5280" i="1"/>
  <c r="E5280" i="1"/>
  <c r="B5281" i="1"/>
  <c r="D5281" i="1"/>
  <c r="E5281" i="1"/>
  <c r="B5282" i="1"/>
  <c r="D5282" i="1"/>
  <c r="E5282" i="1"/>
  <c r="B5283" i="1"/>
  <c r="D5283" i="1"/>
  <c r="E5283" i="1"/>
  <c r="B5284" i="1"/>
  <c r="D5284" i="1"/>
  <c r="E5284" i="1"/>
  <c r="B5285" i="1"/>
  <c r="D5285" i="1"/>
  <c r="E5285" i="1"/>
  <c r="B5286" i="1"/>
  <c r="D5286" i="1"/>
  <c r="E5286" i="1"/>
  <c r="B5287" i="1"/>
  <c r="D5287" i="1"/>
  <c r="E5287" i="1"/>
  <c r="B5288" i="1"/>
  <c r="D5288" i="1"/>
  <c r="E5288" i="1"/>
  <c r="B5289" i="1"/>
  <c r="D5289" i="1"/>
  <c r="E5289" i="1"/>
  <c r="B5290" i="1"/>
  <c r="D5290" i="1"/>
  <c r="E5290" i="1"/>
  <c r="B5291" i="1"/>
  <c r="D5291" i="1"/>
  <c r="E5291" i="1"/>
  <c r="B5292" i="1"/>
  <c r="D5292" i="1"/>
  <c r="E5292" i="1"/>
  <c r="B5293" i="1"/>
  <c r="D5293" i="1"/>
  <c r="E5293" i="1"/>
  <c r="B5294" i="1"/>
  <c r="D5294" i="1"/>
  <c r="E5294" i="1"/>
  <c r="B5295" i="1"/>
  <c r="D5295" i="1"/>
  <c r="E5295" i="1"/>
  <c r="B5296" i="1"/>
  <c r="D5296" i="1"/>
  <c r="E5296" i="1"/>
  <c r="B5297" i="1"/>
  <c r="D5297" i="1"/>
  <c r="E5297" i="1"/>
  <c r="B5298" i="1"/>
  <c r="D5298" i="1"/>
  <c r="E5298" i="1"/>
  <c r="B5299" i="1"/>
  <c r="D5299" i="1"/>
  <c r="E5299" i="1"/>
  <c r="B5300" i="1"/>
  <c r="D5300" i="1"/>
  <c r="E5300" i="1"/>
  <c r="B5301" i="1"/>
  <c r="D5301" i="1"/>
  <c r="E5301" i="1"/>
  <c r="B5302" i="1"/>
  <c r="D5302" i="1"/>
  <c r="E5302" i="1"/>
  <c r="B5303" i="1"/>
  <c r="D5303" i="1"/>
  <c r="E5303" i="1"/>
  <c r="B5304" i="1"/>
  <c r="D5304" i="1"/>
  <c r="E5304" i="1"/>
  <c r="B5305" i="1"/>
  <c r="D5305" i="1"/>
  <c r="E5305" i="1"/>
  <c r="B5306" i="1"/>
  <c r="D5306" i="1"/>
  <c r="E5306" i="1"/>
  <c r="B5307" i="1"/>
  <c r="D5307" i="1"/>
  <c r="E5307" i="1"/>
  <c r="B5308" i="1"/>
  <c r="D5308" i="1"/>
  <c r="E5308" i="1"/>
  <c r="B5309" i="1"/>
  <c r="D5309" i="1"/>
  <c r="E5309" i="1"/>
  <c r="B5310" i="1"/>
  <c r="D5310" i="1"/>
  <c r="E5310" i="1"/>
  <c r="B5311" i="1"/>
  <c r="D5311" i="1"/>
  <c r="E5311" i="1"/>
  <c r="B5312" i="1"/>
  <c r="D5312" i="1"/>
  <c r="E5312" i="1"/>
  <c r="B5313" i="1"/>
  <c r="D5313" i="1"/>
  <c r="E5313" i="1"/>
  <c r="B5314" i="1"/>
  <c r="D5314" i="1"/>
  <c r="E5314" i="1"/>
  <c r="B5315" i="1"/>
  <c r="D5315" i="1"/>
  <c r="E5315" i="1"/>
  <c r="B5316" i="1"/>
  <c r="D5316" i="1"/>
  <c r="E5316" i="1"/>
  <c r="B5317" i="1"/>
  <c r="D5317" i="1"/>
  <c r="E5317" i="1"/>
  <c r="B5318" i="1"/>
  <c r="D5318" i="1"/>
  <c r="E5318" i="1"/>
  <c r="B5319" i="1"/>
  <c r="D5319" i="1"/>
  <c r="E5319" i="1"/>
  <c r="B5320" i="1"/>
  <c r="D5320" i="1"/>
  <c r="E5320" i="1"/>
  <c r="B5321" i="1"/>
  <c r="D5321" i="1"/>
  <c r="E5321" i="1"/>
  <c r="B5322" i="1"/>
  <c r="D5322" i="1"/>
  <c r="E5322" i="1"/>
  <c r="B5323" i="1"/>
  <c r="D5323" i="1"/>
  <c r="E5323" i="1"/>
  <c r="B5324" i="1"/>
  <c r="D5324" i="1"/>
  <c r="E5324" i="1"/>
  <c r="B5325" i="1"/>
  <c r="D5325" i="1"/>
  <c r="E5325" i="1"/>
  <c r="B5326" i="1"/>
  <c r="D5326" i="1"/>
  <c r="E5326" i="1"/>
  <c r="B5327" i="1"/>
  <c r="D5327" i="1"/>
  <c r="E5327" i="1"/>
  <c r="B5328" i="1"/>
  <c r="D5328" i="1"/>
  <c r="E5328" i="1"/>
  <c r="B5329" i="1"/>
  <c r="D5329" i="1"/>
  <c r="E5329" i="1"/>
  <c r="B5330" i="1"/>
  <c r="D5330" i="1"/>
  <c r="E5330" i="1"/>
  <c r="B5331" i="1"/>
  <c r="D5331" i="1"/>
  <c r="E5331" i="1"/>
  <c r="B5332" i="1"/>
  <c r="D5332" i="1"/>
  <c r="E5332" i="1"/>
  <c r="B5333" i="1"/>
  <c r="D5333" i="1"/>
  <c r="E5333" i="1"/>
  <c r="B5334" i="1"/>
  <c r="D5334" i="1"/>
  <c r="E5334" i="1"/>
  <c r="B5335" i="1"/>
  <c r="D5335" i="1"/>
  <c r="E5335" i="1"/>
  <c r="B5336" i="1"/>
  <c r="D5336" i="1"/>
  <c r="E5336" i="1"/>
  <c r="B5337" i="1"/>
  <c r="D5337" i="1"/>
  <c r="E5337" i="1"/>
  <c r="B5338" i="1"/>
  <c r="D5338" i="1"/>
  <c r="E5338" i="1"/>
  <c r="B5339" i="1"/>
  <c r="D5339" i="1"/>
  <c r="E5339" i="1"/>
  <c r="B5340" i="1"/>
  <c r="D5340" i="1"/>
  <c r="E5340" i="1"/>
  <c r="B5341" i="1"/>
  <c r="D5341" i="1"/>
  <c r="E5341" i="1"/>
  <c r="B5342" i="1"/>
  <c r="D5342" i="1"/>
  <c r="E5342" i="1"/>
  <c r="B5343" i="1"/>
  <c r="D5343" i="1"/>
  <c r="E5343" i="1"/>
  <c r="B5344" i="1"/>
  <c r="D5344" i="1"/>
  <c r="E5344" i="1"/>
  <c r="B5345" i="1"/>
  <c r="D5345" i="1"/>
  <c r="E5345" i="1"/>
  <c r="B5346" i="1"/>
  <c r="D5346" i="1"/>
  <c r="E5346" i="1"/>
  <c r="B5347" i="1"/>
  <c r="D5347" i="1"/>
  <c r="E5347" i="1"/>
  <c r="B5348" i="1"/>
  <c r="D5348" i="1"/>
  <c r="E5348" i="1"/>
  <c r="B5349" i="1"/>
  <c r="D5349" i="1"/>
  <c r="E5349" i="1"/>
  <c r="B5350" i="1"/>
  <c r="D5350" i="1"/>
  <c r="E5350" i="1"/>
  <c r="B5351" i="1"/>
  <c r="D5351" i="1"/>
  <c r="E5351" i="1"/>
  <c r="B5352" i="1"/>
  <c r="D5352" i="1"/>
  <c r="E5352" i="1"/>
  <c r="B5353" i="1"/>
  <c r="D5353" i="1"/>
  <c r="E5353" i="1"/>
  <c r="B5354" i="1"/>
  <c r="D5354" i="1"/>
  <c r="E5354" i="1"/>
  <c r="B5355" i="1"/>
  <c r="D5355" i="1"/>
  <c r="E5355" i="1"/>
  <c r="B5356" i="1"/>
  <c r="D5356" i="1"/>
  <c r="E5356" i="1"/>
  <c r="B5357" i="1"/>
  <c r="D5357" i="1"/>
  <c r="E5357" i="1"/>
  <c r="B5358" i="1"/>
  <c r="D5358" i="1"/>
  <c r="E5358" i="1"/>
  <c r="B5359" i="1"/>
  <c r="D5359" i="1"/>
  <c r="E5359" i="1"/>
  <c r="B5360" i="1"/>
  <c r="D5360" i="1"/>
  <c r="E5360" i="1"/>
  <c r="B5361" i="1"/>
  <c r="D5361" i="1"/>
  <c r="E5361" i="1"/>
  <c r="B5362" i="1"/>
  <c r="D5362" i="1"/>
  <c r="E5362" i="1"/>
  <c r="B5363" i="1"/>
  <c r="D5363" i="1"/>
  <c r="E5363" i="1"/>
  <c r="B5364" i="1"/>
  <c r="D5364" i="1"/>
  <c r="E5364" i="1"/>
  <c r="B5365" i="1"/>
  <c r="D5365" i="1"/>
  <c r="E5365" i="1"/>
  <c r="B5366" i="1"/>
  <c r="D5366" i="1"/>
  <c r="E5366" i="1"/>
  <c r="B5367" i="1"/>
  <c r="D5367" i="1"/>
  <c r="E5367" i="1"/>
  <c r="B5368" i="1"/>
  <c r="D5368" i="1"/>
  <c r="E5368" i="1"/>
  <c r="B5369" i="1"/>
  <c r="D5369" i="1"/>
  <c r="E5369" i="1"/>
  <c r="B5370" i="1"/>
  <c r="D5370" i="1"/>
  <c r="E5370" i="1"/>
  <c r="B5371" i="1"/>
  <c r="D5371" i="1"/>
  <c r="E5371" i="1"/>
  <c r="B5372" i="1"/>
  <c r="D5372" i="1"/>
  <c r="E5372" i="1"/>
  <c r="B5373" i="1"/>
  <c r="D5373" i="1"/>
  <c r="E5373" i="1"/>
  <c r="B5374" i="1"/>
  <c r="D5374" i="1"/>
  <c r="E5374" i="1"/>
  <c r="B5375" i="1"/>
  <c r="D5375" i="1"/>
  <c r="E5375" i="1"/>
  <c r="B5376" i="1"/>
  <c r="D5376" i="1"/>
  <c r="E5376" i="1"/>
  <c r="B5377" i="1"/>
  <c r="D5377" i="1"/>
  <c r="E5377" i="1"/>
  <c r="B5378" i="1"/>
  <c r="D5378" i="1"/>
  <c r="E5378" i="1"/>
  <c r="B5379" i="1"/>
  <c r="D5379" i="1"/>
  <c r="E5379" i="1"/>
  <c r="B5380" i="1"/>
  <c r="D5380" i="1"/>
  <c r="E5380" i="1"/>
  <c r="B5381" i="1"/>
  <c r="D5381" i="1"/>
  <c r="E5381" i="1"/>
  <c r="B5382" i="1"/>
  <c r="D5382" i="1"/>
  <c r="E5382" i="1"/>
  <c r="B5383" i="1"/>
  <c r="D5383" i="1"/>
  <c r="E5383" i="1"/>
  <c r="B5384" i="1"/>
  <c r="D5384" i="1"/>
  <c r="E5384" i="1"/>
  <c r="B5385" i="1"/>
  <c r="D5385" i="1"/>
  <c r="E5385" i="1"/>
  <c r="B5386" i="1"/>
  <c r="D5386" i="1"/>
  <c r="E5386" i="1"/>
  <c r="B5387" i="1"/>
  <c r="D5387" i="1"/>
  <c r="E5387" i="1"/>
  <c r="B5388" i="1"/>
  <c r="D5388" i="1"/>
  <c r="E5388" i="1"/>
  <c r="B5389" i="1"/>
  <c r="D5389" i="1"/>
  <c r="E5389" i="1"/>
  <c r="B5390" i="1"/>
  <c r="D5390" i="1"/>
  <c r="E5390" i="1"/>
  <c r="B5391" i="1"/>
  <c r="D5391" i="1"/>
  <c r="E5391" i="1"/>
  <c r="B5392" i="1"/>
  <c r="D5392" i="1"/>
  <c r="E5392" i="1"/>
  <c r="B5393" i="1"/>
  <c r="D5393" i="1"/>
  <c r="E5393" i="1"/>
  <c r="B5394" i="1"/>
  <c r="D5394" i="1"/>
  <c r="E5394" i="1"/>
  <c r="B5395" i="1"/>
  <c r="D5395" i="1"/>
  <c r="E5395" i="1"/>
  <c r="B5396" i="1"/>
  <c r="D5396" i="1"/>
  <c r="E5396" i="1"/>
  <c r="B5397" i="1"/>
  <c r="D5397" i="1"/>
  <c r="E5397" i="1"/>
  <c r="B5398" i="1"/>
  <c r="D5398" i="1"/>
  <c r="E5398" i="1"/>
  <c r="B5399" i="1"/>
  <c r="D5399" i="1"/>
  <c r="E5399" i="1"/>
  <c r="B5400" i="1"/>
  <c r="D5400" i="1"/>
  <c r="E5400" i="1"/>
  <c r="B5401" i="1"/>
  <c r="D5401" i="1"/>
  <c r="E5401" i="1"/>
  <c r="B5402" i="1"/>
  <c r="D5402" i="1"/>
  <c r="E5402" i="1"/>
  <c r="B5403" i="1"/>
  <c r="D5403" i="1"/>
  <c r="E5403" i="1"/>
  <c r="B5404" i="1"/>
  <c r="D5404" i="1"/>
  <c r="E5404" i="1"/>
  <c r="B5405" i="1"/>
  <c r="D5405" i="1"/>
  <c r="E5405" i="1"/>
  <c r="B5406" i="1"/>
  <c r="D5406" i="1"/>
  <c r="E5406" i="1"/>
  <c r="B5407" i="1"/>
  <c r="D5407" i="1"/>
  <c r="E5407" i="1"/>
  <c r="B5408" i="1"/>
  <c r="D5408" i="1"/>
  <c r="E5408" i="1"/>
  <c r="B5409" i="1"/>
  <c r="D5409" i="1"/>
  <c r="E5409" i="1"/>
  <c r="B5410" i="1"/>
  <c r="D5410" i="1"/>
  <c r="E5410" i="1"/>
  <c r="B5411" i="1"/>
  <c r="D5411" i="1"/>
  <c r="E5411" i="1"/>
  <c r="B5412" i="1"/>
  <c r="D5412" i="1"/>
  <c r="E5412" i="1"/>
  <c r="B5413" i="1"/>
  <c r="D5413" i="1"/>
  <c r="E5413" i="1"/>
  <c r="B5414" i="1"/>
  <c r="D5414" i="1"/>
  <c r="E5414" i="1"/>
  <c r="B5415" i="1"/>
  <c r="D5415" i="1"/>
  <c r="E5415" i="1"/>
  <c r="B5416" i="1"/>
  <c r="D5416" i="1"/>
  <c r="E5416" i="1"/>
  <c r="B5417" i="1"/>
  <c r="D5417" i="1"/>
  <c r="E5417" i="1"/>
  <c r="B5418" i="1"/>
  <c r="D5418" i="1"/>
  <c r="E5418" i="1"/>
  <c r="B5419" i="1"/>
  <c r="D5419" i="1"/>
  <c r="E5419" i="1"/>
  <c r="B5420" i="1"/>
  <c r="D5420" i="1"/>
  <c r="E5420" i="1"/>
  <c r="B5421" i="1"/>
  <c r="D5421" i="1"/>
  <c r="E5421" i="1"/>
  <c r="B5422" i="1"/>
  <c r="D5422" i="1"/>
  <c r="E5422" i="1"/>
  <c r="B5423" i="1"/>
  <c r="D5423" i="1"/>
  <c r="E5423" i="1"/>
  <c r="B5424" i="1"/>
  <c r="D5424" i="1"/>
  <c r="E5424" i="1"/>
  <c r="B5425" i="1"/>
  <c r="D5425" i="1"/>
  <c r="E5425" i="1"/>
  <c r="B5426" i="1"/>
  <c r="D5426" i="1"/>
  <c r="E5426" i="1"/>
  <c r="B5427" i="1"/>
  <c r="D5427" i="1"/>
  <c r="E5427" i="1"/>
  <c r="B5428" i="1"/>
  <c r="D5428" i="1"/>
  <c r="E5428" i="1"/>
  <c r="B5429" i="1"/>
  <c r="D5429" i="1"/>
  <c r="E5429" i="1"/>
  <c r="B5430" i="1"/>
  <c r="D5430" i="1"/>
  <c r="E5430" i="1"/>
  <c r="B5431" i="1"/>
  <c r="D5431" i="1"/>
  <c r="E5431" i="1"/>
  <c r="B5432" i="1"/>
  <c r="D5432" i="1"/>
  <c r="E5432" i="1"/>
  <c r="B5433" i="1"/>
  <c r="D5433" i="1"/>
  <c r="E5433" i="1"/>
  <c r="B5434" i="1"/>
  <c r="D5434" i="1"/>
  <c r="E5434" i="1"/>
  <c r="B5435" i="1"/>
  <c r="D5435" i="1"/>
  <c r="E5435" i="1"/>
  <c r="B5436" i="1"/>
  <c r="D5436" i="1"/>
  <c r="E5436" i="1"/>
  <c r="B5437" i="1"/>
  <c r="D5437" i="1"/>
  <c r="E5437" i="1"/>
  <c r="B5438" i="1"/>
  <c r="D5438" i="1"/>
  <c r="E5438" i="1"/>
  <c r="B5439" i="1"/>
  <c r="D5439" i="1"/>
  <c r="E5439" i="1"/>
  <c r="B5440" i="1"/>
  <c r="D5440" i="1"/>
  <c r="E5440" i="1"/>
  <c r="B5441" i="1"/>
  <c r="D5441" i="1"/>
  <c r="E5441" i="1"/>
  <c r="B5442" i="1"/>
  <c r="D5442" i="1"/>
  <c r="E5442" i="1"/>
  <c r="B5443" i="1"/>
  <c r="D5443" i="1"/>
  <c r="E5443" i="1"/>
  <c r="B5444" i="1"/>
  <c r="D5444" i="1"/>
  <c r="E5444" i="1"/>
  <c r="B5445" i="1"/>
  <c r="D5445" i="1"/>
  <c r="E5445" i="1"/>
  <c r="B5446" i="1"/>
  <c r="D5446" i="1"/>
  <c r="E5446" i="1"/>
  <c r="B5447" i="1"/>
  <c r="D5447" i="1"/>
  <c r="E5447" i="1"/>
  <c r="B5448" i="1"/>
  <c r="D5448" i="1"/>
  <c r="E5448" i="1"/>
  <c r="B5449" i="1"/>
  <c r="D5449" i="1"/>
  <c r="E5449" i="1"/>
  <c r="B5450" i="1"/>
  <c r="D5450" i="1"/>
  <c r="E5450" i="1"/>
  <c r="B5451" i="1"/>
  <c r="D5451" i="1"/>
  <c r="E5451" i="1"/>
  <c r="B5452" i="1"/>
  <c r="D5452" i="1"/>
  <c r="E5452" i="1"/>
  <c r="B5453" i="1"/>
  <c r="D5453" i="1"/>
  <c r="E5453" i="1"/>
  <c r="B5454" i="1"/>
  <c r="D5454" i="1"/>
  <c r="E5454" i="1"/>
  <c r="B5455" i="1"/>
  <c r="D5455" i="1"/>
  <c r="E5455" i="1"/>
  <c r="B5456" i="1"/>
  <c r="D5456" i="1"/>
  <c r="E5456" i="1"/>
  <c r="B5457" i="1"/>
  <c r="D5457" i="1"/>
  <c r="E5457" i="1"/>
  <c r="B5458" i="1"/>
  <c r="D5458" i="1"/>
  <c r="E5458" i="1"/>
  <c r="B5459" i="1"/>
  <c r="D5459" i="1"/>
  <c r="E5459" i="1"/>
  <c r="B5460" i="1"/>
  <c r="D5460" i="1"/>
  <c r="E5460" i="1"/>
  <c r="B5461" i="1"/>
  <c r="D5461" i="1"/>
  <c r="E5461" i="1"/>
  <c r="B5462" i="1"/>
  <c r="D5462" i="1"/>
  <c r="E5462" i="1"/>
  <c r="B5463" i="1"/>
  <c r="D5463" i="1"/>
  <c r="E5463" i="1"/>
  <c r="B5464" i="1"/>
  <c r="D5464" i="1"/>
  <c r="E5464" i="1"/>
  <c r="B5465" i="1"/>
  <c r="D5465" i="1"/>
  <c r="E5465" i="1"/>
  <c r="B5466" i="1"/>
  <c r="D5466" i="1"/>
  <c r="E5466" i="1"/>
  <c r="B5467" i="1"/>
  <c r="D5467" i="1"/>
  <c r="E5467" i="1"/>
  <c r="B5468" i="1"/>
  <c r="D5468" i="1"/>
  <c r="E5468" i="1"/>
  <c r="B5469" i="1"/>
  <c r="D5469" i="1"/>
  <c r="E5469" i="1"/>
  <c r="B5470" i="1"/>
  <c r="D5470" i="1"/>
  <c r="E5470" i="1"/>
  <c r="B5471" i="1"/>
  <c r="D5471" i="1"/>
  <c r="E5471" i="1"/>
  <c r="B5472" i="1"/>
  <c r="D5472" i="1"/>
  <c r="E5472" i="1"/>
  <c r="B5473" i="1"/>
  <c r="D5473" i="1"/>
  <c r="E5473" i="1"/>
  <c r="B5474" i="1"/>
  <c r="D5474" i="1"/>
  <c r="E5474" i="1"/>
  <c r="B5475" i="1"/>
  <c r="D5475" i="1"/>
  <c r="E5475" i="1"/>
  <c r="B5476" i="1"/>
  <c r="D5476" i="1"/>
  <c r="E5476" i="1"/>
  <c r="B5477" i="1"/>
  <c r="D5477" i="1"/>
  <c r="E5477" i="1"/>
  <c r="B5478" i="1"/>
  <c r="D5478" i="1"/>
  <c r="E5478" i="1"/>
  <c r="B5479" i="1"/>
  <c r="D5479" i="1"/>
  <c r="E5479" i="1"/>
  <c r="B5480" i="1"/>
  <c r="D5480" i="1"/>
  <c r="E5480" i="1"/>
  <c r="B5481" i="1"/>
  <c r="D5481" i="1"/>
  <c r="E5481" i="1"/>
  <c r="B5482" i="1"/>
  <c r="D5482" i="1"/>
  <c r="E5482" i="1"/>
  <c r="B5483" i="1"/>
  <c r="D5483" i="1"/>
  <c r="E5483" i="1"/>
  <c r="B5484" i="1"/>
  <c r="D5484" i="1"/>
  <c r="E5484" i="1"/>
  <c r="B5485" i="1"/>
  <c r="D5485" i="1"/>
  <c r="E5485" i="1"/>
  <c r="B5486" i="1"/>
  <c r="D5486" i="1"/>
  <c r="E5486" i="1"/>
  <c r="B5487" i="1"/>
  <c r="D5487" i="1"/>
  <c r="E5487" i="1"/>
  <c r="B5488" i="1"/>
  <c r="D5488" i="1"/>
  <c r="E5488" i="1"/>
  <c r="B5489" i="1"/>
  <c r="D5489" i="1"/>
  <c r="E5489" i="1"/>
  <c r="B5490" i="1"/>
  <c r="D5490" i="1"/>
  <c r="E5490" i="1"/>
  <c r="B5491" i="1"/>
  <c r="D5491" i="1"/>
  <c r="E5491" i="1"/>
  <c r="B5492" i="1"/>
  <c r="D5492" i="1"/>
  <c r="E5492" i="1"/>
  <c r="B5493" i="1"/>
  <c r="D5493" i="1"/>
  <c r="E5493" i="1"/>
  <c r="B5494" i="1"/>
  <c r="D5494" i="1"/>
  <c r="E5494" i="1"/>
  <c r="B5495" i="1"/>
  <c r="D5495" i="1"/>
  <c r="E5495" i="1"/>
  <c r="B5496" i="1"/>
  <c r="D5496" i="1"/>
  <c r="E5496" i="1"/>
  <c r="B5497" i="1"/>
  <c r="D5497" i="1"/>
  <c r="E5497" i="1"/>
  <c r="B5498" i="1"/>
  <c r="D5498" i="1"/>
  <c r="E5498" i="1"/>
  <c r="B5499" i="1"/>
  <c r="D5499" i="1"/>
  <c r="E5499" i="1"/>
  <c r="B5500" i="1"/>
  <c r="D5500" i="1"/>
  <c r="E5500" i="1"/>
  <c r="B5501" i="1"/>
  <c r="D5501" i="1"/>
  <c r="E5501" i="1"/>
  <c r="B5502" i="1"/>
  <c r="D5502" i="1"/>
  <c r="E5502" i="1"/>
  <c r="B5503" i="1"/>
  <c r="D5503" i="1"/>
  <c r="E5503" i="1"/>
  <c r="B5504" i="1"/>
  <c r="D5504" i="1"/>
  <c r="E5504" i="1"/>
  <c r="B5505" i="1"/>
  <c r="D5505" i="1"/>
  <c r="E5505" i="1"/>
  <c r="B5506" i="1"/>
  <c r="D5506" i="1"/>
  <c r="E5506" i="1"/>
  <c r="B5507" i="1"/>
  <c r="D5507" i="1"/>
  <c r="E5507" i="1"/>
  <c r="B5508" i="1"/>
  <c r="D5508" i="1"/>
  <c r="E5508" i="1"/>
  <c r="B5509" i="1"/>
  <c r="D5509" i="1"/>
  <c r="E5509" i="1"/>
  <c r="B5510" i="1"/>
  <c r="D5510" i="1"/>
  <c r="E5510" i="1"/>
  <c r="B5511" i="1"/>
  <c r="D5511" i="1"/>
  <c r="E5511" i="1"/>
  <c r="B5512" i="1"/>
  <c r="D5512" i="1"/>
  <c r="E5512" i="1"/>
  <c r="B5513" i="1"/>
  <c r="D5513" i="1"/>
  <c r="E5513" i="1"/>
  <c r="B5514" i="1"/>
  <c r="D5514" i="1"/>
  <c r="E5514" i="1"/>
  <c r="B5515" i="1"/>
  <c r="D5515" i="1"/>
  <c r="E5515" i="1"/>
  <c r="B5516" i="1"/>
  <c r="D5516" i="1"/>
  <c r="E5516" i="1"/>
  <c r="B5517" i="1"/>
  <c r="D5517" i="1"/>
  <c r="E5517" i="1"/>
  <c r="B5518" i="1"/>
  <c r="D5518" i="1"/>
  <c r="E5518" i="1"/>
  <c r="B5519" i="1"/>
  <c r="D5519" i="1"/>
  <c r="E5519" i="1"/>
  <c r="B5520" i="1"/>
  <c r="D5520" i="1"/>
  <c r="E5520" i="1"/>
  <c r="B5521" i="1"/>
  <c r="D5521" i="1"/>
  <c r="E5521" i="1"/>
  <c r="B5522" i="1"/>
  <c r="D5522" i="1"/>
  <c r="E5522" i="1"/>
  <c r="B5523" i="1"/>
  <c r="D5523" i="1"/>
  <c r="E5523" i="1"/>
  <c r="B5524" i="1"/>
  <c r="D5524" i="1"/>
  <c r="E5524" i="1"/>
  <c r="B5525" i="1"/>
  <c r="D5525" i="1"/>
  <c r="E5525" i="1"/>
  <c r="B5526" i="1"/>
  <c r="D5526" i="1"/>
  <c r="E5526" i="1"/>
  <c r="B5527" i="1"/>
  <c r="D5527" i="1"/>
  <c r="E5527" i="1"/>
  <c r="B5528" i="1"/>
  <c r="D5528" i="1"/>
  <c r="E5528" i="1"/>
  <c r="B5529" i="1"/>
  <c r="D5529" i="1"/>
  <c r="E5529" i="1"/>
  <c r="B5530" i="1"/>
  <c r="D5530" i="1"/>
  <c r="E5530" i="1"/>
  <c r="B5531" i="1"/>
  <c r="D5531" i="1"/>
  <c r="E5531" i="1"/>
  <c r="B5532" i="1"/>
  <c r="D5532" i="1"/>
  <c r="E5532" i="1"/>
  <c r="B5533" i="1"/>
  <c r="D5533" i="1"/>
  <c r="E5533" i="1"/>
  <c r="B5534" i="1"/>
  <c r="D5534" i="1"/>
  <c r="E5534" i="1"/>
  <c r="B5535" i="1"/>
  <c r="D5535" i="1"/>
  <c r="E5535" i="1"/>
  <c r="B5536" i="1"/>
  <c r="D5536" i="1"/>
  <c r="E5536" i="1"/>
  <c r="B5537" i="1"/>
  <c r="D5537" i="1"/>
  <c r="E5537" i="1"/>
  <c r="B5538" i="1"/>
  <c r="D5538" i="1"/>
  <c r="E5538" i="1"/>
  <c r="B5539" i="1"/>
  <c r="D5539" i="1"/>
  <c r="E5539" i="1"/>
  <c r="B5540" i="1"/>
  <c r="D5540" i="1"/>
  <c r="E5540" i="1"/>
  <c r="B5541" i="1"/>
  <c r="D5541" i="1"/>
  <c r="E5541" i="1"/>
  <c r="B5542" i="1"/>
  <c r="D5542" i="1"/>
  <c r="E5542" i="1"/>
  <c r="B5543" i="1"/>
  <c r="D5543" i="1"/>
  <c r="E5543" i="1"/>
  <c r="B5544" i="1"/>
  <c r="D5544" i="1"/>
  <c r="E5544" i="1"/>
  <c r="B5545" i="1"/>
  <c r="D5545" i="1"/>
  <c r="E5545" i="1"/>
  <c r="B5546" i="1"/>
  <c r="D5546" i="1"/>
  <c r="E5546" i="1"/>
  <c r="B5547" i="1"/>
  <c r="D5547" i="1"/>
  <c r="E5547" i="1"/>
  <c r="B5548" i="1"/>
  <c r="D5548" i="1"/>
  <c r="E5548" i="1"/>
  <c r="B5549" i="1"/>
  <c r="D5549" i="1"/>
  <c r="E5549" i="1"/>
  <c r="B5550" i="1"/>
  <c r="D5550" i="1"/>
  <c r="E5550" i="1"/>
  <c r="B5551" i="1"/>
  <c r="D5551" i="1"/>
  <c r="E5551" i="1"/>
  <c r="B5552" i="1"/>
  <c r="D5552" i="1"/>
  <c r="E5552" i="1"/>
  <c r="B5553" i="1"/>
  <c r="D5553" i="1"/>
  <c r="E5553" i="1"/>
  <c r="B5554" i="1"/>
  <c r="D5554" i="1"/>
  <c r="E5554" i="1"/>
  <c r="B5555" i="1"/>
  <c r="D5555" i="1"/>
  <c r="E5555" i="1"/>
  <c r="B5556" i="1"/>
  <c r="D5556" i="1"/>
  <c r="E5556" i="1"/>
  <c r="B5557" i="1"/>
  <c r="D5557" i="1"/>
  <c r="E5557" i="1"/>
  <c r="B5558" i="1"/>
  <c r="D5558" i="1"/>
  <c r="E5558" i="1"/>
  <c r="B5559" i="1"/>
  <c r="D5559" i="1"/>
  <c r="E5559" i="1"/>
  <c r="B5560" i="1"/>
  <c r="D5560" i="1"/>
  <c r="E5560" i="1"/>
  <c r="B5561" i="1"/>
  <c r="D5561" i="1"/>
  <c r="E5561" i="1"/>
  <c r="B5562" i="1"/>
  <c r="D5562" i="1"/>
  <c r="E5562" i="1"/>
  <c r="B5563" i="1"/>
  <c r="D5563" i="1"/>
  <c r="E5563" i="1"/>
  <c r="B5564" i="1"/>
  <c r="D5564" i="1"/>
  <c r="E5564" i="1"/>
  <c r="B5565" i="1"/>
  <c r="D5565" i="1"/>
  <c r="E5565" i="1"/>
  <c r="B5566" i="1"/>
  <c r="D5566" i="1"/>
  <c r="E5566" i="1"/>
  <c r="B5567" i="1"/>
  <c r="D5567" i="1"/>
  <c r="E5567" i="1"/>
  <c r="B5568" i="1"/>
  <c r="D5568" i="1"/>
  <c r="E5568" i="1"/>
  <c r="B5569" i="1"/>
  <c r="D5569" i="1"/>
  <c r="E5569" i="1"/>
  <c r="B5570" i="1"/>
  <c r="D5570" i="1"/>
  <c r="E5570" i="1"/>
  <c r="B5571" i="1"/>
  <c r="D5571" i="1"/>
  <c r="E5571" i="1"/>
  <c r="B5572" i="1"/>
  <c r="D5572" i="1"/>
  <c r="E5572" i="1"/>
  <c r="B5573" i="1"/>
  <c r="D5573" i="1"/>
  <c r="E5573" i="1"/>
  <c r="B5574" i="1"/>
  <c r="D5574" i="1"/>
  <c r="E5574" i="1"/>
  <c r="B5575" i="1"/>
  <c r="D5575" i="1"/>
  <c r="E5575" i="1"/>
  <c r="B5576" i="1"/>
  <c r="D5576" i="1"/>
  <c r="E5576" i="1"/>
  <c r="B5577" i="1"/>
  <c r="D5577" i="1"/>
  <c r="E5577" i="1"/>
  <c r="B5578" i="1"/>
  <c r="D5578" i="1"/>
  <c r="E5578" i="1"/>
  <c r="B5579" i="1"/>
  <c r="D5579" i="1"/>
  <c r="E5579" i="1"/>
  <c r="B5580" i="1"/>
  <c r="D5580" i="1"/>
  <c r="E5580" i="1"/>
  <c r="B5581" i="1"/>
  <c r="D5581" i="1"/>
  <c r="E5581" i="1"/>
  <c r="B5582" i="1"/>
  <c r="D5582" i="1"/>
  <c r="E5582" i="1"/>
  <c r="B5583" i="1"/>
  <c r="D5583" i="1"/>
  <c r="E5583" i="1"/>
  <c r="B5584" i="1"/>
  <c r="D5584" i="1"/>
  <c r="E5584" i="1"/>
  <c r="B5585" i="1"/>
  <c r="D5585" i="1"/>
  <c r="E5585" i="1"/>
  <c r="B5586" i="1"/>
  <c r="D5586" i="1"/>
  <c r="E5586" i="1"/>
  <c r="B5587" i="1"/>
  <c r="D5587" i="1"/>
  <c r="E5587" i="1"/>
  <c r="B5588" i="1"/>
  <c r="D5588" i="1"/>
  <c r="E5588" i="1"/>
  <c r="B5589" i="1"/>
  <c r="D5589" i="1"/>
  <c r="E5589" i="1"/>
  <c r="B5590" i="1"/>
  <c r="D5590" i="1"/>
  <c r="E5590" i="1"/>
  <c r="B5591" i="1"/>
  <c r="D5591" i="1"/>
  <c r="E5591" i="1"/>
  <c r="B5592" i="1"/>
  <c r="D5592" i="1"/>
  <c r="E5592" i="1"/>
  <c r="B5593" i="1"/>
  <c r="D5593" i="1"/>
  <c r="E5593" i="1"/>
  <c r="B5594" i="1"/>
  <c r="D5594" i="1"/>
  <c r="E5594" i="1"/>
  <c r="B5595" i="1"/>
  <c r="D5595" i="1"/>
  <c r="E5595" i="1"/>
  <c r="B5596" i="1"/>
  <c r="D5596" i="1"/>
  <c r="E5596" i="1"/>
  <c r="B5597" i="1"/>
  <c r="D5597" i="1"/>
  <c r="E5597" i="1"/>
  <c r="B5598" i="1"/>
  <c r="D5598" i="1"/>
  <c r="E5598" i="1"/>
  <c r="B5599" i="1"/>
  <c r="D5599" i="1"/>
  <c r="E5599" i="1"/>
  <c r="B5600" i="1"/>
  <c r="D5600" i="1"/>
  <c r="E5600" i="1"/>
  <c r="B5601" i="1"/>
  <c r="D5601" i="1"/>
  <c r="E5601" i="1"/>
  <c r="B5602" i="1"/>
  <c r="D5602" i="1"/>
  <c r="E5602" i="1"/>
  <c r="B5603" i="1"/>
  <c r="D5603" i="1"/>
  <c r="E5603" i="1"/>
  <c r="B5604" i="1"/>
  <c r="D5604" i="1"/>
  <c r="E5604" i="1"/>
  <c r="B5605" i="1"/>
  <c r="D5605" i="1"/>
  <c r="E5605" i="1"/>
  <c r="B5606" i="1"/>
  <c r="D5606" i="1"/>
  <c r="E5606" i="1"/>
  <c r="B5607" i="1"/>
  <c r="D5607" i="1"/>
  <c r="E5607" i="1"/>
  <c r="B5608" i="1"/>
  <c r="D5608" i="1"/>
  <c r="E5608" i="1"/>
  <c r="B5609" i="1"/>
  <c r="D5609" i="1"/>
  <c r="E5609" i="1"/>
  <c r="B5610" i="1"/>
  <c r="D5610" i="1"/>
  <c r="E5610" i="1"/>
  <c r="B5611" i="1"/>
  <c r="D5611" i="1"/>
  <c r="E5611" i="1"/>
  <c r="B5612" i="1"/>
  <c r="D5612" i="1"/>
  <c r="E5612" i="1"/>
  <c r="B5613" i="1"/>
  <c r="D5613" i="1"/>
  <c r="E5613" i="1"/>
  <c r="B5614" i="1"/>
  <c r="D5614" i="1"/>
  <c r="E5614" i="1"/>
  <c r="B5615" i="1"/>
  <c r="D5615" i="1"/>
  <c r="E5615" i="1"/>
  <c r="B5616" i="1"/>
  <c r="D5616" i="1"/>
  <c r="E5616" i="1"/>
  <c r="B5617" i="1"/>
  <c r="D5617" i="1"/>
  <c r="E5617" i="1"/>
  <c r="B5618" i="1"/>
  <c r="D5618" i="1"/>
  <c r="E5618" i="1"/>
  <c r="B5619" i="1"/>
  <c r="D5619" i="1"/>
  <c r="E5619" i="1"/>
  <c r="B5620" i="1"/>
  <c r="D5620" i="1"/>
  <c r="E5620" i="1"/>
  <c r="B5621" i="1"/>
  <c r="D5621" i="1"/>
  <c r="E5621" i="1"/>
  <c r="B5622" i="1"/>
  <c r="D5622" i="1"/>
  <c r="E5622" i="1"/>
  <c r="B5623" i="1"/>
  <c r="D5623" i="1"/>
  <c r="E5623" i="1"/>
  <c r="B5624" i="1"/>
  <c r="D5624" i="1"/>
  <c r="E5624" i="1"/>
  <c r="B5625" i="1"/>
  <c r="D5625" i="1"/>
  <c r="E5625" i="1"/>
  <c r="B5626" i="1"/>
  <c r="D5626" i="1"/>
  <c r="E5626" i="1"/>
  <c r="B5627" i="1"/>
  <c r="D5627" i="1"/>
  <c r="E5627" i="1"/>
  <c r="B5628" i="1"/>
  <c r="D5628" i="1"/>
  <c r="E5628" i="1"/>
  <c r="B5629" i="1"/>
  <c r="D5629" i="1"/>
  <c r="E5629" i="1"/>
  <c r="B5630" i="1"/>
  <c r="D5630" i="1"/>
  <c r="E5630" i="1"/>
  <c r="B5631" i="1"/>
  <c r="D5631" i="1"/>
  <c r="E5631" i="1"/>
  <c r="B5632" i="1"/>
  <c r="D5632" i="1"/>
  <c r="E5632" i="1"/>
  <c r="B5633" i="1"/>
  <c r="D5633" i="1"/>
  <c r="E5633" i="1"/>
  <c r="B5634" i="1"/>
  <c r="D5634" i="1"/>
  <c r="E5634" i="1"/>
  <c r="B5635" i="1"/>
  <c r="D5635" i="1"/>
  <c r="E5635" i="1"/>
  <c r="B5636" i="1"/>
  <c r="D5636" i="1"/>
  <c r="E5636" i="1"/>
  <c r="B5637" i="1"/>
  <c r="D5637" i="1"/>
  <c r="E5637" i="1"/>
  <c r="B5638" i="1"/>
  <c r="D5638" i="1"/>
  <c r="E5638" i="1"/>
  <c r="B5639" i="1"/>
  <c r="D5639" i="1"/>
  <c r="E5639" i="1"/>
  <c r="B5640" i="1"/>
  <c r="D5640" i="1"/>
  <c r="E5640" i="1"/>
  <c r="B5641" i="1"/>
  <c r="D5641" i="1"/>
  <c r="E5641" i="1"/>
  <c r="B5642" i="1"/>
  <c r="D5642" i="1"/>
  <c r="E5642" i="1"/>
  <c r="B5643" i="1"/>
  <c r="D5643" i="1"/>
  <c r="E5643" i="1"/>
  <c r="B5644" i="1"/>
  <c r="D5644" i="1"/>
  <c r="E5644" i="1"/>
  <c r="B5645" i="1"/>
  <c r="D5645" i="1"/>
  <c r="E5645" i="1"/>
  <c r="B5646" i="1"/>
  <c r="D5646" i="1"/>
  <c r="E5646" i="1"/>
  <c r="B5647" i="1"/>
  <c r="D5647" i="1"/>
  <c r="E5647" i="1"/>
  <c r="B5648" i="1"/>
  <c r="D5648" i="1"/>
  <c r="E5648" i="1"/>
  <c r="B5649" i="1"/>
  <c r="D5649" i="1"/>
  <c r="E5649" i="1"/>
  <c r="B5650" i="1"/>
  <c r="D5650" i="1"/>
  <c r="E5650" i="1"/>
  <c r="B5651" i="1"/>
  <c r="D5651" i="1"/>
  <c r="E5651" i="1"/>
  <c r="B5652" i="1"/>
  <c r="D5652" i="1"/>
  <c r="E5652" i="1"/>
  <c r="B5653" i="1"/>
  <c r="D5653" i="1"/>
  <c r="E5653" i="1"/>
  <c r="B5654" i="1"/>
  <c r="D5654" i="1"/>
  <c r="E5654" i="1"/>
  <c r="B5655" i="1"/>
  <c r="D5655" i="1"/>
  <c r="E5655" i="1"/>
  <c r="B5656" i="1"/>
  <c r="D5656" i="1"/>
  <c r="E5656" i="1"/>
  <c r="B5657" i="1"/>
  <c r="D5657" i="1"/>
  <c r="E5657" i="1"/>
  <c r="B5658" i="1"/>
  <c r="D5658" i="1"/>
  <c r="E5658" i="1"/>
  <c r="B5659" i="1"/>
  <c r="D5659" i="1"/>
  <c r="E5659" i="1"/>
  <c r="B5660" i="1"/>
  <c r="D5660" i="1"/>
  <c r="E5660" i="1"/>
  <c r="B5661" i="1"/>
  <c r="D5661" i="1"/>
  <c r="E5661" i="1"/>
  <c r="B5662" i="1"/>
  <c r="D5662" i="1"/>
  <c r="E5662" i="1"/>
  <c r="B5663" i="1"/>
  <c r="D5663" i="1"/>
  <c r="E5663" i="1"/>
  <c r="B5664" i="1"/>
  <c r="D5664" i="1"/>
  <c r="E5664" i="1"/>
  <c r="B5665" i="1"/>
  <c r="D5665" i="1"/>
  <c r="E5665" i="1"/>
  <c r="B5666" i="1"/>
  <c r="D5666" i="1"/>
  <c r="E5666" i="1"/>
  <c r="B5667" i="1"/>
  <c r="D5667" i="1"/>
  <c r="E5667" i="1"/>
  <c r="B5668" i="1"/>
  <c r="D5668" i="1"/>
  <c r="E5668" i="1"/>
  <c r="B5669" i="1"/>
  <c r="D5669" i="1"/>
  <c r="E5669" i="1"/>
  <c r="B5670" i="1"/>
  <c r="D5670" i="1"/>
  <c r="E5670" i="1"/>
  <c r="B5671" i="1"/>
  <c r="D5671" i="1"/>
  <c r="E5671" i="1"/>
  <c r="B5672" i="1"/>
  <c r="D5672" i="1"/>
  <c r="E5672" i="1"/>
  <c r="B5673" i="1"/>
  <c r="D5673" i="1"/>
  <c r="E5673" i="1"/>
  <c r="B5674" i="1"/>
  <c r="D5674" i="1"/>
  <c r="E5674" i="1"/>
  <c r="B5675" i="1"/>
  <c r="D5675" i="1"/>
  <c r="E5675" i="1"/>
  <c r="B5676" i="1"/>
  <c r="D5676" i="1"/>
  <c r="E5676" i="1"/>
  <c r="B5677" i="1"/>
  <c r="D5677" i="1"/>
  <c r="E5677" i="1"/>
  <c r="B5678" i="1"/>
  <c r="D5678" i="1"/>
  <c r="E5678" i="1"/>
  <c r="B5679" i="1"/>
  <c r="D5679" i="1"/>
  <c r="E5679" i="1"/>
  <c r="B5680" i="1"/>
  <c r="D5680" i="1"/>
  <c r="E5680" i="1"/>
  <c r="B5681" i="1"/>
  <c r="D5681" i="1"/>
  <c r="E5681" i="1"/>
  <c r="B5682" i="1"/>
  <c r="D5682" i="1"/>
  <c r="E5682" i="1"/>
  <c r="B5683" i="1"/>
  <c r="D5683" i="1"/>
  <c r="E5683" i="1"/>
  <c r="B5684" i="1"/>
  <c r="D5684" i="1"/>
  <c r="E5684" i="1"/>
  <c r="B5685" i="1"/>
  <c r="D5685" i="1"/>
  <c r="E5685" i="1"/>
  <c r="B5686" i="1"/>
  <c r="D5686" i="1"/>
  <c r="E5686" i="1"/>
  <c r="B5687" i="1"/>
  <c r="D5687" i="1"/>
  <c r="E5687" i="1"/>
  <c r="B5688" i="1"/>
  <c r="D5688" i="1"/>
  <c r="E5688" i="1"/>
  <c r="B5689" i="1"/>
  <c r="D5689" i="1"/>
  <c r="E5689" i="1"/>
  <c r="B5690" i="1"/>
  <c r="D5690" i="1"/>
  <c r="E5690" i="1"/>
  <c r="B5691" i="1"/>
  <c r="D5691" i="1"/>
  <c r="E5691" i="1"/>
  <c r="B5692" i="1"/>
  <c r="D5692" i="1"/>
  <c r="E5692" i="1"/>
  <c r="B5693" i="1"/>
  <c r="D5693" i="1"/>
  <c r="E5693" i="1"/>
  <c r="B5694" i="1"/>
  <c r="D5694" i="1"/>
  <c r="E5694" i="1"/>
  <c r="B5695" i="1"/>
  <c r="D5695" i="1"/>
  <c r="E5695" i="1"/>
  <c r="B5696" i="1"/>
  <c r="D5696" i="1"/>
  <c r="E5696" i="1"/>
  <c r="B5697" i="1"/>
  <c r="D5697" i="1"/>
  <c r="E5697" i="1"/>
  <c r="B5698" i="1"/>
  <c r="D5698" i="1"/>
  <c r="E5698" i="1"/>
  <c r="B5699" i="1"/>
  <c r="D5699" i="1"/>
  <c r="E5699" i="1"/>
  <c r="B5700" i="1"/>
  <c r="D5700" i="1"/>
  <c r="E5700" i="1"/>
  <c r="B5701" i="1"/>
  <c r="D5701" i="1"/>
  <c r="E5701" i="1"/>
  <c r="B5702" i="1"/>
  <c r="D5702" i="1"/>
  <c r="E5702" i="1"/>
  <c r="B5703" i="1"/>
  <c r="D5703" i="1"/>
  <c r="E5703" i="1"/>
  <c r="B5704" i="1"/>
  <c r="D5704" i="1"/>
  <c r="E5704" i="1"/>
  <c r="B5705" i="1"/>
  <c r="D5705" i="1"/>
  <c r="E5705" i="1"/>
  <c r="B5706" i="1"/>
  <c r="D5706" i="1"/>
  <c r="E5706" i="1"/>
  <c r="B5707" i="1"/>
  <c r="D5707" i="1"/>
  <c r="E5707" i="1"/>
  <c r="B5708" i="1"/>
  <c r="D5708" i="1"/>
  <c r="E5708" i="1"/>
  <c r="B5709" i="1"/>
  <c r="D5709" i="1"/>
  <c r="E5709" i="1"/>
  <c r="B5710" i="1"/>
  <c r="D5710" i="1"/>
  <c r="E5710" i="1"/>
  <c r="B5711" i="1"/>
  <c r="D5711" i="1"/>
  <c r="E5711" i="1"/>
  <c r="B5712" i="1"/>
  <c r="D5712" i="1"/>
  <c r="E5712" i="1"/>
  <c r="B5713" i="1"/>
  <c r="D5713" i="1"/>
  <c r="E5713" i="1"/>
  <c r="B5714" i="1"/>
  <c r="D5714" i="1"/>
  <c r="E5714" i="1"/>
  <c r="B5715" i="1"/>
  <c r="D5715" i="1"/>
  <c r="E5715" i="1"/>
  <c r="B5716" i="1"/>
  <c r="D5716" i="1"/>
  <c r="E5716" i="1"/>
  <c r="B5717" i="1"/>
  <c r="D5717" i="1"/>
  <c r="E5717" i="1"/>
  <c r="B5718" i="1"/>
  <c r="D5718" i="1"/>
  <c r="E5718" i="1"/>
  <c r="B5719" i="1"/>
  <c r="D5719" i="1"/>
  <c r="E5719" i="1"/>
  <c r="B5720" i="1"/>
  <c r="D5720" i="1"/>
  <c r="E5720" i="1"/>
  <c r="B5721" i="1"/>
  <c r="D5721" i="1"/>
  <c r="E5721" i="1"/>
  <c r="B5722" i="1"/>
  <c r="D5722" i="1"/>
  <c r="E5722" i="1"/>
  <c r="B5723" i="1"/>
  <c r="D5723" i="1"/>
  <c r="E5723" i="1"/>
  <c r="B5724" i="1"/>
  <c r="D5724" i="1"/>
  <c r="E5724" i="1"/>
  <c r="B5725" i="1"/>
  <c r="D5725" i="1"/>
  <c r="E5725" i="1"/>
  <c r="B5726" i="1"/>
  <c r="D5726" i="1"/>
  <c r="E5726" i="1"/>
  <c r="B5727" i="1"/>
  <c r="D5727" i="1"/>
  <c r="E5727" i="1"/>
  <c r="B5728" i="1"/>
  <c r="D5728" i="1"/>
  <c r="E5728" i="1"/>
  <c r="B5729" i="1"/>
  <c r="D5729" i="1"/>
  <c r="E5729" i="1"/>
  <c r="B5730" i="1"/>
  <c r="D5730" i="1"/>
  <c r="E5730" i="1"/>
  <c r="B5731" i="1"/>
  <c r="D5731" i="1"/>
  <c r="E5731" i="1"/>
  <c r="B5732" i="1"/>
  <c r="D5732" i="1"/>
  <c r="E5732" i="1"/>
  <c r="B5733" i="1"/>
  <c r="D5733" i="1"/>
  <c r="E5733" i="1"/>
  <c r="B5734" i="1"/>
  <c r="D5734" i="1"/>
  <c r="E5734" i="1"/>
  <c r="B5735" i="1"/>
  <c r="D5735" i="1"/>
  <c r="E5735" i="1"/>
  <c r="B5736" i="1"/>
  <c r="D5736" i="1"/>
  <c r="E5736" i="1"/>
  <c r="B5737" i="1"/>
  <c r="D5737" i="1"/>
  <c r="E5737" i="1"/>
  <c r="B5738" i="1"/>
  <c r="D5738" i="1"/>
  <c r="E5738" i="1"/>
  <c r="B5739" i="1"/>
  <c r="D5739" i="1"/>
  <c r="E5739" i="1"/>
  <c r="B5740" i="1"/>
  <c r="D5740" i="1"/>
  <c r="E5740" i="1"/>
  <c r="B5741" i="1"/>
  <c r="D5741" i="1"/>
  <c r="E5741" i="1"/>
  <c r="B5742" i="1"/>
  <c r="D5742" i="1"/>
  <c r="E5742" i="1"/>
  <c r="B5743" i="1"/>
  <c r="D5743" i="1"/>
  <c r="E5743" i="1"/>
  <c r="B5744" i="1"/>
  <c r="D5744" i="1"/>
  <c r="E5744" i="1"/>
  <c r="B5745" i="1"/>
  <c r="D5745" i="1"/>
  <c r="E5745" i="1"/>
  <c r="B5746" i="1"/>
  <c r="D5746" i="1"/>
  <c r="E5746" i="1"/>
  <c r="B5747" i="1"/>
  <c r="D5747" i="1"/>
  <c r="E5747" i="1"/>
  <c r="B5748" i="1"/>
  <c r="D5748" i="1"/>
  <c r="E5748" i="1"/>
  <c r="B5749" i="1"/>
  <c r="D5749" i="1"/>
  <c r="E5749" i="1"/>
  <c r="B5750" i="1"/>
  <c r="D5750" i="1"/>
  <c r="E5750" i="1"/>
  <c r="B5751" i="1"/>
  <c r="D5751" i="1"/>
  <c r="E5751" i="1"/>
  <c r="B5752" i="1"/>
  <c r="D5752" i="1"/>
  <c r="E5752" i="1"/>
  <c r="B5753" i="1"/>
  <c r="D5753" i="1"/>
  <c r="E5753" i="1"/>
  <c r="B5754" i="1"/>
  <c r="D5754" i="1"/>
  <c r="E5754" i="1"/>
  <c r="B5755" i="1"/>
  <c r="D5755" i="1"/>
  <c r="E5755" i="1"/>
  <c r="B5756" i="1"/>
  <c r="D5756" i="1"/>
  <c r="E5756" i="1"/>
  <c r="B5757" i="1"/>
  <c r="D5757" i="1"/>
  <c r="E5757" i="1"/>
  <c r="B5758" i="1"/>
  <c r="D5758" i="1"/>
  <c r="E5758" i="1"/>
  <c r="B5759" i="1"/>
  <c r="D5759" i="1"/>
  <c r="E5759" i="1"/>
  <c r="B5760" i="1"/>
  <c r="D5760" i="1"/>
  <c r="E5760" i="1"/>
  <c r="B5761" i="1"/>
  <c r="D5761" i="1"/>
  <c r="E5761" i="1"/>
  <c r="B5762" i="1"/>
  <c r="D5762" i="1"/>
  <c r="E5762" i="1"/>
  <c r="B5763" i="1"/>
  <c r="D5763" i="1"/>
  <c r="E5763" i="1"/>
  <c r="B5764" i="1"/>
  <c r="D5764" i="1"/>
  <c r="E5764" i="1"/>
  <c r="B5765" i="1"/>
  <c r="D5765" i="1"/>
  <c r="E5765" i="1"/>
  <c r="B5766" i="1"/>
  <c r="D5766" i="1"/>
  <c r="E5766" i="1"/>
  <c r="B5767" i="1"/>
  <c r="D5767" i="1"/>
  <c r="E5767" i="1"/>
  <c r="B5768" i="1"/>
  <c r="D5768" i="1"/>
  <c r="E5768" i="1"/>
  <c r="B5769" i="1"/>
  <c r="D5769" i="1"/>
  <c r="E5769" i="1"/>
  <c r="B5770" i="1"/>
  <c r="D5770" i="1"/>
  <c r="E5770" i="1"/>
  <c r="B5771" i="1"/>
  <c r="D5771" i="1"/>
  <c r="E5771" i="1"/>
  <c r="B5772" i="1"/>
  <c r="D5772" i="1"/>
  <c r="E5772" i="1"/>
  <c r="B5773" i="1"/>
  <c r="D5773" i="1"/>
  <c r="E5773" i="1"/>
  <c r="B5774" i="1"/>
  <c r="D5774" i="1"/>
  <c r="E5774" i="1"/>
  <c r="B5775" i="1"/>
  <c r="D5775" i="1"/>
  <c r="E5775" i="1"/>
  <c r="B5776" i="1"/>
  <c r="D5776" i="1"/>
  <c r="E5776" i="1"/>
  <c r="B5777" i="1"/>
  <c r="D5777" i="1"/>
  <c r="E5777" i="1"/>
  <c r="B5778" i="1"/>
  <c r="D5778" i="1"/>
  <c r="E5778" i="1"/>
  <c r="B5779" i="1"/>
  <c r="D5779" i="1"/>
  <c r="E5779" i="1"/>
  <c r="B5780" i="1"/>
  <c r="D5780" i="1"/>
  <c r="E5780" i="1"/>
  <c r="B5781" i="1"/>
  <c r="D5781" i="1"/>
  <c r="E5781" i="1"/>
  <c r="B5782" i="1"/>
  <c r="D5782" i="1"/>
  <c r="E5782" i="1"/>
  <c r="B5783" i="1"/>
  <c r="D5783" i="1"/>
  <c r="E5783" i="1"/>
  <c r="B5784" i="1"/>
  <c r="D5784" i="1"/>
  <c r="E5784" i="1"/>
  <c r="B5785" i="1"/>
  <c r="D5785" i="1"/>
  <c r="E5785" i="1"/>
  <c r="B5786" i="1"/>
  <c r="D5786" i="1"/>
  <c r="E5786" i="1"/>
  <c r="B5787" i="1"/>
  <c r="D5787" i="1"/>
  <c r="E5787" i="1"/>
  <c r="B5788" i="1"/>
  <c r="D5788" i="1"/>
  <c r="E5788" i="1"/>
  <c r="B5789" i="1"/>
  <c r="D5789" i="1"/>
  <c r="E5789" i="1"/>
  <c r="B5790" i="1"/>
  <c r="D5790" i="1"/>
  <c r="E5790" i="1"/>
  <c r="B5791" i="1"/>
  <c r="D5791" i="1"/>
  <c r="E5791" i="1"/>
  <c r="B5792" i="1"/>
  <c r="D5792" i="1"/>
  <c r="E5792" i="1"/>
  <c r="B5793" i="1"/>
  <c r="D5793" i="1"/>
  <c r="E5793" i="1"/>
  <c r="B5794" i="1"/>
  <c r="D5794" i="1"/>
  <c r="E5794" i="1"/>
  <c r="B5795" i="1"/>
  <c r="D5795" i="1"/>
  <c r="E5795" i="1"/>
  <c r="B5796" i="1"/>
  <c r="D5796" i="1"/>
  <c r="E5796" i="1"/>
  <c r="B5797" i="1"/>
  <c r="D5797" i="1"/>
  <c r="E5797" i="1"/>
  <c r="B5798" i="1"/>
  <c r="D5798" i="1"/>
  <c r="E5798" i="1"/>
  <c r="B5799" i="1"/>
  <c r="D5799" i="1"/>
  <c r="E5799" i="1"/>
  <c r="B5800" i="1"/>
  <c r="D5800" i="1"/>
  <c r="E5800" i="1"/>
  <c r="B5801" i="1"/>
  <c r="D5801" i="1"/>
  <c r="E5801" i="1"/>
  <c r="B5802" i="1"/>
  <c r="D5802" i="1"/>
  <c r="E5802" i="1"/>
  <c r="B5803" i="1"/>
  <c r="D5803" i="1"/>
  <c r="E5803" i="1"/>
  <c r="B5804" i="1"/>
  <c r="D5804" i="1"/>
  <c r="E5804" i="1"/>
  <c r="B5805" i="1"/>
  <c r="D5805" i="1"/>
  <c r="E5805" i="1"/>
  <c r="B5806" i="1"/>
  <c r="D5806" i="1"/>
  <c r="E5806" i="1"/>
  <c r="B5807" i="1"/>
  <c r="D5807" i="1"/>
  <c r="E5807" i="1"/>
  <c r="B5808" i="1"/>
  <c r="D5808" i="1"/>
  <c r="E5808" i="1"/>
  <c r="B5809" i="1"/>
  <c r="D5809" i="1"/>
  <c r="E5809" i="1"/>
  <c r="B5810" i="1"/>
  <c r="D5810" i="1"/>
  <c r="E5810" i="1"/>
  <c r="B5811" i="1"/>
  <c r="D5811" i="1"/>
  <c r="E5811" i="1"/>
  <c r="B5812" i="1"/>
  <c r="D5812" i="1"/>
  <c r="E5812" i="1"/>
  <c r="B5813" i="1"/>
  <c r="D5813" i="1"/>
  <c r="E5813" i="1"/>
  <c r="B5814" i="1"/>
  <c r="D5814" i="1"/>
  <c r="E5814" i="1"/>
  <c r="B5815" i="1"/>
  <c r="D5815" i="1"/>
  <c r="E5815" i="1"/>
  <c r="B5816" i="1"/>
  <c r="D5816" i="1"/>
  <c r="E5816" i="1"/>
  <c r="B5817" i="1"/>
  <c r="D5817" i="1"/>
  <c r="E5817" i="1"/>
  <c r="B5818" i="1"/>
  <c r="D5818" i="1"/>
  <c r="E5818" i="1"/>
  <c r="B5819" i="1"/>
  <c r="D5819" i="1"/>
  <c r="E5819" i="1"/>
  <c r="B5820" i="1"/>
  <c r="D5820" i="1"/>
  <c r="E5820" i="1"/>
  <c r="B5821" i="1"/>
  <c r="D5821" i="1"/>
  <c r="E5821" i="1"/>
  <c r="B5822" i="1"/>
  <c r="D5822" i="1"/>
  <c r="E5822" i="1"/>
  <c r="B5823" i="1"/>
  <c r="D5823" i="1"/>
  <c r="E5823" i="1"/>
  <c r="B5824" i="1"/>
  <c r="D5824" i="1"/>
  <c r="E5824" i="1"/>
  <c r="B5825" i="1"/>
  <c r="D5825" i="1"/>
  <c r="E5825" i="1"/>
  <c r="B5826" i="1"/>
  <c r="D5826" i="1"/>
  <c r="E5826" i="1"/>
  <c r="B5827" i="1"/>
  <c r="D5827" i="1"/>
  <c r="E5827" i="1"/>
  <c r="B5828" i="1"/>
  <c r="D5828" i="1"/>
  <c r="E5828" i="1"/>
  <c r="B5829" i="1"/>
  <c r="D5829" i="1"/>
  <c r="E5829" i="1"/>
  <c r="B5830" i="1"/>
  <c r="D5830" i="1"/>
  <c r="E5830" i="1"/>
  <c r="B5831" i="1"/>
  <c r="D5831" i="1"/>
  <c r="E5831" i="1"/>
  <c r="B5832" i="1"/>
  <c r="D5832" i="1"/>
  <c r="E5832" i="1"/>
  <c r="B5833" i="1"/>
  <c r="D5833" i="1"/>
  <c r="E5833" i="1"/>
  <c r="B5834" i="1"/>
  <c r="D5834" i="1"/>
  <c r="E5834" i="1"/>
  <c r="B5835" i="1"/>
  <c r="D5835" i="1"/>
  <c r="E5835" i="1"/>
  <c r="B5836" i="1"/>
  <c r="D5836" i="1"/>
  <c r="E5836" i="1"/>
  <c r="B5837" i="1"/>
  <c r="D5837" i="1"/>
  <c r="E5837" i="1"/>
  <c r="B5838" i="1"/>
  <c r="D5838" i="1"/>
  <c r="E5838" i="1"/>
  <c r="B5839" i="1"/>
  <c r="D5839" i="1"/>
  <c r="E5839" i="1"/>
  <c r="B5840" i="1"/>
  <c r="D5840" i="1"/>
  <c r="E5840" i="1"/>
  <c r="B5841" i="1"/>
  <c r="D5841" i="1"/>
  <c r="E5841" i="1"/>
  <c r="B5842" i="1"/>
  <c r="D5842" i="1"/>
  <c r="E5842" i="1"/>
  <c r="B5843" i="1"/>
  <c r="D5843" i="1"/>
  <c r="E5843" i="1"/>
  <c r="B5844" i="1"/>
  <c r="D5844" i="1"/>
  <c r="E5844" i="1"/>
  <c r="B5845" i="1"/>
  <c r="D5845" i="1"/>
  <c r="E5845" i="1"/>
  <c r="B5846" i="1"/>
  <c r="D5846" i="1"/>
  <c r="E5846" i="1"/>
  <c r="B5847" i="1"/>
  <c r="D5847" i="1"/>
  <c r="E5847" i="1"/>
  <c r="B5848" i="1"/>
  <c r="D5848" i="1"/>
  <c r="E5848" i="1"/>
  <c r="B5849" i="1"/>
  <c r="D5849" i="1"/>
  <c r="E5849" i="1"/>
  <c r="B5850" i="1"/>
  <c r="D5850" i="1"/>
  <c r="E5850" i="1"/>
  <c r="B5851" i="1"/>
  <c r="D5851" i="1"/>
  <c r="E5851" i="1"/>
  <c r="B5852" i="1"/>
  <c r="D5852" i="1"/>
  <c r="E5852" i="1"/>
  <c r="B5853" i="1"/>
  <c r="D5853" i="1"/>
  <c r="E5853" i="1"/>
  <c r="B5854" i="1"/>
  <c r="D5854" i="1"/>
  <c r="E5854" i="1"/>
  <c r="B5855" i="1"/>
  <c r="D5855" i="1"/>
  <c r="E5855" i="1"/>
  <c r="B5856" i="1"/>
  <c r="D5856" i="1"/>
  <c r="E5856" i="1"/>
  <c r="B5857" i="1"/>
  <c r="D5857" i="1"/>
  <c r="E5857" i="1"/>
  <c r="B5858" i="1"/>
  <c r="D5858" i="1"/>
  <c r="E5858" i="1"/>
  <c r="B5859" i="1"/>
  <c r="D5859" i="1"/>
  <c r="E5859" i="1"/>
  <c r="B5860" i="1"/>
  <c r="D5860" i="1"/>
  <c r="E5860" i="1"/>
  <c r="B5861" i="1"/>
  <c r="D5861" i="1"/>
  <c r="E5861" i="1"/>
  <c r="B5862" i="1"/>
  <c r="D5862" i="1"/>
  <c r="E5862" i="1"/>
  <c r="B5863" i="1"/>
  <c r="D5863" i="1"/>
  <c r="E5863" i="1"/>
  <c r="B5864" i="1"/>
  <c r="D5864" i="1"/>
  <c r="E5864" i="1"/>
  <c r="B5865" i="1"/>
  <c r="D5865" i="1"/>
  <c r="E5865" i="1"/>
  <c r="B5866" i="1"/>
  <c r="D5866" i="1"/>
  <c r="E5866" i="1"/>
  <c r="B5867" i="1"/>
  <c r="D5867" i="1"/>
  <c r="E5867" i="1"/>
  <c r="B5868" i="1"/>
  <c r="D5868" i="1"/>
  <c r="E5868" i="1"/>
  <c r="B5869" i="1"/>
  <c r="D5869" i="1"/>
  <c r="E5869" i="1"/>
  <c r="B5870" i="1"/>
  <c r="D5870" i="1"/>
  <c r="E5870" i="1"/>
  <c r="B5871" i="1"/>
  <c r="D5871" i="1"/>
  <c r="E5871" i="1"/>
  <c r="B5872" i="1"/>
  <c r="D5872" i="1"/>
  <c r="E5872" i="1"/>
  <c r="B5873" i="1"/>
  <c r="D5873" i="1"/>
  <c r="E5873" i="1"/>
  <c r="B5874" i="1"/>
  <c r="D5874" i="1"/>
  <c r="E5874" i="1"/>
  <c r="B5875" i="1"/>
  <c r="D5875" i="1"/>
  <c r="E5875" i="1"/>
  <c r="B5876" i="1"/>
  <c r="D5876" i="1"/>
  <c r="E5876" i="1"/>
  <c r="B5877" i="1"/>
  <c r="D5877" i="1"/>
  <c r="E5877" i="1"/>
  <c r="B5878" i="1"/>
  <c r="D5878" i="1"/>
  <c r="E5878" i="1"/>
  <c r="B5879" i="1"/>
  <c r="D5879" i="1"/>
  <c r="E5879" i="1"/>
  <c r="B5880" i="1"/>
  <c r="D5880" i="1"/>
  <c r="E5880" i="1"/>
  <c r="B5881" i="1"/>
  <c r="D5881" i="1"/>
  <c r="E5881" i="1"/>
  <c r="B5882" i="1"/>
  <c r="D5882" i="1"/>
  <c r="E5882" i="1"/>
  <c r="B5883" i="1"/>
  <c r="D5883" i="1"/>
  <c r="E5883" i="1"/>
  <c r="B5884" i="1"/>
  <c r="D5884" i="1"/>
  <c r="E5884" i="1"/>
  <c r="B5885" i="1"/>
  <c r="D5885" i="1"/>
  <c r="E5885" i="1"/>
  <c r="B5886" i="1"/>
  <c r="D5886" i="1"/>
  <c r="E5886" i="1"/>
  <c r="B5887" i="1"/>
  <c r="D5887" i="1"/>
  <c r="E5887" i="1"/>
  <c r="B5888" i="1"/>
  <c r="D5888" i="1"/>
  <c r="E5888" i="1"/>
  <c r="B5889" i="1"/>
  <c r="D5889" i="1"/>
  <c r="E5889" i="1"/>
  <c r="B5890" i="1"/>
  <c r="D5890" i="1"/>
  <c r="E5890" i="1"/>
  <c r="B5891" i="1"/>
  <c r="D5891" i="1"/>
  <c r="E5891" i="1"/>
  <c r="B5892" i="1"/>
  <c r="D5892" i="1"/>
  <c r="E5892" i="1"/>
  <c r="B5893" i="1"/>
  <c r="D5893" i="1"/>
  <c r="E5893" i="1"/>
  <c r="B5894" i="1"/>
  <c r="D5894" i="1"/>
  <c r="E5894" i="1"/>
  <c r="B5895" i="1"/>
  <c r="D5895" i="1"/>
  <c r="E5895" i="1"/>
  <c r="B5896" i="1"/>
  <c r="D5896" i="1"/>
  <c r="E5896" i="1"/>
  <c r="B5897" i="1"/>
  <c r="D5897" i="1"/>
  <c r="E5897" i="1"/>
  <c r="B5898" i="1"/>
  <c r="D5898" i="1"/>
  <c r="E5898" i="1"/>
  <c r="B5899" i="1"/>
  <c r="D5899" i="1"/>
  <c r="E5899" i="1"/>
  <c r="B5900" i="1"/>
  <c r="D5900" i="1"/>
  <c r="E5900" i="1"/>
  <c r="B5901" i="1"/>
  <c r="D5901" i="1"/>
  <c r="E5901" i="1"/>
  <c r="B5902" i="1"/>
  <c r="D5902" i="1"/>
  <c r="E5902" i="1"/>
  <c r="B5903" i="1"/>
  <c r="D5903" i="1"/>
  <c r="E5903" i="1"/>
  <c r="B5904" i="1"/>
  <c r="D5904" i="1"/>
  <c r="E5904" i="1"/>
  <c r="B5905" i="1"/>
  <c r="D5905" i="1"/>
  <c r="E5905" i="1"/>
  <c r="B5906" i="1"/>
  <c r="D5906" i="1"/>
  <c r="E5906" i="1"/>
  <c r="B5907" i="1"/>
  <c r="D5907" i="1"/>
  <c r="E5907" i="1"/>
  <c r="B5908" i="1"/>
  <c r="D5908" i="1"/>
  <c r="E5908" i="1"/>
  <c r="B5909" i="1"/>
  <c r="D5909" i="1"/>
  <c r="E5909" i="1"/>
  <c r="B5910" i="1"/>
  <c r="D5910" i="1"/>
  <c r="E5910" i="1"/>
  <c r="B5911" i="1"/>
  <c r="D5911" i="1"/>
  <c r="E5911" i="1"/>
  <c r="B5912" i="1"/>
  <c r="D5912" i="1"/>
  <c r="E5912" i="1"/>
  <c r="B5913" i="1"/>
  <c r="D5913" i="1"/>
  <c r="E5913" i="1"/>
  <c r="B5914" i="1"/>
  <c r="D5914" i="1"/>
  <c r="E5914" i="1"/>
  <c r="B5915" i="1"/>
  <c r="D5915" i="1"/>
  <c r="E5915" i="1"/>
  <c r="B5916" i="1"/>
  <c r="D5916" i="1"/>
  <c r="E5916" i="1"/>
  <c r="B5917" i="1"/>
  <c r="D5917" i="1"/>
  <c r="E5917" i="1"/>
  <c r="B5918" i="1"/>
  <c r="D5918" i="1"/>
  <c r="E5918" i="1"/>
  <c r="B5919" i="1"/>
  <c r="D5919" i="1"/>
  <c r="E5919" i="1"/>
  <c r="B5920" i="1"/>
  <c r="D5920" i="1"/>
  <c r="E5920" i="1"/>
  <c r="B5921" i="1"/>
  <c r="D5921" i="1"/>
  <c r="E5921" i="1"/>
  <c r="B5922" i="1"/>
  <c r="D5922" i="1"/>
  <c r="E5922" i="1"/>
  <c r="B5923" i="1"/>
  <c r="D5923" i="1"/>
  <c r="E5923" i="1"/>
  <c r="B5924" i="1"/>
  <c r="D5924" i="1"/>
  <c r="E5924" i="1"/>
  <c r="B5925" i="1"/>
  <c r="D5925" i="1"/>
  <c r="E5925" i="1"/>
  <c r="B5926" i="1"/>
  <c r="D5926" i="1"/>
  <c r="E5926" i="1"/>
  <c r="B5927" i="1"/>
  <c r="D5927" i="1"/>
  <c r="E5927" i="1"/>
  <c r="B5928" i="1"/>
  <c r="D5928" i="1"/>
  <c r="E5928" i="1"/>
  <c r="B5929" i="1"/>
  <c r="D5929" i="1"/>
  <c r="E5929" i="1"/>
  <c r="B5930" i="1"/>
  <c r="D5930" i="1"/>
  <c r="E5930" i="1"/>
  <c r="B5931" i="1"/>
  <c r="D5931" i="1"/>
  <c r="E5931" i="1"/>
  <c r="B5932" i="1"/>
  <c r="D5932" i="1"/>
  <c r="E5932" i="1"/>
  <c r="B5933" i="1"/>
  <c r="D5933" i="1"/>
  <c r="E5933" i="1"/>
  <c r="B5934" i="1"/>
  <c r="D5934" i="1"/>
  <c r="E5934" i="1"/>
  <c r="B5935" i="1"/>
  <c r="D5935" i="1"/>
  <c r="E5935" i="1"/>
  <c r="B5936" i="1"/>
  <c r="D5936" i="1"/>
  <c r="E5936" i="1"/>
  <c r="B5937" i="1"/>
  <c r="D5937" i="1"/>
  <c r="E5937" i="1"/>
  <c r="B5938" i="1"/>
  <c r="D5938" i="1"/>
  <c r="E5938" i="1"/>
  <c r="B5939" i="1"/>
  <c r="D5939" i="1"/>
  <c r="E5939" i="1"/>
  <c r="B5940" i="1"/>
  <c r="D5940" i="1"/>
  <c r="E5940" i="1"/>
  <c r="B5941" i="1"/>
  <c r="D5941" i="1"/>
  <c r="E5941" i="1"/>
  <c r="B5942" i="1"/>
  <c r="D5942" i="1"/>
  <c r="E5942" i="1"/>
  <c r="B5943" i="1"/>
  <c r="D5943" i="1"/>
  <c r="E5943" i="1"/>
  <c r="B5944" i="1"/>
  <c r="D5944" i="1"/>
  <c r="E5944" i="1"/>
  <c r="B5945" i="1"/>
  <c r="D5945" i="1"/>
  <c r="E5945" i="1"/>
  <c r="B5946" i="1"/>
  <c r="D5946" i="1"/>
  <c r="E5946" i="1"/>
  <c r="B5947" i="1"/>
  <c r="D5947" i="1"/>
  <c r="E5947" i="1"/>
  <c r="B5948" i="1"/>
  <c r="D5948" i="1"/>
  <c r="E5948" i="1"/>
  <c r="B5949" i="1"/>
  <c r="D5949" i="1"/>
  <c r="E5949" i="1"/>
  <c r="B5950" i="1"/>
  <c r="D5950" i="1"/>
  <c r="E5950" i="1"/>
  <c r="B5951" i="1"/>
  <c r="D5951" i="1"/>
  <c r="E5951" i="1"/>
  <c r="B5952" i="1"/>
  <c r="D5952" i="1"/>
  <c r="E5952" i="1"/>
  <c r="B5953" i="1"/>
  <c r="D5953" i="1"/>
  <c r="E5953" i="1"/>
  <c r="B5954" i="1"/>
  <c r="D5954" i="1"/>
  <c r="E5954" i="1"/>
  <c r="B5955" i="1"/>
  <c r="D5955" i="1"/>
  <c r="E5955" i="1"/>
  <c r="B5956" i="1"/>
  <c r="D5956" i="1"/>
  <c r="E5956" i="1"/>
  <c r="B5957" i="1"/>
  <c r="D5957" i="1"/>
  <c r="E5957" i="1"/>
  <c r="B5958" i="1"/>
  <c r="D5958" i="1"/>
  <c r="E5958" i="1"/>
  <c r="B5959" i="1"/>
  <c r="D5959" i="1"/>
  <c r="E5959" i="1"/>
  <c r="B5960" i="1"/>
  <c r="D5960" i="1"/>
  <c r="E5960" i="1"/>
  <c r="B5961" i="1"/>
  <c r="D5961" i="1"/>
  <c r="E5961" i="1"/>
  <c r="B5962" i="1"/>
  <c r="D5962" i="1"/>
  <c r="E5962" i="1"/>
  <c r="B5963" i="1"/>
  <c r="D5963" i="1"/>
  <c r="E5963" i="1"/>
  <c r="B5964" i="1"/>
  <c r="D5964" i="1"/>
  <c r="E5964" i="1"/>
  <c r="B5965" i="1"/>
  <c r="D5965" i="1"/>
  <c r="E5965" i="1"/>
  <c r="B5966" i="1"/>
  <c r="D5966" i="1"/>
  <c r="E5966" i="1"/>
  <c r="B5967" i="1"/>
  <c r="D5967" i="1"/>
  <c r="E5967" i="1"/>
  <c r="B5968" i="1"/>
  <c r="D5968" i="1"/>
  <c r="E5968" i="1"/>
  <c r="B5969" i="1"/>
  <c r="D5969" i="1"/>
  <c r="E5969" i="1"/>
  <c r="B5970" i="1"/>
  <c r="D5970" i="1"/>
  <c r="E5970" i="1"/>
  <c r="B5971" i="1"/>
  <c r="D5971" i="1"/>
  <c r="E5971" i="1"/>
  <c r="B5972" i="1"/>
  <c r="D5972" i="1"/>
  <c r="E5972" i="1"/>
  <c r="B5973" i="1"/>
  <c r="D5973" i="1"/>
  <c r="E5973" i="1"/>
  <c r="B5974" i="1"/>
  <c r="D5974" i="1"/>
  <c r="E5974" i="1"/>
  <c r="B5975" i="1"/>
  <c r="D5975" i="1"/>
  <c r="E5975" i="1"/>
  <c r="B5976" i="1"/>
  <c r="D5976" i="1"/>
  <c r="E5976" i="1"/>
  <c r="B5977" i="1"/>
  <c r="D5977" i="1"/>
  <c r="E5977" i="1"/>
  <c r="B5978" i="1"/>
  <c r="D5978" i="1"/>
  <c r="E5978" i="1"/>
  <c r="B5979" i="1"/>
  <c r="D5979" i="1"/>
  <c r="E5979" i="1"/>
  <c r="B5980" i="1"/>
  <c r="D5980" i="1"/>
  <c r="E5980" i="1"/>
  <c r="B5981" i="1"/>
  <c r="D5981" i="1"/>
  <c r="E5981" i="1"/>
  <c r="B5982" i="1"/>
  <c r="D5982" i="1"/>
  <c r="E5982" i="1"/>
  <c r="B5983" i="1"/>
  <c r="D5983" i="1"/>
  <c r="E5983" i="1"/>
  <c r="B5984" i="1"/>
  <c r="D5984" i="1"/>
  <c r="E5984" i="1"/>
  <c r="B5985" i="1"/>
  <c r="D5985" i="1"/>
  <c r="E5985" i="1"/>
  <c r="B5986" i="1"/>
  <c r="D5986" i="1"/>
  <c r="E5986" i="1"/>
  <c r="B5987" i="1"/>
  <c r="D5987" i="1"/>
  <c r="E5987" i="1"/>
  <c r="B5988" i="1"/>
  <c r="D5988" i="1"/>
  <c r="E5988" i="1"/>
  <c r="B5989" i="1"/>
  <c r="D5989" i="1"/>
  <c r="E5989" i="1"/>
  <c r="B5990" i="1"/>
  <c r="D5990" i="1"/>
  <c r="E5990" i="1"/>
  <c r="B5991" i="1"/>
  <c r="D5991" i="1"/>
  <c r="E5991" i="1"/>
  <c r="B5992" i="1"/>
  <c r="D5992" i="1"/>
  <c r="E5992" i="1"/>
  <c r="B5993" i="1"/>
  <c r="D5993" i="1"/>
  <c r="E5993" i="1"/>
  <c r="B5994" i="1"/>
  <c r="D5994" i="1"/>
  <c r="E5994" i="1"/>
  <c r="B5995" i="1"/>
  <c r="D5995" i="1"/>
  <c r="E5995" i="1"/>
  <c r="B5996" i="1"/>
  <c r="D5996" i="1"/>
  <c r="E5996" i="1"/>
  <c r="B5997" i="1"/>
  <c r="D5997" i="1"/>
  <c r="E5997" i="1"/>
  <c r="B5998" i="1"/>
  <c r="D5998" i="1"/>
  <c r="E5998" i="1"/>
  <c r="B5999" i="1"/>
  <c r="D5999" i="1"/>
  <c r="E5999" i="1"/>
  <c r="B6000" i="1"/>
  <c r="D6000" i="1"/>
  <c r="E6000" i="1"/>
  <c r="B6001" i="1"/>
  <c r="D6001" i="1"/>
  <c r="E6001" i="1"/>
  <c r="B6002" i="1"/>
  <c r="D6002" i="1"/>
  <c r="E6002" i="1"/>
  <c r="B6003" i="1"/>
  <c r="D6003" i="1"/>
  <c r="E6003" i="1"/>
  <c r="B6004" i="1"/>
  <c r="D6004" i="1"/>
  <c r="E6004" i="1"/>
  <c r="B6005" i="1"/>
  <c r="D6005" i="1"/>
  <c r="E6005" i="1"/>
  <c r="B6006" i="1"/>
  <c r="D6006" i="1"/>
  <c r="E6006" i="1"/>
  <c r="B6007" i="1"/>
  <c r="D6007" i="1"/>
  <c r="E6007" i="1"/>
  <c r="B6008" i="1"/>
  <c r="D6008" i="1"/>
  <c r="E6008" i="1"/>
  <c r="B6009" i="1"/>
  <c r="D6009" i="1"/>
  <c r="E6009" i="1"/>
  <c r="B6010" i="1"/>
  <c r="D6010" i="1"/>
  <c r="E6010" i="1"/>
  <c r="B6011" i="1"/>
  <c r="D6011" i="1"/>
  <c r="E6011" i="1"/>
  <c r="B6012" i="1"/>
  <c r="D6012" i="1"/>
  <c r="E6012" i="1"/>
  <c r="B6013" i="1"/>
  <c r="D6013" i="1"/>
  <c r="E6013" i="1"/>
  <c r="B6014" i="1"/>
  <c r="D6014" i="1"/>
  <c r="E6014" i="1"/>
  <c r="B6015" i="1"/>
  <c r="D6015" i="1"/>
  <c r="E6015" i="1"/>
  <c r="B6016" i="1"/>
  <c r="D6016" i="1"/>
  <c r="E6016" i="1"/>
  <c r="B6017" i="1"/>
  <c r="D6017" i="1"/>
  <c r="E6017" i="1"/>
  <c r="B6018" i="1"/>
  <c r="D6018" i="1"/>
  <c r="E6018" i="1"/>
  <c r="B6019" i="1"/>
  <c r="D6019" i="1"/>
  <c r="E6019" i="1"/>
  <c r="B6020" i="1"/>
  <c r="D6020" i="1"/>
  <c r="E6020" i="1"/>
  <c r="B6021" i="1"/>
  <c r="D6021" i="1"/>
  <c r="E6021" i="1"/>
  <c r="B6022" i="1"/>
  <c r="D6022" i="1"/>
  <c r="E6022" i="1"/>
  <c r="B6023" i="1"/>
  <c r="D6023" i="1"/>
  <c r="E6023" i="1"/>
  <c r="B6024" i="1"/>
  <c r="D6024" i="1"/>
  <c r="E6024" i="1"/>
  <c r="B6025" i="1"/>
  <c r="D6025" i="1"/>
  <c r="E6025" i="1"/>
  <c r="B6026" i="1"/>
  <c r="D6026" i="1"/>
  <c r="E6026" i="1"/>
  <c r="B6027" i="1"/>
  <c r="D6027" i="1"/>
  <c r="E6027" i="1"/>
  <c r="B6028" i="1"/>
  <c r="D6028" i="1"/>
  <c r="E6028" i="1"/>
  <c r="B6029" i="1"/>
  <c r="D6029" i="1"/>
  <c r="E6029" i="1"/>
  <c r="B6030" i="1"/>
  <c r="D6030" i="1"/>
  <c r="E6030" i="1"/>
  <c r="B6031" i="1"/>
  <c r="D6031" i="1"/>
  <c r="E6031" i="1"/>
  <c r="B6032" i="1"/>
  <c r="D6032" i="1"/>
  <c r="E6032" i="1"/>
  <c r="B6033" i="1"/>
  <c r="D6033" i="1"/>
  <c r="E6033" i="1"/>
  <c r="B6034" i="1"/>
  <c r="D6034" i="1"/>
  <c r="E6034" i="1"/>
  <c r="B6035" i="1"/>
  <c r="D6035" i="1"/>
  <c r="E6035" i="1"/>
  <c r="B6036" i="1"/>
  <c r="D6036" i="1"/>
  <c r="E6036" i="1"/>
  <c r="B6037" i="1"/>
  <c r="D6037" i="1"/>
  <c r="E6037" i="1"/>
  <c r="B6038" i="1"/>
  <c r="D6038" i="1"/>
  <c r="E6038" i="1"/>
  <c r="B6039" i="1"/>
  <c r="D6039" i="1"/>
  <c r="E6039" i="1"/>
  <c r="B6040" i="1"/>
  <c r="D6040" i="1"/>
  <c r="E6040" i="1"/>
  <c r="B6041" i="1"/>
  <c r="D6041" i="1"/>
  <c r="E6041" i="1"/>
  <c r="B6042" i="1"/>
  <c r="D6042" i="1"/>
  <c r="E6042" i="1"/>
  <c r="B6043" i="1"/>
  <c r="D6043" i="1"/>
  <c r="E6043" i="1"/>
  <c r="B6044" i="1"/>
  <c r="D6044" i="1"/>
  <c r="E6044" i="1"/>
  <c r="B6045" i="1"/>
  <c r="D6045" i="1"/>
  <c r="E6045" i="1"/>
  <c r="B6046" i="1"/>
  <c r="D6046" i="1"/>
  <c r="E6046" i="1"/>
  <c r="B6047" i="1"/>
  <c r="D6047" i="1"/>
  <c r="E6047" i="1"/>
  <c r="B6048" i="1"/>
  <c r="D6048" i="1"/>
  <c r="E6048" i="1"/>
  <c r="B6049" i="1"/>
  <c r="D6049" i="1"/>
  <c r="E6049" i="1"/>
  <c r="B6050" i="1"/>
  <c r="D6050" i="1"/>
  <c r="E6050" i="1"/>
  <c r="B6051" i="1"/>
  <c r="D6051" i="1"/>
  <c r="E6051" i="1"/>
  <c r="B6052" i="1"/>
  <c r="D6052" i="1"/>
  <c r="E6052" i="1"/>
  <c r="B6053" i="1"/>
  <c r="D6053" i="1"/>
  <c r="E6053" i="1"/>
  <c r="B6054" i="1"/>
  <c r="D6054" i="1"/>
  <c r="E6054" i="1"/>
  <c r="B6055" i="1"/>
  <c r="D6055" i="1"/>
  <c r="E6055" i="1"/>
  <c r="B6056" i="1"/>
  <c r="D6056" i="1"/>
  <c r="E6056" i="1"/>
  <c r="B6057" i="1"/>
  <c r="D6057" i="1"/>
  <c r="E6057" i="1"/>
  <c r="B6058" i="1"/>
  <c r="D6058" i="1"/>
  <c r="E6058" i="1"/>
  <c r="B6059" i="1"/>
  <c r="D6059" i="1"/>
  <c r="E6059" i="1"/>
  <c r="B6060" i="1"/>
  <c r="D6060" i="1"/>
  <c r="E6060" i="1"/>
  <c r="B6061" i="1"/>
  <c r="D6061" i="1"/>
  <c r="E6061" i="1"/>
  <c r="B6062" i="1"/>
  <c r="D6062" i="1"/>
  <c r="E6062" i="1"/>
  <c r="B6063" i="1"/>
  <c r="D6063" i="1"/>
  <c r="E6063" i="1"/>
  <c r="B6064" i="1"/>
  <c r="D6064" i="1"/>
  <c r="E6064" i="1"/>
  <c r="B6065" i="1"/>
  <c r="D6065" i="1"/>
  <c r="E6065" i="1"/>
  <c r="B6066" i="1"/>
  <c r="D6066" i="1"/>
  <c r="E6066" i="1"/>
  <c r="B6067" i="1"/>
  <c r="D6067" i="1"/>
  <c r="E6067" i="1"/>
  <c r="B6068" i="1"/>
  <c r="D6068" i="1"/>
  <c r="E6068" i="1"/>
  <c r="B6069" i="1"/>
  <c r="D6069" i="1"/>
  <c r="E6069" i="1"/>
  <c r="B6070" i="1"/>
  <c r="D6070" i="1"/>
  <c r="E6070" i="1"/>
  <c r="B6071" i="1"/>
  <c r="D6071" i="1"/>
  <c r="E6071" i="1"/>
  <c r="B6072" i="1"/>
  <c r="D6072" i="1"/>
  <c r="E6072" i="1"/>
  <c r="B6073" i="1"/>
  <c r="D6073" i="1"/>
  <c r="E6073" i="1"/>
  <c r="B6074" i="1"/>
  <c r="D6074" i="1"/>
  <c r="E6074" i="1"/>
  <c r="B6075" i="1"/>
  <c r="D6075" i="1"/>
  <c r="E6075" i="1"/>
  <c r="B6076" i="1"/>
  <c r="D6076" i="1"/>
  <c r="E6076" i="1"/>
  <c r="B6077" i="1"/>
  <c r="D6077" i="1"/>
  <c r="E6077" i="1"/>
  <c r="B6078" i="1"/>
  <c r="D6078" i="1"/>
  <c r="E6078" i="1"/>
  <c r="B6079" i="1"/>
  <c r="D6079" i="1"/>
  <c r="E6079" i="1"/>
  <c r="B6080" i="1"/>
  <c r="D6080" i="1"/>
  <c r="E6080" i="1"/>
  <c r="B6081" i="1"/>
  <c r="D6081" i="1"/>
  <c r="E6081" i="1"/>
  <c r="B6082" i="1"/>
  <c r="D6082" i="1"/>
  <c r="E6082" i="1"/>
  <c r="B6083" i="1"/>
  <c r="D6083" i="1"/>
  <c r="E6083" i="1"/>
  <c r="B6084" i="1"/>
  <c r="D6084" i="1"/>
  <c r="E6084" i="1"/>
  <c r="B6085" i="1"/>
  <c r="D6085" i="1"/>
  <c r="E6085" i="1"/>
  <c r="B6086" i="1"/>
  <c r="D6086" i="1"/>
  <c r="E6086" i="1"/>
  <c r="B6087" i="1"/>
  <c r="D6087" i="1"/>
  <c r="E6087" i="1"/>
  <c r="B6088" i="1"/>
  <c r="D6088" i="1"/>
  <c r="E6088" i="1"/>
  <c r="B6089" i="1"/>
  <c r="D6089" i="1"/>
  <c r="E6089" i="1"/>
  <c r="B6090" i="1"/>
  <c r="D6090" i="1"/>
  <c r="E6090" i="1"/>
  <c r="B6091" i="1"/>
  <c r="D6091" i="1"/>
  <c r="E6091" i="1"/>
  <c r="B6092" i="1"/>
  <c r="D6092" i="1"/>
  <c r="E6092" i="1"/>
  <c r="B6093" i="1"/>
  <c r="D6093" i="1"/>
  <c r="E6093" i="1"/>
  <c r="B6094" i="1"/>
  <c r="D6094" i="1"/>
  <c r="E6094" i="1"/>
  <c r="B6095" i="1"/>
  <c r="D6095" i="1"/>
  <c r="E6095" i="1"/>
  <c r="B6096" i="1"/>
  <c r="D6096" i="1"/>
  <c r="E6096" i="1"/>
  <c r="B6097" i="1"/>
  <c r="D6097" i="1"/>
  <c r="E6097" i="1"/>
  <c r="B6098" i="1"/>
  <c r="D6098" i="1"/>
  <c r="E6098" i="1"/>
  <c r="B6099" i="1"/>
  <c r="D6099" i="1"/>
  <c r="E6099" i="1"/>
  <c r="B6100" i="1"/>
  <c r="D6100" i="1"/>
  <c r="E6100" i="1"/>
  <c r="B6101" i="1"/>
  <c r="D6101" i="1"/>
  <c r="E6101" i="1"/>
  <c r="B6102" i="1"/>
  <c r="D6102" i="1"/>
  <c r="E6102" i="1"/>
  <c r="B6103" i="1"/>
  <c r="D6103" i="1"/>
  <c r="E6103" i="1"/>
  <c r="B6104" i="1"/>
  <c r="D6104" i="1"/>
  <c r="E6104" i="1"/>
  <c r="B6105" i="1"/>
  <c r="D6105" i="1"/>
  <c r="E6105" i="1"/>
  <c r="B6106" i="1"/>
  <c r="D6106" i="1"/>
  <c r="E6106" i="1"/>
  <c r="B6107" i="1"/>
  <c r="D6107" i="1"/>
  <c r="E6107" i="1"/>
  <c r="B6108" i="1"/>
  <c r="D6108" i="1"/>
  <c r="E6108" i="1"/>
  <c r="B6109" i="1"/>
  <c r="D6109" i="1"/>
  <c r="E6109" i="1"/>
  <c r="B6110" i="1"/>
  <c r="D6110" i="1"/>
  <c r="E6110" i="1"/>
  <c r="B6111" i="1"/>
  <c r="D6111" i="1"/>
  <c r="E6111" i="1"/>
  <c r="B6112" i="1"/>
  <c r="D6112" i="1"/>
  <c r="E6112" i="1"/>
  <c r="B6113" i="1"/>
  <c r="D6113" i="1"/>
  <c r="E6113" i="1"/>
  <c r="B6114" i="1"/>
  <c r="D6114" i="1"/>
  <c r="E6114" i="1"/>
  <c r="B6115" i="1"/>
  <c r="D6115" i="1"/>
  <c r="E6115" i="1"/>
  <c r="B6116" i="1"/>
  <c r="D6116" i="1"/>
  <c r="E6116" i="1"/>
  <c r="B6117" i="1"/>
  <c r="D6117" i="1"/>
  <c r="E6117" i="1"/>
  <c r="B6118" i="1"/>
  <c r="D6118" i="1"/>
  <c r="E6118" i="1"/>
  <c r="B6119" i="1"/>
  <c r="D6119" i="1"/>
  <c r="E6119" i="1"/>
  <c r="B6120" i="1"/>
  <c r="D6120" i="1"/>
  <c r="E6120" i="1"/>
  <c r="B6121" i="1"/>
  <c r="D6121" i="1"/>
  <c r="E6121" i="1"/>
  <c r="B6122" i="1"/>
  <c r="D6122" i="1"/>
  <c r="E6122" i="1"/>
  <c r="B6123" i="1"/>
  <c r="D6123" i="1"/>
  <c r="E6123" i="1"/>
  <c r="B6124" i="1"/>
  <c r="D6124" i="1"/>
  <c r="E6124" i="1"/>
  <c r="B6125" i="1"/>
  <c r="D6125" i="1"/>
  <c r="E6125" i="1"/>
  <c r="B6126" i="1"/>
  <c r="D6126" i="1"/>
  <c r="E6126" i="1"/>
  <c r="B6127" i="1"/>
  <c r="D6127" i="1"/>
  <c r="E6127" i="1"/>
  <c r="B6128" i="1"/>
  <c r="D6128" i="1"/>
  <c r="E6128" i="1"/>
  <c r="B6129" i="1"/>
  <c r="D6129" i="1"/>
  <c r="E6129" i="1"/>
  <c r="B6130" i="1"/>
  <c r="D6130" i="1"/>
  <c r="E6130" i="1"/>
  <c r="B6131" i="1"/>
  <c r="D6131" i="1"/>
  <c r="E6131" i="1"/>
  <c r="B6132" i="1"/>
  <c r="D6132" i="1"/>
  <c r="E6132" i="1"/>
  <c r="B6133" i="1"/>
  <c r="D6133" i="1"/>
  <c r="E6133" i="1"/>
  <c r="B6134" i="1"/>
  <c r="D6134" i="1"/>
  <c r="E6134" i="1"/>
  <c r="B6135" i="1"/>
  <c r="D6135" i="1"/>
  <c r="E6135" i="1"/>
  <c r="B6136" i="1"/>
  <c r="D6136" i="1"/>
  <c r="E6136" i="1"/>
  <c r="B6137" i="1"/>
  <c r="D6137" i="1"/>
  <c r="E6137" i="1"/>
  <c r="B6138" i="1"/>
  <c r="D6138" i="1"/>
  <c r="E6138" i="1"/>
  <c r="B6139" i="1"/>
  <c r="D6139" i="1"/>
  <c r="E6139" i="1"/>
  <c r="B6140" i="1"/>
  <c r="D6140" i="1"/>
  <c r="E6140" i="1"/>
  <c r="B6141" i="1"/>
  <c r="D6141" i="1"/>
  <c r="E6141" i="1"/>
  <c r="B6142" i="1"/>
  <c r="D6142" i="1"/>
  <c r="E6142" i="1"/>
  <c r="B6143" i="1"/>
  <c r="D6143" i="1"/>
  <c r="E6143" i="1"/>
  <c r="B6144" i="1"/>
  <c r="D6144" i="1"/>
  <c r="E6144" i="1"/>
  <c r="B6145" i="1"/>
  <c r="D6145" i="1"/>
  <c r="E6145" i="1"/>
  <c r="B6146" i="1"/>
  <c r="D6146" i="1"/>
  <c r="E6146" i="1"/>
  <c r="B6147" i="1"/>
  <c r="D6147" i="1"/>
  <c r="E6147" i="1"/>
  <c r="B6148" i="1"/>
  <c r="D6148" i="1"/>
  <c r="E6148" i="1"/>
  <c r="B6149" i="1"/>
  <c r="D6149" i="1"/>
  <c r="E6149" i="1"/>
  <c r="B6150" i="1"/>
  <c r="D6150" i="1"/>
  <c r="E6150" i="1"/>
  <c r="B6151" i="1"/>
  <c r="D6151" i="1"/>
  <c r="E6151" i="1"/>
  <c r="B6152" i="1"/>
  <c r="D6152" i="1"/>
  <c r="E6152" i="1"/>
  <c r="B6153" i="1"/>
  <c r="D6153" i="1"/>
  <c r="E6153" i="1"/>
  <c r="B6154" i="1"/>
  <c r="D6154" i="1"/>
  <c r="E6154" i="1"/>
  <c r="B6155" i="1"/>
  <c r="D6155" i="1"/>
  <c r="E6155" i="1"/>
  <c r="B6156" i="1"/>
  <c r="D6156" i="1"/>
  <c r="E6156" i="1"/>
  <c r="B6157" i="1"/>
  <c r="D6157" i="1"/>
  <c r="E6157" i="1"/>
  <c r="B6158" i="1"/>
  <c r="D6158" i="1"/>
  <c r="E6158" i="1"/>
  <c r="B6159" i="1"/>
  <c r="D6159" i="1"/>
  <c r="E6159" i="1"/>
  <c r="B6160" i="1"/>
  <c r="D6160" i="1"/>
  <c r="E6160" i="1"/>
  <c r="B6161" i="1"/>
  <c r="D6161" i="1"/>
  <c r="E6161" i="1"/>
  <c r="B6162" i="1"/>
  <c r="D6162" i="1"/>
  <c r="E6162" i="1"/>
  <c r="B6163" i="1"/>
  <c r="D6163" i="1"/>
  <c r="E6163" i="1"/>
  <c r="B6164" i="1"/>
  <c r="D6164" i="1"/>
  <c r="E6164" i="1"/>
  <c r="B6165" i="1"/>
  <c r="D6165" i="1"/>
  <c r="E6165" i="1"/>
  <c r="B6166" i="1"/>
  <c r="D6166" i="1"/>
  <c r="E6166" i="1"/>
  <c r="B6167" i="1"/>
  <c r="D6167" i="1"/>
  <c r="E6167" i="1"/>
  <c r="B6168" i="1"/>
  <c r="D6168" i="1"/>
  <c r="E6168" i="1"/>
  <c r="B6169" i="1"/>
  <c r="D6169" i="1"/>
  <c r="E6169" i="1"/>
  <c r="B6170" i="1"/>
  <c r="D6170" i="1"/>
  <c r="E6170" i="1"/>
  <c r="B6171" i="1"/>
  <c r="D6171" i="1"/>
  <c r="E6171" i="1"/>
  <c r="B6172" i="1"/>
  <c r="D6172" i="1"/>
  <c r="E6172" i="1"/>
  <c r="B6173" i="1"/>
  <c r="D6173" i="1"/>
  <c r="E6173" i="1"/>
  <c r="B6174" i="1"/>
  <c r="D6174" i="1"/>
  <c r="E6174" i="1"/>
  <c r="B6175" i="1"/>
  <c r="D6175" i="1"/>
  <c r="E6175" i="1"/>
  <c r="B6176" i="1"/>
  <c r="D6176" i="1"/>
  <c r="E6176" i="1"/>
  <c r="B6177" i="1"/>
  <c r="D6177" i="1"/>
  <c r="E6177" i="1"/>
  <c r="B6178" i="1"/>
  <c r="D6178" i="1"/>
  <c r="E6178" i="1"/>
  <c r="B6179" i="1"/>
  <c r="D6179" i="1"/>
  <c r="E6179" i="1"/>
  <c r="B6180" i="1"/>
  <c r="D6180" i="1"/>
  <c r="E6180" i="1"/>
  <c r="B6181" i="1"/>
  <c r="D6181" i="1"/>
  <c r="E6181" i="1"/>
  <c r="B6182" i="1"/>
  <c r="D6182" i="1"/>
  <c r="E6182" i="1"/>
  <c r="B6183" i="1"/>
  <c r="D6183" i="1"/>
  <c r="E6183" i="1"/>
  <c r="B6184" i="1"/>
  <c r="D6184" i="1"/>
  <c r="E6184" i="1"/>
  <c r="B6185" i="1"/>
  <c r="D6185" i="1"/>
  <c r="E6185" i="1"/>
  <c r="B6186" i="1"/>
  <c r="D6186" i="1"/>
  <c r="E6186" i="1"/>
  <c r="B6187" i="1"/>
  <c r="D6187" i="1"/>
  <c r="E6187" i="1"/>
  <c r="B6188" i="1"/>
  <c r="D6188" i="1"/>
  <c r="E6188" i="1"/>
  <c r="B6189" i="1"/>
  <c r="D6189" i="1"/>
  <c r="E6189" i="1"/>
  <c r="B6190" i="1"/>
  <c r="D6190" i="1"/>
  <c r="E6190" i="1"/>
  <c r="B6191" i="1"/>
  <c r="D6191" i="1"/>
  <c r="E6191" i="1"/>
  <c r="B6192" i="1"/>
  <c r="D6192" i="1"/>
  <c r="E6192" i="1"/>
  <c r="B6193" i="1"/>
  <c r="D6193" i="1"/>
  <c r="E6193" i="1"/>
  <c r="B6194" i="1"/>
  <c r="D6194" i="1"/>
  <c r="E6194" i="1"/>
  <c r="B6195" i="1"/>
  <c r="D6195" i="1"/>
  <c r="E6195" i="1"/>
  <c r="B6196" i="1"/>
  <c r="D6196" i="1"/>
  <c r="E6196" i="1"/>
  <c r="B6197" i="1"/>
  <c r="D6197" i="1"/>
  <c r="E6197" i="1"/>
  <c r="B6198" i="1"/>
  <c r="D6198" i="1"/>
  <c r="E6198" i="1"/>
  <c r="B6199" i="1"/>
  <c r="D6199" i="1"/>
  <c r="E6199" i="1"/>
  <c r="B6200" i="1"/>
  <c r="D6200" i="1"/>
  <c r="E6200" i="1"/>
  <c r="B6201" i="1"/>
  <c r="D6201" i="1"/>
  <c r="E6201" i="1"/>
  <c r="B6202" i="1"/>
  <c r="D6202" i="1"/>
  <c r="E6202" i="1"/>
  <c r="B6203" i="1"/>
  <c r="D6203" i="1"/>
  <c r="E6203" i="1"/>
  <c r="B6204" i="1"/>
  <c r="D6204" i="1"/>
  <c r="E6204" i="1"/>
  <c r="B6205" i="1"/>
  <c r="D6205" i="1"/>
  <c r="E6205" i="1"/>
  <c r="B6206" i="1"/>
  <c r="D6206" i="1"/>
  <c r="E6206" i="1"/>
  <c r="B6207" i="1"/>
  <c r="D6207" i="1"/>
  <c r="E6207" i="1"/>
  <c r="B6208" i="1"/>
  <c r="D6208" i="1"/>
  <c r="E6208" i="1"/>
  <c r="B6209" i="1"/>
  <c r="D6209" i="1"/>
  <c r="E6209" i="1"/>
  <c r="B6210" i="1"/>
  <c r="D6210" i="1"/>
  <c r="E6210" i="1"/>
  <c r="B6211" i="1"/>
  <c r="D6211" i="1"/>
  <c r="E6211" i="1"/>
  <c r="B6212" i="1"/>
  <c r="D6212" i="1"/>
  <c r="E6212" i="1"/>
  <c r="B6213" i="1"/>
  <c r="D6213" i="1"/>
  <c r="E6213" i="1"/>
  <c r="B6214" i="1"/>
  <c r="D6214" i="1"/>
  <c r="E6214" i="1"/>
  <c r="B6215" i="1"/>
  <c r="D6215" i="1"/>
  <c r="E6215" i="1"/>
  <c r="B6216" i="1"/>
  <c r="D6216" i="1"/>
  <c r="E6216" i="1"/>
  <c r="B6217" i="1"/>
  <c r="D6217" i="1"/>
  <c r="E6217" i="1"/>
  <c r="B6218" i="1"/>
  <c r="D6218" i="1"/>
  <c r="E6218" i="1"/>
  <c r="B6219" i="1"/>
  <c r="D6219" i="1"/>
  <c r="E6219" i="1"/>
  <c r="B6220" i="1"/>
  <c r="D6220" i="1"/>
  <c r="E6220" i="1"/>
  <c r="B6221" i="1"/>
  <c r="D6221" i="1"/>
  <c r="E6221" i="1"/>
  <c r="B6222" i="1"/>
  <c r="D6222" i="1"/>
  <c r="E6222" i="1"/>
  <c r="B6223" i="1"/>
  <c r="D6223" i="1"/>
  <c r="E6223" i="1"/>
  <c r="B6224" i="1"/>
  <c r="D6224" i="1"/>
  <c r="E6224" i="1"/>
  <c r="B6225" i="1"/>
  <c r="D6225" i="1"/>
  <c r="E6225" i="1"/>
  <c r="B6226" i="1"/>
  <c r="D6226" i="1"/>
  <c r="E6226" i="1"/>
  <c r="B6227" i="1"/>
  <c r="D6227" i="1"/>
  <c r="E6227" i="1"/>
  <c r="B6228" i="1"/>
  <c r="D6228" i="1"/>
  <c r="E6228" i="1"/>
  <c r="B6229" i="1"/>
  <c r="D6229" i="1"/>
  <c r="E6229" i="1"/>
  <c r="B6230" i="1"/>
  <c r="D6230" i="1"/>
  <c r="E6230" i="1"/>
  <c r="B6231" i="1"/>
  <c r="D6231" i="1"/>
  <c r="E6231" i="1"/>
  <c r="B6232" i="1"/>
  <c r="D6232" i="1"/>
  <c r="E6232" i="1"/>
  <c r="B6233" i="1"/>
  <c r="D6233" i="1"/>
  <c r="E6233" i="1"/>
  <c r="B6234" i="1"/>
  <c r="D6234" i="1"/>
  <c r="E6234" i="1"/>
  <c r="B6235" i="1"/>
  <c r="D6235" i="1"/>
  <c r="E6235" i="1"/>
  <c r="B6236" i="1"/>
  <c r="D6236" i="1"/>
  <c r="E6236" i="1"/>
  <c r="B6237" i="1"/>
  <c r="D6237" i="1"/>
  <c r="E6237" i="1"/>
  <c r="B6238" i="1"/>
  <c r="D6238" i="1"/>
  <c r="E6238" i="1"/>
  <c r="B6239" i="1"/>
  <c r="D6239" i="1"/>
  <c r="E6239" i="1"/>
  <c r="B6240" i="1"/>
  <c r="D6240" i="1"/>
  <c r="E6240" i="1"/>
  <c r="B6241" i="1"/>
  <c r="D6241" i="1"/>
  <c r="E6241" i="1"/>
  <c r="B6242" i="1"/>
  <c r="D6242" i="1"/>
  <c r="E6242" i="1"/>
  <c r="B6243" i="1"/>
  <c r="D6243" i="1"/>
  <c r="E6243" i="1"/>
  <c r="B6244" i="1"/>
  <c r="D6244" i="1"/>
  <c r="E6244" i="1"/>
  <c r="B6245" i="1"/>
  <c r="D6245" i="1"/>
  <c r="E6245" i="1"/>
  <c r="B6246" i="1"/>
  <c r="D6246" i="1"/>
  <c r="E6246" i="1"/>
  <c r="B6247" i="1"/>
  <c r="D6247" i="1"/>
  <c r="E6247" i="1"/>
  <c r="B6248" i="1"/>
  <c r="D6248" i="1"/>
  <c r="E6248" i="1"/>
  <c r="B6249" i="1"/>
  <c r="D6249" i="1"/>
  <c r="E6249" i="1"/>
  <c r="B6250" i="1"/>
  <c r="D6250" i="1"/>
  <c r="E6250" i="1"/>
  <c r="B6251" i="1"/>
  <c r="D6251" i="1"/>
  <c r="E6251" i="1"/>
  <c r="B6252" i="1"/>
  <c r="D6252" i="1"/>
  <c r="E6252" i="1"/>
  <c r="B6253" i="1"/>
  <c r="D6253" i="1"/>
  <c r="E6253" i="1"/>
  <c r="B6254" i="1"/>
  <c r="D6254" i="1"/>
  <c r="E6254" i="1"/>
  <c r="B6255" i="1"/>
  <c r="D6255" i="1"/>
  <c r="E6255" i="1"/>
  <c r="B6256" i="1"/>
  <c r="D6256" i="1"/>
  <c r="E6256" i="1"/>
  <c r="B6257" i="1"/>
  <c r="D6257" i="1"/>
  <c r="E6257" i="1"/>
  <c r="B6258" i="1"/>
  <c r="D6258" i="1"/>
  <c r="E6258" i="1"/>
  <c r="B6259" i="1"/>
  <c r="D6259" i="1"/>
  <c r="E6259" i="1"/>
  <c r="B6260" i="1"/>
  <c r="D6260" i="1"/>
  <c r="E6260" i="1"/>
  <c r="B6261" i="1"/>
  <c r="D6261" i="1"/>
  <c r="E6261" i="1"/>
  <c r="B6262" i="1"/>
  <c r="D6262" i="1"/>
  <c r="E6262" i="1"/>
  <c r="B6263" i="1"/>
  <c r="D6263" i="1"/>
  <c r="E6263" i="1"/>
  <c r="B6264" i="1"/>
  <c r="D6264" i="1"/>
  <c r="E6264" i="1"/>
  <c r="B6265" i="1"/>
  <c r="D6265" i="1"/>
  <c r="E6265" i="1"/>
  <c r="B6266" i="1"/>
  <c r="D6266" i="1"/>
  <c r="E6266" i="1"/>
  <c r="B6267" i="1"/>
  <c r="D6267" i="1"/>
  <c r="E6267" i="1"/>
  <c r="B6268" i="1"/>
  <c r="D6268" i="1"/>
  <c r="E6268" i="1"/>
  <c r="B6269" i="1"/>
  <c r="D6269" i="1"/>
  <c r="E6269" i="1"/>
  <c r="B6270" i="1"/>
  <c r="D6270" i="1"/>
  <c r="E6270" i="1"/>
  <c r="B6271" i="1"/>
  <c r="D6271" i="1"/>
  <c r="E6271" i="1"/>
  <c r="B6272" i="1"/>
  <c r="D6272" i="1"/>
  <c r="E6272" i="1"/>
  <c r="B6273" i="1"/>
  <c r="D6273" i="1"/>
  <c r="E6273" i="1"/>
  <c r="B6274" i="1"/>
  <c r="D6274" i="1"/>
  <c r="E6274" i="1"/>
  <c r="B6275" i="1"/>
  <c r="D6275" i="1"/>
  <c r="E6275" i="1"/>
  <c r="B6276" i="1"/>
  <c r="D6276" i="1"/>
  <c r="E6276" i="1"/>
  <c r="B6277" i="1"/>
  <c r="D6277" i="1"/>
  <c r="E6277" i="1"/>
  <c r="B6278" i="1"/>
  <c r="D6278" i="1"/>
  <c r="E6278" i="1"/>
  <c r="B6279" i="1"/>
  <c r="D6279" i="1"/>
  <c r="E6279" i="1"/>
  <c r="B6280" i="1"/>
  <c r="D6280" i="1"/>
  <c r="E6280" i="1"/>
  <c r="B6281" i="1"/>
  <c r="D6281" i="1"/>
  <c r="E6281" i="1"/>
  <c r="B6282" i="1"/>
  <c r="D6282" i="1"/>
  <c r="E6282" i="1"/>
  <c r="B6283" i="1"/>
  <c r="D6283" i="1"/>
  <c r="E6283" i="1"/>
  <c r="B6284" i="1"/>
  <c r="D6284" i="1"/>
  <c r="E6284" i="1"/>
  <c r="B6285" i="1"/>
  <c r="D6285" i="1"/>
  <c r="E6285" i="1"/>
  <c r="B6286" i="1"/>
  <c r="D6286" i="1"/>
  <c r="E6286" i="1"/>
  <c r="B6287" i="1"/>
  <c r="D6287" i="1"/>
  <c r="E6287" i="1"/>
  <c r="B6288" i="1"/>
  <c r="D6288" i="1"/>
  <c r="E6288" i="1"/>
  <c r="B6289" i="1"/>
  <c r="D6289" i="1"/>
  <c r="E6289" i="1"/>
  <c r="B6290" i="1"/>
  <c r="D6290" i="1"/>
  <c r="E6290" i="1"/>
  <c r="B6291" i="1"/>
  <c r="D6291" i="1"/>
  <c r="E6291" i="1"/>
  <c r="B6292" i="1"/>
  <c r="D6292" i="1"/>
  <c r="E6292" i="1"/>
  <c r="B6293" i="1"/>
  <c r="D6293" i="1"/>
  <c r="E6293" i="1"/>
  <c r="B6294" i="1"/>
  <c r="D6294" i="1"/>
  <c r="E6294" i="1"/>
  <c r="B6295" i="1"/>
  <c r="D6295" i="1"/>
  <c r="E6295" i="1"/>
  <c r="B6296" i="1"/>
  <c r="D6296" i="1"/>
  <c r="E6296" i="1"/>
  <c r="B6297" i="1"/>
  <c r="D6297" i="1"/>
  <c r="E6297" i="1"/>
  <c r="B6298" i="1"/>
  <c r="D6298" i="1"/>
  <c r="E6298" i="1"/>
  <c r="B6299" i="1"/>
  <c r="D6299" i="1"/>
  <c r="E6299" i="1"/>
  <c r="B6300" i="1"/>
  <c r="D6300" i="1"/>
  <c r="E6300" i="1"/>
  <c r="B6301" i="1"/>
  <c r="D6301" i="1"/>
  <c r="E6301" i="1"/>
  <c r="B6302" i="1"/>
  <c r="D6302" i="1"/>
  <c r="E6302" i="1"/>
  <c r="B6303" i="1"/>
  <c r="D6303" i="1"/>
  <c r="E6303" i="1"/>
  <c r="B6304" i="1"/>
  <c r="D6304" i="1"/>
  <c r="E6304" i="1"/>
  <c r="B6305" i="1"/>
  <c r="D6305" i="1"/>
  <c r="E6305" i="1"/>
  <c r="B6306" i="1"/>
  <c r="D6306" i="1"/>
  <c r="E6306" i="1"/>
  <c r="B6307" i="1"/>
  <c r="D6307" i="1"/>
  <c r="E6307" i="1"/>
  <c r="B6308" i="1"/>
  <c r="D6308" i="1"/>
  <c r="E6308" i="1"/>
  <c r="B6309" i="1"/>
  <c r="D6309" i="1"/>
  <c r="E6309" i="1"/>
  <c r="B6310" i="1"/>
  <c r="D6310" i="1"/>
  <c r="E6310" i="1"/>
  <c r="B6311" i="1"/>
  <c r="D6311" i="1"/>
  <c r="E6311" i="1"/>
  <c r="B6312" i="1"/>
  <c r="D6312" i="1"/>
  <c r="E6312" i="1"/>
  <c r="B6313" i="1"/>
  <c r="D6313" i="1"/>
  <c r="E6313" i="1"/>
  <c r="B6314" i="1"/>
  <c r="D6314" i="1"/>
  <c r="E6314" i="1"/>
  <c r="B6315" i="1"/>
  <c r="D6315" i="1"/>
  <c r="E6315" i="1"/>
  <c r="B6316" i="1"/>
  <c r="D6316" i="1"/>
  <c r="E6316" i="1"/>
  <c r="B6317" i="1"/>
  <c r="D6317" i="1"/>
  <c r="E6317" i="1"/>
  <c r="B6318" i="1"/>
  <c r="D6318" i="1"/>
  <c r="E6318" i="1"/>
  <c r="B6319" i="1"/>
  <c r="D6319" i="1"/>
  <c r="E6319" i="1"/>
  <c r="B6320" i="1"/>
  <c r="D6320" i="1"/>
  <c r="E6320" i="1"/>
  <c r="B6321" i="1"/>
  <c r="D6321" i="1"/>
  <c r="E6321" i="1"/>
  <c r="B6322" i="1"/>
  <c r="D6322" i="1"/>
  <c r="E6322" i="1"/>
  <c r="B6323" i="1"/>
  <c r="D6323" i="1"/>
  <c r="E6323" i="1"/>
  <c r="B6324" i="1"/>
  <c r="D6324" i="1"/>
  <c r="E6324" i="1"/>
  <c r="B6325" i="1"/>
  <c r="D6325" i="1"/>
  <c r="E6325" i="1"/>
  <c r="B6326" i="1"/>
  <c r="D6326" i="1"/>
  <c r="E6326" i="1"/>
  <c r="B6327" i="1"/>
  <c r="D6327" i="1"/>
  <c r="E6327" i="1"/>
  <c r="B6328" i="1"/>
  <c r="D6328" i="1"/>
  <c r="E6328" i="1"/>
  <c r="B6329" i="1"/>
  <c r="D6329" i="1"/>
  <c r="E6329" i="1"/>
  <c r="B6330" i="1"/>
  <c r="D6330" i="1"/>
  <c r="E6330" i="1"/>
  <c r="B6331" i="1"/>
  <c r="D6331" i="1"/>
  <c r="E6331" i="1"/>
  <c r="B6332" i="1"/>
  <c r="D6332" i="1"/>
  <c r="E6332" i="1"/>
  <c r="B6333" i="1"/>
  <c r="D6333" i="1"/>
  <c r="E6333" i="1"/>
  <c r="B6334" i="1"/>
  <c r="D6334" i="1"/>
  <c r="E6334" i="1"/>
  <c r="B6335" i="1"/>
  <c r="D6335" i="1"/>
  <c r="E6335" i="1"/>
  <c r="B6336" i="1"/>
  <c r="D6336" i="1"/>
  <c r="E6336" i="1"/>
  <c r="B6337" i="1"/>
  <c r="D6337" i="1"/>
  <c r="E6337" i="1"/>
  <c r="B6338" i="1"/>
  <c r="D6338" i="1"/>
  <c r="E6338" i="1"/>
  <c r="B6339" i="1"/>
  <c r="D6339" i="1"/>
  <c r="E6339" i="1"/>
  <c r="B6340" i="1"/>
  <c r="D6340" i="1"/>
  <c r="E6340" i="1"/>
  <c r="B6341" i="1"/>
  <c r="D6341" i="1"/>
  <c r="E6341" i="1"/>
  <c r="B6342" i="1"/>
  <c r="D6342" i="1"/>
  <c r="E6342" i="1"/>
  <c r="B6343" i="1"/>
  <c r="D6343" i="1"/>
  <c r="E6343" i="1"/>
  <c r="B6344" i="1"/>
  <c r="D6344" i="1"/>
  <c r="E6344" i="1"/>
  <c r="B6345" i="1"/>
  <c r="D6345" i="1"/>
  <c r="E6345" i="1"/>
  <c r="B6346" i="1"/>
  <c r="D6346" i="1"/>
  <c r="E6346" i="1"/>
  <c r="B6347" i="1"/>
  <c r="D6347" i="1"/>
  <c r="E6347" i="1"/>
  <c r="B6348" i="1"/>
  <c r="D6348" i="1"/>
  <c r="E6348" i="1"/>
  <c r="B6349" i="1"/>
  <c r="D6349" i="1"/>
  <c r="E6349" i="1"/>
  <c r="B6350" i="1"/>
  <c r="D6350" i="1"/>
  <c r="E6350" i="1"/>
  <c r="B6351" i="1"/>
  <c r="D6351" i="1"/>
  <c r="E6351" i="1"/>
  <c r="B6352" i="1"/>
  <c r="D6352" i="1"/>
  <c r="E6352" i="1"/>
  <c r="B6353" i="1"/>
  <c r="D6353" i="1"/>
  <c r="E6353" i="1"/>
  <c r="B6354" i="1"/>
  <c r="D6354" i="1"/>
  <c r="E6354" i="1"/>
  <c r="B6355" i="1"/>
  <c r="D6355" i="1"/>
  <c r="E6355" i="1"/>
  <c r="B6356" i="1"/>
  <c r="D6356" i="1"/>
  <c r="E6356" i="1"/>
  <c r="B6357" i="1"/>
  <c r="D6357" i="1"/>
  <c r="E6357" i="1"/>
  <c r="B6358" i="1"/>
  <c r="D6358" i="1"/>
  <c r="E6358" i="1"/>
  <c r="B6359" i="1"/>
  <c r="D6359" i="1"/>
  <c r="E6359" i="1"/>
  <c r="B6360" i="1"/>
  <c r="D6360" i="1"/>
  <c r="E6360" i="1"/>
  <c r="B6361" i="1"/>
  <c r="D6361" i="1"/>
  <c r="E6361" i="1"/>
  <c r="B6362" i="1"/>
  <c r="D6362" i="1"/>
  <c r="E6362" i="1"/>
  <c r="B6363" i="1"/>
  <c r="D6363" i="1"/>
  <c r="E6363" i="1"/>
  <c r="B6364" i="1"/>
  <c r="D6364" i="1"/>
  <c r="E6364" i="1"/>
  <c r="B6365" i="1"/>
  <c r="D6365" i="1"/>
  <c r="E6365" i="1"/>
  <c r="B6366" i="1"/>
  <c r="D6366" i="1"/>
  <c r="E6366" i="1"/>
  <c r="B6367" i="1"/>
  <c r="D6367" i="1"/>
  <c r="E6367" i="1"/>
  <c r="B6368" i="1"/>
  <c r="D6368" i="1"/>
  <c r="E6368" i="1"/>
  <c r="B6369" i="1"/>
  <c r="D6369" i="1"/>
  <c r="E6369" i="1"/>
  <c r="B6370" i="1"/>
  <c r="D6370" i="1"/>
  <c r="E6370" i="1"/>
  <c r="B6371" i="1"/>
  <c r="D6371" i="1"/>
  <c r="E6371" i="1"/>
  <c r="B6372" i="1"/>
  <c r="D6372" i="1"/>
  <c r="E6372" i="1"/>
  <c r="B6373" i="1"/>
  <c r="D6373" i="1"/>
  <c r="E6373" i="1"/>
  <c r="B6374" i="1"/>
  <c r="D6374" i="1"/>
  <c r="E6374" i="1"/>
  <c r="B6375" i="1"/>
  <c r="D6375" i="1"/>
  <c r="E6375" i="1"/>
  <c r="B6376" i="1"/>
  <c r="D6376" i="1"/>
  <c r="E6376" i="1"/>
  <c r="B6377" i="1"/>
  <c r="D6377" i="1"/>
  <c r="E6377" i="1"/>
  <c r="B6378" i="1"/>
  <c r="D6378" i="1"/>
  <c r="E6378" i="1"/>
  <c r="B6379" i="1"/>
  <c r="D6379" i="1"/>
  <c r="E6379" i="1"/>
  <c r="B6380" i="1"/>
  <c r="D6380" i="1"/>
  <c r="E6380" i="1"/>
  <c r="B6381" i="1"/>
  <c r="D6381" i="1"/>
  <c r="E6381" i="1"/>
  <c r="B6382" i="1"/>
  <c r="D6382" i="1"/>
  <c r="E6382" i="1"/>
  <c r="B6383" i="1"/>
  <c r="D6383" i="1"/>
  <c r="E6383" i="1"/>
  <c r="B6384" i="1"/>
  <c r="D6384" i="1"/>
  <c r="E6384" i="1"/>
  <c r="B6385" i="1"/>
  <c r="D6385" i="1"/>
  <c r="E6385" i="1"/>
  <c r="B6386" i="1"/>
  <c r="D6386" i="1"/>
  <c r="E6386" i="1"/>
  <c r="B6387" i="1"/>
  <c r="D6387" i="1"/>
  <c r="E6387" i="1"/>
  <c r="B6388" i="1"/>
  <c r="D6388" i="1"/>
  <c r="E6388" i="1"/>
  <c r="B6389" i="1"/>
  <c r="D6389" i="1"/>
  <c r="E6389" i="1"/>
  <c r="B6390" i="1"/>
  <c r="D6390" i="1"/>
  <c r="E6390" i="1"/>
  <c r="B6391" i="1"/>
  <c r="D6391" i="1"/>
  <c r="E6391" i="1"/>
  <c r="B6392" i="1"/>
  <c r="D6392" i="1"/>
  <c r="E6392" i="1"/>
  <c r="B6393" i="1"/>
  <c r="D6393" i="1"/>
  <c r="E6393" i="1"/>
  <c r="B6394" i="1"/>
  <c r="D6394" i="1"/>
  <c r="E6394" i="1"/>
  <c r="B6395" i="1"/>
  <c r="D6395" i="1"/>
  <c r="E6395" i="1"/>
  <c r="B6396" i="1"/>
  <c r="D6396" i="1"/>
  <c r="E6396" i="1"/>
  <c r="B6397" i="1"/>
  <c r="D6397" i="1"/>
  <c r="E6397" i="1"/>
  <c r="B6398" i="1"/>
  <c r="D6398" i="1"/>
  <c r="E6398" i="1"/>
  <c r="B6399" i="1"/>
  <c r="D6399" i="1"/>
  <c r="E6399" i="1"/>
  <c r="B6400" i="1"/>
  <c r="D6400" i="1"/>
  <c r="E6400" i="1"/>
  <c r="B6401" i="1"/>
  <c r="D6401" i="1"/>
  <c r="E6401" i="1"/>
  <c r="B6402" i="1"/>
  <c r="D6402" i="1"/>
  <c r="E6402" i="1"/>
  <c r="B6403" i="1"/>
  <c r="D6403" i="1"/>
  <c r="E6403" i="1"/>
  <c r="B6404" i="1"/>
  <c r="D6404" i="1"/>
  <c r="E6404" i="1"/>
  <c r="B6405" i="1"/>
  <c r="D6405" i="1"/>
  <c r="E6405" i="1"/>
  <c r="B6406" i="1"/>
  <c r="D6406" i="1"/>
  <c r="E6406" i="1"/>
  <c r="B6407" i="1"/>
  <c r="D6407" i="1"/>
  <c r="E6407" i="1"/>
  <c r="B6408" i="1"/>
  <c r="D6408" i="1"/>
  <c r="E6408" i="1"/>
  <c r="B6409" i="1"/>
  <c r="D6409" i="1"/>
  <c r="E6409" i="1"/>
  <c r="B6410" i="1"/>
  <c r="D6410" i="1"/>
  <c r="E6410" i="1"/>
  <c r="B6411" i="1"/>
  <c r="D6411" i="1"/>
  <c r="E6411" i="1"/>
  <c r="B6412" i="1"/>
  <c r="D6412" i="1"/>
  <c r="E6412" i="1"/>
  <c r="B6413" i="1"/>
  <c r="D6413" i="1"/>
  <c r="E6413" i="1"/>
  <c r="B6414" i="1"/>
  <c r="D6414" i="1"/>
  <c r="E6414" i="1"/>
  <c r="B6415" i="1"/>
  <c r="D6415" i="1"/>
  <c r="E6415" i="1"/>
  <c r="B6416" i="1"/>
  <c r="D6416" i="1"/>
  <c r="E6416" i="1"/>
  <c r="B6417" i="1"/>
  <c r="D6417" i="1"/>
  <c r="E6417" i="1"/>
  <c r="B6418" i="1"/>
  <c r="D6418" i="1"/>
  <c r="E6418" i="1"/>
  <c r="B6419" i="1"/>
  <c r="D6419" i="1"/>
  <c r="E6419" i="1"/>
  <c r="B6420" i="1"/>
  <c r="D6420" i="1"/>
  <c r="E6420" i="1"/>
  <c r="B6421" i="1"/>
  <c r="D6421" i="1"/>
  <c r="E6421" i="1"/>
  <c r="B6422" i="1"/>
  <c r="D6422" i="1"/>
  <c r="E6422" i="1"/>
  <c r="B6423" i="1"/>
  <c r="D6423" i="1"/>
  <c r="E6423" i="1"/>
  <c r="B6424" i="1"/>
  <c r="D6424" i="1"/>
  <c r="E6424" i="1"/>
  <c r="B6425" i="1"/>
  <c r="D6425" i="1"/>
  <c r="E6425" i="1"/>
  <c r="B6426" i="1"/>
  <c r="D6426" i="1"/>
  <c r="E6426" i="1"/>
  <c r="B6427" i="1"/>
  <c r="D6427" i="1"/>
  <c r="E6427" i="1"/>
  <c r="B6428" i="1"/>
  <c r="D6428" i="1"/>
  <c r="E6428" i="1"/>
  <c r="B6429" i="1"/>
  <c r="D6429" i="1"/>
  <c r="E6429" i="1"/>
  <c r="B6430" i="1"/>
  <c r="D6430" i="1"/>
  <c r="E6430" i="1"/>
  <c r="B6431" i="1"/>
  <c r="D6431" i="1"/>
  <c r="E6431" i="1"/>
  <c r="B6432" i="1"/>
  <c r="D6432" i="1"/>
  <c r="E6432" i="1"/>
  <c r="B6433" i="1"/>
  <c r="D6433" i="1"/>
  <c r="E6433" i="1"/>
  <c r="B6434" i="1"/>
  <c r="D6434" i="1"/>
  <c r="E6434" i="1"/>
  <c r="B6435" i="1"/>
  <c r="D6435" i="1"/>
  <c r="E6435" i="1"/>
  <c r="B6436" i="1"/>
  <c r="D6436" i="1"/>
  <c r="E6436" i="1"/>
  <c r="B6437" i="1"/>
  <c r="D6437" i="1"/>
  <c r="E6437" i="1"/>
  <c r="B6438" i="1"/>
  <c r="D6438" i="1"/>
  <c r="E6438" i="1"/>
  <c r="B6439" i="1"/>
  <c r="D6439" i="1"/>
  <c r="E6439" i="1"/>
  <c r="B6440" i="1"/>
  <c r="D6440" i="1"/>
  <c r="E6440" i="1"/>
  <c r="B6441" i="1"/>
  <c r="D6441" i="1"/>
  <c r="E6441" i="1"/>
  <c r="B6442" i="1"/>
  <c r="D6442" i="1"/>
  <c r="E6442" i="1"/>
  <c r="B6443" i="1"/>
  <c r="D6443" i="1"/>
  <c r="E6443" i="1"/>
  <c r="B6444" i="1"/>
  <c r="D6444" i="1"/>
  <c r="E6444" i="1"/>
  <c r="B6445" i="1"/>
  <c r="D6445" i="1"/>
  <c r="E6445" i="1"/>
  <c r="B6446" i="1"/>
  <c r="D6446" i="1"/>
  <c r="E6446" i="1"/>
  <c r="B6447" i="1"/>
  <c r="D6447" i="1"/>
  <c r="E6447" i="1"/>
  <c r="B6448" i="1"/>
  <c r="D6448" i="1"/>
  <c r="E6448" i="1"/>
  <c r="B6449" i="1"/>
  <c r="D6449" i="1"/>
  <c r="E6449" i="1"/>
  <c r="B6450" i="1"/>
  <c r="D6450" i="1"/>
  <c r="E6450" i="1"/>
  <c r="B6451" i="1"/>
  <c r="D6451" i="1"/>
  <c r="E6451" i="1"/>
  <c r="B6452" i="1"/>
  <c r="D6452" i="1"/>
  <c r="E6452" i="1"/>
  <c r="B6453" i="1"/>
  <c r="D6453" i="1"/>
  <c r="E6453" i="1"/>
  <c r="B6454" i="1"/>
  <c r="D6454" i="1"/>
  <c r="E6454" i="1"/>
  <c r="B6455" i="1"/>
  <c r="D6455" i="1"/>
  <c r="E6455" i="1"/>
  <c r="B6456" i="1"/>
  <c r="D6456" i="1"/>
  <c r="E6456" i="1"/>
  <c r="B6457" i="1"/>
  <c r="D6457" i="1"/>
  <c r="E6457" i="1"/>
  <c r="B6458" i="1"/>
  <c r="D6458" i="1"/>
  <c r="E6458" i="1"/>
  <c r="B6459" i="1"/>
  <c r="D6459" i="1"/>
  <c r="E6459" i="1"/>
  <c r="B6460" i="1"/>
  <c r="D6460" i="1"/>
  <c r="E6460" i="1"/>
  <c r="B6461" i="1"/>
  <c r="D6461" i="1"/>
  <c r="E6461" i="1"/>
  <c r="B6462" i="1"/>
  <c r="D6462" i="1"/>
  <c r="E6462" i="1"/>
  <c r="B6463" i="1"/>
  <c r="D6463" i="1"/>
  <c r="E6463" i="1"/>
  <c r="B6464" i="1"/>
  <c r="D6464" i="1"/>
  <c r="E6464" i="1"/>
  <c r="B6465" i="1"/>
  <c r="D6465" i="1"/>
  <c r="E6465" i="1"/>
  <c r="B6466" i="1"/>
  <c r="D6466" i="1"/>
  <c r="E6466" i="1"/>
  <c r="B6467" i="1"/>
  <c r="D6467" i="1"/>
  <c r="E6467" i="1"/>
  <c r="B6468" i="1"/>
  <c r="D6468" i="1"/>
  <c r="E6468" i="1"/>
  <c r="B6469" i="1"/>
  <c r="D6469" i="1"/>
  <c r="E6469" i="1"/>
  <c r="B6470" i="1"/>
  <c r="D6470" i="1"/>
  <c r="E6470" i="1"/>
  <c r="B6471" i="1"/>
  <c r="D6471" i="1"/>
  <c r="E6471" i="1"/>
  <c r="B6472" i="1"/>
  <c r="D6472" i="1"/>
  <c r="E6472" i="1"/>
  <c r="B6473" i="1"/>
  <c r="D6473" i="1"/>
  <c r="E6473" i="1"/>
  <c r="B6474" i="1"/>
  <c r="D6474" i="1"/>
  <c r="E6474" i="1"/>
  <c r="B6475" i="1"/>
  <c r="D6475" i="1"/>
  <c r="E6475" i="1"/>
  <c r="B6476" i="1"/>
  <c r="D6476" i="1"/>
  <c r="E6476" i="1"/>
  <c r="B6477" i="1"/>
  <c r="D6477" i="1"/>
  <c r="E6477" i="1"/>
  <c r="F6477" i="1"/>
  <c r="B6478" i="1"/>
  <c r="D6478" i="1"/>
  <c r="E6478" i="1"/>
  <c r="F6478" i="1"/>
  <c r="B6479" i="1"/>
  <c r="D6479" i="1"/>
  <c r="E6479" i="1"/>
  <c r="F6479" i="1"/>
  <c r="B6480" i="1"/>
  <c r="D6480" i="1"/>
  <c r="E6480" i="1"/>
  <c r="F6480" i="1"/>
  <c r="B6481" i="1"/>
  <c r="D6481" i="1"/>
  <c r="E6481" i="1"/>
  <c r="F6481" i="1"/>
  <c r="B6482" i="1"/>
  <c r="D6482" i="1"/>
  <c r="E6482" i="1"/>
  <c r="F6482" i="1"/>
  <c r="B6483" i="1"/>
  <c r="D6483" i="1"/>
  <c r="E6483" i="1"/>
  <c r="F6483" i="1"/>
  <c r="B6484" i="1"/>
  <c r="D6484" i="1"/>
  <c r="E6484" i="1"/>
  <c r="F6484" i="1"/>
  <c r="B6485" i="1"/>
  <c r="D6485" i="1"/>
  <c r="E6485" i="1"/>
  <c r="F6485" i="1"/>
  <c r="B6486" i="1"/>
  <c r="D6486" i="1"/>
  <c r="E6486" i="1"/>
  <c r="F6486" i="1"/>
  <c r="B6487" i="1"/>
  <c r="D6487" i="1"/>
  <c r="E6487" i="1"/>
  <c r="F6487" i="1"/>
  <c r="B6488" i="1"/>
  <c r="D6488" i="1"/>
  <c r="E6488" i="1"/>
  <c r="F6488" i="1"/>
  <c r="B6489" i="1"/>
  <c r="D6489" i="1"/>
  <c r="E6489" i="1"/>
  <c r="F6489" i="1"/>
  <c r="B6490" i="1"/>
  <c r="D6490" i="1"/>
  <c r="E6490" i="1"/>
  <c r="F6490" i="1"/>
  <c r="B6491" i="1"/>
  <c r="D6491" i="1"/>
  <c r="E6491" i="1"/>
  <c r="F6491" i="1"/>
  <c r="B6492" i="1"/>
  <c r="D6492" i="1"/>
  <c r="E6492" i="1"/>
  <c r="F6492" i="1"/>
  <c r="B6493" i="1"/>
  <c r="D6493" i="1"/>
  <c r="E6493" i="1"/>
  <c r="F6493" i="1"/>
  <c r="B6494" i="1"/>
  <c r="D6494" i="1"/>
  <c r="E6494" i="1"/>
  <c r="F6494" i="1"/>
  <c r="B6495" i="1"/>
  <c r="D6495" i="1"/>
  <c r="E6495" i="1"/>
  <c r="F6495" i="1"/>
  <c r="B6496" i="1"/>
  <c r="D6496" i="1"/>
  <c r="E6496" i="1"/>
  <c r="F6496" i="1"/>
  <c r="B6497" i="1"/>
  <c r="D6497" i="1"/>
  <c r="E6497" i="1"/>
  <c r="F6497" i="1"/>
  <c r="B6498" i="1"/>
  <c r="D6498" i="1"/>
  <c r="E6498" i="1"/>
  <c r="F6498" i="1"/>
  <c r="B6499" i="1"/>
  <c r="D6499" i="1"/>
  <c r="E6499" i="1"/>
  <c r="F6499" i="1"/>
  <c r="B6500" i="1"/>
  <c r="D6500" i="1"/>
  <c r="E6500" i="1"/>
  <c r="F6500" i="1"/>
  <c r="B6501" i="1"/>
  <c r="D6501" i="1"/>
  <c r="E6501" i="1"/>
  <c r="F6501" i="1"/>
  <c r="B6502" i="1"/>
  <c r="D6502" i="1"/>
  <c r="E6502" i="1"/>
  <c r="F6502" i="1"/>
  <c r="B6503" i="1"/>
  <c r="D6503" i="1"/>
  <c r="E6503" i="1"/>
  <c r="F6503" i="1"/>
  <c r="B6504" i="1"/>
  <c r="D6504" i="1"/>
  <c r="E6504" i="1"/>
  <c r="F6504" i="1"/>
  <c r="B6505" i="1"/>
  <c r="D6505" i="1"/>
  <c r="E6505" i="1"/>
  <c r="F6505" i="1"/>
  <c r="B6506" i="1"/>
  <c r="D6506" i="1"/>
  <c r="E6506" i="1"/>
  <c r="F6506" i="1"/>
  <c r="B6507" i="1"/>
  <c r="D6507" i="1"/>
  <c r="E6507" i="1"/>
  <c r="F6507" i="1"/>
  <c r="B6508" i="1"/>
  <c r="D6508" i="1"/>
  <c r="E6508" i="1"/>
  <c r="F6508" i="1"/>
  <c r="B6509" i="1"/>
  <c r="D6509" i="1"/>
  <c r="E6509" i="1"/>
  <c r="F6509" i="1"/>
  <c r="B6510" i="1"/>
  <c r="D6510" i="1"/>
  <c r="E6510" i="1"/>
  <c r="F6510" i="1"/>
  <c r="B6511" i="1"/>
  <c r="D6511" i="1"/>
  <c r="E6511" i="1"/>
  <c r="F6511" i="1"/>
  <c r="B6512" i="1"/>
  <c r="D6512" i="1"/>
  <c r="E6512" i="1"/>
  <c r="F6512" i="1"/>
  <c r="B6513" i="1"/>
  <c r="D6513" i="1"/>
  <c r="E6513" i="1"/>
  <c r="F6513" i="1"/>
  <c r="B6514" i="1"/>
  <c r="D6514" i="1"/>
  <c r="E6514" i="1"/>
  <c r="F6514" i="1"/>
  <c r="B6515" i="1"/>
  <c r="D6515" i="1"/>
  <c r="E6515" i="1"/>
  <c r="F6515" i="1"/>
  <c r="B6516" i="1"/>
  <c r="D6516" i="1"/>
  <c r="E6516" i="1"/>
  <c r="F6516" i="1"/>
  <c r="B6517" i="1"/>
  <c r="D6517" i="1"/>
  <c r="E6517" i="1"/>
  <c r="F6517" i="1"/>
  <c r="B6518" i="1"/>
  <c r="D6518" i="1"/>
  <c r="E6518" i="1"/>
  <c r="B6519" i="1"/>
  <c r="D6519" i="1"/>
  <c r="E6519" i="1"/>
  <c r="B6520" i="1"/>
  <c r="D6520" i="1"/>
  <c r="E6520" i="1"/>
  <c r="F6520" i="1"/>
  <c r="B6521" i="1"/>
  <c r="D6521" i="1"/>
  <c r="E6521" i="1"/>
  <c r="F6521" i="1"/>
  <c r="B6522" i="1"/>
  <c r="D6522" i="1"/>
  <c r="E6522" i="1"/>
  <c r="F6522" i="1"/>
  <c r="B6523" i="1"/>
  <c r="D6523" i="1"/>
  <c r="E6523" i="1"/>
  <c r="F6523" i="1"/>
  <c r="B6524" i="1"/>
  <c r="D6524" i="1"/>
  <c r="E6524" i="1"/>
  <c r="F6524" i="1"/>
  <c r="B6525" i="1"/>
  <c r="D6525" i="1"/>
  <c r="E6525" i="1"/>
  <c r="F6525" i="1"/>
  <c r="B6526" i="1"/>
  <c r="D6526" i="1"/>
  <c r="E6526" i="1"/>
  <c r="F6526" i="1"/>
  <c r="B6527" i="1"/>
  <c r="D6527" i="1"/>
  <c r="E6527" i="1"/>
  <c r="F6527" i="1"/>
  <c r="B6528" i="1"/>
  <c r="D6528" i="1"/>
  <c r="E6528" i="1"/>
  <c r="F6528" i="1"/>
  <c r="B6529" i="1"/>
  <c r="D6529" i="1"/>
  <c r="E6529" i="1"/>
  <c r="F6529" i="1"/>
  <c r="B6530" i="1"/>
  <c r="D6530" i="1"/>
  <c r="E6530" i="1"/>
  <c r="F6530" i="1"/>
  <c r="B6531" i="1"/>
  <c r="D6531" i="1"/>
  <c r="E6531" i="1"/>
  <c r="F6531" i="1"/>
  <c r="B6532" i="1"/>
  <c r="D6532" i="1"/>
  <c r="E6532" i="1"/>
  <c r="F6532" i="1"/>
  <c r="B6533" i="1"/>
  <c r="D6533" i="1"/>
  <c r="E6533" i="1"/>
  <c r="F6533" i="1"/>
  <c r="B6534" i="1"/>
  <c r="D6534" i="1"/>
  <c r="E6534" i="1"/>
  <c r="F6534" i="1"/>
  <c r="B6535" i="1"/>
  <c r="D6535" i="1"/>
  <c r="E6535" i="1"/>
  <c r="F6535" i="1"/>
  <c r="B6536" i="1"/>
  <c r="D6536" i="1"/>
  <c r="E6536" i="1"/>
  <c r="F6536" i="1"/>
  <c r="B6537" i="1"/>
  <c r="D6537" i="1"/>
  <c r="E6537" i="1"/>
  <c r="F6537" i="1"/>
  <c r="B6538" i="1"/>
  <c r="D6538" i="1"/>
  <c r="E6538" i="1"/>
  <c r="F6538" i="1"/>
  <c r="B6539" i="1"/>
  <c r="D6539" i="1"/>
  <c r="E6539" i="1"/>
  <c r="F6539" i="1"/>
  <c r="B6540" i="1"/>
  <c r="D6540" i="1"/>
  <c r="E6540" i="1"/>
  <c r="F6540" i="1"/>
  <c r="B6541" i="1"/>
  <c r="D6541" i="1"/>
  <c r="E6541" i="1"/>
  <c r="F6541" i="1"/>
  <c r="B6542" i="1"/>
  <c r="D6542" i="1"/>
  <c r="E6542" i="1"/>
  <c r="F6542" i="1"/>
  <c r="B6543" i="1"/>
  <c r="D6543" i="1"/>
  <c r="E6543" i="1"/>
  <c r="F6543" i="1"/>
  <c r="B6544" i="1"/>
  <c r="D6544" i="1"/>
  <c r="E6544" i="1"/>
  <c r="F6544" i="1"/>
  <c r="B6545" i="1"/>
  <c r="D6545" i="1"/>
  <c r="E6545" i="1"/>
  <c r="F6545" i="1"/>
  <c r="B6546" i="1"/>
  <c r="D6546" i="1"/>
  <c r="E6546" i="1"/>
  <c r="F6546" i="1"/>
  <c r="B6547" i="1"/>
  <c r="D6547" i="1"/>
  <c r="E6547" i="1"/>
  <c r="F6547" i="1"/>
  <c r="B6548" i="1"/>
  <c r="D6548" i="1"/>
  <c r="E6548" i="1"/>
  <c r="F6548" i="1"/>
  <c r="B6549" i="1"/>
  <c r="D6549" i="1"/>
  <c r="E6549" i="1"/>
  <c r="F6549" i="1"/>
  <c r="B6550" i="1"/>
  <c r="D6550" i="1"/>
  <c r="E6550" i="1"/>
  <c r="F6550" i="1"/>
  <c r="B6551" i="1"/>
  <c r="D6551" i="1"/>
  <c r="E6551" i="1"/>
  <c r="F6551" i="1"/>
  <c r="B6552" i="1"/>
  <c r="D6552" i="1"/>
  <c r="E6552" i="1"/>
  <c r="F6552" i="1"/>
  <c r="B6553" i="1"/>
  <c r="D6553" i="1"/>
  <c r="E6553" i="1"/>
  <c r="F6553" i="1"/>
  <c r="B6554" i="1"/>
  <c r="D6554" i="1"/>
  <c r="E6554" i="1"/>
  <c r="F6554" i="1"/>
  <c r="B6555" i="1"/>
  <c r="D6555" i="1"/>
  <c r="E6555" i="1"/>
  <c r="F6555" i="1"/>
  <c r="B6556" i="1"/>
  <c r="D6556" i="1"/>
  <c r="E6556" i="1"/>
  <c r="F6556" i="1"/>
  <c r="B6557" i="1"/>
  <c r="D6557" i="1"/>
  <c r="E6557" i="1"/>
  <c r="F6557" i="1"/>
  <c r="B6558" i="1"/>
  <c r="D6558" i="1"/>
  <c r="E6558" i="1"/>
  <c r="F6558" i="1"/>
  <c r="B6559" i="1"/>
  <c r="D6559" i="1"/>
  <c r="E6559" i="1"/>
  <c r="F6559" i="1"/>
  <c r="B6560" i="1"/>
  <c r="D6560" i="1"/>
  <c r="E6560" i="1"/>
  <c r="F6560" i="1"/>
  <c r="B6561" i="1"/>
  <c r="D6561" i="1"/>
  <c r="E6561" i="1"/>
  <c r="F6561" i="1"/>
  <c r="B6562" i="1"/>
  <c r="D6562" i="1"/>
  <c r="E6562" i="1"/>
  <c r="F6562" i="1"/>
  <c r="B6563" i="1"/>
  <c r="D6563" i="1"/>
  <c r="E6563" i="1"/>
  <c r="F6563" i="1"/>
  <c r="B6564" i="1"/>
  <c r="D6564" i="1"/>
  <c r="E6564" i="1"/>
  <c r="F6564" i="1"/>
  <c r="B6565" i="1"/>
  <c r="D6565" i="1"/>
  <c r="E6565" i="1"/>
  <c r="F6565" i="1"/>
  <c r="B6566" i="1"/>
  <c r="D6566" i="1"/>
  <c r="E6566" i="1"/>
  <c r="F6566" i="1"/>
  <c r="B6567" i="1"/>
  <c r="D6567" i="1"/>
  <c r="E6567" i="1"/>
  <c r="F6567" i="1"/>
  <c r="B6568" i="1"/>
  <c r="D6568" i="1"/>
  <c r="E6568" i="1"/>
  <c r="F6568" i="1"/>
  <c r="B6569" i="1"/>
  <c r="D6569" i="1"/>
  <c r="E6569" i="1"/>
  <c r="F6569" i="1"/>
  <c r="B6570" i="1"/>
  <c r="D6570" i="1"/>
  <c r="E6570" i="1"/>
  <c r="F6570" i="1"/>
  <c r="B6571" i="1"/>
  <c r="D6571" i="1"/>
  <c r="E6571" i="1"/>
  <c r="F6571" i="1"/>
  <c r="B6572" i="1"/>
  <c r="D6572" i="1"/>
  <c r="E6572" i="1"/>
  <c r="F6572" i="1"/>
  <c r="B6573" i="1"/>
  <c r="D6573" i="1"/>
  <c r="E6573" i="1"/>
  <c r="F6573" i="1"/>
  <c r="B6574" i="1"/>
  <c r="D6574" i="1"/>
  <c r="E6574" i="1"/>
  <c r="F6574" i="1"/>
  <c r="B6575" i="1"/>
  <c r="D6575" i="1"/>
  <c r="E6575" i="1"/>
  <c r="F6575" i="1"/>
  <c r="B6576" i="1"/>
  <c r="D6576" i="1"/>
  <c r="E6576" i="1"/>
  <c r="F6576" i="1"/>
  <c r="B6577" i="1"/>
  <c r="D6577" i="1"/>
  <c r="E6577" i="1"/>
  <c r="F6577" i="1"/>
  <c r="B6578" i="1"/>
  <c r="D6578" i="1"/>
  <c r="E6578" i="1"/>
  <c r="F6578" i="1"/>
  <c r="B6579" i="1"/>
  <c r="D6579" i="1"/>
  <c r="E6579" i="1"/>
  <c r="F6579" i="1"/>
  <c r="B6580" i="1"/>
  <c r="D6580" i="1"/>
  <c r="E6580" i="1"/>
  <c r="F6580" i="1"/>
  <c r="B6581" i="1"/>
  <c r="D6581" i="1"/>
  <c r="E6581" i="1"/>
  <c r="F6581" i="1"/>
  <c r="B6582" i="1"/>
  <c r="D6582" i="1"/>
  <c r="E6582" i="1"/>
  <c r="F6582" i="1"/>
  <c r="B6583" i="1"/>
  <c r="D6583" i="1"/>
  <c r="E6583" i="1"/>
  <c r="F6583" i="1"/>
  <c r="B6584" i="1"/>
  <c r="D6584" i="1"/>
  <c r="E6584" i="1"/>
  <c r="F6584" i="1"/>
  <c r="B6585" i="1"/>
  <c r="D6585" i="1"/>
  <c r="E6585" i="1"/>
  <c r="F6585" i="1"/>
  <c r="B6586" i="1"/>
  <c r="D6586" i="1"/>
  <c r="E6586" i="1"/>
  <c r="F6586" i="1"/>
  <c r="B6587" i="1"/>
  <c r="D6587" i="1"/>
  <c r="E6587" i="1"/>
  <c r="F6587" i="1"/>
  <c r="B6588" i="1"/>
  <c r="D6588" i="1"/>
  <c r="E6588" i="1"/>
  <c r="F6588" i="1"/>
  <c r="B6589" i="1"/>
  <c r="D6589" i="1"/>
  <c r="E6589" i="1"/>
  <c r="F6589" i="1"/>
  <c r="B6590" i="1"/>
  <c r="D6590" i="1"/>
  <c r="E6590" i="1"/>
  <c r="F6590" i="1"/>
  <c r="B6591" i="1"/>
  <c r="D6591" i="1"/>
  <c r="E6591" i="1"/>
  <c r="F6591" i="1"/>
  <c r="B6592" i="1"/>
  <c r="D6592" i="1"/>
  <c r="E6592" i="1"/>
  <c r="F6592" i="1"/>
  <c r="B6593" i="1"/>
  <c r="D6593" i="1"/>
  <c r="E6593" i="1"/>
  <c r="F6593" i="1"/>
  <c r="B6594" i="1"/>
  <c r="D6594" i="1"/>
  <c r="E6594" i="1"/>
  <c r="F6594" i="1"/>
  <c r="B6595" i="1"/>
  <c r="D6595" i="1"/>
  <c r="E6595" i="1"/>
  <c r="F6595" i="1"/>
  <c r="B6596" i="1"/>
  <c r="D6596" i="1"/>
  <c r="E6596" i="1"/>
  <c r="F6596" i="1"/>
  <c r="B6597" i="1"/>
  <c r="D6597" i="1"/>
  <c r="E6597" i="1"/>
  <c r="F6597" i="1"/>
  <c r="B6598" i="1"/>
  <c r="D6598" i="1"/>
  <c r="E6598" i="1"/>
  <c r="F6598" i="1"/>
  <c r="B6599" i="1"/>
  <c r="D6599" i="1"/>
  <c r="E6599" i="1"/>
  <c r="F6599" i="1"/>
  <c r="B6600" i="1"/>
  <c r="D6600" i="1"/>
  <c r="E6600" i="1"/>
  <c r="F6600" i="1"/>
  <c r="B6601" i="1"/>
  <c r="D6601" i="1"/>
  <c r="E6601" i="1"/>
  <c r="F6601" i="1"/>
  <c r="B6602" i="1"/>
  <c r="D6602" i="1"/>
  <c r="E6602" i="1"/>
  <c r="F6602" i="1"/>
  <c r="B6603" i="1"/>
  <c r="D6603" i="1"/>
  <c r="E6603" i="1"/>
  <c r="F6603" i="1"/>
  <c r="B6604" i="1"/>
  <c r="D6604" i="1"/>
  <c r="E6604" i="1"/>
  <c r="F6604" i="1"/>
  <c r="B6605" i="1"/>
  <c r="D6605" i="1"/>
  <c r="E6605" i="1"/>
  <c r="F6605" i="1"/>
  <c r="B6606" i="1"/>
  <c r="D6606" i="1"/>
  <c r="E6606" i="1"/>
  <c r="F6606" i="1"/>
  <c r="B6607" i="1"/>
  <c r="D6607" i="1"/>
  <c r="E6607" i="1"/>
  <c r="F6607" i="1"/>
  <c r="B6608" i="1"/>
  <c r="D6608" i="1"/>
  <c r="E6608" i="1"/>
  <c r="F6608" i="1"/>
  <c r="B6609" i="1"/>
  <c r="D6609" i="1"/>
  <c r="E6609" i="1"/>
  <c r="F6609" i="1"/>
  <c r="B6610" i="1"/>
  <c r="D6610" i="1"/>
  <c r="E6610" i="1"/>
  <c r="F6610" i="1"/>
  <c r="B6611" i="1"/>
  <c r="D6611" i="1"/>
  <c r="E6611" i="1"/>
  <c r="F6611" i="1"/>
  <c r="B6612" i="1"/>
  <c r="D6612" i="1"/>
  <c r="E6612" i="1"/>
  <c r="F6612" i="1"/>
  <c r="B6613" i="1"/>
  <c r="D6613" i="1"/>
  <c r="E6613" i="1"/>
  <c r="F6613" i="1"/>
  <c r="B6614" i="1"/>
  <c r="D6614" i="1"/>
  <c r="E6614" i="1"/>
  <c r="F6614" i="1"/>
  <c r="B6615" i="1"/>
  <c r="D6615" i="1"/>
  <c r="E6615" i="1"/>
  <c r="F6615" i="1"/>
  <c r="B6616" i="1"/>
  <c r="D6616" i="1"/>
  <c r="E6616" i="1"/>
  <c r="F6616" i="1"/>
  <c r="B6617" i="1"/>
  <c r="D6617" i="1"/>
  <c r="E6617" i="1"/>
  <c r="F6617" i="1"/>
  <c r="B6618" i="1"/>
  <c r="D6618" i="1"/>
  <c r="E6618" i="1"/>
  <c r="F6618" i="1"/>
  <c r="B6619" i="1"/>
  <c r="D6619" i="1"/>
  <c r="E6619" i="1"/>
  <c r="F6619" i="1"/>
  <c r="B6620" i="1"/>
  <c r="D6620" i="1"/>
  <c r="E6620" i="1"/>
  <c r="F6620" i="1"/>
  <c r="B6621" i="1"/>
  <c r="D6621" i="1"/>
  <c r="E6621" i="1"/>
  <c r="F6621" i="1"/>
  <c r="B6622" i="1"/>
  <c r="D6622" i="1"/>
  <c r="E6622" i="1"/>
  <c r="F6622" i="1"/>
  <c r="B6623" i="1"/>
  <c r="D6623" i="1"/>
  <c r="E6623" i="1"/>
  <c r="F6623" i="1"/>
  <c r="B6624" i="1"/>
  <c r="D6624" i="1"/>
  <c r="E6624" i="1"/>
  <c r="F6624" i="1"/>
  <c r="B6625" i="1"/>
  <c r="D6625" i="1"/>
  <c r="E6625" i="1"/>
  <c r="F6625" i="1"/>
  <c r="B6626" i="1"/>
  <c r="D6626" i="1"/>
  <c r="E6626" i="1"/>
  <c r="F6626" i="1"/>
  <c r="B6627" i="1"/>
  <c r="D6627" i="1"/>
  <c r="E6627" i="1"/>
  <c r="F6627" i="1"/>
  <c r="B6628" i="1"/>
  <c r="D6628" i="1"/>
  <c r="E6628" i="1"/>
  <c r="F6628" i="1"/>
  <c r="B6629" i="1"/>
  <c r="D6629" i="1"/>
  <c r="E6629" i="1"/>
  <c r="F6629" i="1"/>
  <c r="B6630" i="1"/>
  <c r="D6630" i="1"/>
  <c r="E6630" i="1"/>
  <c r="F6630" i="1"/>
  <c r="B6631" i="1"/>
  <c r="D6631" i="1"/>
  <c r="E6631" i="1"/>
  <c r="F6631" i="1"/>
  <c r="B6632" i="1"/>
  <c r="D6632" i="1"/>
  <c r="E6632" i="1"/>
  <c r="F6632" i="1"/>
  <c r="B6633" i="1"/>
  <c r="D6633" i="1"/>
  <c r="E6633" i="1"/>
  <c r="F6633" i="1"/>
  <c r="B6634" i="1"/>
  <c r="D6634" i="1"/>
  <c r="E6634" i="1"/>
  <c r="F6634" i="1"/>
  <c r="B6635" i="1"/>
  <c r="D6635" i="1"/>
  <c r="E6635" i="1"/>
  <c r="F6635" i="1"/>
  <c r="B6636" i="1"/>
  <c r="D6636" i="1"/>
  <c r="E6636" i="1"/>
  <c r="F6636" i="1"/>
  <c r="B6637" i="1"/>
  <c r="D6637" i="1"/>
  <c r="E6637" i="1"/>
  <c r="F6637" i="1"/>
  <c r="B6638" i="1"/>
  <c r="D6638" i="1"/>
  <c r="E6638" i="1"/>
  <c r="F6638" i="1"/>
  <c r="B6639" i="1"/>
  <c r="D6639" i="1"/>
  <c r="E6639" i="1"/>
  <c r="F6639" i="1"/>
  <c r="B6640" i="1"/>
  <c r="D6640" i="1"/>
  <c r="E6640" i="1"/>
  <c r="F6640" i="1"/>
  <c r="B6641" i="1"/>
  <c r="D6641" i="1"/>
  <c r="E6641" i="1"/>
  <c r="F6641" i="1"/>
  <c r="B6642" i="1"/>
  <c r="D6642" i="1"/>
  <c r="E6642" i="1"/>
  <c r="F6642" i="1"/>
  <c r="B6643" i="1"/>
  <c r="D6643" i="1"/>
  <c r="E6643" i="1"/>
  <c r="F6643" i="1"/>
  <c r="B6644" i="1"/>
  <c r="D6644" i="1"/>
  <c r="E6644" i="1"/>
  <c r="F6644" i="1"/>
  <c r="B6645" i="1"/>
  <c r="D6645" i="1"/>
  <c r="E6645" i="1"/>
  <c r="F6645" i="1"/>
  <c r="B6646" i="1"/>
  <c r="D6646" i="1"/>
  <c r="E6646" i="1"/>
  <c r="F6646" i="1"/>
  <c r="B6647" i="1"/>
  <c r="D6647" i="1"/>
  <c r="E6647" i="1"/>
  <c r="F6647" i="1"/>
  <c r="B6648" i="1"/>
  <c r="D6648" i="1"/>
  <c r="E6648" i="1"/>
  <c r="F6648" i="1"/>
  <c r="B6649" i="1"/>
  <c r="D6649" i="1"/>
  <c r="E6649" i="1"/>
  <c r="F6649" i="1"/>
  <c r="B6650" i="1"/>
  <c r="D6650" i="1"/>
  <c r="E6650" i="1"/>
  <c r="F6650" i="1"/>
  <c r="B6651" i="1"/>
  <c r="D6651" i="1"/>
  <c r="E6651" i="1"/>
  <c r="F6651" i="1"/>
  <c r="B6652" i="1"/>
  <c r="D6652" i="1"/>
  <c r="E6652" i="1"/>
  <c r="F6652" i="1"/>
  <c r="B6653" i="1"/>
  <c r="D6653" i="1"/>
  <c r="E6653" i="1"/>
  <c r="F6653" i="1"/>
  <c r="B6654" i="1"/>
  <c r="D6654" i="1"/>
  <c r="E6654" i="1"/>
  <c r="F6654" i="1"/>
  <c r="B6655" i="1"/>
  <c r="D6655" i="1"/>
  <c r="E6655" i="1"/>
  <c r="F6655" i="1"/>
  <c r="B6656" i="1"/>
  <c r="D6656" i="1"/>
  <c r="E6656" i="1"/>
  <c r="F6656" i="1"/>
  <c r="B6657" i="1"/>
  <c r="D6657" i="1"/>
  <c r="E6657" i="1"/>
  <c r="F6657" i="1"/>
  <c r="B6658" i="1"/>
  <c r="D6658" i="1"/>
  <c r="E6658" i="1"/>
  <c r="F6658" i="1"/>
  <c r="B6659" i="1"/>
  <c r="D6659" i="1"/>
  <c r="E6659" i="1"/>
  <c r="F6659" i="1"/>
  <c r="B6660" i="1"/>
  <c r="D6660" i="1"/>
  <c r="E6660" i="1"/>
  <c r="F6660" i="1"/>
  <c r="B6661" i="1"/>
  <c r="D6661" i="1"/>
  <c r="E6661" i="1"/>
  <c r="F6661" i="1"/>
  <c r="B6662" i="1"/>
  <c r="D6662" i="1"/>
  <c r="E6662" i="1"/>
  <c r="F6662" i="1"/>
  <c r="B6663" i="1"/>
  <c r="D6663" i="1"/>
  <c r="E6663" i="1"/>
  <c r="F6663" i="1"/>
  <c r="B6664" i="1"/>
  <c r="D6664" i="1"/>
  <c r="E6664" i="1"/>
  <c r="F6664" i="1"/>
  <c r="B6665" i="1"/>
  <c r="D6665" i="1"/>
  <c r="E6665" i="1"/>
  <c r="F6665" i="1"/>
  <c r="B6666" i="1"/>
  <c r="D6666" i="1"/>
  <c r="E6666" i="1"/>
  <c r="F6666" i="1"/>
  <c r="B6667" i="1"/>
  <c r="D6667" i="1"/>
  <c r="E6667" i="1"/>
  <c r="F6667" i="1"/>
  <c r="B6668" i="1"/>
  <c r="D6668" i="1"/>
  <c r="E6668" i="1"/>
  <c r="F6668" i="1"/>
  <c r="B6669" i="1"/>
  <c r="D6669" i="1"/>
  <c r="E6669" i="1"/>
  <c r="F6669" i="1"/>
  <c r="B6670" i="1"/>
  <c r="D6670" i="1"/>
  <c r="E6670" i="1"/>
  <c r="F6670" i="1"/>
  <c r="B6671" i="1"/>
  <c r="D6671" i="1"/>
  <c r="E6671" i="1"/>
  <c r="F6671" i="1"/>
  <c r="B6672" i="1"/>
  <c r="D6672" i="1"/>
  <c r="E6672" i="1"/>
  <c r="F6672" i="1"/>
  <c r="B6673" i="1"/>
  <c r="D6673" i="1"/>
  <c r="E6673" i="1"/>
  <c r="F6673" i="1"/>
  <c r="B6674" i="1"/>
  <c r="D6674" i="1"/>
  <c r="E6674" i="1"/>
  <c r="F6674" i="1"/>
  <c r="B6675" i="1"/>
  <c r="D6675" i="1"/>
  <c r="E6675" i="1"/>
  <c r="F6675" i="1"/>
  <c r="B6676" i="1"/>
  <c r="D6676" i="1"/>
  <c r="E6676" i="1"/>
  <c r="F6676" i="1"/>
  <c r="B6677" i="1"/>
  <c r="D6677" i="1"/>
  <c r="E6677" i="1"/>
  <c r="F6677" i="1"/>
  <c r="B6678" i="1"/>
  <c r="D6678" i="1"/>
  <c r="E6678" i="1"/>
  <c r="F6678" i="1"/>
  <c r="B6679" i="1"/>
  <c r="D6679" i="1"/>
  <c r="E6679" i="1"/>
  <c r="F6679" i="1"/>
  <c r="B6680" i="1"/>
  <c r="D6680" i="1"/>
  <c r="E6680" i="1"/>
  <c r="F6680" i="1"/>
  <c r="B6681" i="1"/>
  <c r="D6681" i="1"/>
  <c r="E6681" i="1"/>
  <c r="F6681" i="1"/>
  <c r="B6682" i="1"/>
  <c r="D6682" i="1"/>
  <c r="E6682" i="1"/>
  <c r="F6682" i="1"/>
  <c r="B6683" i="1"/>
  <c r="D6683" i="1"/>
  <c r="E6683" i="1"/>
  <c r="F6683" i="1"/>
  <c r="B6684" i="1"/>
  <c r="D6684" i="1"/>
  <c r="E6684" i="1"/>
  <c r="F6684" i="1"/>
  <c r="B6685" i="1"/>
  <c r="D6685" i="1"/>
  <c r="E6685" i="1"/>
  <c r="F6685" i="1"/>
  <c r="B6686" i="1"/>
  <c r="D6686" i="1"/>
  <c r="E6686" i="1"/>
  <c r="F6686" i="1"/>
  <c r="B6687" i="1"/>
  <c r="D6687" i="1"/>
  <c r="E6687" i="1"/>
  <c r="F6687" i="1"/>
  <c r="B6688" i="1"/>
  <c r="D6688" i="1"/>
  <c r="E6688" i="1"/>
  <c r="F6688" i="1"/>
  <c r="B6689" i="1"/>
  <c r="D6689" i="1"/>
  <c r="E6689" i="1"/>
  <c r="F6689" i="1"/>
  <c r="B6690" i="1"/>
  <c r="D6690" i="1"/>
  <c r="E6690" i="1"/>
  <c r="F6690" i="1"/>
  <c r="B6691" i="1"/>
  <c r="D6691" i="1"/>
  <c r="E6691" i="1"/>
  <c r="F6691" i="1"/>
  <c r="B6692" i="1"/>
  <c r="D6692" i="1"/>
  <c r="E6692" i="1"/>
  <c r="F6692" i="1"/>
  <c r="B6693" i="1"/>
  <c r="D6693" i="1"/>
  <c r="E6693" i="1"/>
  <c r="F6693" i="1"/>
  <c r="B6694" i="1"/>
  <c r="D6694" i="1"/>
  <c r="E6694" i="1"/>
  <c r="F6694" i="1"/>
  <c r="B6695" i="1"/>
  <c r="D6695" i="1"/>
  <c r="E6695" i="1"/>
  <c r="F6695" i="1"/>
  <c r="B6696" i="1"/>
  <c r="D6696" i="1"/>
  <c r="E6696" i="1"/>
  <c r="F6696" i="1"/>
  <c r="B6697" i="1"/>
  <c r="D6697" i="1"/>
  <c r="E6697" i="1"/>
  <c r="F6697" i="1"/>
  <c r="B6698" i="1"/>
  <c r="D6698" i="1"/>
  <c r="E6698" i="1"/>
  <c r="F6698" i="1"/>
  <c r="B6699" i="1"/>
  <c r="D6699" i="1"/>
  <c r="E6699" i="1"/>
  <c r="F6699" i="1"/>
  <c r="B6700" i="1"/>
  <c r="D6700" i="1"/>
  <c r="E6700" i="1"/>
  <c r="F6700" i="1"/>
  <c r="B6701" i="1"/>
  <c r="D6701" i="1"/>
  <c r="E6701" i="1"/>
  <c r="F6701" i="1"/>
  <c r="B6702" i="1"/>
  <c r="D6702" i="1"/>
  <c r="E6702" i="1"/>
  <c r="F6702" i="1"/>
  <c r="B6703" i="1"/>
  <c r="D6703" i="1"/>
  <c r="E6703" i="1"/>
  <c r="F6703" i="1"/>
  <c r="B6704" i="1"/>
  <c r="D6704" i="1"/>
  <c r="E6704" i="1"/>
  <c r="F6704" i="1"/>
  <c r="B6705" i="1"/>
  <c r="D6705" i="1"/>
  <c r="E6705" i="1"/>
  <c r="F6705" i="1"/>
  <c r="B6706" i="1"/>
  <c r="D6706" i="1"/>
  <c r="E6706" i="1"/>
  <c r="F6706" i="1"/>
  <c r="B6707" i="1"/>
  <c r="D6707" i="1"/>
  <c r="E6707" i="1"/>
  <c r="F6707" i="1"/>
  <c r="B6708" i="1"/>
  <c r="D6708" i="1"/>
  <c r="E6708" i="1"/>
  <c r="F6708" i="1"/>
  <c r="B6709" i="1"/>
  <c r="D6709" i="1"/>
  <c r="E6709" i="1"/>
  <c r="F6709" i="1"/>
  <c r="B6710" i="1"/>
  <c r="D6710" i="1"/>
  <c r="E6710" i="1"/>
  <c r="F6710" i="1"/>
  <c r="B6711" i="1"/>
  <c r="D6711" i="1"/>
  <c r="E6711" i="1"/>
  <c r="F6711" i="1"/>
  <c r="B6712" i="1"/>
  <c r="D6712" i="1"/>
  <c r="E6712" i="1"/>
  <c r="F6712" i="1"/>
  <c r="B6713" i="1"/>
  <c r="D6713" i="1"/>
  <c r="E6713" i="1"/>
  <c r="F6713" i="1"/>
  <c r="B6714" i="1"/>
  <c r="D6714" i="1"/>
  <c r="E6714" i="1"/>
  <c r="F6714" i="1"/>
  <c r="B6715" i="1"/>
  <c r="D6715" i="1"/>
  <c r="E6715" i="1"/>
  <c r="F6715" i="1"/>
  <c r="B6716" i="1"/>
  <c r="D6716" i="1"/>
  <c r="E6716" i="1"/>
  <c r="F6716" i="1"/>
  <c r="B6717" i="1"/>
  <c r="D6717" i="1"/>
  <c r="E6717" i="1"/>
  <c r="F6717" i="1"/>
  <c r="B6718" i="1"/>
  <c r="D6718" i="1"/>
  <c r="E6718" i="1"/>
  <c r="F6718" i="1"/>
  <c r="B6719" i="1"/>
  <c r="D6719" i="1"/>
  <c r="E6719" i="1"/>
  <c r="F6719" i="1"/>
  <c r="B6720" i="1"/>
  <c r="D6720" i="1"/>
  <c r="E6720" i="1"/>
  <c r="F6720" i="1"/>
  <c r="B6721" i="1"/>
  <c r="D6721" i="1"/>
  <c r="E6721" i="1"/>
  <c r="F6721" i="1"/>
  <c r="B6722" i="1"/>
  <c r="D6722" i="1"/>
  <c r="E6722" i="1"/>
  <c r="F6722" i="1"/>
  <c r="B6723" i="1"/>
  <c r="D6723" i="1"/>
  <c r="E6723" i="1"/>
  <c r="F6723" i="1"/>
  <c r="B6724" i="1"/>
  <c r="D6724" i="1"/>
  <c r="E6724" i="1"/>
  <c r="F6724" i="1"/>
  <c r="B6725" i="1"/>
  <c r="D6725" i="1"/>
  <c r="E6725" i="1"/>
  <c r="F6725" i="1"/>
  <c r="B6726" i="1"/>
  <c r="D6726" i="1"/>
  <c r="E6726" i="1"/>
  <c r="F6726" i="1"/>
  <c r="B6727" i="1"/>
  <c r="D6727" i="1"/>
  <c r="E6727" i="1"/>
  <c r="F6727" i="1"/>
  <c r="B6728" i="1"/>
  <c r="D6728" i="1"/>
  <c r="E6728" i="1"/>
  <c r="F6728" i="1"/>
  <c r="B6729" i="1"/>
  <c r="D6729" i="1"/>
  <c r="E6729" i="1"/>
  <c r="F6729" i="1"/>
  <c r="B6730" i="1"/>
  <c r="D6730" i="1"/>
  <c r="E6730" i="1"/>
  <c r="F6730" i="1"/>
  <c r="B6731" i="1"/>
  <c r="D6731" i="1"/>
  <c r="E6731" i="1"/>
  <c r="F6731" i="1"/>
  <c r="B6732" i="1"/>
  <c r="D6732" i="1"/>
  <c r="E6732" i="1"/>
  <c r="F6732" i="1"/>
  <c r="B6733" i="1"/>
  <c r="D6733" i="1"/>
  <c r="E6733" i="1"/>
  <c r="F6733" i="1"/>
  <c r="B6734" i="1"/>
  <c r="D6734" i="1"/>
  <c r="E6734" i="1"/>
  <c r="F6734" i="1"/>
  <c r="B6735" i="1"/>
  <c r="D6735" i="1"/>
  <c r="E6735" i="1"/>
  <c r="F6735" i="1"/>
  <c r="B6736" i="1"/>
  <c r="D6736" i="1"/>
  <c r="E6736" i="1"/>
  <c r="F6736" i="1"/>
  <c r="B6737" i="1"/>
  <c r="D6737" i="1"/>
  <c r="E6737" i="1"/>
  <c r="F6737" i="1"/>
  <c r="B6738" i="1"/>
  <c r="D6738" i="1"/>
  <c r="E6738" i="1"/>
  <c r="F6738" i="1"/>
  <c r="B6739" i="1"/>
  <c r="D6739" i="1"/>
  <c r="E6739" i="1"/>
  <c r="F6739" i="1"/>
  <c r="B6740" i="1"/>
  <c r="D6740" i="1"/>
  <c r="E6740" i="1"/>
  <c r="F6740" i="1"/>
  <c r="B6741" i="1"/>
  <c r="D6741" i="1"/>
  <c r="E6741" i="1"/>
  <c r="F6741" i="1"/>
  <c r="B6742" i="1"/>
  <c r="D6742" i="1"/>
  <c r="E6742" i="1"/>
  <c r="F6742" i="1"/>
  <c r="B6743" i="1"/>
  <c r="D6743" i="1"/>
  <c r="E6743" i="1"/>
  <c r="F6743" i="1"/>
  <c r="B6744" i="1"/>
  <c r="D6744" i="1"/>
  <c r="E6744" i="1"/>
  <c r="F6744" i="1"/>
  <c r="B6745" i="1"/>
  <c r="D6745" i="1"/>
  <c r="E6745" i="1"/>
  <c r="F6745" i="1"/>
  <c r="B6746" i="1"/>
  <c r="D6746" i="1"/>
  <c r="E6746" i="1"/>
  <c r="F6746" i="1"/>
  <c r="B6747" i="1"/>
  <c r="D6747" i="1"/>
  <c r="E6747" i="1"/>
  <c r="F6747" i="1"/>
  <c r="B6748" i="1"/>
  <c r="D6748" i="1"/>
  <c r="E6748" i="1"/>
  <c r="F6748" i="1"/>
  <c r="B6749" i="1"/>
  <c r="D6749" i="1"/>
  <c r="E6749" i="1"/>
  <c r="F6749" i="1"/>
  <c r="B6750" i="1"/>
  <c r="D6750" i="1"/>
  <c r="E6750" i="1"/>
  <c r="F6750" i="1"/>
  <c r="B6751" i="1"/>
  <c r="D6751" i="1"/>
  <c r="E6751" i="1"/>
  <c r="F6751" i="1"/>
  <c r="B6752" i="1"/>
  <c r="D6752" i="1"/>
  <c r="E6752" i="1"/>
  <c r="F6752" i="1"/>
  <c r="B6753" i="1"/>
  <c r="D6753" i="1"/>
  <c r="E6753" i="1"/>
  <c r="F6753" i="1"/>
  <c r="B6754" i="1"/>
  <c r="D6754" i="1"/>
  <c r="E6754" i="1"/>
  <c r="F6754" i="1"/>
  <c r="B6755" i="1"/>
  <c r="D6755" i="1"/>
  <c r="E6755" i="1"/>
  <c r="F6755" i="1"/>
  <c r="B6756" i="1"/>
  <c r="D6756" i="1"/>
  <c r="E6756" i="1"/>
  <c r="F6756" i="1"/>
  <c r="B6757" i="1"/>
  <c r="D6757" i="1"/>
  <c r="E6757" i="1"/>
  <c r="F6757" i="1"/>
  <c r="B6758" i="1"/>
  <c r="D6758" i="1"/>
  <c r="E6758" i="1"/>
  <c r="F6758" i="1"/>
  <c r="B6759" i="1"/>
  <c r="D6759" i="1"/>
  <c r="E6759" i="1"/>
  <c r="F6759" i="1"/>
  <c r="B6760" i="1"/>
  <c r="D6760" i="1"/>
  <c r="E6760" i="1"/>
  <c r="F6760" i="1"/>
  <c r="B6761" i="1"/>
  <c r="D6761" i="1"/>
  <c r="E6761" i="1"/>
  <c r="F6761" i="1"/>
  <c r="B6762" i="1"/>
  <c r="D6762" i="1"/>
  <c r="E6762" i="1"/>
  <c r="F6762" i="1"/>
  <c r="B6763" i="1"/>
  <c r="D6763" i="1"/>
  <c r="E6763" i="1"/>
  <c r="F6763" i="1"/>
  <c r="B6764" i="1"/>
  <c r="D6764" i="1"/>
  <c r="E6764" i="1"/>
  <c r="F6764" i="1"/>
  <c r="B6765" i="1"/>
  <c r="D6765" i="1"/>
  <c r="E6765" i="1"/>
  <c r="F6765" i="1"/>
  <c r="B6766" i="1"/>
  <c r="D6766" i="1"/>
  <c r="E6766" i="1"/>
  <c r="F6766" i="1"/>
  <c r="B6767" i="1"/>
  <c r="D6767" i="1"/>
  <c r="E6767" i="1"/>
  <c r="F6767" i="1"/>
  <c r="B6768" i="1"/>
  <c r="D6768" i="1"/>
  <c r="E6768" i="1"/>
  <c r="F6768" i="1"/>
  <c r="B6769" i="1"/>
  <c r="D6769" i="1"/>
  <c r="E6769" i="1"/>
  <c r="F6769" i="1"/>
  <c r="B6770" i="1"/>
  <c r="D6770" i="1"/>
  <c r="E6770" i="1"/>
  <c r="F6770" i="1"/>
  <c r="B6771" i="1"/>
  <c r="D6771" i="1"/>
  <c r="E6771" i="1"/>
  <c r="F6771" i="1"/>
  <c r="B6772" i="1"/>
  <c r="D6772" i="1"/>
  <c r="E6772" i="1"/>
  <c r="F6772" i="1"/>
  <c r="B6773" i="1"/>
  <c r="D6773" i="1"/>
  <c r="E6773" i="1"/>
  <c r="F6773" i="1"/>
  <c r="B6774" i="1"/>
  <c r="D6774" i="1"/>
  <c r="E6774" i="1"/>
  <c r="F6774" i="1"/>
  <c r="B6775" i="1"/>
  <c r="D6775" i="1"/>
  <c r="E6775" i="1"/>
  <c r="F6775" i="1"/>
  <c r="B6776" i="1"/>
  <c r="D6776" i="1"/>
  <c r="E6776" i="1"/>
  <c r="F6776" i="1"/>
  <c r="B6777" i="1"/>
  <c r="D6777" i="1"/>
  <c r="E6777" i="1"/>
  <c r="F6777" i="1"/>
  <c r="B6778" i="1"/>
  <c r="D6778" i="1"/>
  <c r="E6778" i="1"/>
  <c r="F6778" i="1"/>
  <c r="B6779" i="1"/>
  <c r="D6779" i="1"/>
  <c r="E6779" i="1"/>
  <c r="F6779" i="1"/>
  <c r="B6780" i="1"/>
  <c r="D6780" i="1"/>
  <c r="E6780" i="1"/>
  <c r="F6780" i="1"/>
  <c r="B6781" i="1"/>
  <c r="D6781" i="1"/>
  <c r="E6781" i="1"/>
  <c r="F6781" i="1"/>
  <c r="B6782" i="1"/>
  <c r="D6782" i="1"/>
  <c r="E6782" i="1"/>
  <c r="F6782" i="1"/>
  <c r="B6783" i="1"/>
  <c r="D6783" i="1"/>
  <c r="E6783" i="1"/>
  <c r="F6783" i="1"/>
  <c r="B6784" i="1"/>
  <c r="D6784" i="1"/>
  <c r="E6784" i="1"/>
  <c r="F6784" i="1"/>
  <c r="B6785" i="1"/>
  <c r="D6785" i="1"/>
  <c r="E6785" i="1"/>
  <c r="F6785" i="1"/>
  <c r="B6786" i="1"/>
  <c r="D6786" i="1"/>
  <c r="E6786" i="1"/>
  <c r="F6786" i="1"/>
  <c r="B6787" i="1"/>
  <c r="D6787" i="1"/>
  <c r="E6787" i="1"/>
  <c r="F6787" i="1"/>
  <c r="B6788" i="1"/>
  <c r="D6788" i="1"/>
  <c r="E6788" i="1"/>
  <c r="F6788" i="1"/>
  <c r="B6789" i="1"/>
  <c r="D6789" i="1"/>
  <c r="E6789" i="1"/>
  <c r="F6789" i="1"/>
  <c r="B6790" i="1"/>
  <c r="D6790" i="1"/>
  <c r="E6790" i="1"/>
  <c r="F6790" i="1"/>
  <c r="B6791" i="1"/>
  <c r="D6791" i="1"/>
  <c r="E6791" i="1"/>
  <c r="F6791" i="1"/>
  <c r="B6792" i="1"/>
  <c r="D6792" i="1"/>
  <c r="E6792" i="1"/>
  <c r="F6792" i="1"/>
  <c r="B6793" i="1"/>
  <c r="D6793" i="1"/>
  <c r="E6793" i="1"/>
  <c r="F6793" i="1"/>
  <c r="B6794" i="1"/>
  <c r="D6794" i="1"/>
  <c r="E6794" i="1"/>
  <c r="F6794" i="1"/>
  <c r="B6795" i="1"/>
  <c r="D6795" i="1"/>
  <c r="E6795" i="1"/>
  <c r="F6795" i="1"/>
  <c r="B6796" i="1"/>
  <c r="D6796" i="1"/>
  <c r="E6796" i="1"/>
  <c r="F6796" i="1"/>
  <c r="B6797" i="1"/>
  <c r="D6797" i="1"/>
  <c r="E6797" i="1"/>
  <c r="F6797" i="1"/>
  <c r="B6798" i="1"/>
  <c r="D6798" i="1"/>
  <c r="E6798" i="1"/>
  <c r="F6798" i="1"/>
  <c r="B6799" i="1"/>
  <c r="D6799" i="1"/>
  <c r="E6799" i="1"/>
  <c r="F6799" i="1"/>
  <c r="B6800" i="1"/>
  <c r="D6800" i="1"/>
  <c r="E6800" i="1"/>
  <c r="F6800" i="1"/>
  <c r="B6801" i="1"/>
  <c r="D6801" i="1"/>
  <c r="E6801" i="1"/>
  <c r="F6801" i="1"/>
  <c r="B6802" i="1"/>
  <c r="D6802" i="1"/>
  <c r="E6802" i="1"/>
  <c r="F6802" i="1"/>
  <c r="B6803" i="1"/>
  <c r="D6803" i="1"/>
  <c r="E6803" i="1"/>
  <c r="F6803" i="1"/>
  <c r="B6804" i="1"/>
  <c r="D6804" i="1"/>
  <c r="E6804" i="1"/>
  <c r="F6804" i="1"/>
  <c r="B6805" i="1"/>
  <c r="D6805" i="1"/>
  <c r="E6805" i="1"/>
  <c r="F6805" i="1"/>
  <c r="B6806" i="1"/>
  <c r="D6806" i="1"/>
  <c r="E6806" i="1"/>
  <c r="F6806" i="1"/>
  <c r="B6807" i="1"/>
  <c r="D6807" i="1"/>
  <c r="E6807" i="1"/>
  <c r="F6807" i="1"/>
  <c r="B6808" i="1"/>
  <c r="D6808" i="1"/>
  <c r="E6808" i="1"/>
  <c r="F6808" i="1"/>
  <c r="B6809" i="1"/>
  <c r="D6809" i="1"/>
  <c r="E6809" i="1"/>
  <c r="F6809" i="1"/>
  <c r="B6810" i="1"/>
  <c r="D6810" i="1"/>
  <c r="E6810" i="1"/>
  <c r="F6810" i="1"/>
  <c r="B6811" i="1"/>
  <c r="D6811" i="1"/>
  <c r="E6811" i="1"/>
  <c r="F6811" i="1"/>
  <c r="B6812" i="1"/>
  <c r="D6812" i="1"/>
  <c r="E6812" i="1"/>
  <c r="F6812" i="1"/>
  <c r="B6813" i="1"/>
  <c r="D6813" i="1"/>
  <c r="E6813" i="1"/>
  <c r="F6813" i="1"/>
  <c r="B6814" i="1"/>
  <c r="D6814" i="1"/>
  <c r="E6814" i="1"/>
  <c r="F6814" i="1"/>
  <c r="B6815" i="1"/>
  <c r="D6815" i="1"/>
  <c r="E6815" i="1"/>
  <c r="F6815" i="1"/>
  <c r="B6816" i="1"/>
  <c r="D6816" i="1"/>
  <c r="E6816" i="1"/>
  <c r="F6816" i="1"/>
  <c r="B6817" i="1"/>
  <c r="D6817" i="1"/>
  <c r="E6817" i="1"/>
  <c r="F6817" i="1"/>
  <c r="B6818" i="1"/>
  <c r="D6818" i="1"/>
  <c r="E6818" i="1"/>
  <c r="F6818" i="1"/>
  <c r="B6819" i="1"/>
  <c r="D6819" i="1"/>
  <c r="E6819" i="1"/>
  <c r="F6819" i="1"/>
  <c r="B6820" i="1"/>
  <c r="D6820" i="1"/>
  <c r="E6820" i="1"/>
  <c r="F6820" i="1"/>
  <c r="B6821" i="1"/>
  <c r="D6821" i="1"/>
  <c r="E6821" i="1"/>
  <c r="F6821" i="1"/>
  <c r="B6822" i="1"/>
  <c r="D6822" i="1"/>
  <c r="E6822" i="1"/>
  <c r="F6822" i="1"/>
  <c r="B6823" i="1"/>
  <c r="D6823" i="1"/>
  <c r="E6823" i="1"/>
  <c r="F6823" i="1"/>
  <c r="B6824" i="1"/>
  <c r="D6824" i="1"/>
  <c r="E6824" i="1"/>
  <c r="F6824" i="1"/>
  <c r="B6825" i="1"/>
  <c r="D6825" i="1"/>
  <c r="E6825" i="1"/>
  <c r="F6825" i="1"/>
  <c r="B6826" i="1"/>
  <c r="D6826" i="1"/>
  <c r="E6826" i="1"/>
  <c r="F6826" i="1"/>
  <c r="B6827" i="1"/>
  <c r="D6827" i="1"/>
  <c r="E6827" i="1"/>
  <c r="F6827" i="1"/>
  <c r="B6828" i="1"/>
  <c r="D6828" i="1"/>
  <c r="E6828" i="1"/>
  <c r="F6828" i="1"/>
  <c r="B6829" i="1"/>
  <c r="D6829" i="1"/>
  <c r="E6829" i="1"/>
  <c r="F6829" i="1"/>
  <c r="B6830" i="1"/>
  <c r="D6830" i="1"/>
  <c r="E6830" i="1"/>
  <c r="F6830" i="1"/>
  <c r="B6831" i="1"/>
  <c r="D6831" i="1"/>
  <c r="E6831" i="1"/>
  <c r="F6831" i="1"/>
  <c r="B6832" i="1"/>
  <c r="D6832" i="1"/>
  <c r="E6832" i="1"/>
  <c r="F6832" i="1"/>
  <c r="B6833" i="1"/>
  <c r="D6833" i="1"/>
  <c r="E6833" i="1"/>
  <c r="F6833" i="1"/>
  <c r="B6834" i="1"/>
  <c r="D6834" i="1"/>
  <c r="E6834" i="1"/>
  <c r="F6834" i="1"/>
  <c r="B6835" i="1"/>
  <c r="D6835" i="1"/>
  <c r="E6835" i="1"/>
  <c r="F6835" i="1"/>
  <c r="B6836" i="1"/>
  <c r="D6836" i="1"/>
  <c r="E6836" i="1"/>
  <c r="F6836" i="1"/>
  <c r="B6837" i="1"/>
  <c r="D6837" i="1"/>
  <c r="E6837" i="1"/>
  <c r="F6837" i="1"/>
  <c r="B6838" i="1"/>
  <c r="D6838" i="1"/>
  <c r="E6838" i="1"/>
  <c r="F6838" i="1"/>
  <c r="B6839" i="1"/>
  <c r="D6839" i="1"/>
  <c r="E6839" i="1"/>
  <c r="F6839" i="1"/>
  <c r="B6840" i="1"/>
  <c r="D6840" i="1"/>
  <c r="E6840" i="1"/>
  <c r="F6840" i="1"/>
  <c r="B6841" i="1"/>
  <c r="D6841" i="1"/>
  <c r="E6841" i="1"/>
  <c r="F6841" i="1"/>
  <c r="B6842" i="1"/>
  <c r="D6842" i="1"/>
  <c r="E6842" i="1"/>
  <c r="F6842" i="1"/>
  <c r="B6843" i="1"/>
  <c r="D6843" i="1"/>
  <c r="E6843" i="1"/>
  <c r="F6843" i="1"/>
  <c r="B6844" i="1"/>
  <c r="D6844" i="1"/>
  <c r="E6844" i="1"/>
  <c r="F6844" i="1"/>
  <c r="B6845" i="1"/>
  <c r="D6845" i="1"/>
  <c r="E6845" i="1"/>
  <c r="F6845" i="1"/>
  <c r="B6846" i="1"/>
  <c r="D6846" i="1"/>
  <c r="E6846" i="1"/>
  <c r="F6846" i="1"/>
  <c r="B6847" i="1"/>
  <c r="D6847" i="1"/>
  <c r="E6847" i="1"/>
  <c r="F6847" i="1"/>
  <c r="B6848" i="1"/>
  <c r="D6848" i="1"/>
  <c r="E6848" i="1"/>
  <c r="F6848" i="1"/>
  <c r="B6849" i="1"/>
  <c r="D6849" i="1"/>
  <c r="E6849" i="1"/>
  <c r="F6849" i="1"/>
  <c r="B6850" i="1"/>
  <c r="D6850" i="1"/>
  <c r="E6850" i="1"/>
  <c r="F6850" i="1"/>
  <c r="B6851" i="1"/>
  <c r="D6851" i="1"/>
  <c r="E6851" i="1"/>
  <c r="F6851" i="1"/>
  <c r="B6852" i="1"/>
  <c r="D6852" i="1"/>
  <c r="E6852" i="1"/>
  <c r="F6852" i="1"/>
  <c r="B6853" i="1"/>
  <c r="D6853" i="1"/>
  <c r="E6853" i="1"/>
  <c r="F6853" i="1"/>
  <c r="B6854" i="1"/>
  <c r="D6854" i="1"/>
  <c r="E6854" i="1"/>
  <c r="F6854" i="1"/>
  <c r="B6855" i="1"/>
  <c r="D6855" i="1"/>
  <c r="E6855" i="1"/>
  <c r="F6855" i="1"/>
  <c r="B6856" i="1"/>
  <c r="D6856" i="1"/>
  <c r="E6856" i="1"/>
  <c r="F6856" i="1"/>
  <c r="B6857" i="1"/>
  <c r="D6857" i="1"/>
  <c r="E6857" i="1"/>
  <c r="F6857" i="1"/>
  <c r="B6858" i="1"/>
  <c r="D6858" i="1"/>
  <c r="E6858" i="1"/>
  <c r="F6858" i="1"/>
  <c r="B6859" i="1"/>
  <c r="D6859" i="1"/>
  <c r="E6859" i="1"/>
  <c r="F6859" i="1"/>
  <c r="B6860" i="1"/>
  <c r="D6860" i="1"/>
  <c r="E6860" i="1"/>
  <c r="F6860" i="1"/>
  <c r="B6861" i="1"/>
  <c r="D6861" i="1"/>
  <c r="E6861" i="1"/>
  <c r="F6861" i="1"/>
  <c r="B6862" i="1"/>
  <c r="D6862" i="1"/>
  <c r="E6862" i="1"/>
  <c r="F6862" i="1"/>
  <c r="B6863" i="1"/>
  <c r="D6863" i="1"/>
  <c r="E6863" i="1"/>
  <c r="F6863" i="1"/>
  <c r="B6864" i="1"/>
  <c r="D6864" i="1"/>
  <c r="E6864" i="1"/>
  <c r="F6864" i="1"/>
  <c r="B6865" i="1"/>
  <c r="D6865" i="1"/>
  <c r="E6865" i="1"/>
  <c r="F6865" i="1"/>
  <c r="B6866" i="1"/>
  <c r="D6866" i="1"/>
  <c r="E6866" i="1"/>
  <c r="F6866" i="1"/>
  <c r="B6867" i="1"/>
  <c r="D6867" i="1"/>
  <c r="E6867" i="1"/>
  <c r="F6867" i="1"/>
  <c r="B6868" i="1"/>
  <c r="D6868" i="1"/>
  <c r="E6868" i="1"/>
  <c r="F6868" i="1"/>
  <c r="B6869" i="1"/>
  <c r="D6869" i="1"/>
  <c r="E6869" i="1"/>
  <c r="F6869" i="1"/>
  <c r="B6870" i="1"/>
  <c r="D6870" i="1"/>
  <c r="E6870" i="1"/>
  <c r="F6870" i="1"/>
  <c r="B6871" i="1"/>
  <c r="D6871" i="1"/>
  <c r="E6871" i="1"/>
  <c r="F6871" i="1"/>
  <c r="B6872" i="1"/>
  <c r="D6872" i="1"/>
  <c r="E6872" i="1"/>
  <c r="F6872" i="1"/>
  <c r="B6873" i="1"/>
  <c r="D6873" i="1"/>
  <c r="E6873" i="1"/>
  <c r="F6873" i="1"/>
  <c r="B6874" i="1"/>
  <c r="D6874" i="1"/>
  <c r="E6874" i="1"/>
  <c r="F6874" i="1"/>
  <c r="B6875" i="1"/>
  <c r="D6875" i="1"/>
  <c r="E6875" i="1"/>
  <c r="F6875" i="1"/>
  <c r="B6876" i="1"/>
  <c r="D6876" i="1"/>
  <c r="E6876" i="1"/>
  <c r="F6876" i="1"/>
  <c r="B6877" i="1"/>
  <c r="D6877" i="1"/>
  <c r="E6877" i="1"/>
  <c r="F6877" i="1"/>
  <c r="B6878" i="1"/>
  <c r="D6878" i="1"/>
  <c r="E6878" i="1"/>
  <c r="F6878" i="1"/>
  <c r="B6879" i="1"/>
  <c r="D6879" i="1"/>
  <c r="E6879" i="1"/>
  <c r="F6879" i="1"/>
  <c r="B6880" i="1"/>
  <c r="D6880" i="1"/>
  <c r="E6880" i="1"/>
  <c r="F6880" i="1"/>
  <c r="B6881" i="1"/>
  <c r="D6881" i="1"/>
  <c r="E6881" i="1"/>
  <c r="F6881" i="1"/>
  <c r="B6882" i="1"/>
  <c r="D6882" i="1"/>
  <c r="E6882" i="1"/>
  <c r="F6882" i="1"/>
  <c r="B6883" i="1"/>
  <c r="D6883" i="1"/>
  <c r="E6883" i="1"/>
  <c r="F6883" i="1"/>
  <c r="B6884" i="1"/>
  <c r="D6884" i="1"/>
  <c r="E6884" i="1"/>
  <c r="F6884" i="1"/>
  <c r="B6885" i="1"/>
  <c r="D6885" i="1"/>
  <c r="E6885" i="1"/>
  <c r="F6885" i="1"/>
  <c r="B6886" i="1"/>
  <c r="D6886" i="1"/>
  <c r="E6886" i="1"/>
  <c r="F6886" i="1"/>
  <c r="B6887" i="1"/>
  <c r="D6887" i="1"/>
  <c r="E6887" i="1"/>
  <c r="F6887" i="1"/>
  <c r="B6888" i="1"/>
  <c r="D6888" i="1"/>
  <c r="E6888" i="1"/>
  <c r="F6888" i="1"/>
  <c r="B6889" i="1"/>
  <c r="D6889" i="1"/>
  <c r="E6889" i="1"/>
  <c r="F6889" i="1"/>
  <c r="B6890" i="1"/>
  <c r="D6890" i="1"/>
  <c r="E6890" i="1"/>
  <c r="F6890" i="1"/>
  <c r="B6891" i="1"/>
  <c r="D6891" i="1"/>
  <c r="E6891" i="1"/>
  <c r="F6891" i="1"/>
  <c r="B6892" i="1"/>
  <c r="D6892" i="1"/>
  <c r="E6892" i="1"/>
  <c r="F6892" i="1"/>
  <c r="B6893" i="1"/>
  <c r="D6893" i="1"/>
  <c r="E6893" i="1"/>
  <c r="F6893" i="1"/>
  <c r="B6894" i="1"/>
  <c r="D6894" i="1"/>
  <c r="E6894" i="1"/>
  <c r="F6894" i="1"/>
  <c r="B6895" i="1"/>
  <c r="D6895" i="1"/>
  <c r="E6895" i="1"/>
  <c r="F6895" i="1"/>
  <c r="B6896" i="1"/>
  <c r="D6896" i="1"/>
  <c r="E6896" i="1"/>
  <c r="F6896" i="1"/>
  <c r="B6897" i="1"/>
  <c r="D6897" i="1"/>
  <c r="E6897" i="1"/>
  <c r="F6897" i="1"/>
  <c r="B6898" i="1"/>
  <c r="D6898" i="1"/>
  <c r="E6898" i="1"/>
  <c r="F6898" i="1"/>
  <c r="B6899" i="1"/>
  <c r="D6899" i="1"/>
  <c r="E6899" i="1"/>
  <c r="F6899" i="1"/>
  <c r="B6900" i="1"/>
  <c r="D6900" i="1"/>
  <c r="E6900" i="1"/>
  <c r="F6900" i="1"/>
  <c r="B6901" i="1"/>
  <c r="D6901" i="1"/>
  <c r="E6901" i="1"/>
  <c r="F6901" i="1"/>
  <c r="B6902" i="1"/>
  <c r="D6902" i="1"/>
  <c r="E6902" i="1"/>
  <c r="F6902" i="1"/>
  <c r="B6903" i="1"/>
  <c r="D6903" i="1"/>
  <c r="E6903" i="1"/>
  <c r="F6903" i="1"/>
  <c r="B6904" i="1"/>
  <c r="D6904" i="1"/>
  <c r="E6904" i="1"/>
  <c r="F6904" i="1"/>
  <c r="B6905" i="1"/>
  <c r="D6905" i="1"/>
  <c r="E6905" i="1"/>
  <c r="F6905" i="1"/>
  <c r="B6906" i="1"/>
  <c r="D6906" i="1"/>
  <c r="E6906" i="1"/>
  <c r="F6906" i="1"/>
  <c r="B6907" i="1"/>
  <c r="D6907" i="1"/>
  <c r="E6907" i="1"/>
  <c r="F6907" i="1"/>
  <c r="B6908" i="1"/>
  <c r="D6908" i="1"/>
  <c r="E6908" i="1"/>
  <c r="F6908" i="1"/>
  <c r="B6909" i="1"/>
  <c r="D6909" i="1"/>
  <c r="E6909" i="1"/>
  <c r="F6909" i="1"/>
  <c r="B6910" i="1"/>
  <c r="D6910" i="1"/>
  <c r="E6910" i="1"/>
  <c r="F6910" i="1"/>
  <c r="B6911" i="1"/>
  <c r="D6911" i="1"/>
  <c r="E6911" i="1"/>
  <c r="F6911" i="1"/>
  <c r="B6912" i="1"/>
  <c r="D6912" i="1"/>
  <c r="E6912" i="1"/>
  <c r="F6912" i="1"/>
  <c r="B6913" i="1"/>
  <c r="D6913" i="1"/>
  <c r="E6913" i="1"/>
  <c r="F6913" i="1"/>
  <c r="B6914" i="1"/>
  <c r="D6914" i="1"/>
  <c r="E6914" i="1"/>
  <c r="F6914" i="1"/>
  <c r="B6915" i="1"/>
  <c r="D6915" i="1"/>
  <c r="E6915" i="1"/>
  <c r="F6915" i="1"/>
  <c r="B6916" i="1"/>
  <c r="D6916" i="1"/>
  <c r="E6916" i="1"/>
  <c r="F6916" i="1"/>
  <c r="B6917" i="1"/>
  <c r="D6917" i="1"/>
  <c r="E6917" i="1"/>
  <c r="F6917" i="1"/>
  <c r="B6918" i="1"/>
  <c r="D6918" i="1"/>
  <c r="E6918" i="1"/>
  <c r="F6918" i="1"/>
  <c r="B6919" i="1"/>
  <c r="D6919" i="1"/>
  <c r="E6919" i="1"/>
  <c r="F6919" i="1"/>
  <c r="B6920" i="1"/>
  <c r="D6920" i="1"/>
  <c r="E6920" i="1"/>
  <c r="F6920" i="1"/>
  <c r="B6921" i="1"/>
  <c r="D6921" i="1"/>
  <c r="E6921" i="1"/>
  <c r="F6921" i="1"/>
  <c r="B6922" i="1"/>
  <c r="D6922" i="1"/>
  <c r="E6922" i="1"/>
  <c r="F6922" i="1"/>
  <c r="B6923" i="1"/>
  <c r="D6923" i="1"/>
  <c r="E6923" i="1"/>
  <c r="F6923" i="1"/>
  <c r="B6924" i="1"/>
  <c r="D6924" i="1"/>
  <c r="E6924" i="1"/>
  <c r="F6924" i="1"/>
  <c r="B6925" i="1"/>
  <c r="D6925" i="1"/>
  <c r="E6925" i="1"/>
  <c r="F6925" i="1"/>
  <c r="B6926" i="1"/>
  <c r="D6926" i="1"/>
  <c r="E6926" i="1"/>
  <c r="F6926" i="1"/>
  <c r="B6927" i="1"/>
  <c r="D6927" i="1"/>
  <c r="E6927" i="1"/>
  <c r="F6927" i="1"/>
  <c r="B6928" i="1"/>
  <c r="D6928" i="1"/>
  <c r="E6928" i="1"/>
  <c r="F6928" i="1"/>
  <c r="B6929" i="1"/>
  <c r="D6929" i="1"/>
  <c r="E6929" i="1"/>
  <c r="F6929" i="1"/>
  <c r="B6930" i="1"/>
  <c r="D6930" i="1"/>
  <c r="E6930" i="1"/>
  <c r="F6930" i="1"/>
  <c r="B6931" i="1"/>
  <c r="D6931" i="1"/>
  <c r="E6931" i="1"/>
  <c r="F6931" i="1"/>
  <c r="B6932" i="1"/>
  <c r="D6932" i="1"/>
  <c r="E6932" i="1"/>
  <c r="F6932" i="1"/>
  <c r="B6933" i="1"/>
  <c r="D6933" i="1"/>
  <c r="E6933" i="1"/>
  <c r="F6933" i="1"/>
  <c r="B6934" i="1"/>
  <c r="D6934" i="1"/>
  <c r="E6934" i="1"/>
  <c r="F6934" i="1"/>
  <c r="B6935" i="1"/>
  <c r="D6935" i="1"/>
  <c r="E6935" i="1"/>
  <c r="F6935" i="1"/>
  <c r="B6936" i="1"/>
  <c r="D6936" i="1"/>
  <c r="E6936" i="1"/>
  <c r="F6936" i="1"/>
  <c r="B6937" i="1"/>
  <c r="D6937" i="1"/>
  <c r="E6937" i="1"/>
  <c r="F6937" i="1"/>
  <c r="B6938" i="1"/>
  <c r="D6938" i="1"/>
  <c r="E6938" i="1"/>
  <c r="F6938" i="1"/>
  <c r="B6939" i="1"/>
  <c r="D6939" i="1"/>
  <c r="E6939" i="1"/>
  <c r="F6939" i="1"/>
  <c r="B6940" i="1"/>
  <c r="D6940" i="1"/>
  <c r="E6940" i="1"/>
  <c r="F6940" i="1"/>
  <c r="B6941" i="1"/>
  <c r="D6941" i="1"/>
  <c r="E6941" i="1"/>
  <c r="F6941" i="1"/>
  <c r="B6942" i="1"/>
  <c r="D6942" i="1"/>
  <c r="E6942" i="1"/>
  <c r="F6942" i="1"/>
  <c r="B6943" i="1"/>
  <c r="D6943" i="1"/>
  <c r="E6943" i="1"/>
  <c r="F6943" i="1"/>
  <c r="B6944" i="1"/>
  <c r="D6944" i="1"/>
  <c r="E6944" i="1"/>
  <c r="F6944" i="1"/>
  <c r="B6945" i="1"/>
  <c r="D6945" i="1"/>
  <c r="E6945" i="1"/>
  <c r="F6945" i="1"/>
  <c r="B6946" i="1"/>
  <c r="D6946" i="1"/>
  <c r="E6946" i="1"/>
  <c r="F6946" i="1"/>
  <c r="B6947" i="1"/>
  <c r="D6947" i="1"/>
  <c r="E6947" i="1"/>
  <c r="F6947" i="1"/>
  <c r="B6948" i="1"/>
  <c r="D6948" i="1"/>
  <c r="E6948" i="1"/>
  <c r="F6948" i="1"/>
  <c r="B6949" i="1"/>
  <c r="D6949" i="1"/>
  <c r="E6949" i="1"/>
  <c r="F6949" i="1"/>
  <c r="B6950" i="1"/>
  <c r="D6950" i="1"/>
  <c r="E6950" i="1"/>
  <c r="F6950" i="1"/>
  <c r="B6951" i="1"/>
  <c r="D6951" i="1"/>
  <c r="E6951" i="1"/>
  <c r="F6951" i="1"/>
  <c r="B6952" i="1"/>
  <c r="D6952" i="1"/>
  <c r="E6952" i="1"/>
  <c r="F6952" i="1"/>
  <c r="B6953" i="1"/>
  <c r="D6953" i="1"/>
  <c r="E6953" i="1"/>
  <c r="F6953" i="1"/>
  <c r="B6954" i="1"/>
  <c r="D6954" i="1"/>
  <c r="E6954" i="1"/>
  <c r="F6954" i="1"/>
  <c r="B6955" i="1"/>
  <c r="D6955" i="1"/>
  <c r="E6955" i="1"/>
  <c r="F6955" i="1"/>
  <c r="B6956" i="1"/>
  <c r="D6956" i="1"/>
  <c r="E6956" i="1"/>
  <c r="F6956" i="1"/>
  <c r="B6957" i="1"/>
  <c r="D6957" i="1"/>
  <c r="E6957" i="1"/>
  <c r="F6957" i="1"/>
  <c r="B6958" i="1"/>
  <c r="D6958" i="1"/>
  <c r="E6958" i="1"/>
  <c r="F6958" i="1"/>
  <c r="B6959" i="1"/>
  <c r="D6959" i="1"/>
  <c r="E6959" i="1"/>
  <c r="F6959" i="1"/>
  <c r="B6960" i="1"/>
  <c r="D6960" i="1"/>
  <c r="E6960" i="1"/>
  <c r="F6960" i="1"/>
  <c r="B6961" i="1"/>
  <c r="D6961" i="1"/>
  <c r="E6961" i="1"/>
  <c r="F6961" i="1"/>
  <c r="B6962" i="1"/>
  <c r="D6962" i="1"/>
  <c r="E6962" i="1"/>
  <c r="F6962" i="1"/>
  <c r="B6963" i="1"/>
  <c r="D6963" i="1"/>
  <c r="E6963" i="1"/>
  <c r="F6963" i="1"/>
  <c r="B6964" i="1"/>
  <c r="D6964" i="1"/>
  <c r="E6964" i="1"/>
  <c r="F6964" i="1"/>
  <c r="B6965" i="1"/>
  <c r="D6965" i="1"/>
  <c r="E6965" i="1"/>
  <c r="F6965" i="1"/>
  <c r="B6966" i="1"/>
  <c r="D6966" i="1"/>
  <c r="E6966" i="1"/>
  <c r="F6966" i="1"/>
  <c r="B6967" i="1"/>
  <c r="D6967" i="1"/>
  <c r="E6967" i="1"/>
  <c r="F6967" i="1"/>
  <c r="B6968" i="1"/>
  <c r="D6968" i="1"/>
  <c r="E6968" i="1"/>
  <c r="F6968" i="1"/>
  <c r="B6969" i="1"/>
  <c r="D6969" i="1"/>
  <c r="E6969" i="1"/>
  <c r="F6969" i="1"/>
  <c r="B6970" i="1"/>
  <c r="D6970" i="1"/>
  <c r="E6970" i="1"/>
  <c r="F6970" i="1"/>
  <c r="B6971" i="1"/>
  <c r="D6971" i="1"/>
  <c r="E6971" i="1"/>
  <c r="F6971" i="1"/>
  <c r="B6972" i="1"/>
  <c r="D6972" i="1"/>
  <c r="E6972" i="1"/>
  <c r="F6972" i="1"/>
  <c r="B6973" i="1"/>
  <c r="D6973" i="1"/>
  <c r="E6973" i="1"/>
  <c r="F6973" i="1"/>
  <c r="B6974" i="1"/>
  <c r="D6974" i="1"/>
  <c r="E6974" i="1"/>
  <c r="F6974" i="1"/>
  <c r="B6975" i="1"/>
  <c r="D6975" i="1"/>
  <c r="E6975" i="1"/>
  <c r="F6975" i="1"/>
  <c r="B6976" i="1"/>
  <c r="D6976" i="1"/>
  <c r="E6976" i="1"/>
  <c r="F6976" i="1"/>
  <c r="B6977" i="1"/>
  <c r="D6977" i="1"/>
  <c r="E6977" i="1"/>
  <c r="F6977" i="1"/>
  <c r="B6978" i="1"/>
  <c r="D6978" i="1"/>
  <c r="E6978" i="1"/>
  <c r="F6978" i="1"/>
  <c r="B6979" i="1"/>
  <c r="D6979" i="1"/>
  <c r="E6979" i="1"/>
  <c r="F6979" i="1"/>
  <c r="B6980" i="1"/>
  <c r="D6980" i="1"/>
  <c r="E6980" i="1"/>
  <c r="F6980" i="1"/>
  <c r="B6981" i="1"/>
  <c r="D6981" i="1"/>
  <c r="E6981" i="1"/>
  <c r="F6981" i="1"/>
  <c r="B6982" i="1"/>
  <c r="D6982" i="1"/>
  <c r="E6982" i="1"/>
  <c r="F6982" i="1"/>
  <c r="B6983" i="1"/>
  <c r="D6983" i="1"/>
  <c r="E6983" i="1"/>
  <c r="F6983" i="1"/>
  <c r="B6984" i="1"/>
  <c r="D6984" i="1"/>
  <c r="E6984" i="1"/>
  <c r="F6984" i="1"/>
  <c r="B6985" i="1"/>
  <c r="D6985" i="1"/>
  <c r="E6985" i="1"/>
  <c r="F6985" i="1"/>
  <c r="B6986" i="1"/>
  <c r="D6986" i="1"/>
  <c r="E6986" i="1"/>
  <c r="F6986" i="1"/>
  <c r="B6987" i="1"/>
  <c r="D6987" i="1"/>
  <c r="E6987" i="1"/>
  <c r="F6987" i="1"/>
  <c r="B6988" i="1"/>
  <c r="D6988" i="1"/>
  <c r="E6988" i="1"/>
  <c r="F6988" i="1"/>
  <c r="B6989" i="1"/>
  <c r="D6989" i="1"/>
  <c r="E6989" i="1"/>
  <c r="F6989" i="1"/>
  <c r="B6990" i="1"/>
  <c r="D6990" i="1"/>
  <c r="E6990" i="1"/>
  <c r="F6990" i="1"/>
  <c r="B6991" i="1"/>
  <c r="D6991" i="1"/>
  <c r="E6991" i="1"/>
  <c r="F6991" i="1"/>
  <c r="B6992" i="1"/>
  <c r="D6992" i="1"/>
  <c r="E6992" i="1"/>
  <c r="F6992" i="1"/>
  <c r="B6993" i="1"/>
  <c r="D6993" i="1"/>
  <c r="E6993" i="1"/>
  <c r="F6993" i="1"/>
  <c r="B6994" i="1"/>
  <c r="D6994" i="1"/>
  <c r="E6994" i="1"/>
  <c r="F6994" i="1"/>
  <c r="B6995" i="1"/>
  <c r="D6995" i="1"/>
  <c r="E6995" i="1"/>
  <c r="F6995" i="1"/>
  <c r="B6996" i="1"/>
  <c r="D6996" i="1"/>
  <c r="E6996" i="1"/>
  <c r="F6996" i="1"/>
  <c r="B6997" i="1"/>
  <c r="D6997" i="1"/>
  <c r="E6997" i="1"/>
  <c r="F6997" i="1"/>
  <c r="B6998" i="1"/>
  <c r="D6998" i="1"/>
  <c r="E6998" i="1"/>
  <c r="F6998" i="1"/>
  <c r="B6999" i="1"/>
  <c r="D6999" i="1"/>
  <c r="E6999" i="1"/>
  <c r="F6999" i="1"/>
  <c r="B7000" i="1"/>
  <c r="D7000" i="1"/>
  <c r="E7000" i="1"/>
  <c r="F7000" i="1"/>
  <c r="B7001" i="1"/>
  <c r="D7001" i="1"/>
  <c r="E7001" i="1"/>
  <c r="F7001" i="1"/>
  <c r="B7002" i="1"/>
  <c r="D7002" i="1"/>
  <c r="E7002" i="1"/>
  <c r="F7002" i="1"/>
  <c r="B7003" i="1"/>
  <c r="D7003" i="1"/>
  <c r="E7003" i="1"/>
  <c r="F7003" i="1"/>
  <c r="B7004" i="1"/>
  <c r="D7004" i="1"/>
  <c r="E7004" i="1"/>
  <c r="F7004" i="1"/>
  <c r="B7005" i="1"/>
  <c r="D7005" i="1"/>
  <c r="E7005" i="1"/>
  <c r="F7005" i="1"/>
  <c r="B7006" i="1"/>
  <c r="D7006" i="1"/>
  <c r="E7006" i="1"/>
  <c r="F7006" i="1"/>
  <c r="B7007" i="1"/>
  <c r="D7007" i="1"/>
  <c r="E7007" i="1"/>
  <c r="F7007" i="1"/>
  <c r="B7008" i="1"/>
  <c r="D7008" i="1"/>
  <c r="E7008" i="1"/>
  <c r="F7008" i="1"/>
  <c r="B7009" i="1"/>
  <c r="D7009" i="1"/>
  <c r="E7009" i="1"/>
  <c r="F7009" i="1"/>
  <c r="B7010" i="1"/>
  <c r="D7010" i="1"/>
  <c r="E7010" i="1"/>
  <c r="F7010" i="1"/>
  <c r="B7011" i="1"/>
  <c r="D7011" i="1"/>
  <c r="E7011" i="1"/>
  <c r="F7011" i="1"/>
  <c r="B7012" i="1"/>
  <c r="D7012" i="1"/>
  <c r="E7012" i="1"/>
  <c r="F7012" i="1"/>
  <c r="B7013" i="1"/>
  <c r="D7013" i="1"/>
  <c r="E7013" i="1"/>
  <c r="F7013" i="1"/>
  <c r="B7014" i="1"/>
  <c r="D7014" i="1"/>
  <c r="E7014" i="1"/>
  <c r="F7014" i="1"/>
  <c r="B7015" i="1"/>
  <c r="D7015" i="1"/>
  <c r="E7015" i="1"/>
  <c r="F7015" i="1"/>
  <c r="B7016" i="1"/>
  <c r="D7016" i="1"/>
  <c r="E7016" i="1"/>
  <c r="F7016" i="1"/>
  <c r="B7017" i="1"/>
  <c r="D7017" i="1"/>
  <c r="E7017" i="1"/>
  <c r="F7017" i="1"/>
  <c r="B7018" i="1"/>
  <c r="D7018" i="1"/>
  <c r="E7018" i="1"/>
  <c r="F7018" i="1"/>
  <c r="B7019" i="1"/>
  <c r="D7019" i="1"/>
  <c r="E7019" i="1"/>
  <c r="F7019" i="1"/>
  <c r="B7020" i="1"/>
  <c r="D7020" i="1"/>
  <c r="E7020" i="1"/>
  <c r="F7020" i="1"/>
  <c r="B7021" i="1"/>
  <c r="D7021" i="1"/>
  <c r="E7021" i="1"/>
  <c r="F7021" i="1"/>
  <c r="B7022" i="1"/>
  <c r="D7022" i="1"/>
  <c r="E7022" i="1"/>
  <c r="F7022" i="1"/>
  <c r="B7023" i="1"/>
  <c r="D7023" i="1"/>
  <c r="E7023" i="1"/>
  <c r="F7023" i="1"/>
  <c r="B7024" i="1"/>
  <c r="D7024" i="1"/>
  <c r="E7024" i="1"/>
  <c r="F7024" i="1"/>
  <c r="B7025" i="1"/>
  <c r="D7025" i="1"/>
  <c r="E7025" i="1"/>
  <c r="F7025" i="1"/>
  <c r="B7026" i="1"/>
  <c r="D7026" i="1"/>
  <c r="E7026" i="1"/>
  <c r="F7026" i="1"/>
  <c r="B7027" i="1"/>
  <c r="D7027" i="1"/>
  <c r="E7027" i="1"/>
  <c r="F7027" i="1"/>
  <c r="B7028" i="1"/>
  <c r="D7028" i="1"/>
  <c r="E7028" i="1"/>
  <c r="F7028" i="1"/>
  <c r="B7029" i="1"/>
  <c r="D7029" i="1"/>
  <c r="E7029" i="1"/>
  <c r="F7029" i="1"/>
  <c r="B7030" i="1"/>
  <c r="D7030" i="1"/>
  <c r="E7030" i="1"/>
  <c r="F7030" i="1"/>
  <c r="B7031" i="1"/>
  <c r="D7031" i="1"/>
  <c r="E7031" i="1"/>
  <c r="F7031" i="1"/>
  <c r="B7032" i="1"/>
  <c r="D7032" i="1"/>
  <c r="E7032" i="1"/>
  <c r="F7032" i="1"/>
  <c r="B7033" i="1"/>
  <c r="D7033" i="1"/>
  <c r="E7033" i="1"/>
  <c r="F7033" i="1"/>
  <c r="B7034" i="1"/>
  <c r="D7034" i="1"/>
  <c r="E7034" i="1"/>
  <c r="F7034" i="1"/>
  <c r="B7035" i="1"/>
  <c r="D7035" i="1"/>
  <c r="E7035" i="1"/>
  <c r="F7035" i="1"/>
  <c r="B7036" i="1"/>
  <c r="D7036" i="1"/>
  <c r="E7036" i="1"/>
  <c r="F7036" i="1"/>
  <c r="B7037" i="1"/>
  <c r="D7037" i="1"/>
  <c r="E7037" i="1"/>
  <c r="F7037" i="1"/>
  <c r="B7038" i="1"/>
  <c r="D7038" i="1"/>
  <c r="E7038" i="1"/>
  <c r="F7038" i="1"/>
  <c r="B7039" i="1"/>
  <c r="D7039" i="1"/>
  <c r="E7039" i="1"/>
  <c r="F7039" i="1"/>
  <c r="B7040" i="1"/>
  <c r="D7040" i="1"/>
  <c r="E7040" i="1"/>
  <c r="F7040" i="1"/>
  <c r="B7041" i="1"/>
  <c r="D7041" i="1"/>
  <c r="E7041" i="1"/>
  <c r="F7041" i="1"/>
  <c r="B7042" i="1"/>
  <c r="D7042" i="1"/>
  <c r="E7042" i="1"/>
  <c r="F7042" i="1"/>
  <c r="B7043" i="1"/>
  <c r="D7043" i="1"/>
  <c r="E7043" i="1"/>
  <c r="F7043" i="1"/>
  <c r="B7044" i="1"/>
  <c r="D7044" i="1"/>
  <c r="E7044" i="1"/>
  <c r="F7044" i="1"/>
  <c r="B7045" i="1"/>
  <c r="D7045" i="1"/>
  <c r="E7045" i="1"/>
  <c r="F7045" i="1"/>
  <c r="B7046" i="1"/>
  <c r="D7046" i="1"/>
  <c r="E7046" i="1"/>
  <c r="F7046" i="1"/>
  <c r="B7047" i="1"/>
  <c r="D7047" i="1"/>
  <c r="E7047" i="1"/>
  <c r="F7047" i="1"/>
  <c r="B7048" i="1"/>
  <c r="D7048" i="1"/>
  <c r="E7048" i="1"/>
  <c r="F7048" i="1"/>
  <c r="B7049" i="1"/>
  <c r="D7049" i="1"/>
  <c r="E7049" i="1"/>
  <c r="F7049" i="1"/>
  <c r="B7050" i="1"/>
  <c r="D7050" i="1"/>
  <c r="E7050" i="1"/>
  <c r="F7050" i="1"/>
  <c r="B7051" i="1"/>
  <c r="D7051" i="1"/>
  <c r="E7051" i="1"/>
  <c r="F7051" i="1"/>
  <c r="B7052" i="1"/>
  <c r="D7052" i="1"/>
  <c r="E7052" i="1"/>
  <c r="F7052" i="1"/>
  <c r="B7053" i="1"/>
  <c r="D7053" i="1"/>
  <c r="E7053" i="1"/>
  <c r="F7053" i="1"/>
  <c r="B7054" i="1"/>
  <c r="D7054" i="1"/>
  <c r="E7054" i="1"/>
  <c r="F7054" i="1"/>
  <c r="B7055" i="1"/>
  <c r="D7055" i="1"/>
  <c r="E7055" i="1"/>
  <c r="F7055" i="1"/>
  <c r="B7056" i="1"/>
  <c r="D7056" i="1"/>
  <c r="E7056" i="1"/>
  <c r="F7056" i="1"/>
  <c r="B7057" i="1"/>
  <c r="D7057" i="1"/>
  <c r="E7057" i="1"/>
  <c r="F7057" i="1"/>
  <c r="B7058" i="1"/>
  <c r="D7058" i="1"/>
  <c r="E7058" i="1"/>
  <c r="F7058" i="1"/>
  <c r="B7059" i="1"/>
  <c r="D7059" i="1"/>
  <c r="E7059" i="1"/>
  <c r="F7059" i="1"/>
  <c r="B7060" i="1"/>
  <c r="D7060" i="1"/>
  <c r="E7060" i="1"/>
  <c r="F7060" i="1"/>
  <c r="B7061" i="1"/>
  <c r="D7061" i="1"/>
  <c r="E7061" i="1"/>
  <c r="F7061" i="1"/>
  <c r="B7062" i="1"/>
  <c r="D7062" i="1"/>
  <c r="E7062" i="1"/>
  <c r="F7062" i="1"/>
  <c r="B7063" i="1"/>
  <c r="D7063" i="1"/>
  <c r="E7063" i="1"/>
  <c r="F7063" i="1"/>
  <c r="B7064" i="1"/>
  <c r="D7064" i="1"/>
  <c r="E7064" i="1"/>
  <c r="F7064" i="1"/>
  <c r="B7065" i="1"/>
  <c r="D7065" i="1"/>
  <c r="E7065" i="1"/>
  <c r="F7065" i="1"/>
  <c r="B7066" i="1"/>
  <c r="D7066" i="1"/>
  <c r="E7066" i="1"/>
  <c r="F7066" i="1"/>
  <c r="B7067" i="1"/>
  <c r="D7067" i="1"/>
  <c r="E7067" i="1"/>
  <c r="F7067" i="1"/>
  <c r="B7068" i="1"/>
  <c r="D7068" i="1"/>
  <c r="E7068" i="1"/>
  <c r="F7068" i="1"/>
  <c r="B7069" i="1"/>
  <c r="D7069" i="1"/>
  <c r="E7069" i="1"/>
  <c r="F7069" i="1"/>
  <c r="B7070" i="1"/>
  <c r="D7070" i="1"/>
  <c r="E7070" i="1"/>
  <c r="F7070" i="1"/>
  <c r="B7071" i="1"/>
  <c r="D7071" i="1"/>
  <c r="E7071" i="1"/>
  <c r="F7071" i="1"/>
  <c r="B7072" i="1"/>
  <c r="D7072" i="1"/>
  <c r="E7072" i="1"/>
  <c r="F7072" i="1"/>
  <c r="B7073" i="1"/>
  <c r="D7073" i="1"/>
  <c r="E7073" i="1"/>
  <c r="F7073" i="1"/>
  <c r="B7074" i="1"/>
  <c r="D7074" i="1"/>
  <c r="E7074" i="1"/>
  <c r="F7074" i="1"/>
  <c r="B7075" i="1"/>
  <c r="D7075" i="1"/>
  <c r="E7075" i="1"/>
  <c r="F7075" i="1"/>
  <c r="B7076" i="1"/>
  <c r="D7076" i="1"/>
  <c r="E7076" i="1"/>
  <c r="F7076" i="1"/>
  <c r="B7077" i="1"/>
  <c r="D7077" i="1"/>
  <c r="E7077" i="1"/>
  <c r="F7077" i="1"/>
  <c r="B7078" i="1"/>
  <c r="D7078" i="1"/>
  <c r="E7078" i="1"/>
  <c r="F7078" i="1"/>
  <c r="B7079" i="1"/>
  <c r="D7079" i="1"/>
  <c r="E7079" i="1"/>
  <c r="F7079" i="1"/>
  <c r="B7080" i="1"/>
  <c r="D7080" i="1"/>
  <c r="E7080" i="1"/>
  <c r="F7080" i="1"/>
  <c r="B7081" i="1"/>
  <c r="D7081" i="1"/>
  <c r="E7081" i="1"/>
  <c r="F7081" i="1"/>
  <c r="B7082" i="1"/>
  <c r="D7082" i="1"/>
  <c r="E7082" i="1"/>
  <c r="F7082" i="1"/>
  <c r="B7083" i="1"/>
  <c r="D7083" i="1"/>
  <c r="E7083" i="1"/>
  <c r="F7083" i="1"/>
  <c r="B7084" i="1"/>
  <c r="D7084" i="1"/>
  <c r="E7084" i="1"/>
  <c r="F7084" i="1"/>
  <c r="B7085" i="1"/>
  <c r="D7085" i="1"/>
  <c r="E7085" i="1"/>
  <c r="F7085" i="1"/>
  <c r="B7086" i="1"/>
  <c r="D7086" i="1"/>
  <c r="E7086" i="1"/>
  <c r="F7086" i="1"/>
  <c r="B7087" i="1"/>
  <c r="D7087" i="1"/>
  <c r="E7087" i="1"/>
  <c r="F7087" i="1"/>
  <c r="B7088" i="1"/>
  <c r="D7088" i="1"/>
  <c r="E7088" i="1"/>
  <c r="F7088" i="1"/>
  <c r="B7089" i="1"/>
  <c r="D7089" i="1"/>
  <c r="E7089" i="1"/>
  <c r="F7089" i="1"/>
  <c r="B7090" i="1"/>
  <c r="D7090" i="1"/>
  <c r="E7090" i="1"/>
  <c r="F7090" i="1"/>
  <c r="B7091" i="1"/>
  <c r="D7091" i="1"/>
  <c r="E7091" i="1"/>
  <c r="F7091" i="1"/>
  <c r="B7092" i="1"/>
  <c r="D7092" i="1"/>
  <c r="E7092" i="1"/>
  <c r="F7092" i="1"/>
  <c r="B7093" i="1"/>
  <c r="D7093" i="1"/>
  <c r="E7093" i="1"/>
  <c r="F7093" i="1"/>
  <c r="B7094" i="1"/>
  <c r="D7094" i="1"/>
  <c r="E7094" i="1"/>
  <c r="F7094" i="1"/>
  <c r="B7095" i="1"/>
  <c r="D7095" i="1"/>
  <c r="E7095" i="1"/>
  <c r="F7095" i="1"/>
  <c r="B7096" i="1"/>
  <c r="D7096" i="1"/>
  <c r="E7096" i="1"/>
  <c r="F7096" i="1"/>
  <c r="B7097" i="1"/>
  <c r="D7097" i="1"/>
  <c r="E7097" i="1"/>
  <c r="F7097" i="1"/>
  <c r="B7098" i="1"/>
  <c r="D7098" i="1"/>
  <c r="E7098" i="1"/>
  <c r="F7098" i="1"/>
  <c r="B7099" i="1"/>
  <c r="D7099" i="1"/>
  <c r="E7099" i="1"/>
  <c r="F7099" i="1"/>
  <c r="B7100" i="1"/>
  <c r="D7100" i="1"/>
  <c r="E7100" i="1"/>
  <c r="F7100" i="1"/>
  <c r="B7101" i="1"/>
  <c r="D7101" i="1"/>
  <c r="E7101" i="1"/>
  <c r="F7101" i="1"/>
  <c r="B7102" i="1"/>
  <c r="D7102" i="1"/>
  <c r="E7102" i="1"/>
  <c r="F7102" i="1"/>
  <c r="B7103" i="1"/>
  <c r="D7103" i="1"/>
  <c r="E7103" i="1"/>
  <c r="F7103" i="1"/>
  <c r="B7104" i="1"/>
  <c r="D7104" i="1"/>
  <c r="E7104" i="1"/>
  <c r="F7104" i="1"/>
  <c r="B7105" i="1"/>
  <c r="D7105" i="1"/>
  <c r="E7105" i="1"/>
  <c r="F7105" i="1"/>
  <c r="B7106" i="1"/>
  <c r="D7106" i="1"/>
  <c r="E7106" i="1"/>
  <c r="F7106" i="1"/>
  <c r="B7107" i="1"/>
  <c r="D7107" i="1"/>
  <c r="E7107" i="1"/>
  <c r="F7107" i="1"/>
  <c r="B7108" i="1"/>
  <c r="D7108" i="1"/>
  <c r="E7108" i="1"/>
  <c r="F7108" i="1"/>
  <c r="B7109" i="1"/>
  <c r="D7109" i="1"/>
  <c r="E7109" i="1"/>
  <c r="F7109" i="1"/>
  <c r="B7110" i="1"/>
  <c r="D7110" i="1"/>
  <c r="E7110" i="1"/>
  <c r="F7110" i="1"/>
  <c r="B7111" i="1"/>
  <c r="D7111" i="1"/>
  <c r="E7111" i="1"/>
  <c r="F7111" i="1"/>
  <c r="B7112" i="1"/>
  <c r="D7112" i="1"/>
  <c r="E7112" i="1"/>
  <c r="F7112" i="1"/>
  <c r="B7113" i="1"/>
  <c r="D7113" i="1"/>
  <c r="E7113" i="1"/>
  <c r="F7113" i="1"/>
  <c r="B7114" i="1"/>
  <c r="D7114" i="1"/>
  <c r="E7114" i="1"/>
  <c r="F7114" i="1"/>
  <c r="B7115" i="1"/>
  <c r="D7115" i="1"/>
  <c r="E7115" i="1"/>
  <c r="F7115" i="1"/>
  <c r="B7116" i="1"/>
  <c r="D7116" i="1"/>
  <c r="E7116" i="1"/>
  <c r="F7116" i="1"/>
  <c r="B7117" i="1"/>
  <c r="D7117" i="1"/>
  <c r="E7117" i="1"/>
  <c r="F7117" i="1"/>
  <c r="B7118" i="1"/>
  <c r="D7118" i="1"/>
  <c r="E7118" i="1"/>
  <c r="F7118" i="1"/>
  <c r="B7119" i="1"/>
  <c r="D7119" i="1"/>
  <c r="E7119" i="1"/>
  <c r="F7119" i="1"/>
  <c r="B7120" i="1"/>
  <c r="D7120" i="1"/>
  <c r="E7120" i="1"/>
  <c r="F7120" i="1"/>
  <c r="B7121" i="1"/>
  <c r="D7121" i="1"/>
  <c r="E7121" i="1"/>
  <c r="F7121" i="1"/>
  <c r="B7122" i="1"/>
  <c r="D7122" i="1"/>
  <c r="E7122" i="1"/>
  <c r="F7122" i="1"/>
  <c r="B7123" i="1"/>
  <c r="D7123" i="1"/>
  <c r="E7123" i="1"/>
  <c r="F7123" i="1"/>
  <c r="B7124" i="1"/>
  <c r="D7124" i="1"/>
  <c r="E7124" i="1"/>
  <c r="F7124" i="1"/>
  <c r="B7125" i="1"/>
  <c r="D7125" i="1"/>
  <c r="E7125" i="1"/>
  <c r="F7125" i="1"/>
  <c r="B7126" i="1"/>
  <c r="D7126" i="1"/>
  <c r="E7126" i="1"/>
  <c r="F7126" i="1"/>
  <c r="B7127" i="1"/>
  <c r="D7127" i="1"/>
  <c r="E7127" i="1"/>
  <c r="F7127" i="1"/>
  <c r="B7128" i="1"/>
  <c r="D7128" i="1"/>
  <c r="E7128" i="1"/>
  <c r="F7128" i="1"/>
  <c r="B7129" i="1"/>
  <c r="D7129" i="1"/>
  <c r="E7129" i="1"/>
  <c r="F7129" i="1"/>
  <c r="B7130" i="1"/>
  <c r="D7130" i="1"/>
  <c r="E7130" i="1"/>
  <c r="F7130" i="1"/>
  <c r="B7131" i="1"/>
  <c r="D7131" i="1"/>
  <c r="E7131" i="1"/>
  <c r="F7131" i="1"/>
  <c r="B7132" i="1"/>
  <c r="D7132" i="1"/>
  <c r="E7132" i="1"/>
  <c r="F7132" i="1"/>
  <c r="B7133" i="1"/>
  <c r="D7133" i="1"/>
  <c r="E7133" i="1"/>
  <c r="F7133" i="1"/>
  <c r="B7134" i="1"/>
  <c r="D7134" i="1"/>
  <c r="E7134" i="1"/>
  <c r="F7134" i="1"/>
  <c r="B7135" i="1"/>
  <c r="D7135" i="1"/>
  <c r="E7135" i="1"/>
  <c r="F7135" i="1"/>
  <c r="B7136" i="1"/>
  <c r="D7136" i="1"/>
  <c r="E7136" i="1"/>
  <c r="F7136" i="1"/>
  <c r="B7137" i="1"/>
  <c r="D7137" i="1"/>
  <c r="E7137" i="1"/>
  <c r="F7137" i="1"/>
  <c r="B7138" i="1"/>
  <c r="D7138" i="1"/>
  <c r="E7138" i="1"/>
  <c r="F7138" i="1"/>
  <c r="B7139" i="1"/>
  <c r="D7139" i="1"/>
  <c r="E7139" i="1"/>
  <c r="F7139" i="1"/>
  <c r="B7140" i="1"/>
  <c r="D7140" i="1"/>
  <c r="E7140" i="1"/>
  <c r="F7140" i="1"/>
  <c r="B7141" i="1"/>
  <c r="D7141" i="1"/>
  <c r="E7141" i="1"/>
  <c r="F7141" i="1"/>
  <c r="B7142" i="1"/>
  <c r="D7142" i="1"/>
  <c r="E7142" i="1"/>
  <c r="F7142" i="1"/>
  <c r="B7143" i="1"/>
  <c r="D7143" i="1"/>
  <c r="E7143" i="1"/>
  <c r="F7143" i="1"/>
  <c r="B7144" i="1"/>
  <c r="D7144" i="1"/>
  <c r="E7144" i="1"/>
  <c r="F7144" i="1"/>
  <c r="B7145" i="1"/>
  <c r="D7145" i="1"/>
  <c r="E7145" i="1"/>
  <c r="F7145" i="1"/>
  <c r="B7146" i="1"/>
  <c r="D7146" i="1"/>
  <c r="E7146" i="1"/>
  <c r="F7146" i="1"/>
  <c r="B7147" i="1"/>
  <c r="D7147" i="1"/>
  <c r="E7147" i="1"/>
  <c r="F7147" i="1"/>
  <c r="B7148" i="1"/>
  <c r="D7148" i="1"/>
  <c r="E7148" i="1"/>
  <c r="F7148" i="1"/>
  <c r="B7149" i="1"/>
  <c r="D7149" i="1"/>
  <c r="E7149" i="1"/>
  <c r="F7149" i="1"/>
  <c r="B7150" i="1"/>
  <c r="D7150" i="1"/>
  <c r="E7150" i="1"/>
  <c r="F7150" i="1"/>
  <c r="B7151" i="1"/>
  <c r="D7151" i="1"/>
  <c r="E7151" i="1"/>
  <c r="F7151" i="1"/>
  <c r="B7152" i="1"/>
  <c r="D7152" i="1"/>
  <c r="E7152" i="1"/>
  <c r="F7152" i="1"/>
  <c r="B7153" i="1"/>
  <c r="D7153" i="1"/>
  <c r="E7153" i="1"/>
  <c r="F7153" i="1"/>
  <c r="B7154" i="1"/>
  <c r="D7154" i="1"/>
  <c r="E7154" i="1"/>
  <c r="F7154" i="1"/>
  <c r="B7155" i="1"/>
  <c r="D7155" i="1"/>
  <c r="E7155" i="1"/>
  <c r="F7155" i="1"/>
  <c r="B7156" i="1"/>
  <c r="D7156" i="1"/>
  <c r="E7156" i="1"/>
  <c r="F7156" i="1"/>
  <c r="B7157" i="1"/>
  <c r="D7157" i="1"/>
  <c r="E7157" i="1"/>
  <c r="F7157" i="1"/>
  <c r="B7158" i="1"/>
  <c r="D7158" i="1"/>
  <c r="E7158" i="1"/>
  <c r="F7158" i="1"/>
  <c r="B7159" i="1"/>
  <c r="D7159" i="1"/>
  <c r="E7159" i="1"/>
  <c r="F7159" i="1"/>
  <c r="B7160" i="1"/>
  <c r="D7160" i="1"/>
  <c r="E7160" i="1"/>
  <c r="F7160" i="1"/>
  <c r="B7161" i="1"/>
  <c r="D7161" i="1"/>
  <c r="E7161" i="1"/>
  <c r="F7161" i="1"/>
  <c r="B7162" i="1"/>
  <c r="D7162" i="1"/>
  <c r="E7162" i="1"/>
  <c r="F7162" i="1"/>
  <c r="B7163" i="1"/>
  <c r="D7163" i="1"/>
  <c r="E7163" i="1"/>
  <c r="F7163" i="1"/>
  <c r="B7164" i="1"/>
  <c r="D7164" i="1"/>
  <c r="E7164" i="1"/>
  <c r="F7164" i="1"/>
  <c r="B7165" i="1"/>
  <c r="D7165" i="1"/>
  <c r="E7165" i="1"/>
  <c r="F7165" i="1"/>
  <c r="B7166" i="1"/>
  <c r="D7166" i="1"/>
  <c r="E7166" i="1"/>
  <c r="F7166" i="1"/>
  <c r="B7167" i="1"/>
  <c r="D7167" i="1"/>
  <c r="E7167" i="1"/>
  <c r="F7167" i="1"/>
  <c r="B7168" i="1"/>
  <c r="D7168" i="1"/>
  <c r="E7168" i="1"/>
  <c r="F7168" i="1"/>
  <c r="B7169" i="1"/>
  <c r="D7169" i="1"/>
  <c r="E7169" i="1"/>
  <c r="F7169" i="1"/>
  <c r="B7170" i="1"/>
  <c r="D7170" i="1"/>
  <c r="E7170" i="1"/>
  <c r="F7170" i="1"/>
  <c r="B7171" i="1"/>
  <c r="D7171" i="1"/>
  <c r="E7171" i="1"/>
  <c r="F7171" i="1"/>
  <c r="B7172" i="1"/>
  <c r="D7172" i="1"/>
  <c r="E7172" i="1"/>
  <c r="F7172" i="1"/>
  <c r="B7173" i="1"/>
  <c r="D7173" i="1"/>
  <c r="E7173" i="1"/>
  <c r="F7173" i="1"/>
  <c r="B7174" i="1"/>
  <c r="D7174" i="1"/>
  <c r="E7174" i="1"/>
  <c r="F7174" i="1"/>
  <c r="B7175" i="1"/>
  <c r="D7175" i="1"/>
  <c r="E7175" i="1"/>
  <c r="F7175" i="1"/>
  <c r="B7176" i="1"/>
  <c r="D7176" i="1"/>
  <c r="E7176" i="1"/>
  <c r="F7176" i="1"/>
  <c r="B7177" i="1"/>
  <c r="D7177" i="1"/>
  <c r="E7177" i="1"/>
  <c r="F7177" i="1"/>
  <c r="B7178" i="1"/>
  <c r="D7178" i="1"/>
  <c r="E7178" i="1"/>
  <c r="F7178" i="1"/>
  <c r="B7179" i="1"/>
  <c r="D7179" i="1"/>
  <c r="E7179" i="1"/>
  <c r="F7179" i="1"/>
  <c r="B7180" i="1"/>
  <c r="D7180" i="1"/>
  <c r="E7180" i="1"/>
  <c r="F7180" i="1"/>
  <c r="B7181" i="1"/>
  <c r="D7181" i="1"/>
  <c r="E7181" i="1"/>
  <c r="F7181" i="1"/>
  <c r="B7182" i="1"/>
  <c r="D7182" i="1"/>
  <c r="E7182" i="1"/>
  <c r="F7182" i="1"/>
  <c r="B7183" i="1"/>
  <c r="D7183" i="1"/>
  <c r="E7183" i="1"/>
  <c r="F7183" i="1"/>
  <c r="B7184" i="1"/>
  <c r="D7184" i="1"/>
  <c r="E7184" i="1"/>
  <c r="F7184" i="1"/>
  <c r="B7185" i="1"/>
  <c r="D7185" i="1"/>
  <c r="E7185" i="1"/>
  <c r="F7185" i="1"/>
  <c r="B7186" i="1"/>
  <c r="D7186" i="1"/>
  <c r="E7186" i="1"/>
  <c r="F7186" i="1"/>
  <c r="B7187" i="1"/>
  <c r="D7187" i="1"/>
  <c r="E7187" i="1"/>
  <c r="F7187" i="1"/>
  <c r="B7188" i="1"/>
  <c r="D7188" i="1"/>
  <c r="E7188" i="1"/>
  <c r="F7188" i="1"/>
  <c r="B7189" i="1"/>
  <c r="D7189" i="1"/>
  <c r="E7189" i="1"/>
  <c r="F7189" i="1"/>
  <c r="B7190" i="1"/>
  <c r="D7190" i="1"/>
  <c r="E7190" i="1"/>
  <c r="F7190" i="1"/>
  <c r="B7191" i="1"/>
  <c r="D7191" i="1"/>
  <c r="E7191" i="1"/>
  <c r="F7191" i="1"/>
  <c r="B7192" i="1"/>
  <c r="D7192" i="1"/>
  <c r="E7192" i="1"/>
  <c r="F7192" i="1"/>
  <c r="B7193" i="1"/>
  <c r="D7193" i="1"/>
  <c r="E7193" i="1"/>
  <c r="F7193" i="1"/>
  <c r="B7194" i="1"/>
  <c r="D7194" i="1"/>
  <c r="E7194" i="1"/>
  <c r="F7194" i="1"/>
  <c r="B7195" i="1"/>
  <c r="D7195" i="1"/>
  <c r="E7195" i="1"/>
  <c r="F7195" i="1"/>
  <c r="B7196" i="1"/>
  <c r="D7196" i="1"/>
  <c r="E7196" i="1"/>
  <c r="F7196" i="1"/>
  <c r="B7197" i="1"/>
  <c r="D7197" i="1"/>
  <c r="E7197" i="1"/>
  <c r="F7197" i="1"/>
  <c r="B7198" i="1"/>
  <c r="D7198" i="1"/>
  <c r="E7198" i="1"/>
  <c r="F7198" i="1"/>
  <c r="B7199" i="1"/>
  <c r="D7199" i="1"/>
  <c r="E7199" i="1"/>
  <c r="F7199" i="1"/>
  <c r="B7200" i="1"/>
  <c r="D7200" i="1"/>
  <c r="E7200" i="1"/>
  <c r="F7200" i="1"/>
  <c r="B7201" i="1"/>
  <c r="D7201" i="1"/>
  <c r="E7201" i="1"/>
  <c r="F7201" i="1"/>
  <c r="B7202" i="1"/>
  <c r="D7202" i="1"/>
  <c r="E7202" i="1"/>
  <c r="F7202" i="1"/>
  <c r="B7203" i="1"/>
  <c r="D7203" i="1"/>
  <c r="E7203" i="1"/>
  <c r="F7203" i="1"/>
  <c r="B7204" i="1"/>
  <c r="D7204" i="1"/>
  <c r="E7204" i="1"/>
  <c r="F7204" i="1"/>
  <c r="B7205" i="1"/>
  <c r="D7205" i="1"/>
  <c r="E7205" i="1"/>
  <c r="F7205" i="1"/>
  <c r="B7206" i="1"/>
  <c r="D7206" i="1"/>
  <c r="E7206" i="1"/>
  <c r="F7206" i="1"/>
  <c r="B7207" i="1"/>
  <c r="D7207" i="1"/>
  <c r="E7207" i="1"/>
  <c r="F7207" i="1"/>
  <c r="B7208" i="1"/>
  <c r="D7208" i="1"/>
  <c r="E7208" i="1"/>
  <c r="F7208" i="1"/>
  <c r="B7209" i="1"/>
  <c r="D7209" i="1"/>
  <c r="E7209" i="1"/>
  <c r="F7209" i="1"/>
  <c r="B7210" i="1"/>
  <c r="D7210" i="1"/>
  <c r="E7210" i="1"/>
  <c r="F7210" i="1"/>
  <c r="B7211" i="1"/>
  <c r="D7211" i="1"/>
  <c r="E7211" i="1"/>
  <c r="F7211" i="1"/>
  <c r="B7212" i="1"/>
  <c r="D7212" i="1"/>
  <c r="E7212" i="1"/>
  <c r="F7212" i="1"/>
  <c r="B7213" i="1"/>
  <c r="D7213" i="1"/>
  <c r="E7213" i="1"/>
  <c r="F7213" i="1"/>
  <c r="B7214" i="1"/>
  <c r="D7214" i="1"/>
  <c r="E7214" i="1"/>
  <c r="F7214" i="1"/>
  <c r="B7215" i="1"/>
  <c r="D7215" i="1"/>
  <c r="E7215" i="1"/>
  <c r="F7215" i="1"/>
  <c r="B7216" i="1"/>
  <c r="D7216" i="1"/>
  <c r="E7216" i="1"/>
  <c r="F7216" i="1"/>
  <c r="B7217" i="1"/>
  <c r="D7217" i="1"/>
  <c r="E7217" i="1"/>
  <c r="F7217" i="1"/>
  <c r="B7218" i="1"/>
  <c r="D7218" i="1"/>
  <c r="E7218" i="1"/>
  <c r="F7218" i="1"/>
  <c r="B7219" i="1"/>
  <c r="D7219" i="1"/>
  <c r="E7219" i="1"/>
  <c r="F7219" i="1"/>
  <c r="B7220" i="1"/>
  <c r="D7220" i="1"/>
  <c r="E7220" i="1"/>
  <c r="F7220" i="1"/>
  <c r="B7221" i="1"/>
  <c r="D7221" i="1"/>
  <c r="E7221" i="1"/>
  <c r="F7221" i="1"/>
  <c r="B7222" i="1"/>
  <c r="D7222" i="1"/>
  <c r="E7222" i="1"/>
  <c r="F7222" i="1"/>
  <c r="B7223" i="1"/>
  <c r="D7223" i="1"/>
  <c r="E7223" i="1"/>
  <c r="F7223" i="1"/>
  <c r="B7224" i="1"/>
  <c r="D7224" i="1"/>
  <c r="E7224" i="1"/>
  <c r="F7224" i="1"/>
  <c r="B7225" i="1"/>
  <c r="D7225" i="1"/>
  <c r="E7225" i="1"/>
  <c r="F7225" i="1"/>
  <c r="B7226" i="1"/>
  <c r="D7226" i="1"/>
  <c r="E7226" i="1"/>
  <c r="F7226" i="1"/>
  <c r="B7227" i="1"/>
  <c r="D7227" i="1"/>
  <c r="E7227" i="1"/>
  <c r="F7227" i="1"/>
  <c r="B7228" i="1"/>
  <c r="D7228" i="1"/>
  <c r="E7228" i="1"/>
  <c r="F7228" i="1"/>
  <c r="B7229" i="1"/>
  <c r="D7229" i="1"/>
  <c r="E7229" i="1"/>
  <c r="F7229" i="1"/>
  <c r="B7230" i="1"/>
  <c r="D7230" i="1"/>
  <c r="E7230" i="1"/>
  <c r="F7230" i="1"/>
  <c r="B7231" i="1"/>
  <c r="D7231" i="1"/>
  <c r="E7231" i="1"/>
  <c r="F7231" i="1"/>
  <c r="B7232" i="1"/>
  <c r="D7232" i="1"/>
  <c r="E7232" i="1"/>
  <c r="F7232" i="1"/>
  <c r="B7233" i="1"/>
  <c r="D7233" i="1"/>
  <c r="E7233" i="1"/>
  <c r="F7233" i="1"/>
  <c r="B7234" i="1"/>
  <c r="D7234" i="1"/>
  <c r="E7234" i="1"/>
  <c r="F7234" i="1"/>
  <c r="B7235" i="1"/>
  <c r="D7235" i="1"/>
  <c r="E7235" i="1"/>
  <c r="F7235" i="1"/>
  <c r="B7236" i="1"/>
  <c r="D7236" i="1"/>
  <c r="E7236" i="1"/>
  <c r="F7236" i="1"/>
  <c r="B7237" i="1"/>
  <c r="D7237" i="1"/>
  <c r="E7237" i="1"/>
  <c r="F7237" i="1"/>
  <c r="B7238" i="1"/>
  <c r="D7238" i="1"/>
  <c r="E7238" i="1"/>
  <c r="F7238" i="1"/>
  <c r="B7239" i="1"/>
  <c r="D7239" i="1"/>
  <c r="E7239" i="1"/>
  <c r="F7239" i="1"/>
  <c r="B7240" i="1"/>
  <c r="D7240" i="1"/>
  <c r="E7240" i="1"/>
  <c r="F7240" i="1"/>
  <c r="B7241" i="1"/>
  <c r="D7241" i="1"/>
  <c r="E7241" i="1"/>
  <c r="F7241" i="1"/>
  <c r="B7242" i="1"/>
  <c r="D7242" i="1"/>
  <c r="E7242" i="1"/>
  <c r="F7242" i="1"/>
  <c r="B7243" i="1"/>
  <c r="D7243" i="1"/>
  <c r="E7243" i="1"/>
  <c r="F7243" i="1"/>
  <c r="B7244" i="1"/>
  <c r="D7244" i="1"/>
  <c r="E7244" i="1"/>
  <c r="F7244" i="1"/>
  <c r="B7245" i="1"/>
  <c r="D7245" i="1"/>
  <c r="E7245" i="1"/>
  <c r="F7245" i="1"/>
  <c r="B7246" i="1"/>
  <c r="D7246" i="1"/>
  <c r="E7246" i="1"/>
  <c r="F7246" i="1"/>
  <c r="B7247" i="1"/>
  <c r="D7247" i="1"/>
  <c r="E7247" i="1"/>
  <c r="F7247" i="1"/>
  <c r="B7248" i="1"/>
  <c r="D7248" i="1"/>
  <c r="E7248" i="1"/>
  <c r="F7248" i="1"/>
  <c r="B7249" i="1"/>
  <c r="D7249" i="1"/>
  <c r="E7249" i="1"/>
  <c r="F7249" i="1"/>
  <c r="B7250" i="1"/>
  <c r="D7250" i="1"/>
  <c r="E7250" i="1"/>
  <c r="F7250" i="1"/>
  <c r="B7251" i="1"/>
  <c r="D7251" i="1"/>
  <c r="E7251" i="1"/>
  <c r="F7251" i="1"/>
  <c r="B7252" i="1"/>
  <c r="D7252" i="1"/>
  <c r="E7252" i="1"/>
  <c r="F7252" i="1"/>
  <c r="B7253" i="1"/>
  <c r="D7253" i="1"/>
  <c r="E7253" i="1"/>
  <c r="F7253" i="1"/>
  <c r="B7254" i="1"/>
  <c r="D7254" i="1"/>
  <c r="E7254" i="1"/>
  <c r="F7254" i="1"/>
  <c r="B7255" i="1"/>
  <c r="D7255" i="1"/>
  <c r="E7255" i="1"/>
  <c r="F7255" i="1"/>
  <c r="B7256" i="1"/>
  <c r="D7256" i="1"/>
  <c r="E7256" i="1"/>
  <c r="F7256" i="1"/>
  <c r="B7257" i="1"/>
  <c r="D7257" i="1"/>
  <c r="E7257" i="1"/>
  <c r="F7257" i="1"/>
  <c r="B7258" i="1"/>
  <c r="D7258" i="1"/>
  <c r="E7258" i="1"/>
  <c r="F7258" i="1"/>
  <c r="B7259" i="1"/>
  <c r="D7259" i="1"/>
  <c r="E7259" i="1"/>
  <c r="F7259" i="1"/>
  <c r="B7260" i="1"/>
  <c r="D7260" i="1"/>
  <c r="E7260" i="1"/>
  <c r="F7260" i="1"/>
  <c r="B7261" i="1"/>
  <c r="D7261" i="1"/>
  <c r="E7261" i="1"/>
  <c r="F7261" i="1"/>
  <c r="B7262" i="1"/>
  <c r="D7262" i="1"/>
  <c r="E7262" i="1"/>
  <c r="F7262" i="1"/>
  <c r="B7263" i="1"/>
  <c r="D7263" i="1"/>
  <c r="E7263" i="1"/>
  <c r="F7263" i="1"/>
  <c r="B7264" i="1"/>
  <c r="D7264" i="1"/>
  <c r="E7264" i="1"/>
  <c r="F7264" i="1"/>
  <c r="B7265" i="1"/>
  <c r="D7265" i="1"/>
  <c r="E7265" i="1"/>
  <c r="F7265" i="1"/>
  <c r="B7266" i="1"/>
  <c r="D7266" i="1"/>
  <c r="E7266" i="1"/>
  <c r="F7266" i="1"/>
  <c r="B7267" i="1"/>
  <c r="D7267" i="1"/>
  <c r="E7267" i="1"/>
  <c r="F7267" i="1"/>
  <c r="B7268" i="1"/>
  <c r="D7268" i="1"/>
  <c r="E7268" i="1"/>
  <c r="F7268" i="1"/>
  <c r="B7269" i="1"/>
  <c r="D7269" i="1"/>
  <c r="E7269" i="1"/>
  <c r="F7269" i="1"/>
  <c r="B7270" i="1"/>
  <c r="D7270" i="1"/>
  <c r="E7270" i="1"/>
  <c r="F7270" i="1"/>
  <c r="B7271" i="1"/>
  <c r="D7271" i="1"/>
  <c r="E7271" i="1"/>
  <c r="F7271" i="1"/>
  <c r="B7272" i="1"/>
  <c r="D7272" i="1"/>
  <c r="E7272" i="1"/>
  <c r="F7272" i="1"/>
  <c r="B7273" i="1"/>
  <c r="D7273" i="1"/>
  <c r="E7273" i="1"/>
  <c r="F7273" i="1"/>
  <c r="B7274" i="1"/>
  <c r="D7274" i="1"/>
  <c r="E7274" i="1"/>
  <c r="F7274" i="1"/>
  <c r="B7275" i="1"/>
  <c r="D7275" i="1"/>
  <c r="E7275" i="1"/>
  <c r="F7275" i="1"/>
  <c r="B7276" i="1"/>
  <c r="D7276" i="1"/>
  <c r="E7276" i="1"/>
  <c r="F7276" i="1"/>
  <c r="B7277" i="1"/>
  <c r="D7277" i="1"/>
  <c r="E7277" i="1"/>
  <c r="F7277" i="1"/>
  <c r="B7278" i="1"/>
  <c r="D7278" i="1"/>
  <c r="E7278" i="1"/>
  <c r="F7278" i="1"/>
  <c r="B7279" i="1"/>
  <c r="D7279" i="1"/>
  <c r="E7279" i="1"/>
  <c r="F7279" i="1"/>
  <c r="B7280" i="1"/>
  <c r="D7280" i="1"/>
  <c r="E7280" i="1"/>
  <c r="F7280" i="1"/>
  <c r="B7281" i="1"/>
  <c r="D7281" i="1"/>
  <c r="E7281" i="1"/>
  <c r="F7281" i="1"/>
  <c r="B7282" i="1"/>
  <c r="D7282" i="1"/>
  <c r="E7282" i="1"/>
  <c r="F7282" i="1"/>
  <c r="B7283" i="1"/>
  <c r="D7283" i="1"/>
  <c r="E7283" i="1"/>
  <c r="F7283" i="1"/>
  <c r="B7284" i="1"/>
  <c r="D7284" i="1"/>
  <c r="E7284" i="1"/>
  <c r="F7284" i="1"/>
  <c r="B7285" i="1"/>
  <c r="D7285" i="1"/>
  <c r="E7285" i="1"/>
  <c r="F7285" i="1"/>
  <c r="B7286" i="1"/>
  <c r="D7286" i="1"/>
  <c r="E7286" i="1"/>
  <c r="F7286" i="1"/>
  <c r="B7287" i="1"/>
  <c r="D7287" i="1"/>
  <c r="E7287" i="1"/>
  <c r="F7287" i="1"/>
  <c r="B7288" i="1"/>
  <c r="D7288" i="1"/>
  <c r="E7288" i="1"/>
  <c r="F7288" i="1"/>
  <c r="B7289" i="1"/>
  <c r="D7289" i="1"/>
  <c r="E7289" i="1"/>
  <c r="F7289" i="1"/>
  <c r="B7290" i="1"/>
  <c r="D7290" i="1"/>
  <c r="E7290" i="1"/>
  <c r="F7290" i="1"/>
  <c r="B7291" i="1"/>
  <c r="D7291" i="1"/>
  <c r="E7291" i="1"/>
  <c r="F7291" i="1"/>
  <c r="B7292" i="1"/>
  <c r="D7292" i="1"/>
  <c r="E7292" i="1"/>
  <c r="F7292" i="1"/>
  <c r="B7293" i="1"/>
  <c r="D7293" i="1"/>
  <c r="E7293" i="1"/>
  <c r="F7293" i="1"/>
  <c r="B7294" i="1"/>
  <c r="D7294" i="1"/>
  <c r="E7294" i="1"/>
  <c r="F7294" i="1"/>
  <c r="B7295" i="1"/>
  <c r="D7295" i="1"/>
  <c r="E7295" i="1"/>
  <c r="F7295" i="1"/>
  <c r="B7296" i="1"/>
  <c r="D7296" i="1"/>
  <c r="E7296" i="1"/>
  <c r="F7296" i="1"/>
  <c r="B7297" i="1"/>
  <c r="D7297" i="1"/>
  <c r="E7297" i="1"/>
  <c r="F7297" i="1"/>
  <c r="B7298" i="1"/>
  <c r="D7298" i="1"/>
  <c r="E7298" i="1"/>
  <c r="F7298" i="1"/>
  <c r="B7299" i="1"/>
  <c r="D7299" i="1"/>
  <c r="E7299" i="1"/>
  <c r="F7299" i="1"/>
  <c r="B7300" i="1"/>
  <c r="D7300" i="1"/>
  <c r="E7300" i="1"/>
  <c r="F7300" i="1"/>
  <c r="B7301" i="1"/>
  <c r="D7301" i="1"/>
  <c r="E7301" i="1"/>
  <c r="F7301" i="1"/>
  <c r="B7302" i="1"/>
  <c r="D7302" i="1"/>
  <c r="E7302" i="1"/>
  <c r="F7302" i="1"/>
  <c r="B7303" i="1"/>
  <c r="D7303" i="1"/>
  <c r="E7303" i="1"/>
  <c r="F7303" i="1"/>
  <c r="B7304" i="1"/>
  <c r="D7304" i="1"/>
  <c r="E7304" i="1"/>
  <c r="F7304" i="1"/>
  <c r="B7305" i="1"/>
  <c r="D7305" i="1"/>
  <c r="E7305" i="1"/>
  <c r="F7305" i="1"/>
  <c r="B7306" i="1"/>
  <c r="D7306" i="1"/>
  <c r="E7306" i="1"/>
  <c r="F7306" i="1"/>
  <c r="B7307" i="1"/>
  <c r="D7307" i="1"/>
  <c r="E7307" i="1"/>
  <c r="F7307" i="1"/>
  <c r="B7308" i="1"/>
  <c r="D7308" i="1"/>
  <c r="E7308" i="1"/>
  <c r="F7308" i="1"/>
  <c r="B7309" i="1"/>
  <c r="D7309" i="1"/>
  <c r="E7309" i="1"/>
  <c r="F7309" i="1"/>
  <c r="B7310" i="1"/>
  <c r="D7310" i="1"/>
  <c r="E7310" i="1"/>
  <c r="F7310" i="1"/>
  <c r="B7311" i="1"/>
  <c r="D7311" i="1"/>
  <c r="E7311" i="1"/>
  <c r="F7311" i="1"/>
  <c r="B7312" i="1"/>
  <c r="D7312" i="1"/>
  <c r="E7312" i="1"/>
  <c r="F7312" i="1"/>
  <c r="B7313" i="1"/>
  <c r="D7313" i="1"/>
  <c r="E7313" i="1"/>
  <c r="F7313" i="1"/>
  <c r="B7314" i="1"/>
  <c r="D7314" i="1"/>
  <c r="E7314" i="1"/>
  <c r="F7314" i="1"/>
  <c r="B7315" i="1"/>
  <c r="D7315" i="1"/>
  <c r="E7315" i="1"/>
  <c r="F7315" i="1"/>
  <c r="B7316" i="1"/>
  <c r="D7316" i="1"/>
  <c r="E7316" i="1"/>
  <c r="F7316" i="1"/>
  <c r="B7317" i="1"/>
  <c r="D7317" i="1"/>
  <c r="E7317" i="1"/>
  <c r="F7317" i="1"/>
  <c r="B7318" i="1"/>
  <c r="D7318" i="1"/>
  <c r="E7318" i="1"/>
  <c r="F7318" i="1"/>
  <c r="B7319" i="1"/>
  <c r="D7319" i="1"/>
  <c r="E7319" i="1"/>
  <c r="F7319" i="1"/>
  <c r="B7320" i="1"/>
  <c r="D7320" i="1"/>
  <c r="E7320" i="1"/>
  <c r="F7320" i="1"/>
  <c r="B7321" i="1"/>
  <c r="D7321" i="1"/>
  <c r="E7321" i="1"/>
  <c r="F7321" i="1"/>
  <c r="B7322" i="1"/>
  <c r="D7322" i="1"/>
  <c r="E7322" i="1"/>
  <c r="F7322" i="1"/>
  <c r="B7323" i="1"/>
  <c r="D7323" i="1"/>
  <c r="E7323" i="1"/>
  <c r="F7323" i="1"/>
  <c r="B7324" i="1"/>
  <c r="D7324" i="1"/>
  <c r="E7324" i="1"/>
  <c r="F7324" i="1"/>
  <c r="B7325" i="1"/>
  <c r="D7325" i="1"/>
  <c r="E7325" i="1"/>
  <c r="F7325" i="1"/>
  <c r="B7326" i="1"/>
  <c r="D7326" i="1"/>
  <c r="E7326" i="1"/>
  <c r="F7326" i="1"/>
  <c r="B7327" i="1"/>
  <c r="D7327" i="1"/>
  <c r="E7327" i="1"/>
  <c r="F7327" i="1"/>
  <c r="B7328" i="1"/>
  <c r="D7328" i="1"/>
  <c r="E7328" i="1"/>
  <c r="F7328" i="1"/>
  <c r="B7329" i="1"/>
  <c r="D7329" i="1"/>
  <c r="E7329" i="1"/>
  <c r="F7329" i="1"/>
  <c r="B7330" i="1"/>
  <c r="D7330" i="1"/>
  <c r="E7330" i="1"/>
  <c r="F7330" i="1"/>
  <c r="B7331" i="1"/>
  <c r="D7331" i="1"/>
  <c r="E7331" i="1"/>
  <c r="F7331" i="1"/>
  <c r="B7332" i="1"/>
  <c r="D7332" i="1"/>
  <c r="E7332" i="1"/>
  <c r="F7332" i="1"/>
  <c r="B7333" i="1"/>
  <c r="D7333" i="1"/>
  <c r="E7333" i="1"/>
  <c r="F7333" i="1"/>
  <c r="B7334" i="1"/>
  <c r="D7334" i="1"/>
  <c r="E7334" i="1"/>
  <c r="F7334" i="1"/>
  <c r="B7335" i="1"/>
  <c r="D7335" i="1"/>
  <c r="E7335" i="1"/>
  <c r="F7335" i="1"/>
  <c r="B7336" i="1"/>
  <c r="D7336" i="1"/>
  <c r="E7336" i="1"/>
  <c r="F7336" i="1"/>
  <c r="B7337" i="1"/>
  <c r="D7337" i="1"/>
  <c r="E7337" i="1"/>
  <c r="F7337" i="1"/>
  <c r="B7338" i="1"/>
  <c r="D7338" i="1"/>
  <c r="E7338" i="1"/>
  <c r="F7338" i="1"/>
  <c r="B7339" i="1"/>
  <c r="D7339" i="1"/>
  <c r="E7339" i="1"/>
  <c r="F7339" i="1"/>
  <c r="B7340" i="1"/>
  <c r="D7340" i="1"/>
  <c r="E7340" i="1"/>
  <c r="F7340" i="1"/>
  <c r="B7341" i="1"/>
  <c r="D7341" i="1"/>
  <c r="E7341" i="1"/>
  <c r="F7341" i="1"/>
  <c r="B7342" i="1"/>
  <c r="D7342" i="1"/>
  <c r="E7342" i="1"/>
  <c r="F7342" i="1"/>
  <c r="B7343" i="1"/>
  <c r="D7343" i="1"/>
  <c r="E7343" i="1"/>
  <c r="F7343" i="1"/>
  <c r="B7344" i="1"/>
  <c r="D7344" i="1"/>
  <c r="E7344" i="1"/>
  <c r="F7344" i="1"/>
  <c r="B7345" i="1"/>
  <c r="D7345" i="1"/>
  <c r="E7345" i="1"/>
  <c r="F7345" i="1"/>
  <c r="B7346" i="1"/>
  <c r="D7346" i="1"/>
  <c r="E7346" i="1"/>
  <c r="F7346" i="1"/>
  <c r="B7347" i="1"/>
  <c r="D7347" i="1"/>
  <c r="E7347" i="1"/>
  <c r="F7347" i="1"/>
  <c r="B7348" i="1"/>
  <c r="D7348" i="1"/>
  <c r="E7348" i="1"/>
  <c r="F7348" i="1"/>
  <c r="B7349" i="1"/>
  <c r="D7349" i="1"/>
  <c r="E7349" i="1"/>
  <c r="F7349" i="1"/>
  <c r="B7350" i="1"/>
  <c r="D7350" i="1"/>
  <c r="E7350" i="1"/>
  <c r="F7350" i="1"/>
  <c r="B7351" i="1"/>
  <c r="D7351" i="1"/>
  <c r="E7351" i="1"/>
  <c r="F7351" i="1"/>
  <c r="B7352" i="1"/>
  <c r="D7352" i="1"/>
  <c r="E7352" i="1"/>
  <c r="F7352" i="1"/>
  <c r="B7353" i="1"/>
  <c r="D7353" i="1"/>
  <c r="E7353" i="1"/>
  <c r="F7353" i="1"/>
  <c r="B7354" i="1"/>
  <c r="D7354" i="1"/>
  <c r="E7354" i="1"/>
  <c r="F7354" i="1"/>
  <c r="B7355" i="1"/>
  <c r="D7355" i="1"/>
  <c r="E7355" i="1"/>
  <c r="F7355" i="1"/>
  <c r="B7356" i="1"/>
  <c r="D7356" i="1"/>
  <c r="E7356" i="1"/>
  <c r="F7356" i="1"/>
  <c r="B7357" i="1"/>
  <c r="D7357" i="1"/>
  <c r="E7357" i="1"/>
  <c r="F7357" i="1"/>
  <c r="B7358" i="1"/>
  <c r="D7358" i="1"/>
  <c r="E7358" i="1"/>
  <c r="F7358" i="1"/>
  <c r="B7359" i="1"/>
  <c r="D7359" i="1"/>
  <c r="E7359" i="1"/>
  <c r="F7359" i="1"/>
  <c r="B7360" i="1"/>
  <c r="D7360" i="1"/>
  <c r="E7360" i="1"/>
  <c r="F7360" i="1"/>
  <c r="B7361" i="1"/>
  <c r="D7361" i="1"/>
  <c r="E7361" i="1"/>
  <c r="F7361" i="1"/>
  <c r="B7362" i="1"/>
  <c r="D7362" i="1"/>
  <c r="E7362" i="1"/>
  <c r="F7362" i="1"/>
  <c r="B7363" i="1"/>
  <c r="D7363" i="1"/>
  <c r="E7363" i="1"/>
  <c r="F7363" i="1"/>
  <c r="B7364" i="1"/>
  <c r="D7364" i="1"/>
  <c r="E7364" i="1"/>
  <c r="F7364" i="1"/>
  <c r="B7365" i="1"/>
  <c r="D7365" i="1"/>
  <c r="E7365" i="1"/>
  <c r="F7365" i="1"/>
  <c r="B7366" i="1"/>
  <c r="D7366" i="1"/>
  <c r="E7366" i="1"/>
  <c r="F7366" i="1"/>
  <c r="B7367" i="1"/>
  <c r="D7367" i="1"/>
  <c r="E7367" i="1"/>
  <c r="F7367" i="1"/>
  <c r="B7368" i="1"/>
  <c r="D7368" i="1"/>
  <c r="E7368" i="1"/>
  <c r="F7368" i="1"/>
  <c r="B7369" i="1"/>
  <c r="D7369" i="1"/>
  <c r="E7369" i="1"/>
  <c r="F7369" i="1"/>
  <c r="B7370" i="1"/>
  <c r="D7370" i="1"/>
  <c r="E7370" i="1"/>
  <c r="F7370" i="1"/>
  <c r="B7371" i="1"/>
  <c r="D7371" i="1"/>
  <c r="E7371" i="1"/>
  <c r="F7371" i="1"/>
  <c r="B7372" i="1"/>
  <c r="D7372" i="1"/>
  <c r="E7372" i="1"/>
  <c r="F7372" i="1"/>
  <c r="B7373" i="1"/>
  <c r="D7373" i="1"/>
  <c r="E7373" i="1"/>
  <c r="F7373" i="1"/>
  <c r="B7374" i="1"/>
  <c r="D7374" i="1"/>
  <c r="E7374" i="1"/>
  <c r="F7374" i="1"/>
  <c r="B7375" i="1"/>
  <c r="D7375" i="1"/>
  <c r="E7375" i="1"/>
  <c r="F7375" i="1"/>
  <c r="B7376" i="1"/>
  <c r="D7376" i="1"/>
  <c r="E7376" i="1"/>
  <c r="F7376" i="1"/>
  <c r="B7377" i="1"/>
  <c r="D7377" i="1"/>
  <c r="E7377" i="1"/>
  <c r="F7377" i="1"/>
  <c r="B7378" i="1"/>
  <c r="D7378" i="1"/>
  <c r="E7378" i="1"/>
  <c r="F7378" i="1"/>
  <c r="B7379" i="1"/>
  <c r="D7379" i="1"/>
  <c r="E7379" i="1"/>
  <c r="F7379" i="1"/>
  <c r="B7380" i="1"/>
  <c r="D7380" i="1"/>
  <c r="E7380" i="1"/>
  <c r="F7380" i="1"/>
  <c r="B7381" i="1"/>
  <c r="D7381" i="1"/>
  <c r="E7381" i="1"/>
  <c r="F7381" i="1"/>
  <c r="B7382" i="1"/>
  <c r="D7382" i="1"/>
  <c r="E7382" i="1"/>
  <c r="F7382" i="1"/>
  <c r="B7383" i="1"/>
  <c r="D7383" i="1"/>
  <c r="E7383" i="1"/>
  <c r="F7383" i="1"/>
  <c r="B7384" i="1"/>
  <c r="D7384" i="1"/>
  <c r="E7384" i="1"/>
  <c r="F7384" i="1"/>
  <c r="B7385" i="1"/>
  <c r="D7385" i="1"/>
  <c r="E7385" i="1"/>
  <c r="F7385" i="1"/>
  <c r="B7386" i="1"/>
  <c r="D7386" i="1"/>
  <c r="E7386" i="1"/>
  <c r="F7386" i="1"/>
  <c r="B7387" i="1"/>
  <c r="D7387" i="1"/>
  <c r="E7387" i="1"/>
  <c r="F7387" i="1"/>
  <c r="B7388" i="1"/>
  <c r="D7388" i="1"/>
  <c r="E7388" i="1"/>
  <c r="F7388" i="1"/>
  <c r="B7389" i="1"/>
  <c r="D7389" i="1"/>
  <c r="E7389" i="1"/>
  <c r="F7389" i="1"/>
  <c r="B7390" i="1"/>
  <c r="D7390" i="1"/>
  <c r="E7390" i="1"/>
  <c r="F7390" i="1"/>
  <c r="B7391" i="1"/>
  <c r="D7391" i="1"/>
  <c r="E7391" i="1"/>
  <c r="F7391" i="1"/>
  <c r="B7392" i="1"/>
  <c r="D7392" i="1"/>
  <c r="E7392" i="1"/>
  <c r="F7392" i="1"/>
  <c r="B7393" i="1"/>
  <c r="D7393" i="1"/>
  <c r="E7393" i="1"/>
  <c r="F7393" i="1"/>
  <c r="B7394" i="1"/>
  <c r="D7394" i="1"/>
  <c r="E7394" i="1"/>
  <c r="F7394" i="1"/>
  <c r="B7395" i="1"/>
  <c r="D7395" i="1"/>
  <c r="E7395" i="1"/>
  <c r="F7395" i="1"/>
  <c r="B7396" i="1"/>
  <c r="D7396" i="1"/>
  <c r="E7396" i="1"/>
  <c r="F7396" i="1"/>
  <c r="B7397" i="1"/>
  <c r="D7397" i="1"/>
  <c r="E7397" i="1"/>
  <c r="F7397" i="1"/>
  <c r="B7398" i="1"/>
  <c r="D7398" i="1"/>
  <c r="E7398" i="1"/>
  <c r="F7398" i="1"/>
  <c r="B7399" i="1"/>
  <c r="D7399" i="1"/>
  <c r="E7399" i="1"/>
  <c r="F7399" i="1"/>
  <c r="B7400" i="1"/>
  <c r="D7400" i="1"/>
  <c r="E7400" i="1"/>
  <c r="F7400" i="1"/>
  <c r="B7401" i="1"/>
  <c r="D7401" i="1"/>
  <c r="E7401" i="1"/>
  <c r="F7401" i="1"/>
  <c r="B7402" i="1"/>
  <c r="D7402" i="1"/>
  <c r="E7402" i="1"/>
  <c r="F7402" i="1"/>
  <c r="B7403" i="1"/>
  <c r="D7403" i="1"/>
  <c r="E7403" i="1"/>
  <c r="F7403" i="1"/>
  <c r="B7404" i="1"/>
  <c r="D7404" i="1"/>
  <c r="E7404" i="1"/>
  <c r="F7404" i="1"/>
  <c r="B7405" i="1"/>
  <c r="D7405" i="1"/>
  <c r="E7405" i="1"/>
  <c r="F7405" i="1"/>
  <c r="B7406" i="1"/>
  <c r="D7406" i="1"/>
  <c r="E7406" i="1"/>
  <c r="F7406" i="1"/>
  <c r="B7407" i="1"/>
  <c r="D7407" i="1"/>
  <c r="E7407" i="1"/>
  <c r="F7407" i="1"/>
  <c r="B7408" i="1"/>
  <c r="D7408" i="1"/>
  <c r="E7408" i="1"/>
  <c r="F7408" i="1"/>
  <c r="B7409" i="1"/>
  <c r="D7409" i="1"/>
  <c r="E7409" i="1"/>
  <c r="F7409" i="1"/>
  <c r="B7410" i="1"/>
  <c r="D7410" i="1"/>
  <c r="E7410" i="1"/>
  <c r="F7410" i="1"/>
  <c r="B7411" i="1"/>
  <c r="D7411" i="1"/>
  <c r="E7411" i="1"/>
  <c r="F7411" i="1"/>
  <c r="B7412" i="1"/>
  <c r="D7412" i="1"/>
  <c r="E7412" i="1"/>
  <c r="F7412" i="1"/>
  <c r="B7413" i="1"/>
  <c r="D7413" i="1"/>
  <c r="E7413" i="1"/>
  <c r="F7413" i="1"/>
  <c r="B7414" i="1"/>
  <c r="D7414" i="1"/>
  <c r="E7414" i="1"/>
  <c r="F7414" i="1"/>
  <c r="B7415" i="1"/>
  <c r="D7415" i="1"/>
  <c r="E7415" i="1"/>
  <c r="F7415" i="1"/>
  <c r="B7416" i="1"/>
  <c r="D7416" i="1"/>
  <c r="E7416" i="1"/>
  <c r="F7416" i="1"/>
  <c r="B7417" i="1"/>
  <c r="D7417" i="1"/>
  <c r="E7417" i="1"/>
  <c r="F7417" i="1"/>
  <c r="B7418" i="1"/>
  <c r="D7418" i="1"/>
  <c r="E7418" i="1"/>
  <c r="F7418" i="1"/>
  <c r="B7419" i="1"/>
  <c r="D7419" i="1"/>
  <c r="E7419" i="1"/>
  <c r="F7419" i="1"/>
  <c r="B7420" i="1"/>
  <c r="D7420" i="1"/>
  <c r="E7420" i="1"/>
  <c r="F7420" i="1"/>
  <c r="B7421" i="1"/>
  <c r="D7421" i="1"/>
  <c r="E7421" i="1"/>
  <c r="F7421" i="1"/>
  <c r="B7422" i="1"/>
  <c r="D7422" i="1"/>
  <c r="E7422" i="1"/>
  <c r="F7422" i="1"/>
  <c r="B7423" i="1"/>
  <c r="D7423" i="1"/>
  <c r="E7423" i="1"/>
  <c r="F7423" i="1"/>
  <c r="B7424" i="1"/>
  <c r="D7424" i="1"/>
  <c r="E7424" i="1"/>
  <c r="F7424" i="1"/>
  <c r="B7425" i="1"/>
  <c r="D7425" i="1"/>
  <c r="E7425" i="1"/>
  <c r="F7425" i="1"/>
  <c r="B7426" i="1"/>
  <c r="D7426" i="1"/>
  <c r="E7426" i="1"/>
  <c r="F7426" i="1"/>
  <c r="B7427" i="1"/>
  <c r="D7427" i="1"/>
  <c r="E7427" i="1"/>
  <c r="F7427" i="1"/>
  <c r="B7428" i="1"/>
  <c r="D7428" i="1"/>
  <c r="E7428" i="1"/>
  <c r="F7428" i="1"/>
  <c r="B7429" i="1"/>
  <c r="D7429" i="1"/>
  <c r="E7429" i="1"/>
  <c r="F7429" i="1"/>
  <c r="B7430" i="1"/>
  <c r="D7430" i="1"/>
  <c r="E7430" i="1"/>
  <c r="F7430" i="1"/>
  <c r="B7431" i="1"/>
  <c r="D7431" i="1"/>
  <c r="E7431" i="1"/>
  <c r="F7431" i="1"/>
  <c r="B7432" i="1"/>
  <c r="D7432" i="1"/>
  <c r="E7432" i="1"/>
  <c r="F7432" i="1"/>
  <c r="B7433" i="1"/>
  <c r="D7433" i="1"/>
  <c r="E7433" i="1"/>
  <c r="F7433" i="1"/>
  <c r="B7434" i="1"/>
  <c r="D7434" i="1"/>
  <c r="E7434" i="1"/>
  <c r="F7434" i="1"/>
  <c r="B7435" i="1"/>
  <c r="D7435" i="1"/>
  <c r="E7435" i="1"/>
  <c r="F7435" i="1"/>
  <c r="B7436" i="1"/>
  <c r="D7436" i="1"/>
  <c r="E7436" i="1"/>
  <c r="F7436" i="1"/>
  <c r="B7437" i="1"/>
  <c r="D7437" i="1"/>
  <c r="E7437" i="1"/>
  <c r="F7437" i="1"/>
  <c r="B7438" i="1"/>
  <c r="D7438" i="1"/>
  <c r="E7438" i="1"/>
  <c r="F7438" i="1"/>
  <c r="B7439" i="1"/>
  <c r="D7439" i="1"/>
  <c r="E7439" i="1"/>
  <c r="F7439" i="1"/>
  <c r="B7440" i="1"/>
  <c r="D7440" i="1"/>
  <c r="E7440" i="1"/>
  <c r="F7440" i="1"/>
  <c r="B7441" i="1"/>
  <c r="D7441" i="1"/>
  <c r="E7441" i="1"/>
  <c r="F7441" i="1"/>
  <c r="B7442" i="1"/>
  <c r="D7442" i="1"/>
  <c r="E7442" i="1"/>
  <c r="F7442" i="1"/>
  <c r="B7443" i="1"/>
  <c r="D7443" i="1"/>
  <c r="E7443" i="1"/>
  <c r="F7443" i="1"/>
  <c r="B7444" i="1"/>
  <c r="D7444" i="1"/>
  <c r="E7444" i="1"/>
  <c r="F7444" i="1"/>
  <c r="B7445" i="1"/>
  <c r="D7445" i="1"/>
  <c r="E7445" i="1"/>
  <c r="F7445" i="1"/>
  <c r="B7446" i="1"/>
  <c r="D7446" i="1"/>
  <c r="E7446" i="1"/>
  <c r="F7446" i="1"/>
  <c r="B7447" i="1"/>
  <c r="D7447" i="1"/>
  <c r="E7447" i="1"/>
  <c r="F7447" i="1"/>
  <c r="B7448" i="1"/>
  <c r="D7448" i="1"/>
  <c r="E7448" i="1"/>
  <c r="F7448" i="1"/>
  <c r="B7449" i="1"/>
  <c r="D7449" i="1"/>
  <c r="E7449" i="1"/>
  <c r="F7449" i="1"/>
  <c r="B7450" i="1"/>
  <c r="D7450" i="1"/>
  <c r="E7450" i="1"/>
  <c r="F7450" i="1"/>
  <c r="B7451" i="1"/>
  <c r="D7451" i="1"/>
  <c r="E7451" i="1"/>
  <c r="F7451" i="1"/>
  <c r="B7452" i="1"/>
  <c r="D7452" i="1"/>
  <c r="E7452" i="1"/>
  <c r="F7452" i="1"/>
  <c r="B7453" i="1"/>
  <c r="D7453" i="1"/>
  <c r="E7453" i="1"/>
  <c r="F7453" i="1"/>
  <c r="B7454" i="1"/>
  <c r="D7454" i="1"/>
  <c r="E7454" i="1"/>
  <c r="F7454" i="1"/>
  <c r="B7455" i="1"/>
  <c r="D7455" i="1"/>
  <c r="E7455" i="1"/>
  <c r="F7455" i="1"/>
  <c r="B7456" i="1"/>
  <c r="D7456" i="1"/>
  <c r="E7456" i="1"/>
  <c r="F7456" i="1"/>
  <c r="B7457" i="1"/>
  <c r="D7457" i="1"/>
  <c r="E7457" i="1"/>
  <c r="F7457" i="1"/>
  <c r="B7458" i="1"/>
  <c r="D7458" i="1"/>
  <c r="E7458" i="1"/>
  <c r="F7458" i="1"/>
  <c r="B7459" i="1"/>
  <c r="D7459" i="1"/>
  <c r="E7459" i="1"/>
  <c r="F7459" i="1"/>
  <c r="B7460" i="1"/>
  <c r="D7460" i="1"/>
  <c r="E7460" i="1"/>
  <c r="F7460" i="1"/>
  <c r="B7461" i="1"/>
  <c r="D7461" i="1"/>
  <c r="E7461" i="1"/>
  <c r="F7461" i="1"/>
  <c r="B7462" i="1"/>
  <c r="D7462" i="1"/>
  <c r="E7462" i="1"/>
  <c r="F7462" i="1"/>
  <c r="B7463" i="1"/>
  <c r="D7463" i="1"/>
  <c r="E7463" i="1"/>
  <c r="F7463" i="1"/>
  <c r="B7464" i="1"/>
  <c r="D7464" i="1"/>
  <c r="E7464" i="1"/>
  <c r="F7464" i="1"/>
  <c r="B7465" i="1"/>
  <c r="D7465" i="1"/>
  <c r="E7465" i="1"/>
  <c r="F7465" i="1"/>
  <c r="B7466" i="1"/>
  <c r="D7466" i="1"/>
  <c r="E7466" i="1"/>
  <c r="F7466" i="1"/>
  <c r="B7467" i="1"/>
  <c r="D7467" i="1"/>
  <c r="E7467" i="1"/>
  <c r="F7467" i="1"/>
  <c r="B7468" i="1"/>
  <c r="D7468" i="1"/>
  <c r="E7468" i="1"/>
  <c r="F7468" i="1"/>
  <c r="B7469" i="1"/>
  <c r="D7469" i="1"/>
  <c r="E7469" i="1"/>
  <c r="F7469" i="1"/>
  <c r="B7470" i="1"/>
  <c r="D7470" i="1"/>
  <c r="E7470" i="1"/>
  <c r="F7470" i="1"/>
  <c r="B7471" i="1"/>
  <c r="D7471" i="1"/>
  <c r="E7471" i="1"/>
  <c r="F7471" i="1"/>
  <c r="B7472" i="1"/>
  <c r="D7472" i="1"/>
  <c r="E7472" i="1"/>
  <c r="F7472" i="1"/>
  <c r="B7473" i="1"/>
  <c r="D7473" i="1"/>
  <c r="E7473" i="1"/>
  <c r="F7473" i="1"/>
  <c r="B7474" i="1"/>
  <c r="D7474" i="1"/>
  <c r="E7474" i="1"/>
  <c r="F7474" i="1"/>
  <c r="B7475" i="1"/>
  <c r="D7475" i="1"/>
  <c r="E7475" i="1"/>
  <c r="F7475" i="1"/>
  <c r="B7476" i="1"/>
  <c r="D7476" i="1"/>
  <c r="E7476" i="1"/>
  <c r="F7476" i="1"/>
  <c r="B7477" i="1"/>
  <c r="D7477" i="1"/>
  <c r="E7477" i="1"/>
  <c r="F7477" i="1"/>
  <c r="B7478" i="1"/>
  <c r="D7478" i="1"/>
  <c r="E7478" i="1"/>
  <c r="F7478" i="1"/>
  <c r="B7479" i="1"/>
  <c r="D7479" i="1"/>
  <c r="E7479" i="1"/>
  <c r="F7479" i="1"/>
  <c r="B7480" i="1"/>
  <c r="D7480" i="1"/>
  <c r="E7480" i="1"/>
  <c r="F7480" i="1"/>
  <c r="B7481" i="1"/>
  <c r="D7481" i="1"/>
  <c r="E7481" i="1"/>
  <c r="F7481" i="1"/>
  <c r="B7482" i="1"/>
  <c r="D7482" i="1"/>
  <c r="E7482" i="1"/>
  <c r="F7482" i="1"/>
  <c r="B7483" i="1"/>
  <c r="D7483" i="1"/>
  <c r="E7483" i="1"/>
  <c r="F7483" i="1"/>
  <c r="B7484" i="1"/>
  <c r="D7484" i="1"/>
  <c r="E7484" i="1"/>
  <c r="F7484" i="1"/>
  <c r="B7485" i="1"/>
  <c r="D7485" i="1"/>
  <c r="E7485" i="1"/>
  <c r="F7485" i="1"/>
  <c r="B7486" i="1"/>
  <c r="D7486" i="1"/>
  <c r="E7486" i="1"/>
  <c r="F7486" i="1"/>
  <c r="B7487" i="1"/>
  <c r="D7487" i="1"/>
  <c r="E7487" i="1"/>
  <c r="F7487" i="1"/>
  <c r="B7488" i="1"/>
  <c r="D7488" i="1"/>
  <c r="E7488" i="1"/>
  <c r="F7488" i="1"/>
  <c r="B7489" i="1"/>
  <c r="D7489" i="1"/>
  <c r="E7489" i="1"/>
  <c r="F7489" i="1"/>
  <c r="B7490" i="1"/>
  <c r="D7490" i="1"/>
  <c r="E7490" i="1"/>
  <c r="F7490" i="1"/>
  <c r="B7491" i="1"/>
  <c r="D7491" i="1"/>
  <c r="E7491" i="1"/>
  <c r="F7491" i="1"/>
  <c r="B7492" i="1"/>
  <c r="D7492" i="1"/>
  <c r="E7492" i="1"/>
  <c r="F7492" i="1"/>
  <c r="B7493" i="1"/>
  <c r="D7493" i="1"/>
  <c r="E7493" i="1"/>
  <c r="F7493" i="1"/>
  <c r="B7494" i="1"/>
  <c r="D7494" i="1"/>
  <c r="E7494" i="1"/>
  <c r="F7494" i="1"/>
  <c r="B7495" i="1"/>
  <c r="D7495" i="1"/>
  <c r="E7495" i="1"/>
  <c r="F7495" i="1"/>
  <c r="B7496" i="1"/>
  <c r="D7496" i="1"/>
  <c r="E7496" i="1"/>
  <c r="F7496" i="1"/>
  <c r="B7497" i="1"/>
  <c r="D7497" i="1"/>
  <c r="E7497" i="1"/>
  <c r="F7497" i="1"/>
  <c r="B7498" i="1"/>
  <c r="D7498" i="1"/>
  <c r="E7498" i="1"/>
  <c r="F7498" i="1"/>
  <c r="B7499" i="1"/>
  <c r="D7499" i="1"/>
  <c r="E7499" i="1"/>
  <c r="F7499" i="1"/>
  <c r="B7500" i="1"/>
  <c r="D7500" i="1"/>
  <c r="E7500" i="1"/>
  <c r="F7500" i="1"/>
  <c r="B7501" i="1"/>
  <c r="D7501" i="1"/>
  <c r="E7501" i="1"/>
  <c r="F7501" i="1"/>
  <c r="B7502" i="1"/>
  <c r="D7502" i="1"/>
  <c r="E7502" i="1"/>
  <c r="F7502" i="1"/>
  <c r="B7503" i="1"/>
  <c r="D7503" i="1"/>
  <c r="E7503" i="1"/>
  <c r="F7503" i="1"/>
  <c r="B7504" i="1"/>
  <c r="D7504" i="1"/>
  <c r="E7504" i="1"/>
  <c r="F7504" i="1"/>
  <c r="B7505" i="1"/>
  <c r="D7505" i="1"/>
  <c r="E7505" i="1"/>
  <c r="F7505" i="1"/>
  <c r="B7506" i="1"/>
  <c r="D7506" i="1"/>
  <c r="E7506" i="1"/>
  <c r="F7506" i="1"/>
  <c r="B7507" i="1"/>
  <c r="D7507" i="1"/>
  <c r="E7507" i="1"/>
  <c r="F7507" i="1"/>
  <c r="B7508" i="1"/>
  <c r="D7508" i="1"/>
  <c r="E7508" i="1"/>
  <c r="F7508" i="1"/>
  <c r="B7509" i="1"/>
  <c r="D7509" i="1"/>
  <c r="E7509" i="1"/>
  <c r="F7509" i="1"/>
  <c r="B7510" i="1"/>
  <c r="D7510" i="1"/>
  <c r="E7510" i="1"/>
  <c r="F7510" i="1"/>
  <c r="B7511" i="1"/>
  <c r="D7511" i="1"/>
  <c r="E7511" i="1"/>
  <c r="F7511" i="1"/>
  <c r="B7512" i="1"/>
  <c r="D7512" i="1"/>
  <c r="E7512" i="1"/>
  <c r="F7512" i="1"/>
  <c r="B7513" i="1"/>
  <c r="D7513" i="1"/>
  <c r="E7513" i="1"/>
  <c r="F7513" i="1"/>
  <c r="B7514" i="1"/>
  <c r="D7514" i="1"/>
  <c r="E7514" i="1"/>
  <c r="F7514" i="1"/>
  <c r="B7515" i="1"/>
  <c r="D7515" i="1"/>
  <c r="E7515" i="1"/>
  <c r="F7515" i="1"/>
  <c r="B7516" i="1"/>
  <c r="D7516" i="1"/>
  <c r="E7516" i="1"/>
  <c r="F7516" i="1"/>
  <c r="B7517" i="1"/>
  <c r="D7517" i="1"/>
  <c r="E7517" i="1"/>
  <c r="F7517" i="1"/>
  <c r="B7518" i="1"/>
  <c r="D7518" i="1"/>
  <c r="E7518" i="1"/>
  <c r="F7518" i="1"/>
  <c r="B7519" i="1"/>
  <c r="D7519" i="1"/>
  <c r="E7519" i="1"/>
  <c r="F7519" i="1"/>
  <c r="B7520" i="1"/>
  <c r="D7520" i="1"/>
  <c r="E7520" i="1"/>
  <c r="F7520" i="1"/>
  <c r="B7521" i="1"/>
  <c r="D7521" i="1"/>
  <c r="E7521" i="1"/>
  <c r="F7521" i="1"/>
  <c r="B7522" i="1"/>
  <c r="D7522" i="1"/>
  <c r="E7522" i="1"/>
  <c r="F7522" i="1"/>
  <c r="B7523" i="1"/>
  <c r="D7523" i="1"/>
  <c r="E7523" i="1"/>
  <c r="F7523" i="1"/>
  <c r="B7524" i="1"/>
  <c r="D7524" i="1"/>
  <c r="E7524" i="1"/>
  <c r="F7524" i="1"/>
  <c r="B7525" i="1"/>
  <c r="D7525" i="1"/>
  <c r="E7525" i="1"/>
  <c r="F7525" i="1"/>
  <c r="B7526" i="1"/>
  <c r="D7526" i="1"/>
  <c r="E7526" i="1"/>
  <c r="F7526" i="1"/>
  <c r="B7527" i="1"/>
  <c r="D7527" i="1"/>
  <c r="E7527" i="1"/>
  <c r="F7527" i="1"/>
  <c r="B7528" i="1"/>
  <c r="D7528" i="1"/>
  <c r="E7528" i="1"/>
  <c r="F7528" i="1"/>
  <c r="B7529" i="1"/>
  <c r="D7529" i="1"/>
  <c r="E7529" i="1"/>
  <c r="F7529" i="1"/>
  <c r="B7530" i="1"/>
  <c r="D7530" i="1"/>
  <c r="E7530" i="1"/>
  <c r="F7530" i="1"/>
  <c r="B7531" i="1"/>
  <c r="D7531" i="1"/>
  <c r="E7531" i="1"/>
  <c r="F7531" i="1"/>
  <c r="B7532" i="1"/>
  <c r="D7532" i="1"/>
  <c r="E7532" i="1"/>
  <c r="F7532" i="1"/>
  <c r="B7533" i="1"/>
  <c r="D7533" i="1"/>
  <c r="E7533" i="1"/>
  <c r="F7533" i="1"/>
  <c r="B7534" i="1"/>
  <c r="D7534" i="1"/>
  <c r="E7534" i="1"/>
  <c r="F7534" i="1"/>
  <c r="B7535" i="1"/>
  <c r="D7535" i="1"/>
  <c r="E7535" i="1"/>
  <c r="F7535" i="1"/>
  <c r="B7536" i="1"/>
  <c r="D7536" i="1"/>
  <c r="E7536" i="1"/>
  <c r="F7536" i="1"/>
  <c r="B7537" i="1"/>
  <c r="D7537" i="1"/>
  <c r="E7537" i="1"/>
  <c r="F7537" i="1"/>
  <c r="B7538" i="1"/>
  <c r="D7538" i="1"/>
  <c r="E7538" i="1"/>
  <c r="F7538" i="1"/>
  <c r="B7539" i="1"/>
  <c r="D7539" i="1"/>
  <c r="E7539" i="1"/>
  <c r="F7539" i="1"/>
  <c r="B7540" i="1"/>
  <c r="D7540" i="1"/>
  <c r="E7540" i="1"/>
  <c r="F7540" i="1"/>
  <c r="B7541" i="1"/>
  <c r="D7541" i="1"/>
  <c r="E7541" i="1"/>
  <c r="F7541" i="1"/>
  <c r="B7542" i="1"/>
  <c r="D7542" i="1"/>
  <c r="E7542" i="1"/>
  <c r="F7542" i="1"/>
  <c r="B7543" i="1"/>
  <c r="D7543" i="1"/>
  <c r="E7543" i="1"/>
  <c r="F7543" i="1"/>
  <c r="B7544" i="1"/>
  <c r="D7544" i="1"/>
  <c r="E7544" i="1"/>
  <c r="F7544" i="1"/>
  <c r="B7545" i="1"/>
  <c r="D7545" i="1"/>
  <c r="E7545" i="1"/>
  <c r="F7545" i="1"/>
  <c r="B7546" i="1"/>
  <c r="D7546" i="1"/>
  <c r="E7546" i="1"/>
  <c r="F7546" i="1"/>
  <c r="B7547" i="1"/>
  <c r="D7547" i="1"/>
  <c r="E7547" i="1"/>
  <c r="F7547" i="1"/>
  <c r="B7548" i="1"/>
  <c r="D7548" i="1"/>
  <c r="E7548" i="1"/>
  <c r="F7548" i="1"/>
  <c r="B7549" i="1"/>
  <c r="D7549" i="1"/>
  <c r="E7549" i="1"/>
  <c r="F7549" i="1"/>
  <c r="B7550" i="1"/>
  <c r="D7550" i="1"/>
  <c r="E7550" i="1"/>
  <c r="F7550" i="1"/>
  <c r="B7551" i="1"/>
  <c r="D7551" i="1"/>
  <c r="E7551" i="1"/>
  <c r="F7551" i="1"/>
  <c r="B7552" i="1"/>
  <c r="D7552" i="1"/>
  <c r="E7552" i="1"/>
  <c r="F7552" i="1"/>
  <c r="B7553" i="1"/>
  <c r="D7553" i="1"/>
  <c r="E7553" i="1"/>
  <c r="F7553" i="1"/>
  <c r="B7554" i="1"/>
  <c r="D7554" i="1"/>
  <c r="E7554" i="1"/>
  <c r="F7554" i="1"/>
  <c r="B7555" i="1"/>
  <c r="D7555" i="1"/>
  <c r="E7555" i="1"/>
  <c r="F7555" i="1"/>
  <c r="B7556" i="1"/>
  <c r="D7556" i="1"/>
  <c r="E7556" i="1"/>
  <c r="F7556" i="1"/>
  <c r="B7557" i="1"/>
  <c r="D7557" i="1"/>
  <c r="E7557" i="1"/>
  <c r="F7557" i="1"/>
  <c r="B7558" i="1"/>
  <c r="D7558" i="1"/>
  <c r="E7558" i="1"/>
  <c r="F7558" i="1"/>
  <c r="B7559" i="1"/>
  <c r="D7559" i="1"/>
  <c r="E7559" i="1"/>
  <c r="F7559" i="1"/>
  <c r="B7560" i="1"/>
  <c r="D7560" i="1"/>
  <c r="E7560" i="1"/>
  <c r="F7560" i="1"/>
  <c r="B7561" i="1"/>
  <c r="D7561" i="1"/>
  <c r="E7561" i="1"/>
  <c r="F7561" i="1"/>
  <c r="B7562" i="1"/>
  <c r="D7562" i="1"/>
  <c r="E7562" i="1"/>
  <c r="F7562" i="1"/>
  <c r="B7563" i="1"/>
  <c r="D7563" i="1"/>
  <c r="E7563" i="1"/>
  <c r="F7563" i="1"/>
  <c r="B7564" i="1"/>
  <c r="D7564" i="1"/>
  <c r="E7564" i="1"/>
  <c r="F7564" i="1"/>
  <c r="B7565" i="1"/>
  <c r="D7565" i="1"/>
  <c r="E7565" i="1"/>
  <c r="F7565" i="1"/>
  <c r="B7566" i="1"/>
  <c r="D7566" i="1"/>
  <c r="E7566" i="1"/>
  <c r="F7566" i="1"/>
  <c r="B7567" i="1"/>
  <c r="D7567" i="1"/>
  <c r="E7567" i="1"/>
  <c r="F7567" i="1"/>
  <c r="B7568" i="1"/>
  <c r="D7568" i="1"/>
  <c r="E7568" i="1"/>
  <c r="F7568" i="1"/>
  <c r="B7569" i="1"/>
  <c r="D7569" i="1"/>
  <c r="E7569" i="1"/>
  <c r="F7569" i="1"/>
  <c r="B7570" i="1"/>
  <c r="D7570" i="1"/>
  <c r="E7570" i="1"/>
  <c r="F7570" i="1"/>
  <c r="B7571" i="1"/>
  <c r="D7571" i="1"/>
  <c r="E7571" i="1"/>
  <c r="F7571" i="1"/>
  <c r="B7572" i="1"/>
  <c r="D7572" i="1"/>
  <c r="E7572" i="1"/>
  <c r="F7572" i="1"/>
  <c r="B7573" i="1"/>
  <c r="D7573" i="1"/>
  <c r="E7573" i="1"/>
  <c r="F7573" i="1"/>
  <c r="B7574" i="1"/>
  <c r="D7574" i="1"/>
  <c r="E7574" i="1"/>
  <c r="F7574" i="1"/>
  <c r="B7575" i="1"/>
  <c r="D7575" i="1"/>
  <c r="E7575" i="1"/>
  <c r="F7575" i="1"/>
  <c r="B7576" i="1"/>
  <c r="D7576" i="1"/>
  <c r="E7576" i="1"/>
  <c r="F7576" i="1"/>
  <c r="B7577" i="1"/>
  <c r="D7577" i="1"/>
  <c r="E7577" i="1"/>
  <c r="F7577" i="1"/>
  <c r="B7578" i="1"/>
  <c r="D7578" i="1"/>
  <c r="E7578" i="1"/>
  <c r="F7578" i="1"/>
  <c r="B7579" i="1"/>
  <c r="D7579" i="1"/>
  <c r="E7579" i="1"/>
  <c r="F7579" i="1"/>
  <c r="B7580" i="1"/>
  <c r="D7580" i="1"/>
  <c r="E7580" i="1"/>
  <c r="F7580" i="1"/>
  <c r="B7581" i="1"/>
  <c r="D7581" i="1"/>
  <c r="E7581" i="1"/>
  <c r="F7581" i="1"/>
  <c r="B7582" i="1"/>
  <c r="D7582" i="1"/>
  <c r="E7582" i="1"/>
  <c r="F7582" i="1"/>
  <c r="B7583" i="1"/>
  <c r="D7583" i="1"/>
  <c r="E7583" i="1"/>
  <c r="F7583" i="1"/>
  <c r="B7584" i="1"/>
  <c r="D7584" i="1"/>
  <c r="E7584" i="1"/>
  <c r="F7584" i="1"/>
  <c r="B7585" i="1"/>
  <c r="D7585" i="1"/>
  <c r="E7585" i="1"/>
  <c r="F7585" i="1"/>
  <c r="B7586" i="1"/>
  <c r="D7586" i="1"/>
  <c r="E7586" i="1"/>
  <c r="F7586" i="1"/>
  <c r="B7587" i="1"/>
  <c r="D7587" i="1"/>
  <c r="E7587" i="1"/>
  <c r="F7587" i="1"/>
  <c r="B7588" i="1"/>
  <c r="D7588" i="1"/>
  <c r="E7588" i="1"/>
  <c r="F7588" i="1"/>
  <c r="B7589" i="1"/>
  <c r="D7589" i="1"/>
  <c r="E7589" i="1"/>
  <c r="F7589" i="1"/>
  <c r="B7590" i="1"/>
  <c r="D7590" i="1"/>
  <c r="E7590" i="1"/>
  <c r="F7590" i="1"/>
  <c r="B7591" i="1"/>
  <c r="D7591" i="1"/>
  <c r="E7591" i="1"/>
  <c r="F7591" i="1"/>
  <c r="B7592" i="1"/>
  <c r="D7592" i="1"/>
  <c r="E7592" i="1"/>
  <c r="F7592" i="1"/>
  <c r="B7593" i="1"/>
  <c r="D7593" i="1"/>
  <c r="E7593" i="1"/>
  <c r="F7593" i="1"/>
  <c r="B7594" i="1"/>
  <c r="D7594" i="1"/>
  <c r="E7594" i="1"/>
  <c r="F7594" i="1"/>
  <c r="B7595" i="1"/>
  <c r="D7595" i="1"/>
  <c r="E7595" i="1"/>
  <c r="F7595" i="1"/>
  <c r="B7596" i="1"/>
  <c r="D7596" i="1"/>
  <c r="E7596" i="1"/>
  <c r="F7596" i="1"/>
  <c r="B7597" i="1"/>
  <c r="D7597" i="1"/>
  <c r="E7597" i="1"/>
  <c r="F7597" i="1"/>
  <c r="B7598" i="1"/>
  <c r="D7598" i="1"/>
  <c r="E7598" i="1"/>
  <c r="F7598" i="1"/>
  <c r="B7599" i="1"/>
  <c r="D7599" i="1"/>
  <c r="E7599" i="1"/>
  <c r="F7599" i="1"/>
  <c r="B7600" i="1"/>
  <c r="D7600" i="1"/>
  <c r="E7600" i="1"/>
  <c r="F7600" i="1"/>
  <c r="B7601" i="1"/>
  <c r="D7601" i="1"/>
  <c r="E7601" i="1"/>
  <c r="F7601" i="1"/>
  <c r="B7602" i="1"/>
  <c r="D7602" i="1"/>
  <c r="E7602" i="1"/>
  <c r="F7602" i="1"/>
  <c r="B7603" i="1"/>
  <c r="D7603" i="1"/>
  <c r="E7603" i="1"/>
  <c r="F7603" i="1"/>
  <c r="B7604" i="1"/>
  <c r="D7604" i="1"/>
  <c r="E7604" i="1"/>
  <c r="F7604" i="1"/>
  <c r="B7605" i="1"/>
  <c r="D7605" i="1"/>
  <c r="E7605" i="1"/>
  <c r="F7605" i="1"/>
  <c r="B7606" i="1"/>
  <c r="D7606" i="1"/>
  <c r="E7606" i="1"/>
  <c r="F7606" i="1"/>
  <c r="B7607" i="1"/>
  <c r="D7607" i="1"/>
  <c r="E7607" i="1"/>
  <c r="F7607" i="1"/>
  <c r="B7608" i="1"/>
  <c r="D7608" i="1"/>
  <c r="E7608" i="1"/>
  <c r="F7608" i="1"/>
  <c r="B7609" i="1"/>
  <c r="D7609" i="1"/>
  <c r="E7609" i="1"/>
  <c r="F7609" i="1"/>
  <c r="B7610" i="1"/>
  <c r="D7610" i="1"/>
  <c r="E7610" i="1"/>
  <c r="F7610" i="1"/>
  <c r="B7611" i="1"/>
  <c r="D7611" i="1"/>
  <c r="E7611" i="1"/>
  <c r="F7611" i="1"/>
  <c r="B7612" i="1"/>
  <c r="D7612" i="1"/>
  <c r="E7612" i="1"/>
  <c r="F7612" i="1"/>
  <c r="B7613" i="1"/>
  <c r="D7613" i="1"/>
  <c r="E7613" i="1"/>
  <c r="F7613" i="1"/>
  <c r="B7614" i="1"/>
  <c r="D7614" i="1"/>
  <c r="E7614" i="1"/>
  <c r="F7614" i="1"/>
  <c r="B7615" i="1"/>
  <c r="D7615" i="1"/>
  <c r="E7615" i="1"/>
  <c r="F7615" i="1"/>
  <c r="B7616" i="1"/>
  <c r="D7616" i="1"/>
  <c r="E7616" i="1"/>
  <c r="F7616" i="1"/>
  <c r="B7617" i="1"/>
  <c r="D7617" i="1"/>
  <c r="E7617" i="1"/>
  <c r="F7617" i="1"/>
  <c r="B7618" i="1"/>
  <c r="D7618" i="1"/>
  <c r="E7618" i="1"/>
  <c r="F7618" i="1"/>
  <c r="B7619" i="1"/>
  <c r="D7619" i="1"/>
  <c r="E7619" i="1"/>
  <c r="F7619" i="1"/>
  <c r="B7620" i="1"/>
  <c r="D7620" i="1"/>
  <c r="E7620" i="1"/>
  <c r="F7620" i="1"/>
  <c r="B7621" i="1"/>
  <c r="D7621" i="1"/>
  <c r="E7621" i="1"/>
  <c r="F7621" i="1"/>
  <c r="B7622" i="1"/>
  <c r="D7622" i="1"/>
  <c r="E7622" i="1"/>
  <c r="F7622" i="1"/>
  <c r="B7623" i="1"/>
  <c r="D7623" i="1"/>
  <c r="E7623" i="1"/>
  <c r="F7623" i="1"/>
  <c r="B7624" i="1"/>
  <c r="D7624" i="1"/>
  <c r="E7624" i="1"/>
  <c r="F7624" i="1"/>
  <c r="B7625" i="1"/>
  <c r="D7625" i="1"/>
  <c r="E7625" i="1"/>
  <c r="F7625" i="1"/>
  <c r="B7626" i="1"/>
  <c r="D7626" i="1"/>
  <c r="E7626" i="1"/>
  <c r="F7626" i="1"/>
  <c r="B7627" i="1"/>
  <c r="D7627" i="1"/>
  <c r="E7627" i="1"/>
  <c r="F7627" i="1"/>
  <c r="B7628" i="1"/>
  <c r="D7628" i="1"/>
  <c r="E7628" i="1"/>
  <c r="F7628" i="1"/>
  <c r="B7629" i="1"/>
  <c r="D7629" i="1"/>
  <c r="E7629" i="1"/>
  <c r="F7629" i="1"/>
  <c r="B7630" i="1"/>
  <c r="D7630" i="1"/>
  <c r="E7630" i="1"/>
  <c r="F7630" i="1"/>
  <c r="B7631" i="1"/>
  <c r="D7631" i="1"/>
  <c r="E7631" i="1"/>
  <c r="F7631" i="1"/>
  <c r="B7632" i="1"/>
  <c r="D7632" i="1"/>
  <c r="E7632" i="1"/>
  <c r="F7632" i="1"/>
  <c r="B7633" i="1"/>
  <c r="D7633" i="1"/>
  <c r="E7633" i="1"/>
  <c r="F7633" i="1"/>
  <c r="B7634" i="1"/>
  <c r="D7634" i="1"/>
  <c r="E7634" i="1"/>
  <c r="F7634" i="1"/>
  <c r="B7635" i="1"/>
  <c r="D7635" i="1"/>
  <c r="E7635" i="1"/>
  <c r="F7635" i="1"/>
  <c r="B7636" i="1"/>
  <c r="D7636" i="1"/>
  <c r="E7636" i="1"/>
  <c r="F7636" i="1"/>
  <c r="B7637" i="1"/>
  <c r="D7637" i="1"/>
  <c r="E7637" i="1"/>
  <c r="F7637" i="1"/>
  <c r="B7638" i="1"/>
  <c r="D7638" i="1"/>
  <c r="E7638" i="1"/>
  <c r="F7638" i="1"/>
  <c r="B7639" i="1"/>
  <c r="D7639" i="1"/>
  <c r="E7639" i="1"/>
  <c r="F7639" i="1"/>
  <c r="B7640" i="1"/>
  <c r="D7640" i="1"/>
  <c r="E7640" i="1"/>
  <c r="F7640" i="1"/>
  <c r="B7641" i="1"/>
  <c r="D7641" i="1"/>
  <c r="E7641" i="1"/>
  <c r="F7641" i="1"/>
  <c r="B7642" i="1"/>
  <c r="D7642" i="1"/>
  <c r="E7642" i="1"/>
  <c r="F7642" i="1"/>
  <c r="B7643" i="1"/>
  <c r="D7643" i="1"/>
  <c r="E7643" i="1"/>
  <c r="F7643" i="1"/>
  <c r="B7644" i="1"/>
  <c r="D7644" i="1"/>
  <c r="E7644" i="1"/>
  <c r="F7644" i="1"/>
  <c r="B7645" i="1"/>
  <c r="D7645" i="1"/>
  <c r="E7645" i="1"/>
  <c r="F7645" i="1"/>
  <c r="B7646" i="1"/>
  <c r="D7646" i="1"/>
  <c r="E7646" i="1"/>
  <c r="F7646" i="1"/>
  <c r="B7647" i="1"/>
  <c r="D7647" i="1"/>
  <c r="E7647" i="1"/>
  <c r="F7647" i="1"/>
  <c r="B7648" i="1"/>
  <c r="D7648" i="1"/>
  <c r="E7648" i="1"/>
  <c r="F7648" i="1"/>
  <c r="B7649" i="1"/>
  <c r="D7649" i="1"/>
  <c r="E7649" i="1"/>
  <c r="F7649" i="1"/>
  <c r="B7650" i="1"/>
  <c r="D7650" i="1"/>
  <c r="E7650" i="1"/>
  <c r="F7650" i="1"/>
  <c r="B7651" i="1"/>
  <c r="D7651" i="1"/>
  <c r="E7651" i="1"/>
  <c r="F7651" i="1"/>
  <c r="B7652" i="1"/>
  <c r="D7652" i="1"/>
  <c r="E7652" i="1"/>
  <c r="F7652" i="1"/>
  <c r="B7653" i="1"/>
  <c r="D7653" i="1"/>
  <c r="E7653" i="1"/>
  <c r="F7653" i="1"/>
  <c r="B7654" i="1"/>
  <c r="D7654" i="1"/>
  <c r="E7654" i="1"/>
  <c r="F7654" i="1"/>
  <c r="B7655" i="1"/>
  <c r="D7655" i="1"/>
  <c r="E7655" i="1"/>
  <c r="F7655" i="1"/>
  <c r="B7656" i="1"/>
  <c r="D7656" i="1"/>
  <c r="E7656" i="1"/>
  <c r="F7656" i="1"/>
  <c r="B7657" i="1"/>
  <c r="D7657" i="1"/>
  <c r="E7657" i="1"/>
  <c r="F7657" i="1"/>
  <c r="B7658" i="1"/>
  <c r="D7658" i="1"/>
  <c r="E7658" i="1"/>
  <c r="F7658" i="1"/>
  <c r="B7659" i="1"/>
  <c r="D7659" i="1"/>
  <c r="E7659" i="1"/>
  <c r="F7659" i="1"/>
  <c r="B7660" i="1"/>
  <c r="D7660" i="1"/>
  <c r="E7660" i="1"/>
  <c r="F7660" i="1"/>
  <c r="B7661" i="1"/>
  <c r="D7661" i="1"/>
  <c r="E7661" i="1"/>
  <c r="F7661" i="1"/>
  <c r="B7662" i="1"/>
  <c r="D7662" i="1"/>
  <c r="E7662" i="1"/>
  <c r="F7662" i="1"/>
  <c r="B7663" i="1"/>
  <c r="D7663" i="1"/>
  <c r="E7663" i="1"/>
  <c r="F7663" i="1"/>
  <c r="B7664" i="1"/>
  <c r="D7664" i="1"/>
  <c r="E7664" i="1"/>
  <c r="F7664" i="1"/>
  <c r="B7665" i="1"/>
  <c r="D7665" i="1"/>
  <c r="E7665" i="1"/>
  <c r="F7665" i="1"/>
  <c r="B7666" i="1"/>
  <c r="D7666" i="1"/>
  <c r="E7666" i="1"/>
  <c r="F7666" i="1"/>
  <c r="B7667" i="1"/>
  <c r="D7667" i="1"/>
  <c r="E7667" i="1"/>
  <c r="F7667" i="1"/>
  <c r="B7668" i="1"/>
  <c r="D7668" i="1"/>
  <c r="E7668" i="1"/>
  <c r="F7668" i="1"/>
  <c r="B7669" i="1"/>
  <c r="D7669" i="1"/>
  <c r="E7669" i="1"/>
  <c r="F7669" i="1"/>
  <c r="B7670" i="1"/>
  <c r="D7670" i="1"/>
  <c r="E7670" i="1"/>
  <c r="F7670" i="1"/>
  <c r="B7671" i="1"/>
  <c r="D7671" i="1"/>
  <c r="E7671" i="1"/>
  <c r="F7671" i="1"/>
  <c r="B7672" i="1"/>
  <c r="D7672" i="1"/>
  <c r="E7672" i="1"/>
  <c r="F7672" i="1"/>
  <c r="B7673" i="1"/>
  <c r="D7673" i="1"/>
  <c r="E7673" i="1"/>
  <c r="F7673" i="1"/>
  <c r="B7674" i="1"/>
  <c r="D7674" i="1"/>
  <c r="E7674" i="1"/>
  <c r="F7674" i="1"/>
  <c r="B7675" i="1"/>
  <c r="D7675" i="1"/>
  <c r="E7675" i="1"/>
  <c r="F7675" i="1"/>
  <c r="B7676" i="1"/>
  <c r="D7676" i="1"/>
  <c r="E7676" i="1"/>
  <c r="F7676" i="1"/>
  <c r="B7677" i="1"/>
  <c r="D7677" i="1"/>
  <c r="E7677" i="1"/>
  <c r="F7677" i="1"/>
  <c r="B7678" i="1"/>
  <c r="D7678" i="1"/>
  <c r="E7678" i="1"/>
  <c r="F7678" i="1"/>
  <c r="B7679" i="1"/>
  <c r="D7679" i="1"/>
  <c r="E7679" i="1"/>
  <c r="F7679" i="1"/>
  <c r="B7680" i="1"/>
  <c r="D7680" i="1"/>
  <c r="E7680" i="1"/>
  <c r="F7680" i="1"/>
  <c r="B7681" i="1"/>
  <c r="D7681" i="1"/>
  <c r="E7681" i="1"/>
  <c r="F7681" i="1"/>
  <c r="B7682" i="1"/>
  <c r="D7682" i="1"/>
  <c r="E7682" i="1"/>
  <c r="F7682" i="1"/>
  <c r="B7683" i="1"/>
  <c r="D7683" i="1"/>
  <c r="E7683" i="1"/>
  <c r="F7683" i="1"/>
  <c r="B7684" i="1"/>
  <c r="D7684" i="1"/>
  <c r="E7684" i="1"/>
  <c r="F7684" i="1"/>
  <c r="B7685" i="1"/>
  <c r="D7685" i="1"/>
  <c r="E7685" i="1"/>
  <c r="F7685" i="1"/>
  <c r="B7686" i="1"/>
  <c r="D7686" i="1"/>
  <c r="E7686" i="1"/>
  <c r="F7686" i="1"/>
  <c r="B7687" i="1"/>
  <c r="D7687" i="1"/>
  <c r="E7687" i="1"/>
  <c r="F7687" i="1"/>
  <c r="B7688" i="1"/>
  <c r="D7688" i="1"/>
  <c r="E7688" i="1"/>
  <c r="F7688" i="1"/>
  <c r="B7689" i="1"/>
  <c r="D7689" i="1"/>
  <c r="E7689" i="1"/>
  <c r="F7689" i="1"/>
  <c r="B7690" i="1"/>
  <c r="D7690" i="1"/>
  <c r="E7690" i="1"/>
  <c r="F7690" i="1"/>
  <c r="B7691" i="1"/>
  <c r="D7691" i="1"/>
  <c r="E7691" i="1"/>
  <c r="F7691" i="1"/>
  <c r="B7692" i="1"/>
  <c r="D7692" i="1"/>
  <c r="E7692" i="1"/>
  <c r="F7692" i="1"/>
  <c r="B7693" i="1"/>
  <c r="D7693" i="1"/>
  <c r="E7693" i="1"/>
  <c r="F7693" i="1"/>
  <c r="B7694" i="1"/>
  <c r="D7694" i="1"/>
  <c r="E7694" i="1"/>
  <c r="F7694" i="1"/>
  <c r="B7695" i="1"/>
  <c r="D7695" i="1"/>
  <c r="E7695" i="1"/>
  <c r="F7695" i="1"/>
  <c r="B7696" i="1"/>
  <c r="D7696" i="1"/>
  <c r="E7696" i="1"/>
  <c r="F7696" i="1"/>
  <c r="B7697" i="1"/>
  <c r="D7697" i="1"/>
  <c r="E7697" i="1"/>
  <c r="F7697" i="1"/>
  <c r="B7698" i="1"/>
  <c r="D7698" i="1"/>
  <c r="E7698" i="1"/>
  <c r="F7698" i="1"/>
  <c r="B7699" i="1"/>
  <c r="D7699" i="1"/>
  <c r="E7699" i="1"/>
  <c r="F7699" i="1"/>
  <c r="B7700" i="1"/>
  <c r="D7700" i="1"/>
  <c r="E7700" i="1"/>
  <c r="F7700" i="1"/>
  <c r="B7701" i="1"/>
  <c r="D7701" i="1"/>
  <c r="E7701" i="1"/>
  <c r="F7701" i="1"/>
  <c r="B7702" i="1"/>
  <c r="D7702" i="1"/>
  <c r="E7702" i="1"/>
  <c r="F7702" i="1"/>
  <c r="B7703" i="1"/>
  <c r="D7703" i="1"/>
  <c r="E7703" i="1"/>
  <c r="F7703" i="1"/>
  <c r="B7704" i="1"/>
  <c r="D7704" i="1"/>
  <c r="E7704" i="1"/>
  <c r="F7704" i="1"/>
  <c r="B7705" i="1"/>
  <c r="D7705" i="1"/>
  <c r="E7705" i="1"/>
  <c r="F7705" i="1"/>
  <c r="B7706" i="1"/>
  <c r="D7706" i="1"/>
  <c r="E7706" i="1"/>
  <c r="F7706" i="1"/>
  <c r="B7707" i="1"/>
  <c r="D7707" i="1"/>
  <c r="E7707" i="1"/>
  <c r="F7707" i="1"/>
  <c r="B7708" i="1"/>
  <c r="D7708" i="1"/>
  <c r="E7708" i="1"/>
  <c r="F7708" i="1"/>
  <c r="B7709" i="1"/>
  <c r="D7709" i="1"/>
  <c r="E7709" i="1"/>
  <c r="F7709" i="1"/>
  <c r="B7710" i="1"/>
  <c r="D7710" i="1"/>
  <c r="E7710" i="1"/>
  <c r="F7710" i="1"/>
  <c r="B7711" i="1"/>
  <c r="D7711" i="1"/>
  <c r="E7711" i="1"/>
  <c r="F7711" i="1"/>
  <c r="B7712" i="1"/>
  <c r="D7712" i="1"/>
  <c r="E7712" i="1"/>
  <c r="F7712" i="1"/>
  <c r="B7713" i="1"/>
  <c r="D7713" i="1"/>
  <c r="E7713" i="1"/>
  <c r="F7713" i="1"/>
  <c r="B7714" i="1"/>
  <c r="D7714" i="1"/>
  <c r="E7714" i="1"/>
  <c r="F7714" i="1"/>
  <c r="B7715" i="1"/>
  <c r="D7715" i="1"/>
  <c r="E7715" i="1"/>
  <c r="F7715" i="1"/>
  <c r="B7716" i="1"/>
  <c r="D7716" i="1"/>
  <c r="E7716" i="1"/>
  <c r="F7716" i="1"/>
  <c r="B7717" i="1"/>
  <c r="D7717" i="1"/>
  <c r="E7717" i="1"/>
  <c r="F7717" i="1"/>
  <c r="B7718" i="1"/>
  <c r="D7718" i="1"/>
  <c r="E7718" i="1"/>
  <c r="F7718" i="1"/>
  <c r="B7719" i="1"/>
  <c r="D7719" i="1"/>
  <c r="E7719" i="1"/>
  <c r="F7719" i="1"/>
  <c r="B7720" i="1"/>
  <c r="D7720" i="1"/>
  <c r="E7720" i="1"/>
  <c r="F7720" i="1"/>
  <c r="B7721" i="1"/>
  <c r="D7721" i="1"/>
  <c r="E7721" i="1"/>
  <c r="F7721" i="1"/>
  <c r="B7722" i="1"/>
  <c r="D7722" i="1"/>
  <c r="E7722" i="1"/>
  <c r="F7722" i="1"/>
  <c r="B7723" i="1"/>
  <c r="D7723" i="1"/>
  <c r="E7723" i="1"/>
  <c r="F7723" i="1"/>
  <c r="B7724" i="1"/>
  <c r="D7724" i="1"/>
  <c r="E7724" i="1"/>
  <c r="F7724" i="1"/>
  <c r="B7725" i="1"/>
  <c r="D7725" i="1"/>
  <c r="E7725" i="1"/>
  <c r="F7725" i="1"/>
  <c r="B7726" i="1"/>
  <c r="D7726" i="1"/>
  <c r="E7726" i="1"/>
  <c r="F7726" i="1"/>
  <c r="B7727" i="1"/>
  <c r="D7727" i="1"/>
  <c r="E7727" i="1"/>
  <c r="F7727" i="1"/>
  <c r="B7728" i="1"/>
  <c r="D7728" i="1"/>
  <c r="E7728" i="1"/>
  <c r="F7728" i="1"/>
  <c r="B7729" i="1"/>
  <c r="D7729" i="1"/>
  <c r="E7729" i="1"/>
  <c r="F7729" i="1"/>
  <c r="B7730" i="1"/>
  <c r="D7730" i="1"/>
  <c r="E7730" i="1"/>
  <c r="F7730" i="1"/>
  <c r="B7731" i="1"/>
  <c r="D7731" i="1"/>
  <c r="E7731" i="1"/>
  <c r="F7731" i="1"/>
  <c r="B7732" i="1"/>
  <c r="D7732" i="1"/>
  <c r="E7732" i="1"/>
  <c r="F7732" i="1"/>
  <c r="B7733" i="1"/>
  <c r="D7733" i="1"/>
  <c r="E7733" i="1"/>
  <c r="F7733" i="1"/>
  <c r="B7734" i="1"/>
  <c r="D7734" i="1"/>
  <c r="E7734" i="1"/>
  <c r="F7734" i="1"/>
  <c r="B7735" i="1"/>
  <c r="D7735" i="1"/>
  <c r="E7735" i="1"/>
  <c r="F7735" i="1"/>
  <c r="B7736" i="1"/>
  <c r="D7736" i="1"/>
  <c r="E7736" i="1"/>
  <c r="F7736" i="1"/>
  <c r="B7737" i="1"/>
  <c r="D7737" i="1"/>
  <c r="E7737" i="1"/>
  <c r="F7737" i="1"/>
  <c r="B7738" i="1"/>
  <c r="D7738" i="1"/>
  <c r="E7738" i="1"/>
  <c r="F7738" i="1"/>
  <c r="B7739" i="1"/>
  <c r="D7739" i="1"/>
  <c r="E7739" i="1"/>
  <c r="F7739" i="1"/>
  <c r="B7740" i="1"/>
  <c r="D7740" i="1"/>
  <c r="E7740" i="1"/>
  <c r="F7740" i="1"/>
  <c r="B7741" i="1"/>
  <c r="D7741" i="1"/>
  <c r="E7741" i="1"/>
  <c r="F7741" i="1"/>
  <c r="B7742" i="1"/>
  <c r="D7742" i="1"/>
  <c r="E7742" i="1"/>
  <c r="F7742" i="1"/>
  <c r="B7743" i="1"/>
  <c r="D7743" i="1"/>
  <c r="E7743" i="1"/>
  <c r="F7743" i="1"/>
  <c r="B7744" i="1"/>
  <c r="D7744" i="1"/>
  <c r="E7744" i="1"/>
  <c r="F7744" i="1"/>
  <c r="B7745" i="1"/>
  <c r="D7745" i="1"/>
  <c r="E7745" i="1"/>
  <c r="F7745" i="1"/>
  <c r="B7746" i="1"/>
  <c r="D7746" i="1"/>
  <c r="E7746" i="1"/>
  <c r="F7746" i="1"/>
  <c r="B7747" i="1"/>
  <c r="D7747" i="1"/>
  <c r="E7747" i="1"/>
  <c r="F7747" i="1"/>
  <c r="B7748" i="1"/>
  <c r="D7748" i="1"/>
  <c r="E7748" i="1"/>
  <c r="F7748" i="1"/>
  <c r="B7749" i="1"/>
  <c r="D7749" i="1"/>
  <c r="E7749" i="1"/>
  <c r="F7749" i="1"/>
  <c r="B7750" i="1"/>
  <c r="D7750" i="1"/>
  <c r="E7750" i="1"/>
  <c r="F7750" i="1"/>
  <c r="B7751" i="1"/>
  <c r="D7751" i="1"/>
  <c r="E7751" i="1"/>
  <c r="F7751" i="1"/>
  <c r="B7752" i="1"/>
  <c r="D7752" i="1"/>
  <c r="E7752" i="1"/>
  <c r="F7752" i="1"/>
  <c r="B7753" i="1"/>
  <c r="D7753" i="1"/>
  <c r="E7753" i="1"/>
  <c r="F7753" i="1"/>
  <c r="B7754" i="1"/>
  <c r="D7754" i="1"/>
  <c r="E7754" i="1"/>
  <c r="F7754" i="1"/>
  <c r="B7755" i="1"/>
  <c r="D7755" i="1"/>
  <c r="E7755" i="1"/>
  <c r="F7755" i="1"/>
  <c r="B7756" i="1"/>
  <c r="D7756" i="1"/>
  <c r="E7756" i="1"/>
  <c r="F7756" i="1"/>
  <c r="B7757" i="1"/>
  <c r="D7757" i="1"/>
  <c r="E7757" i="1"/>
  <c r="F7757" i="1"/>
  <c r="B7758" i="1"/>
  <c r="D7758" i="1"/>
  <c r="E7758" i="1"/>
  <c r="F7758" i="1"/>
  <c r="B7759" i="1"/>
  <c r="D7759" i="1"/>
  <c r="E7759" i="1"/>
  <c r="F7759" i="1"/>
  <c r="B7760" i="1"/>
  <c r="D7760" i="1"/>
  <c r="E7760" i="1"/>
  <c r="F7760" i="1"/>
  <c r="B7761" i="1"/>
  <c r="D7761" i="1"/>
  <c r="E7761" i="1"/>
  <c r="F7761" i="1"/>
  <c r="B7762" i="1"/>
  <c r="D7762" i="1"/>
  <c r="E7762" i="1"/>
  <c r="F7762" i="1"/>
  <c r="B7763" i="1"/>
  <c r="D7763" i="1"/>
  <c r="E7763" i="1"/>
  <c r="F7763" i="1"/>
  <c r="B7764" i="1"/>
  <c r="D7764" i="1"/>
  <c r="E7764" i="1"/>
  <c r="F7764" i="1"/>
  <c r="B7765" i="1"/>
  <c r="D7765" i="1"/>
  <c r="E7765" i="1"/>
  <c r="F7765" i="1"/>
  <c r="B7766" i="1"/>
  <c r="D7766" i="1"/>
  <c r="E7766" i="1"/>
  <c r="F7766" i="1"/>
  <c r="B7767" i="1"/>
  <c r="D7767" i="1"/>
  <c r="E7767" i="1"/>
  <c r="F7767" i="1"/>
  <c r="B7768" i="1"/>
  <c r="D7768" i="1"/>
  <c r="E7768" i="1"/>
  <c r="F7768" i="1"/>
  <c r="B7769" i="1"/>
  <c r="D7769" i="1"/>
  <c r="E7769" i="1"/>
  <c r="F7769" i="1"/>
  <c r="B7770" i="1"/>
  <c r="D7770" i="1"/>
  <c r="E7770" i="1"/>
  <c r="F7770" i="1"/>
  <c r="B7771" i="1"/>
  <c r="D7771" i="1"/>
  <c r="E7771" i="1"/>
  <c r="F7771" i="1"/>
  <c r="B7772" i="1"/>
  <c r="D7772" i="1"/>
  <c r="E7772" i="1"/>
  <c r="F7772" i="1"/>
  <c r="B7773" i="1"/>
  <c r="D7773" i="1"/>
  <c r="E7773" i="1"/>
  <c r="F7773" i="1"/>
  <c r="B7774" i="1"/>
  <c r="D7774" i="1"/>
  <c r="E7774" i="1"/>
  <c r="F7774" i="1"/>
  <c r="B7775" i="1"/>
  <c r="D7775" i="1"/>
  <c r="E7775" i="1"/>
  <c r="F7775" i="1"/>
  <c r="B7776" i="1"/>
  <c r="D7776" i="1"/>
  <c r="E7776" i="1"/>
  <c r="F7776" i="1"/>
  <c r="B7777" i="1"/>
  <c r="D7777" i="1"/>
  <c r="E7777" i="1"/>
  <c r="F7777" i="1"/>
  <c r="B7778" i="1"/>
  <c r="D7778" i="1"/>
  <c r="E7778" i="1"/>
  <c r="F7778" i="1"/>
  <c r="B7779" i="1"/>
  <c r="D7779" i="1"/>
  <c r="E7779" i="1"/>
  <c r="F7779" i="1"/>
  <c r="B7780" i="1"/>
  <c r="D7780" i="1"/>
  <c r="E7780" i="1"/>
  <c r="F7780" i="1"/>
  <c r="B7781" i="1"/>
  <c r="D7781" i="1"/>
  <c r="E7781" i="1"/>
  <c r="F7781" i="1"/>
  <c r="B7782" i="1"/>
  <c r="D7782" i="1"/>
  <c r="E7782" i="1"/>
  <c r="F7782" i="1"/>
  <c r="B7783" i="1"/>
  <c r="D7783" i="1"/>
  <c r="E7783" i="1"/>
  <c r="F7783" i="1"/>
  <c r="B7784" i="1"/>
  <c r="D7784" i="1"/>
  <c r="E7784" i="1"/>
  <c r="F7784" i="1"/>
  <c r="B7785" i="1"/>
  <c r="D7785" i="1"/>
  <c r="E7785" i="1"/>
  <c r="F7785" i="1"/>
  <c r="B7786" i="1"/>
  <c r="D7786" i="1"/>
  <c r="E7786" i="1"/>
  <c r="F7786" i="1"/>
  <c r="B7787" i="1"/>
  <c r="D7787" i="1"/>
  <c r="E7787" i="1"/>
  <c r="F7787" i="1"/>
  <c r="B7788" i="1"/>
  <c r="D7788" i="1"/>
  <c r="E7788" i="1"/>
  <c r="F7788" i="1"/>
  <c r="B7789" i="1"/>
  <c r="D7789" i="1"/>
  <c r="E7789" i="1"/>
  <c r="F7789" i="1"/>
  <c r="B7790" i="1"/>
  <c r="D7790" i="1"/>
  <c r="E7790" i="1"/>
  <c r="F7790" i="1"/>
  <c r="B7791" i="1"/>
  <c r="D7791" i="1"/>
  <c r="E7791" i="1"/>
  <c r="F7791" i="1"/>
  <c r="B7792" i="1"/>
  <c r="D7792" i="1"/>
  <c r="E7792" i="1"/>
  <c r="F7792" i="1"/>
  <c r="B7793" i="1"/>
  <c r="D7793" i="1"/>
  <c r="E7793" i="1"/>
  <c r="F7793" i="1"/>
  <c r="B7794" i="1"/>
  <c r="D7794" i="1"/>
  <c r="E7794" i="1"/>
  <c r="F7794" i="1"/>
  <c r="B7795" i="1"/>
  <c r="D7795" i="1"/>
  <c r="E7795" i="1"/>
  <c r="F7795" i="1"/>
  <c r="B7796" i="1"/>
  <c r="D7796" i="1"/>
  <c r="E7796" i="1"/>
  <c r="F7796" i="1"/>
  <c r="B7797" i="1"/>
  <c r="D7797" i="1"/>
  <c r="E7797" i="1"/>
  <c r="F7797" i="1"/>
  <c r="B7798" i="1"/>
  <c r="D7798" i="1"/>
  <c r="E7798" i="1"/>
  <c r="F7798" i="1"/>
  <c r="B7799" i="1"/>
  <c r="D7799" i="1"/>
  <c r="E7799" i="1"/>
  <c r="F7799" i="1"/>
  <c r="B7800" i="1"/>
  <c r="D7800" i="1"/>
  <c r="E7800" i="1"/>
  <c r="F7800" i="1"/>
  <c r="B7801" i="1"/>
  <c r="D7801" i="1"/>
  <c r="E7801" i="1"/>
  <c r="F7801" i="1"/>
  <c r="B7802" i="1"/>
  <c r="D7802" i="1"/>
  <c r="E7802" i="1"/>
  <c r="F7802" i="1"/>
  <c r="B7803" i="1"/>
  <c r="D7803" i="1"/>
  <c r="E7803" i="1"/>
  <c r="F7803" i="1"/>
  <c r="B7804" i="1"/>
  <c r="D7804" i="1"/>
  <c r="E7804" i="1"/>
  <c r="F7804" i="1"/>
  <c r="B7805" i="1"/>
  <c r="D7805" i="1"/>
  <c r="E7805" i="1"/>
  <c r="F7805" i="1"/>
  <c r="B7806" i="1"/>
  <c r="D7806" i="1"/>
  <c r="E7806" i="1"/>
  <c r="F7806" i="1"/>
  <c r="B7807" i="1"/>
  <c r="D7807" i="1"/>
  <c r="E7807" i="1"/>
  <c r="F7807" i="1"/>
  <c r="B7808" i="1"/>
  <c r="D7808" i="1"/>
  <c r="E7808" i="1"/>
  <c r="F7808" i="1"/>
  <c r="B7809" i="1"/>
  <c r="D7809" i="1"/>
  <c r="E7809" i="1"/>
  <c r="F7809" i="1"/>
  <c r="B7810" i="1"/>
  <c r="D7810" i="1"/>
  <c r="E7810" i="1"/>
  <c r="F7810" i="1"/>
  <c r="B7811" i="1"/>
  <c r="D7811" i="1"/>
  <c r="E7811" i="1"/>
  <c r="F7811" i="1"/>
  <c r="B7812" i="1"/>
  <c r="D7812" i="1"/>
  <c r="E7812" i="1"/>
  <c r="F7812" i="1"/>
  <c r="B7813" i="1"/>
  <c r="D7813" i="1"/>
  <c r="E7813" i="1"/>
  <c r="F7813" i="1"/>
  <c r="B7814" i="1"/>
  <c r="D7814" i="1"/>
  <c r="E7814" i="1"/>
  <c r="F7814" i="1"/>
  <c r="B7815" i="1"/>
  <c r="D7815" i="1"/>
  <c r="E7815" i="1"/>
  <c r="F7815" i="1"/>
  <c r="B7816" i="1"/>
  <c r="D7816" i="1"/>
  <c r="E7816" i="1"/>
  <c r="F7816" i="1"/>
  <c r="B7817" i="1"/>
  <c r="D7817" i="1"/>
  <c r="E7817" i="1"/>
  <c r="F7817" i="1"/>
  <c r="B7818" i="1"/>
  <c r="D7818" i="1"/>
  <c r="E7818" i="1"/>
  <c r="F7818" i="1"/>
  <c r="B7819" i="1"/>
  <c r="D7819" i="1"/>
  <c r="E7819" i="1"/>
  <c r="F7819" i="1"/>
  <c r="B7820" i="1"/>
  <c r="D7820" i="1"/>
  <c r="E7820" i="1"/>
  <c r="F7820" i="1"/>
  <c r="B7821" i="1"/>
  <c r="D7821" i="1"/>
  <c r="E7821" i="1"/>
  <c r="F7821" i="1"/>
  <c r="B7822" i="1"/>
  <c r="D7822" i="1"/>
  <c r="E7822" i="1"/>
  <c r="F7822" i="1"/>
  <c r="B7823" i="1"/>
  <c r="D7823" i="1"/>
  <c r="E7823" i="1"/>
  <c r="F7823" i="1"/>
  <c r="B7824" i="1"/>
  <c r="D7824" i="1"/>
  <c r="E7824" i="1"/>
  <c r="F7824" i="1"/>
  <c r="B7825" i="1"/>
  <c r="D7825" i="1"/>
  <c r="E7825" i="1"/>
  <c r="F7825" i="1"/>
  <c r="B7826" i="1"/>
  <c r="D7826" i="1"/>
  <c r="E7826" i="1"/>
  <c r="F7826" i="1"/>
  <c r="B7827" i="1"/>
  <c r="D7827" i="1"/>
  <c r="E7827" i="1"/>
  <c r="F7827" i="1"/>
  <c r="B7828" i="1"/>
  <c r="D7828" i="1"/>
  <c r="E7828" i="1"/>
  <c r="F7828" i="1"/>
  <c r="B7829" i="1"/>
  <c r="D7829" i="1"/>
  <c r="E7829" i="1"/>
  <c r="F7829" i="1"/>
  <c r="B7830" i="1"/>
  <c r="D7830" i="1"/>
  <c r="E7830" i="1"/>
  <c r="F7830" i="1"/>
  <c r="B7831" i="1"/>
  <c r="D7831" i="1"/>
  <c r="E7831" i="1"/>
  <c r="F7831" i="1"/>
  <c r="B7832" i="1"/>
  <c r="D7832" i="1"/>
  <c r="E7832" i="1"/>
  <c r="F7832" i="1"/>
  <c r="B7833" i="1"/>
  <c r="D7833" i="1"/>
  <c r="E7833" i="1"/>
  <c r="F7833" i="1"/>
  <c r="B7834" i="1"/>
  <c r="D7834" i="1"/>
  <c r="E7834" i="1"/>
  <c r="F7834" i="1"/>
  <c r="B7835" i="1"/>
  <c r="D7835" i="1"/>
  <c r="E7835" i="1"/>
  <c r="F7835" i="1"/>
  <c r="B7836" i="1"/>
  <c r="D7836" i="1"/>
  <c r="E7836" i="1"/>
  <c r="F7836" i="1"/>
  <c r="B7837" i="1"/>
  <c r="D7837" i="1"/>
  <c r="E7837" i="1"/>
  <c r="F7837" i="1"/>
  <c r="B7838" i="1"/>
  <c r="D7838" i="1"/>
  <c r="E7838" i="1"/>
  <c r="F7838" i="1"/>
  <c r="B7839" i="1"/>
  <c r="D7839" i="1"/>
  <c r="E7839" i="1"/>
  <c r="F7839" i="1"/>
  <c r="B7840" i="1"/>
  <c r="D7840" i="1"/>
  <c r="E7840" i="1"/>
  <c r="F7840" i="1"/>
  <c r="B7841" i="1"/>
  <c r="D7841" i="1"/>
  <c r="E7841" i="1"/>
  <c r="F7841" i="1"/>
  <c r="B7842" i="1"/>
  <c r="D7842" i="1"/>
  <c r="E7842" i="1"/>
  <c r="F7842" i="1"/>
  <c r="B7843" i="1"/>
  <c r="D7843" i="1"/>
  <c r="E7843" i="1"/>
  <c r="F7843" i="1"/>
  <c r="B7844" i="1"/>
  <c r="D7844" i="1"/>
  <c r="E7844" i="1"/>
  <c r="F7844" i="1"/>
  <c r="B7845" i="1"/>
  <c r="D7845" i="1"/>
  <c r="E7845" i="1"/>
  <c r="F7845" i="1"/>
  <c r="B7846" i="1"/>
  <c r="D7846" i="1"/>
  <c r="E7846" i="1"/>
  <c r="F7846" i="1"/>
  <c r="B7847" i="1"/>
  <c r="D7847" i="1"/>
  <c r="E7847" i="1"/>
  <c r="F7847" i="1"/>
  <c r="B7848" i="1"/>
  <c r="D7848" i="1"/>
  <c r="E7848" i="1"/>
  <c r="F7848" i="1"/>
  <c r="B7849" i="1"/>
  <c r="D7849" i="1"/>
  <c r="E7849" i="1"/>
  <c r="F7849" i="1"/>
  <c r="B7850" i="1"/>
  <c r="D7850" i="1"/>
  <c r="E7850" i="1"/>
  <c r="F7850" i="1"/>
  <c r="B7851" i="1"/>
  <c r="D7851" i="1"/>
  <c r="E7851" i="1"/>
  <c r="F7851" i="1"/>
  <c r="B7852" i="1"/>
  <c r="D7852" i="1"/>
  <c r="E7852" i="1"/>
  <c r="F7852" i="1"/>
  <c r="B7853" i="1"/>
  <c r="D7853" i="1"/>
  <c r="E7853" i="1"/>
  <c r="F7853" i="1"/>
  <c r="B7854" i="1"/>
  <c r="D7854" i="1"/>
  <c r="E7854" i="1"/>
  <c r="F7854" i="1"/>
  <c r="B7855" i="1"/>
  <c r="D7855" i="1"/>
  <c r="E7855" i="1"/>
  <c r="F7855" i="1"/>
  <c r="B7856" i="1"/>
  <c r="D7856" i="1"/>
  <c r="E7856" i="1"/>
  <c r="F7856" i="1"/>
  <c r="B7857" i="1"/>
  <c r="D7857" i="1"/>
  <c r="E7857" i="1"/>
  <c r="F7857" i="1"/>
  <c r="B7858" i="1"/>
  <c r="D7858" i="1"/>
  <c r="E7858" i="1"/>
  <c r="F7858" i="1"/>
  <c r="B7859" i="1"/>
  <c r="D7859" i="1"/>
  <c r="E7859" i="1"/>
  <c r="F7859" i="1"/>
  <c r="B7860" i="1"/>
  <c r="D7860" i="1"/>
  <c r="E7860" i="1"/>
  <c r="F7860" i="1"/>
  <c r="B7861" i="1"/>
  <c r="D7861" i="1"/>
  <c r="E7861" i="1"/>
  <c r="F7861" i="1"/>
  <c r="B7862" i="1"/>
  <c r="D7862" i="1"/>
  <c r="E7862" i="1"/>
  <c r="F7862" i="1"/>
  <c r="B7863" i="1"/>
  <c r="D7863" i="1"/>
  <c r="E7863" i="1"/>
  <c r="F7863" i="1"/>
  <c r="B7864" i="1"/>
  <c r="D7864" i="1"/>
  <c r="E7864" i="1"/>
  <c r="F7864" i="1"/>
  <c r="B7865" i="1"/>
  <c r="D7865" i="1"/>
  <c r="E7865" i="1"/>
  <c r="F7865" i="1"/>
  <c r="B7866" i="1"/>
  <c r="D7866" i="1"/>
  <c r="E7866" i="1"/>
  <c r="F7866" i="1"/>
  <c r="B7867" i="1"/>
  <c r="D7867" i="1"/>
  <c r="E7867" i="1"/>
  <c r="F7867" i="1"/>
  <c r="B7868" i="1"/>
  <c r="D7868" i="1"/>
  <c r="E7868" i="1"/>
  <c r="F7868" i="1"/>
  <c r="B7869" i="1"/>
  <c r="D7869" i="1"/>
  <c r="E7869" i="1"/>
  <c r="F7869" i="1"/>
  <c r="B7870" i="1"/>
  <c r="D7870" i="1"/>
  <c r="E7870" i="1"/>
  <c r="F7870" i="1"/>
  <c r="B7871" i="1"/>
  <c r="D7871" i="1"/>
  <c r="E7871" i="1"/>
  <c r="F7871" i="1"/>
  <c r="B7872" i="1"/>
  <c r="D7872" i="1"/>
  <c r="E7872" i="1"/>
  <c r="F7872" i="1"/>
  <c r="B7873" i="1"/>
  <c r="D7873" i="1"/>
  <c r="E7873" i="1"/>
  <c r="F7873" i="1"/>
  <c r="B7874" i="1"/>
  <c r="D7874" i="1"/>
  <c r="E7874" i="1"/>
  <c r="F7874" i="1"/>
  <c r="B7875" i="1"/>
  <c r="D7875" i="1"/>
  <c r="E7875" i="1"/>
  <c r="F7875" i="1"/>
  <c r="B7876" i="1"/>
  <c r="D7876" i="1"/>
  <c r="E7876" i="1"/>
  <c r="F7876" i="1"/>
  <c r="B7877" i="1"/>
  <c r="D7877" i="1"/>
  <c r="E7877" i="1"/>
  <c r="F7877" i="1"/>
  <c r="B7878" i="1"/>
  <c r="D7878" i="1"/>
  <c r="E7878" i="1"/>
  <c r="F7878" i="1"/>
  <c r="B7879" i="1"/>
  <c r="D7879" i="1"/>
  <c r="E7879" i="1"/>
  <c r="F7879" i="1"/>
  <c r="B7880" i="1"/>
  <c r="D7880" i="1"/>
  <c r="E7880" i="1"/>
  <c r="F7880" i="1"/>
  <c r="B7881" i="1"/>
  <c r="D7881" i="1"/>
  <c r="E7881" i="1"/>
  <c r="F7881" i="1"/>
  <c r="B7882" i="1"/>
  <c r="D7882" i="1"/>
  <c r="E7882" i="1"/>
  <c r="F7882" i="1"/>
  <c r="B7883" i="1"/>
  <c r="D7883" i="1"/>
  <c r="E7883" i="1"/>
  <c r="F7883" i="1"/>
  <c r="B7884" i="1"/>
  <c r="D7884" i="1"/>
  <c r="E7884" i="1"/>
  <c r="F7884" i="1"/>
  <c r="B7885" i="1"/>
  <c r="D7885" i="1"/>
  <c r="E7885" i="1"/>
  <c r="F7885" i="1"/>
  <c r="B7886" i="1"/>
  <c r="D7886" i="1"/>
  <c r="E7886" i="1"/>
  <c r="F7886" i="1"/>
  <c r="B7887" i="1"/>
  <c r="D7887" i="1"/>
  <c r="E7887" i="1"/>
  <c r="F7887" i="1"/>
  <c r="B7888" i="1"/>
  <c r="D7888" i="1"/>
  <c r="E7888" i="1"/>
  <c r="F7888" i="1"/>
  <c r="B7889" i="1"/>
  <c r="D7889" i="1"/>
  <c r="E7889" i="1"/>
  <c r="F7889" i="1"/>
  <c r="B7890" i="1"/>
  <c r="D7890" i="1"/>
  <c r="E7890" i="1"/>
  <c r="F7890" i="1"/>
  <c r="B7891" i="1"/>
  <c r="D7891" i="1"/>
  <c r="E7891" i="1"/>
  <c r="F7891" i="1"/>
  <c r="B7892" i="1"/>
  <c r="D7892" i="1"/>
  <c r="E7892" i="1"/>
  <c r="F7892" i="1"/>
  <c r="B7893" i="1"/>
  <c r="D7893" i="1"/>
  <c r="E7893" i="1"/>
  <c r="F7893" i="1"/>
  <c r="B7894" i="1"/>
  <c r="D7894" i="1"/>
  <c r="E7894" i="1"/>
  <c r="F7894" i="1"/>
  <c r="B7895" i="1"/>
  <c r="D7895" i="1"/>
  <c r="E7895" i="1"/>
  <c r="F7895" i="1"/>
  <c r="B7896" i="1"/>
  <c r="D7896" i="1"/>
  <c r="E7896" i="1"/>
  <c r="F7896" i="1"/>
  <c r="B7897" i="1"/>
  <c r="D7897" i="1"/>
  <c r="E7897" i="1"/>
  <c r="F7897" i="1"/>
  <c r="B7898" i="1"/>
  <c r="D7898" i="1"/>
  <c r="E7898" i="1"/>
  <c r="F7898" i="1"/>
  <c r="B7899" i="1"/>
  <c r="D7899" i="1"/>
  <c r="E7899" i="1"/>
  <c r="F7899" i="1"/>
  <c r="B7900" i="1"/>
  <c r="D7900" i="1"/>
  <c r="E7900" i="1"/>
  <c r="F7900" i="1"/>
  <c r="B7901" i="1"/>
  <c r="D7901" i="1"/>
  <c r="E7901" i="1"/>
  <c r="F7901" i="1"/>
  <c r="B7902" i="1"/>
  <c r="D7902" i="1"/>
  <c r="E7902" i="1"/>
  <c r="F7902" i="1"/>
  <c r="B7903" i="1"/>
  <c r="D7903" i="1"/>
  <c r="E7903" i="1"/>
  <c r="F7903" i="1"/>
  <c r="B7904" i="1"/>
  <c r="D7904" i="1"/>
  <c r="E7904" i="1"/>
  <c r="F7904" i="1"/>
  <c r="B7905" i="1"/>
  <c r="D7905" i="1"/>
  <c r="E7905" i="1"/>
  <c r="F7905" i="1"/>
  <c r="B7906" i="1"/>
  <c r="D7906" i="1"/>
  <c r="E7906" i="1"/>
  <c r="F7906" i="1"/>
  <c r="B7907" i="1"/>
  <c r="D7907" i="1"/>
  <c r="E7907" i="1"/>
  <c r="F7907" i="1"/>
  <c r="B7908" i="1"/>
  <c r="D7908" i="1"/>
  <c r="E7908" i="1"/>
  <c r="F7908" i="1"/>
  <c r="B7909" i="1"/>
  <c r="D7909" i="1"/>
  <c r="E7909" i="1"/>
  <c r="F7909" i="1"/>
  <c r="B7910" i="1"/>
  <c r="D7910" i="1"/>
  <c r="E7910" i="1"/>
  <c r="F7910" i="1"/>
  <c r="B7911" i="1"/>
  <c r="D7911" i="1"/>
  <c r="E7911" i="1"/>
  <c r="F7911" i="1"/>
  <c r="B7912" i="1"/>
  <c r="D7912" i="1"/>
  <c r="E7912" i="1"/>
  <c r="F7912" i="1"/>
  <c r="B7913" i="1"/>
  <c r="D7913" i="1"/>
  <c r="E7913" i="1"/>
  <c r="F7913" i="1"/>
  <c r="B7914" i="1"/>
  <c r="D7914" i="1"/>
  <c r="E7914" i="1"/>
  <c r="F7914" i="1"/>
  <c r="B7915" i="1"/>
  <c r="D7915" i="1"/>
  <c r="E7915" i="1"/>
  <c r="F7915" i="1"/>
  <c r="B7916" i="1"/>
  <c r="D7916" i="1"/>
  <c r="E7916" i="1"/>
  <c r="F7916" i="1"/>
  <c r="B7917" i="1"/>
  <c r="D7917" i="1"/>
  <c r="E7917" i="1"/>
  <c r="F7917" i="1"/>
  <c r="B7918" i="1"/>
  <c r="D7918" i="1"/>
  <c r="E7918" i="1"/>
  <c r="F7918" i="1"/>
  <c r="B7919" i="1"/>
  <c r="D7919" i="1"/>
  <c r="E7919" i="1"/>
  <c r="F7919" i="1"/>
  <c r="B7920" i="1"/>
  <c r="D7920" i="1"/>
  <c r="E7920" i="1"/>
  <c r="F7920" i="1"/>
  <c r="B7921" i="1"/>
  <c r="D7921" i="1"/>
  <c r="E7921" i="1"/>
  <c r="F7921" i="1"/>
  <c r="B7922" i="1"/>
  <c r="D7922" i="1"/>
  <c r="E7922" i="1"/>
  <c r="F7922" i="1"/>
  <c r="B7923" i="1"/>
  <c r="D7923" i="1"/>
  <c r="E7923" i="1"/>
  <c r="F7923" i="1"/>
  <c r="B7924" i="1"/>
  <c r="D7924" i="1"/>
  <c r="E7924" i="1"/>
  <c r="F7924" i="1"/>
  <c r="B7925" i="1"/>
  <c r="D7925" i="1"/>
  <c r="E7925" i="1"/>
  <c r="F7925" i="1"/>
  <c r="B7926" i="1"/>
  <c r="D7926" i="1"/>
  <c r="E7926" i="1"/>
  <c r="F7926" i="1"/>
  <c r="B7927" i="1"/>
  <c r="D7927" i="1"/>
  <c r="E7927" i="1"/>
  <c r="F7927" i="1"/>
  <c r="B7928" i="1"/>
  <c r="D7928" i="1"/>
  <c r="E7928" i="1"/>
  <c r="F7928" i="1"/>
  <c r="B7929" i="1"/>
  <c r="D7929" i="1"/>
  <c r="E7929" i="1"/>
  <c r="F7929" i="1"/>
  <c r="B7930" i="1"/>
  <c r="D7930" i="1"/>
  <c r="E7930" i="1"/>
  <c r="F7930" i="1"/>
  <c r="B7931" i="1"/>
  <c r="D7931" i="1"/>
  <c r="E7931" i="1"/>
  <c r="F7931" i="1"/>
  <c r="B7932" i="1"/>
  <c r="D7932" i="1"/>
  <c r="E7932" i="1"/>
  <c r="F7932" i="1"/>
  <c r="B7933" i="1"/>
  <c r="D7933" i="1"/>
  <c r="E7933" i="1"/>
  <c r="F7933" i="1"/>
  <c r="B7934" i="1"/>
  <c r="D7934" i="1"/>
  <c r="E7934" i="1"/>
  <c r="F7934" i="1"/>
  <c r="B7935" i="1"/>
  <c r="D7935" i="1"/>
  <c r="E7935" i="1"/>
  <c r="F7935" i="1"/>
  <c r="B7936" i="1"/>
  <c r="D7936" i="1"/>
  <c r="E7936" i="1"/>
  <c r="F7936" i="1"/>
  <c r="B7937" i="1"/>
  <c r="D7937" i="1"/>
  <c r="E7937" i="1"/>
  <c r="F7937" i="1"/>
  <c r="B7938" i="1"/>
  <c r="D7938" i="1"/>
  <c r="E7938" i="1"/>
  <c r="F7938" i="1"/>
  <c r="B7939" i="1"/>
  <c r="D7939" i="1"/>
  <c r="E7939" i="1"/>
  <c r="F7939" i="1"/>
  <c r="B7940" i="1"/>
  <c r="D7940" i="1"/>
  <c r="E7940" i="1"/>
  <c r="F7940" i="1"/>
  <c r="B7941" i="1"/>
  <c r="D7941" i="1"/>
  <c r="E7941" i="1"/>
  <c r="F7941" i="1"/>
  <c r="B7942" i="1"/>
  <c r="D7942" i="1"/>
  <c r="E7942" i="1"/>
  <c r="F7942" i="1"/>
  <c r="B7943" i="1"/>
  <c r="D7943" i="1"/>
  <c r="E7943" i="1"/>
  <c r="F7943" i="1"/>
  <c r="B7944" i="1"/>
  <c r="D7944" i="1"/>
  <c r="E7944" i="1"/>
  <c r="F7944" i="1"/>
  <c r="B7945" i="1"/>
  <c r="D7945" i="1"/>
  <c r="E7945" i="1"/>
  <c r="F7945" i="1"/>
  <c r="B7946" i="1"/>
  <c r="D7946" i="1"/>
  <c r="E7946" i="1"/>
  <c r="F7946" i="1"/>
  <c r="B7947" i="1"/>
  <c r="D7947" i="1"/>
  <c r="E7947" i="1"/>
  <c r="F7947" i="1"/>
  <c r="B7948" i="1"/>
  <c r="D7948" i="1"/>
  <c r="E7948" i="1"/>
  <c r="F7948" i="1"/>
  <c r="B7949" i="1"/>
  <c r="D7949" i="1"/>
  <c r="E7949" i="1"/>
  <c r="F7949" i="1"/>
  <c r="B7950" i="1"/>
  <c r="D7950" i="1"/>
  <c r="E7950" i="1"/>
  <c r="F7950" i="1"/>
  <c r="B7951" i="1"/>
  <c r="D7951" i="1"/>
  <c r="E7951" i="1"/>
  <c r="F7951" i="1"/>
  <c r="B7952" i="1"/>
  <c r="D7952" i="1"/>
  <c r="E7952" i="1"/>
  <c r="F7952" i="1"/>
  <c r="B7953" i="1"/>
  <c r="D7953" i="1"/>
  <c r="E7953" i="1"/>
  <c r="F7953" i="1"/>
  <c r="B7954" i="1"/>
  <c r="D7954" i="1"/>
  <c r="E7954" i="1"/>
  <c r="F7954" i="1"/>
  <c r="B7955" i="1"/>
  <c r="D7955" i="1"/>
  <c r="E7955" i="1"/>
  <c r="F7955" i="1"/>
  <c r="B7956" i="1"/>
  <c r="D7956" i="1"/>
  <c r="E7956" i="1"/>
  <c r="F7956" i="1"/>
  <c r="B7957" i="1"/>
  <c r="D7957" i="1"/>
  <c r="E7957" i="1"/>
  <c r="F7957" i="1"/>
  <c r="B7958" i="1"/>
  <c r="D7958" i="1"/>
  <c r="E7958" i="1"/>
  <c r="F7958" i="1"/>
  <c r="B7959" i="1"/>
  <c r="D7959" i="1"/>
  <c r="E7959" i="1"/>
  <c r="F7959" i="1"/>
  <c r="B7960" i="1"/>
  <c r="D7960" i="1"/>
  <c r="E7960" i="1"/>
  <c r="F7960" i="1"/>
  <c r="B7961" i="1"/>
  <c r="D7961" i="1"/>
  <c r="E7961" i="1"/>
  <c r="F7961" i="1"/>
  <c r="B7962" i="1"/>
  <c r="D7962" i="1"/>
  <c r="E7962" i="1"/>
  <c r="F7962" i="1"/>
  <c r="B7963" i="1"/>
  <c r="D7963" i="1"/>
  <c r="E7963" i="1"/>
  <c r="F7963" i="1"/>
  <c r="B7964" i="1"/>
  <c r="D7964" i="1"/>
  <c r="E7964" i="1"/>
  <c r="F7964" i="1"/>
  <c r="B7965" i="1"/>
  <c r="D7965" i="1"/>
  <c r="E7965" i="1"/>
  <c r="F7965" i="1"/>
  <c r="B7966" i="1"/>
  <c r="D7966" i="1"/>
  <c r="E7966" i="1"/>
  <c r="F7966" i="1"/>
  <c r="B7967" i="1"/>
  <c r="D7967" i="1"/>
  <c r="E7967" i="1"/>
  <c r="F7967" i="1"/>
  <c r="B7968" i="1"/>
  <c r="D7968" i="1"/>
  <c r="E7968" i="1"/>
  <c r="F7968" i="1"/>
  <c r="B7969" i="1"/>
  <c r="D7969" i="1"/>
  <c r="E7969" i="1"/>
  <c r="F7969" i="1"/>
  <c r="B7970" i="1"/>
  <c r="D7970" i="1"/>
  <c r="E7970" i="1"/>
  <c r="F7970" i="1"/>
  <c r="B7971" i="1"/>
  <c r="D7971" i="1"/>
  <c r="E7971" i="1"/>
  <c r="F7971" i="1"/>
  <c r="B7972" i="1"/>
  <c r="D7972" i="1"/>
  <c r="E7972" i="1"/>
  <c r="F7972" i="1"/>
  <c r="B7973" i="1"/>
  <c r="D7973" i="1"/>
  <c r="E7973" i="1"/>
  <c r="F7973" i="1"/>
  <c r="B7974" i="1"/>
  <c r="D7974" i="1"/>
  <c r="E7974" i="1"/>
  <c r="F7974" i="1"/>
  <c r="B7975" i="1"/>
  <c r="D7975" i="1"/>
  <c r="E7975" i="1"/>
  <c r="F7975" i="1"/>
  <c r="B7976" i="1"/>
  <c r="D7976" i="1"/>
  <c r="E7976" i="1"/>
  <c r="F7976" i="1"/>
  <c r="B7977" i="1"/>
  <c r="D7977" i="1"/>
  <c r="E7977" i="1"/>
  <c r="F7977" i="1"/>
  <c r="B7978" i="1"/>
  <c r="D7978" i="1"/>
  <c r="E7978" i="1"/>
  <c r="F7978" i="1"/>
  <c r="B7979" i="1"/>
  <c r="D7979" i="1"/>
  <c r="E7979" i="1"/>
  <c r="F7979" i="1"/>
  <c r="B7980" i="1"/>
  <c r="D7980" i="1"/>
  <c r="E7980" i="1"/>
  <c r="F7980" i="1"/>
  <c r="B7981" i="1"/>
  <c r="D7981" i="1"/>
  <c r="E7981" i="1"/>
  <c r="F7981" i="1"/>
  <c r="B7982" i="1"/>
  <c r="D7982" i="1"/>
  <c r="E7982" i="1"/>
  <c r="F7982" i="1"/>
  <c r="B7983" i="1"/>
  <c r="D7983" i="1"/>
  <c r="E7983" i="1"/>
  <c r="F7983" i="1"/>
  <c r="B7984" i="1"/>
  <c r="D7984" i="1"/>
  <c r="E7984" i="1"/>
  <c r="F7984" i="1"/>
  <c r="B7985" i="1"/>
  <c r="D7985" i="1"/>
  <c r="E7985" i="1"/>
  <c r="F7985" i="1"/>
  <c r="B7986" i="1"/>
  <c r="D7986" i="1"/>
  <c r="E7986" i="1"/>
  <c r="F7986" i="1"/>
  <c r="B7987" i="1"/>
  <c r="D7987" i="1"/>
  <c r="E7987" i="1"/>
  <c r="F7987" i="1"/>
  <c r="B7988" i="1"/>
  <c r="D7988" i="1"/>
  <c r="E7988" i="1"/>
  <c r="F7988" i="1"/>
  <c r="B7989" i="1"/>
  <c r="D7989" i="1"/>
  <c r="E7989" i="1"/>
  <c r="F7989" i="1"/>
  <c r="B7990" i="1"/>
  <c r="D7990" i="1"/>
  <c r="E7990" i="1"/>
  <c r="F7990" i="1"/>
  <c r="B7991" i="1"/>
  <c r="D7991" i="1"/>
  <c r="E7991" i="1"/>
  <c r="F7991" i="1"/>
  <c r="B7992" i="1"/>
  <c r="D7992" i="1"/>
  <c r="E7992" i="1"/>
  <c r="F7992" i="1"/>
  <c r="B7993" i="1"/>
  <c r="D7993" i="1"/>
  <c r="E7993" i="1"/>
  <c r="F7993" i="1"/>
  <c r="B7994" i="1"/>
  <c r="D7994" i="1"/>
  <c r="E7994" i="1"/>
  <c r="F7994" i="1"/>
  <c r="B7995" i="1"/>
  <c r="D7995" i="1"/>
  <c r="E7995" i="1"/>
  <c r="F7995" i="1"/>
  <c r="B7996" i="1"/>
  <c r="D7996" i="1"/>
  <c r="E7996" i="1"/>
  <c r="F7996" i="1"/>
  <c r="B7997" i="1"/>
  <c r="D7997" i="1"/>
  <c r="E7997" i="1"/>
  <c r="F7997" i="1"/>
  <c r="B7998" i="1"/>
  <c r="D7998" i="1"/>
  <c r="E7998" i="1"/>
  <c r="F7998" i="1"/>
  <c r="B7999" i="1"/>
  <c r="D7999" i="1"/>
  <c r="E7999" i="1"/>
  <c r="F7999" i="1"/>
  <c r="B8000" i="1"/>
  <c r="D8000" i="1"/>
  <c r="E8000" i="1"/>
  <c r="F8000" i="1"/>
  <c r="B8001" i="1"/>
  <c r="D8001" i="1"/>
  <c r="E8001" i="1"/>
  <c r="F8001" i="1"/>
  <c r="B8002" i="1"/>
  <c r="D8002" i="1"/>
  <c r="E8002" i="1"/>
  <c r="F8002" i="1"/>
  <c r="B8003" i="1"/>
  <c r="D8003" i="1"/>
  <c r="E8003" i="1"/>
  <c r="F8003" i="1"/>
  <c r="B8004" i="1"/>
  <c r="D8004" i="1"/>
  <c r="E8004" i="1"/>
  <c r="F8004" i="1"/>
  <c r="B8005" i="1"/>
  <c r="D8005" i="1"/>
  <c r="E8005" i="1"/>
  <c r="F8005" i="1"/>
  <c r="B8006" i="1"/>
  <c r="D8006" i="1"/>
  <c r="E8006" i="1"/>
  <c r="F8006" i="1"/>
  <c r="B8007" i="1"/>
  <c r="D8007" i="1"/>
  <c r="E8007" i="1"/>
  <c r="F8007" i="1"/>
  <c r="B8008" i="1"/>
  <c r="D8008" i="1"/>
  <c r="E8008" i="1"/>
  <c r="F8008" i="1"/>
  <c r="B8009" i="1"/>
  <c r="D8009" i="1"/>
  <c r="E8009" i="1"/>
  <c r="F8009" i="1"/>
  <c r="B8010" i="1"/>
  <c r="D8010" i="1"/>
  <c r="E8010" i="1"/>
  <c r="F8010" i="1"/>
  <c r="B8011" i="1"/>
  <c r="D8011" i="1"/>
  <c r="E8011" i="1"/>
  <c r="F8011" i="1"/>
  <c r="B8012" i="1"/>
  <c r="D8012" i="1"/>
  <c r="E8012" i="1"/>
  <c r="F8012" i="1"/>
  <c r="B8013" i="1"/>
  <c r="D8013" i="1"/>
  <c r="E8013" i="1"/>
  <c r="F8013" i="1"/>
  <c r="B8014" i="1"/>
  <c r="D8014" i="1"/>
  <c r="E8014" i="1"/>
  <c r="F8014" i="1"/>
  <c r="B8015" i="1"/>
  <c r="D8015" i="1"/>
  <c r="E8015" i="1"/>
  <c r="F8015" i="1"/>
  <c r="B8016" i="1"/>
  <c r="D8016" i="1"/>
  <c r="E8016" i="1"/>
  <c r="F8016" i="1"/>
  <c r="B8017" i="1"/>
  <c r="D8017" i="1"/>
  <c r="E8017" i="1"/>
  <c r="F8017" i="1"/>
  <c r="B8018" i="1"/>
  <c r="D8018" i="1"/>
  <c r="E8018" i="1"/>
  <c r="F8018" i="1"/>
  <c r="B8019" i="1"/>
  <c r="D8019" i="1"/>
  <c r="E8019" i="1"/>
  <c r="F8019" i="1"/>
  <c r="B8020" i="1"/>
  <c r="D8020" i="1"/>
  <c r="E8020" i="1"/>
  <c r="F8020" i="1"/>
  <c r="B8021" i="1"/>
  <c r="D8021" i="1"/>
  <c r="E8021" i="1"/>
  <c r="F8021" i="1"/>
  <c r="B8022" i="1"/>
  <c r="D8022" i="1"/>
  <c r="E8022" i="1"/>
  <c r="F8022" i="1"/>
  <c r="B8023" i="1"/>
  <c r="D8023" i="1"/>
  <c r="E8023" i="1"/>
  <c r="F8023" i="1"/>
  <c r="B8024" i="1"/>
  <c r="D8024" i="1"/>
  <c r="E8024" i="1"/>
  <c r="F8024" i="1"/>
  <c r="B8025" i="1"/>
  <c r="D8025" i="1"/>
  <c r="E8025" i="1"/>
  <c r="F8025" i="1"/>
  <c r="B8026" i="1"/>
  <c r="D8026" i="1"/>
  <c r="E8026" i="1"/>
  <c r="F8026" i="1"/>
  <c r="B8027" i="1"/>
  <c r="D8027" i="1"/>
  <c r="E8027" i="1"/>
  <c r="F8027" i="1"/>
  <c r="B8028" i="1"/>
  <c r="D8028" i="1"/>
  <c r="E8028" i="1"/>
  <c r="F8028" i="1"/>
  <c r="B8029" i="1"/>
  <c r="D8029" i="1"/>
  <c r="E8029" i="1"/>
  <c r="F8029" i="1"/>
  <c r="B8030" i="1"/>
  <c r="D8030" i="1"/>
  <c r="E8030" i="1"/>
  <c r="F8030" i="1"/>
  <c r="B8031" i="1"/>
  <c r="D8031" i="1"/>
  <c r="E8031" i="1"/>
  <c r="F8031" i="1"/>
  <c r="B8032" i="1"/>
  <c r="D8032" i="1"/>
  <c r="E8032" i="1"/>
  <c r="F8032" i="1"/>
  <c r="B8033" i="1"/>
  <c r="D8033" i="1"/>
  <c r="E8033" i="1"/>
  <c r="F8033" i="1"/>
  <c r="B8034" i="1"/>
  <c r="D8034" i="1"/>
  <c r="E8034" i="1"/>
  <c r="F8034" i="1"/>
  <c r="B8035" i="1"/>
  <c r="D8035" i="1"/>
  <c r="E8035" i="1"/>
  <c r="F8035" i="1"/>
  <c r="B8036" i="1"/>
  <c r="D8036" i="1"/>
  <c r="E8036" i="1"/>
  <c r="F8036" i="1"/>
  <c r="B8037" i="1"/>
  <c r="D8037" i="1"/>
  <c r="E8037" i="1"/>
  <c r="F8037" i="1"/>
  <c r="B8038" i="1"/>
  <c r="D8038" i="1"/>
  <c r="E8038" i="1"/>
  <c r="F8038" i="1"/>
  <c r="B8039" i="1"/>
  <c r="D8039" i="1"/>
  <c r="E8039" i="1"/>
  <c r="F8039" i="1"/>
  <c r="B8040" i="1"/>
  <c r="D8040" i="1"/>
  <c r="E8040" i="1"/>
  <c r="F8040" i="1"/>
  <c r="B8041" i="1"/>
  <c r="D8041" i="1"/>
  <c r="E8041" i="1"/>
  <c r="F8041" i="1"/>
  <c r="B8042" i="1"/>
  <c r="D8042" i="1"/>
  <c r="E8042" i="1"/>
  <c r="F8042" i="1"/>
  <c r="B8043" i="1"/>
  <c r="D8043" i="1"/>
  <c r="E8043" i="1"/>
  <c r="F8043" i="1"/>
  <c r="B8044" i="1"/>
  <c r="D8044" i="1"/>
  <c r="E8044" i="1"/>
  <c r="F8044" i="1"/>
  <c r="B8045" i="1"/>
  <c r="D8045" i="1"/>
  <c r="E8045" i="1"/>
  <c r="F8045" i="1"/>
  <c r="B8046" i="1"/>
  <c r="D8046" i="1"/>
  <c r="E8046" i="1"/>
  <c r="F8046" i="1"/>
  <c r="B8047" i="1"/>
  <c r="D8047" i="1"/>
  <c r="E8047" i="1"/>
  <c r="F8047" i="1"/>
  <c r="B8048" i="1"/>
  <c r="D8048" i="1"/>
  <c r="E8048" i="1"/>
  <c r="F8048" i="1"/>
  <c r="B8049" i="1"/>
  <c r="D8049" i="1"/>
  <c r="E8049" i="1"/>
  <c r="F8049" i="1"/>
  <c r="B8050" i="1"/>
  <c r="D8050" i="1"/>
  <c r="E8050" i="1"/>
  <c r="F8050" i="1"/>
  <c r="B8051" i="1"/>
  <c r="D8051" i="1"/>
  <c r="E8051" i="1"/>
  <c r="F8051" i="1"/>
  <c r="B8052" i="1"/>
  <c r="D8052" i="1"/>
  <c r="E8052" i="1"/>
  <c r="F8052" i="1"/>
  <c r="B8053" i="1"/>
  <c r="D8053" i="1"/>
  <c r="E8053" i="1"/>
  <c r="F8053" i="1"/>
  <c r="B8054" i="1"/>
  <c r="D8054" i="1"/>
  <c r="E8054" i="1"/>
  <c r="F8054" i="1"/>
  <c r="B8055" i="1"/>
  <c r="D8055" i="1"/>
  <c r="E8055" i="1"/>
  <c r="F8055" i="1"/>
  <c r="B8056" i="1"/>
  <c r="D8056" i="1"/>
  <c r="E8056" i="1"/>
  <c r="F8056" i="1"/>
  <c r="B8057" i="1"/>
  <c r="D8057" i="1"/>
  <c r="E8057" i="1"/>
  <c r="F8057" i="1"/>
  <c r="B8058" i="1"/>
  <c r="D8058" i="1"/>
  <c r="E8058" i="1"/>
  <c r="F8058" i="1"/>
  <c r="B8059" i="1"/>
  <c r="D8059" i="1"/>
  <c r="E8059" i="1"/>
  <c r="F8059" i="1"/>
  <c r="B8060" i="1"/>
  <c r="D8060" i="1"/>
  <c r="E8060" i="1"/>
  <c r="F8060" i="1"/>
  <c r="B8061" i="1"/>
  <c r="D8061" i="1"/>
  <c r="E8061" i="1"/>
  <c r="F8061" i="1"/>
  <c r="B8062" i="1"/>
  <c r="D8062" i="1"/>
  <c r="E8062" i="1"/>
  <c r="F8062" i="1"/>
  <c r="B8063" i="1"/>
  <c r="D8063" i="1"/>
  <c r="E8063" i="1"/>
  <c r="F8063" i="1"/>
  <c r="B8064" i="1"/>
  <c r="D8064" i="1"/>
  <c r="E8064" i="1"/>
  <c r="F8064" i="1"/>
  <c r="B8065" i="1"/>
  <c r="D8065" i="1"/>
  <c r="E8065" i="1"/>
  <c r="F8065" i="1"/>
  <c r="B8066" i="1"/>
  <c r="D8066" i="1"/>
  <c r="E8066" i="1"/>
  <c r="F8066" i="1"/>
  <c r="B8067" i="1"/>
  <c r="D8067" i="1"/>
  <c r="E8067" i="1"/>
  <c r="F8067" i="1"/>
  <c r="B8068" i="1"/>
  <c r="D8068" i="1"/>
  <c r="E8068" i="1"/>
  <c r="F8068" i="1"/>
  <c r="B8069" i="1"/>
  <c r="D8069" i="1"/>
  <c r="E8069" i="1"/>
  <c r="F8069" i="1"/>
  <c r="B8070" i="1"/>
  <c r="D8070" i="1"/>
  <c r="E8070" i="1"/>
  <c r="F8070" i="1"/>
  <c r="B8071" i="1"/>
  <c r="D8071" i="1"/>
  <c r="E8071" i="1"/>
  <c r="F8071" i="1"/>
  <c r="B8072" i="1"/>
  <c r="D8072" i="1"/>
  <c r="E8072" i="1"/>
  <c r="F8072" i="1"/>
  <c r="B8073" i="1"/>
  <c r="D8073" i="1"/>
  <c r="E8073" i="1"/>
  <c r="F8073" i="1"/>
  <c r="B8074" i="1"/>
  <c r="D8074" i="1"/>
  <c r="E8074" i="1"/>
  <c r="F8074" i="1"/>
  <c r="B8075" i="1"/>
  <c r="D8075" i="1"/>
  <c r="E8075" i="1"/>
  <c r="F8075" i="1"/>
  <c r="B8076" i="1"/>
  <c r="D8076" i="1"/>
  <c r="E8076" i="1"/>
  <c r="F8076" i="1"/>
  <c r="B8077" i="1"/>
  <c r="D8077" i="1"/>
  <c r="E8077" i="1"/>
  <c r="F8077" i="1"/>
  <c r="B8078" i="1"/>
  <c r="D8078" i="1"/>
  <c r="E8078" i="1"/>
  <c r="F8078" i="1"/>
  <c r="B8079" i="1"/>
  <c r="D8079" i="1"/>
  <c r="E8079" i="1"/>
  <c r="F8079" i="1"/>
  <c r="B8080" i="1"/>
  <c r="D8080" i="1"/>
  <c r="E8080" i="1"/>
  <c r="F8080" i="1"/>
  <c r="B8081" i="1"/>
  <c r="D8081" i="1"/>
  <c r="E8081" i="1"/>
  <c r="F8081" i="1"/>
  <c r="B8082" i="1"/>
  <c r="D8082" i="1"/>
  <c r="E8082" i="1"/>
  <c r="F8082" i="1"/>
  <c r="B8083" i="1"/>
  <c r="D8083" i="1"/>
  <c r="E8083" i="1"/>
  <c r="F8083" i="1"/>
  <c r="B8084" i="1"/>
  <c r="D8084" i="1"/>
  <c r="E8084" i="1"/>
  <c r="F8084" i="1"/>
  <c r="B8085" i="1"/>
  <c r="D8085" i="1"/>
  <c r="E8085" i="1"/>
  <c r="F8085" i="1"/>
  <c r="B8086" i="1"/>
  <c r="D8086" i="1"/>
  <c r="E8086" i="1"/>
  <c r="F8086" i="1"/>
  <c r="B8087" i="1"/>
  <c r="D8087" i="1"/>
  <c r="E8087" i="1"/>
  <c r="F8087" i="1"/>
  <c r="B8088" i="1"/>
  <c r="D8088" i="1"/>
  <c r="E8088" i="1"/>
  <c r="F8088" i="1"/>
  <c r="B8089" i="1"/>
  <c r="D8089" i="1"/>
  <c r="E8089" i="1"/>
  <c r="F8089" i="1"/>
  <c r="B8090" i="1"/>
  <c r="D8090" i="1"/>
  <c r="E8090" i="1"/>
  <c r="F8090" i="1"/>
  <c r="B8091" i="1"/>
  <c r="D8091" i="1"/>
  <c r="E8091" i="1"/>
  <c r="F8091" i="1"/>
  <c r="B8092" i="1"/>
  <c r="D8092" i="1"/>
  <c r="E8092" i="1"/>
  <c r="F8092" i="1"/>
  <c r="B8093" i="1"/>
  <c r="D8093" i="1"/>
  <c r="E8093" i="1"/>
  <c r="F8093" i="1"/>
  <c r="B8094" i="1"/>
  <c r="D8094" i="1"/>
  <c r="E8094" i="1"/>
  <c r="F8094" i="1"/>
  <c r="B8095" i="1"/>
  <c r="D8095" i="1"/>
  <c r="E8095" i="1"/>
  <c r="F8095" i="1"/>
  <c r="B8096" i="1"/>
  <c r="D8096" i="1"/>
  <c r="E8096" i="1"/>
  <c r="F8096" i="1"/>
  <c r="B8097" i="1"/>
  <c r="D8097" i="1"/>
  <c r="E8097" i="1"/>
  <c r="F8097" i="1"/>
  <c r="B8098" i="1"/>
  <c r="D8098" i="1"/>
  <c r="E8098" i="1"/>
  <c r="F8098" i="1"/>
  <c r="B8099" i="1"/>
  <c r="D8099" i="1"/>
  <c r="E8099" i="1"/>
  <c r="F8099" i="1"/>
  <c r="B8100" i="1"/>
  <c r="D8100" i="1"/>
  <c r="E8100" i="1"/>
  <c r="F8100" i="1"/>
  <c r="B8101" i="1"/>
  <c r="D8101" i="1"/>
  <c r="E8101" i="1"/>
  <c r="F8101" i="1"/>
  <c r="B8102" i="1"/>
  <c r="D8102" i="1"/>
  <c r="E8102" i="1"/>
  <c r="F8102" i="1"/>
  <c r="B8103" i="1"/>
  <c r="D8103" i="1"/>
  <c r="E8103" i="1"/>
  <c r="F8103" i="1"/>
  <c r="B8104" i="1"/>
  <c r="D8104" i="1"/>
  <c r="E8104" i="1"/>
  <c r="F8104" i="1"/>
  <c r="B8105" i="1"/>
  <c r="D8105" i="1"/>
  <c r="E8105" i="1"/>
  <c r="F8105" i="1"/>
  <c r="B8106" i="1"/>
  <c r="D8106" i="1"/>
  <c r="E8106" i="1"/>
  <c r="F8106" i="1"/>
  <c r="B8107" i="1"/>
  <c r="D8107" i="1"/>
  <c r="E8107" i="1"/>
  <c r="F8107" i="1"/>
  <c r="B8108" i="1"/>
  <c r="D8108" i="1"/>
  <c r="E8108" i="1"/>
  <c r="F8108" i="1"/>
  <c r="B8109" i="1"/>
  <c r="D8109" i="1"/>
  <c r="E8109" i="1"/>
  <c r="F8109" i="1"/>
  <c r="B8110" i="1"/>
  <c r="D8110" i="1"/>
  <c r="E8110" i="1"/>
  <c r="F8110" i="1"/>
  <c r="B8111" i="1"/>
  <c r="D8111" i="1"/>
  <c r="E8111" i="1"/>
  <c r="F8111" i="1"/>
  <c r="B8112" i="1"/>
  <c r="D8112" i="1"/>
  <c r="E8112" i="1"/>
  <c r="F8112" i="1"/>
  <c r="B8113" i="1"/>
  <c r="D8113" i="1"/>
  <c r="E8113" i="1"/>
  <c r="F8113" i="1"/>
  <c r="B8114" i="1"/>
  <c r="D8114" i="1"/>
  <c r="E8114" i="1"/>
  <c r="F8114" i="1"/>
  <c r="B8115" i="1"/>
  <c r="D8115" i="1"/>
  <c r="E8115" i="1"/>
  <c r="F8115" i="1"/>
  <c r="B8116" i="1"/>
  <c r="D8116" i="1"/>
  <c r="E8116" i="1"/>
  <c r="F8116" i="1"/>
  <c r="B8117" i="1"/>
  <c r="D8117" i="1"/>
  <c r="E8117" i="1"/>
  <c r="F8117" i="1"/>
  <c r="B8118" i="1"/>
  <c r="D8118" i="1"/>
  <c r="E8118" i="1"/>
  <c r="F8118" i="1"/>
  <c r="B8119" i="1"/>
  <c r="D8119" i="1"/>
  <c r="E8119" i="1"/>
  <c r="F8119" i="1"/>
  <c r="B8120" i="1"/>
  <c r="D8120" i="1"/>
  <c r="E8120" i="1"/>
  <c r="F8120" i="1"/>
  <c r="B8121" i="1"/>
  <c r="D8121" i="1"/>
  <c r="E8121" i="1"/>
  <c r="F8121" i="1"/>
  <c r="B8122" i="1"/>
  <c r="D8122" i="1"/>
  <c r="E8122" i="1"/>
  <c r="F8122" i="1"/>
  <c r="B8123" i="1"/>
  <c r="D8123" i="1"/>
  <c r="E8123" i="1"/>
  <c r="F8123" i="1"/>
  <c r="B8124" i="1"/>
  <c r="D8124" i="1"/>
  <c r="E8124" i="1"/>
  <c r="F8124" i="1"/>
  <c r="B8125" i="1"/>
  <c r="D8125" i="1"/>
  <c r="E8125" i="1"/>
  <c r="F8125" i="1"/>
  <c r="B8126" i="1"/>
  <c r="D8126" i="1"/>
  <c r="E8126" i="1"/>
  <c r="F8126" i="1"/>
  <c r="B8127" i="1"/>
  <c r="D8127" i="1"/>
  <c r="E8127" i="1"/>
  <c r="F8127" i="1"/>
  <c r="B8128" i="1"/>
  <c r="D8128" i="1"/>
  <c r="E8128" i="1"/>
  <c r="F8128" i="1"/>
  <c r="B8129" i="1"/>
  <c r="D8129" i="1"/>
  <c r="E8129" i="1"/>
  <c r="F8129" i="1"/>
  <c r="B8130" i="1"/>
  <c r="D8130" i="1"/>
  <c r="E8130" i="1"/>
  <c r="F8130" i="1"/>
  <c r="B8131" i="1"/>
  <c r="D8131" i="1"/>
  <c r="E8131" i="1"/>
  <c r="F8131" i="1"/>
  <c r="B8132" i="1"/>
  <c r="D8132" i="1"/>
  <c r="E8132" i="1"/>
  <c r="F8132" i="1"/>
  <c r="B8133" i="1"/>
  <c r="D8133" i="1"/>
  <c r="E8133" i="1"/>
  <c r="F8133" i="1"/>
  <c r="B8134" i="1"/>
  <c r="D8134" i="1"/>
  <c r="E8134" i="1"/>
  <c r="F8134" i="1"/>
  <c r="B8135" i="1"/>
  <c r="D8135" i="1"/>
  <c r="E8135" i="1"/>
  <c r="F8135" i="1"/>
  <c r="B8136" i="1"/>
  <c r="D8136" i="1"/>
  <c r="E8136" i="1"/>
  <c r="F8136" i="1"/>
  <c r="B8137" i="1"/>
  <c r="D8137" i="1"/>
  <c r="E8137" i="1"/>
  <c r="F8137" i="1"/>
  <c r="B8138" i="1"/>
  <c r="D8138" i="1"/>
  <c r="E8138" i="1"/>
  <c r="F8138" i="1"/>
  <c r="B8139" i="1"/>
  <c r="D8139" i="1"/>
  <c r="E8139" i="1"/>
  <c r="F8139" i="1"/>
  <c r="B8140" i="1"/>
  <c r="D8140" i="1"/>
  <c r="E8140" i="1"/>
  <c r="F8140" i="1"/>
  <c r="B8141" i="1"/>
  <c r="D8141" i="1"/>
  <c r="E8141" i="1"/>
  <c r="F8141" i="1"/>
  <c r="B8142" i="1"/>
  <c r="D8142" i="1"/>
  <c r="E8142" i="1"/>
  <c r="F8142" i="1"/>
  <c r="B8143" i="1"/>
  <c r="D8143" i="1"/>
  <c r="E8143" i="1"/>
  <c r="F8143" i="1"/>
  <c r="B8144" i="1"/>
  <c r="D8144" i="1"/>
  <c r="E8144" i="1"/>
  <c r="F8144" i="1"/>
  <c r="B8145" i="1"/>
  <c r="D8145" i="1"/>
  <c r="E8145" i="1"/>
  <c r="F8145" i="1"/>
  <c r="B8146" i="1"/>
  <c r="D8146" i="1"/>
  <c r="E8146" i="1"/>
  <c r="F8146" i="1"/>
  <c r="B8147" i="1"/>
  <c r="D8147" i="1"/>
  <c r="E8147" i="1"/>
  <c r="F8147" i="1"/>
  <c r="B8148" i="1"/>
  <c r="D8148" i="1"/>
  <c r="E8148" i="1"/>
  <c r="F8148" i="1"/>
  <c r="B8149" i="1"/>
  <c r="D8149" i="1"/>
  <c r="E8149" i="1"/>
  <c r="F8149" i="1"/>
  <c r="B8150" i="1"/>
  <c r="D8150" i="1"/>
  <c r="E8150" i="1"/>
  <c r="F8150" i="1"/>
  <c r="B8151" i="1"/>
  <c r="D8151" i="1"/>
  <c r="E8151" i="1"/>
  <c r="F8151" i="1"/>
  <c r="B8152" i="1"/>
  <c r="D8152" i="1"/>
  <c r="E8152" i="1"/>
  <c r="F8152" i="1"/>
  <c r="B8153" i="1"/>
  <c r="D8153" i="1"/>
  <c r="E8153" i="1"/>
  <c r="F8153" i="1"/>
  <c r="B8154" i="1"/>
  <c r="D8154" i="1"/>
  <c r="E8154" i="1"/>
  <c r="F8154" i="1"/>
  <c r="B8155" i="1"/>
  <c r="D8155" i="1"/>
  <c r="E8155" i="1"/>
  <c r="F8155" i="1"/>
  <c r="B8156" i="1"/>
  <c r="D8156" i="1"/>
  <c r="E8156" i="1"/>
  <c r="F8156" i="1"/>
  <c r="B8157" i="1"/>
  <c r="D8157" i="1"/>
  <c r="E8157" i="1"/>
  <c r="F8157" i="1"/>
  <c r="B8158" i="1"/>
  <c r="D8158" i="1"/>
  <c r="E8158" i="1"/>
  <c r="F8158" i="1"/>
  <c r="B8159" i="1"/>
  <c r="D8159" i="1"/>
  <c r="E8159" i="1"/>
  <c r="F8159" i="1"/>
  <c r="B8160" i="1"/>
  <c r="D8160" i="1"/>
  <c r="E8160" i="1"/>
  <c r="F8160" i="1"/>
  <c r="B8161" i="1"/>
  <c r="D8161" i="1"/>
  <c r="E8161" i="1"/>
  <c r="F8161" i="1"/>
  <c r="B8162" i="1"/>
  <c r="D8162" i="1"/>
  <c r="E8162" i="1"/>
  <c r="F8162" i="1"/>
  <c r="B8163" i="1"/>
  <c r="D8163" i="1"/>
  <c r="E8163" i="1"/>
  <c r="F8163" i="1"/>
  <c r="B8164" i="1"/>
  <c r="D8164" i="1"/>
  <c r="E8164" i="1"/>
  <c r="F8164" i="1"/>
  <c r="B8165" i="1"/>
  <c r="D8165" i="1"/>
  <c r="E8165" i="1"/>
  <c r="F8165" i="1"/>
  <c r="B8166" i="1"/>
  <c r="D8166" i="1"/>
  <c r="E8166" i="1"/>
  <c r="F8166" i="1"/>
  <c r="B8167" i="1"/>
  <c r="D8167" i="1"/>
  <c r="E8167" i="1"/>
  <c r="F8167" i="1"/>
  <c r="B8168" i="1"/>
  <c r="D8168" i="1"/>
  <c r="E8168" i="1"/>
  <c r="F8168" i="1"/>
  <c r="B8169" i="1"/>
  <c r="D8169" i="1"/>
  <c r="E8169" i="1"/>
  <c r="F8169" i="1"/>
  <c r="B8170" i="1"/>
  <c r="D8170" i="1"/>
  <c r="E8170" i="1"/>
  <c r="F8170" i="1"/>
  <c r="B8171" i="1"/>
  <c r="D8171" i="1"/>
  <c r="E8171" i="1"/>
  <c r="F8171" i="1"/>
  <c r="B8172" i="1"/>
  <c r="D8172" i="1"/>
  <c r="E8172" i="1"/>
  <c r="F8172" i="1"/>
  <c r="B8173" i="1"/>
  <c r="D8173" i="1"/>
  <c r="E8173" i="1"/>
  <c r="F8173" i="1"/>
  <c r="B8174" i="1"/>
  <c r="D8174" i="1"/>
  <c r="E8174" i="1"/>
  <c r="F8174" i="1"/>
  <c r="B8175" i="1"/>
  <c r="D8175" i="1"/>
  <c r="E8175" i="1"/>
  <c r="F8175" i="1"/>
  <c r="B8176" i="1"/>
  <c r="D8176" i="1"/>
  <c r="E8176" i="1"/>
  <c r="F8176" i="1"/>
  <c r="B8177" i="1"/>
  <c r="D8177" i="1"/>
  <c r="E8177" i="1"/>
  <c r="F8177" i="1"/>
  <c r="B8178" i="1"/>
  <c r="D8178" i="1"/>
  <c r="E8178" i="1"/>
  <c r="F8178" i="1"/>
  <c r="B8179" i="1"/>
  <c r="D8179" i="1"/>
  <c r="E8179" i="1"/>
  <c r="F8179" i="1"/>
  <c r="B8180" i="1"/>
  <c r="D8180" i="1"/>
  <c r="E8180" i="1"/>
  <c r="F8180" i="1"/>
  <c r="B8181" i="1"/>
  <c r="D8181" i="1"/>
  <c r="E8181" i="1"/>
  <c r="F8181" i="1"/>
  <c r="B8182" i="1"/>
  <c r="D8182" i="1"/>
  <c r="E8182" i="1"/>
  <c r="F8182" i="1"/>
  <c r="B8183" i="1"/>
  <c r="D8183" i="1"/>
  <c r="E8183" i="1"/>
  <c r="F8183" i="1"/>
  <c r="B8184" i="1"/>
  <c r="D8184" i="1"/>
  <c r="E8184" i="1"/>
  <c r="F8184" i="1"/>
  <c r="B8185" i="1"/>
  <c r="D8185" i="1"/>
  <c r="E8185" i="1"/>
  <c r="F8185" i="1"/>
  <c r="B8186" i="1"/>
  <c r="D8186" i="1"/>
  <c r="E8186" i="1"/>
  <c r="F8186" i="1"/>
  <c r="B8187" i="1"/>
  <c r="D8187" i="1"/>
  <c r="E8187" i="1"/>
  <c r="F8187" i="1"/>
  <c r="B8188" i="1"/>
  <c r="D8188" i="1"/>
  <c r="E8188" i="1"/>
  <c r="F8188" i="1"/>
  <c r="B8189" i="1"/>
  <c r="D8189" i="1"/>
  <c r="E8189" i="1"/>
  <c r="F8189" i="1"/>
  <c r="B8190" i="1"/>
  <c r="D8190" i="1"/>
  <c r="E8190" i="1"/>
  <c r="F8190" i="1"/>
  <c r="B8191" i="1"/>
  <c r="D8191" i="1"/>
  <c r="E8191" i="1"/>
  <c r="F8191" i="1"/>
  <c r="B8192" i="1"/>
  <c r="D8192" i="1"/>
  <c r="E8192" i="1"/>
  <c r="F8192" i="1"/>
  <c r="B8193" i="1"/>
  <c r="D8193" i="1"/>
  <c r="E8193" i="1"/>
  <c r="F8193" i="1"/>
  <c r="B8194" i="1"/>
  <c r="D8194" i="1"/>
  <c r="E8194" i="1"/>
  <c r="F8194" i="1"/>
  <c r="B8195" i="1"/>
  <c r="D8195" i="1"/>
  <c r="E8195" i="1"/>
  <c r="F8195" i="1"/>
  <c r="B8196" i="1"/>
  <c r="D8196" i="1"/>
  <c r="E8196" i="1"/>
  <c r="F8196" i="1"/>
  <c r="B8197" i="1"/>
  <c r="D8197" i="1"/>
  <c r="E8197" i="1"/>
  <c r="F8197" i="1"/>
  <c r="B8198" i="1"/>
  <c r="D8198" i="1"/>
  <c r="E8198" i="1"/>
  <c r="F8198" i="1"/>
  <c r="B8199" i="1"/>
  <c r="D8199" i="1"/>
  <c r="E8199" i="1"/>
  <c r="F8199" i="1"/>
  <c r="B8200" i="1"/>
  <c r="D8200" i="1"/>
  <c r="E8200" i="1"/>
  <c r="F8200" i="1"/>
  <c r="B8201" i="1"/>
  <c r="D8201" i="1"/>
  <c r="E8201" i="1"/>
  <c r="F8201" i="1"/>
  <c r="B8202" i="1"/>
  <c r="D8202" i="1"/>
  <c r="E8202" i="1"/>
  <c r="F8202" i="1"/>
  <c r="B8203" i="1"/>
  <c r="D8203" i="1"/>
  <c r="E8203" i="1"/>
  <c r="F8203" i="1"/>
  <c r="B8204" i="1"/>
  <c r="D8204" i="1"/>
  <c r="E8204" i="1"/>
  <c r="F8204" i="1"/>
  <c r="B8205" i="1"/>
  <c r="D8205" i="1"/>
  <c r="E8205" i="1"/>
  <c r="F8205" i="1"/>
  <c r="B8206" i="1"/>
  <c r="D8206" i="1"/>
  <c r="E8206" i="1"/>
  <c r="F8206" i="1"/>
  <c r="B8207" i="1"/>
  <c r="D8207" i="1"/>
  <c r="E8207" i="1"/>
  <c r="F8207" i="1"/>
  <c r="B8208" i="1"/>
  <c r="D8208" i="1"/>
  <c r="E8208" i="1"/>
  <c r="F8208" i="1"/>
  <c r="B8209" i="1"/>
  <c r="D8209" i="1"/>
  <c r="E8209" i="1"/>
  <c r="F8209" i="1"/>
  <c r="B8210" i="1"/>
  <c r="D8210" i="1"/>
  <c r="E8210" i="1"/>
  <c r="F8210" i="1"/>
  <c r="B8211" i="1"/>
  <c r="D8211" i="1"/>
  <c r="E8211" i="1"/>
  <c r="F8211" i="1"/>
  <c r="B8212" i="1"/>
  <c r="D8212" i="1"/>
  <c r="E8212" i="1"/>
  <c r="F8212" i="1"/>
  <c r="B8213" i="1"/>
  <c r="D8213" i="1"/>
  <c r="E8213" i="1"/>
  <c r="F8213" i="1"/>
  <c r="B8214" i="1"/>
  <c r="D8214" i="1"/>
  <c r="E8214" i="1"/>
  <c r="F8214" i="1"/>
  <c r="B8215" i="1"/>
  <c r="D8215" i="1"/>
  <c r="E8215" i="1"/>
  <c r="F8215" i="1"/>
  <c r="B8216" i="1"/>
  <c r="D8216" i="1"/>
  <c r="E8216" i="1"/>
  <c r="F8216" i="1"/>
  <c r="B8217" i="1"/>
  <c r="D8217" i="1"/>
  <c r="E8217" i="1"/>
  <c r="F8217" i="1"/>
  <c r="B8218" i="1"/>
  <c r="D8218" i="1"/>
  <c r="E8218" i="1"/>
  <c r="F8218" i="1"/>
  <c r="B8219" i="1"/>
  <c r="D8219" i="1"/>
  <c r="E8219" i="1"/>
  <c r="F8219" i="1"/>
  <c r="B8220" i="1"/>
  <c r="D8220" i="1"/>
  <c r="E8220" i="1"/>
  <c r="F8220" i="1"/>
  <c r="B8221" i="1"/>
  <c r="D8221" i="1"/>
  <c r="E8221" i="1"/>
  <c r="F8221" i="1"/>
  <c r="B8222" i="1"/>
  <c r="D8222" i="1"/>
  <c r="E8222" i="1"/>
  <c r="F8222" i="1"/>
  <c r="B8223" i="1"/>
  <c r="D8223" i="1"/>
  <c r="E8223" i="1"/>
  <c r="F8223" i="1"/>
  <c r="B8224" i="1"/>
  <c r="D8224" i="1"/>
  <c r="E8224" i="1"/>
  <c r="F8224" i="1"/>
  <c r="B8225" i="1"/>
  <c r="D8225" i="1"/>
  <c r="E8225" i="1"/>
  <c r="F8225" i="1"/>
  <c r="B8226" i="1"/>
  <c r="D8226" i="1"/>
  <c r="E8226" i="1"/>
  <c r="F8226" i="1"/>
  <c r="B8227" i="1"/>
  <c r="D8227" i="1"/>
  <c r="E8227" i="1"/>
  <c r="F8227" i="1"/>
  <c r="B8228" i="1"/>
  <c r="D8228" i="1"/>
  <c r="E8228" i="1"/>
  <c r="F8228" i="1"/>
  <c r="B8229" i="1"/>
  <c r="D8229" i="1"/>
  <c r="E8229" i="1"/>
  <c r="F8229" i="1"/>
  <c r="B8230" i="1"/>
  <c r="D8230" i="1"/>
  <c r="E8230" i="1"/>
  <c r="F8230" i="1"/>
  <c r="B8231" i="1"/>
  <c r="D8231" i="1"/>
  <c r="E8231" i="1"/>
  <c r="F8231" i="1"/>
  <c r="B8232" i="1"/>
  <c r="D8232" i="1"/>
  <c r="E8232" i="1"/>
  <c r="F8232" i="1"/>
  <c r="B8233" i="1"/>
  <c r="D8233" i="1"/>
  <c r="E8233" i="1"/>
  <c r="F8233" i="1"/>
  <c r="B8234" i="1"/>
  <c r="D8234" i="1"/>
  <c r="E8234" i="1"/>
  <c r="F8234" i="1"/>
  <c r="B8235" i="1"/>
  <c r="D8235" i="1"/>
  <c r="E8235" i="1"/>
  <c r="F8235" i="1"/>
  <c r="B8236" i="1"/>
  <c r="D8236" i="1"/>
  <c r="E8236" i="1"/>
  <c r="B8237" i="1"/>
  <c r="D8237" i="1"/>
  <c r="E8237" i="1"/>
  <c r="B8238" i="1"/>
  <c r="D8238" i="1"/>
  <c r="E8238" i="1"/>
  <c r="B8239" i="1"/>
  <c r="D8239" i="1"/>
  <c r="E8239" i="1"/>
  <c r="B8240" i="1"/>
  <c r="D8240" i="1"/>
  <c r="E8240" i="1"/>
  <c r="B8241" i="1"/>
  <c r="D8241" i="1"/>
  <c r="E8241" i="1"/>
  <c r="B8242" i="1"/>
  <c r="D8242" i="1"/>
  <c r="E8242" i="1"/>
  <c r="B8243" i="1"/>
  <c r="D8243" i="1"/>
  <c r="E8243" i="1"/>
  <c r="B8244" i="1"/>
  <c r="D8244" i="1"/>
  <c r="E8244" i="1"/>
  <c r="B8245" i="1"/>
  <c r="D8245" i="1"/>
  <c r="E8245" i="1"/>
  <c r="B8246" i="1"/>
  <c r="D8246" i="1"/>
  <c r="E8246" i="1"/>
  <c r="B8247" i="1"/>
  <c r="D8247" i="1"/>
  <c r="E8247" i="1"/>
  <c r="B8248" i="1"/>
  <c r="D8248" i="1"/>
  <c r="E8248" i="1"/>
  <c r="B8249" i="1"/>
  <c r="D8249" i="1"/>
  <c r="E8249" i="1"/>
  <c r="B8250" i="1"/>
  <c r="D8250" i="1"/>
  <c r="E8250" i="1"/>
  <c r="B8251" i="1"/>
  <c r="D8251" i="1"/>
  <c r="E8251" i="1"/>
  <c r="B8252" i="1"/>
  <c r="D8252" i="1"/>
  <c r="E8252" i="1"/>
  <c r="B8253" i="1"/>
  <c r="D8253" i="1"/>
  <c r="E8253" i="1"/>
  <c r="B8254" i="1"/>
  <c r="D8254" i="1"/>
  <c r="E8254" i="1"/>
  <c r="B8255" i="1"/>
  <c r="D8255" i="1"/>
  <c r="E8255" i="1"/>
  <c r="B8256" i="1"/>
  <c r="D8256" i="1"/>
  <c r="E8256" i="1"/>
  <c r="B8257" i="1"/>
  <c r="D8257" i="1"/>
  <c r="E8257" i="1"/>
  <c r="B8258" i="1"/>
  <c r="D8258" i="1"/>
  <c r="E8258" i="1"/>
  <c r="B8259" i="1"/>
  <c r="D8259" i="1"/>
  <c r="E8259" i="1"/>
  <c r="B8260" i="1"/>
  <c r="D8260" i="1"/>
  <c r="E8260" i="1"/>
  <c r="B8261" i="1"/>
  <c r="D8261" i="1"/>
  <c r="E8261" i="1"/>
  <c r="B8262" i="1"/>
  <c r="D8262" i="1"/>
  <c r="E8262" i="1"/>
  <c r="B8263" i="1"/>
  <c r="D8263" i="1"/>
  <c r="E8263" i="1"/>
  <c r="B8264" i="1"/>
  <c r="D8264" i="1"/>
  <c r="E8264" i="1"/>
  <c r="B8265" i="1"/>
  <c r="D8265" i="1"/>
  <c r="E8265" i="1"/>
  <c r="B8266" i="1"/>
  <c r="D8266" i="1"/>
  <c r="E8266" i="1"/>
  <c r="B8267" i="1"/>
  <c r="D8267" i="1"/>
  <c r="E8267" i="1"/>
  <c r="B8268" i="1"/>
  <c r="D8268" i="1"/>
  <c r="E8268" i="1"/>
  <c r="B8269" i="1"/>
  <c r="D8269" i="1"/>
  <c r="E8269" i="1"/>
  <c r="B8270" i="1"/>
  <c r="D8270" i="1"/>
  <c r="E8270" i="1"/>
  <c r="B8271" i="1"/>
  <c r="D8271" i="1"/>
  <c r="E8271" i="1"/>
  <c r="B8272" i="1"/>
  <c r="D8272" i="1"/>
  <c r="E8272" i="1"/>
  <c r="B8273" i="1"/>
  <c r="D8273" i="1"/>
  <c r="E8273" i="1"/>
  <c r="B8274" i="1"/>
  <c r="D8274" i="1"/>
  <c r="E8274" i="1"/>
  <c r="B8275" i="1"/>
  <c r="D8275" i="1"/>
  <c r="E8275" i="1"/>
  <c r="B8276" i="1"/>
  <c r="D8276" i="1"/>
  <c r="E8276" i="1"/>
  <c r="B8277" i="1"/>
  <c r="D8277" i="1"/>
  <c r="E8277" i="1"/>
  <c r="B8278" i="1"/>
  <c r="D8278" i="1"/>
  <c r="E8278" i="1"/>
  <c r="B8279" i="1"/>
  <c r="D8279" i="1"/>
  <c r="E8279" i="1"/>
  <c r="B8280" i="1"/>
  <c r="D8280" i="1"/>
  <c r="E8280" i="1"/>
  <c r="B8281" i="1"/>
  <c r="D8281" i="1"/>
  <c r="E8281" i="1"/>
  <c r="B8282" i="1"/>
  <c r="D8282" i="1"/>
  <c r="E8282" i="1"/>
  <c r="B8283" i="1"/>
  <c r="D8283" i="1"/>
  <c r="E8283" i="1"/>
  <c r="B8284" i="1"/>
  <c r="D8284" i="1"/>
  <c r="E8284" i="1"/>
  <c r="B8285" i="1"/>
  <c r="D8285" i="1"/>
  <c r="E8285" i="1"/>
  <c r="B8286" i="1"/>
  <c r="D8286" i="1"/>
  <c r="E8286" i="1"/>
  <c r="B8287" i="1"/>
  <c r="D8287" i="1"/>
  <c r="E8287" i="1"/>
  <c r="B8288" i="1"/>
  <c r="D8288" i="1"/>
  <c r="E8288" i="1"/>
  <c r="B8289" i="1"/>
  <c r="D8289" i="1"/>
  <c r="E8289" i="1"/>
  <c r="B8290" i="1"/>
  <c r="D8290" i="1"/>
  <c r="E8290" i="1"/>
  <c r="B8291" i="1"/>
  <c r="D8291" i="1"/>
  <c r="E8291" i="1"/>
  <c r="B8292" i="1"/>
  <c r="D8292" i="1"/>
  <c r="E8292" i="1"/>
  <c r="B8293" i="1"/>
  <c r="D8293" i="1"/>
  <c r="E8293" i="1"/>
  <c r="B8294" i="1"/>
  <c r="D8294" i="1"/>
  <c r="E8294" i="1"/>
  <c r="B8295" i="1"/>
  <c r="D8295" i="1"/>
  <c r="E8295" i="1"/>
  <c r="B8296" i="1"/>
  <c r="D8296" i="1"/>
  <c r="E8296" i="1"/>
  <c r="B8297" i="1"/>
  <c r="D8297" i="1"/>
  <c r="E8297" i="1"/>
  <c r="B8298" i="1"/>
  <c r="D8298" i="1"/>
  <c r="E8298" i="1"/>
  <c r="B8299" i="1"/>
  <c r="D8299" i="1"/>
  <c r="E8299" i="1"/>
  <c r="B8300" i="1"/>
  <c r="D8300" i="1"/>
  <c r="E8300" i="1"/>
  <c r="B8301" i="1"/>
  <c r="D8301" i="1"/>
  <c r="E8301" i="1"/>
  <c r="B8302" i="1"/>
  <c r="D8302" i="1"/>
  <c r="E8302" i="1"/>
  <c r="B8303" i="1"/>
  <c r="D8303" i="1"/>
  <c r="E8303" i="1"/>
  <c r="B8304" i="1"/>
  <c r="D8304" i="1"/>
  <c r="E8304" i="1"/>
  <c r="B8305" i="1"/>
  <c r="D8305" i="1"/>
  <c r="E8305" i="1"/>
  <c r="B8306" i="1"/>
  <c r="D8306" i="1"/>
  <c r="E8306" i="1"/>
  <c r="B8307" i="1"/>
  <c r="D8307" i="1"/>
  <c r="E8307" i="1"/>
  <c r="B8308" i="1"/>
  <c r="D8308" i="1"/>
  <c r="E8308" i="1"/>
  <c r="B8309" i="1"/>
  <c r="D8309" i="1"/>
  <c r="E8309" i="1"/>
  <c r="B8310" i="1"/>
  <c r="D8310" i="1"/>
  <c r="E8310" i="1"/>
  <c r="B8311" i="1"/>
  <c r="D8311" i="1"/>
  <c r="E8311" i="1"/>
  <c r="B8312" i="1"/>
  <c r="D8312" i="1"/>
  <c r="E8312" i="1"/>
  <c r="B8313" i="1"/>
  <c r="D8313" i="1"/>
  <c r="E8313" i="1"/>
  <c r="B8314" i="1"/>
  <c r="D8314" i="1"/>
  <c r="E8314" i="1"/>
  <c r="B8315" i="1"/>
  <c r="D8315" i="1"/>
  <c r="E8315" i="1"/>
  <c r="B8316" i="1"/>
  <c r="D8316" i="1"/>
  <c r="E8316" i="1"/>
  <c r="B8317" i="1"/>
  <c r="D8317" i="1"/>
  <c r="E8317" i="1"/>
  <c r="B8318" i="1"/>
  <c r="D8318" i="1"/>
  <c r="E8318" i="1"/>
  <c r="B8319" i="1"/>
  <c r="D8319" i="1"/>
  <c r="E8319" i="1"/>
  <c r="B8320" i="1"/>
  <c r="D8320" i="1"/>
  <c r="E8320" i="1"/>
  <c r="B8321" i="1"/>
  <c r="D8321" i="1"/>
  <c r="E8321" i="1"/>
  <c r="B8322" i="1"/>
  <c r="D8322" i="1"/>
  <c r="E8322" i="1"/>
  <c r="B8323" i="1"/>
  <c r="D8323" i="1"/>
  <c r="E8323" i="1"/>
  <c r="B8324" i="1"/>
  <c r="D8324" i="1"/>
  <c r="E8324" i="1"/>
  <c r="B8325" i="1"/>
  <c r="D8325" i="1"/>
  <c r="E8325" i="1"/>
  <c r="B8326" i="1"/>
  <c r="D8326" i="1"/>
  <c r="E8326" i="1"/>
  <c r="B8327" i="1"/>
  <c r="D8327" i="1"/>
  <c r="E8327" i="1"/>
  <c r="B8328" i="1"/>
  <c r="D8328" i="1"/>
  <c r="E8328" i="1"/>
  <c r="B8329" i="1"/>
  <c r="D8329" i="1"/>
  <c r="E8329" i="1"/>
  <c r="B8330" i="1"/>
  <c r="D8330" i="1"/>
  <c r="E8330" i="1"/>
  <c r="B8331" i="1"/>
  <c r="D8331" i="1"/>
  <c r="E8331" i="1"/>
  <c r="B8332" i="1"/>
  <c r="D8332" i="1"/>
  <c r="E8332" i="1"/>
  <c r="B8333" i="1"/>
  <c r="D8333" i="1"/>
  <c r="E8333" i="1"/>
  <c r="B8334" i="1"/>
  <c r="D8334" i="1"/>
  <c r="E8334" i="1"/>
  <c r="B8335" i="1"/>
  <c r="D8335" i="1"/>
  <c r="E8335" i="1"/>
  <c r="B8336" i="1"/>
  <c r="D8336" i="1"/>
  <c r="E8336" i="1"/>
  <c r="B8337" i="1"/>
  <c r="D8337" i="1"/>
  <c r="E8337" i="1"/>
  <c r="B8338" i="1"/>
  <c r="D8338" i="1"/>
  <c r="E8338" i="1"/>
  <c r="B8339" i="1"/>
  <c r="D8339" i="1"/>
  <c r="E8339" i="1"/>
  <c r="B8340" i="1"/>
  <c r="D8340" i="1"/>
  <c r="E8340" i="1"/>
  <c r="B8341" i="1"/>
  <c r="D8341" i="1"/>
  <c r="E8341" i="1"/>
  <c r="B8342" i="1"/>
  <c r="D8342" i="1"/>
  <c r="E8342" i="1"/>
  <c r="B8343" i="1"/>
  <c r="D8343" i="1"/>
  <c r="E8343" i="1"/>
  <c r="B8344" i="1"/>
  <c r="D8344" i="1"/>
  <c r="E8344" i="1"/>
  <c r="B8345" i="1"/>
  <c r="D8345" i="1"/>
  <c r="E8345" i="1"/>
  <c r="B8346" i="1"/>
  <c r="D8346" i="1"/>
  <c r="E8346" i="1"/>
  <c r="B8347" i="1"/>
  <c r="D8347" i="1"/>
  <c r="E8347" i="1"/>
  <c r="B8348" i="1"/>
  <c r="D8348" i="1"/>
  <c r="E8348" i="1"/>
  <c r="B8349" i="1"/>
  <c r="D8349" i="1"/>
  <c r="E8349" i="1"/>
  <c r="B8350" i="1"/>
  <c r="D8350" i="1"/>
  <c r="E8350" i="1"/>
  <c r="B8351" i="1"/>
  <c r="D8351" i="1"/>
  <c r="E8351" i="1"/>
  <c r="B8352" i="1"/>
  <c r="D8352" i="1"/>
  <c r="E8352" i="1"/>
  <c r="B8353" i="1"/>
  <c r="D8353" i="1"/>
  <c r="E8353" i="1"/>
  <c r="B8354" i="1"/>
  <c r="D8354" i="1"/>
  <c r="E8354" i="1"/>
  <c r="B8355" i="1"/>
  <c r="D8355" i="1"/>
  <c r="E8355" i="1"/>
  <c r="B8356" i="1"/>
  <c r="D8356" i="1"/>
  <c r="E8356" i="1"/>
  <c r="B8357" i="1"/>
  <c r="D8357" i="1"/>
  <c r="E8357" i="1"/>
  <c r="B8358" i="1"/>
  <c r="D8358" i="1"/>
  <c r="E8358" i="1"/>
  <c r="B8359" i="1"/>
  <c r="D8359" i="1"/>
  <c r="E8359" i="1"/>
  <c r="B8360" i="1"/>
  <c r="D8360" i="1"/>
  <c r="E8360" i="1"/>
  <c r="B8361" i="1"/>
  <c r="D8361" i="1"/>
  <c r="E8361" i="1"/>
  <c r="B8362" i="1"/>
  <c r="D8362" i="1"/>
  <c r="E8362" i="1"/>
  <c r="B8363" i="1"/>
  <c r="D8363" i="1"/>
  <c r="E8363" i="1"/>
  <c r="B8364" i="1"/>
  <c r="D8364" i="1"/>
  <c r="E8364" i="1"/>
  <c r="B8365" i="1"/>
  <c r="D8365" i="1"/>
  <c r="E8365" i="1"/>
  <c r="B8366" i="1"/>
  <c r="D8366" i="1"/>
  <c r="E8366" i="1"/>
  <c r="B8367" i="1"/>
  <c r="D8367" i="1"/>
  <c r="E8367" i="1"/>
  <c r="B8368" i="1"/>
  <c r="D8368" i="1"/>
  <c r="E8368" i="1"/>
  <c r="B8369" i="1"/>
  <c r="D8369" i="1"/>
  <c r="E8369" i="1"/>
  <c r="B8370" i="1"/>
  <c r="D8370" i="1"/>
  <c r="E8370" i="1"/>
  <c r="B8371" i="1"/>
  <c r="D8371" i="1"/>
  <c r="E8371" i="1"/>
  <c r="B8372" i="1"/>
  <c r="D8372" i="1"/>
  <c r="E8372" i="1"/>
  <c r="B8373" i="1"/>
  <c r="D8373" i="1"/>
  <c r="E8373" i="1"/>
  <c r="B8374" i="1"/>
  <c r="D8374" i="1"/>
  <c r="E8374" i="1"/>
  <c r="B8375" i="1"/>
  <c r="D8375" i="1"/>
  <c r="E8375" i="1"/>
  <c r="B8376" i="1"/>
  <c r="D8376" i="1"/>
  <c r="E8376" i="1"/>
  <c r="B8377" i="1"/>
  <c r="D8377" i="1"/>
  <c r="E8377" i="1"/>
  <c r="B8378" i="1"/>
  <c r="D8378" i="1"/>
  <c r="E8378" i="1"/>
  <c r="B8379" i="1"/>
  <c r="D8379" i="1"/>
  <c r="E8379" i="1"/>
  <c r="B8380" i="1"/>
  <c r="D8380" i="1"/>
  <c r="E8380" i="1"/>
  <c r="B8381" i="1"/>
  <c r="D8381" i="1"/>
  <c r="E8381" i="1"/>
  <c r="B8382" i="1"/>
  <c r="D8382" i="1"/>
  <c r="E8382" i="1"/>
  <c r="B8383" i="1"/>
  <c r="D8383" i="1"/>
  <c r="E8383" i="1"/>
  <c r="B8384" i="1"/>
  <c r="D8384" i="1"/>
  <c r="E8384" i="1"/>
  <c r="B8385" i="1"/>
  <c r="D8385" i="1"/>
  <c r="E8385" i="1"/>
  <c r="B8386" i="1"/>
  <c r="D8386" i="1"/>
  <c r="E8386" i="1"/>
  <c r="B8387" i="1"/>
  <c r="D8387" i="1"/>
  <c r="E8387" i="1"/>
  <c r="B8388" i="1"/>
  <c r="D8388" i="1"/>
  <c r="E8388" i="1"/>
  <c r="B8389" i="1"/>
  <c r="D8389" i="1"/>
  <c r="E8389" i="1"/>
  <c r="B8390" i="1"/>
  <c r="D8390" i="1"/>
  <c r="E8390" i="1"/>
  <c r="B8391" i="1"/>
  <c r="D8391" i="1"/>
  <c r="E8391" i="1"/>
  <c r="B8392" i="1"/>
  <c r="D8392" i="1"/>
  <c r="E8392" i="1"/>
  <c r="B8393" i="1"/>
  <c r="D8393" i="1"/>
  <c r="E8393" i="1"/>
  <c r="B8394" i="1"/>
  <c r="D8394" i="1"/>
  <c r="E8394" i="1"/>
  <c r="B8395" i="1"/>
  <c r="D8395" i="1"/>
  <c r="E8395" i="1"/>
  <c r="B8396" i="1"/>
  <c r="D8396" i="1"/>
  <c r="E8396" i="1"/>
  <c r="B8397" i="1"/>
  <c r="D8397" i="1"/>
  <c r="E8397" i="1"/>
  <c r="B8398" i="1"/>
  <c r="D8398" i="1"/>
  <c r="E8398" i="1"/>
  <c r="B8399" i="1"/>
  <c r="D8399" i="1"/>
  <c r="E8399" i="1"/>
  <c r="B8400" i="1"/>
  <c r="D8400" i="1"/>
  <c r="E8400" i="1"/>
  <c r="B8401" i="1"/>
  <c r="D8401" i="1"/>
  <c r="E8401" i="1"/>
  <c r="B8402" i="1"/>
  <c r="D8402" i="1"/>
  <c r="E8402" i="1"/>
  <c r="B8403" i="1"/>
  <c r="D8403" i="1"/>
  <c r="E8403" i="1"/>
  <c r="B8404" i="1"/>
  <c r="D8404" i="1"/>
  <c r="E8404" i="1"/>
  <c r="B8405" i="1"/>
  <c r="D8405" i="1"/>
  <c r="E8405" i="1"/>
  <c r="B8406" i="1"/>
  <c r="D8406" i="1"/>
  <c r="E8406" i="1"/>
  <c r="B8407" i="1"/>
  <c r="D8407" i="1"/>
  <c r="E8407" i="1"/>
  <c r="B8408" i="1"/>
  <c r="D8408" i="1"/>
  <c r="E8408" i="1"/>
  <c r="B8409" i="1"/>
  <c r="D8409" i="1"/>
  <c r="E8409" i="1"/>
  <c r="B8410" i="1"/>
  <c r="D8410" i="1"/>
  <c r="E8410" i="1"/>
  <c r="B8411" i="1"/>
  <c r="D8411" i="1"/>
  <c r="E8411" i="1"/>
  <c r="B8412" i="1"/>
  <c r="D8412" i="1"/>
  <c r="E8412" i="1"/>
  <c r="B8413" i="1"/>
  <c r="D8413" i="1"/>
  <c r="E8413" i="1"/>
  <c r="B8414" i="1"/>
  <c r="D8414" i="1"/>
  <c r="E8414" i="1"/>
  <c r="B8415" i="1"/>
  <c r="D8415" i="1"/>
  <c r="E8415" i="1"/>
  <c r="B8416" i="1"/>
  <c r="D8416" i="1"/>
  <c r="E8416" i="1"/>
  <c r="B8417" i="1"/>
  <c r="D8417" i="1"/>
  <c r="E8417" i="1"/>
  <c r="B8418" i="1"/>
  <c r="D8418" i="1"/>
  <c r="E8418" i="1"/>
  <c r="B8419" i="1"/>
  <c r="D8419" i="1"/>
  <c r="E8419" i="1"/>
  <c r="B8420" i="1"/>
  <c r="D8420" i="1"/>
  <c r="E8420" i="1"/>
  <c r="B8421" i="1"/>
  <c r="D8421" i="1"/>
  <c r="E8421" i="1"/>
  <c r="B8422" i="1"/>
  <c r="D8422" i="1"/>
  <c r="E8422" i="1"/>
  <c r="B8423" i="1"/>
  <c r="D8423" i="1"/>
  <c r="E8423" i="1"/>
  <c r="B8424" i="1"/>
  <c r="D8424" i="1"/>
  <c r="E8424" i="1"/>
  <c r="B8425" i="1"/>
  <c r="D8425" i="1"/>
  <c r="E8425" i="1"/>
  <c r="B8426" i="1"/>
  <c r="D8426" i="1"/>
  <c r="E8426" i="1"/>
  <c r="B8427" i="1"/>
  <c r="D8427" i="1"/>
  <c r="E8427" i="1"/>
  <c r="B8428" i="1"/>
  <c r="D8428" i="1"/>
  <c r="E8428" i="1"/>
  <c r="B8429" i="1"/>
  <c r="D8429" i="1"/>
  <c r="E8429" i="1"/>
  <c r="B8430" i="1"/>
  <c r="D8430" i="1"/>
  <c r="E8430" i="1"/>
  <c r="B8431" i="1"/>
  <c r="D8431" i="1"/>
  <c r="E8431" i="1"/>
  <c r="B8432" i="1"/>
  <c r="D8432" i="1"/>
  <c r="E8432" i="1"/>
  <c r="B8433" i="1"/>
  <c r="D8433" i="1"/>
  <c r="E8433" i="1"/>
  <c r="B8434" i="1"/>
  <c r="D8434" i="1"/>
  <c r="E8434" i="1"/>
  <c r="B8435" i="1"/>
  <c r="D8435" i="1"/>
  <c r="E8435" i="1"/>
  <c r="B8436" i="1"/>
  <c r="D8436" i="1"/>
  <c r="E8436" i="1"/>
  <c r="B8437" i="1"/>
  <c r="D8437" i="1"/>
  <c r="E8437" i="1"/>
  <c r="B8438" i="1"/>
  <c r="D8438" i="1"/>
  <c r="E8438" i="1"/>
  <c r="B8439" i="1"/>
  <c r="D8439" i="1"/>
  <c r="E8439" i="1"/>
  <c r="B8440" i="1"/>
  <c r="D8440" i="1"/>
  <c r="E8440" i="1"/>
  <c r="B8441" i="1"/>
  <c r="D8441" i="1"/>
  <c r="E8441" i="1"/>
  <c r="B8442" i="1"/>
  <c r="D8442" i="1"/>
  <c r="E8442" i="1"/>
  <c r="B8443" i="1"/>
  <c r="D8443" i="1"/>
  <c r="E8443" i="1"/>
  <c r="B8444" i="1"/>
  <c r="D8444" i="1"/>
  <c r="E8444" i="1"/>
  <c r="B8445" i="1"/>
  <c r="D8445" i="1"/>
  <c r="E8445" i="1"/>
  <c r="B8446" i="1"/>
  <c r="D8446" i="1"/>
  <c r="E8446" i="1"/>
  <c r="B8447" i="1"/>
  <c r="D8447" i="1"/>
  <c r="E8447" i="1"/>
  <c r="B8448" i="1"/>
  <c r="D8448" i="1"/>
  <c r="E8448" i="1"/>
  <c r="B8449" i="1"/>
  <c r="D8449" i="1"/>
  <c r="E8449" i="1"/>
  <c r="B8450" i="1"/>
  <c r="D8450" i="1"/>
  <c r="E8450" i="1"/>
  <c r="B8451" i="1"/>
  <c r="D8451" i="1"/>
  <c r="E8451" i="1"/>
  <c r="B8452" i="1"/>
  <c r="D8452" i="1"/>
  <c r="E8452" i="1"/>
  <c r="B8453" i="1"/>
  <c r="D8453" i="1"/>
  <c r="E8453" i="1"/>
  <c r="B8454" i="1"/>
  <c r="D8454" i="1"/>
  <c r="E8454" i="1"/>
  <c r="B8455" i="1"/>
  <c r="D8455" i="1"/>
  <c r="E8455" i="1"/>
  <c r="B8456" i="1"/>
  <c r="D8456" i="1"/>
  <c r="E8456" i="1"/>
  <c r="B8457" i="1"/>
  <c r="D8457" i="1"/>
  <c r="E8457" i="1"/>
  <c r="B8458" i="1"/>
  <c r="D8458" i="1"/>
  <c r="E8458" i="1"/>
  <c r="B8459" i="1"/>
  <c r="D8459" i="1"/>
  <c r="E8459" i="1"/>
  <c r="B8460" i="1"/>
  <c r="D8460" i="1"/>
  <c r="E8460" i="1"/>
  <c r="B8461" i="1"/>
  <c r="D8461" i="1"/>
  <c r="E8461" i="1"/>
  <c r="B8462" i="1"/>
  <c r="D8462" i="1"/>
  <c r="E8462" i="1"/>
  <c r="B8463" i="1"/>
  <c r="D8463" i="1"/>
  <c r="E8463" i="1"/>
  <c r="B8464" i="1"/>
  <c r="D8464" i="1"/>
  <c r="E8464" i="1"/>
  <c r="B8465" i="1"/>
  <c r="D8465" i="1"/>
  <c r="E8465" i="1"/>
  <c r="B8466" i="1"/>
  <c r="D8466" i="1"/>
  <c r="E8466" i="1"/>
  <c r="B8467" i="1"/>
  <c r="D8467" i="1"/>
  <c r="E8467" i="1"/>
  <c r="B8468" i="1"/>
  <c r="D8468" i="1"/>
  <c r="E8468" i="1"/>
  <c r="B8469" i="1"/>
  <c r="D8469" i="1"/>
  <c r="E8469" i="1"/>
  <c r="B8470" i="1"/>
  <c r="D8470" i="1"/>
  <c r="E8470" i="1"/>
  <c r="B8471" i="1"/>
  <c r="D8471" i="1"/>
  <c r="E8471" i="1"/>
  <c r="B8472" i="1"/>
  <c r="D8472" i="1"/>
  <c r="E8472" i="1"/>
  <c r="B8473" i="1"/>
  <c r="D8473" i="1"/>
  <c r="E8473" i="1"/>
  <c r="B8474" i="1"/>
  <c r="D8474" i="1"/>
  <c r="E8474" i="1"/>
  <c r="B8475" i="1"/>
  <c r="D8475" i="1"/>
  <c r="E8475" i="1"/>
  <c r="B8476" i="1"/>
  <c r="D8476" i="1"/>
  <c r="E8476" i="1"/>
  <c r="B8477" i="1"/>
  <c r="D8477" i="1"/>
  <c r="E8477" i="1"/>
  <c r="B8478" i="1"/>
  <c r="D8478" i="1"/>
  <c r="E8478" i="1"/>
  <c r="B8479" i="1"/>
  <c r="D8479" i="1"/>
  <c r="E8479" i="1"/>
  <c r="B8480" i="1"/>
  <c r="D8480" i="1"/>
  <c r="E8480" i="1"/>
  <c r="B8481" i="1"/>
  <c r="D8481" i="1"/>
  <c r="E8481" i="1"/>
  <c r="B8482" i="1"/>
  <c r="D8482" i="1"/>
  <c r="E8482" i="1"/>
  <c r="B8483" i="1"/>
  <c r="D8483" i="1"/>
  <c r="E8483" i="1"/>
  <c r="B8484" i="1"/>
  <c r="D8484" i="1"/>
  <c r="E8484" i="1"/>
  <c r="B8485" i="1"/>
  <c r="D8485" i="1"/>
  <c r="E8485" i="1"/>
  <c r="B8486" i="1"/>
  <c r="D8486" i="1"/>
  <c r="E8486" i="1"/>
  <c r="B8487" i="1"/>
  <c r="D8487" i="1"/>
  <c r="E8487" i="1"/>
  <c r="B8488" i="1"/>
  <c r="D8488" i="1"/>
  <c r="E8488" i="1"/>
  <c r="B8489" i="1"/>
  <c r="D8489" i="1"/>
  <c r="E8489" i="1"/>
  <c r="B8490" i="1"/>
  <c r="D8490" i="1"/>
  <c r="E8490" i="1"/>
  <c r="B8491" i="1"/>
  <c r="D8491" i="1"/>
  <c r="E8491" i="1"/>
  <c r="B8492" i="1"/>
  <c r="D8492" i="1"/>
  <c r="E8492" i="1"/>
  <c r="B8493" i="1"/>
  <c r="D8493" i="1"/>
  <c r="E8493" i="1"/>
  <c r="B8494" i="1"/>
  <c r="D8494" i="1"/>
  <c r="E8494" i="1"/>
  <c r="B8495" i="1"/>
  <c r="D8495" i="1"/>
  <c r="E8495" i="1"/>
  <c r="B8496" i="1"/>
  <c r="D8496" i="1"/>
  <c r="E8496" i="1"/>
  <c r="B8497" i="1"/>
  <c r="D8497" i="1"/>
  <c r="E8497" i="1"/>
  <c r="B8498" i="1"/>
  <c r="D8498" i="1"/>
  <c r="E8498" i="1"/>
  <c r="B8499" i="1"/>
  <c r="D8499" i="1"/>
  <c r="E8499" i="1"/>
  <c r="B8500" i="1"/>
  <c r="D8500" i="1"/>
  <c r="E8500" i="1"/>
  <c r="B8501" i="1"/>
  <c r="D8501" i="1"/>
  <c r="E8501" i="1"/>
  <c r="B8502" i="1"/>
  <c r="D8502" i="1"/>
  <c r="E8502" i="1"/>
  <c r="B8503" i="1"/>
  <c r="D8503" i="1"/>
  <c r="E8503" i="1"/>
  <c r="B8504" i="1"/>
  <c r="D8504" i="1"/>
  <c r="E8504" i="1"/>
  <c r="B8505" i="1"/>
  <c r="D8505" i="1"/>
  <c r="E8505" i="1"/>
  <c r="B8506" i="1"/>
  <c r="D8506" i="1"/>
  <c r="E8506" i="1"/>
  <c r="B8507" i="1"/>
  <c r="D8507" i="1"/>
  <c r="E8507" i="1"/>
  <c r="B8508" i="1"/>
  <c r="D8508" i="1"/>
  <c r="E8508" i="1"/>
  <c r="B8509" i="1"/>
  <c r="D8509" i="1"/>
  <c r="E8509" i="1"/>
  <c r="B8510" i="1"/>
  <c r="D8510" i="1"/>
  <c r="E8510" i="1"/>
  <c r="B8511" i="1"/>
  <c r="D8511" i="1"/>
  <c r="E8511" i="1"/>
  <c r="B8512" i="1"/>
  <c r="D8512" i="1"/>
  <c r="E8512" i="1"/>
  <c r="B8513" i="1"/>
  <c r="D8513" i="1"/>
  <c r="E8513" i="1"/>
  <c r="B8514" i="1"/>
  <c r="D8514" i="1"/>
  <c r="E8514" i="1"/>
  <c r="B8515" i="1"/>
  <c r="D8515" i="1"/>
  <c r="E8515" i="1"/>
  <c r="B8516" i="1"/>
  <c r="D8516" i="1"/>
  <c r="E8516" i="1"/>
  <c r="B8517" i="1"/>
  <c r="D8517" i="1"/>
  <c r="E8517" i="1"/>
  <c r="B8518" i="1"/>
  <c r="D8518" i="1"/>
  <c r="E8518" i="1"/>
  <c r="B8519" i="1"/>
  <c r="D8519" i="1"/>
  <c r="E8519" i="1"/>
  <c r="B8520" i="1"/>
  <c r="D8520" i="1"/>
  <c r="E8520" i="1"/>
  <c r="B8521" i="1"/>
  <c r="D8521" i="1"/>
  <c r="E8521" i="1"/>
  <c r="B8522" i="1"/>
  <c r="D8522" i="1"/>
  <c r="E8522" i="1"/>
  <c r="B8523" i="1"/>
  <c r="D8523" i="1"/>
  <c r="E8523" i="1"/>
  <c r="B8524" i="1"/>
  <c r="D8524" i="1"/>
  <c r="E8524" i="1"/>
  <c r="B8525" i="1"/>
  <c r="D8525" i="1"/>
  <c r="E8525" i="1"/>
  <c r="B8526" i="1"/>
  <c r="D8526" i="1"/>
  <c r="E8526" i="1"/>
  <c r="B8527" i="1"/>
  <c r="D8527" i="1"/>
  <c r="E8527" i="1"/>
  <c r="B8528" i="1"/>
  <c r="D8528" i="1"/>
  <c r="E8528" i="1"/>
  <c r="B8529" i="1"/>
  <c r="D8529" i="1"/>
  <c r="E8529" i="1"/>
  <c r="B8530" i="1"/>
  <c r="D8530" i="1"/>
  <c r="E8530" i="1"/>
  <c r="B8531" i="1"/>
  <c r="D8531" i="1"/>
  <c r="E8531" i="1"/>
  <c r="B8532" i="1"/>
  <c r="D8532" i="1"/>
  <c r="E8532" i="1"/>
  <c r="B8533" i="1"/>
  <c r="D8533" i="1"/>
  <c r="E8533" i="1"/>
  <c r="B8534" i="1"/>
  <c r="D8534" i="1"/>
  <c r="E8534" i="1"/>
  <c r="B8535" i="1"/>
  <c r="D8535" i="1"/>
  <c r="E8535" i="1"/>
  <c r="B8536" i="1"/>
  <c r="D8536" i="1"/>
  <c r="E8536" i="1"/>
  <c r="B8537" i="1"/>
  <c r="D8537" i="1"/>
  <c r="E8537" i="1"/>
  <c r="B8538" i="1"/>
  <c r="D8538" i="1"/>
  <c r="E8538" i="1"/>
  <c r="B8539" i="1"/>
  <c r="D8539" i="1"/>
  <c r="E8539" i="1"/>
  <c r="B8540" i="1"/>
  <c r="D8540" i="1"/>
  <c r="E8540" i="1"/>
  <c r="B8541" i="1"/>
  <c r="D8541" i="1"/>
  <c r="E8541" i="1"/>
  <c r="B8542" i="1"/>
  <c r="D8542" i="1"/>
  <c r="E8542" i="1"/>
  <c r="B8543" i="1"/>
  <c r="D8543" i="1"/>
  <c r="E8543" i="1"/>
  <c r="B8544" i="1"/>
  <c r="D8544" i="1"/>
  <c r="E8544" i="1"/>
  <c r="B8545" i="1"/>
  <c r="D8545" i="1"/>
  <c r="E8545" i="1"/>
  <c r="B8546" i="1"/>
  <c r="D8546" i="1"/>
  <c r="E8546" i="1"/>
  <c r="B8547" i="1"/>
  <c r="D8547" i="1"/>
  <c r="E8547" i="1"/>
  <c r="B8548" i="1"/>
  <c r="D8548" i="1"/>
  <c r="E8548" i="1"/>
  <c r="B8549" i="1"/>
  <c r="D8549" i="1"/>
  <c r="E8549" i="1"/>
  <c r="B8550" i="1"/>
  <c r="D8550" i="1"/>
  <c r="E8550" i="1"/>
  <c r="B8551" i="1"/>
  <c r="D8551" i="1"/>
  <c r="E8551" i="1"/>
  <c r="B8552" i="1"/>
  <c r="D8552" i="1"/>
  <c r="E8552" i="1"/>
  <c r="B8553" i="1"/>
  <c r="D8553" i="1"/>
  <c r="E8553" i="1"/>
  <c r="B8554" i="1"/>
  <c r="D8554" i="1"/>
  <c r="E8554" i="1"/>
  <c r="B8555" i="1"/>
  <c r="D8555" i="1"/>
  <c r="E8555" i="1"/>
  <c r="B8556" i="1"/>
  <c r="D8556" i="1"/>
  <c r="E8556" i="1"/>
  <c r="B8557" i="1"/>
  <c r="D8557" i="1"/>
  <c r="E8557" i="1"/>
  <c r="B8558" i="1"/>
  <c r="D8558" i="1"/>
  <c r="E8558" i="1"/>
  <c r="B8559" i="1"/>
  <c r="D8559" i="1"/>
  <c r="E8559" i="1"/>
  <c r="B8560" i="1"/>
  <c r="D8560" i="1"/>
  <c r="E8560" i="1"/>
  <c r="B8561" i="1"/>
  <c r="D8561" i="1"/>
  <c r="E8561" i="1"/>
  <c r="B8562" i="1"/>
  <c r="D8562" i="1"/>
  <c r="E8562" i="1"/>
  <c r="B8563" i="1"/>
  <c r="D8563" i="1"/>
  <c r="E8563" i="1"/>
  <c r="B8564" i="1"/>
  <c r="D8564" i="1"/>
  <c r="E8564" i="1"/>
  <c r="B8565" i="1"/>
  <c r="D8565" i="1"/>
  <c r="E8565" i="1"/>
  <c r="B8566" i="1"/>
  <c r="D8566" i="1"/>
  <c r="E8566" i="1"/>
  <c r="B8567" i="1"/>
  <c r="D8567" i="1"/>
  <c r="E8567" i="1"/>
  <c r="B8568" i="1"/>
  <c r="D8568" i="1"/>
  <c r="E8568" i="1"/>
  <c r="B8569" i="1"/>
  <c r="D8569" i="1"/>
  <c r="E8569" i="1"/>
  <c r="B8570" i="1"/>
  <c r="D8570" i="1"/>
  <c r="E8570" i="1"/>
  <c r="B8571" i="1"/>
  <c r="D8571" i="1"/>
  <c r="E8571" i="1"/>
  <c r="B8572" i="1"/>
  <c r="D8572" i="1"/>
  <c r="E8572" i="1"/>
  <c r="B8573" i="1"/>
  <c r="D8573" i="1"/>
  <c r="E8573" i="1"/>
  <c r="B8574" i="1"/>
  <c r="D8574" i="1"/>
  <c r="E8574" i="1"/>
  <c r="B8575" i="1"/>
  <c r="D8575" i="1"/>
  <c r="E8575" i="1"/>
  <c r="B8576" i="1"/>
  <c r="D8576" i="1"/>
  <c r="E8576" i="1"/>
  <c r="B8577" i="1"/>
  <c r="D8577" i="1"/>
  <c r="E8577" i="1"/>
  <c r="B8578" i="1"/>
  <c r="D8578" i="1"/>
  <c r="E8578" i="1"/>
  <c r="B8579" i="1"/>
  <c r="D8579" i="1"/>
  <c r="E8579" i="1"/>
  <c r="B8580" i="1"/>
  <c r="D8580" i="1"/>
  <c r="E8580" i="1"/>
  <c r="B8581" i="1"/>
  <c r="D8581" i="1"/>
  <c r="E8581" i="1"/>
  <c r="B8582" i="1"/>
  <c r="D8582" i="1"/>
  <c r="E8582" i="1"/>
  <c r="B8583" i="1"/>
  <c r="D8583" i="1"/>
  <c r="E8583" i="1"/>
  <c r="B8584" i="1"/>
  <c r="D8584" i="1"/>
  <c r="E8584" i="1"/>
  <c r="B8585" i="1"/>
  <c r="D8585" i="1"/>
  <c r="E8585" i="1"/>
  <c r="B8586" i="1"/>
  <c r="D8586" i="1"/>
  <c r="E8586" i="1"/>
  <c r="B8587" i="1"/>
  <c r="D8587" i="1"/>
  <c r="E8587" i="1"/>
  <c r="B8588" i="1"/>
  <c r="D8588" i="1"/>
  <c r="E8588" i="1"/>
  <c r="B8589" i="1"/>
  <c r="D8589" i="1"/>
  <c r="E8589" i="1"/>
  <c r="B8590" i="1"/>
  <c r="D8590" i="1"/>
  <c r="E8590" i="1"/>
  <c r="B8591" i="1"/>
  <c r="D8591" i="1"/>
  <c r="E8591" i="1"/>
  <c r="B8592" i="1"/>
  <c r="D8592" i="1"/>
  <c r="E8592" i="1"/>
  <c r="B8593" i="1"/>
  <c r="D8593" i="1"/>
  <c r="E8593" i="1"/>
  <c r="B8594" i="1"/>
  <c r="D8594" i="1"/>
  <c r="E8594" i="1"/>
  <c r="B8595" i="1"/>
  <c r="D8595" i="1"/>
  <c r="E8595" i="1"/>
  <c r="B8596" i="1"/>
  <c r="D8596" i="1"/>
  <c r="E8596" i="1"/>
  <c r="B8597" i="1"/>
  <c r="D8597" i="1"/>
  <c r="E8597" i="1"/>
  <c r="B8598" i="1"/>
  <c r="D8598" i="1"/>
  <c r="E8598" i="1"/>
  <c r="B8599" i="1"/>
  <c r="D8599" i="1"/>
  <c r="E8599" i="1"/>
  <c r="B8600" i="1"/>
  <c r="D8600" i="1"/>
  <c r="E8600" i="1"/>
  <c r="B8601" i="1"/>
  <c r="D8601" i="1"/>
  <c r="E8601" i="1"/>
  <c r="B8602" i="1"/>
  <c r="D8602" i="1"/>
  <c r="E8602" i="1"/>
  <c r="B8603" i="1"/>
  <c r="D8603" i="1"/>
  <c r="E8603" i="1"/>
  <c r="B8604" i="1"/>
  <c r="D8604" i="1"/>
  <c r="E8604" i="1"/>
  <c r="B8605" i="1"/>
  <c r="D8605" i="1"/>
  <c r="E8605" i="1"/>
  <c r="B8606" i="1"/>
  <c r="D8606" i="1"/>
  <c r="E8606" i="1"/>
  <c r="B8607" i="1"/>
  <c r="D8607" i="1"/>
  <c r="E8607" i="1"/>
  <c r="B8608" i="1"/>
  <c r="D8608" i="1"/>
  <c r="E8608" i="1"/>
  <c r="B8609" i="1"/>
  <c r="D8609" i="1"/>
  <c r="E8609" i="1"/>
  <c r="B8610" i="1"/>
  <c r="D8610" i="1"/>
  <c r="E8610" i="1"/>
  <c r="B8611" i="1"/>
  <c r="D8611" i="1"/>
  <c r="E8611" i="1"/>
  <c r="B8612" i="1"/>
  <c r="D8612" i="1"/>
  <c r="E8612" i="1"/>
  <c r="B8613" i="1"/>
  <c r="D8613" i="1"/>
  <c r="E8613" i="1"/>
  <c r="B8614" i="1"/>
  <c r="D8614" i="1"/>
  <c r="E8614" i="1"/>
  <c r="B8615" i="1"/>
  <c r="D8615" i="1"/>
  <c r="E8615" i="1"/>
  <c r="B8616" i="1"/>
  <c r="D8616" i="1"/>
  <c r="E8616" i="1"/>
  <c r="B8617" i="1"/>
  <c r="D8617" i="1"/>
  <c r="E8617" i="1"/>
  <c r="B8618" i="1"/>
  <c r="D8618" i="1"/>
  <c r="E8618" i="1"/>
  <c r="B8619" i="1"/>
  <c r="D8619" i="1"/>
  <c r="E8619" i="1"/>
  <c r="B8620" i="1"/>
  <c r="D8620" i="1"/>
  <c r="E8620" i="1"/>
  <c r="B8621" i="1"/>
  <c r="D8621" i="1"/>
  <c r="E8621" i="1"/>
  <c r="B8622" i="1"/>
  <c r="D8622" i="1"/>
  <c r="E8622" i="1"/>
  <c r="B8623" i="1"/>
  <c r="D8623" i="1"/>
  <c r="E8623" i="1"/>
  <c r="B8624" i="1"/>
  <c r="D8624" i="1"/>
  <c r="E8624" i="1"/>
  <c r="B8625" i="1"/>
  <c r="D8625" i="1"/>
  <c r="E8625" i="1"/>
  <c r="B8626" i="1"/>
  <c r="D8626" i="1"/>
  <c r="E8626" i="1"/>
  <c r="B8627" i="1"/>
  <c r="D8627" i="1"/>
  <c r="E8627" i="1"/>
  <c r="B8628" i="1"/>
  <c r="D8628" i="1"/>
  <c r="E8628" i="1"/>
  <c r="B8629" i="1"/>
  <c r="D8629" i="1"/>
  <c r="E8629" i="1"/>
  <c r="B8630" i="1"/>
  <c r="D8630" i="1"/>
  <c r="E8630" i="1"/>
  <c r="B8631" i="1"/>
  <c r="D8631" i="1"/>
  <c r="E8631" i="1"/>
  <c r="B8632" i="1"/>
  <c r="D8632" i="1"/>
  <c r="E8632" i="1"/>
  <c r="B8633" i="1"/>
  <c r="D8633" i="1"/>
  <c r="E8633" i="1"/>
  <c r="B8634" i="1"/>
  <c r="D8634" i="1"/>
  <c r="E8634" i="1"/>
  <c r="B8635" i="1"/>
  <c r="D8635" i="1"/>
  <c r="E8635" i="1"/>
  <c r="B8636" i="1"/>
  <c r="D8636" i="1"/>
  <c r="E8636" i="1"/>
  <c r="B8637" i="1"/>
  <c r="D8637" i="1"/>
  <c r="E8637" i="1"/>
  <c r="B8638" i="1"/>
  <c r="D8638" i="1"/>
  <c r="E8638" i="1"/>
  <c r="B8639" i="1"/>
  <c r="D8639" i="1"/>
  <c r="E8639" i="1"/>
  <c r="B8640" i="1"/>
  <c r="D8640" i="1"/>
  <c r="E8640" i="1"/>
  <c r="B8641" i="1"/>
  <c r="D8641" i="1"/>
  <c r="E8641" i="1"/>
  <c r="B8642" i="1"/>
  <c r="D8642" i="1"/>
  <c r="E8642" i="1"/>
  <c r="B8643" i="1"/>
  <c r="D8643" i="1"/>
  <c r="E8643" i="1"/>
  <c r="B8644" i="1"/>
  <c r="D8644" i="1"/>
  <c r="E8644" i="1"/>
  <c r="B8645" i="1"/>
  <c r="D8645" i="1"/>
  <c r="E8645" i="1"/>
  <c r="B8646" i="1"/>
  <c r="D8646" i="1"/>
  <c r="E8646" i="1"/>
  <c r="B8647" i="1"/>
  <c r="D8647" i="1"/>
  <c r="E8647" i="1"/>
  <c r="B8648" i="1"/>
  <c r="D8648" i="1"/>
  <c r="E8648" i="1"/>
  <c r="B8649" i="1"/>
  <c r="D8649" i="1"/>
  <c r="E8649" i="1"/>
  <c r="B8650" i="1"/>
  <c r="D8650" i="1"/>
  <c r="E8650" i="1"/>
  <c r="B8651" i="1"/>
  <c r="D8651" i="1"/>
  <c r="E8651" i="1"/>
  <c r="B8652" i="1"/>
  <c r="D8652" i="1"/>
  <c r="E8652" i="1"/>
  <c r="B8653" i="1"/>
  <c r="D8653" i="1"/>
  <c r="E8653" i="1"/>
  <c r="B8654" i="1"/>
  <c r="D8654" i="1"/>
  <c r="E8654" i="1"/>
  <c r="B8655" i="1"/>
  <c r="D8655" i="1"/>
  <c r="E8655" i="1"/>
  <c r="B8656" i="1"/>
  <c r="D8656" i="1"/>
  <c r="E8656" i="1"/>
  <c r="B8657" i="1"/>
  <c r="D8657" i="1"/>
  <c r="E8657" i="1"/>
  <c r="B8658" i="1"/>
  <c r="D8658" i="1"/>
  <c r="E8658" i="1"/>
  <c r="B8659" i="1"/>
  <c r="D8659" i="1"/>
  <c r="E8659" i="1"/>
  <c r="B8660" i="1"/>
  <c r="D8660" i="1"/>
  <c r="E8660" i="1"/>
  <c r="B8661" i="1"/>
  <c r="D8661" i="1"/>
  <c r="E8661" i="1"/>
  <c r="B8662" i="1"/>
  <c r="D8662" i="1"/>
  <c r="E8662" i="1"/>
  <c r="B8663" i="1"/>
  <c r="D8663" i="1"/>
  <c r="E8663" i="1"/>
  <c r="B8664" i="1"/>
  <c r="D8664" i="1"/>
  <c r="E8664" i="1"/>
  <c r="B8665" i="1"/>
  <c r="D8665" i="1"/>
  <c r="E8665" i="1"/>
  <c r="B8666" i="1"/>
  <c r="D8666" i="1"/>
  <c r="E8666" i="1"/>
  <c r="B8667" i="1"/>
  <c r="D8667" i="1"/>
  <c r="E8667" i="1"/>
  <c r="B8668" i="1"/>
  <c r="D8668" i="1"/>
  <c r="E8668" i="1"/>
  <c r="B8669" i="1"/>
  <c r="D8669" i="1"/>
  <c r="E8669" i="1"/>
  <c r="B8670" i="1"/>
  <c r="D8670" i="1"/>
  <c r="E8670" i="1"/>
  <c r="B8671" i="1"/>
  <c r="D8671" i="1"/>
  <c r="E8671" i="1"/>
  <c r="B8672" i="1"/>
  <c r="D8672" i="1"/>
  <c r="E8672" i="1"/>
  <c r="B8673" i="1"/>
  <c r="D8673" i="1"/>
  <c r="E8673" i="1"/>
  <c r="B8674" i="1"/>
  <c r="D8674" i="1"/>
  <c r="E8674" i="1"/>
  <c r="B8675" i="1"/>
  <c r="D8675" i="1"/>
  <c r="E8675" i="1"/>
  <c r="B8676" i="1"/>
  <c r="D8676" i="1"/>
  <c r="E8676" i="1"/>
  <c r="B8677" i="1"/>
  <c r="D8677" i="1"/>
  <c r="E8677" i="1"/>
  <c r="B8678" i="1"/>
  <c r="D8678" i="1"/>
  <c r="E8678" i="1"/>
  <c r="B8679" i="1"/>
  <c r="D8679" i="1"/>
  <c r="E8679" i="1"/>
  <c r="B8680" i="1"/>
  <c r="D8680" i="1"/>
  <c r="E8680" i="1"/>
  <c r="B8681" i="1"/>
  <c r="D8681" i="1"/>
  <c r="E8681" i="1"/>
  <c r="B8682" i="1"/>
  <c r="D8682" i="1"/>
  <c r="E8682" i="1"/>
  <c r="B8683" i="1"/>
  <c r="D8683" i="1"/>
  <c r="E8683" i="1"/>
  <c r="B8684" i="1"/>
  <c r="D8684" i="1"/>
  <c r="E8684" i="1"/>
  <c r="B8685" i="1"/>
  <c r="D8685" i="1"/>
  <c r="E8685" i="1"/>
  <c r="B8686" i="1"/>
  <c r="D8686" i="1"/>
  <c r="E8686" i="1"/>
  <c r="B8687" i="1"/>
  <c r="D8687" i="1"/>
  <c r="E8687" i="1"/>
  <c r="B8688" i="1"/>
  <c r="D8688" i="1"/>
  <c r="E8688" i="1"/>
  <c r="B8689" i="1"/>
  <c r="D8689" i="1"/>
  <c r="E8689" i="1"/>
  <c r="B8690" i="1"/>
  <c r="D8690" i="1"/>
  <c r="E8690" i="1"/>
  <c r="B8691" i="1"/>
  <c r="D8691" i="1"/>
  <c r="E8691" i="1"/>
  <c r="B8692" i="1"/>
  <c r="D8692" i="1"/>
  <c r="E8692" i="1"/>
  <c r="B8693" i="1"/>
  <c r="D8693" i="1"/>
  <c r="E8693" i="1"/>
  <c r="B8694" i="1"/>
  <c r="D8694" i="1"/>
  <c r="E8694" i="1"/>
  <c r="B8695" i="1"/>
  <c r="D8695" i="1"/>
  <c r="E8695" i="1"/>
  <c r="B8696" i="1"/>
  <c r="D8696" i="1"/>
  <c r="E8696" i="1"/>
  <c r="B8697" i="1"/>
  <c r="D8697" i="1"/>
  <c r="E8697" i="1"/>
  <c r="B8698" i="1"/>
  <c r="D8698" i="1"/>
  <c r="E8698" i="1"/>
  <c r="B8699" i="1"/>
  <c r="D8699" i="1"/>
  <c r="E8699" i="1"/>
  <c r="B8700" i="1"/>
  <c r="D8700" i="1"/>
  <c r="E8700" i="1"/>
  <c r="B8701" i="1"/>
  <c r="D8701" i="1"/>
  <c r="E8701" i="1"/>
  <c r="B8702" i="1"/>
  <c r="D8702" i="1"/>
  <c r="E8702" i="1"/>
  <c r="B8703" i="1"/>
  <c r="D8703" i="1"/>
  <c r="E8703" i="1"/>
  <c r="F8703" i="1"/>
  <c r="B8704" i="1"/>
  <c r="D8704" i="1"/>
  <c r="E8704" i="1"/>
  <c r="F8704" i="1"/>
  <c r="B8705" i="1"/>
  <c r="D8705" i="1"/>
  <c r="E8705" i="1"/>
  <c r="F8705" i="1"/>
  <c r="B8706" i="1"/>
  <c r="D8706" i="1"/>
  <c r="E8706" i="1"/>
  <c r="F8706" i="1"/>
  <c r="B8707" i="1"/>
  <c r="D8707" i="1"/>
  <c r="E8707" i="1"/>
  <c r="F8707" i="1"/>
  <c r="B8708" i="1"/>
  <c r="D8708" i="1"/>
  <c r="E8708" i="1"/>
  <c r="F8708" i="1"/>
  <c r="B8709" i="1"/>
  <c r="D8709" i="1"/>
  <c r="E8709" i="1"/>
  <c r="F8709" i="1"/>
  <c r="B8710" i="1"/>
  <c r="D8710" i="1"/>
  <c r="E8710" i="1"/>
  <c r="F8710" i="1"/>
  <c r="B8711" i="1"/>
  <c r="D8711" i="1"/>
  <c r="E8711" i="1"/>
  <c r="F8711" i="1"/>
  <c r="B8712" i="1"/>
  <c r="D8712" i="1"/>
  <c r="E8712" i="1"/>
  <c r="F8712" i="1"/>
  <c r="B8713" i="1"/>
  <c r="D8713" i="1"/>
  <c r="E8713" i="1"/>
  <c r="F8713" i="1"/>
  <c r="B8714" i="1"/>
  <c r="D8714" i="1"/>
  <c r="E8714" i="1"/>
  <c r="F8714" i="1"/>
  <c r="B8715" i="1"/>
  <c r="D8715" i="1"/>
  <c r="E8715" i="1"/>
  <c r="F8715" i="1"/>
  <c r="B8716" i="1"/>
  <c r="D8716" i="1"/>
  <c r="E8716" i="1"/>
  <c r="F8716" i="1"/>
  <c r="B8717" i="1"/>
  <c r="D8717" i="1"/>
  <c r="E8717" i="1"/>
  <c r="F8717" i="1"/>
  <c r="B8718" i="1"/>
  <c r="D8718" i="1"/>
  <c r="E8718" i="1"/>
  <c r="F8718" i="1"/>
  <c r="B8719" i="1"/>
  <c r="D8719" i="1"/>
  <c r="E8719" i="1"/>
  <c r="F8719" i="1"/>
  <c r="B8720" i="1"/>
  <c r="D8720" i="1"/>
  <c r="E8720" i="1"/>
  <c r="F8720" i="1"/>
  <c r="B8721" i="1"/>
  <c r="D8721" i="1"/>
  <c r="E8721" i="1"/>
  <c r="F8721" i="1"/>
  <c r="B8722" i="1"/>
  <c r="D8722" i="1"/>
  <c r="E8722" i="1"/>
  <c r="F8722" i="1"/>
  <c r="B8723" i="1"/>
  <c r="D8723" i="1"/>
  <c r="E8723" i="1"/>
  <c r="F8723" i="1"/>
  <c r="B8724" i="1"/>
  <c r="D8724" i="1"/>
  <c r="E8724" i="1"/>
  <c r="F8724" i="1"/>
  <c r="B8725" i="1"/>
  <c r="D8725" i="1"/>
  <c r="E8725" i="1"/>
  <c r="F8725" i="1"/>
  <c r="B8726" i="1"/>
  <c r="D8726" i="1"/>
  <c r="E8726" i="1"/>
  <c r="F8726" i="1"/>
  <c r="B8727" i="1"/>
  <c r="D8727" i="1"/>
  <c r="E8727" i="1"/>
  <c r="F8727" i="1"/>
  <c r="B8728" i="1"/>
  <c r="D8728" i="1"/>
  <c r="E8728" i="1"/>
  <c r="F8728" i="1"/>
  <c r="B8729" i="1"/>
  <c r="D8729" i="1"/>
  <c r="E8729" i="1"/>
  <c r="F8729" i="1"/>
  <c r="B8730" i="1"/>
  <c r="D8730" i="1"/>
  <c r="E8730" i="1"/>
  <c r="F8730" i="1"/>
  <c r="B8731" i="1"/>
  <c r="D8731" i="1"/>
  <c r="E8731" i="1"/>
  <c r="F8731" i="1"/>
  <c r="B8732" i="1"/>
  <c r="D8732" i="1"/>
  <c r="E8732" i="1"/>
  <c r="F8732" i="1"/>
  <c r="B8733" i="1"/>
  <c r="D8733" i="1"/>
  <c r="E8733" i="1"/>
  <c r="F8733" i="1"/>
  <c r="B8734" i="1"/>
  <c r="D8734" i="1"/>
  <c r="E8734" i="1"/>
  <c r="F8734" i="1"/>
  <c r="B8735" i="1"/>
  <c r="D8735" i="1"/>
  <c r="E8735" i="1"/>
  <c r="F8735" i="1"/>
  <c r="B8736" i="1"/>
  <c r="D8736" i="1"/>
  <c r="E8736" i="1"/>
  <c r="F8736" i="1"/>
  <c r="B8737" i="1"/>
  <c r="D8737" i="1"/>
  <c r="E8737" i="1"/>
  <c r="F8737" i="1"/>
  <c r="B8738" i="1"/>
  <c r="D8738" i="1"/>
  <c r="E8738" i="1"/>
  <c r="F8738" i="1"/>
  <c r="B8739" i="1"/>
  <c r="D8739" i="1"/>
  <c r="E8739" i="1"/>
  <c r="F8739" i="1"/>
  <c r="B8740" i="1"/>
  <c r="D8740" i="1"/>
  <c r="E8740" i="1"/>
  <c r="F8740" i="1"/>
  <c r="B8741" i="1"/>
  <c r="D8741" i="1"/>
  <c r="E8741" i="1"/>
  <c r="F8741" i="1"/>
  <c r="B8742" i="1"/>
  <c r="D8742" i="1"/>
  <c r="E8742" i="1"/>
  <c r="F8742" i="1"/>
  <c r="B8743" i="1"/>
  <c r="D8743" i="1"/>
  <c r="E8743" i="1"/>
  <c r="F8743" i="1"/>
  <c r="B8744" i="1"/>
  <c r="D8744" i="1"/>
  <c r="E8744" i="1"/>
  <c r="F8744" i="1"/>
  <c r="B8745" i="1"/>
  <c r="D8745" i="1"/>
  <c r="E8745" i="1"/>
  <c r="F8745" i="1"/>
  <c r="B8746" i="1"/>
  <c r="D8746" i="1"/>
  <c r="E8746" i="1"/>
  <c r="F8746" i="1"/>
  <c r="B8747" i="1"/>
  <c r="D8747" i="1"/>
  <c r="E8747" i="1"/>
  <c r="F8747" i="1"/>
  <c r="B8748" i="1"/>
  <c r="D8748" i="1"/>
  <c r="E8748" i="1"/>
  <c r="F8748" i="1"/>
  <c r="B8749" i="1"/>
  <c r="D8749" i="1"/>
  <c r="E8749" i="1"/>
  <c r="F8749" i="1"/>
  <c r="B8750" i="1"/>
  <c r="D8750" i="1"/>
  <c r="E8750" i="1"/>
  <c r="F8750" i="1"/>
  <c r="B8751" i="1"/>
  <c r="D8751" i="1"/>
  <c r="E8751" i="1"/>
  <c r="F8751" i="1"/>
  <c r="B8752" i="1"/>
  <c r="D8752" i="1"/>
  <c r="E8752" i="1"/>
  <c r="F8752" i="1"/>
  <c r="B8753" i="1"/>
  <c r="D8753" i="1"/>
  <c r="E8753" i="1"/>
  <c r="F8753" i="1"/>
  <c r="B8754" i="1"/>
  <c r="D8754" i="1"/>
  <c r="E8754" i="1"/>
  <c r="F8754" i="1"/>
  <c r="B8755" i="1"/>
  <c r="D8755" i="1"/>
  <c r="E8755" i="1"/>
  <c r="F8755" i="1"/>
  <c r="B8756" i="1"/>
  <c r="D8756" i="1"/>
  <c r="E8756" i="1"/>
  <c r="F8756" i="1"/>
  <c r="B8757" i="1"/>
  <c r="D8757" i="1"/>
  <c r="E8757" i="1"/>
  <c r="F8757" i="1"/>
  <c r="B8758" i="1"/>
  <c r="D8758" i="1"/>
  <c r="E8758" i="1"/>
  <c r="F8758" i="1"/>
  <c r="B8759" i="1"/>
  <c r="D8759" i="1"/>
  <c r="E8759" i="1"/>
  <c r="F8759" i="1"/>
  <c r="B8760" i="1"/>
  <c r="D8760" i="1"/>
  <c r="E8760" i="1"/>
  <c r="F8760" i="1"/>
  <c r="B8761" i="1"/>
  <c r="D8761" i="1"/>
  <c r="E8761" i="1"/>
  <c r="F8761" i="1"/>
  <c r="B8762" i="1"/>
  <c r="D8762" i="1"/>
  <c r="E8762" i="1"/>
  <c r="F8762" i="1"/>
  <c r="B8763" i="1"/>
  <c r="D8763" i="1"/>
  <c r="E8763" i="1"/>
  <c r="F8763" i="1"/>
  <c r="B8764" i="1"/>
  <c r="D8764" i="1"/>
  <c r="E8764" i="1"/>
  <c r="F8764" i="1"/>
  <c r="B8765" i="1"/>
  <c r="D8765" i="1"/>
  <c r="E8765" i="1"/>
  <c r="F8765" i="1"/>
  <c r="B8766" i="1"/>
  <c r="D8766" i="1"/>
  <c r="E8766" i="1"/>
  <c r="F8766" i="1"/>
  <c r="B8767" i="1"/>
  <c r="D8767" i="1"/>
  <c r="E8767" i="1"/>
  <c r="F8767" i="1"/>
  <c r="B8768" i="1"/>
  <c r="D8768" i="1"/>
  <c r="E8768" i="1"/>
  <c r="F8768" i="1"/>
  <c r="B8769" i="1"/>
  <c r="D8769" i="1"/>
  <c r="E8769" i="1"/>
  <c r="F8769" i="1"/>
  <c r="B8770" i="1"/>
  <c r="D8770" i="1"/>
  <c r="E8770" i="1"/>
  <c r="F8770" i="1"/>
  <c r="B8771" i="1"/>
  <c r="D8771" i="1"/>
  <c r="E8771" i="1"/>
  <c r="F8771" i="1"/>
  <c r="B8772" i="1"/>
  <c r="D8772" i="1"/>
  <c r="E8772" i="1"/>
  <c r="F8772" i="1"/>
  <c r="B8773" i="1"/>
  <c r="D8773" i="1"/>
  <c r="E8773" i="1"/>
  <c r="F8773" i="1"/>
  <c r="B8774" i="1"/>
  <c r="D8774" i="1"/>
  <c r="E8774" i="1"/>
  <c r="F8774" i="1"/>
  <c r="B8775" i="1"/>
  <c r="D8775" i="1"/>
  <c r="E8775" i="1"/>
  <c r="F8775" i="1"/>
  <c r="B8776" i="1"/>
  <c r="D8776" i="1"/>
  <c r="E8776" i="1"/>
  <c r="F8776" i="1"/>
  <c r="B8777" i="1"/>
  <c r="D8777" i="1"/>
  <c r="E8777" i="1"/>
  <c r="F8777" i="1"/>
  <c r="B8778" i="1"/>
  <c r="D8778" i="1"/>
  <c r="E8778" i="1"/>
  <c r="F8778" i="1"/>
  <c r="B8779" i="1"/>
  <c r="D8779" i="1"/>
  <c r="E8779" i="1"/>
  <c r="F8779" i="1"/>
  <c r="B8780" i="1"/>
  <c r="D8780" i="1"/>
  <c r="E8780" i="1"/>
  <c r="F8780" i="1"/>
  <c r="B8781" i="1"/>
  <c r="D8781" i="1"/>
  <c r="E8781" i="1"/>
  <c r="F8781" i="1"/>
  <c r="B8782" i="1"/>
  <c r="D8782" i="1"/>
  <c r="E8782" i="1"/>
  <c r="F8782" i="1"/>
  <c r="B8783" i="1"/>
  <c r="D8783" i="1"/>
  <c r="E8783" i="1"/>
  <c r="F8783" i="1"/>
  <c r="B8784" i="1"/>
  <c r="D8784" i="1"/>
  <c r="E8784" i="1"/>
  <c r="F8784" i="1"/>
  <c r="B8785" i="1"/>
  <c r="D8785" i="1"/>
  <c r="E8785" i="1"/>
  <c r="F8785" i="1"/>
  <c r="B8786" i="1"/>
  <c r="D8786" i="1"/>
  <c r="E8786" i="1"/>
  <c r="F8786" i="1"/>
  <c r="B8787" i="1"/>
  <c r="D8787" i="1"/>
  <c r="E8787" i="1"/>
  <c r="F8787" i="1"/>
  <c r="B8788" i="1"/>
  <c r="D8788" i="1"/>
  <c r="E8788" i="1"/>
  <c r="F8788" i="1"/>
  <c r="B8789" i="1"/>
  <c r="D8789" i="1"/>
  <c r="E8789" i="1"/>
  <c r="F8789" i="1"/>
  <c r="B8790" i="1"/>
  <c r="D8790" i="1"/>
  <c r="E8790" i="1"/>
  <c r="F8790" i="1"/>
  <c r="B8791" i="1"/>
  <c r="D8791" i="1"/>
  <c r="E8791" i="1"/>
  <c r="F8791" i="1"/>
  <c r="B8792" i="1"/>
  <c r="D8792" i="1"/>
  <c r="E8792" i="1"/>
  <c r="F8792" i="1"/>
  <c r="B8793" i="1"/>
  <c r="D8793" i="1"/>
  <c r="E8793" i="1"/>
  <c r="F8793" i="1"/>
  <c r="B8794" i="1"/>
  <c r="D8794" i="1"/>
  <c r="E8794" i="1"/>
  <c r="F8794" i="1"/>
  <c r="B8795" i="1"/>
  <c r="D8795" i="1"/>
  <c r="E8795" i="1"/>
  <c r="F8795" i="1"/>
  <c r="B8796" i="1"/>
  <c r="D8796" i="1"/>
  <c r="E8796" i="1"/>
  <c r="F8796" i="1"/>
  <c r="B8797" i="1"/>
  <c r="D8797" i="1"/>
  <c r="E8797" i="1"/>
  <c r="F8797" i="1"/>
  <c r="B8798" i="1"/>
  <c r="D8798" i="1"/>
  <c r="E8798" i="1"/>
  <c r="F8798" i="1"/>
  <c r="B8799" i="1"/>
  <c r="D8799" i="1"/>
  <c r="E8799" i="1"/>
  <c r="F8799" i="1"/>
  <c r="B8800" i="1"/>
  <c r="D8800" i="1"/>
  <c r="E8800" i="1"/>
  <c r="F8800" i="1"/>
  <c r="B8801" i="1"/>
  <c r="D8801" i="1"/>
  <c r="E8801" i="1"/>
  <c r="F8801" i="1"/>
  <c r="B8802" i="1"/>
  <c r="D8802" i="1"/>
  <c r="E8802" i="1"/>
  <c r="F8802" i="1"/>
  <c r="B8803" i="1"/>
  <c r="D8803" i="1"/>
  <c r="E8803" i="1"/>
  <c r="F8803" i="1"/>
  <c r="B8804" i="1"/>
  <c r="D8804" i="1"/>
  <c r="E8804" i="1"/>
  <c r="F8804" i="1"/>
  <c r="B8805" i="1"/>
  <c r="D8805" i="1"/>
  <c r="E8805" i="1"/>
  <c r="F8805" i="1"/>
  <c r="B8806" i="1"/>
  <c r="D8806" i="1"/>
  <c r="E8806" i="1"/>
  <c r="F8806" i="1"/>
  <c r="B8807" i="1"/>
  <c r="D8807" i="1"/>
  <c r="E8807" i="1"/>
  <c r="F8807" i="1"/>
  <c r="B8808" i="1"/>
  <c r="D8808" i="1"/>
  <c r="E8808" i="1"/>
  <c r="F8808" i="1"/>
  <c r="B8809" i="1"/>
  <c r="D8809" i="1"/>
  <c r="E8809" i="1"/>
  <c r="F8809" i="1"/>
  <c r="B8810" i="1"/>
  <c r="D8810" i="1"/>
  <c r="E8810" i="1"/>
  <c r="F8810" i="1"/>
  <c r="B8811" i="1"/>
  <c r="D8811" i="1"/>
  <c r="E8811" i="1"/>
  <c r="F8811" i="1"/>
  <c r="B8812" i="1"/>
  <c r="D8812" i="1"/>
  <c r="E8812" i="1"/>
  <c r="F8812" i="1"/>
  <c r="B8813" i="1"/>
  <c r="D8813" i="1"/>
  <c r="E8813" i="1"/>
  <c r="F8813" i="1"/>
  <c r="B8814" i="1"/>
  <c r="D8814" i="1"/>
  <c r="E8814" i="1"/>
  <c r="F8814" i="1"/>
  <c r="B8815" i="1"/>
  <c r="D8815" i="1"/>
  <c r="E8815" i="1"/>
  <c r="F8815" i="1"/>
  <c r="B8816" i="1"/>
  <c r="D8816" i="1"/>
  <c r="E8816" i="1"/>
  <c r="F8816" i="1"/>
  <c r="B8817" i="1"/>
  <c r="D8817" i="1"/>
  <c r="E8817" i="1"/>
  <c r="F8817" i="1"/>
  <c r="B8818" i="1"/>
  <c r="D8818" i="1"/>
  <c r="E8818" i="1"/>
  <c r="F8818" i="1"/>
  <c r="B8819" i="1"/>
  <c r="D8819" i="1"/>
  <c r="E8819" i="1"/>
  <c r="F8819" i="1"/>
  <c r="B8820" i="1"/>
  <c r="D8820" i="1"/>
  <c r="E8820" i="1"/>
  <c r="F8820" i="1"/>
  <c r="B8821" i="1"/>
  <c r="D8821" i="1"/>
  <c r="E8821" i="1"/>
  <c r="B8822" i="1"/>
  <c r="D8822" i="1"/>
  <c r="E8822" i="1"/>
  <c r="B8823" i="1"/>
  <c r="D8823" i="1"/>
  <c r="E8823" i="1"/>
  <c r="B8824" i="1"/>
  <c r="D8824" i="1"/>
  <c r="E8824" i="1"/>
  <c r="B8825" i="1"/>
  <c r="D8825" i="1"/>
  <c r="E8825" i="1"/>
  <c r="B8826" i="1"/>
  <c r="D8826" i="1"/>
  <c r="E8826" i="1"/>
  <c r="B8827" i="1"/>
  <c r="D8827" i="1"/>
  <c r="E8827" i="1"/>
  <c r="B8828" i="1"/>
  <c r="D8828" i="1"/>
  <c r="E8828" i="1"/>
  <c r="B8829" i="1"/>
  <c r="D8829" i="1"/>
  <c r="E8829" i="1"/>
  <c r="B8830" i="1"/>
  <c r="D8830" i="1"/>
  <c r="E8830" i="1"/>
  <c r="B8831" i="1"/>
  <c r="D8831" i="1"/>
  <c r="E8831" i="1"/>
  <c r="B8832" i="1"/>
  <c r="D8832" i="1"/>
  <c r="E8832" i="1"/>
  <c r="B8833" i="1"/>
  <c r="D8833" i="1"/>
  <c r="E8833" i="1"/>
  <c r="B8834" i="1"/>
  <c r="D8834" i="1"/>
  <c r="E8834" i="1"/>
  <c r="B8835" i="1"/>
  <c r="D8835" i="1"/>
  <c r="E8835" i="1"/>
  <c r="B8836" i="1"/>
  <c r="D8836" i="1"/>
  <c r="E8836" i="1"/>
  <c r="B8837" i="1"/>
  <c r="D8837" i="1"/>
  <c r="E8837" i="1"/>
  <c r="B8838" i="1"/>
  <c r="D8838" i="1"/>
  <c r="E8838" i="1"/>
  <c r="B8839" i="1"/>
  <c r="D8839" i="1"/>
  <c r="E8839" i="1"/>
  <c r="B8840" i="1"/>
  <c r="D8840" i="1"/>
  <c r="E8840" i="1"/>
  <c r="B8841" i="1"/>
  <c r="D8841" i="1"/>
  <c r="E8841" i="1"/>
  <c r="B8842" i="1"/>
  <c r="D8842" i="1"/>
  <c r="E8842" i="1"/>
  <c r="B8843" i="1"/>
  <c r="D8843" i="1"/>
  <c r="E8843" i="1"/>
  <c r="B8844" i="1"/>
  <c r="D8844" i="1"/>
  <c r="E8844" i="1"/>
  <c r="B8845" i="1"/>
  <c r="D8845" i="1"/>
  <c r="E8845" i="1"/>
  <c r="B8846" i="1"/>
  <c r="D8846" i="1"/>
  <c r="E8846" i="1"/>
  <c r="B8847" i="1"/>
  <c r="D8847" i="1"/>
  <c r="E8847" i="1"/>
  <c r="B8848" i="1"/>
  <c r="D8848" i="1"/>
  <c r="E8848" i="1"/>
  <c r="B8849" i="1"/>
  <c r="D8849" i="1"/>
  <c r="E8849" i="1"/>
  <c r="B8850" i="1"/>
  <c r="D8850" i="1"/>
  <c r="E8850" i="1"/>
  <c r="B8851" i="1"/>
  <c r="D8851" i="1"/>
  <c r="E8851" i="1"/>
  <c r="B8852" i="1"/>
  <c r="D8852" i="1"/>
  <c r="E8852" i="1"/>
  <c r="B8853" i="1"/>
  <c r="D8853" i="1"/>
  <c r="E8853" i="1"/>
  <c r="B8854" i="1"/>
  <c r="D8854" i="1"/>
  <c r="E8854" i="1"/>
  <c r="B8855" i="1"/>
  <c r="D8855" i="1"/>
  <c r="E8855" i="1"/>
  <c r="B8856" i="1"/>
  <c r="D8856" i="1"/>
  <c r="E8856" i="1"/>
  <c r="B8857" i="1"/>
  <c r="D8857" i="1"/>
  <c r="E8857" i="1"/>
  <c r="B8858" i="1"/>
  <c r="D8858" i="1"/>
  <c r="E8858" i="1"/>
  <c r="B8859" i="1"/>
  <c r="D8859" i="1"/>
  <c r="E8859" i="1"/>
  <c r="B8860" i="1"/>
  <c r="D8860" i="1"/>
  <c r="E8860" i="1"/>
  <c r="B8861" i="1"/>
  <c r="D8861" i="1"/>
  <c r="E8861" i="1"/>
  <c r="B8862" i="1"/>
  <c r="D8862" i="1"/>
  <c r="E8862" i="1"/>
  <c r="B8863" i="1"/>
  <c r="D8863" i="1"/>
  <c r="E8863" i="1"/>
  <c r="B8864" i="1"/>
  <c r="D8864" i="1"/>
  <c r="E8864" i="1"/>
  <c r="B8865" i="1"/>
  <c r="D8865" i="1"/>
  <c r="E8865" i="1"/>
  <c r="B8866" i="1"/>
  <c r="D8866" i="1"/>
  <c r="E8866" i="1"/>
  <c r="B8867" i="1"/>
  <c r="D8867" i="1"/>
  <c r="E8867" i="1"/>
  <c r="B8868" i="1"/>
  <c r="D8868" i="1"/>
  <c r="E8868" i="1"/>
  <c r="B8869" i="1"/>
  <c r="D8869" i="1"/>
  <c r="E8869" i="1"/>
  <c r="B8870" i="1"/>
  <c r="D8870" i="1"/>
  <c r="E8870" i="1"/>
  <c r="B8871" i="1"/>
  <c r="D8871" i="1"/>
  <c r="E8871" i="1"/>
  <c r="B8872" i="1"/>
  <c r="D8872" i="1"/>
  <c r="E8872" i="1"/>
  <c r="B8873" i="1"/>
  <c r="D8873" i="1"/>
  <c r="E8873" i="1"/>
  <c r="B8874" i="1"/>
  <c r="D8874" i="1"/>
  <c r="E8874" i="1"/>
  <c r="B8875" i="1"/>
  <c r="D8875" i="1"/>
  <c r="E8875" i="1"/>
  <c r="B8876" i="1"/>
  <c r="D8876" i="1"/>
  <c r="E8876" i="1"/>
  <c r="B8877" i="1"/>
  <c r="D8877" i="1"/>
  <c r="E8877" i="1"/>
  <c r="B8878" i="1"/>
  <c r="D8878" i="1"/>
  <c r="E8878" i="1"/>
  <c r="B8879" i="1"/>
  <c r="D8879" i="1"/>
  <c r="E8879" i="1"/>
  <c r="B8880" i="1"/>
  <c r="D8880" i="1"/>
  <c r="E8880" i="1"/>
  <c r="B8881" i="1"/>
  <c r="D8881" i="1"/>
  <c r="E8881" i="1"/>
  <c r="B8882" i="1"/>
  <c r="D8882" i="1"/>
  <c r="E8882" i="1"/>
  <c r="B8883" i="1"/>
  <c r="D8883" i="1"/>
  <c r="E8883" i="1"/>
  <c r="B8884" i="1"/>
  <c r="D8884" i="1"/>
  <c r="E8884" i="1"/>
  <c r="B8885" i="1"/>
  <c r="D8885" i="1"/>
  <c r="E8885" i="1"/>
  <c r="B8886" i="1"/>
  <c r="D8886" i="1"/>
  <c r="E8886" i="1"/>
  <c r="B8887" i="1"/>
  <c r="D8887" i="1"/>
  <c r="E8887" i="1"/>
  <c r="B8888" i="1"/>
  <c r="D8888" i="1"/>
  <c r="E8888" i="1"/>
  <c r="B8889" i="1"/>
  <c r="D8889" i="1"/>
  <c r="E8889" i="1"/>
  <c r="B8890" i="1"/>
  <c r="D8890" i="1"/>
  <c r="E8890" i="1"/>
  <c r="B8891" i="1"/>
  <c r="D8891" i="1"/>
  <c r="E8891" i="1"/>
  <c r="B8892" i="1"/>
  <c r="D8892" i="1"/>
  <c r="E8892" i="1"/>
  <c r="B8893" i="1"/>
  <c r="D8893" i="1"/>
  <c r="E8893" i="1"/>
  <c r="B8894" i="1"/>
  <c r="D8894" i="1"/>
  <c r="E8894" i="1"/>
  <c r="B8895" i="1"/>
  <c r="D8895" i="1"/>
  <c r="E8895" i="1"/>
  <c r="B8896" i="1"/>
  <c r="D8896" i="1"/>
  <c r="E8896" i="1"/>
  <c r="B8897" i="1"/>
  <c r="D8897" i="1"/>
  <c r="E8897" i="1"/>
  <c r="B8898" i="1"/>
  <c r="D8898" i="1"/>
  <c r="E8898" i="1"/>
  <c r="B8899" i="1"/>
  <c r="D8899" i="1"/>
  <c r="E8899" i="1"/>
  <c r="B8900" i="1"/>
  <c r="D8900" i="1"/>
  <c r="E8900" i="1"/>
  <c r="B8901" i="1"/>
  <c r="D8901" i="1"/>
  <c r="E8901" i="1"/>
  <c r="B8902" i="1"/>
  <c r="D8902" i="1"/>
  <c r="E8902" i="1"/>
  <c r="B8903" i="1"/>
  <c r="D8903" i="1"/>
  <c r="E8903" i="1"/>
  <c r="B8904" i="1"/>
  <c r="D8904" i="1"/>
  <c r="E8904" i="1"/>
  <c r="B8905" i="1"/>
  <c r="D8905" i="1"/>
  <c r="E8905" i="1"/>
  <c r="B8906" i="1"/>
  <c r="D8906" i="1"/>
  <c r="E8906" i="1"/>
  <c r="B8907" i="1"/>
  <c r="D8907" i="1"/>
  <c r="E8907" i="1"/>
  <c r="B8908" i="1"/>
  <c r="D8908" i="1"/>
  <c r="E8908" i="1"/>
  <c r="B8909" i="1"/>
  <c r="D8909" i="1"/>
  <c r="E8909" i="1"/>
  <c r="B8910" i="1"/>
  <c r="D8910" i="1"/>
  <c r="E8910" i="1"/>
  <c r="B8911" i="1"/>
  <c r="D8911" i="1"/>
  <c r="E8911" i="1"/>
  <c r="B8912" i="1"/>
  <c r="D8912" i="1"/>
  <c r="E8912" i="1"/>
  <c r="B8913" i="1"/>
  <c r="D8913" i="1"/>
  <c r="E8913" i="1"/>
  <c r="B8914" i="1"/>
  <c r="D8914" i="1"/>
  <c r="E8914" i="1"/>
  <c r="B8915" i="1"/>
  <c r="D8915" i="1"/>
  <c r="E8915" i="1"/>
  <c r="B8916" i="1"/>
  <c r="D8916" i="1"/>
  <c r="E8916" i="1"/>
  <c r="B8917" i="1"/>
  <c r="D8917" i="1"/>
  <c r="E8917" i="1"/>
  <c r="B8918" i="1"/>
  <c r="D8918" i="1"/>
  <c r="E8918" i="1"/>
  <c r="B8919" i="1"/>
  <c r="D8919" i="1"/>
  <c r="E8919" i="1"/>
  <c r="B8920" i="1"/>
  <c r="D8920" i="1"/>
  <c r="E8920" i="1"/>
  <c r="B8921" i="1"/>
  <c r="D8921" i="1"/>
  <c r="E8921" i="1"/>
  <c r="B8922" i="1"/>
  <c r="D8922" i="1"/>
  <c r="E8922" i="1"/>
  <c r="B8923" i="1"/>
  <c r="D8923" i="1"/>
  <c r="E8923" i="1"/>
  <c r="B8924" i="1"/>
  <c r="D8924" i="1"/>
  <c r="E8924" i="1"/>
  <c r="B8925" i="1"/>
  <c r="D8925" i="1"/>
  <c r="E8925" i="1"/>
  <c r="B8926" i="1"/>
  <c r="D8926" i="1"/>
  <c r="E8926" i="1"/>
  <c r="B8927" i="1"/>
  <c r="D8927" i="1"/>
  <c r="E8927" i="1"/>
  <c r="B8928" i="1"/>
  <c r="D8928" i="1"/>
  <c r="E8928" i="1"/>
  <c r="B8929" i="1"/>
  <c r="D8929" i="1"/>
  <c r="E8929" i="1"/>
  <c r="B8930" i="1"/>
  <c r="D8930" i="1"/>
  <c r="E8930" i="1"/>
  <c r="B8931" i="1"/>
  <c r="D8931" i="1"/>
  <c r="E8931" i="1"/>
  <c r="B8932" i="1"/>
  <c r="D8932" i="1"/>
  <c r="E8932" i="1"/>
  <c r="B8933" i="1"/>
  <c r="D8933" i="1"/>
  <c r="E8933" i="1"/>
  <c r="B8934" i="1"/>
  <c r="D8934" i="1"/>
  <c r="E8934" i="1"/>
  <c r="B8935" i="1"/>
  <c r="D8935" i="1"/>
  <c r="E8935" i="1"/>
  <c r="B8936" i="1"/>
  <c r="D8936" i="1"/>
  <c r="E8936" i="1"/>
  <c r="B8937" i="1"/>
  <c r="D8937" i="1"/>
  <c r="E8937" i="1"/>
  <c r="B8938" i="1"/>
  <c r="D8938" i="1"/>
  <c r="E8938" i="1"/>
  <c r="B8939" i="1"/>
  <c r="D8939" i="1"/>
  <c r="E8939" i="1"/>
  <c r="B8940" i="1"/>
  <c r="D8940" i="1"/>
  <c r="E8940" i="1"/>
  <c r="B8941" i="1"/>
  <c r="D8941" i="1"/>
  <c r="E8941" i="1"/>
  <c r="B8942" i="1"/>
  <c r="D8942" i="1"/>
  <c r="E8942" i="1"/>
  <c r="B8943" i="1"/>
  <c r="D8943" i="1"/>
  <c r="E8943" i="1"/>
  <c r="B8944" i="1"/>
  <c r="D8944" i="1"/>
  <c r="E8944" i="1"/>
  <c r="B8945" i="1"/>
  <c r="D8945" i="1"/>
  <c r="E8945" i="1"/>
  <c r="B8946" i="1"/>
  <c r="D8946" i="1"/>
  <c r="E8946" i="1"/>
  <c r="B8947" i="1"/>
  <c r="D8947" i="1"/>
  <c r="E8947" i="1"/>
  <c r="B8948" i="1"/>
  <c r="D8948" i="1"/>
  <c r="E8948" i="1"/>
  <c r="B8949" i="1"/>
  <c r="D8949" i="1"/>
  <c r="E8949" i="1"/>
  <c r="B8950" i="1"/>
  <c r="D8950" i="1"/>
  <c r="E8950" i="1"/>
  <c r="B8951" i="1"/>
  <c r="D8951" i="1"/>
  <c r="E8951" i="1"/>
  <c r="B8952" i="1"/>
  <c r="D8952" i="1"/>
  <c r="E8952" i="1"/>
  <c r="B8953" i="1"/>
  <c r="D8953" i="1"/>
  <c r="E8953" i="1"/>
  <c r="B8954" i="1"/>
  <c r="D8954" i="1"/>
  <c r="E8954" i="1"/>
  <c r="B8955" i="1"/>
  <c r="D8955" i="1"/>
  <c r="E8955" i="1"/>
  <c r="B8956" i="1"/>
  <c r="D8956" i="1"/>
  <c r="E8956" i="1"/>
  <c r="B8957" i="1"/>
  <c r="D8957" i="1"/>
  <c r="E8957" i="1"/>
  <c r="B8958" i="1"/>
  <c r="D8958" i="1"/>
  <c r="E8958" i="1"/>
  <c r="B8959" i="1"/>
  <c r="D8959" i="1"/>
  <c r="E8959" i="1"/>
  <c r="B8960" i="1"/>
  <c r="D8960" i="1"/>
  <c r="E8960" i="1"/>
  <c r="B8961" i="1"/>
  <c r="D8961" i="1"/>
  <c r="E8961" i="1"/>
  <c r="B8962" i="1"/>
  <c r="D8962" i="1"/>
  <c r="E8962" i="1"/>
  <c r="B8963" i="1"/>
  <c r="D8963" i="1"/>
  <c r="E8963" i="1"/>
  <c r="B8964" i="1"/>
  <c r="D8964" i="1"/>
  <c r="E8964" i="1"/>
  <c r="B8965" i="1"/>
  <c r="D8965" i="1"/>
  <c r="E8965" i="1"/>
  <c r="B8966" i="1"/>
  <c r="D8966" i="1"/>
  <c r="E8966" i="1"/>
  <c r="B8967" i="1"/>
  <c r="D8967" i="1"/>
  <c r="E8967" i="1"/>
  <c r="B8968" i="1"/>
  <c r="D8968" i="1"/>
  <c r="E8968" i="1"/>
  <c r="B8969" i="1"/>
  <c r="D8969" i="1"/>
  <c r="E8969" i="1"/>
  <c r="B8970" i="1"/>
  <c r="D8970" i="1"/>
  <c r="E8970" i="1"/>
  <c r="B8971" i="1"/>
  <c r="D8971" i="1"/>
  <c r="E8971" i="1"/>
  <c r="B8972" i="1"/>
  <c r="D8972" i="1"/>
  <c r="E8972" i="1"/>
  <c r="B8973" i="1"/>
  <c r="D8973" i="1"/>
  <c r="E8973" i="1"/>
  <c r="B8974" i="1"/>
  <c r="D8974" i="1"/>
  <c r="E8974" i="1"/>
  <c r="B8975" i="1"/>
  <c r="D8975" i="1"/>
  <c r="E8975" i="1"/>
  <c r="B8976" i="1"/>
  <c r="D8976" i="1"/>
  <c r="E8976" i="1"/>
  <c r="B8977" i="1"/>
  <c r="D8977" i="1"/>
  <c r="E8977" i="1"/>
  <c r="B8978" i="1"/>
  <c r="D8978" i="1"/>
  <c r="E8978" i="1"/>
  <c r="B8979" i="1"/>
  <c r="D8979" i="1"/>
  <c r="E8979" i="1"/>
  <c r="B8980" i="1"/>
  <c r="D8980" i="1"/>
  <c r="E8980" i="1"/>
  <c r="B8981" i="1"/>
  <c r="D8981" i="1"/>
  <c r="E8981" i="1"/>
  <c r="B8982" i="1"/>
  <c r="D8982" i="1"/>
  <c r="E8982" i="1"/>
  <c r="B8983" i="1"/>
  <c r="D8983" i="1"/>
  <c r="E8983" i="1"/>
  <c r="B8984" i="1"/>
  <c r="D8984" i="1"/>
  <c r="E8984" i="1"/>
  <c r="B8985" i="1"/>
  <c r="D8985" i="1"/>
  <c r="E8985" i="1"/>
  <c r="B8986" i="1"/>
  <c r="D8986" i="1"/>
  <c r="E8986" i="1"/>
  <c r="B8987" i="1"/>
  <c r="D8987" i="1"/>
  <c r="E8987" i="1"/>
  <c r="B8988" i="1"/>
  <c r="D8988" i="1"/>
  <c r="E8988" i="1"/>
  <c r="B8989" i="1"/>
  <c r="D8989" i="1"/>
  <c r="E8989" i="1"/>
  <c r="B8990" i="1"/>
  <c r="D8990" i="1"/>
  <c r="E8990" i="1"/>
  <c r="B8991" i="1"/>
  <c r="D8991" i="1"/>
  <c r="E8991" i="1"/>
  <c r="B8992" i="1"/>
  <c r="D8992" i="1"/>
  <c r="E8992" i="1"/>
  <c r="B8993" i="1"/>
  <c r="D8993" i="1"/>
  <c r="E8993" i="1"/>
  <c r="B8994" i="1"/>
  <c r="D8994" i="1"/>
  <c r="E8994" i="1"/>
  <c r="B8995" i="1"/>
  <c r="D8995" i="1"/>
  <c r="E8995" i="1"/>
  <c r="B8996" i="1"/>
  <c r="D8996" i="1"/>
  <c r="E8996" i="1"/>
  <c r="B8997" i="1"/>
  <c r="D8997" i="1"/>
  <c r="E8997" i="1"/>
  <c r="B8998" i="1"/>
  <c r="D8998" i="1"/>
  <c r="E8998" i="1"/>
  <c r="B8999" i="1"/>
  <c r="D8999" i="1"/>
  <c r="E8999" i="1"/>
  <c r="B9000" i="1"/>
  <c r="D9000" i="1"/>
  <c r="E9000" i="1"/>
  <c r="B9001" i="1"/>
  <c r="D9001" i="1"/>
  <c r="E9001" i="1"/>
  <c r="B9002" i="1"/>
  <c r="D9002" i="1"/>
  <c r="E9002" i="1"/>
  <c r="B9003" i="1"/>
  <c r="D9003" i="1"/>
  <c r="E9003" i="1"/>
  <c r="B9004" i="1"/>
  <c r="D9004" i="1"/>
  <c r="E9004" i="1"/>
  <c r="B9005" i="1"/>
  <c r="D9005" i="1"/>
  <c r="E9005" i="1"/>
  <c r="B9006" i="1"/>
  <c r="D9006" i="1"/>
  <c r="E9006" i="1"/>
  <c r="B9007" i="1"/>
  <c r="D9007" i="1"/>
  <c r="E9007" i="1"/>
  <c r="B9008" i="1"/>
  <c r="D9008" i="1"/>
  <c r="E9008" i="1"/>
  <c r="B9009" i="1"/>
  <c r="D9009" i="1"/>
  <c r="E9009" i="1"/>
  <c r="B9010" i="1"/>
  <c r="D9010" i="1"/>
  <c r="E9010" i="1"/>
  <c r="B9011" i="1"/>
  <c r="D9011" i="1"/>
  <c r="E9011" i="1"/>
  <c r="B9012" i="1"/>
  <c r="D9012" i="1"/>
  <c r="E9012" i="1"/>
  <c r="B9013" i="1"/>
  <c r="D9013" i="1"/>
  <c r="E9013" i="1"/>
  <c r="B9014" i="1"/>
  <c r="D9014" i="1"/>
  <c r="E9014" i="1"/>
  <c r="B9015" i="1"/>
  <c r="D9015" i="1"/>
  <c r="E9015" i="1"/>
  <c r="B9016" i="1"/>
  <c r="D9016" i="1"/>
  <c r="E9016" i="1"/>
  <c r="B9017" i="1"/>
  <c r="D9017" i="1"/>
  <c r="E9017" i="1"/>
  <c r="B9018" i="1"/>
  <c r="D9018" i="1"/>
  <c r="E9018" i="1"/>
  <c r="B9019" i="1"/>
  <c r="D9019" i="1"/>
  <c r="E9019" i="1"/>
  <c r="B9020" i="1"/>
  <c r="D9020" i="1"/>
  <c r="E9020" i="1"/>
  <c r="B9021" i="1"/>
  <c r="D9021" i="1"/>
  <c r="E9021" i="1"/>
  <c r="B9022" i="1"/>
  <c r="D9022" i="1"/>
  <c r="E9022" i="1"/>
  <c r="B9023" i="1"/>
  <c r="D9023" i="1"/>
  <c r="E9023" i="1"/>
  <c r="B9024" i="1"/>
  <c r="D9024" i="1"/>
  <c r="E9024" i="1"/>
  <c r="B9025" i="1"/>
  <c r="D9025" i="1"/>
  <c r="E9025" i="1"/>
  <c r="B9026" i="1"/>
  <c r="D9026" i="1"/>
  <c r="E9026" i="1"/>
  <c r="B9027" i="1"/>
  <c r="D9027" i="1"/>
  <c r="E9027" i="1"/>
  <c r="B9028" i="1"/>
  <c r="D9028" i="1"/>
  <c r="E9028" i="1"/>
  <c r="B9029" i="1"/>
  <c r="D9029" i="1"/>
  <c r="E9029" i="1"/>
  <c r="B9030" i="1"/>
  <c r="D9030" i="1"/>
  <c r="E9030" i="1"/>
  <c r="B9031" i="1"/>
  <c r="D9031" i="1"/>
  <c r="E9031" i="1"/>
  <c r="B9032" i="1"/>
  <c r="D9032" i="1"/>
  <c r="E9032" i="1"/>
  <c r="B9033" i="1"/>
  <c r="D9033" i="1"/>
  <c r="E9033" i="1"/>
  <c r="B9034" i="1"/>
  <c r="D9034" i="1"/>
  <c r="E9034" i="1"/>
  <c r="B9035" i="1"/>
  <c r="D9035" i="1"/>
  <c r="E9035" i="1"/>
  <c r="B9036" i="1"/>
  <c r="D9036" i="1"/>
  <c r="E9036" i="1"/>
  <c r="B9037" i="1"/>
  <c r="D9037" i="1"/>
  <c r="E9037" i="1"/>
  <c r="B9038" i="1"/>
  <c r="D9038" i="1"/>
  <c r="E9038" i="1"/>
  <c r="B9039" i="1"/>
  <c r="D9039" i="1"/>
  <c r="E9039" i="1"/>
  <c r="B9040" i="1"/>
  <c r="D9040" i="1"/>
  <c r="E9040" i="1"/>
  <c r="B9041" i="1"/>
  <c r="D9041" i="1"/>
  <c r="E9041" i="1"/>
  <c r="B9042" i="1"/>
  <c r="D9042" i="1"/>
  <c r="E9042" i="1"/>
  <c r="B9043" i="1"/>
  <c r="D9043" i="1"/>
  <c r="E9043" i="1"/>
  <c r="B9044" i="1"/>
  <c r="D9044" i="1"/>
  <c r="E9044" i="1"/>
  <c r="B9045" i="1"/>
  <c r="D9045" i="1"/>
  <c r="E9045" i="1"/>
  <c r="B9046" i="1"/>
  <c r="D9046" i="1"/>
  <c r="E9046" i="1"/>
  <c r="B9047" i="1"/>
  <c r="D9047" i="1"/>
  <c r="E9047" i="1"/>
  <c r="B9048" i="1"/>
  <c r="D9048" i="1"/>
  <c r="E9048" i="1"/>
  <c r="B9049" i="1"/>
  <c r="D9049" i="1"/>
  <c r="E9049" i="1"/>
  <c r="B9050" i="1"/>
  <c r="D9050" i="1"/>
  <c r="E9050" i="1"/>
  <c r="B9051" i="1"/>
  <c r="D9051" i="1"/>
  <c r="E9051" i="1"/>
  <c r="B9052" i="1"/>
  <c r="D9052" i="1"/>
  <c r="E9052" i="1"/>
  <c r="B9053" i="1"/>
  <c r="D9053" i="1"/>
  <c r="E9053" i="1"/>
  <c r="B9054" i="1"/>
  <c r="D9054" i="1"/>
  <c r="E9054" i="1"/>
  <c r="B9055" i="1"/>
  <c r="D9055" i="1"/>
  <c r="E9055" i="1"/>
  <c r="B9056" i="1"/>
  <c r="D9056" i="1"/>
  <c r="E9056" i="1"/>
  <c r="B9057" i="1"/>
  <c r="D9057" i="1"/>
  <c r="E9057" i="1"/>
  <c r="B9058" i="1"/>
  <c r="D9058" i="1"/>
  <c r="E9058" i="1"/>
  <c r="B9059" i="1"/>
  <c r="D9059" i="1"/>
  <c r="E9059" i="1"/>
  <c r="B9060" i="1"/>
  <c r="D9060" i="1"/>
  <c r="E9060" i="1"/>
  <c r="B9061" i="1"/>
  <c r="D9061" i="1"/>
  <c r="E9061" i="1"/>
  <c r="B9062" i="1"/>
  <c r="D9062" i="1"/>
  <c r="E9062" i="1"/>
  <c r="B9063" i="1"/>
  <c r="D9063" i="1"/>
  <c r="E9063" i="1"/>
  <c r="B9064" i="1"/>
  <c r="D9064" i="1"/>
  <c r="E9064" i="1"/>
  <c r="B9065" i="1"/>
  <c r="D9065" i="1"/>
  <c r="E9065" i="1"/>
  <c r="B9066" i="1"/>
  <c r="D9066" i="1"/>
  <c r="E9066" i="1"/>
  <c r="B9067" i="1"/>
  <c r="D9067" i="1"/>
  <c r="E9067" i="1"/>
  <c r="B9068" i="1"/>
  <c r="D9068" i="1"/>
  <c r="E9068" i="1"/>
  <c r="B9069" i="1"/>
  <c r="D9069" i="1"/>
  <c r="E9069" i="1"/>
  <c r="B9070" i="1"/>
  <c r="D9070" i="1"/>
  <c r="E9070" i="1"/>
  <c r="B9071" i="1"/>
  <c r="D9071" i="1"/>
  <c r="E9071" i="1"/>
  <c r="B9072" i="1"/>
  <c r="D9072" i="1"/>
  <c r="E9072" i="1"/>
  <c r="B9073" i="1"/>
  <c r="D9073" i="1"/>
  <c r="E9073" i="1"/>
  <c r="B9074" i="1"/>
  <c r="D9074" i="1"/>
  <c r="E9074" i="1"/>
  <c r="B9075" i="1"/>
  <c r="D9075" i="1"/>
  <c r="E9075" i="1"/>
  <c r="B9076" i="1"/>
  <c r="D9076" i="1"/>
  <c r="E9076" i="1"/>
  <c r="B9077" i="1"/>
  <c r="D9077" i="1"/>
  <c r="E9077" i="1"/>
  <c r="B9078" i="1"/>
  <c r="D9078" i="1"/>
  <c r="E9078" i="1"/>
  <c r="B9079" i="1"/>
  <c r="D9079" i="1"/>
  <c r="E9079" i="1"/>
  <c r="B9080" i="1"/>
  <c r="D9080" i="1"/>
  <c r="E9080" i="1"/>
  <c r="B9081" i="1"/>
  <c r="D9081" i="1"/>
  <c r="E9081" i="1"/>
  <c r="B9082" i="1"/>
  <c r="D9082" i="1"/>
  <c r="E9082" i="1"/>
  <c r="B9083" i="1"/>
  <c r="D9083" i="1"/>
  <c r="E9083" i="1"/>
  <c r="B9084" i="1"/>
  <c r="D9084" i="1"/>
  <c r="E9084" i="1"/>
  <c r="B9085" i="1"/>
  <c r="D9085" i="1"/>
  <c r="E9085" i="1"/>
  <c r="B9086" i="1"/>
  <c r="D9086" i="1"/>
  <c r="E9086" i="1"/>
  <c r="B9087" i="1"/>
  <c r="D9087" i="1"/>
  <c r="E9087" i="1"/>
  <c r="B9088" i="1"/>
  <c r="D9088" i="1"/>
  <c r="E9088" i="1"/>
  <c r="B9089" i="1"/>
  <c r="D9089" i="1"/>
  <c r="E9089" i="1"/>
  <c r="B9090" i="1"/>
  <c r="D9090" i="1"/>
  <c r="E9090" i="1"/>
  <c r="B9091" i="1"/>
  <c r="D9091" i="1"/>
  <c r="E9091" i="1"/>
  <c r="B9092" i="1"/>
  <c r="D9092" i="1"/>
  <c r="E9092" i="1"/>
  <c r="B9093" i="1"/>
  <c r="D9093" i="1"/>
  <c r="E9093" i="1"/>
  <c r="B9094" i="1"/>
  <c r="D9094" i="1"/>
  <c r="E9094" i="1"/>
  <c r="B9095" i="1"/>
  <c r="D9095" i="1"/>
  <c r="E9095" i="1"/>
  <c r="B9096" i="1"/>
  <c r="D9096" i="1"/>
  <c r="E9096" i="1"/>
  <c r="B9097" i="1"/>
  <c r="D9097" i="1"/>
  <c r="E9097" i="1"/>
  <c r="B9098" i="1"/>
  <c r="D9098" i="1"/>
  <c r="E9098" i="1"/>
  <c r="B9099" i="1"/>
  <c r="D9099" i="1"/>
  <c r="E9099" i="1"/>
  <c r="B9100" i="1"/>
  <c r="D9100" i="1"/>
  <c r="E9100" i="1"/>
  <c r="B9101" i="1"/>
  <c r="D9101" i="1"/>
  <c r="E9101" i="1"/>
  <c r="B9102" i="1"/>
  <c r="D9102" i="1"/>
  <c r="E9102" i="1"/>
  <c r="B9103" i="1"/>
  <c r="D9103" i="1"/>
  <c r="E9103" i="1"/>
  <c r="B9104" i="1"/>
  <c r="D9104" i="1"/>
  <c r="E9104" i="1"/>
  <c r="B9105" i="1"/>
  <c r="D9105" i="1"/>
  <c r="E9105" i="1"/>
  <c r="B9106" i="1"/>
  <c r="D9106" i="1"/>
  <c r="E9106" i="1"/>
  <c r="B9107" i="1"/>
  <c r="D9107" i="1"/>
  <c r="E9107" i="1"/>
  <c r="B9108" i="1"/>
  <c r="D9108" i="1"/>
  <c r="E9108" i="1"/>
  <c r="B9109" i="1"/>
  <c r="D9109" i="1"/>
  <c r="E9109" i="1"/>
  <c r="B9110" i="1"/>
  <c r="D9110" i="1"/>
  <c r="E9110" i="1"/>
  <c r="B9111" i="1"/>
  <c r="D9111" i="1"/>
  <c r="E9111" i="1"/>
  <c r="B9112" i="1"/>
  <c r="D9112" i="1"/>
  <c r="E9112" i="1"/>
  <c r="B9113" i="1"/>
  <c r="D9113" i="1"/>
  <c r="E9113" i="1"/>
  <c r="B9114" i="1"/>
  <c r="D9114" i="1"/>
  <c r="E9114" i="1"/>
  <c r="B9115" i="1"/>
  <c r="D9115" i="1"/>
  <c r="E9115" i="1"/>
  <c r="B9116" i="1"/>
  <c r="D9116" i="1"/>
  <c r="E9116" i="1"/>
  <c r="B9117" i="1"/>
  <c r="D9117" i="1"/>
  <c r="E9117" i="1"/>
  <c r="B9118" i="1"/>
  <c r="D9118" i="1"/>
  <c r="E9118" i="1"/>
  <c r="B9119" i="1"/>
  <c r="D9119" i="1"/>
  <c r="E9119" i="1"/>
  <c r="B9120" i="1"/>
  <c r="D9120" i="1"/>
  <c r="E9120" i="1"/>
  <c r="B9121" i="1"/>
  <c r="D9121" i="1"/>
  <c r="E9121" i="1"/>
  <c r="B9122" i="1"/>
  <c r="D9122" i="1"/>
  <c r="E9122" i="1"/>
  <c r="B9123" i="1"/>
  <c r="D9123" i="1"/>
  <c r="E9123" i="1"/>
  <c r="B9124" i="1"/>
  <c r="D9124" i="1"/>
  <c r="E9124" i="1"/>
  <c r="B9125" i="1"/>
  <c r="D9125" i="1"/>
  <c r="E9125" i="1"/>
  <c r="B9126" i="1"/>
  <c r="D9126" i="1"/>
  <c r="E9126" i="1"/>
  <c r="B9127" i="1"/>
  <c r="D9127" i="1"/>
  <c r="E9127" i="1"/>
  <c r="B9128" i="1"/>
  <c r="D9128" i="1"/>
  <c r="E9128" i="1"/>
  <c r="B9129" i="1"/>
  <c r="D9129" i="1"/>
  <c r="E9129" i="1"/>
  <c r="B9130" i="1"/>
  <c r="D9130" i="1"/>
  <c r="E9130" i="1"/>
  <c r="B9131" i="1"/>
  <c r="D9131" i="1"/>
  <c r="E9131" i="1"/>
  <c r="B9132" i="1"/>
  <c r="D9132" i="1"/>
  <c r="E9132" i="1"/>
  <c r="B9133" i="1"/>
  <c r="D9133" i="1"/>
  <c r="E9133" i="1"/>
  <c r="B9134" i="1"/>
  <c r="D9134" i="1"/>
  <c r="E9134" i="1"/>
  <c r="B9135" i="1"/>
  <c r="D9135" i="1"/>
  <c r="E9135" i="1"/>
  <c r="B9136" i="1"/>
  <c r="D9136" i="1"/>
  <c r="E9136" i="1"/>
  <c r="B9137" i="1"/>
  <c r="D9137" i="1"/>
  <c r="E9137" i="1"/>
  <c r="B9138" i="1"/>
  <c r="D9138" i="1"/>
  <c r="E9138" i="1"/>
  <c r="B9139" i="1"/>
  <c r="D9139" i="1"/>
  <c r="E9139" i="1"/>
  <c r="B9140" i="1"/>
  <c r="D9140" i="1"/>
  <c r="E9140" i="1"/>
  <c r="B9141" i="1"/>
  <c r="D9141" i="1"/>
  <c r="E9141" i="1"/>
  <c r="B9142" i="1"/>
  <c r="D9142" i="1"/>
  <c r="E9142" i="1"/>
  <c r="B9143" i="1"/>
  <c r="D9143" i="1"/>
  <c r="E9143" i="1"/>
  <c r="B9144" i="1"/>
  <c r="D9144" i="1"/>
  <c r="E9144" i="1"/>
  <c r="B9145" i="1"/>
  <c r="D9145" i="1"/>
  <c r="E9145" i="1"/>
  <c r="B9146" i="1"/>
  <c r="D9146" i="1"/>
  <c r="E9146" i="1"/>
  <c r="B9147" i="1"/>
  <c r="D9147" i="1"/>
  <c r="E9147" i="1"/>
  <c r="B9148" i="1"/>
  <c r="D9148" i="1"/>
  <c r="E9148" i="1"/>
  <c r="B9149" i="1"/>
  <c r="D9149" i="1"/>
  <c r="E9149" i="1"/>
  <c r="B9150" i="1"/>
  <c r="D9150" i="1"/>
  <c r="E9150" i="1"/>
  <c r="B9151" i="1"/>
  <c r="D9151" i="1"/>
  <c r="E9151" i="1"/>
  <c r="B9152" i="1"/>
  <c r="D9152" i="1"/>
  <c r="E9152" i="1"/>
  <c r="B9153" i="1"/>
  <c r="D9153" i="1"/>
  <c r="E9153" i="1"/>
  <c r="B9154" i="1"/>
  <c r="D9154" i="1"/>
  <c r="E9154" i="1"/>
  <c r="B9155" i="1"/>
  <c r="D9155" i="1"/>
  <c r="E9155" i="1"/>
  <c r="B9156" i="1"/>
  <c r="D9156" i="1"/>
  <c r="E9156" i="1"/>
  <c r="B9157" i="1"/>
  <c r="D9157" i="1"/>
  <c r="E9157" i="1"/>
  <c r="B9158" i="1"/>
  <c r="D9158" i="1"/>
  <c r="E9158" i="1"/>
  <c r="B9159" i="1"/>
  <c r="D9159" i="1"/>
  <c r="E9159" i="1"/>
  <c r="B9160" i="1"/>
  <c r="D9160" i="1"/>
  <c r="E9160" i="1"/>
  <c r="B9161" i="1"/>
  <c r="D9161" i="1"/>
  <c r="E9161" i="1"/>
  <c r="B9162" i="1"/>
  <c r="D9162" i="1"/>
  <c r="E9162" i="1"/>
  <c r="B9163" i="1"/>
  <c r="D9163" i="1"/>
  <c r="E9163" i="1"/>
  <c r="B9164" i="1"/>
  <c r="D9164" i="1"/>
  <c r="E9164" i="1"/>
  <c r="B9165" i="1"/>
  <c r="D9165" i="1"/>
  <c r="E9165" i="1"/>
  <c r="B9166" i="1"/>
  <c r="D9166" i="1"/>
  <c r="E9166" i="1"/>
  <c r="B9167" i="1"/>
  <c r="D9167" i="1"/>
  <c r="E9167" i="1"/>
  <c r="B9168" i="1"/>
  <c r="D9168" i="1"/>
  <c r="E9168" i="1"/>
  <c r="B9169" i="1"/>
  <c r="D9169" i="1"/>
  <c r="E9169" i="1"/>
  <c r="B9170" i="1"/>
  <c r="D9170" i="1"/>
  <c r="E9170" i="1"/>
  <c r="B9171" i="1"/>
  <c r="D9171" i="1"/>
  <c r="E9171" i="1"/>
  <c r="B9172" i="1"/>
  <c r="D9172" i="1"/>
  <c r="E9172" i="1"/>
  <c r="B9173" i="1"/>
  <c r="D9173" i="1"/>
  <c r="E9173" i="1"/>
  <c r="B9174" i="1"/>
  <c r="D9174" i="1"/>
  <c r="E9174" i="1"/>
  <c r="B9175" i="1"/>
  <c r="D9175" i="1"/>
  <c r="E9175" i="1"/>
  <c r="B9176" i="1"/>
  <c r="D9176" i="1"/>
  <c r="E9176" i="1"/>
  <c r="B9177" i="1"/>
  <c r="D9177" i="1"/>
  <c r="E9177" i="1"/>
  <c r="B9178" i="1"/>
  <c r="D9178" i="1"/>
  <c r="E9178" i="1"/>
  <c r="B9179" i="1"/>
  <c r="D9179" i="1"/>
  <c r="E9179" i="1"/>
  <c r="B9180" i="1"/>
  <c r="D9180" i="1"/>
  <c r="E9180" i="1"/>
  <c r="B9181" i="1"/>
  <c r="D9181" i="1"/>
  <c r="E9181" i="1"/>
  <c r="B9182" i="1"/>
  <c r="D9182" i="1"/>
  <c r="E9182" i="1"/>
  <c r="B9183" i="1"/>
  <c r="D9183" i="1"/>
  <c r="E9183" i="1"/>
  <c r="B9184" i="1"/>
  <c r="D9184" i="1"/>
  <c r="E9184" i="1"/>
  <c r="F9184" i="1"/>
  <c r="B9185" i="1"/>
  <c r="D9185" i="1"/>
  <c r="E9185" i="1"/>
  <c r="B9186" i="1"/>
  <c r="D9186" i="1"/>
  <c r="E9186" i="1"/>
  <c r="F9186" i="1"/>
  <c r="B9187" i="1"/>
  <c r="D9187" i="1"/>
  <c r="E9187" i="1"/>
  <c r="B9188" i="1"/>
  <c r="D9188" i="1"/>
  <c r="E9188" i="1"/>
  <c r="F9188" i="1"/>
  <c r="B9189" i="1"/>
  <c r="D9189" i="1"/>
  <c r="E9189" i="1"/>
  <c r="B9190" i="1"/>
  <c r="D9190" i="1"/>
  <c r="E9190" i="1"/>
  <c r="F9190" i="1"/>
  <c r="B9191" i="1"/>
  <c r="D9191" i="1"/>
  <c r="E9191" i="1"/>
  <c r="B9192" i="1"/>
  <c r="D9192" i="1"/>
  <c r="E9192" i="1"/>
  <c r="F9192" i="1"/>
  <c r="B9193" i="1"/>
  <c r="D9193" i="1"/>
  <c r="E9193" i="1"/>
  <c r="B9194" i="1"/>
  <c r="D9194" i="1"/>
  <c r="E9194" i="1"/>
  <c r="F9194" i="1"/>
  <c r="B9195" i="1"/>
  <c r="D9195" i="1"/>
  <c r="E9195" i="1"/>
  <c r="B9196" i="1"/>
  <c r="D9196" i="1"/>
  <c r="E9196" i="1"/>
  <c r="F9196" i="1"/>
  <c r="B9197" i="1"/>
  <c r="D9197" i="1"/>
  <c r="E9197" i="1"/>
  <c r="B9198" i="1"/>
  <c r="D9198" i="1"/>
  <c r="E9198" i="1"/>
  <c r="F9198" i="1"/>
  <c r="B9199" i="1"/>
  <c r="D9199" i="1"/>
  <c r="E9199" i="1"/>
  <c r="B9200" i="1"/>
  <c r="D9200" i="1"/>
  <c r="E9200" i="1"/>
  <c r="F9200" i="1"/>
  <c r="B9201" i="1"/>
  <c r="D9201" i="1"/>
  <c r="E9201" i="1"/>
  <c r="B9202" i="1"/>
  <c r="D9202" i="1"/>
  <c r="E9202" i="1"/>
  <c r="F9202" i="1"/>
  <c r="B9203" i="1"/>
  <c r="D9203" i="1"/>
  <c r="E9203" i="1"/>
  <c r="B9204" i="1"/>
  <c r="D9204" i="1"/>
  <c r="E9204" i="1"/>
  <c r="F9204" i="1"/>
  <c r="B9205" i="1"/>
  <c r="D9205" i="1"/>
  <c r="E9205" i="1"/>
  <c r="B9206" i="1"/>
  <c r="D9206" i="1"/>
  <c r="E9206" i="1"/>
  <c r="F9206" i="1"/>
  <c r="B9207" i="1"/>
  <c r="D9207" i="1"/>
  <c r="E9207" i="1"/>
  <c r="B9208" i="1"/>
  <c r="D9208" i="1"/>
  <c r="E9208" i="1"/>
  <c r="F9208" i="1"/>
  <c r="B9209" i="1"/>
  <c r="D9209" i="1"/>
  <c r="E9209" i="1"/>
  <c r="B9210" i="1"/>
  <c r="D9210" i="1"/>
  <c r="E9210" i="1"/>
  <c r="F9210" i="1"/>
  <c r="B9211" i="1"/>
  <c r="D9211" i="1"/>
  <c r="E9211" i="1"/>
  <c r="B9212" i="1"/>
  <c r="D9212" i="1"/>
  <c r="E9212" i="1"/>
  <c r="F9212" i="1"/>
  <c r="B9213" i="1"/>
  <c r="D9213" i="1"/>
  <c r="E9213" i="1"/>
  <c r="B9214" i="1"/>
  <c r="D9214" i="1"/>
  <c r="E9214" i="1"/>
  <c r="F9214" i="1"/>
  <c r="B9215" i="1"/>
  <c r="D9215" i="1"/>
  <c r="E9215" i="1"/>
  <c r="B9216" i="1"/>
  <c r="D9216" i="1"/>
  <c r="E9216" i="1"/>
  <c r="F9216" i="1"/>
  <c r="B9217" i="1"/>
  <c r="D9217" i="1"/>
  <c r="E9217" i="1"/>
  <c r="F9217" i="1"/>
  <c r="B9218" i="1"/>
  <c r="D9218" i="1"/>
  <c r="E9218" i="1"/>
  <c r="F9218" i="1"/>
  <c r="B9219" i="1"/>
  <c r="D9219" i="1"/>
  <c r="E9219" i="1"/>
  <c r="F9219" i="1"/>
  <c r="B9220" i="1"/>
  <c r="D9220" i="1"/>
  <c r="E9220" i="1"/>
  <c r="F9220" i="1"/>
  <c r="B9221" i="1"/>
  <c r="D9221" i="1"/>
  <c r="E9221" i="1"/>
  <c r="F9221" i="1"/>
  <c r="B9222" i="1"/>
  <c r="D9222" i="1"/>
  <c r="E9222" i="1"/>
  <c r="F9222" i="1"/>
  <c r="B9223" i="1"/>
  <c r="D9223" i="1"/>
  <c r="E9223" i="1"/>
  <c r="F9223" i="1"/>
  <c r="B9224" i="1"/>
  <c r="D9224" i="1"/>
  <c r="E9224" i="1"/>
  <c r="F9224" i="1"/>
  <c r="B9225" i="1"/>
  <c r="D9225" i="1"/>
  <c r="E9225" i="1"/>
  <c r="F9225" i="1"/>
  <c r="B9226" i="1"/>
  <c r="D9226" i="1"/>
  <c r="E9226" i="1"/>
  <c r="F9226" i="1"/>
  <c r="B9227" i="1"/>
  <c r="D9227" i="1"/>
  <c r="E9227" i="1"/>
  <c r="F9227" i="1"/>
  <c r="B9228" i="1"/>
  <c r="D9228" i="1"/>
  <c r="E9228" i="1"/>
  <c r="F9228" i="1"/>
  <c r="B9229" i="1"/>
  <c r="D9229" i="1"/>
  <c r="E9229" i="1"/>
  <c r="F9229" i="1"/>
  <c r="B9230" i="1"/>
  <c r="D9230" i="1"/>
  <c r="E9230" i="1"/>
  <c r="F9230" i="1"/>
  <c r="B9231" i="1"/>
  <c r="D9231" i="1"/>
  <c r="E9231" i="1"/>
  <c r="F9231" i="1"/>
  <c r="B9232" i="1"/>
  <c r="D9232" i="1"/>
  <c r="E9232" i="1"/>
  <c r="F9232" i="1"/>
  <c r="B9233" i="1"/>
  <c r="D9233" i="1"/>
  <c r="E9233" i="1"/>
  <c r="F9233" i="1"/>
  <c r="B9234" i="1"/>
  <c r="D9234" i="1"/>
  <c r="E9234" i="1"/>
  <c r="F9234" i="1"/>
  <c r="B9235" i="1"/>
  <c r="D9235" i="1"/>
  <c r="E9235" i="1"/>
  <c r="F9235" i="1"/>
  <c r="B9236" i="1"/>
  <c r="D9236" i="1"/>
  <c r="E9236" i="1"/>
  <c r="F9236" i="1"/>
  <c r="B9237" i="1"/>
  <c r="D9237" i="1"/>
  <c r="E9237" i="1"/>
  <c r="F9237" i="1"/>
  <c r="B9238" i="1"/>
  <c r="D9238" i="1"/>
  <c r="E9238" i="1"/>
  <c r="F9238" i="1"/>
  <c r="B9239" i="1"/>
  <c r="D9239" i="1"/>
  <c r="E9239" i="1"/>
  <c r="F9239" i="1"/>
  <c r="B9240" i="1"/>
  <c r="D9240" i="1"/>
  <c r="E9240" i="1"/>
  <c r="F9240" i="1"/>
  <c r="B9241" i="1"/>
  <c r="D9241" i="1"/>
  <c r="E9241" i="1"/>
  <c r="F9241" i="1"/>
  <c r="B9242" i="1"/>
  <c r="D9242" i="1"/>
  <c r="E9242" i="1"/>
  <c r="F9242" i="1"/>
  <c r="B9243" i="1"/>
  <c r="D9243" i="1"/>
  <c r="E9243" i="1"/>
  <c r="F9243" i="1"/>
  <c r="B9244" i="1"/>
  <c r="D9244" i="1"/>
  <c r="E9244" i="1"/>
  <c r="F9244" i="1"/>
  <c r="B9245" i="1"/>
  <c r="D9245" i="1"/>
  <c r="E9245" i="1"/>
  <c r="F9245" i="1"/>
  <c r="B9246" i="1"/>
  <c r="D9246" i="1"/>
  <c r="E9246" i="1"/>
  <c r="F9246" i="1"/>
  <c r="B9247" i="1"/>
  <c r="D9247" i="1"/>
  <c r="E9247" i="1"/>
  <c r="F9247" i="1"/>
  <c r="B9248" i="1"/>
  <c r="D9248" i="1"/>
  <c r="E9248" i="1"/>
  <c r="F9248" i="1"/>
  <c r="B9249" i="1"/>
  <c r="D9249" i="1"/>
  <c r="E9249" i="1"/>
  <c r="F9249" i="1"/>
  <c r="B9250" i="1"/>
  <c r="D9250" i="1"/>
  <c r="E9250" i="1"/>
  <c r="F9250" i="1"/>
  <c r="B9251" i="1"/>
  <c r="D9251" i="1"/>
  <c r="E9251" i="1"/>
  <c r="F9251" i="1"/>
  <c r="B9252" i="1"/>
  <c r="D9252" i="1"/>
  <c r="E9252" i="1"/>
  <c r="F9252" i="1"/>
  <c r="B9253" i="1"/>
  <c r="D9253" i="1"/>
  <c r="E9253" i="1"/>
  <c r="F9253" i="1"/>
  <c r="B9254" i="1"/>
  <c r="D9254" i="1"/>
  <c r="E9254" i="1"/>
  <c r="F9254" i="1"/>
  <c r="B9255" i="1"/>
  <c r="D9255" i="1"/>
  <c r="E9255" i="1"/>
  <c r="F9255" i="1"/>
  <c r="B9256" i="1"/>
  <c r="D9256" i="1"/>
  <c r="E9256" i="1"/>
  <c r="F9256" i="1"/>
  <c r="B9257" i="1"/>
  <c r="D9257" i="1"/>
  <c r="E9257" i="1"/>
  <c r="F9257" i="1"/>
  <c r="B9258" i="1"/>
  <c r="D9258" i="1"/>
  <c r="E9258" i="1"/>
  <c r="F9258" i="1"/>
  <c r="B9259" i="1"/>
  <c r="D9259" i="1"/>
  <c r="E9259" i="1"/>
  <c r="F9259" i="1"/>
  <c r="B9260" i="1"/>
  <c r="D9260" i="1"/>
  <c r="E9260" i="1"/>
  <c r="F9260" i="1"/>
  <c r="B9261" i="1"/>
  <c r="D9261" i="1"/>
  <c r="E9261" i="1"/>
  <c r="F9261" i="1"/>
  <c r="B9262" i="1"/>
  <c r="D9262" i="1"/>
  <c r="E9262" i="1"/>
  <c r="F9262" i="1"/>
  <c r="B9263" i="1"/>
  <c r="D9263" i="1"/>
  <c r="E9263" i="1"/>
  <c r="F9263" i="1"/>
  <c r="B9264" i="1"/>
  <c r="D9264" i="1"/>
  <c r="E9264" i="1"/>
  <c r="F9264" i="1"/>
  <c r="B9265" i="1"/>
  <c r="D9265" i="1"/>
  <c r="E9265" i="1"/>
  <c r="F9265" i="1"/>
  <c r="B9266" i="1"/>
  <c r="D9266" i="1"/>
  <c r="E9266" i="1"/>
  <c r="F9266" i="1"/>
  <c r="B9267" i="1"/>
  <c r="D9267" i="1"/>
  <c r="E9267" i="1"/>
  <c r="F9267" i="1"/>
  <c r="B9268" i="1"/>
  <c r="D9268" i="1"/>
  <c r="E9268" i="1"/>
  <c r="F9268" i="1"/>
  <c r="B9269" i="1"/>
  <c r="D9269" i="1"/>
  <c r="E9269" i="1"/>
  <c r="F9269" i="1"/>
  <c r="B9270" i="1"/>
  <c r="D9270" i="1"/>
  <c r="E9270" i="1"/>
  <c r="F9270" i="1"/>
  <c r="B9271" i="1"/>
  <c r="D9271" i="1"/>
  <c r="E9271" i="1"/>
  <c r="F9271" i="1"/>
  <c r="B9272" i="1"/>
  <c r="D9272" i="1"/>
  <c r="E9272" i="1"/>
  <c r="F9272" i="1"/>
  <c r="B9273" i="1"/>
  <c r="D9273" i="1"/>
  <c r="E9273" i="1"/>
  <c r="F9273" i="1"/>
  <c r="B9274" i="1"/>
  <c r="D9274" i="1"/>
  <c r="E9274" i="1"/>
  <c r="F9274" i="1"/>
  <c r="B9275" i="1"/>
  <c r="D9275" i="1"/>
  <c r="E9275" i="1"/>
  <c r="F9275" i="1"/>
  <c r="B9276" i="1"/>
  <c r="D9276" i="1"/>
  <c r="E9276" i="1"/>
  <c r="F9276" i="1"/>
  <c r="B9277" i="1"/>
  <c r="D9277" i="1"/>
  <c r="E9277" i="1"/>
  <c r="F9277" i="1"/>
  <c r="B9278" i="1"/>
  <c r="D9278" i="1"/>
  <c r="E9278" i="1"/>
  <c r="F9278" i="1"/>
  <c r="B9279" i="1"/>
  <c r="D9279" i="1"/>
  <c r="E9279" i="1"/>
  <c r="F9279" i="1"/>
  <c r="B9280" i="1"/>
  <c r="D9280" i="1"/>
  <c r="E9280" i="1"/>
  <c r="F9280" i="1"/>
  <c r="B9281" i="1"/>
  <c r="D9281" i="1"/>
  <c r="E9281" i="1"/>
  <c r="F9281" i="1"/>
  <c r="B9282" i="1"/>
  <c r="D9282" i="1"/>
  <c r="E9282" i="1"/>
  <c r="F9282" i="1"/>
  <c r="B9283" i="1"/>
  <c r="D9283" i="1"/>
  <c r="E9283" i="1"/>
  <c r="F9283" i="1"/>
  <c r="B9284" i="1"/>
  <c r="D9284" i="1"/>
  <c r="E9284" i="1"/>
  <c r="F9284" i="1"/>
  <c r="B9285" i="1"/>
  <c r="D9285" i="1"/>
  <c r="E9285" i="1"/>
  <c r="F9285" i="1"/>
  <c r="B9286" i="1"/>
  <c r="D9286" i="1"/>
  <c r="E9286" i="1"/>
  <c r="F9286" i="1"/>
  <c r="B9287" i="1"/>
  <c r="D9287" i="1"/>
  <c r="E9287" i="1"/>
  <c r="F9287" i="1"/>
  <c r="B9288" i="1"/>
  <c r="D9288" i="1"/>
  <c r="E9288" i="1"/>
  <c r="F9288" i="1"/>
  <c r="B9289" i="1"/>
  <c r="D9289" i="1"/>
  <c r="E9289" i="1"/>
  <c r="F9289" i="1"/>
  <c r="B9290" i="1"/>
  <c r="D9290" i="1"/>
  <c r="E9290" i="1"/>
  <c r="F9290" i="1"/>
  <c r="B9291" i="1"/>
  <c r="D9291" i="1"/>
  <c r="E9291" i="1"/>
  <c r="F9291" i="1"/>
  <c r="B9292" i="1"/>
  <c r="D9292" i="1"/>
  <c r="E9292" i="1"/>
  <c r="F9292" i="1"/>
  <c r="B9293" i="1"/>
  <c r="D9293" i="1"/>
  <c r="E9293" i="1"/>
  <c r="F9293" i="1"/>
  <c r="B9294" i="1"/>
  <c r="D9294" i="1"/>
  <c r="E9294" i="1"/>
  <c r="F9294" i="1"/>
  <c r="B9295" i="1"/>
  <c r="D9295" i="1"/>
  <c r="E9295" i="1"/>
  <c r="F9295" i="1"/>
  <c r="B9296" i="1"/>
  <c r="D9296" i="1"/>
  <c r="E9296" i="1"/>
  <c r="F9296" i="1"/>
  <c r="B9297" i="1"/>
  <c r="D9297" i="1"/>
  <c r="E9297" i="1"/>
  <c r="F9297" i="1"/>
  <c r="B9298" i="1"/>
  <c r="D9298" i="1"/>
  <c r="E9298" i="1"/>
  <c r="F9298" i="1"/>
  <c r="B9299" i="1"/>
  <c r="D9299" i="1"/>
  <c r="E9299" i="1"/>
  <c r="F9299" i="1"/>
  <c r="B9300" i="1"/>
  <c r="D9300" i="1"/>
  <c r="E9300" i="1"/>
  <c r="F9300" i="1"/>
  <c r="B9301" i="1"/>
  <c r="D9301" i="1"/>
  <c r="E9301" i="1"/>
  <c r="F9301" i="1"/>
  <c r="B9302" i="1"/>
  <c r="D9302" i="1"/>
  <c r="E9302" i="1"/>
  <c r="F9302" i="1"/>
  <c r="B9303" i="1"/>
  <c r="D9303" i="1"/>
  <c r="E9303" i="1"/>
  <c r="F9303" i="1"/>
  <c r="B9304" i="1"/>
  <c r="D9304" i="1"/>
  <c r="E9304" i="1"/>
  <c r="F9304" i="1"/>
  <c r="B9305" i="1"/>
  <c r="D9305" i="1"/>
  <c r="E9305" i="1"/>
  <c r="F9305" i="1"/>
  <c r="B9306" i="1"/>
  <c r="D9306" i="1"/>
  <c r="E9306" i="1"/>
  <c r="F9306" i="1"/>
  <c r="B9307" i="1"/>
  <c r="D9307" i="1"/>
  <c r="E9307" i="1"/>
  <c r="F9307" i="1"/>
  <c r="B9308" i="1"/>
  <c r="D9308" i="1"/>
  <c r="E9308" i="1"/>
  <c r="F9308" i="1"/>
  <c r="B9309" i="1"/>
  <c r="D9309" i="1"/>
  <c r="E9309" i="1"/>
  <c r="F9309" i="1"/>
  <c r="B9310" i="1"/>
  <c r="D9310" i="1"/>
  <c r="E9310" i="1"/>
  <c r="F9310" i="1"/>
  <c r="B9311" i="1"/>
  <c r="D9311" i="1"/>
  <c r="E9311" i="1"/>
  <c r="F9311" i="1"/>
  <c r="B9312" i="1"/>
  <c r="D9312" i="1"/>
  <c r="E9312" i="1"/>
  <c r="F9312" i="1"/>
  <c r="B9313" i="1"/>
  <c r="D9313" i="1"/>
  <c r="E9313" i="1"/>
  <c r="F9313" i="1"/>
  <c r="B9314" i="1"/>
  <c r="D9314" i="1"/>
  <c r="E9314" i="1"/>
  <c r="F9314" i="1"/>
  <c r="B9315" i="1"/>
  <c r="D9315" i="1"/>
  <c r="E9315" i="1"/>
  <c r="F9315" i="1"/>
  <c r="B9316" i="1"/>
  <c r="D9316" i="1"/>
  <c r="E9316" i="1"/>
  <c r="F9316" i="1"/>
  <c r="B9317" i="1"/>
  <c r="D9317" i="1"/>
  <c r="E9317" i="1"/>
  <c r="F9317" i="1"/>
  <c r="B9318" i="1"/>
  <c r="D9318" i="1"/>
  <c r="E9318" i="1"/>
  <c r="F9318" i="1"/>
  <c r="B9319" i="1"/>
  <c r="D9319" i="1"/>
  <c r="E9319" i="1"/>
  <c r="F9319" i="1"/>
  <c r="B9320" i="1"/>
  <c r="D9320" i="1"/>
  <c r="E9320" i="1"/>
  <c r="F9320" i="1"/>
  <c r="B9321" i="1"/>
  <c r="D9321" i="1"/>
  <c r="E9321" i="1"/>
  <c r="F9321" i="1"/>
  <c r="B9322" i="1"/>
  <c r="D9322" i="1"/>
  <c r="E9322" i="1"/>
  <c r="F9322" i="1"/>
  <c r="B9323" i="1"/>
  <c r="D9323" i="1"/>
  <c r="E9323" i="1"/>
  <c r="F9323" i="1"/>
  <c r="B9324" i="1"/>
  <c r="D9324" i="1"/>
  <c r="E9324" i="1"/>
  <c r="F9324" i="1"/>
  <c r="B9325" i="1"/>
  <c r="D9325" i="1"/>
  <c r="E9325" i="1"/>
  <c r="F9325" i="1"/>
  <c r="B9326" i="1"/>
  <c r="D9326" i="1"/>
  <c r="E9326" i="1"/>
  <c r="F9326" i="1"/>
  <c r="B9327" i="1"/>
  <c r="D9327" i="1"/>
  <c r="E9327" i="1"/>
  <c r="F9327" i="1"/>
  <c r="B9328" i="1"/>
  <c r="D9328" i="1"/>
  <c r="E9328" i="1"/>
  <c r="F9328" i="1"/>
  <c r="B9329" i="1"/>
  <c r="D9329" i="1"/>
  <c r="E9329" i="1"/>
  <c r="F9329" i="1"/>
  <c r="B9330" i="1"/>
  <c r="D9330" i="1"/>
  <c r="E9330" i="1"/>
  <c r="F9330" i="1"/>
  <c r="B9331" i="1"/>
  <c r="D9331" i="1"/>
  <c r="E9331" i="1"/>
  <c r="F9331" i="1"/>
  <c r="B9332" i="1"/>
  <c r="D9332" i="1"/>
  <c r="E9332" i="1"/>
  <c r="F9332" i="1"/>
  <c r="B9333" i="1"/>
  <c r="D9333" i="1"/>
  <c r="E9333" i="1"/>
  <c r="F9333" i="1"/>
  <c r="B9334" i="1"/>
  <c r="D9334" i="1"/>
  <c r="E9334" i="1"/>
  <c r="F9334" i="1"/>
  <c r="B9335" i="1"/>
  <c r="D9335" i="1"/>
  <c r="E9335" i="1"/>
  <c r="F9335" i="1"/>
  <c r="B9336" i="1"/>
  <c r="D9336" i="1"/>
  <c r="E9336" i="1"/>
  <c r="F9336" i="1"/>
  <c r="B9337" i="1"/>
  <c r="D9337" i="1"/>
  <c r="E9337" i="1"/>
  <c r="F9337" i="1"/>
  <c r="B9338" i="1"/>
  <c r="D9338" i="1"/>
  <c r="E9338" i="1"/>
  <c r="F9338" i="1"/>
  <c r="B9339" i="1"/>
  <c r="D9339" i="1"/>
  <c r="E9339" i="1"/>
  <c r="F9339" i="1"/>
  <c r="B9340" i="1"/>
  <c r="D9340" i="1"/>
  <c r="E9340" i="1"/>
  <c r="F9340" i="1"/>
  <c r="B9341" i="1"/>
  <c r="D9341" i="1"/>
  <c r="E9341" i="1"/>
  <c r="F9341" i="1"/>
  <c r="B9342" i="1"/>
  <c r="D9342" i="1"/>
  <c r="E9342" i="1"/>
  <c r="F9342" i="1"/>
  <c r="B9343" i="1"/>
  <c r="D9343" i="1"/>
  <c r="E9343" i="1"/>
  <c r="F9343" i="1"/>
  <c r="B9344" i="1"/>
  <c r="D9344" i="1"/>
  <c r="E9344" i="1"/>
  <c r="F9344" i="1"/>
  <c r="B9345" i="1"/>
  <c r="D9345" i="1"/>
  <c r="E9345" i="1"/>
  <c r="F9345" i="1"/>
  <c r="B9346" i="1"/>
  <c r="D9346" i="1"/>
  <c r="E9346" i="1"/>
  <c r="F9346" i="1"/>
  <c r="B9347" i="1"/>
  <c r="D9347" i="1"/>
  <c r="E9347" i="1"/>
  <c r="F9347" i="1"/>
  <c r="B9348" i="1"/>
  <c r="D9348" i="1"/>
  <c r="E9348" i="1"/>
  <c r="F9348" i="1"/>
  <c r="B9349" i="1"/>
  <c r="D9349" i="1"/>
  <c r="E9349" i="1"/>
  <c r="F9349" i="1"/>
  <c r="B9350" i="1"/>
  <c r="D9350" i="1"/>
  <c r="E9350" i="1"/>
  <c r="F9350" i="1"/>
  <c r="B9351" i="1"/>
  <c r="D9351" i="1"/>
  <c r="E9351" i="1"/>
  <c r="F9351" i="1"/>
  <c r="B9352" i="1"/>
  <c r="D9352" i="1"/>
  <c r="E9352" i="1"/>
  <c r="F9352" i="1"/>
  <c r="B9353" i="1"/>
  <c r="D9353" i="1"/>
  <c r="E9353" i="1"/>
  <c r="F9353" i="1"/>
  <c r="B9354" i="1"/>
  <c r="D9354" i="1"/>
  <c r="E9354" i="1"/>
  <c r="F9354" i="1"/>
  <c r="B9355" i="1"/>
  <c r="D9355" i="1"/>
  <c r="E9355" i="1"/>
  <c r="F9355" i="1"/>
  <c r="B9356" i="1"/>
  <c r="D9356" i="1"/>
  <c r="E9356" i="1"/>
  <c r="F9356" i="1"/>
  <c r="B9357" i="1"/>
  <c r="D9357" i="1"/>
  <c r="E9357" i="1"/>
  <c r="F9357" i="1"/>
  <c r="B9358" i="1"/>
  <c r="D9358" i="1"/>
  <c r="E9358" i="1"/>
  <c r="F9358" i="1"/>
  <c r="B9359" i="1"/>
  <c r="D9359" i="1"/>
  <c r="E9359" i="1"/>
  <c r="F9359" i="1"/>
  <c r="B9360" i="1"/>
  <c r="D9360" i="1"/>
  <c r="E9360" i="1"/>
  <c r="F9360" i="1"/>
  <c r="B9361" i="1"/>
  <c r="D9361" i="1"/>
  <c r="E9361" i="1"/>
  <c r="F9361" i="1"/>
  <c r="B9362" i="1"/>
  <c r="D9362" i="1"/>
  <c r="E9362" i="1"/>
  <c r="F9362" i="1"/>
  <c r="B9363" i="1"/>
  <c r="D9363" i="1"/>
  <c r="E9363" i="1"/>
  <c r="F9363" i="1"/>
  <c r="B9364" i="1"/>
  <c r="D9364" i="1"/>
  <c r="E9364" i="1"/>
  <c r="F9364" i="1"/>
  <c r="B9365" i="1"/>
  <c r="D9365" i="1"/>
  <c r="E9365" i="1"/>
  <c r="F9365" i="1"/>
  <c r="B9366" i="1"/>
  <c r="D9366" i="1"/>
  <c r="E9366" i="1"/>
  <c r="F9366" i="1"/>
  <c r="B9367" i="1"/>
  <c r="D9367" i="1"/>
  <c r="E9367" i="1"/>
  <c r="F9367" i="1"/>
  <c r="B9368" i="1"/>
  <c r="D9368" i="1"/>
  <c r="E9368" i="1"/>
  <c r="F9368" i="1"/>
  <c r="B9369" i="1"/>
  <c r="D9369" i="1"/>
  <c r="E9369" i="1"/>
  <c r="F9369" i="1"/>
  <c r="B9370" i="1"/>
  <c r="D9370" i="1"/>
  <c r="E9370" i="1"/>
  <c r="F9370" i="1"/>
  <c r="B9371" i="1"/>
  <c r="D9371" i="1"/>
  <c r="E9371" i="1"/>
  <c r="F9371" i="1"/>
  <c r="B9372" i="1"/>
  <c r="D9372" i="1"/>
  <c r="E9372" i="1"/>
  <c r="F9372" i="1"/>
  <c r="B9373" i="1"/>
  <c r="D9373" i="1"/>
  <c r="E9373" i="1"/>
  <c r="F9373" i="1"/>
  <c r="B9374" i="1"/>
  <c r="D9374" i="1"/>
  <c r="E9374" i="1"/>
  <c r="F9374" i="1"/>
  <c r="B9375" i="1"/>
  <c r="D9375" i="1"/>
  <c r="E9375" i="1"/>
  <c r="F9375" i="1"/>
  <c r="B9376" i="1"/>
  <c r="D9376" i="1"/>
  <c r="E9376" i="1"/>
  <c r="F9376" i="1"/>
  <c r="B9377" i="1"/>
  <c r="D9377" i="1"/>
  <c r="E9377" i="1"/>
  <c r="F9377" i="1"/>
  <c r="B9378" i="1"/>
  <c r="D9378" i="1"/>
  <c r="E9378" i="1"/>
  <c r="F9378" i="1"/>
  <c r="B9379" i="1"/>
  <c r="D9379" i="1"/>
  <c r="E9379" i="1"/>
  <c r="F9379" i="1"/>
  <c r="B9380" i="1"/>
  <c r="D9380" i="1"/>
  <c r="E9380" i="1"/>
  <c r="F9380" i="1"/>
  <c r="B9381" i="1"/>
  <c r="D9381" i="1"/>
  <c r="E9381" i="1"/>
  <c r="F9381" i="1"/>
  <c r="B9382" i="1"/>
  <c r="D9382" i="1"/>
  <c r="E9382" i="1"/>
  <c r="F9382" i="1"/>
  <c r="B9383" i="1"/>
  <c r="D9383" i="1"/>
  <c r="E9383" i="1"/>
  <c r="F9383" i="1"/>
  <c r="B9384" i="1"/>
  <c r="D9384" i="1"/>
  <c r="E9384" i="1"/>
  <c r="F9384" i="1"/>
  <c r="B9385" i="1"/>
  <c r="D9385" i="1"/>
  <c r="E9385" i="1"/>
  <c r="F9385" i="1"/>
  <c r="B9386" i="1"/>
  <c r="D9386" i="1"/>
  <c r="E9386" i="1"/>
  <c r="F9386" i="1"/>
  <c r="B9387" i="1"/>
  <c r="D9387" i="1"/>
  <c r="E9387" i="1"/>
  <c r="F9387" i="1"/>
  <c r="B9388" i="1"/>
  <c r="D9388" i="1"/>
  <c r="E9388" i="1"/>
  <c r="F9388" i="1"/>
  <c r="B9389" i="1"/>
  <c r="D9389" i="1"/>
  <c r="E9389" i="1"/>
  <c r="F9389" i="1"/>
  <c r="B9390" i="1"/>
  <c r="D9390" i="1"/>
  <c r="E9390" i="1"/>
  <c r="F9390" i="1"/>
  <c r="B9391" i="1"/>
  <c r="D9391" i="1"/>
  <c r="E9391" i="1"/>
  <c r="F9391" i="1"/>
  <c r="B9392" i="1"/>
  <c r="D9392" i="1"/>
  <c r="E9392" i="1"/>
  <c r="F9392" i="1"/>
  <c r="B9393" i="1"/>
  <c r="D9393" i="1"/>
  <c r="E9393" i="1"/>
  <c r="F9393" i="1"/>
  <c r="B9394" i="1"/>
  <c r="D9394" i="1"/>
  <c r="E9394" i="1"/>
  <c r="F9394" i="1"/>
  <c r="B9395" i="1"/>
  <c r="D9395" i="1"/>
  <c r="E9395" i="1"/>
  <c r="F9395" i="1"/>
  <c r="B9396" i="1"/>
  <c r="D9396" i="1"/>
  <c r="E9396" i="1"/>
  <c r="F9396" i="1"/>
  <c r="B9397" i="1"/>
  <c r="D9397" i="1"/>
  <c r="E9397" i="1"/>
  <c r="F9397" i="1"/>
  <c r="B9398" i="1"/>
  <c r="D9398" i="1"/>
  <c r="E9398" i="1"/>
  <c r="F9398" i="1"/>
  <c r="B9399" i="1"/>
  <c r="D9399" i="1"/>
  <c r="E9399" i="1"/>
  <c r="F9399" i="1"/>
  <c r="B9400" i="1"/>
  <c r="D9400" i="1"/>
  <c r="E9400" i="1"/>
  <c r="F9400" i="1"/>
  <c r="B9401" i="1"/>
  <c r="D9401" i="1"/>
  <c r="E9401" i="1"/>
  <c r="F9401" i="1"/>
  <c r="B9402" i="1"/>
  <c r="D9402" i="1"/>
  <c r="E9402" i="1"/>
  <c r="F9402" i="1"/>
  <c r="B9403" i="1"/>
  <c r="D9403" i="1"/>
  <c r="E9403" i="1"/>
  <c r="F9403" i="1"/>
  <c r="B9404" i="1"/>
  <c r="D9404" i="1"/>
  <c r="E9404" i="1"/>
  <c r="F9404" i="1"/>
  <c r="B9405" i="1"/>
  <c r="D9405" i="1"/>
  <c r="E9405" i="1"/>
  <c r="F9405" i="1"/>
  <c r="B9406" i="1"/>
  <c r="D9406" i="1"/>
  <c r="E9406" i="1"/>
  <c r="F9406" i="1"/>
  <c r="B9407" i="1"/>
  <c r="D9407" i="1"/>
  <c r="E9407" i="1"/>
  <c r="F9407" i="1"/>
  <c r="B9408" i="1"/>
  <c r="D9408" i="1"/>
  <c r="E9408" i="1"/>
  <c r="F9408" i="1"/>
  <c r="B9409" i="1"/>
  <c r="D9409" i="1"/>
  <c r="E9409" i="1"/>
  <c r="F9409" i="1"/>
  <c r="B9410" i="1"/>
  <c r="D9410" i="1"/>
  <c r="E9410" i="1"/>
  <c r="F9410" i="1"/>
  <c r="B9411" i="1"/>
  <c r="D9411" i="1"/>
  <c r="E9411" i="1"/>
  <c r="F9411" i="1"/>
  <c r="B9412" i="1"/>
  <c r="D9412" i="1"/>
  <c r="E9412" i="1"/>
  <c r="F9412" i="1"/>
  <c r="B9413" i="1"/>
  <c r="D9413" i="1"/>
  <c r="E9413" i="1"/>
  <c r="F9413" i="1"/>
  <c r="B9414" i="1"/>
  <c r="D9414" i="1"/>
  <c r="E9414" i="1"/>
  <c r="F9414" i="1"/>
  <c r="B9415" i="1"/>
  <c r="D9415" i="1"/>
  <c r="E9415" i="1"/>
  <c r="F9415" i="1"/>
  <c r="B9416" i="1"/>
  <c r="D9416" i="1"/>
  <c r="E9416" i="1"/>
  <c r="F9416" i="1"/>
  <c r="B9417" i="1"/>
  <c r="D9417" i="1"/>
  <c r="E9417" i="1"/>
  <c r="F9417" i="1"/>
  <c r="B9418" i="1"/>
  <c r="D9418" i="1"/>
  <c r="E9418" i="1"/>
  <c r="F9418" i="1"/>
  <c r="B9419" i="1"/>
  <c r="D9419" i="1"/>
  <c r="E9419" i="1"/>
  <c r="F9419" i="1"/>
  <c r="B9420" i="1"/>
  <c r="D9420" i="1"/>
  <c r="E9420" i="1"/>
  <c r="F9420" i="1"/>
  <c r="B9421" i="1"/>
  <c r="D9421" i="1"/>
  <c r="E9421" i="1"/>
  <c r="F9421" i="1"/>
  <c r="B9422" i="1"/>
  <c r="D9422" i="1"/>
  <c r="E9422" i="1"/>
  <c r="F9422" i="1"/>
  <c r="B9423" i="1"/>
  <c r="D9423" i="1"/>
  <c r="E9423" i="1"/>
  <c r="F9423" i="1"/>
  <c r="B9424" i="1"/>
  <c r="D9424" i="1"/>
  <c r="E9424" i="1"/>
  <c r="F9424" i="1"/>
  <c r="B9425" i="1"/>
  <c r="D9425" i="1"/>
  <c r="E9425" i="1"/>
  <c r="F9425" i="1"/>
  <c r="B9426" i="1"/>
  <c r="D9426" i="1"/>
  <c r="E9426" i="1"/>
  <c r="F9426" i="1"/>
  <c r="B9427" i="1"/>
  <c r="D9427" i="1"/>
  <c r="E9427" i="1"/>
  <c r="F9427" i="1"/>
  <c r="B9428" i="1"/>
  <c r="D9428" i="1"/>
  <c r="E9428" i="1"/>
  <c r="F9428" i="1"/>
  <c r="B9429" i="1"/>
  <c r="D9429" i="1"/>
  <c r="E9429" i="1"/>
  <c r="F9429" i="1"/>
  <c r="B9430" i="1"/>
  <c r="D9430" i="1"/>
  <c r="E9430" i="1"/>
  <c r="F9430" i="1"/>
  <c r="B9431" i="1"/>
  <c r="D9431" i="1"/>
  <c r="E9431" i="1"/>
  <c r="F9431" i="1"/>
  <c r="B9432" i="1"/>
  <c r="D9432" i="1"/>
  <c r="E9432" i="1"/>
  <c r="F9432" i="1"/>
  <c r="B9433" i="1"/>
  <c r="D9433" i="1"/>
  <c r="E9433" i="1"/>
  <c r="F9433" i="1"/>
  <c r="B9434" i="1"/>
  <c r="D9434" i="1"/>
  <c r="E9434" i="1"/>
  <c r="F9434" i="1"/>
  <c r="B9435" i="1"/>
  <c r="D9435" i="1"/>
  <c r="E9435" i="1"/>
  <c r="F9435" i="1"/>
  <c r="B9436" i="1"/>
  <c r="D9436" i="1"/>
  <c r="E9436" i="1"/>
  <c r="F9436" i="1"/>
  <c r="B9437" i="1"/>
  <c r="D9437" i="1"/>
  <c r="E9437" i="1"/>
  <c r="F9437" i="1"/>
  <c r="B9438" i="1"/>
  <c r="D9438" i="1"/>
  <c r="E9438" i="1"/>
  <c r="F9438" i="1"/>
  <c r="B9439" i="1"/>
  <c r="D9439" i="1"/>
  <c r="E9439" i="1"/>
  <c r="F9439" i="1"/>
  <c r="B9440" i="1"/>
  <c r="D9440" i="1"/>
  <c r="E9440" i="1"/>
  <c r="F9440" i="1"/>
  <c r="B9441" i="1"/>
  <c r="D9441" i="1"/>
  <c r="E9441" i="1"/>
  <c r="F9441" i="1"/>
  <c r="B9442" i="1"/>
  <c r="D9442" i="1"/>
  <c r="E9442" i="1"/>
  <c r="F9442" i="1"/>
  <c r="B9443" i="1"/>
  <c r="D9443" i="1"/>
  <c r="E9443" i="1"/>
  <c r="F9443" i="1"/>
  <c r="B9444" i="1"/>
  <c r="D9444" i="1"/>
  <c r="E9444" i="1"/>
  <c r="F9444" i="1"/>
  <c r="B9445" i="1"/>
  <c r="D9445" i="1"/>
  <c r="E9445" i="1"/>
  <c r="F9445" i="1"/>
  <c r="B9446" i="1"/>
  <c r="D9446" i="1"/>
  <c r="E9446" i="1"/>
  <c r="F9446" i="1"/>
  <c r="B9447" i="1"/>
  <c r="D9447" i="1"/>
  <c r="E9447" i="1"/>
  <c r="F9447" i="1"/>
  <c r="B9448" i="1"/>
  <c r="D9448" i="1"/>
  <c r="E9448" i="1"/>
  <c r="F9448" i="1"/>
  <c r="B9449" i="1"/>
  <c r="D9449" i="1"/>
  <c r="E9449" i="1"/>
  <c r="F9449" i="1"/>
  <c r="B9450" i="1"/>
  <c r="D9450" i="1"/>
  <c r="E9450" i="1"/>
  <c r="F9450" i="1"/>
  <c r="B9451" i="1"/>
  <c r="D9451" i="1"/>
  <c r="E9451" i="1"/>
  <c r="F9451" i="1"/>
  <c r="B9452" i="1"/>
  <c r="D9452" i="1"/>
  <c r="E9452" i="1"/>
  <c r="F9452" i="1"/>
  <c r="B9453" i="1"/>
  <c r="D9453" i="1"/>
  <c r="E9453" i="1"/>
  <c r="F9453" i="1"/>
  <c r="B9454" i="1"/>
  <c r="D9454" i="1"/>
  <c r="E9454" i="1"/>
  <c r="F9454" i="1"/>
  <c r="B9455" i="1"/>
  <c r="D9455" i="1"/>
  <c r="E9455" i="1"/>
  <c r="F9455" i="1"/>
  <c r="B9456" i="1"/>
  <c r="D9456" i="1"/>
  <c r="E9456" i="1"/>
  <c r="F9456" i="1"/>
  <c r="B9457" i="1"/>
  <c r="D9457" i="1"/>
  <c r="E9457" i="1"/>
  <c r="F9457" i="1"/>
  <c r="B9458" i="1"/>
  <c r="D9458" i="1"/>
  <c r="E9458" i="1"/>
  <c r="F9458" i="1"/>
  <c r="B9459" i="1"/>
  <c r="D9459" i="1"/>
  <c r="E9459" i="1"/>
  <c r="F9459" i="1"/>
  <c r="B9460" i="1"/>
  <c r="D9460" i="1"/>
  <c r="E9460" i="1"/>
  <c r="F9460" i="1"/>
  <c r="B9461" i="1"/>
  <c r="D9461" i="1"/>
  <c r="E9461" i="1"/>
  <c r="F9461" i="1"/>
  <c r="B9462" i="1"/>
  <c r="D9462" i="1"/>
  <c r="E9462" i="1"/>
  <c r="F9462" i="1"/>
  <c r="B9463" i="1"/>
  <c r="D9463" i="1"/>
  <c r="E9463" i="1"/>
  <c r="F9463" i="1"/>
  <c r="B9464" i="1"/>
  <c r="D9464" i="1"/>
  <c r="E9464" i="1"/>
  <c r="F9464" i="1"/>
  <c r="B9465" i="1"/>
  <c r="D9465" i="1"/>
  <c r="E9465" i="1"/>
  <c r="F9465" i="1"/>
  <c r="B9466" i="1"/>
  <c r="D9466" i="1"/>
  <c r="E9466" i="1"/>
  <c r="F9466" i="1"/>
  <c r="B9467" i="1"/>
  <c r="D9467" i="1"/>
  <c r="E9467" i="1"/>
  <c r="F9467" i="1"/>
  <c r="B9468" i="1"/>
  <c r="D9468" i="1"/>
  <c r="E9468" i="1"/>
  <c r="F9468" i="1"/>
  <c r="B9469" i="1"/>
  <c r="D9469" i="1"/>
  <c r="E9469" i="1"/>
  <c r="F9469" i="1"/>
  <c r="B9470" i="1"/>
  <c r="D9470" i="1"/>
  <c r="E9470" i="1"/>
  <c r="F9470" i="1"/>
  <c r="B9471" i="1"/>
  <c r="D9471" i="1"/>
  <c r="E9471" i="1"/>
  <c r="F9471" i="1"/>
  <c r="B9472" i="1"/>
  <c r="D9472" i="1"/>
  <c r="E9472" i="1"/>
  <c r="F9472" i="1"/>
  <c r="B9473" i="1"/>
  <c r="D9473" i="1"/>
  <c r="E9473" i="1"/>
  <c r="F9473" i="1"/>
  <c r="B9474" i="1"/>
  <c r="D9474" i="1"/>
  <c r="E9474" i="1"/>
  <c r="F9474" i="1"/>
  <c r="B9475" i="1"/>
  <c r="D9475" i="1"/>
  <c r="E9475" i="1"/>
  <c r="F9475" i="1"/>
  <c r="B9476" i="1"/>
  <c r="D9476" i="1"/>
  <c r="E9476" i="1"/>
  <c r="F9476" i="1"/>
  <c r="B9477" i="1"/>
  <c r="D9477" i="1"/>
  <c r="E9477" i="1"/>
  <c r="F9477" i="1"/>
  <c r="B9478" i="1"/>
  <c r="D9478" i="1"/>
  <c r="E9478" i="1"/>
  <c r="F9478" i="1"/>
  <c r="B9479" i="1"/>
  <c r="D9479" i="1"/>
  <c r="E9479" i="1"/>
  <c r="F9479" i="1"/>
  <c r="B9480" i="1"/>
  <c r="D9480" i="1"/>
  <c r="E9480" i="1"/>
  <c r="F9480" i="1"/>
  <c r="B9481" i="1"/>
  <c r="D9481" i="1"/>
  <c r="E9481" i="1"/>
  <c r="F9481" i="1"/>
  <c r="B9482" i="1"/>
  <c r="D9482" i="1"/>
  <c r="E9482" i="1"/>
  <c r="F9482" i="1"/>
  <c r="B9483" i="1"/>
  <c r="D9483" i="1"/>
  <c r="E9483" i="1"/>
  <c r="F9483" i="1"/>
  <c r="B9484" i="1"/>
  <c r="D9484" i="1"/>
  <c r="E9484" i="1"/>
  <c r="F9484" i="1"/>
  <c r="B9485" i="1"/>
  <c r="D9485" i="1"/>
  <c r="E9485" i="1"/>
  <c r="F9485" i="1"/>
  <c r="B9486" i="1"/>
  <c r="D9486" i="1"/>
  <c r="E9486" i="1"/>
  <c r="F9486" i="1"/>
  <c r="B9487" i="1"/>
  <c r="D9487" i="1"/>
  <c r="E9487" i="1"/>
  <c r="F9487" i="1"/>
  <c r="B9488" i="1"/>
  <c r="D9488" i="1"/>
  <c r="E9488" i="1"/>
  <c r="F9488" i="1"/>
  <c r="B9489" i="1"/>
  <c r="D9489" i="1"/>
  <c r="E9489" i="1"/>
  <c r="F9489" i="1"/>
  <c r="B9490" i="1"/>
  <c r="D9490" i="1"/>
  <c r="E9490" i="1"/>
  <c r="F9490" i="1"/>
  <c r="B9491" i="1"/>
  <c r="D9491" i="1"/>
  <c r="E9491" i="1"/>
  <c r="F9491" i="1"/>
  <c r="B9492" i="1"/>
  <c r="D9492" i="1"/>
  <c r="E9492" i="1"/>
  <c r="F9492" i="1"/>
  <c r="B9493" i="1"/>
  <c r="D9493" i="1"/>
  <c r="E9493" i="1"/>
  <c r="F9493" i="1"/>
  <c r="B9494" i="1"/>
  <c r="D9494" i="1"/>
  <c r="E9494" i="1"/>
  <c r="F9494" i="1"/>
  <c r="B9495" i="1"/>
  <c r="D9495" i="1"/>
  <c r="E9495" i="1"/>
  <c r="F9495" i="1"/>
  <c r="B9496" i="1"/>
  <c r="D9496" i="1"/>
  <c r="E9496" i="1"/>
  <c r="F9496" i="1"/>
  <c r="B9497" i="1"/>
  <c r="D9497" i="1"/>
  <c r="E9497" i="1"/>
  <c r="F9497" i="1"/>
  <c r="B9498" i="1"/>
  <c r="D9498" i="1"/>
  <c r="E9498" i="1"/>
  <c r="F9498" i="1"/>
  <c r="B9499" i="1"/>
  <c r="D9499" i="1"/>
  <c r="E9499" i="1"/>
  <c r="F9499" i="1"/>
  <c r="B9500" i="1"/>
  <c r="D9500" i="1"/>
  <c r="E9500" i="1"/>
  <c r="F9500" i="1"/>
  <c r="B9501" i="1"/>
  <c r="D9501" i="1"/>
  <c r="E9501" i="1"/>
  <c r="F9501" i="1"/>
  <c r="B9502" i="1"/>
  <c r="D9502" i="1"/>
  <c r="E9502" i="1"/>
  <c r="F9502" i="1"/>
  <c r="B9503" i="1"/>
  <c r="D9503" i="1"/>
  <c r="E9503" i="1"/>
  <c r="F9503" i="1"/>
  <c r="B9504" i="1"/>
  <c r="D9504" i="1"/>
  <c r="E9504" i="1"/>
  <c r="F9504" i="1"/>
  <c r="B9505" i="1"/>
  <c r="D9505" i="1"/>
  <c r="E9505" i="1"/>
  <c r="F9505" i="1"/>
  <c r="B9506" i="1"/>
  <c r="D9506" i="1"/>
  <c r="E9506" i="1"/>
  <c r="F9506" i="1"/>
  <c r="B9507" i="1"/>
  <c r="D9507" i="1"/>
  <c r="E9507" i="1"/>
  <c r="F9507" i="1"/>
  <c r="B9508" i="1"/>
  <c r="D9508" i="1"/>
  <c r="E9508" i="1"/>
  <c r="F9508" i="1"/>
  <c r="B9509" i="1"/>
  <c r="D9509" i="1"/>
  <c r="E9509" i="1"/>
  <c r="F9509" i="1"/>
  <c r="B9510" i="1"/>
  <c r="D9510" i="1"/>
  <c r="E9510" i="1"/>
  <c r="F9510" i="1"/>
  <c r="B9511" i="1"/>
  <c r="D9511" i="1"/>
  <c r="E9511" i="1"/>
  <c r="F9511" i="1"/>
  <c r="B9512" i="1"/>
  <c r="D9512" i="1"/>
  <c r="E9512" i="1"/>
  <c r="F9512" i="1"/>
  <c r="B9513" i="1"/>
  <c r="D9513" i="1"/>
  <c r="E9513" i="1"/>
  <c r="F9513" i="1"/>
  <c r="B9514" i="1"/>
  <c r="D9514" i="1"/>
  <c r="E9514" i="1"/>
  <c r="F9514" i="1"/>
  <c r="B9515" i="1"/>
  <c r="D9515" i="1"/>
  <c r="E9515" i="1"/>
  <c r="F9515" i="1"/>
  <c r="B9516" i="1"/>
  <c r="D9516" i="1"/>
  <c r="E9516" i="1"/>
  <c r="F9516" i="1"/>
  <c r="B9517" i="1"/>
  <c r="D9517" i="1"/>
  <c r="E9517" i="1"/>
  <c r="F9517" i="1"/>
  <c r="B9518" i="1"/>
  <c r="D9518" i="1"/>
  <c r="E9518" i="1"/>
  <c r="F9518" i="1"/>
  <c r="B9519" i="1"/>
  <c r="D9519" i="1"/>
  <c r="E9519" i="1"/>
  <c r="F9519" i="1"/>
  <c r="B9520" i="1"/>
  <c r="D9520" i="1"/>
  <c r="E9520" i="1"/>
  <c r="F9520" i="1"/>
  <c r="B9521" i="1"/>
  <c r="D9521" i="1"/>
  <c r="E9521" i="1"/>
  <c r="F9521" i="1"/>
  <c r="B9522" i="1"/>
  <c r="D9522" i="1"/>
  <c r="E9522" i="1"/>
  <c r="F9522" i="1"/>
  <c r="B9523" i="1"/>
  <c r="D9523" i="1"/>
  <c r="E9523" i="1"/>
  <c r="F9523" i="1"/>
  <c r="B9524" i="1"/>
  <c r="D9524" i="1"/>
  <c r="E9524" i="1"/>
  <c r="F9524" i="1"/>
  <c r="B9525" i="1"/>
  <c r="D9525" i="1"/>
  <c r="E9525" i="1"/>
  <c r="F9525" i="1"/>
  <c r="B9526" i="1"/>
  <c r="D9526" i="1"/>
  <c r="E9526" i="1"/>
  <c r="F9526" i="1"/>
  <c r="B9527" i="1"/>
  <c r="D9527" i="1"/>
  <c r="E9527" i="1"/>
  <c r="F9527" i="1"/>
  <c r="B9528" i="1"/>
  <c r="D9528" i="1"/>
  <c r="E9528" i="1"/>
  <c r="F9528" i="1"/>
  <c r="B9529" i="1"/>
  <c r="D9529" i="1"/>
  <c r="E9529" i="1"/>
  <c r="F9529" i="1"/>
  <c r="B9530" i="1"/>
  <c r="D9530" i="1"/>
  <c r="E9530" i="1"/>
  <c r="F9530" i="1"/>
  <c r="B9531" i="1"/>
  <c r="D9531" i="1"/>
  <c r="E9531" i="1"/>
  <c r="F9531" i="1"/>
  <c r="B9532" i="1"/>
  <c r="D9532" i="1"/>
  <c r="E9532" i="1"/>
  <c r="F9532" i="1"/>
  <c r="B9533" i="1"/>
  <c r="D9533" i="1"/>
  <c r="E9533" i="1"/>
  <c r="F9533" i="1"/>
  <c r="B9534" i="1"/>
  <c r="D9534" i="1"/>
  <c r="E9534" i="1"/>
  <c r="F9534" i="1"/>
  <c r="B9535" i="1"/>
  <c r="D9535" i="1"/>
  <c r="E9535" i="1"/>
  <c r="F9535" i="1"/>
  <c r="B9536" i="1"/>
  <c r="D9536" i="1"/>
  <c r="E9536" i="1"/>
  <c r="F9536" i="1"/>
  <c r="B9537" i="1"/>
  <c r="D9537" i="1"/>
  <c r="E9537" i="1"/>
  <c r="F9537" i="1"/>
  <c r="B9538" i="1"/>
  <c r="D9538" i="1"/>
  <c r="E9538" i="1"/>
  <c r="F9538" i="1"/>
  <c r="B9539" i="1"/>
  <c r="D9539" i="1"/>
  <c r="E9539" i="1"/>
  <c r="F9539" i="1"/>
  <c r="B9540" i="1"/>
  <c r="D9540" i="1"/>
  <c r="E9540" i="1"/>
  <c r="F9540" i="1"/>
  <c r="B9541" i="1"/>
  <c r="D9541" i="1"/>
  <c r="E9541" i="1"/>
  <c r="F9541" i="1"/>
  <c r="B9542" i="1"/>
  <c r="D9542" i="1"/>
  <c r="E9542" i="1"/>
  <c r="F9542" i="1"/>
  <c r="B9543" i="1"/>
  <c r="D9543" i="1"/>
  <c r="E9543" i="1"/>
  <c r="F9543" i="1"/>
  <c r="B9544" i="1"/>
  <c r="D9544" i="1"/>
  <c r="E9544" i="1"/>
  <c r="F9544" i="1"/>
  <c r="B9545" i="1"/>
  <c r="D9545" i="1"/>
  <c r="E9545" i="1"/>
  <c r="F9545" i="1"/>
  <c r="B9546" i="1"/>
  <c r="D9546" i="1"/>
  <c r="E9546" i="1"/>
  <c r="F9546" i="1"/>
  <c r="B9547" i="1"/>
  <c r="D9547" i="1"/>
  <c r="E9547" i="1"/>
  <c r="F9547" i="1"/>
  <c r="B9548" i="1"/>
  <c r="D9548" i="1"/>
  <c r="E9548" i="1"/>
  <c r="F9548" i="1"/>
  <c r="B9549" i="1"/>
  <c r="D9549" i="1"/>
  <c r="E9549" i="1"/>
  <c r="F9549" i="1"/>
  <c r="B9550" i="1"/>
  <c r="D9550" i="1"/>
  <c r="E9550" i="1"/>
  <c r="F9550" i="1"/>
  <c r="B9551" i="1"/>
  <c r="D9551" i="1"/>
  <c r="E9551" i="1"/>
  <c r="F9551" i="1"/>
  <c r="B9552" i="1"/>
  <c r="D9552" i="1"/>
  <c r="E9552" i="1"/>
  <c r="F9552" i="1"/>
  <c r="B9553" i="1"/>
  <c r="D9553" i="1"/>
  <c r="E9553" i="1"/>
  <c r="F9553" i="1"/>
  <c r="B9554" i="1"/>
  <c r="D9554" i="1"/>
  <c r="E9554" i="1"/>
  <c r="F9554" i="1"/>
  <c r="B9555" i="1"/>
  <c r="D9555" i="1"/>
  <c r="E9555" i="1"/>
  <c r="F9555" i="1"/>
  <c r="B9556" i="1"/>
  <c r="D9556" i="1"/>
  <c r="E9556" i="1"/>
  <c r="F9556" i="1"/>
  <c r="B9557" i="1"/>
  <c r="D9557" i="1"/>
  <c r="E9557" i="1"/>
  <c r="F9557" i="1"/>
  <c r="B9558" i="1"/>
  <c r="D9558" i="1"/>
  <c r="E9558" i="1"/>
  <c r="F9558" i="1"/>
  <c r="B9559" i="1"/>
  <c r="D9559" i="1"/>
  <c r="E9559" i="1"/>
  <c r="F9559" i="1"/>
  <c r="B9560" i="1"/>
  <c r="D9560" i="1"/>
  <c r="E9560" i="1"/>
  <c r="F9560" i="1"/>
  <c r="B9561" i="1"/>
  <c r="D9561" i="1"/>
  <c r="E9561" i="1"/>
  <c r="F9561" i="1"/>
  <c r="B9562" i="1"/>
  <c r="D9562" i="1"/>
  <c r="E9562" i="1"/>
  <c r="F9562" i="1"/>
  <c r="B9563" i="1"/>
  <c r="D9563" i="1"/>
  <c r="E9563" i="1"/>
  <c r="F9563" i="1"/>
  <c r="B9564" i="1"/>
  <c r="D9564" i="1"/>
  <c r="E9564" i="1"/>
  <c r="F9564" i="1"/>
  <c r="B9565" i="1"/>
  <c r="D9565" i="1"/>
  <c r="E9565" i="1"/>
  <c r="F9565" i="1"/>
  <c r="B9566" i="1"/>
  <c r="D9566" i="1"/>
  <c r="E9566" i="1"/>
  <c r="F9566" i="1"/>
  <c r="B9567" i="1"/>
  <c r="D9567" i="1"/>
  <c r="E9567" i="1"/>
  <c r="F9567" i="1"/>
  <c r="B9568" i="1"/>
  <c r="D9568" i="1"/>
  <c r="E9568" i="1"/>
  <c r="F9568" i="1"/>
  <c r="B9569" i="1"/>
  <c r="D9569" i="1"/>
  <c r="E9569" i="1"/>
  <c r="F9569" i="1"/>
  <c r="B9570" i="1"/>
  <c r="D9570" i="1"/>
  <c r="E9570" i="1"/>
  <c r="F9570" i="1"/>
  <c r="B9571" i="1"/>
  <c r="D9571" i="1"/>
  <c r="E9571" i="1"/>
  <c r="F9571" i="1"/>
  <c r="B9572" i="1"/>
  <c r="D9572" i="1"/>
  <c r="E9572" i="1"/>
  <c r="F9572" i="1"/>
  <c r="B9573" i="1"/>
  <c r="D9573" i="1"/>
  <c r="E9573" i="1"/>
  <c r="F9573" i="1"/>
  <c r="B9574" i="1"/>
  <c r="D9574" i="1"/>
  <c r="E9574" i="1"/>
  <c r="F9574" i="1"/>
  <c r="B9575" i="1"/>
  <c r="D9575" i="1"/>
  <c r="E9575" i="1"/>
  <c r="F9575" i="1"/>
  <c r="B9576" i="1"/>
  <c r="D9576" i="1"/>
  <c r="E9576" i="1"/>
  <c r="F9576" i="1"/>
  <c r="B9577" i="1"/>
  <c r="D9577" i="1"/>
  <c r="E9577" i="1"/>
  <c r="F9577" i="1"/>
  <c r="B9578" i="1"/>
  <c r="D9578" i="1"/>
  <c r="E9578" i="1"/>
  <c r="F9578" i="1"/>
  <c r="B9579" i="1"/>
  <c r="D9579" i="1"/>
  <c r="E9579" i="1"/>
  <c r="F9579" i="1"/>
  <c r="B9580" i="1"/>
  <c r="D9580" i="1"/>
  <c r="E9580" i="1"/>
  <c r="F9580" i="1"/>
  <c r="B9581" i="1"/>
  <c r="D9581" i="1"/>
  <c r="E9581" i="1"/>
  <c r="F9581" i="1"/>
  <c r="B9582" i="1"/>
  <c r="D9582" i="1"/>
  <c r="E9582" i="1"/>
  <c r="F9582" i="1"/>
  <c r="B9583" i="1"/>
  <c r="D9583" i="1"/>
  <c r="E9583" i="1"/>
  <c r="F9583" i="1"/>
  <c r="B9584" i="1"/>
  <c r="D9584" i="1"/>
  <c r="E9584" i="1"/>
  <c r="F9584" i="1"/>
  <c r="B9585" i="1"/>
  <c r="D9585" i="1"/>
  <c r="E9585" i="1"/>
  <c r="F9585" i="1"/>
  <c r="B9586" i="1"/>
  <c r="D9586" i="1"/>
  <c r="E9586" i="1"/>
  <c r="F9586" i="1"/>
  <c r="B9587" i="1"/>
  <c r="D9587" i="1"/>
  <c r="E9587" i="1"/>
  <c r="F9587" i="1"/>
  <c r="B9588" i="1"/>
  <c r="D9588" i="1"/>
  <c r="E9588" i="1"/>
  <c r="F9588" i="1"/>
  <c r="B9589" i="1"/>
  <c r="D9589" i="1"/>
  <c r="E9589" i="1"/>
  <c r="F9589" i="1"/>
  <c r="B9590" i="1"/>
  <c r="D9590" i="1"/>
  <c r="E9590" i="1"/>
  <c r="F9590" i="1"/>
  <c r="B9591" i="1"/>
  <c r="D9591" i="1"/>
  <c r="E9591" i="1"/>
  <c r="F9591" i="1"/>
  <c r="B9592" i="1"/>
  <c r="D9592" i="1"/>
  <c r="E9592" i="1"/>
  <c r="F9592" i="1"/>
  <c r="B9593" i="1"/>
  <c r="D9593" i="1"/>
  <c r="E9593" i="1"/>
  <c r="F9593" i="1"/>
  <c r="B9594" i="1"/>
  <c r="D9594" i="1"/>
  <c r="E9594" i="1"/>
  <c r="F9594" i="1"/>
  <c r="B9595" i="1"/>
  <c r="D9595" i="1"/>
  <c r="E9595" i="1"/>
  <c r="F9595" i="1"/>
  <c r="B9596" i="1"/>
  <c r="D9596" i="1"/>
  <c r="E9596" i="1"/>
  <c r="F9596" i="1"/>
  <c r="B9597" i="1"/>
  <c r="D9597" i="1"/>
  <c r="E9597" i="1"/>
  <c r="F9597" i="1"/>
  <c r="B9598" i="1"/>
  <c r="D9598" i="1"/>
  <c r="E9598" i="1"/>
  <c r="F9598" i="1"/>
  <c r="B9599" i="1"/>
  <c r="D9599" i="1"/>
  <c r="E9599" i="1"/>
  <c r="F9599" i="1"/>
  <c r="B9600" i="1"/>
  <c r="D9600" i="1"/>
  <c r="E9600" i="1"/>
  <c r="F9600" i="1"/>
  <c r="B9601" i="1"/>
  <c r="D9601" i="1"/>
  <c r="E9601" i="1"/>
  <c r="F9601" i="1"/>
  <c r="B9602" i="1"/>
  <c r="D9602" i="1"/>
  <c r="E9602" i="1"/>
  <c r="F9602" i="1"/>
  <c r="B9603" i="1"/>
  <c r="D9603" i="1"/>
  <c r="E9603" i="1"/>
  <c r="F9603" i="1"/>
  <c r="B9604" i="1"/>
  <c r="D9604" i="1"/>
  <c r="E9604" i="1"/>
  <c r="F9604" i="1"/>
  <c r="B9605" i="1"/>
  <c r="D9605" i="1"/>
  <c r="E9605" i="1"/>
  <c r="F9605" i="1"/>
  <c r="B9606" i="1"/>
  <c r="D9606" i="1"/>
  <c r="E9606" i="1"/>
  <c r="F9606" i="1"/>
  <c r="B9607" i="1"/>
  <c r="D9607" i="1"/>
  <c r="E9607" i="1"/>
  <c r="F9607" i="1"/>
  <c r="B9608" i="1"/>
  <c r="D9608" i="1"/>
  <c r="E9608" i="1"/>
  <c r="F9608" i="1"/>
  <c r="B9609" i="1"/>
  <c r="D9609" i="1"/>
  <c r="E9609" i="1"/>
  <c r="F9609" i="1"/>
  <c r="B9610" i="1"/>
  <c r="D9610" i="1"/>
  <c r="E9610" i="1"/>
  <c r="F9610" i="1"/>
  <c r="B9611" i="1"/>
  <c r="D9611" i="1"/>
  <c r="E9611" i="1"/>
  <c r="F9611" i="1"/>
  <c r="B9612" i="1"/>
  <c r="D9612" i="1"/>
  <c r="E9612" i="1"/>
  <c r="F9612" i="1"/>
  <c r="B9613" i="1"/>
  <c r="D9613" i="1"/>
  <c r="E9613" i="1"/>
  <c r="F9613" i="1"/>
  <c r="B9614" i="1"/>
  <c r="D9614" i="1"/>
  <c r="E9614" i="1"/>
  <c r="F9614" i="1"/>
  <c r="B9615" i="1"/>
  <c r="D9615" i="1"/>
  <c r="E9615" i="1"/>
  <c r="F9615" i="1"/>
  <c r="B9616" i="1"/>
  <c r="D9616" i="1"/>
  <c r="E9616" i="1"/>
  <c r="F9616" i="1"/>
  <c r="B9617" i="1"/>
  <c r="D9617" i="1"/>
  <c r="E9617" i="1"/>
  <c r="F9617" i="1"/>
  <c r="B9618" i="1"/>
  <c r="D9618" i="1"/>
  <c r="E9618" i="1"/>
  <c r="F9618" i="1"/>
  <c r="B9619" i="1"/>
  <c r="D9619" i="1"/>
  <c r="E9619" i="1"/>
  <c r="F9619" i="1"/>
  <c r="B9620" i="1"/>
  <c r="D9620" i="1"/>
  <c r="E9620" i="1"/>
  <c r="F9620" i="1"/>
  <c r="B9621" i="1"/>
  <c r="D9621" i="1"/>
  <c r="E9621" i="1"/>
  <c r="F9621" i="1"/>
  <c r="B9622" i="1"/>
  <c r="D9622" i="1"/>
  <c r="E9622" i="1"/>
  <c r="F9622" i="1"/>
  <c r="B9623" i="1"/>
  <c r="D9623" i="1"/>
  <c r="E9623" i="1"/>
  <c r="F9623" i="1"/>
  <c r="B9624" i="1"/>
  <c r="D9624" i="1"/>
  <c r="E9624" i="1"/>
  <c r="F9624" i="1"/>
  <c r="B9625" i="1"/>
  <c r="D9625" i="1"/>
  <c r="E9625" i="1"/>
  <c r="F9625" i="1"/>
  <c r="B9626" i="1"/>
  <c r="D9626" i="1"/>
  <c r="E9626" i="1"/>
  <c r="F9626" i="1"/>
  <c r="B9627" i="1"/>
  <c r="D9627" i="1"/>
  <c r="E9627" i="1"/>
  <c r="F9627" i="1"/>
  <c r="B9628" i="1"/>
  <c r="D9628" i="1"/>
  <c r="E9628" i="1"/>
  <c r="F9628" i="1"/>
  <c r="B9629" i="1"/>
  <c r="D9629" i="1"/>
  <c r="E9629" i="1"/>
  <c r="F9629" i="1"/>
  <c r="B9630" i="1"/>
  <c r="D9630" i="1"/>
  <c r="E9630" i="1"/>
  <c r="F9630" i="1"/>
  <c r="B9631" i="1"/>
  <c r="D9631" i="1"/>
  <c r="E9631" i="1"/>
  <c r="F9631" i="1"/>
  <c r="B9632" i="1"/>
  <c r="D9632" i="1"/>
  <c r="E9632" i="1"/>
  <c r="F9632" i="1"/>
  <c r="B9633" i="1"/>
  <c r="D9633" i="1"/>
  <c r="E9633" i="1"/>
  <c r="F9633" i="1"/>
  <c r="B9634" i="1"/>
  <c r="D9634" i="1"/>
  <c r="E9634" i="1"/>
  <c r="F9634" i="1"/>
  <c r="B9635" i="1"/>
  <c r="D9635" i="1"/>
  <c r="E9635" i="1"/>
  <c r="F9635" i="1"/>
  <c r="B9636" i="1"/>
  <c r="D9636" i="1"/>
  <c r="E9636" i="1"/>
  <c r="F9636" i="1"/>
  <c r="B9637" i="1"/>
  <c r="D9637" i="1"/>
  <c r="E9637" i="1"/>
  <c r="F9637" i="1"/>
  <c r="B9638" i="1"/>
  <c r="D9638" i="1"/>
  <c r="E9638" i="1"/>
  <c r="F9638" i="1"/>
  <c r="B9639" i="1"/>
  <c r="D9639" i="1"/>
  <c r="E9639" i="1"/>
  <c r="F9639" i="1"/>
  <c r="B9640" i="1"/>
  <c r="D9640" i="1"/>
  <c r="E9640" i="1"/>
  <c r="F9640" i="1"/>
  <c r="B9641" i="1"/>
  <c r="D9641" i="1"/>
  <c r="E9641" i="1"/>
  <c r="F9641" i="1"/>
  <c r="B9642" i="1"/>
  <c r="D9642" i="1"/>
  <c r="E9642" i="1"/>
  <c r="F9642" i="1"/>
  <c r="B9643" i="1"/>
  <c r="D9643" i="1"/>
  <c r="E9643" i="1"/>
  <c r="F9643" i="1"/>
  <c r="B9644" i="1"/>
  <c r="D9644" i="1"/>
  <c r="E9644" i="1"/>
  <c r="F9644" i="1"/>
  <c r="B9645" i="1"/>
  <c r="D9645" i="1"/>
  <c r="E9645" i="1"/>
  <c r="F9645" i="1"/>
  <c r="B9646" i="1"/>
  <c r="D9646" i="1"/>
  <c r="E9646" i="1"/>
  <c r="F9646" i="1"/>
  <c r="B9647" i="1"/>
  <c r="D9647" i="1"/>
  <c r="E9647" i="1"/>
  <c r="F9647" i="1"/>
  <c r="B9648" i="1"/>
  <c r="D9648" i="1"/>
  <c r="E9648" i="1"/>
  <c r="F9648" i="1"/>
  <c r="B9649" i="1"/>
  <c r="D9649" i="1"/>
  <c r="E9649" i="1"/>
  <c r="F9649" i="1"/>
  <c r="B9650" i="1"/>
  <c r="D9650" i="1"/>
  <c r="E9650" i="1"/>
  <c r="F9650" i="1"/>
  <c r="B9651" i="1"/>
  <c r="D9651" i="1"/>
  <c r="E9651" i="1"/>
  <c r="F9651" i="1"/>
  <c r="B9652" i="1"/>
  <c r="D9652" i="1"/>
  <c r="E9652" i="1"/>
  <c r="F9652" i="1"/>
  <c r="B9653" i="1"/>
  <c r="D9653" i="1"/>
  <c r="E9653" i="1"/>
  <c r="F9653" i="1"/>
  <c r="B9654" i="1"/>
  <c r="D9654" i="1"/>
  <c r="E9654" i="1"/>
  <c r="F9654" i="1"/>
  <c r="B9655" i="1"/>
  <c r="D9655" i="1"/>
  <c r="E9655" i="1"/>
  <c r="F9655" i="1"/>
  <c r="B9656" i="1"/>
  <c r="D9656" i="1"/>
  <c r="E9656" i="1"/>
  <c r="F9656" i="1"/>
  <c r="B9657" i="1"/>
  <c r="D9657" i="1"/>
  <c r="E9657" i="1"/>
  <c r="F9657" i="1"/>
  <c r="B9658" i="1"/>
  <c r="D9658" i="1"/>
  <c r="E9658" i="1"/>
  <c r="F9658" i="1"/>
  <c r="B9659" i="1"/>
  <c r="D9659" i="1"/>
  <c r="E9659" i="1"/>
  <c r="F9659" i="1"/>
  <c r="B9660" i="1"/>
  <c r="D9660" i="1"/>
  <c r="E9660" i="1"/>
  <c r="F9660" i="1"/>
  <c r="B9661" i="1"/>
  <c r="D9661" i="1"/>
  <c r="E9661" i="1"/>
  <c r="F9661" i="1"/>
  <c r="B9662" i="1"/>
  <c r="D9662" i="1"/>
  <c r="E9662" i="1"/>
  <c r="F9662" i="1"/>
  <c r="B9663" i="1"/>
  <c r="D9663" i="1"/>
  <c r="E9663" i="1"/>
  <c r="F9663" i="1"/>
  <c r="B9664" i="1"/>
  <c r="D9664" i="1"/>
  <c r="E9664" i="1"/>
  <c r="F9664" i="1"/>
  <c r="B9665" i="1"/>
  <c r="D9665" i="1"/>
  <c r="E9665" i="1"/>
  <c r="F9665" i="1"/>
  <c r="B9666" i="1"/>
  <c r="D9666" i="1"/>
  <c r="E9666" i="1"/>
  <c r="F9666" i="1"/>
  <c r="B9667" i="1"/>
  <c r="D9667" i="1"/>
  <c r="E9667" i="1"/>
  <c r="F9667" i="1"/>
  <c r="B9668" i="1"/>
  <c r="D9668" i="1"/>
  <c r="E9668" i="1"/>
  <c r="F9668" i="1"/>
  <c r="B9669" i="1"/>
  <c r="D9669" i="1"/>
  <c r="E9669" i="1"/>
  <c r="F9669" i="1"/>
  <c r="B9670" i="1"/>
  <c r="D9670" i="1"/>
  <c r="E9670" i="1"/>
  <c r="F9670" i="1"/>
  <c r="B9671" i="1"/>
  <c r="D9671" i="1"/>
  <c r="E9671" i="1"/>
  <c r="F9671" i="1"/>
  <c r="B9672" i="1"/>
  <c r="D9672" i="1"/>
  <c r="E9672" i="1"/>
  <c r="F9672" i="1"/>
  <c r="B9673" i="1"/>
  <c r="D9673" i="1"/>
  <c r="E9673" i="1"/>
  <c r="F9673" i="1"/>
  <c r="B9674" i="1"/>
  <c r="D9674" i="1"/>
  <c r="E9674" i="1"/>
  <c r="F9674" i="1"/>
  <c r="B9675" i="1"/>
  <c r="D9675" i="1"/>
  <c r="E9675" i="1"/>
  <c r="F9675" i="1"/>
  <c r="B9676" i="1"/>
  <c r="D9676" i="1"/>
  <c r="E9676" i="1"/>
  <c r="F9676" i="1"/>
  <c r="B9677" i="1"/>
  <c r="D9677" i="1"/>
  <c r="E9677" i="1"/>
  <c r="F9677" i="1"/>
  <c r="B9678" i="1"/>
  <c r="D9678" i="1"/>
  <c r="E9678" i="1"/>
  <c r="F9678" i="1"/>
  <c r="B9679" i="1"/>
  <c r="D9679" i="1"/>
  <c r="E9679" i="1"/>
  <c r="F9679" i="1"/>
  <c r="B9680" i="1"/>
  <c r="D9680" i="1"/>
  <c r="E9680" i="1"/>
  <c r="F9680" i="1"/>
  <c r="B9681" i="1"/>
  <c r="D9681" i="1"/>
  <c r="E9681" i="1"/>
  <c r="F9681" i="1"/>
  <c r="B9682" i="1"/>
  <c r="D9682" i="1"/>
  <c r="E9682" i="1"/>
  <c r="F9682" i="1"/>
  <c r="B9683" i="1"/>
  <c r="D9683" i="1"/>
  <c r="E9683" i="1"/>
  <c r="F9683" i="1"/>
  <c r="B9684" i="1"/>
  <c r="D9684" i="1"/>
  <c r="E9684" i="1"/>
  <c r="F9684" i="1"/>
  <c r="B9685" i="1"/>
  <c r="D9685" i="1"/>
  <c r="E9685" i="1"/>
  <c r="F9685" i="1"/>
  <c r="B9686" i="1"/>
  <c r="D9686" i="1"/>
  <c r="E9686" i="1"/>
  <c r="F9686" i="1"/>
  <c r="B9687" i="1"/>
  <c r="D9687" i="1"/>
  <c r="E9687" i="1"/>
  <c r="F9687" i="1"/>
  <c r="B9688" i="1"/>
  <c r="D9688" i="1"/>
  <c r="E9688" i="1"/>
  <c r="F9688" i="1"/>
  <c r="B9689" i="1"/>
  <c r="D9689" i="1"/>
  <c r="E9689" i="1"/>
  <c r="F9689" i="1"/>
  <c r="B9690" i="1"/>
  <c r="D9690" i="1"/>
  <c r="E9690" i="1"/>
  <c r="F9690" i="1"/>
  <c r="B9691" i="1"/>
  <c r="D9691" i="1"/>
  <c r="E9691" i="1"/>
  <c r="F9691" i="1"/>
  <c r="B9692" i="1"/>
  <c r="D9692" i="1"/>
  <c r="E9692" i="1"/>
  <c r="F9692" i="1"/>
  <c r="B9693" i="1"/>
  <c r="D9693" i="1"/>
  <c r="E9693" i="1"/>
  <c r="F9693" i="1"/>
  <c r="B9694" i="1"/>
  <c r="D9694" i="1"/>
  <c r="E9694" i="1"/>
  <c r="F9694" i="1"/>
  <c r="B9695" i="1"/>
  <c r="D9695" i="1"/>
  <c r="E9695" i="1"/>
  <c r="F9695" i="1"/>
  <c r="B9696" i="1"/>
  <c r="D9696" i="1"/>
  <c r="E9696" i="1"/>
  <c r="F9696" i="1"/>
  <c r="B9697" i="1"/>
  <c r="D9697" i="1"/>
  <c r="E9697" i="1"/>
  <c r="F9697" i="1"/>
  <c r="B9698" i="1"/>
  <c r="D9698" i="1"/>
  <c r="E9698" i="1"/>
  <c r="F9698" i="1"/>
  <c r="B9699" i="1"/>
  <c r="D9699" i="1"/>
  <c r="E9699" i="1"/>
  <c r="F9699" i="1"/>
  <c r="B9700" i="1"/>
  <c r="D9700" i="1"/>
  <c r="E9700" i="1"/>
  <c r="F9700" i="1"/>
  <c r="B9701" i="1"/>
  <c r="D9701" i="1"/>
  <c r="E9701" i="1"/>
  <c r="F9701" i="1"/>
  <c r="B9702" i="1"/>
  <c r="D9702" i="1"/>
  <c r="E9702" i="1"/>
  <c r="F9702" i="1"/>
  <c r="B9703" i="1"/>
  <c r="D9703" i="1"/>
  <c r="E9703" i="1"/>
  <c r="F9703" i="1"/>
  <c r="B9704" i="1"/>
  <c r="D9704" i="1"/>
  <c r="E9704" i="1"/>
  <c r="F9704" i="1"/>
  <c r="B9705" i="1"/>
  <c r="D9705" i="1"/>
  <c r="E9705" i="1"/>
  <c r="F9705" i="1"/>
  <c r="B9706" i="1"/>
  <c r="D9706" i="1"/>
  <c r="E9706" i="1"/>
  <c r="F9706" i="1"/>
  <c r="B9707" i="1"/>
  <c r="D9707" i="1"/>
  <c r="E9707" i="1"/>
  <c r="F9707" i="1"/>
  <c r="B9708" i="1"/>
  <c r="D9708" i="1"/>
  <c r="E9708" i="1"/>
  <c r="F9708" i="1"/>
  <c r="B9709" i="1"/>
  <c r="D9709" i="1"/>
  <c r="E9709" i="1"/>
  <c r="F9709" i="1"/>
  <c r="B9710" i="1"/>
  <c r="D9710" i="1"/>
  <c r="E9710" i="1"/>
  <c r="F9710" i="1"/>
  <c r="B9711" i="1"/>
  <c r="D9711" i="1"/>
  <c r="E9711" i="1"/>
  <c r="F9711" i="1"/>
  <c r="B9712" i="1"/>
  <c r="D9712" i="1"/>
  <c r="E9712" i="1"/>
  <c r="F9712" i="1"/>
  <c r="B9713" i="1"/>
  <c r="D9713" i="1"/>
  <c r="E9713" i="1"/>
  <c r="F9713" i="1"/>
  <c r="B9714" i="1"/>
  <c r="D9714" i="1"/>
  <c r="E9714" i="1"/>
  <c r="F9714" i="1"/>
  <c r="B9715" i="1"/>
  <c r="D9715" i="1"/>
  <c r="E9715" i="1"/>
  <c r="F9715" i="1"/>
  <c r="B9716" i="1"/>
  <c r="D9716" i="1"/>
  <c r="E9716" i="1"/>
  <c r="F9716" i="1"/>
  <c r="B9717" i="1"/>
  <c r="D9717" i="1"/>
  <c r="E9717" i="1"/>
  <c r="F9717" i="1"/>
  <c r="B9718" i="1"/>
  <c r="D9718" i="1"/>
  <c r="E9718" i="1"/>
  <c r="F9718" i="1"/>
  <c r="B9719" i="1"/>
  <c r="D9719" i="1"/>
  <c r="E9719" i="1"/>
  <c r="F9719" i="1"/>
  <c r="B9720" i="1"/>
  <c r="D9720" i="1"/>
  <c r="E9720" i="1"/>
  <c r="F9720" i="1"/>
  <c r="B9721" i="1"/>
  <c r="D9721" i="1"/>
  <c r="E9721" i="1"/>
  <c r="F9721" i="1"/>
  <c r="B9722" i="1"/>
  <c r="D9722" i="1"/>
  <c r="E9722" i="1"/>
  <c r="F9722" i="1"/>
  <c r="B9723" i="1"/>
  <c r="D9723" i="1"/>
  <c r="E9723" i="1"/>
  <c r="F9723" i="1"/>
  <c r="B9724" i="1"/>
  <c r="D9724" i="1"/>
  <c r="E9724" i="1"/>
  <c r="F9724" i="1"/>
  <c r="B9725" i="1"/>
  <c r="D9725" i="1"/>
  <c r="E9725" i="1"/>
  <c r="F9725" i="1"/>
  <c r="B9726" i="1"/>
  <c r="D9726" i="1"/>
  <c r="E9726" i="1"/>
  <c r="F9726" i="1"/>
  <c r="B9727" i="1"/>
  <c r="D9727" i="1"/>
  <c r="E9727" i="1"/>
  <c r="F9727" i="1"/>
  <c r="B9728" i="1"/>
  <c r="D9728" i="1"/>
  <c r="E9728" i="1"/>
  <c r="F9728" i="1"/>
  <c r="B9729" i="1"/>
  <c r="D9729" i="1"/>
  <c r="E9729" i="1"/>
  <c r="F9729" i="1"/>
  <c r="B9730" i="1"/>
  <c r="D9730" i="1"/>
  <c r="E9730" i="1"/>
  <c r="F9730" i="1"/>
  <c r="B9731" i="1"/>
  <c r="D9731" i="1"/>
  <c r="E9731" i="1"/>
  <c r="F9731" i="1"/>
  <c r="B9732" i="1"/>
  <c r="D9732" i="1"/>
  <c r="E9732" i="1"/>
  <c r="F9732" i="1"/>
  <c r="B9733" i="1"/>
  <c r="D9733" i="1"/>
  <c r="E9733" i="1"/>
  <c r="F9733" i="1"/>
  <c r="B9734" i="1"/>
  <c r="D9734" i="1"/>
  <c r="E9734" i="1"/>
  <c r="F9734" i="1"/>
  <c r="B9735" i="1"/>
  <c r="D9735" i="1"/>
  <c r="E9735" i="1"/>
  <c r="F9735" i="1"/>
  <c r="B9736" i="1"/>
  <c r="D9736" i="1"/>
  <c r="E9736" i="1"/>
  <c r="F9736" i="1"/>
  <c r="B9737" i="1"/>
  <c r="D9737" i="1"/>
  <c r="E9737" i="1"/>
  <c r="F9737" i="1"/>
  <c r="B9738" i="1"/>
  <c r="D9738" i="1"/>
  <c r="E9738" i="1"/>
  <c r="F9738" i="1"/>
  <c r="B9739" i="1"/>
  <c r="D9739" i="1"/>
  <c r="E9739" i="1"/>
  <c r="F9739" i="1"/>
  <c r="B9740" i="1"/>
  <c r="D9740" i="1"/>
  <c r="E9740" i="1"/>
  <c r="F9740" i="1"/>
  <c r="B9741" i="1"/>
  <c r="D9741" i="1"/>
  <c r="E9741" i="1"/>
  <c r="F9741" i="1"/>
  <c r="B9742" i="1"/>
  <c r="D9742" i="1"/>
  <c r="E9742" i="1"/>
  <c r="F9742" i="1"/>
  <c r="B9743" i="1"/>
  <c r="D9743" i="1"/>
  <c r="E9743" i="1"/>
  <c r="F9743" i="1"/>
  <c r="B9744" i="1"/>
  <c r="D9744" i="1"/>
  <c r="E9744" i="1"/>
  <c r="F9744" i="1"/>
  <c r="B9745" i="1"/>
  <c r="D9745" i="1"/>
  <c r="E9745" i="1"/>
  <c r="F9745" i="1"/>
  <c r="B9746" i="1"/>
  <c r="D9746" i="1"/>
  <c r="E9746" i="1"/>
  <c r="F9746" i="1"/>
  <c r="B9747" i="1"/>
  <c r="D9747" i="1"/>
  <c r="E9747" i="1"/>
  <c r="F9747" i="1"/>
  <c r="B9748" i="1"/>
  <c r="D9748" i="1"/>
  <c r="E9748" i="1"/>
  <c r="F9748" i="1"/>
  <c r="B9749" i="1"/>
  <c r="D9749" i="1"/>
  <c r="E9749" i="1"/>
  <c r="F9749" i="1"/>
  <c r="B9750" i="1"/>
  <c r="D9750" i="1"/>
  <c r="E9750" i="1"/>
  <c r="F9750" i="1"/>
  <c r="B9751" i="1"/>
  <c r="D9751" i="1"/>
  <c r="E9751" i="1"/>
  <c r="F9751" i="1"/>
  <c r="B9752" i="1"/>
  <c r="D9752" i="1"/>
  <c r="E9752" i="1"/>
  <c r="F9752" i="1"/>
  <c r="B9753" i="1"/>
  <c r="D9753" i="1"/>
  <c r="E9753" i="1"/>
  <c r="F9753" i="1"/>
  <c r="B9754" i="1"/>
  <c r="D9754" i="1"/>
  <c r="E9754" i="1"/>
  <c r="F9754" i="1"/>
  <c r="B9755" i="1"/>
  <c r="D9755" i="1"/>
  <c r="E9755" i="1"/>
  <c r="F9755" i="1"/>
  <c r="B9756" i="1"/>
  <c r="D9756" i="1"/>
  <c r="E9756" i="1"/>
  <c r="F9756" i="1"/>
  <c r="B9757" i="1"/>
  <c r="D9757" i="1"/>
  <c r="E9757" i="1"/>
  <c r="F9757" i="1"/>
  <c r="B9758" i="1"/>
  <c r="D9758" i="1"/>
  <c r="E9758" i="1"/>
  <c r="F9758" i="1"/>
  <c r="B9759" i="1"/>
  <c r="D9759" i="1"/>
  <c r="E9759" i="1"/>
  <c r="F9759" i="1"/>
  <c r="B9760" i="1"/>
  <c r="D9760" i="1"/>
  <c r="E9760" i="1"/>
  <c r="F9760" i="1"/>
  <c r="B9761" i="1"/>
  <c r="D9761" i="1"/>
  <c r="E9761" i="1"/>
  <c r="F9761" i="1"/>
  <c r="B9762" i="1"/>
  <c r="D9762" i="1"/>
  <c r="E9762" i="1"/>
  <c r="F9762" i="1"/>
  <c r="B9763" i="1"/>
  <c r="D9763" i="1"/>
  <c r="E9763" i="1"/>
  <c r="F9763" i="1"/>
  <c r="B9764" i="1"/>
  <c r="D9764" i="1"/>
  <c r="E9764" i="1"/>
  <c r="F9764" i="1"/>
  <c r="B9765" i="1"/>
  <c r="D9765" i="1"/>
  <c r="E9765" i="1"/>
  <c r="F9765" i="1"/>
  <c r="B9766" i="1"/>
  <c r="D9766" i="1"/>
  <c r="E9766" i="1"/>
  <c r="F9766" i="1"/>
  <c r="B9767" i="1"/>
  <c r="D9767" i="1"/>
  <c r="E9767" i="1"/>
  <c r="F9767" i="1"/>
  <c r="B9768" i="1"/>
  <c r="D9768" i="1"/>
  <c r="E9768" i="1"/>
  <c r="F9768" i="1"/>
  <c r="B9769" i="1"/>
  <c r="D9769" i="1"/>
  <c r="E9769" i="1"/>
  <c r="F9769" i="1"/>
  <c r="B9770" i="1"/>
  <c r="D9770" i="1"/>
  <c r="E9770" i="1"/>
  <c r="F9770" i="1"/>
  <c r="B9771" i="1"/>
  <c r="D9771" i="1"/>
  <c r="E9771" i="1"/>
  <c r="F9771" i="1"/>
  <c r="B9772" i="1"/>
  <c r="D9772" i="1"/>
  <c r="E9772" i="1"/>
  <c r="F9772" i="1"/>
  <c r="B9773" i="1"/>
  <c r="D9773" i="1"/>
  <c r="E9773" i="1"/>
  <c r="F9773" i="1"/>
  <c r="B9774" i="1"/>
  <c r="D9774" i="1"/>
  <c r="E9774" i="1"/>
  <c r="F9774" i="1"/>
  <c r="B9775" i="1"/>
  <c r="D9775" i="1"/>
  <c r="E9775" i="1"/>
  <c r="F9775" i="1"/>
  <c r="B9776" i="1"/>
  <c r="D9776" i="1"/>
  <c r="E9776" i="1"/>
  <c r="F9776" i="1"/>
  <c r="B9777" i="1"/>
  <c r="D9777" i="1"/>
  <c r="E9777" i="1"/>
  <c r="F9777" i="1"/>
  <c r="B9778" i="1"/>
  <c r="D9778" i="1"/>
  <c r="E9778" i="1"/>
  <c r="F9778" i="1"/>
  <c r="B9779" i="1"/>
  <c r="D9779" i="1"/>
  <c r="E9779" i="1"/>
  <c r="F9779" i="1"/>
  <c r="B9780" i="1"/>
  <c r="D9780" i="1"/>
  <c r="E9780" i="1"/>
  <c r="F9780" i="1"/>
  <c r="B9781" i="1"/>
  <c r="D9781" i="1"/>
  <c r="E9781" i="1"/>
  <c r="F9781" i="1"/>
  <c r="B9782" i="1"/>
  <c r="D9782" i="1"/>
  <c r="E9782" i="1"/>
  <c r="F9782" i="1"/>
  <c r="B9783" i="1"/>
  <c r="D9783" i="1"/>
  <c r="E9783" i="1"/>
  <c r="F9783" i="1"/>
  <c r="B9784" i="1"/>
  <c r="D9784" i="1"/>
  <c r="E9784" i="1"/>
  <c r="F9784" i="1"/>
  <c r="B9785" i="1"/>
  <c r="D9785" i="1"/>
  <c r="E9785" i="1"/>
  <c r="F9785" i="1"/>
  <c r="B9786" i="1"/>
  <c r="D9786" i="1"/>
  <c r="E9786" i="1"/>
  <c r="F9786" i="1"/>
  <c r="B9787" i="1"/>
  <c r="D9787" i="1"/>
  <c r="E9787" i="1"/>
  <c r="F9787" i="1"/>
  <c r="B9788" i="1"/>
  <c r="D9788" i="1"/>
  <c r="E9788" i="1"/>
  <c r="F9788" i="1"/>
  <c r="B9789" i="1"/>
  <c r="D9789" i="1"/>
  <c r="E9789" i="1"/>
  <c r="F9789" i="1"/>
  <c r="B9790" i="1"/>
  <c r="D9790" i="1"/>
  <c r="E9790" i="1"/>
  <c r="F9790" i="1"/>
  <c r="B9791" i="1"/>
  <c r="D9791" i="1"/>
  <c r="E9791" i="1"/>
  <c r="F9791" i="1"/>
  <c r="B9792" i="1"/>
  <c r="D9792" i="1"/>
  <c r="E9792" i="1"/>
  <c r="F9792" i="1"/>
  <c r="B9793" i="1"/>
  <c r="D9793" i="1"/>
  <c r="E9793" i="1"/>
  <c r="F9793" i="1"/>
  <c r="B9794" i="1"/>
  <c r="D9794" i="1"/>
  <c r="E9794" i="1"/>
  <c r="F9794" i="1"/>
  <c r="B9795" i="1"/>
  <c r="D9795" i="1"/>
  <c r="E9795" i="1"/>
  <c r="F9795" i="1"/>
  <c r="B9796" i="1"/>
  <c r="D9796" i="1"/>
  <c r="E9796" i="1"/>
  <c r="F9796" i="1"/>
  <c r="B9797" i="1"/>
  <c r="D9797" i="1"/>
  <c r="E9797" i="1"/>
  <c r="F9797" i="1"/>
  <c r="B9798" i="1"/>
  <c r="D9798" i="1"/>
  <c r="E9798" i="1"/>
  <c r="F9798" i="1"/>
  <c r="B9799" i="1"/>
  <c r="D9799" i="1"/>
  <c r="E9799" i="1"/>
  <c r="F9799" i="1"/>
  <c r="B9800" i="1"/>
  <c r="D9800" i="1"/>
  <c r="E9800" i="1"/>
  <c r="F9800" i="1"/>
  <c r="B9801" i="1"/>
  <c r="D9801" i="1"/>
  <c r="E9801" i="1"/>
  <c r="F9801" i="1"/>
  <c r="B9802" i="1"/>
  <c r="D9802" i="1"/>
  <c r="E9802" i="1"/>
  <c r="F9802" i="1"/>
  <c r="B9803" i="1"/>
  <c r="D9803" i="1"/>
  <c r="E9803" i="1"/>
  <c r="F9803" i="1"/>
  <c r="B9804" i="1"/>
  <c r="D9804" i="1"/>
  <c r="E9804" i="1"/>
  <c r="F9804" i="1"/>
  <c r="B9805" i="1"/>
  <c r="D9805" i="1"/>
  <c r="E9805" i="1"/>
  <c r="F9805" i="1"/>
  <c r="B9806" i="1"/>
  <c r="D9806" i="1"/>
  <c r="E9806" i="1"/>
  <c r="F9806" i="1"/>
  <c r="B9807" i="1"/>
  <c r="D9807" i="1"/>
  <c r="E9807" i="1"/>
  <c r="F9807" i="1"/>
  <c r="B9808" i="1"/>
  <c r="D9808" i="1"/>
  <c r="E9808" i="1"/>
  <c r="F9808" i="1"/>
  <c r="B9809" i="1"/>
  <c r="D9809" i="1"/>
  <c r="E9809" i="1"/>
  <c r="F9809" i="1"/>
  <c r="B9810" i="1"/>
  <c r="D9810" i="1"/>
  <c r="E9810" i="1"/>
  <c r="F9810" i="1"/>
  <c r="B9811" i="1"/>
  <c r="D9811" i="1"/>
  <c r="E9811" i="1"/>
  <c r="F9811" i="1"/>
  <c r="B9812" i="1"/>
  <c r="D9812" i="1"/>
  <c r="E9812" i="1"/>
  <c r="F9812" i="1"/>
  <c r="B9813" i="1"/>
  <c r="D9813" i="1"/>
  <c r="E9813" i="1"/>
  <c r="F9813" i="1"/>
  <c r="B9814" i="1"/>
  <c r="D9814" i="1"/>
  <c r="E9814" i="1"/>
  <c r="F9814" i="1"/>
  <c r="B9815" i="1"/>
  <c r="D9815" i="1"/>
  <c r="E9815" i="1"/>
  <c r="F9815" i="1"/>
  <c r="B9816" i="1"/>
  <c r="D9816" i="1"/>
  <c r="E9816" i="1"/>
  <c r="F9816" i="1"/>
  <c r="B9817" i="1"/>
  <c r="D9817" i="1"/>
  <c r="E9817" i="1"/>
  <c r="F9817" i="1"/>
  <c r="B9818" i="1"/>
  <c r="D9818" i="1"/>
  <c r="E9818" i="1"/>
  <c r="F9818" i="1"/>
  <c r="B9819" i="1"/>
  <c r="D9819" i="1"/>
  <c r="E9819" i="1"/>
  <c r="F9819" i="1"/>
  <c r="B9820" i="1"/>
  <c r="D9820" i="1"/>
  <c r="E9820" i="1"/>
  <c r="F9820" i="1"/>
  <c r="B9821" i="1"/>
  <c r="D9821" i="1"/>
  <c r="E9821" i="1"/>
  <c r="F9821" i="1"/>
  <c r="B9822" i="1"/>
  <c r="D9822" i="1"/>
  <c r="E9822" i="1"/>
  <c r="F9822" i="1"/>
  <c r="B9823" i="1"/>
  <c r="D9823" i="1"/>
  <c r="E9823" i="1"/>
  <c r="F9823" i="1"/>
  <c r="B9824" i="1"/>
  <c r="D9824" i="1"/>
  <c r="E9824" i="1"/>
  <c r="F9824" i="1"/>
  <c r="B9825" i="1"/>
  <c r="D9825" i="1"/>
  <c r="E9825" i="1"/>
  <c r="F9825" i="1"/>
  <c r="B9826" i="1"/>
  <c r="D9826" i="1"/>
  <c r="E9826" i="1"/>
  <c r="F9826" i="1"/>
  <c r="B9827" i="1"/>
  <c r="D9827" i="1"/>
  <c r="E9827" i="1"/>
  <c r="F9827" i="1"/>
  <c r="B9828" i="1"/>
  <c r="D9828" i="1"/>
  <c r="E9828" i="1"/>
  <c r="F9828" i="1"/>
  <c r="B9829" i="1"/>
  <c r="D9829" i="1"/>
  <c r="E9829" i="1"/>
  <c r="F9829" i="1"/>
  <c r="B9830" i="1"/>
  <c r="D9830" i="1"/>
  <c r="E9830" i="1"/>
  <c r="F9830" i="1"/>
  <c r="B9831" i="1"/>
  <c r="D9831" i="1"/>
  <c r="E9831" i="1"/>
  <c r="F9831" i="1"/>
  <c r="B9832" i="1"/>
  <c r="D9832" i="1"/>
  <c r="E9832" i="1"/>
  <c r="F9832" i="1"/>
  <c r="B9833" i="1"/>
  <c r="D9833" i="1"/>
  <c r="E9833" i="1"/>
  <c r="F9833" i="1"/>
  <c r="B9834" i="1"/>
  <c r="D9834" i="1"/>
  <c r="E9834" i="1"/>
  <c r="F9834" i="1"/>
  <c r="B9835" i="1"/>
  <c r="D9835" i="1"/>
  <c r="E9835" i="1"/>
  <c r="F9835" i="1"/>
  <c r="B9836" i="1"/>
  <c r="D9836" i="1"/>
  <c r="E9836" i="1"/>
  <c r="F9836" i="1"/>
  <c r="B9837" i="1"/>
  <c r="D9837" i="1"/>
  <c r="E9837" i="1"/>
  <c r="F9837" i="1"/>
  <c r="B9838" i="1"/>
  <c r="D9838" i="1"/>
  <c r="E9838" i="1"/>
  <c r="F9838" i="1"/>
  <c r="B9839" i="1"/>
  <c r="D9839" i="1"/>
  <c r="E9839" i="1"/>
  <c r="F9839" i="1"/>
  <c r="B9840" i="1"/>
  <c r="D9840" i="1"/>
  <c r="E9840" i="1"/>
  <c r="F9840" i="1"/>
  <c r="B9841" i="1"/>
  <c r="D9841" i="1"/>
  <c r="E9841" i="1"/>
  <c r="F9841" i="1"/>
  <c r="B9842" i="1"/>
  <c r="D9842" i="1"/>
  <c r="E9842" i="1"/>
  <c r="F9842" i="1"/>
  <c r="B9843" i="1"/>
  <c r="D9843" i="1"/>
  <c r="E9843" i="1"/>
  <c r="F9843" i="1"/>
  <c r="B9844" i="1"/>
  <c r="D9844" i="1"/>
  <c r="E9844" i="1"/>
  <c r="F9844" i="1"/>
  <c r="B9845" i="1"/>
  <c r="D9845" i="1"/>
  <c r="E9845" i="1"/>
  <c r="F9845" i="1"/>
  <c r="B9846" i="1"/>
  <c r="D9846" i="1"/>
  <c r="E9846" i="1"/>
  <c r="F9846" i="1"/>
  <c r="B9847" i="1"/>
  <c r="D9847" i="1"/>
  <c r="E9847" i="1"/>
  <c r="F9847" i="1"/>
  <c r="B9848" i="1"/>
  <c r="D9848" i="1"/>
  <c r="E9848" i="1"/>
  <c r="F9848" i="1"/>
  <c r="B9849" i="1"/>
  <c r="D9849" i="1"/>
  <c r="E9849" i="1"/>
  <c r="F9849" i="1"/>
  <c r="B9850" i="1"/>
  <c r="D9850" i="1"/>
  <c r="E9850" i="1"/>
  <c r="F9850" i="1"/>
  <c r="B9851" i="1"/>
  <c r="D9851" i="1"/>
  <c r="E9851" i="1"/>
  <c r="F9851" i="1"/>
  <c r="B9852" i="1"/>
  <c r="D9852" i="1"/>
  <c r="E9852" i="1"/>
  <c r="F9852" i="1"/>
  <c r="B9853" i="1"/>
  <c r="D9853" i="1"/>
  <c r="E9853" i="1"/>
  <c r="F9853" i="1"/>
  <c r="B9854" i="1"/>
  <c r="D9854" i="1"/>
  <c r="E9854" i="1"/>
  <c r="F9854" i="1"/>
  <c r="B9855" i="1"/>
  <c r="D9855" i="1"/>
  <c r="E9855" i="1"/>
  <c r="F9855" i="1"/>
  <c r="B9856" i="1"/>
  <c r="D9856" i="1"/>
  <c r="E9856" i="1"/>
  <c r="F9856" i="1"/>
  <c r="B9857" i="1"/>
  <c r="D9857" i="1"/>
  <c r="E9857" i="1"/>
  <c r="F9857" i="1"/>
  <c r="B9858" i="1"/>
  <c r="D9858" i="1"/>
  <c r="E9858" i="1"/>
  <c r="F9858" i="1"/>
  <c r="B9859" i="1"/>
  <c r="D9859" i="1"/>
  <c r="E9859" i="1"/>
  <c r="F9859" i="1"/>
  <c r="B9860" i="1"/>
  <c r="D9860" i="1"/>
  <c r="E9860" i="1"/>
  <c r="F9860" i="1"/>
  <c r="B9861" i="1"/>
  <c r="D9861" i="1"/>
  <c r="E9861" i="1"/>
  <c r="F9861" i="1"/>
  <c r="B9862" i="1"/>
  <c r="D9862" i="1"/>
  <c r="E9862" i="1"/>
  <c r="F9862" i="1"/>
  <c r="B9863" i="1"/>
  <c r="D9863" i="1"/>
  <c r="E9863" i="1"/>
  <c r="F9863" i="1"/>
  <c r="B9864" i="1"/>
  <c r="D9864" i="1"/>
  <c r="E9864" i="1"/>
  <c r="F9864" i="1"/>
  <c r="B9865" i="1"/>
  <c r="D9865" i="1"/>
  <c r="E9865" i="1"/>
  <c r="F9865" i="1"/>
  <c r="B9866" i="1"/>
  <c r="D9866" i="1"/>
  <c r="E9866" i="1"/>
  <c r="F9866" i="1"/>
  <c r="B9867" i="1"/>
  <c r="D9867" i="1"/>
  <c r="E9867" i="1"/>
  <c r="F9867" i="1"/>
  <c r="B9868" i="1"/>
  <c r="D9868" i="1"/>
  <c r="E9868" i="1"/>
  <c r="F9868" i="1"/>
  <c r="B9869" i="1"/>
  <c r="D9869" i="1"/>
  <c r="E9869" i="1"/>
  <c r="F9869" i="1"/>
  <c r="B9870" i="1"/>
  <c r="D9870" i="1"/>
  <c r="E9870" i="1"/>
  <c r="F9870" i="1"/>
  <c r="B9871" i="1"/>
  <c r="D9871" i="1"/>
  <c r="E9871" i="1"/>
  <c r="F9871" i="1"/>
  <c r="B9872" i="1"/>
  <c r="D9872" i="1"/>
  <c r="E9872" i="1"/>
  <c r="F9872" i="1"/>
  <c r="B9873" i="1"/>
  <c r="D9873" i="1"/>
  <c r="E9873" i="1"/>
  <c r="F9873" i="1"/>
  <c r="B9874" i="1"/>
  <c r="D9874" i="1"/>
  <c r="E9874" i="1"/>
  <c r="F9874" i="1"/>
  <c r="E16510" i="1"/>
  <c r="D16510" i="1"/>
  <c r="F16510" i="1" s="1"/>
  <c r="B16510" i="1"/>
  <c r="E16509" i="1"/>
  <c r="D16509" i="1"/>
  <c r="B16509" i="1"/>
  <c r="E16508" i="1"/>
  <c r="D16508" i="1"/>
  <c r="B16508" i="1"/>
  <c r="E16507" i="1"/>
  <c r="D16507" i="1"/>
  <c r="B16507" i="1"/>
  <c r="E16506" i="1"/>
  <c r="D16506" i="1"/>
  <c r="B16506" i="1"/>
  <c r="E16505" i="1"/>
  <c r="D16505" i="1"/>
  <c r="B16505" i="1"/>
  <c r="E16504" i="1"/>
  <c r="D16504" i="1"/>
  <c r="B16504" i="1"/>
  <c r="E16503" i="1"/>
  <c r="D16503" i="1"/>
  <c r="B16503" i="1"/>
  <c r="E16502" i="1"/>
  <c r="D16502" i="1"/>
  <c r="B16502" i="1"/>
  <c r="E16501" i="1"/>
  <c r="D16501" i="1"/>
  <c r="B16501" i="1"/>
  <c r="E16500" i="1"/>
  <c r="D16500" i="1"/>
  <c r="B16500" i="1"/>
  <c r="E16499" i="1"/>
  <c r="D16499" i="1"/>
  <c r="B16499" i="1"/>
  <c r="E16498" i="1"/>
  <c r="D16498" i="1"/>
  <c r="B16498" i="1"/>
  <c r="E16497" i="1"/>
  <c r="D16497" i="1"/>
  <c r="B16497" i="1"/>
  <c r="E16496" i="1"/>
  <c r="D16496" i="1"/>
  <c r="B16496" i="1"/>
  <c r="E16495" i="1"/>
  <c r="D16495" i="1"/>
  <c r="B16495" i="1"/>
  <c r="E16494" i="1"/>
  <c r="D16494" i="1"/>
  <c r="B16494" i="1"/>
  <c r="E16493" i="1"/>
  <c r="D16493" i="1"/>
  <c r="B16493" i="1"/>
  <c r="E16492" i="1"/>
  <c r="D16492" i="1"/>
  <c r="F16492" i="1" s="1"/>
  <c r="B16492" i="1"/>
  <c r="E16491" i="1"/>
  <c r="D16491" i="1"/>
  <c r="B16491" i="1"/>
  <c r="E16490" i="1"/>
  <c r="D16490" i="1"/>
  <c r="B16490" i="1"/>
  <c r="E16489" i="1"/>
  <c r="D16489" i="1"/>
  <c r="B16489" i="1"/>
  <c r="E16488" i="1"/>
  <c r="D16488" i="1"/>
  <c r="B16488" i="1"/>
  <c r="E16487" i="1"/>
  <c r="D16487" i="1"/>
  <c r="B16487" i="1"/>
  <c r="E16486" i="1"/>
  <c r="D16486" i="1"/>
  <c r="B16486" i="1"/>
  <c r="E16485" i="1"/>
  <c r="D16485" i="1"/>
  <c r="B16485" i="1"/>
  <c r="E16484" i="1"/>
  <c r="D16484" i="1"/>
  <c r="B16484" i="1"/>
  <c r="E16483" i="1"/>
  <c r="D16483" i="1"/>
  <c r="B16483" i="1"/>
  <c r="E16482" i="1"/>
  <c r="D16482" i="1"/>
  <c r="B16482" i="1"/>
  <c r="E16481" i="1"/>
  <c r="D16481" i="1"/>
  <c r="B16481" i="1"/>
  <c r="E16480" i="1"/>
  <c r="D16480" i="1"/>
  <c r="B16480" i="1"/>
  <c r="E16479" i="1"/>
  <c r="D16479" i="1"/>
  <c r="B16479" i="1"/>
  <c r="E16478" i="1"/>
  <c r="D16478" i="1"/>
  <c r="B16478" i="1"/>
  <c r="E16477" i="1"/>
  <c r="D16477" i="1"/>
  <c r="B16477" i="1"/>
  <c r="E16476" i="1"/>
  <c r="D16476" i="1"/>
  <c r="B16476" i="1"/>
  <c r="E16475" i="1"/>
  <c r="D16475" i="1"/>
  <c r="B16475" i="1"/>
  <c r="E16474" i="1"/>
  <c r="D16474" i="1"/>
  <c r="B16474" i="1"/>
  <c r="E16473" i="1"/>
  <c r="D16473" i="1"/>
  <c r="B16473" i="1"/>
  <c r="E16472" i="1"/>
  <c r="D16472" i="1"/>
  <c r="B16472" i="1"/>
  <c r="E16471" i="1"/>
  <c r="D16471" i="1"/>
  <c r="B16471" i="1"/>
  <c r="E16470" i="1"/>
  <c r="D16470" i="1"/>
  <c r="B16470" i="1"/>
  <c r="E16469" i="1"/>
  <c r="D16469" i="1"/>
  <c r="B16469" i="1"/>
  <c r="E16468" i="1"/>
  <c r="D16468" i="1"/>
  <c r="B16468" i="1"/>
  <c r="E16467" i="1"/>
  <c r="D16467" i="1"/>
  <c r="B16467" i="1"/>
  <c r="E16466" i="1"/>
  <c r="D16466" i="1"/>
  <c r="B16466" i="1"/>
  <c r="E16465" i="1"/>
  <c r="D16465" i="1"/>
  <c r="B16465" i="1"/>
  <c r="E16464" i="1"/>
  <c r="D16464" i="1"/>
  <c r="B16464" i="1"/>
  <c r="E16463" i="1"/>
  <c r="D16463" i="1"/>
  <c r="B16463" i="1"/>
  <c r="E16462" i="1"/>
  <c r="D16462" i="1"/>
  <c r="B16462" i="1"/>
  <c r="E16461" i="1"/>
  <c r="D16461" i="1"/>
  <c r="B16461" i="1"/>
  <c r="E16460" i="1"/>
  <c r="D16460" i="1"/>
  <c r="B16460" i="1"/>
  <c r="E16459" i="1"/>
  <c r="D16459" i="1"/>
  <c r="B16459" i="1"/>
  <c r="E16458" i="1"/>
  <c r="D16458" i="1"/>
  <c r="F16458" i="1" s="1"/>
  <c r="B16458" i="1"/>
  <c r="E16457" i="1"/>
  <c r="D16457" i="1"/>
  <c r="F16457" i="1" s="1"/>
  <c r="B16457" i="1"/>
  <c r="E16456" i="1"/>
  <c r="D16456" i="1"/>
  <c r="B16456" i="1"/>
  <c r="E16455" i="1"/>
  <c r="D16455" i="1"/>
  <c r="B16455" i="1"/>
  <c r="E16454" i="1"/>
  <c r="D16454" i="1"/>
  <c r="B16454" i="1"/>
  <c r="E16453" i="1"/>
  <c r="D16453" i="1"/>
  <c r="B16453" i="1"/>
  <c r="E16452" i="1"/>
  <c r="D16452" i="1"/>
  <c r="B16452" i="1"/>
  <c r="E16451" i="1"/>
  <c r="D16451" i="1"/>
  <c r="B16451" i="1"/>
  <c r="E16450" i="1"/>
  <c r="D16450" i="1"/>
  <c r="B16450" i="1"/>
  <c r="E16449" i="1"/>
  <c r="D16449" i="1"/>
  <c r="B16449" i="1"/>
  <c r="E16448" i="1"/>
  <c r="D16448" i="1"/>
  <c r="B16448" i="1"/>
  <c r="E16447" i="1"/>
  <c r="D16447" i="1"/>
  <c r="B16447" i="1"/>
  <c r="E16446" i="1"/>
  <c r="D16446" i="1"/>
  <c r="B16446" i="1"/>
  <c r="E16445" i="1"/>
  <c r="D16445" i="1"/>
  <c r="B16445" i="1"/>
  <c r="E16444" i="1"/>
  <c r="D16444" i="1"/>
  <c r="B16444" i="1"/>
  <c r="E16443" i="1"/>
  <c r="D16443" i="1"/>
  <c r="B16443" i="1"/>
  <c r="E16442" i="1"/>
  <c r="D16442" i="1"/>
  <c r="B16442" i="1"/>
  <c r="E16441" i="1"/>
  <c r="D16441" i="1"/>
  <c r="B16441" i="1"/>
  <c r="E16440" i="1"/>
  <c r="D16440" i="1"/>
  <c r="B16440" i="1"/>
  <c r="E16439" i="1"/>
  <c r="D16439" i="1"/>
  <c r="B16439" i="1"/>
  <c r="E16438" i="1"/>
  <c r="D16438" i="1"/>
  <c r="B16438" i="1"/>
  <c r="E16437" i="1"/>
  <c r="D16437" i="1"/>
  <c r="B16437" i="1"/>
  <c r="E16436" i="1"/>
  <c r="D16436" i="1"/>
  <c r="B16436" i="1"/>
  <c r="E16435" i="1"/>
  <c r="D16435" i="1"/>
  <c r="B16435" i="1"/>
  <c r="E16434" i="1"/>
  <c r="D16434" i="1"/>
  <c r="B16434" i="1"/>
  <c r="E16433" i="1"/>
  <c r="D16433" i="1"/>
  <c r="B16433" i="1"/>
  <c r="E16432" i="1"/>
  <c r="D16432" i="1"/>
  <c r="B16432" i="1"/>
  <c r="E16431" i="1"/>
  <c r="D16431" i="1"/>
  <c r="B16431" i="1"/>
  <c r="E16430" i="1"/>
  <c r="D16430" i="1"/>
  <c r="B16430" i="1"/>
  <c r="E16429" i="1"/>
  <c r="D16429" i="1"/>
  <c r="B16429" i="1"/>
  <c r="E16428" i="1"/>
  <c r="D16428" i="1"/>
  <c r="B16428" i="1"/>
  <c r="E16427" i="1"/>
  <c r="D16427" i="1"/>
  <c r="B16427" i="1"/>
  <c r="E16426" i="1"/>
  <c r="D16426" i="1"/>
  <c r="B16426" i="1"/>
  <c r="E16425" i="1"/>
  <c r="D16425" i="1"/>
  <c r="B16425" i="1"/>
  <c r="E16424" i="1"/>
  <c r="D16424" i="1"/>
  <c r="B16424" i="1"/>
  <c r="E16423" i="1"/>
  <c r="D16423" i="1"/>
  <c r="B16423" i="1"/>
  <c r="E16422" i="1"/>
  <c r="D16422" i="1"/>
  <c r="B16422" i="1"/>
  <c r="E16421" i="1"/>
  <c r="D16421" i="1"/>
  <c r="B16421" i="1"/>
  <c r="E16420" i="1"/>
  <c r="D16420" i="1"/>
  <c r="B16420" i="1"/>
  <c r="E16419" i="1"/>
  <c r="D16419" i="1"/>
  <c r="B16419" i="1"/>
  <c r="E16418" i="1"/>
  <c r="D16418" i="1"/>
  <c r="B16418" i="1"/>
  <c r="E16417" i="1"/>
  <c r="D16417" i="1"/>
  <c r="B16417" i="1"/>
  <c r="E16416" i="1"/>
  <c r="D16416" i="1"/>
  <c r="B16416" i="1"/>
  <c r="E16415" i="1"/>
  <c r="D16415" i="1"/>
  <c r="B16415" i="1"/>
  <c r="E16414" i="1"/>
  <c r="D16414" i="1"/>
  <c r="B16414" i="1"/>
  <c r="E16413" i="1"/>
  <c r="D16413" i="1"/>
  <c r="B16413" i="1"/>
  <c r="E16412" i="1"/>
  <c r="D16412" i="1"/>
  <c r="B16412" i="1"/>
  <c r="E16411" i="1"/>
  <c r="D16411" i="1"/>
  <c r="B16411" i="1"/>
  <c r="E16410" i="1"/>
  <c r="D16410" i="1"/>
  <c r="B16410" i="1"/>
  <c r="E16409" i="1"/>
  <c r="D16409" i="1"/>
  <c r="B16409" i="1"/>
  <c r="E16408" i="1"/>
  <c r="D16408" i="1"/>
  <c r="B16408" i="1"/>
  <c r="E16407" i="1"/>
  <c r="D16407" i="1"/>
  <c r="B16407" i="1"/>
  <c r="E16406" i="1"/>
  <c r="D16406" i="1"/>
  <c r="B16406" i="1"/>
  <c r="E16405" i="1"/>
  <c r="D16405" i="1"/>
  <c r="B16405" i="1"/>
  <c r="E16404" i="1"/>
  <c r="D16404" i="1"/>
  <c r="B16404" i="1"/>
  <c r="E16403" i="1"/>
  <c r="D16403" i="1"/>
  <c r="B16403" i="1"/>
  <c r="E16402" i="1"/>
  <c r="D16402" i="1"/>
  <c r="B16402" i="1"/>
  <c r="E16401" i="1"/>
  <c r="D16401" i="1"/>
  <c r="B16401" i="1"/>
  <c r="E16400" i="1"/>
  <c r="D16400" i="1"/>
  <c r="B16400" i="1"/>
  <c r="E16399" i="1"/>
  <c r="D16399" i="1"/>
  <c r="B16399" i="1"/>
  <c r="E16398" i="1"/>
  <c r="D16398" i="1"/>
  <c r="B16398" i="1"/>
  <c r="E16397" i="1"/>
  <c r="D16397" i="1"/>
  <c r="B16397" i="1"/>
  <c r="E16396" i="1"/>
  <c r="D16396" i="1"/>
  <c r="B16396" i="1"/>
  <c r="E16395" i="1"/>
  <c r="D16395" i="1"/>
  <c r="B16395" i="1"/>
  <c r="E16394" i="1"/>
  <c r="D16394" i="1"/>
  <c r="B16394" i="1"/>
  <c r="E16393" i="1"/>
  <c r="D16393" i="1"/>
  <c r="B16393" i="1"/>
  <c r="E16392" i="1"/>
  <c r="D16392" i="1"/>
  <c r="B16392" i="1"/>
  <c r="E16391" i="1"/>
  <c r="D16391" i="1"/>
  <c r="B16391" i="1"/>
  <c r="E16390" i="1"/>
  <c r="D16390" i="1"/>
  <c r="B16390" i="1"/>
  <c r="E16389" i="1"/>
  <c r="D16389" i="1"/>
  <c r="B16389" i="1"/>
  <c r="E16388" i="1"/>
  <c r="D16388" i="1"/>
  <c r="B16388" i="1"/>
  <c r="E16387" i="1"/>
  <c r="D16387" i="1"/>
  <c r="B16387" i="1"/>
  <c r="E16386" i="1"/>
  <c r="D16386" i="1"/>
  <c r="B16386" i="1"/>
  <c r="E16385" i="1"/>
  <c r="D16385" i="1"/>
  <c r="B16385" i="1"/>
  <c r="E16384" i="1"/>
  <c r="D16384" i="1"/>
  <c r="B16384" i="1"/>
  <c r="E16383" i="1"/>
  <c r="D16383" i="1"/>
  <c r="B16383" i="1"/>
  <c r="E16382" i="1"/>
  <c r="D16382" i="1"/>
  <c r="B16382" i="1"/>
  <c r="E16381" i="1"/>
  <c r="D16381" i="1"/>
  <c r="B16381" i="1"/>
  <c r="E16380" i="1"/>
  <c r="D16380" i="1"/>
  <c r="B16380" i="1"/>
  <c r="E16379" i="1"/>
  <c r="D16379" i="1"/>
  <c r="B16379" i="1"/>
  <c r="E16378" i="1"/>
  <c r="D16378" i="1"/>
  <c r="B16378" i="1"/>
  <c r="E16377" i="1"/>
  <c r="D16377" i="1"/>
  <c r="B16377" i="1"/>
  <c r="E16376" i="1"/>
  <c r="D16376" i="1"/>
  <c r="B16376" i="1"/>
  <c r="E16375" i="1"/>
  <c r="D16375" i="1"/>
  <c r="B16375" i="1"/>
  <c r="E16374" i="1"/>
  <c r="D16374" i="1"/>
  <c r="B16374" i="1"/>
  <c r="E16373" i="1"/>
  <c r="D16373" i="1"/>
  <c r="B16373" i="1"/>
  <c r="E16372" i="1"/>
  <c r="D16372" i="1"/>
  <c r="B16372" i="1"/>
  <c r="E16371" i="1"/>
  <c r="D16371" i="1"/>
  <c r="B16371" i="1"/>
  <c r="E16370" i="1"/>
  <c r="D16370" i="1"/>
  <c r="B16370" i="1"/>
  <c r="E16369" i="1"/>
  <c r="D16369" i="1"/>
  <c r="B16369" i="1"/>
  <c r="E16368" i="1"/>
  <c r="D16368" i="1"/>
  <c r="B16368" i="1"/>
  <c r="E16367" i="1"/>
  <c r="D16367" i="1"/>
  <c r="B16367" i="1"/>
  <c r="E16366" i="1"/>
  <c r="D16366" i="1"/>
  <c r="B16366" i="1"/>
  <c r="E16365" i="1"/>
  <c r="D16365" i="1"/>
  <c r="B16365" i="1"/>
  <c r="E16364" i="1"/>
  <c r="D16364" i="1"/>
  <c r="B16364" i="1"/>
  <c r="E16363" i="1"/>
  <c r="D16363" i="1"/>
  <c r="B16363" i="1"/>
  <c r="E16362" i="1"/>
  <c r="D16362" i="1"/>
  <c r="B16362" i="1"/>
  <c r="E16361" i="1"/>
  <c r="D16361" i="1"/>
  <c r="B16361" i="1"/>
  <c r="E16360" i="1"/>
  <c r="D16360" i="1"/>
  <c r="B16360" i="1"/>
  <c r="E16359" i="1"/>
  <c r="D16359" i="1"/>
  <c r="B16359" i="1"/>
  <c r="E16358" i="1"/>
  <c r="D16358" i="1"/>
  <c r="B16358" i="1"/>
  <c r="E16357" i="1"/>
  <c r="D16357" i="1"/>
  <c r="B16357" i="1"/>
  <c r="E16356" i="1"/>
  <c r="D16356" i="1"/>
  <c r="B16356" i="1"/>
  <c r="E16355" i="1"/>
  <c r="D16355" i="1"/>
  <c r="B16355" i="1"/>
  <c r="E16354" i="1"/>
  <c r="D16354" i="1"/>
  <c r="B16354" i="1"/>
  <c r="E16353" i="1"/>
  <c r="D16353" i="1"/>
  <c r="B16353" i="1"/>
  <c r="E16352" i="1"/>
  <c r="D16352" i="1"/>
  <c r="B16352" i="1"/>
  <c r="E16351" i="1"/>
  <c r="D16351" i="1"/>
  <c r="B16351" i="1"/>
  <c r="E16350" i="1"/>
  <c r="D16350" i="1"/>
  <c r="B16350" i="1"/>
  <c r="E16349" i="1"/>
  <c r="D16349" i="1"/>
  <c r="B16349" i="1"/>
  <c r="E16348" i="1"/>
  <c r="D16348" i="1"/>
  <c r="B16348" i="1"/>
  <c r="E16347" i="1"/>
  <c r="D16347" i="1"/>
  <c r="B16347" i="1"/>
  <c r="E16346" i="1"/>
  <c r="D16346" i="1"/>
  <c r="B16346" i="1"/>
  <c r="E16345" i="1"/>
  <c r="D16345" i="1"/>
  <c r="B16345" i="1"/>
  <c r="E16344" i="1"/>
  <c r="D16344" i="1"/>
  <c r="B16344" i="1"/>
  <c r="E16343" i="1"/>
  <c r="D16343" i="1"/>
  <c r="B16343" i="1"/>
  <c r="E16342" i="1"/>
  <c r="D16342" i="1"/>
  <c r="B16342" i="1"/>
  <c r="E16341" i="1"/>
  <c r="D16341" i="1"/>
  <c r="B16341" i="1"/>
  <c r="E16340" i="1"/>
  <c r="D16340" i="1"/>
  <c r="B16340" i="1"/>
  <c r="E16339" i="1"/>
  <c r="D16339" i="1"/>
  <c r="B16339" i="1"/>
  <c r="E16338" i="1"/>
  <c r="D16338" i="1"/>
  <c r="B16338" i="1"/>
  <c r="E16337" i="1"/>
  <c r="D16337" i="1"/>
  <c r="B16337" i="1"/>
  <c r="E16336" i="1"/>
  <c r="D16336" i="1"/>
  <c r="B16336" i="1"/>
  <c r="E16335" i="1"/>
  <c r="D16335" i="1"/>
  <c r="B16335" i="1"/>
  <c r="E16334" i="1"/>
  <c r="D16334" i="1"/>
  <c r="B16334" i="1"/>
  <c r="E16333" i="1"/>
  <c r="D16333" i="1"/>
  <c r="B16333" i="1"/>
  <c r="E16332" i="1"/>
  <c r="D16332" i="1"/>
  <c r="B16332" i="1"/>
  <c r="E16331" i="1"/>
  <c r="D16331" i="1"/>
  <c r="B16331" i="1"/>
  <c r="E16330" i="1"/>
  <c r="D16330" i="1"/>
  <c r="B16330" i="1"/>
  <c r="E16329" i="1"/>
  <c r="D16329" i="1"/>
  <c r="B16329" i="1"/>
  <c r="E16328" i="1"/>
  <c r="D16328" i="1"/>
  <c r="B16328" i="1"/>
  <c r="E16327" i="1"/>
  <c r="D16327" i="1"/>
  <c r="B16327" i="1"/>
  <c r="E16326" i="1"/>
  <c r="D16326" i="1"/>
  <c r="B16326" i="1"/>
  <c r="E16325" i="1"/>
  <c r="D16325" i="1"/>
  <c r="B16325" i="1"/>
  <c r="E16324" i="1"/>
  <c r="D16324" i="1"/>
  <c r="B16324" i="1"/>
  <c r="E16323" i="1"/>
  <c r="D16323" i="1"/>
  <c r="B16323" i="1"/>
  <c r="E16322" i="1"/>
  <c r="D16322" i="1"/>
  <c r="B16322" i="1"/>
  <c r="E16321" i="1"/>
  <c r="D16321" i="1"/>
  <c r="B16321" i="1"/>
  <c r="E16320" i="1"/>
  <c r="D16320" i="1"/>
  <c r="B16320" i="1"/>
  <c r="E16319" i="1"/>
  <c r="D16319" i="1"/>
  <c r="B16319" i="1"/>
  <c r="E16318" i="1"/>
  <c r="D16318" i="1"/>
  <c r="B16318" i="1"/>
  <c r="E16317" i="1"/>
  <c r="D16317" i="1"/>
  <c r="B16317" i="1"/>
  <c r="E16316" i="1"/>
  <c r="D16316" i="1"/>
  <c r="B16316" i="1"/>
  <c r="E16315" i="1"/>
  <c r="D16315" i="1"/>
  <c r="B16315" i="1"/>
  <c r="E16314" i="1"/>
  <c r="D16314" i="1"/>
  <c r="B16314" i="1"/>
  <c r="E16313" i="1"/>
  <c r="D16313" i="1"/>
  <c r="B16313" i="1"/>
  <c r="E16312" i="1"/>
  <c r="D16312" i="1"/>
  <c r="B16312" i="1"/>
  <c r="E16311" i="1"/>
  <c r="D16311" i="1"/>
  <c r="B16311" i="1"/>
  <c r="E16310" i="1"/>
  <c r="D16310" i="1"/>
  <c r="B16310" i="1"/>
  <c r="E16309" i="1"/>
  <c r="D16309" i="1"/>
  <c r="B16309" i="1"/>
  <c r="E16308" i="1"/>
  <c r="D16308" i="1"/>
  <c r="B16308" i="1"/>
  <c r="E16307" i="1"/>
  <c r="D16307" i="1"/>
  <c r="B16307" i="1"/>
  <c r="E16306" i="1"/>
  <c r="D16306" i="1"/>
  <c r="B16306" i="1"/>
  <c r="E16305" i="1"/>
  <c r="D16305" i="1"/>
  <c r="B16305" i="1"/>
  <c r="E16304" i="1"/>
  <c r="D16304" i="1"/>
  <c r="B16304" i="1"/>
  <c r="E16303" i="1"/>
  <c r="D16303" i="1"/>
  <c r="B16303" i="1"/>
  <c r="E16302" i="1"/>
  <c r="D16302" i="1"/>
  <c r="B16302" i="1"/>
  <c r="E16301" i="1"/>
  <c r="D16301" i="1"/>
  <c r="B16301" i="1"/>
  <c r="E16300" i="1"/>
  <c r="D16300" i="1"/>
  <c r="B16300" i="1"/>
  <c r="E16299" i="1"/>
  <c r="D16299" i="1"/>
  <c r="B16299" i="1"/>
  <c r="E16298" i="1"/>
  <c r="D16298" i="1"/>
  <c r="B16298" i="1"/>
  <c r="E16297" i="1"/>
  <c r="D16297" i="1"/>
  <c r="B16297" i="1"/>
  <c r="E16296" i="1"/>
  <c r="D16296" i="1"/>
  <c r="B16296" i="1"/>
  <c r="E16295" i="1"/>
  <c r="D16295" i="1"/>
  <c r="B16295" i="1"/>
  <c r="E16294" i="1"/>
  <c r="D16294" i="1"/>
  <c r="B16294" i="1"/>
  <c r="E16293" i="1"/>
  <c r="D16293" i="1"/>
  <c r="B16293" i="1"/>
  <c r="E16292" i="1"/>
  <c r="D16292" i="1"/>
  <c r="B16292" i="1"/>
  <c r="E16291" i="1"/>
  <c r="D16291" i="1"/>
  <c r="B16291" i="1"/>
  <c r="E16290" i="1"/>
  <c r="D16290" i="1"/>
  <c r="B16290" i="1"/>
  <c r="E16289" i="1"/>
  <c r="D16289" i="1"/>
  <c r="B16289" i="1"/>
  <c r="E16288" i="1"/>
  <c r="D16288" i="1"/>
  <c r="B16288" i="1"/>
  <c r="E16287" i="1"/>
  <c r="D16287" i="1"/>
  <c r="B16287" i="1"/>
  <c r="E16286" i="1"/>
  <c r="D16286" i="1"/>
  <c r="B16286" i="1"/>
  <c r="E16285" i="1"/>
  <c r="D16285" i="1"/>
  <c r="B16285" i="1"/>
  <c r="E16284" i="1"/>
  <c r="D16284" i="1"/>
  <c r="B16284" i="1"/>
  <c r="E16283" i="1"/>
  <c r="D16283" i="1"/>
  <c r="B16283" i="1"/>
  <c r="E16282" i="1"/>
  <c r="D16282" i="1"/>
  <c r="B16282" i="1"/>
  <c r="E16281" i="1"/>
  <c r="D16281" i="1"/>
  <c r="B16281" i="1"/>
  <c r="E16280" i="1"/>
  <c r="D16280" i="1"/>
  <c r="B16280" i="1"/>
  <c r="E16279" i="1"/>
  <c r="D16279" i="1"/>
  <c r="B16279" i="1"/>
  <c r="E16278" i="1"/>
  <c r="D16278" i="1"/>
  <c r="B16278" i="1"/>
  <c r="E16277" i="1"/>
  <c r="D16277" i="1"/>
  <c r="B16277" i="1"/>
  <c r="E16276" i="1"/>
  <c r="D16276" i="1"/>
  <c r="B16276" i="1"/>
  <c r="E16275" i="1"/>
  <c r="D16275" i="1"/>
  <c r="B16275" i="1"/>
  <c r="E16274" i="1"/>
  <c r="D16274" i="1"/>
  <c r="B16274" i="1"/>
  <c r="E16273" i="1"/>
  <c r="D16273" i="1"/>
  <c r="B16273" i="1"/>
  <c r="E16272" i="1"/>
  <c r="D16272" i="1"/>
  <c r="B16272" i="1"/>
  <c r="E16271" i="1"/>
  <c r="D16271" i="1"/>
  <c r="B16271" i="1"/>
  <c r="E16270" i="1"/>
  <c r="D16270" i="1"/>
  <c r="B16270" i="1"/>
  <c r="E16269" i="1"/>
  <c r="D16269" i="1"/>
  <c r="B16269" i="1"/>
  <c r="E16268" i="1"/>
  <c r="D16268" i="1"/>
  <c r="B16268" i="1"/>
  <c r="E16267" i="1"/>
  <c r="D16267" i="1"/>
  <c r="B16267" i="1"/>
  <c r="E16266" i="1"/>
  <c r="D16266" i="1"/>
  <c r="B16266" i="1"/>
  <c r="E16265" i="1"/>
  <c r="D16265" i="1"/>
  <c r="B16265" i="1"/>
  <c r="E16264" i="1"/>
  <c r="D16264" i="1"/>
  <c r="B16264" i="1"/>
  <c r="E16263" i="1"/>
  <c r="D16263" i="1"/>
  <c r="B16263" i="1"/>
  <c r="E16262" i="1"/>
  <c r="D16262" i="1"/>
  <c r="B16262" i="1"/>
  <c r="E16261" i="1"/>
  <c r="D16261" i="1"/>
  <c r="B16261" i="1"/>
  <c r="E16260" i="1"/>
  <c r="D16260" i="1"/>
  <c r="B16260" i="1"/>
  <c r="E16259" i="1"/>
  <c r="D16259" i="1"/>
  <c r="B16259" i="1"/>
  <c r="E16258" i="1"/>
  <c r="D16258" i="1"/>
  <c r="B16258" i="1"/>
  <c r="E16257" i="1"/>
  <c r="D16257" i="1"/>
  <c r="B16257" i="1"/>
  <c r="E16256" i="1"/>
  <c r="D16256" i="1"/>
  <c r="B16256" i="1"/>
  <c r="E16255" i="1"/>
  <c r="D16255" i="1"/>
  <c r="B16255" i="1"/>
  <c r="E16254" i="1"/>
  <c r="D16254" i="1"/>
  <c r="B16254" i="1"/>
  <c r="E16253" i="1"/>
  <c r="D16253" i="1"/>
  <c r="B16253" i="1"/>
  <c r="E16252" i="1"/>
  <c r="D16252" i="1"/>
  <c r="B16252" i="1"/>
  <c r="E16251" i="1"/>
  <c r="D16251" i="1"/>
  <c r="B16251" i="1"/>
  <c r="E16250" i="1"/>
  <c r="D16250" i="1"/>
  <c r="B16250" i="1"/>
  <c r="E16249" i="1"/>
  <c r="D16249" i="1"/>
  <c r="B16249" i="1"/>
  <c r="E16248" i="1"/>
  <c r="D16248" i="1"/>
  <c r="B16248" i="1"/>
  <c r="E16247" i="1"/>
  <c r="D16247" i="1"/>
  <c r="B16247" i="1"/>
  <c r="E16246" i="1"/>
  <c r="D16246" i="1"/>
  <c r="B16246" i="1"/>
  <c r="E16245" i="1"/>
  <c r="D16245" i="1"/>
  <c r="B16245" i="1"/>
  <c r="E16244" i="1"/>
  <c r="D16244" i="1"/>
  <c r="B16244" i="1"/>
  <c r="E16243" i="1"/>
  <c r="D16243" i="1"/>
  <c r="B16243" i="1"/>
  <c r="E16242" i="1"/>
  <c r="D16242" i="1"/>
  <c r="B16242" i="1"/>
  <c r="E16241" i="1"/>
  <c r="D16241" i="1"/>
  <c r="B16241" i="1"/>
  <c r="E16240" i="1"/>
  <c r="D16240" i="1"/>
  <c r="B16240" i="1"/>
  <c r="E16239" i="1"/>
  <c r="D16239" i="1"/>
  <c r="B16239" i="1"/>
  <c r="E16238" i="1"/>
  <c r="D16238" i="1"/>
  <c r="B16238" i="1"/>
  <c r="E16237" i="1"/>
  <c r="D16237" i="1"/>
  <c r="B16237" i="1"/>
  <c r="E16236" i="1"/>
  <c r="D16236" i="1"/>
  <c r="B16236" i="1"/>
  <c r="E16235" i="1"/>
  <c r="D16235" i="1"/>
  <c r="B16235" i="1"/>
  <c r="E16234" i="1"/>
  <c r="D16234" i="1"/>
  <c r="B16234" i="1"/>
  <c r="E16233" i="1"/>
  <c r="D16233" i="1"/>
  <c r="B16233" i="1"/>
  <c r="E16232" i="1"/>
  <c r="D16232" i="1"/>
  <c r="B16232" i="1"/>
  <c r="E16231" i="1"/>
  <c r="D16231" i="1"/>
  <c r="B16231" i="1"/>
  <c r="E16230" i="1"/>
  <c r="D16230" i="1"/>
  <c r="B16230" i="1"/>
  <c r="E16229" i="1"/>
  <c r="D16229" i="1"/>
  <c r="B16229" i="1"/>
  <c r="E16228" i="1"/>
  <c r="D16228" i="1"/>
  <c r="F16228" i="1" s="1"/>
  <c r="B16228" i="1"/>
  <c r="E16227" i="1"/>
  <c r="D16227" i="1"/>
  <c r="F16227" i="1" s="1"/>
  <c r="B16227" i="1"/>
  <c r="E16226" i="1"/>
  <c r="D16226" i="1"/>
  <c r="F16226" i="1" s="1"/>
  <c r="B16226" i="1"/>
  <c r="E16225" i="1"/>
  <c r="D16225" i="1"/>
  <c r="F16225" i="1" s="1"/>
  <c r="B16225" i="1"/>
  <c r="E16224" i="1"/>
  <c r="D16224" i="1"/>
  <c r="B16224" i="1"/>
  <c r="E16223" i="1"/>
  <c r="D16223" i="1"/>
  <c r="B16223" i="1"/>
  <c r="E16222" i="1"/>
  <c r="D16222" i="1"/>
  <c r="B16222" i="1"/>
  <c r="E16221" i="1"/>
  <c r="D16221" i="1"/>
  <c r="B16221" i="1"/>
  <c r="E16220" i="1"/>
  <c r="D16220" i="1"/>
  <c r="B16220" i="1"/>
  <c r="E16219" i="1"/>
  <c r="D16219" i="1"/>
  <c r="B16219" i="1"/>
  <c r="E16218" i="1"/>
  <c r="D16218" i="1"/>
  <c r="B16218" i="1"/>
  <c r="E16217" i="1"/>
  <c r="D16217" i="1"/>
  <c r="B16217" i="1"/>
  <c r="E16216" i="1"/>
  <c r="D16216" i="1"/>
  <c r="B16216" i="1"/>
  <c r="E16215" i="1"/>
  <c r="D16215" i="1"/>
  <c r="B16215" i="1"/>
  <c r="E16214" i="1"/>
  <c r="D16214" i="1"/>
  <c r="B16214" i="1"/>
  <c r="E16213" i="1"/>
  <c r="D16213" i="1"/>
  <c r="B16213" i="1"/>
  <c r="E16212" i="1"/>
  <c r="D16212" i="1"/>
  <c r="B16212" i="1"/>
  <c r="E16211" i="1"/>
  <c r="D16211" i="1"/>
  <c r="B16211" i="1"/>
  <c r="E16210" i="1"/>
  <c r="D16210" i="1"/>
  <c r="B16210" i="1"/>
  <c r="E16209" i="1"/>
  <c r="D16209" i="1"/>
  <c r="B16209" i="1"/>
  <c r="E16208" i="1"/>
  <c r="D16208" i="1"/>
  <c r="B16208" i="1"/>
  <c r="E16207" i="1"/>
  <c r="D16207" i="1"/>
  <c r="B16207" i="1"/>
  <c r="E16206" i="1"/>
  <c r="D16206" i="1"/>
  <c r="B16206" i="1"/>
  <c r="E16205" i="1"/>
  <c r="D16205" i="1"/>
  <c r="B16205" i="1"/>
  <c r="E16204" i="1"/>
  <c r="D16204" i="1"/>
  <c r="B16204" i="1"/>
  <c r="E16203" i="1"/>
  <c r="D16203" i="1"/>
  <c r="B16203" i="1"/>
  <c r="E16202" i="1"/>
  <c r="D16202" i="1"/>
  <c r="B16202" i="1"/>
  <c r="E16201" i="1"/>
  <c r="D16201" i="1"/>
  <c r="B16201" i="1"/>
  <c r="E16200" i="1"/>
  <c r="D16200" i="1"/>
  <c r="B16200" i="1"/>
  <c r="E16199" i="1"/>
  <c r="D16199" i="1"/>
  <c r="B16199" i="1"/>
  <c r="E16198" i="1"/>
  <c r="D16198" i="1"/>
  <c r="B16198" i="1"/>
  <c r="E16197" i="1"/>
  <c r="D16197" i="1"/>
  <c r="B16197" i="1"/>
  <c r="E16196" i="1"/>
  <c r="D16196" i="1"/>
  <c r="B16196" i="1"/>
  <c r="E16195" i="1"/>
  <c r="D16195" i="1"/>
  <c r="B16195" i="1"/>
  <c r="E16194" i="1"/>
  <c r="D16194" i="1"/>
  <c r="B16194" i="1"/>
  <c r="E16193" i="1"/>
  <c r="D16193" i="1"/>
  <c r="B16193" i="1"/>
  <c r="E16192" i="1"/>
  <c r="D16192" i="1"/>
  <c r="B16192" i="1"/>
  <c r="E16191" i="1"/>
  <c r="D16191" i="1"/>
  <c r="B16191" i="1"/>
  <c r="E16190" i="1"/>
  <c r="D16190" i="1"/>
  <c r="B16190" i="1"/>
  <c r="E16189" i="1"/>
  <c r="D16189" i="1"/>
  <c r="B16189" i="1"/>
  <c r="E16188" i="1"/>
  <c r="D16188" i="1"/>
  <c r="B16188" i="1"/>
  <c r="E16187" i="1"/>
  <c r="D16187" i="1"/>
  <c r="B16187" i="1"/>
  <c r="E16186" i="1"/>
  <c r="D16186" i="1"/>
  <c r="B16186" i="1"/>
  <c r="E16185" i="1"/>
  <c r="D16185" i="1"/>
  <c r="B16185" i="1"/>
  <c r="E16184" i="1"/>
  <c r="D16184" i="1"/>
  <c r="B16184" i="1"/>
  <c r="E16183" i="1"/>
  <c r="D16183" i="1"/>
  <c r="B16183" i="1"/>
  <c r="E16182" i="1"/>
  <c r="D16182" i="1"/>
  <c r="B16182" i="1"/>
  <c r="E16181" i="1"/>
  <c r="D16181" i="1"/>
  <c r="B16181" i="1"/>
  <c r="E16180" i="1"/>
  <c r="D16180" i="1"/>
  <c r="B16180" i="1"/>
  <c r="E16179" i="1"/>
  <c r="D16179" i="1"/>
  <c r="B16179" i="1"/>
  <c r="E16178" i="1"/>
  <c r="D16178" i="1"/>
  <c r="B16178" i="1"/>
  <c r="E16177" i="1"/>
  <c r="D16177" i="1"/>
  <c r="B16177" i="1"/>
  <c r="E16176" i="1"/>
  <c r="D16176" i="1"/>
  <c r="B16176" i="1"/>
  <c r="E16175" i="1"/>
  <c r="D16175" i="1"/>
  <c r="B16175" i="1"/>
  <c r="E16174" i="1"/>
  <c r="D16174" i="1"/>
  <c r="B16174" i="1"/>
  <c r="E16173" i="1"/>
  <c r="D16173" i="1"/>
  <c r="B16173" i="1"/>
  <c r="E16172" i="1"/>
  <c r="D16172" i="1"/>
  <c r="B16172" i="1"/>
  <c r="E16171" i="1"/>
  <c r="D16171" i="1"/>
  <c r="B16171" i="1"/>
  <c r="E16170" i="1"/>
  <c r="D16170" i="1"/>
  <c r="B16170" i="1"/>
  <c r="E16169" i="1"/>
  <c r="D16169" i="1"/>
  <c r="B16169" i="1"/>
  <c r="E16168" i="1"/>
  <c r="D16168" i="1"/>
  <c r="B16168" i="1"/>
  <c r="E16167" i="1"/>
  <c r="D16167" i="1"/>
  <c r="B16167" i="1"/>
  <c r="E16166" i="1"/>
  <c r="D16166" i="1"/>
  <c r="B16166" i="1"/>
  <c r="E16165" i="1"/>
  <c r="D16165" i="1"/>
  <c r="B16165" i="1"/>
  <c r="E16164" i="1"/>
  <c r="D16164" i="1"/>
  <c r="B16164" i="1"/>
  <c r="E16163" i="1"/>
  <c r="D16163" i="1"/>
  <c r="B16163" i="1"/>
  <c r="E16162" i="1"/>
  <c r="D16162" i="1"/>
  <c r="B16162" i="1"/>
  <c r="E16161" i="1"/>
  <c r="D16161" i="1"/>
  <c r="B16161" i="1"/>
  <c r="E16160" i="1"/>
  <c r="D16160" i="1"/>
  <c r="B16160" i="1"/>
  <c r="E16159" i="1"/>
  <c r="D16159" i="1"/>
  <c r="B16159" i="1"/>
  <c r="E16158" i="1"/>
  <c r="D16158" i="1"/>
  <c r="B16158" i="1"/>
  <c r="E16157" i="1"/>
  <c r="D16157" i="1"/>
  <c r="B16157" i="1"/>
  <c r="E16156" i="1"/>
  <c r="D16156" i="1"/>
  <c r="B16156" i="1"/>
  <c r="E16155" i="1"/>
  <c r="D16155" i="1"/>
  <c r="B16155" i="1"/>
  <c r="E16154" i="1"/>
  <c r="D16154" i="1"/>
  <c r="B16154" i="1"/>
  <c r="E16153" i="1"/>
  <c r="D16153" i="1"/>
  <c r="B16153" i="1"/>
  <c r="E16152" i="1"/>
  <c r="D16152" i="1"/>
  <c r="B16152" i="1"/>
  <c r="E16151" i="1"/>
  <c r="D16151" i="1"/>
  <c r="B16151" i="1"/>
  <c r="E16150" i="1"/>
  <c r="D16150" i="1"/>
  <c r="B16150" i="1"/>
  <c r="E16149" i="1"/>
  <c r="D16149" i="1"/>
  <c r="B16149" i="1"/>
  <c r="E16148" i="1"/>
  <c r="D16148" i="1"/>
  <c r="B16148" i="1"/>
  <c r="E16147" i="1"/>
  <c r="D16147" i="1"/>
  <c r="B16147" i="1"/>
  <c r="E16146" i="1"/>
  <c r="D16146" i="1"/>
  <c r="B16146" i="1"/>
  <c r="E16145" i="1"/>
  <c r="D16145" i="1"/>
  <c r="B16145" i="1"/>
  <c r="E16144" i="1"/>
  <c r="D16144" i="1"/>
  <c r="B16144" i="1"/>
  <c r="E16143" i="1"/>
  <c r="D16143" i="1"/>
  <c r="B16143" i="1"/>
  <c r="E16142" i="1"/>
  <c r="D16142" i="1"/>
  <c r="B16142" i="1"/>
  <c r="E16141" i="1"/>
  <c r="D16141" i="1"/>
  <c r="B16141" i="1"/>
  <c r="E16140" i="1"/>
  <c r="D16140" i="1"/>
  <c r="B16140" i="1"/>
  <c r="E16139" i="1"/>
  <c r="D16139" i="1"/>
  <c r="B16139" i="1"/>
  <c r="E16138" i="1"/>
  <c r="D16138" i="1"/>
  <c r="B16138" i="1"/>
  <c r="E16137" i="1"/>
  <c r="D16137" i="1"/>
  <c r="B16137" i="1"/>
  <c r="E16136" i="1"/>
  <c r="D16136" i="1"/>
  <c r="B16136" i="1"/>
  <c r="E16135" i="1"/>
  <c r="D16135" i="1"/>
  <c r="B16135" i="1"/>
  <c r="E16134" i="1"/>
  <c r="D16134" i="1"/>
  <c r="B16134" i="1"/>
  <c r="E16133" i="1"/>
  <c r="D16133" i="1"/>
  <c r="B16133" i="1"/>
  <c r="E16132" i="1"/>
  <c r="D16132" i="1"/>
  <c r="B16132" i="1"/>
  <c r="E16131" i="1"/>
  <c r="D16131" i="1"/>
  <c r="B16131" i="1"/>
  <c r="E16130" i="1"/>
  <c r="D16130" i="1"/>
  <c r="B16130" i="1"/>
  <c r="E16129" i="1"/>
  <c r="D16129" i="1"/>
  <c r="B16129" i="1"/>
  <c r="E16128" i="1"/>
  <c r="D16128" i="1"/>
  <c r="B16128" i="1"/>
  <c r="E16127" i="1"/>
  <c r="D16127" i="1"/>
  <c r="B16127" i="1"/>
  <c r="E16126" i="1"/>
  <c r="D16126" i="1"/>
  <c r="B16126" i="1"/>
  <c r="E16125" i="1"/>
  <c r="D16125" i="1"/>
  <c r="B16125" i="1"/>
  <c r="E16124" i="1"/>
  <c r="D16124" i="1"/>
  <c r="B16124" i="1"/>
  <c r="E16123" i="1"/>
  <c r="D16123" i="1"/>
  <c r="B16123" i="1"/>
  <c r="E16122" i="1"/>
  <c r="D16122" i="1"/>
  <c r="B16122" i="1"/>
  <c r="E16121" i="1"/>
  <c r="D16121" i="1"/>
  <c r="B16121" i="1"/>
  <c r="E16120" i="1"/>
  <c r="D16120" i="1"/>
  <c r="B16120" i="1"/>
  <c r="E16119" i="1"/>
  <c r="D16119" i="1"/>
  <c r="B16119" i="1"/>
  <c r="E16118" i="1"/>
  <c r="D16118" i="1"/>
  <c r="B16118" i="1"/>
  <c r="E16117" i="1"/>
  <c r="D16117" i="1"/>
  <c r="B16117" i="1"/>
  <c r="E16116" i="1"/>
  <c r="D16116" i="1"/>
  <c r="B16116" i="1"/>
  <c r="E16115" i="1"/>
  <c r="D16115" i="1"/>
  <c r="B16115" i="1"/>
  <c r="E16114" i="1"/>
  <c r="D16114" i="1"/>
  <c r="B16114" i="1"/>
  <c r="E16113" i="1"/>
  <c r="D16113" i="1"/>
  <c r="B16113" i="1"/>
  <c r="E16112" i="1"/>
  <c r="D16112" i="1"/>
  <c r="B16112" i="1"/>
  <c r="E16111" i="1"/>
  <c r="D16111" i="1"/>
  <c r="B16111" i="1"/>
  <c r="E16110" i="1"/>
  <c r="D16110" i="1"/>
  <c r="B16110" i="1"/>
  <c r="E16109" i="1"/>
  <c r="D16109" i="1"/>
  <c r="B16109" i="1"/>
  <c r="E16108" i="1"/>
  <c r="D16108" i="1"/>
  <c r="B16108" i="1"/>
  <c r="E16107" i="1"/>
  <c r="D16107" i="1"/>
  <c r="B16107" i="1"/>
  <c r="E16106" i="1"/>
  <c r="D16106" i="1"/>
  <c r="B16106" i="1"/>
  <c r="E16105" i="1"/>
  <c r="D16105" i="1"/>
  <c r="B16105" i="1"/>
  <c r="E16104" i="1"/>
  <c r="D16104" i="1"/>
  <c r="B16104" i="1"/>
  <c r="E16103" i="1"/>
  <c r="D16103" i="1"/>
  <c r="B16103" i="1"/>
  <c r="E16102" i="1"/>
  <c r="D16102" i="1"/>
  <c r="B16102" i="1"/>
  <c r="E16101" i="1"/>
  <c r="D16101" i="1"/>
  <c r="B16101" i="1"/>
  <c r="E16100" i="1"/>
  <c r="D16100" i="1"/>
  <c r="B16100" i="1"/>
  <c r="E16099" i="1"/>
  <c r="D16099" i="1"/>
  <c r="B16099" i="1"/>
  <c r="E16098" i="1"/>
  <c r="D16098" i="1"/>
  <c r="B16098" i="1"/>
  <c r="E16097" i="1"/>
  <c r="D16097" i="1"/>
  <c r="B16097" i="1"/>
  <c r="E16096" i="1"/>
  <c r="D16096" i="1"/>
  <c r="B16096" i="1"/>
  <c r="E16095" i="1"/>
  <c r="D16095" i="1"/>
  <c r="B16095" i="1"/>
  <c r="E16094" i="1"/>
  <c r="D16094" i="1"/>
  <c r="B16094" i="1"/>
  <c r="E16093" i="1"/>
  <c r="D16093" i="1"/>
  <c r="B16093" i="1"/>
  <c r="E16092" i="1"/>
  <c r="D16092" i="1"/>
  <c r="B16092" i="1"/>
  <c r="E16091" i="1"/>
  <c r="D16091" i="1"/>
  <c r="B16091" i="1"/>
  <c r="E16090" i="1"/>
  <c r="D16090" i="1"/>
  <c r="B16090" i="1"/>
  <c r="E16089" i="1"/>
  <c r="D16089" i="1"/>
  <c r="B16089" i="1"/>
  <c r="E16088" i="1"/>
  <c r="D16088" i="1"/>
  <c r="B16088" i="1"/>
  <c r="E16087" i="1"/>
  <c r="D16087" i="1"/>
  <c r="B16087" i="1"/>
  <c r="E16086" i="1"/>
  <c r="D16086" i="1"/>
  <c r="B16086" i="1"/>
  <c r="E16085" i="1"/>
  <c r="D16085" i="1"/>
  <c r="B16085" i="1"/>
  <c r="E16084" i="1"/>
  <c r="D16084" i="1"/>
  <c r="B16084" i="1"/>
  <c r="E16083" i="1"/>
  <c r="D16083" i="1"/>
  <c r="B16083" i="1"/>
  <c r="E16082" i="1"/>
  <c r="D16082" i="1"/>
  <c r="B16082" i="1"/>
  <c r="E16081" i="1"/>
  <c r="D16081" i="1"/>
  <c r="B16081" i="1"/>
  <c r="E16080" i="1"/>
  <c r="D16080" i="1"/>
  <c r="B16080" i="1"/>
  <c r="E16079" i="1"/>
  <c r="D16079" i="1"/>
  <c r="B16079" i="1"/>
  <c r="E16078" i="1"/>
  <c r="D16078" i="1"/>
  <c r="B16078" i="1"/>
  <c r="E16077" i="1"/>
  <c r="D16077" i="1"/>
  <c r="B16077" i="1"/>
  <c r="E16076" i="1"/>
  <c r="D16076" i="1"/>
  <c r="B16076" i="1"/>
  <c r="E16075" i="1"/>
  <c r="D16075" i="1"/>
  <c r="B16075" i="1"/>
  <c r="E16074" i="1"/>
  <c r="D16074" i="1"/>
  <c r="B16074" i="1"/>
  <c r="E16073" i="1"/>
  <c r="D16073" i="1"/>
  <c r="B16073" i="1"/>
  <c r="E16072" i="1"/>
  <c r="D16072" i="1"/>
  <c r="B16072" i="1"/>
  <c r="E16071" i="1"/>
  <c r="D16071" i="1"/>
  <c r="B16071" i="1"/>
  <c r="E16070" i="1"/>
  <c r="D16070" i="1"/>
  <c r="B16070" i="1"/>
  <c r="E16069" i="1"/>
  <c r="D16069" i="1"/>
  <c r="B16069" i="1"/>
  <c r="E16068" i="1"/>
  <c r="D16068" i="1"/>
  <c r="B16068" i="1"/>
  <c r="E16067" i="1"/>
  <c r="D16067" i="1"/>
  <c r="B16067" i="1"/>
  <c r="E16066" i="1"/>
  <c r="D16066" i="1"/>
  <c r="B16066" i="1"/>
  <c r="E16065" i="1"/>
  <c r="D16065" i="1"/>
  <c r="B16065" i="1"/>
  <c r="E16064" i="1"/>
  <c r="D16064" i="1"/>
  <c r="B16064" i="1"/>
  <c r="E16063" i="1"/>
  <c r="D16063" i="1"/>
  <c r="B16063" i="1"/>
  <c r="E16062" i="1"/>
  <c r="D16062" i="1"/>
  <c r="B16062" i="1"/>
  <c r="E16061" i="1"/>
  <c r="D16061" i="1"/>
  <c r="B16061" i="1"/>
  <c r="E16060" i="1"/>
  <c r="D16060" i="1"/>
  <c r="B16060" i="1"/>
  <c r="E16059" i="1"/>
  <c r="D16059" i="1"/>
  <c r="B16059" i="1"/>
  <c r="E16058" i="1"/>
  <c r="D16058" i="1"/>
  <c r="B16058" i="1"/>
  <c r="E16057" i="1"/>
  <c r="D16057" i="1"/>
  <c r="B16057" i="1"/>
  <c r="E16056" i="1"/>
  <c r="D16056" i="1"/>
  <c r="B16056" i="1"/>
  <c r="E16055" i="1"/>
  <c r="D16055" i="1"/>
  <c r="B16055" i="1"/>
  <c r="E16054" i="1"/>
  <c r="D16054" i="1"/>
  <c r="B16054" i="1"/>
  <c r="E16053" i="1"/>
  <c r="D16053" i="1"/>
  <c r="B16053" i="1"/>
  <c r="E16052" i="1"/>
  <c r="D16052" i="1"/>
  <c r="B16052" i="1"/>
  <c r="E16051" i="1"/>
  <c r="D16051" i="1"/>
  <c r="B16051" i="1"/>
  <c r="E16050" i="1"/>
  <c r="D16050" i="1"/>
  <c r="B16050" i="1"/>
  <c r="E16049" i="1"/>
  <c r="D16049" i="1"/>
  <c r="B16049" i="1"/>
  <c r="E16048" i="1"/>
  <c r="D16048" i="1"/>
  <c r="B16048" i="1"/>
  <c r="E16047" i="1"/>
  <c r="D16047" i="1"/>
  <c r="B16047" i="1"/>
  <c r="E16046" i="1"/>
  <c r="D16046" i="1"/>
  <c r="B16046" i="1"/>
  <c r="E16045" i="1"/>
  <c r="D16045" i="1"/>
  <c r="B16045" i="1"/>
  <c r="E16044" i="1"/>
  <c r="D16044" i="1"/>
  <c r="B16044" i="1"/>
  <c r="E16043" i="1"/>
  <c r="D16043" i="1"/>
  <c r="B16043" i="1"/>
  <c r="E16042" i="1"/>
  <c r="D16042" i="1"/>
  <c r="B16042" i="1"/>
  <c r="E16041" i="1"/>
  <c r="D16041" i="1"/>
  <c r="B16041" i="1"/>
  <c r="E16040" i="1"/>
  <c r="D16040" i="1"/>
  <c r="B16040" i="1"/>
  <c r="E16039" i="1"/>
  <c r="D16039" i="1"/>
  <c r="B16039" i="1"/>
  <c r="E16038" i="1"/>
  <c r="D16038" i="1"/>
  <c r="B16038" i="1"/>
  <c r="E16037" i="1"/>
  <c r="D16037" i="1"/>
  <c r="B16037" i="1"/>
  <c r="E16036" i="1"/>
  <c r="D16036" i="1"/>
  <c r="B16036" i="1"/>
  <c r="E16035" i="1"/>
  <c r="D16035" i="1"/>
  <c r="B16035" i="1"/>
  <c r="E16034" i="1"/>
  <c r="D16034" i="1"/>
  <c r="B16034" i="1"/>
  <c r="E16033" i="1"/>
  <c r="D16033" i="1"/>
  <c r="B16033" i="1"/>
  <c r="E16032" i="1"/>
  <c r="D16032" i="1"/>
  <c r="B16032" i="1"/>
  <c r="E16031" i="1"/>
  <c r="D16031" i="1"/>
  <c r="B16031" i="1"/>
  <c r="E16030" i="1"/>
  <c r="D16030" i="1"/>
  <c r="B16030" i="1"/>
  <c r="E16029" i="1"/>
  <c r="D16029" i="1"/>
  <c r="B16029" i="1"/>
  <c r="E16028" i="1"/>
  <c r="D16028" i="1"/>
  <c r="B16028" i="1"/>
  <c r="E16027" i="1"/>
  <c r="D16027" i="1"/>
  <c r="B16027" i="1"/>
  <c r="E16026" i="1"/>
  <c r="D16026" i="1"/>
  <c r="B16026" i="1"/>
  <c r="E16025" i="1"/>
  <c r="D16025" i="1"/>
  <c r="B16025" i="1"/>
  <c r="E16024" i="1"/>
  <c r="D16024" i="1"/>
  <c r="B16024" i="1"/>
  <c r="E16023" i="1"/>
  <c r="D16023" i="1"/>
  <c r="B16023" i="1"/>
  <c r="E16022" i="1"/>
  <c r="D16022" i="1"/>
  <c r="B16022" i="1"/>
  <c r="E16021" i="1"/>
  <c r="D16021" i="1"/>
  <c r="B16021" i="1"/>
  <c r="E16020" i="1"/>
  <c r="D16020" i="1"/>
  <c r="B16020" i="1"/>
  <c r="E16019" i="1"/>
  <c r="D16019" i="1"/>
  <c r="B16019" i="1"/>
  <c r="E16018" i="1"/>
  <c r="D16018" i="1"/>
  <c r="B16018" i="1"/>
  <c r="E16017" i="1"/>
  <c r="D16017" i="1"/>
  <c r="B16017" i="1"/>
  <c r="E16016" i="1"/>
  <c r="D16016" i="1"/>
  <c r="B16016" i="1"/>
  <c r="E16015" i="1"/>
  <c r="D16015" i="1"/>
  <c r="B16015" i="1"/>
  <c r="E16014" i="1"/>
  <c r="D16014" i="1"/>
  <c r="B16014" i="1"/>
  <c r="E16013" i="1"/>
  <c r="D16013" i="1"/>
  <c r="B16013" i="1"/>
  <c r="E16012" i="1"/>
  <c r="D16012" i="1"/>
  <c r="B16012" i="1"/>
  <c r="E16011" i="1"/>
  <c r="D16011" i="1"/>
  <c r="B16011" i="1"/>
  <c r="E16010" i="1"/>
  <c r="D16010" i="1"/>
  <c r="B16010" i="1"/>
  <c r="E16009" i="1"/>
  <c r="D16009" i="1"/>
  <c r="B16009" i="1"/>
  <c r="E16008" i="1"/>
  <c r="D16008" i="1"/>
  <c r="B16008" i="1"/>
  <c r="E16007" i="1"/>
  <c r="D16007" i="1"/>
  <c r="B16007" i="1"/>
  <c r="E16006" i="1"/>
  <c r="D16006" i="1"/>
  <c r="B16006" i="1"/>
  <c r="E16005" i="1"/>
  <c r="D16005" i="1"/>
  <c r="B16005" i="1"/>
  <c r="E16004" i="1"/>
  <c r="D16004" i="1"/>
  <c r="B16004" i="1"/>
  <c r="E16003" i="1"/>
  <c r="D16003" i="1"/>
  <c r="B16003" i="1"/>
  <c r="E16002" i="1"/>
  <c r="D16002" i="1"/>
  <c r="B16002" i="1"/>
  <c r="E16001" i="1"/>
  <c r="D16001" i="1"/>
  <c r="B16001" i="1"/>
  <c r="E16000" i="1"/>
  <c r="D16000" i="1"/>
  <c r="B16000" i="1"/>
  <c r="E15999" i="1"/>
  <c r="D15999" i="1"/>
  <c r="B15999" i="1"/>
  <c r="E15998" i="1"/>
  <c r="D15998" i="1"/>
  <c r="B15998" i="1"/>
  <c r="E15997" i="1"/>
  <c r="D15997" i="1"/>
  <c r="B15997" i="1"/>
  <c r="E15996" i="1"/>
  <c r="D15996" i="1"/>
  <c r="B15996" i="1"/>
  <c r="E15995" i="1"/>
  <c r="D15995" i="1"/>
  <c r="B15995" i="1"/>
  <c r="E15994" i="1"/>
  <c r="D15994" i="1"/>
  <c r="B15994" i="1"/>
  <c r="E15993" i="1"/>
  <c r="D15993" i="1"/>
  <c r="B15993" i="1"/>
  <c r="E15992" i="1"/>
  <c r="D15992" i="1"/>
  <c r="B15992" i="1"/>
  <c r="E15991" i="1"/>
  <c r="D15991" i="1"/>
  <c r="B15991" i="1"/>
  <c r="E15990" i="1"/>
  <c r="D15990" i="1"/>
  <c r="B15990" i="1"/>
  <c r="E15989" i="1"/>
  <c r="D15989" i="1"/>
  <c r="B15989" i="1"/>
  <c r="E15988" i="1"/>
  <c r="D15988" i="1"/>
  <c r="B15988" i="1"/>
  <c r="E15987" i="1"/>
  <c r="D15987" i="1"/>
  <c r="B15987" i="1"/>
  <c r="E15986" i="1"/>
  <c r="D15986" i="1"/>
  <c r="B15986" i="1"/>
  <c r="E15985" i="1"/>
  <c r="D15985" i="1"/>
  <c r="B15985" i="1"/>
  <c r="E15984" i="1"/>
  <c r="D15984" i="1"/>
  <c r="B15984" i="1"/>
  <c r="E15983" i="1"/>
  <c r="D15983" i="1"/>
  <c r="B15983" i="1"/>
  <c r="E15982" i="1"/>
  <c r="D15982" i="1"/>
  <c r="B15982" i="1"/>
  <c r="E15981" i="1"/>
  <c r="D15981" i="1"/>
  <c r="B15981" i="1"/>
  <c r="E15980" i="1"/>
  <c r="D15980" i="1"/>
  <c r="B15980" i="1"/>
  <c r="E15979" i="1"/>
  <c r="D15979" i="1"/>
  <c r="B15979" i="1"/>
  <c r="E15978" i="1"/>
  <c r="D15978" i="1"/>
  <c r="B15978" i="1"/>
  <c r="E15977" i="1"/>
  <c r="D15977" i="1"/>
  <c r="B15977" i="1"/>
  <c r="E15976" i="1"/>
  <c r="D15976" i="1"/>
  <c r="B15976" i="1"/>
  <c r="E15975" i="1"/>
  <c r="D15975" i="1"/>
  <c r="B15975" i="1"/>
  <c r="E15974" i="1"/>
  <c r="D15974" i="1"/>
  <c r="B15974" i="1"/>
  <c r="E15973" i="1"/>
  <c r="D15973" i="1"/>
  <c r="B15973" i="1"/>
  <c r="E15972" i="1"/>
  <c r="D15972" i="1"/>
  <c r="B15972" i="1"/>
  <c r="E15971" i="1"/>
  <c r="D15971" i="1"/>
  <c r="B15971" i="1"/>
  <c r="E15970" i="1"/>
  <c r="D15970" i="1"/>
  <c r="B15970" i="1"/>
  <c r="E15969" i="1"/>
  <c r="D15969" i="1"/>
  <c r="B15969" i="1"/>
  <c r="E15968" i="1"/>
  <c r="D15968" i="1"/>
  <c r="B15968" i="1"/>
  <c r="E15967" i="1"/>
  <c r="D15967" i="1"/>
  <c r="B15967" i="1"/>
  <c r="E15966" i="1"/>
  <c r="D15966" i="1"/>
  <c r="B15966" i="1"/>
  <c r="E15965" i="1"/>
  <c r="D15965" i="1"/>
  <c r="B15965" i="1"/>
  <c r="E15964" i="1"/>
  <c r="D15964" i="1"/>
  <c r="B15964" i="1"/>
  <c r="E15963" i="1"/>
  <c r="D15963" i="1"/>
  <c r="B15963" i="1"/>
  <c r="E15962" i="1"/>
  <c r="D15962" i="1"/>
  <c r="B15962" i="1"/>
  <c r="E15961" i="1"/>
  <c r="D15961" i="1"/>
  <c r="B15961" i="1"/>
  <c r="E15960" i="1"/>
  <c r="D15960" i="1"/>
  <c r="B15960" i="1"/>
  <c r="E15959" i="1"/>
  <c r="D15959" i="1"/>
  <c r="B15959" i="1"/>
  <c r="E15958" i="1"/>
  <c r="D15958" i="1"/>
  <c r="B15958" i="1"/>
  <c r="E15957" i="1"/>
  <c r="D15957" i="1"/>
  <c r="B15957" i="1"/>
  <c r="E15956" i="1"/>
  <c r="D15956" i="1"/>
  <c r="B15956" i="1"/>
  <c r="E15955" i="1"/>
  <c r="D15955" i="1"/>
  <c r="F15955" i="1" s="1"/>
  <c r="B15955" i="1"/>
  <c r="E15954" i="1"/>
  <c r="D15954" i="1"/>
  <c r="B15954" i="1"/>
  <c r="E15953" i="1"/>
  <c r="D15953" i="1"/>
  <c r="B15953" i="1"/>
  <c r="E15952" i="1"/>
  <c r="D15952" i="1"/>
  <c r="B15952" i="1"/>
  <c r="E15951" i="1"/>
  <c r="D15951" i="1"/>
  <c r="B15951" i="1"/>
  <c r="E15950" i="1"/>
  <c r="D15950" i="1"/>
  <c r="B15950" i="1"/>
  <c r="E15949" i="1"/>
  <c r="D15949" i="1"/>
  <c r="B15949" i="1"/>
  <c r="E15948" i="1"/>
  <c r="D15948" i="1"/>
  <c r="B15948" i="1"/>
  <c r="E15947" i="1"/>
  <c r="D15947" i="1"/>
  <c r="B15947" i="1"/>
  <c r="E15946" i="1"/>
  <c r="D15946" i="1"/>
  <c r="B15946" i="1"/>
  <c r="E15945" i="1"/>
  <c r="D15945" i="1"/>
  <c r="B15945" i="1"/>
  <c r="E15944" i="1"/>
  <c r="D15944" i="1"/>
  <c r="B15944" i="1"/>
  <c r="E15943" i="1"/>
  <c r="D15943" i="1"/>
  <c r="B15943" i="1"/>
  <c r="E15942" i="1"/>
  <c r="D15942" i="1"/>
  <c r="B15942" i="1"/>
  <c r="E15941" i="1"/>
  <c r="D15941" i="1"/>
  <c r="B15941" i="1"/>
  <c r="E15940" i="1"/>
  <c r="D15940" i="1"/>
  <c r="B15940" i="1"/>
  <c r="E15939" i="1"/>
  <c r="D15939" i="1"/>
  <c r="B15939" i="1"/>
  <c r="E15938" i="1"/>
  <c r="D15938" i="1"/>
  <c r="B15938" i="1"/>
  <c r="E15937" i="1"/>
  <c r="D15937" i="1"/>
  <c r="B15937" i="1"/>
  <c r="E15936" i="1"/>
  <c r="D15936" i="1"/>
  <c r="B15936" i="1"/>
  <c r="E15935" i="1"/>
  <c r="D15935" i="1"/>
  <c r="B15935" i="1"/>
  <c r="E15934" i="1"/>
  <c r="D15934" i="1"/>
  <c r="B15934" i="1"/>
  <c r="E15933" i="1"/>
  <c r="D15933" i="1"/>
  <c r="B15933" i="1"/>
  <c r="E15932" i="1"/>
  <c r="D15932" i="1"/>
  <c r="B15932" i="1"/>
  <c r="E15931" i="1"/>
  <c r="D15931" i="1"/>
  <c r="B15931" i="1"/>
  <c r="E15930" i="1"/>
  <c r="D15930" i="1"/>
  <c r="B15930" i="1"/>
  <c r="E15929" i="1"/>
  <c r="D15929" i="1"/>
  <c r="B15929" i="1"/>
  <c r="E15928" i="1"/>
  <c r="D15928" i="1"/>
  <c r="B15928" i="1"/>
  <c r="E15927" i="1"/>
  <c r="D15927" i="1"/>
  <c r="B15927" i="1"/>
  <c r="E15926" i="1"/>
  <c r="D15926" i="1"/>
  <c r="B15926" i="1"/>
  <c r="E15925" i="1"/>
  <c r="D15925" i="1"/>
  <c r="B15925" i="1"/>
  <c r="E15924" i="1"/>
  <c r="D15924" i="1"/>
  <c r="B15924" i="1"/>
  <c r="E15923" i="1"/>
  <c r="D15923" i="1"/>
  <c r="B15923" i="1"/>
  <c r="E15922" i="1"/>
  <c r="D15922" i="1"/>
  <c r="B15922" i="1"/>
  <c r="E15921" i="1"/>
  <c r="D15921" i="1"/>
  <c r="B15921" i="1"/>
  <c r="E15920" i="1"/>
  <c r="D15920" i="1"/>
  <c r="B15920" i="1"/>
  <c r="E15919" i="1"/>
  <c r="D15919" i="1"/>
  <c r="B15919" i="1"/>
  <c r="E15918" i="1"/>
  <c r="D15918" i="1"/>
  <c r="B15918" i="1"/>
  <c r="E15917" i="1"/>
  <c r="D15917" i="1"/>
  <c r="B15917" i="1"/>
  <c r="E15916" i="1"/>
  <c r="D15916" i="1"/>
  <c r="B15916" i="1"/>
  <c r="E15915" i="1"/>
  <c r="D15915" i="1"/>
  <c r="B15915" i="1"/>
  <c r="E15914" i="1"/>
  <c r="D15914" i="1"/>
  <c r="B15914" i="1"/>
  <c r="E15913" i="1"/>
  <c r="D15913" i="1"/>
  <c r="B15913" i="1"/>
  <c r="E15912" i="1"/>
  <c r="D15912" i="1"/>
  <c r="B15912" i="1"/>
  <c r="E15911" i="1"/>
  <c r="D15911" i="1"/>
  <c r="B15911" i="1"/>
  <c r="E15910" i="1"/>
  <c r="D15910" i="1"/>
  <c r="B15910" i="1"/>
  <c r="E15909" i="1"/>
  <c r="D15909" i="1"/>
  <c r="B15909" i="1"/>
  <c r="E15908" i="1"/>
  <c r="D15908" i="1"/>
  <c r="B15908" i="1"/>
  <c r="E15907" i="1"/>
  <c r="D15907" i="1"/>
  <c r="B15907" i="1"/>
  <c r="E15906" i="1"/>
  <c r="D15906" i="1"/>
  <c r="B15906" i="1"/>
  <c r="E15905" i="1"/>
  <c r="D15905" i="1"/>
  <c r="B15905" i="1"/>
  <c r="E15904" i="1"/>
  <c r="D15904" i="1"/>
  <c r="B15904" i="1"/>
  <c r="E15903" i="1"/>
  <c r="D15903" i="1"/>
  <c r="B15903" i="1"/>
  <c r="E15902" i="1"/>
  <c r="D15902" i="1"/>
  <c r="B15902" i="1"/>
  <c r="E15901" i="1"/>
  <c r="D15901" i="1"/>
  <c r="B15901" i="1"/>
  <c r="E15900" i="1"/>
  <c r="D15900" i="1"/>
  <c r="B15900" i="1"/>
  <c r="E15899" i="1"/>
  <c r="D15899" i="1"/>
  <c r="B15899" i="1"/>
  <c r="E15898" i="1"/>
  <c r="D15898" i="1"/>
  <c r="B15898" i="1"/>
  <c r="E15897" i="1"/>
  <c r="D15897" i="1"/>
  <c r="B15897" i="1"/>
  <c r="E15896" i="1"/>
  <c r="D15896" i="1"/>
  <c r="B15896" i="1"/>
  <c r="E15895" i="1"/>
  <c r="D15895" i="1"/>
  <c r="B15895" i="1"/>
  <c r="E15894" i="1"/>
  <c r="D15894" i="1"/>
  <c r="B15894" i="1"/>
  <c r="E15893" i="1"/>
  <c r="D15893" i="1"/>
  <c r="B15893" i="1"/>
  <c r="E15892" i="1"/>
  <c r="D15892" i="1"/>
  <c r="B15892" i="1"/>
  <c r="E15891" i="1"/>
  <c r="D15891" i="1"/>
  <c r="B15891" i="1"/>
  <c r="E15890" i="1"/>
  <c r="D15890" i="1"/>
  <c r="B15890" i="1"/>
  <c r="E15889" i="1"/>
  <c r="D15889" i="1"/>
  <c r="B15889" i="1"/>
  <c r="E15888" i="1"/>
  <c r="D15888" i="1"/>
  <c r="B15888" i="1"/>
  <c r="E15887" i="1"/>
  <c r="D15887" i="1"/>
  <c r="B15887" i="1"/>
  <c r="E15886" i="1"/>
  <c r="D15886" i="1"/>
  <c r="B15886" i="1"/>
  <c r="E15885" i="1"/>
  <c r="D15885" i="1"/>
  <c r="B15885" i="1"/>
  <c r="E15884" i="1"/>
  <c r="D15884" i="1"/>
  <c r="B15884" i="1"/>
  <c r="E15883" i="1"/>
  <c r="D15883" i="1"/>
  <c r="B15883" i="1"/>
  <c r="E15882" i="1"/>
  <c r="D15882" i="1"/>
  <c r="B15882" i="1"/>
  <c r="E15881" i="1"/>
  <c r="D15881" i="1"/>
  <c r="B15881" i="1"/>
  <c r="E15880" i="1"/>
  <c r="D15880" i="1"/>
  <c r="B15880" i="1"/>
  <c r="E15879" i="1"/>
  <c r="D15879" i="1"/>
  <c r="B15879" i="1"/>
  <c r="E15878" i="1"/>
  <c r="D15878" i="1"/>
  <c r="B15878" i="1"/>
  <c r="E15877" i="1"/>
  <c r="D15877" i="1"/>
  <c r="B15877" i="1"/>
  <c r="E15876" i="1"/>
  <c r="D15876" i="1"/>
  <c r="B15876" i="1"/>
  <c r="E15875" i="1"/>
  <c r="D15875" i="1"/>
  <c r="B15875" i="1"/>
  <c r="E15874" i="1"/>
  <c r="D15874" i="1"/>
  <c r="B15874" i="1"/>
  <c r="E15873" i="1"/>
  <c r="D15873" i="1"/>
  <c r="B15873" i="1"/>
  <c r="E15872" i="1"/>
  <c r="D15872" i="1"/>
  <c r="B15872" i="1"/>
  <c r="E15871" i="1"/>
  <c r="D15871" i="1"/>
  <c r="B15871" i="1"/>
  <c r="E15870" i="1"/>
  <c r="D15870" i="1"/>
  <c r="B15870" i="1"/>
  <c r="E15869" i="1"/>
  <c r="D15869" i="1"/>
  <c r="B15869" i="1"/>
  <c r="E15868" i="1"/>
  <c r="D15868" i="1"/>
  <c r="B15868" i="1"/>
  <c r="E15867" i="1"/>
  <c r="D15867" i="1"/>
  <c r="B15867" i="1"/>
  <c r="E15866" i="1"/>
  <c r="D15866" i="1"/>
  <c r="B15866" i="1"/>
  <c r="E15865" i="1"/>
  <c r="D15865" i="1"/>
  <c r="B15865" i="1"/>
  <c r="E15864" i="1"/>
  <c r="D15864" i="1"/>
  <c r="B15864" i="1"/>
  <c r="E15863" i="1"/>
  <c r="D15863" i="1"/>
  <c r="B15863" i="1"/>
  <c r="E15862" i="1"/>
  <c r="D15862" i="1"/>
  <c r="B15862" i="1"/>
  <c r="E15861" i="1"/>
  <c r="D15861" i="1"/>
  <c r="B15861" i="1"/>
  <c r="E15860" i="1"/>
  <c r="D15860" i="1"/>
  <c r="B15860" i="1"/>
  <c r="E15859" i="1"/>
  <c r="D15859" i="1"/>
  <c r="B15859" i="1"/>
  <c r="E15858" i="1"/>
  <c r="D15858" i="1"/>
  <c r="B15858" i="1"/>
  <c r="E15857" i="1"/>
  <c r="D15857" i="1"/>
  <c r="B15857" i="1"/>
  <c r="E15856" i="1"/>
  <c r="D15856" i="1"/>
  <c r="B15856" i="1"/>
  <c r="E15855" i="1"/>
  <c r="D15855" i="1"/>
  <c r="B15855" i="1"/>
  <c r="E15854" i="1"/>
  <c r="D15854" i="1"/>
  <c r="B15854" i="1"/>
  <c r="E15853" i="1"/>
  <c r="D15853" i="1"/>
  <c r="B15853" i="1"/>
  <c r="E15852" i="1"/>
  <c r="D15852" i="1"/>
  <c r="B15852" i="1"/>
  <c r="E15851" i="1"/>
  <c r="D15851" i="1"/>
  <c r="B15851" i="1"/>
  <c r="E15850" i="1"/>
  <c r="D15850" i="1"/>
  <c r="B15850" i="1"/>
  <c r="E15849" i="1"/>
  <c r="D15849" i="1"/>
  <c r="B15849" i="1"/>
  <c r="E15848" i="1"/>
  <c r="D15848" i="1"/>
  <c r="B15848" i="1"/>
  <c r="E15847" i="1"/>
  <c r="D15847" i="1"/>
  <c r="B15847" i="1"/>
  <c r="E15846" i="1"/>
  <c r="D15846" i="1"/>
  <c r="B15846" i="1"/>
  <c r="E15845" i="1"/>
  <c r="D15845" i="1"/>
  <c r="B15845" i="1"/>
  <c r="E15844" i="1"/>
  <c r="D15844" i="1"/>
  <c r="B15844" i="1"/>
  <c r="E15843" i="1"/>
  <c r="D15843" i="1"/>
  <c r="B15843" i="1"/>
  <c r="E15842" i="1"/>
  <c r="D15842" i="1"/>
  <c r="B15842" i="1"/>
  <c r="E15841" i="1"/>
  <c r="D15841" i="1"/>
  <c r="B15841" i="1"/>
  <c r="E15840" i="1"/>
  <c r="D15840" i="1"/>
  <c r="B15840" i="1"/>
  <c r="E15839" i="1"/>
  <c r="D15839" i="1"/>
  <c r="B15839" i="1"/>
  <c r="E15838" i="1"/>
  <c r="D15838" i="1"/>
  <c r="B15838" i="1"/>
  <c r="E15837" i="1"/>
  <c r="D15837" i="1"/>
  <c r="B15837" i="1"/>
  <c r="E15836" i="1"/>
  <c r="D15836" i="1"/>
  <c r="B15836" i="1"/>
  <c r="E15835" i="1"/>
  <c r="D15835" i="1"/>
  <c r="B15835" i="1"/>
  <c r="E15834" i="1"/>
  <c r="D15834" i="1"/>
  <c r="B15834" i="1"/>
  <c r="E15833" i="1"/>
  <c r="D15833" i="1"/>
  <c r="B15833" i="1"/>
  <c r="E15832" i="1"/>
  <c r="D15832" i="1"/>
  <c r="B15832" i="1"/>
  <c r="E15831" i="1"/>
  <c r="D15831" i="1"/>
  <c r="B15831" i="1"/>
  <c r="E15830" i="1"/>
  <c r="D15830" i="1"/>
  <c r="B15830" i="1"/>
  <c r="E15829" i="1"/>
  <c r="D15829" i="1"/>
  <c r="B15829" i="1"/>
  <c r="E15828" i="1"/>
  <c r="D15828" i="1"/>
  <c r="B15828" i="1"/>
  <c r="E15827" i="1"/>
  <c r="D15827" i="1"/>
  <c r="B15827" i="1"/>
  <c r="E15826" i="1"/>
  <c r="D15826" i="1"/>
  <c r="B15826" i="1"/>
  <c r="E15825" i="1"/>
  <c r="D15825" i="1"/>
  <c r="B15825" i="1"/>
  <c r="E15824" i="1"/>
  <c r="D15824" i="1"/>
  <c r="B15824" i="1"/>
  <c r="E15823" i="1"/>
  <c r="D15823" i="1"/>
  <c r="B15823" i="1"/>
  <c r="E15822" i="1"/>
  <c r="D15822" i="1"/>
  <c r="B15822" i="1"/>
  <c r="E15821" i="1"/>
  <c r="D15821" i="1"/>
  <c r="B15821" i="1"/>
  <c r="E15820" i="1"/>
  <c r="D15820" i="1"/>
  <c r="B15820" i="1"/>
  <c r="E15819" i="1"/>
  <c r="D15819" i="1"/>
  <c r="B15819" i="1"/>
  <c r="E15818" i="1"/>
  <c r="D15818" i="1"/>
  <c r="B15818" i="1"/>
  <c r="E15817" i="1"/>
  <c r="D15817" i="1"/>
  <c r="B15817" i="1"/>
  <c r="E15816" i="1"/>
  <c r="D15816" i="1"/>
  <c r="B15816" i="1"/>
  <c r="E15815" i="1"/>
  <c r="D15815" i="1"/>
  <c r="B15815" i="1"/>
  <c r="E15814" i="1"/>
  <c r="D15814" i="1"/>
  <c r="B15814" i="1"/>
  <c r="E15813" i="1"/>
  <c r="D15813" i="1"/>
  <c r="B15813" i="1"/>
  <c r="E15812" i="1"/>
  <c r="D15812" i="1"/>
  <c r="B15812" i="1"/>
  <c r="E15811" i="1"/>
  <c r="D15811" i="1"/>
  <c r="B15811" i="1"/>
  <c r="E15810" i="1"/>
  <c r="D15810" i="1"/>
  <c r="B15810" i="1"/>
  <c r="E15809" i="1"/>
  <c r="D15809" i="1"/>
  <c r="B15809" i="1"/>
  <c r="E15808" i="1"/>
  <c r="D15808" i="1"/>
  <c r="B15808" i="1"/>
  <c r="E15807" i="1"/>
  <c r="D15807" i="1"/>
  <c r="B15807" i="1"/>
  <c r="E15806" i="1"/>
  <c r="D15806" i="1"/>
  <c r="B15806" i="1"/>
  <c r="E15805" i="1"/>
  <c r="D15805" i="1"/>
  <c r="B15805" i="1"/>
  <c r="E15804" i="1"/>
  <c r="D15804" i="1"/>
  <c r="B15804" i="1"/>
  <c r="E15803" i="1"/>
  <c r="D15803" i="1"/>
  <c r="B15803" i="1"/>
  <c r="E15802" i="1"/>
  <c r="D15802" i="1"/>
  <c r="B15802" i="1"/>
  <c r="E15801" i="1"/>
  <c r="D15801" i="1"/>
  <c r="B15801" i="1"/>
  <c r="E15800" i="1"/>
  <c r="D15800" i="1"/>
  <c r="B15800" i="1"/>
  <c r="E15799" i="1"/>
  <c r="D15799" i="1"/>
  <c r="B15799" i="1"/>
  <c r="E15798" i="1"/>
  <c r="D15798" i="1"/>
  <c r="B15798" i="1"/>
  <c r="E15797" i="1"/>
  <c r="D15797" i="1"/>
  <c r="B15797" i="1"/>
  <c r="E15796" i="1"/>
  <c r="D15796" i="1"/>
  <c r="B15796" i="1"/>
  <c r="E15795" i="1"/>
  <c r="D15795" i="1"/>
  <c r="B15795" i="1"/>
  <c r="E15794" i="1"/>
  <c r="D15794" i="1"/>
  <c r="B15794" i="1"/>
  <c r="E15793" i="1"/>
  <c r="D15793" i="1"/>
  <c r="B15793" i="1"/>
  <c r="E15792" i="1"/>
  <c r="D15792" i="1"/>
  <c r="B15792" i="1"/>
  <c r="E15791" i="1"/>
  <c r="D15791" i="1"/>
  <c r="B15791" i="1"/>
  <c r="E15790" i="1"/>
  <c r="D15790" i="1"/>
  <c r="B15790" i="1"/>
  <c r="E15789" i="1"/>
  <c r="D15789" i="1"/>
  <c r="B15789" i="1"/>
  <c r="E15788" i="1"/>
  <c r="D15788" i="1"/>
  <c r="B15788" i="1"/>
  <c r="E15787" i="1"/>
  <c r="D15787" i="1"/>
  <c r="B15787" i="1"/>
  <c r="E15786" i="1"/>
  <c r="D15786" i="1"/>
  <c r="B15786" i="1"/>
  <c r="E15785" i="1"/>
  <c r="D15785" i="1"/>
  <c r="B15785" i="1"/>
  <c r="E15784" i="1"/>
  <c r="D15784" i="1"/>
  <c r="B15784" i="1"/>
  <c r="E15783" i="1"/>
  <c r="D15783" i="1"/>
  <c r="B15783" i="1"/>
  <c r="E15782" i="1"/>
  <c r="D15782" i="1"/>
  <c r="B15782" i="1"/>
  <c r="E15781" i="1"/>
  <c r="D15781" i="1"/>
  <c r="B15781" i="1"/>
  <c r="E15780" i="1"/>
  <c r="D15780" i="1"/>
  <c r="B15780" i="1"/>
  <c r="E15779" i="1"/>
  <c r="D15779" i="1"/>
  <c r="B15779" i="1"/>
  <c r="E15778" i="1"/>
  <c r="D15778" i="1"/>
  <c r="B15778" i="1"/>
  <c r="E15777" i="1"/>
  <c r="D15777" i="1"/>
  <c r="B15777" i="1"/>
  <c r="E15776" i="1"/>
  <c r="D15776" i="1"/>
  <c r="B15776" i="1"/>
  <c r="E15775" i="1"/>
  <c r="D15775" i="1"/>
  <c r="B15775" i="1"/>
  <c r="E15774" i="1"/>
  <c r="D15774" i="1"/>
  <c r="B15774" i="1"/>
  <c r="E15773" i="1"/>
  <c r="D15773" i="1"/>
  <c r="B15773" i="1"/>
  <c r="E15772" i="1"/>
  <c r="D15772" i="1"/>
  <c r="B15772" i="1"/>
  <c r="E15771" i="1"/>
  <c r="D15771" i="1"/>
  <c r="B15771" i="1"/>
  <c r="E15770" i="1"/>
  <c r="D15770" i="1"/>
  <c r="B15770" i="1"/>
  <c r="E15769" i="1"/>
  <c r="D15769" i="1"/>
  <c r="B15769" i="1"/>
  <c r="E15768" i="1"/>
  <c r="D15768" i="1"/>
  <c r="B15768" i="1"/>
  <c r="E15767" i="1"/>
  <c r="D15767" i="1"/>
  <c r="B15767" i="1"/>
  <c r="E15766" i="1"/>
  <c r="D15766" i="1"/>
  <c r="B15766" i="1"/>
  <c r="E15765" i="1"/>
  <c r="D15765" i="1"/>
  <c r="B15765" i="1"/>
  <c r="E15764" i="1"/>
  <c r="D15764" i="1"/>
  <c r="B15764" i="1"/>
  <c r="E15763" i="1"/>
  <c r="D15763" i="1"/>
  <c r="B15763" i="1"/>
  <c r="E15762" i="1"/>
  <c r="D15762" i="1"/>
  <c r="B15762" i="1"/>
  <c r="E15761" i="1"/>
  <c r="D15761" i="1"/>
  <c r="B15761" i="1"/>
  <c r="E15760" i="1"/>
  <c r="D15760" i="1"/>
  <c r="B15760" i="1"/>
  <c r="E15759" i="1"/>
  <c r="D15759" i="1"/>
  <c r="B15759" i="1"/>
  <c r="E15758" i="1"/>
  <c r="D15758" i="1"/>
  <c r="B15758" i="1"/>
  <c r="E15757" i="1"/>
  <c r="D15757" i="1"/>
  <c r="B15757" i="1"/>
  <c r="E15756" i="1"/>
  <c r="D15756" i="1"/>
  <c r="B15756" i="1"/>
  <c r="E15755" i="1"/>
  <c r="D15755" i="1"/>
  <c r="B15755" i="1"/>
  <c r="E15754" i="1"/>
  <c r="D15754" i="1"/>
  <c r="B15754" i="1"/>
  <c r="E15753" i="1"/>
  <c r="D15753" i="1"/>
  <c r="B15753" i="1"/>
  <c r="E15752" i="1"/>
  <c r="D15752" i="1"/>
  <c r="B15752" i="1"/>
  <c r="E15751" i="1"/>
  <c r="D15751" i="1"/>
  <c r="B15751" i="1"/>
  <c r="E15750" i="1"/>
  <c r="D15750" i="1"/>
  <c r="B15750" i="1"/>
  <c r="E15749" i="1"/>
  <c r="D15749" i="1"/>
  <c r="B15749" i="1"/>
  <c r="E15748" i="1"/>
  <c r="D15748" i="1"/>
  <c r="B15748" i="1"/>
  <c r="E15747" i="1"/>
  <c r="D15747" i="1"/>
  <c r="B15747" i="1"/>
  <c r="E15746" i="1"/>
  <c r="D15746" i="1"/>
  <c r="B15746" i="1"/>
  <c r="E15745" i="1"/>
  <c r="D15745" i="1"/>
  <c r="B15745" i="1"/>
  <c r="E15744" i="1"/>
  <c r="D15744" i="1"/>
  <c r="B15744" i="1"/>
  <c r="E15743" i="1"/>
  <c r="D15743" i="1"/>
  <c r="B15743" i="1"/>
  <c r="E15742" i="1"/>
  <c r="D15742" i="1"/>
  <c r="B15742" i="1"/>
  <c r="E15741" i="1"/>
  <c r="D15741" i="1"/>
  <c r="B15741" i="1"/>
  <c r="E15740" i="1"/>
  <c r="D15740" i="1"/>
  <c r="B15740" i="1"/>
  <c r="E15739" i="1"/>
  <c r="D15739" i="1"/>
  <c r="B15739" i="1"/>
  <c r="E15738" i="1"/>
  <c r="D15738" i="1"/>
  <c r="B15738" i="1"/>
  <c r="E15737" i="1"/>
  <c r="D15737" i="1"/>
  <c r="B15737" i="1"/>
  <c r="E15736" i="1"/>
  <c r="D15736" i="1"/>
  <c r="B15736" i="1"/>
  <c r="E15735" i="1"/>
  <c r="D15735" i="1"/>
  <c r="B15735" i="1"/>
  <c r="E15734" i="1"/>
  <c r="D15734" i="1"/>
  <c r="B15734" i="1"/>
  <c r="E15733" i="1"/>
  <c r="D15733" i="1"/>
  <c r="B15733" i="1"/>
  <c r="E15732" i="1"/>
  <c r="D15732" i="1"/>
  <c r="B15732" i="1"/>
  <c r="E15731" i="1"/>
  <c r="D15731" i="1"/>
  <c r="B15731" i="1"/>
  <c r="E15730" i="1"/>
  <c r="D15730" i="1"/>
  <c r="B15730" i="1"/>
  <c r="E15729" i="1"/>
  <c r="D15729" i="1"/>
  <c r="B15729" i="1"/>
  <c r="E15728" i="1"/>
  <c r="D15728" i="1"/>
  <c r="B15728" i="1"/>
  <c r="E15727" i="1"/>
  <c r="D15727" i="1"/>
  <c r="B15727" i="1"/>
  <c r="E15726" i="1"/>
  <c r="D15726" i="1"/>
  <c r="B15726" i="1"/>
  <c r="E15725" i="1"/>
  <c r="D15725" i="1"/>
  <c r="B15725" i="1"/>
  <c r="E15724" i="1"/>
  <c r="D15724" i="1"/>
  <c r="B15724" i="1"/>
  <c r="E15723" i="1"/>
  <c r="D15723" i="1"/>
  <c r="B15723" i="1"/>
  <c r="E15722" i="1"/>
  <c r="D15722" i="1"/>
  <c r="B15722" i="1"/>
  <c r="E15721" i="1"/>
  <c r="D15721" i="1"/>
  <c r="B15721" i="1"/>
  <c r="E15720" i="1"/>
  <c r="D15720" i="1"/>
  <c r="B15720" i="1"/>
  <c r="E15719" i="1"/>
  <c r="D15719" i="1"/>
  <c r="B15719" i="1"/>
  <c r="E15718" i="1"/>
  <c r="D15718" i="1"/>
  <c r="B15718" i="1"/>
  <c r="E15717" i="1"/>
  <c r="D15717" i="1"/>
  <c r="B15717" i="1"/>
  <c r="E15716" i="1"/>
  <c r="D15716" i="1"/>
  <c r="B15716" i="1"/>
  <c r="E15715" i="1"/>
  <c r="D15715" i="1"/>
  <c r="B15715" i="1"/>
  <c r="E15714" i="1"/>
  <c r="D15714" i="1"/>
  <c r="F15716" i="1" s="1"/>
  <c r="B15714" i="1"/>
  <c r="E15713" i="1"/>
  <c r="D15713" i="1"/>
  <c r="B15713" i="1"/>
  <c r="E15712" i="1"/>
  <c r="D15712" i="1"/>
  <c r="B15712" i="1"/>
  <c r="E15711" i="1"/>
  <c r="D15711" i="1"/>
  <c r="B15711" i="1"/>
  <c r="E15710" i="1"/>
  <c r="D15710" i="1"/>
  <c r="B15710" i="1"/>
  <c r="E15709" i="1"/>
  <c r="D15709" i="1"/>
  <c r="B15709" i="1"/>
  <c r="E15708" i="1"/>
  <c r="D15708" i="1"/>
  <c r="B15708" i="1"/>
  <c r="E15707" i="1"/>
  <c r="D15707" i="1"/>
  <c r="B15707" i="1"/>
  <c r="E15706" i="1"/>
  <c r="D15706" i="1"/>
  <c r="B15706" i="1"/>
  <c r="E15705" i="1"/>
  <c r="D15705" i="1"/>
  <c r="B15705" i="1"/>
  <c r="E15704" i="1"/>
  <c r="D15704" i="1"/>
  <c r="B15704" i="1"/>
  <c r="E15703" i="1"/>
  <c r="D15703" i="1"/>
  <c r="B15703" i="1"/>
  <c r="E15702" i="1"/>
  <c r="D15702" i="1"/>
  <c r="B15702" i="1"/>
  <c r="E15701" i="1"/>
  <c r="D15701" i="1"/>
  <c r="B15701" i="1"/>
  <c r="E15700" i="1"/>
  <c r="D15700" i="1"/>
  <c r="B15700" i="1"/>
  <c r="E15699" i="1"/>
  <c r="D15699" i="1"/>
  <c r="B15699" i="1"/>
  <c r="E15698" i="1"/>
  <c r="D15698" i="1"/>
  <c r="B15698" i="1"/>
  <c r="E15697" i="1"/>
  <c r="D15697" i="1"/>
  <c r="B15697" i="1"/>
  <c r="E15696" i="1"/>
  <c r="D15696" i="1"/>
  <c r="B15696" i="1"/>
  <c r="E15695" i="1"/>
  <c r="D15695" i="1"/>
  <c r="B15695" i="1"/>
  <c r="E15694" i="1"/>
  <c r="D15694" i="1"/>
  <c r="B15694" i="1"/>
  <c r="E15693" i="1"/>
  <c r="D15693" i="1"/>
  <c r="B15693" i="1"/>
  <c r="E15692" i="1"/>
  <c r="D15692" i="1"/>
  <c r="B15692" i="1"/>
  <c r="E15691" i="1"/>
  <c r="D15691" i="1"/>
  <c r="B15691" i="1"/>
  <c r="E15690" i="1"/>
  <c r="D15690" i="1"/>
  <c r="B15690" i="1"/>
  <c r="E15689" i="1"/>
  <c r="D15689" i="1"/>
  <c r="F15691" i="1" s="1"/>
  <c r="B15689" i="1"/>
  <c r="E15688" i="1"/>
  <c r="D15688" i="1"/>
  <c r="B15688" i="1"/>
  <c r="E15687" i="1"/>
  <c r="D15687" i="1"/>
  <c r="B15687" i="1"/>
  <c r="E15686" i="1"/>
  <c r="D15686" i="1"/>
  <c r="B15686" i="1"/>
  <c r="E15685" i="1"/>
  <c r="D15685" i="1"/>
  <c r="B15685" i="1"/>
  <c r="E15684" i="1"/>
  <c r="D15684" i="1"/>
  <c r="B15684" i="1"/>
  <c r="E15683" i="1"/>
  <c r="D15683" i="1"/>
  <c r="B15683" i="1"/>
  <c r="E15682" i="1"/>
  <c r="D15682" i="1"/>
  <c r="B15682" i="1"/>
  <c r="E15681" i="1"/>
  <c r="D15681" i="1"/>
  <c r="B15681" i="1"/>
  <c r="E15680" i="1"/>
  <c r="D15680" i="1"/>
  <c r="B15680" i="1"/>
  <c r="E15679" i="1"/>
  <c r="D15679" i="1"/>
  <c r="B15679" i="1"/>
  <c r="E15678" i="1"/>
  <c r="D15678" i="1"/>
  <c r="B15678" i="1"/>
  <c r="E15677" i="1"/>
  <c r="D15677" i="1"/>
  <c r="B15677" i="1"/>
  <c r="E15676" i="1"/>
  <c r="D15676" i="1"/>
  <c r="B15676" i="1"/>
  <c r="E15675" i="1"/>
  <c r="D15675" i="1"/>
  <c r="B15675" i="1"/>
  <c r="E15674" i="1"/>
  <c r="D15674" i="1"/>
  <c r="B15674" i="1"/>
  <c r="E15673" i="1"/>
  <c r="D15673" i="1"/>
  <c r="B15673" i="1"/>
  <c r="E15672" i="1"/>
  <c r="D15672" i="1"/>
  <c r="B15672" i="1"/>
  <c r="E15671" i="1"/>
  <c r="D15671" i="1"/>
  <c r="B15671" i="1"/>
  <c r="E15670" i="1"/>
  <c r="D15670" i="1"/>
  <c r="B15670" i="1"/>
  <c r="E15669" i="1"/>
  <c r="D15669" i="1"/>
  <c r="B15669" i="1"/>
  <c r="E15668" i="1"/>
  <c r="D15668" i="1"/>
  <c r="B15668" i="1"/>
  <c r="E15667" i="1"/>
  <c r="D15667" i="1"/>
  <c r="B15667" i="1"/>
  <c r="E15666" i="1"/>
  <c r="D15666" i="1"/>
  <c r="B15666" i="1"/>
  <c r="E15665" i="1"/>
  <c r="D15665" i="1"/>
  <c r="B15665" i="1"/>
  <c r="E15664" i="1"/>
  <c r="D15664" i="1"/>
  <c r="B15664" i="1"/>
  <c r="E15663" i="1"/>
  <c r="D15663" i="1"/>
  <c r="B15663" i="1"/>
  <c r="E15662" i="1"/>
  <c r="D15662" i="1"/>
  <c r="B15662" i="1"/>
  <c r="E15661" i="1"/>
  <c r="D15661" i="1"/>
  <c r="B15661" i="1"/>
  <c r="E15660" i="1"/>
  <c r="D15660" i="1"/>
  <c r="B15660" i="1"/>
  <c r="E15659" i="1"/>
  <c r="D15659" i="1"/>
  <c r="B15659" i="1"/>
  <c r="E15658" i="1"/>
  <c r="D15658" i="1"/>
  <c r="B15658" i="1"/>
  <c r="E15657" i="1"/>
  <c r="D15657" i="1"/>
  <c r="B15657" i="1"/>
  <c r="E15656" i="1"/>
  <c r="D15656" i="1"/>
  <c r="B15656" i="1"/>
  <c r="E15655" i="1"/>
  <c r="D15655" i="1"/>
  <c r="B15655" i="1"/>
  <c r="E15654" i="1"/>
  <c r="D15654" i="1"/>
  <c r="B15654" i="1"/>
  <c r="E15653" i="1"/>
  <c r="D15653" i="1"/>
  <c r="B15653" i="1"/>
  <c r="E15652" i="1"/>
  <c r="D15652" i="1"/>
  <c r="B15652" i="1"/>
  <c r="E15651" i="1"/>
  <c r="D15651" i="1"/>
  <c r="B15651" i="1"/>
  <c r="E15650" i="1"/>
  <c r="D15650" i="1"/>
  <c r="B15650" i="1"/>
  <c r="E15649" i="1"/>
  <c r="D15649" i="1"/>
  <c r="B15649" i="1"/>
  <c r="E15648" i="1"/>
  <c r="D15648" i="1"/>
  <c r="B15648" i="1"/>
  <c r="E15647" i="1"/>
  <c r="D15647" i="1"/>
  <c r="B15647" i="1"/>
  <c r="E15646" i="1"/>
  <c r="D15646" i="1"/>
  <c r="B15646" i="1"/>
  <c r="E15645" i="1"/>
  <c r="D15645" i="1"/>
  <c r="B15645" i="1"/>
  <c r="E15644" i="1"/>
  <c r="D15644" i="1"/>
  <c r="B15644" i="1"/>
  <c r="E15643" i="1"/>
  <c r="D15643" i="1"/>
  <c r="B15643" i="1"/>
  <c r="E15642" i="1"/>
  <c r="D15642" i="1"/>
  <c r="B15642" i="1"/>
  <c r="E15641" i="1"/>
  <c r="D15641" i="1"/>
  <c r="B15641" i="1"/>
  <c r="E15640" i="1"/>
  <c r="D15640" i="1"/>
  <c r="B15640" i="1"/>
  <c r="E15639" i="1"/>
  <c r="D15639" i="1"/>
  <c r="B15639" i="1"/>
  <c r="E15638" i="1"/>
  <c r="D15638" i="1"/>
  <c r="B15638" i="1"/>
  <c r="E15637" i="1"/>
  <c r="D15637" i="1"/>
  <c r="B15637" i="1"/>
  <c r="E15636" i="1"/>
  <c r="D15636" i="1"/>
  <c r="B15636" i="1"/>
  <c r="E15635" i="1"/>
  <c r="D15635" i="1"/>
  <c r="B15635" i="1"/>
  <c r="E15634" i="1"/>
  <c r="D15634" i="1"/>
  <c r="B15634" i="1"/>
  <c r="E15633" i="1"/>
  <c r="D15633" i="1"/>
  <c r="B15633" i="1"/>
  <c r="E15632" i="1"/>
  <c r="D15632" i="1"/>
  <c r="B15632" i="1"/>
  <c r="E15631" i="1"/>
  <c r="D15631" i="1"/>
  <c r="B15631" i="1"/>
  <c r="E15630" i="1"/>
  <c r="D15630" i="1"/>
  <c r="B15630" i="1"/>
  <c r="E15629" i="1"/>
  <c r="D15629" i="1"/>
  <c r="B15629" i="1"/>
  <c r="E15628" i="1"/>
  <c r="D15628" i="1"/>
  <c r="B15628" i="1"/>
  <c r="E15627" i="1"/>
  <c r="D15627" i="1"/>
  <c r="B15627" i="1"/>
  <c r="E15626" i="1"/>
  <c r="D15626" i="1"/>
  <c r="B15626" i="1"/>
  <c r="E15625" i="1"/>
  <c r="D15625" i="1"/>
  <c r="B15625" i="1"/>
  <c r="E15624" i="1"/>
  <c r="D15624" i="1"/>
  <c r="B15624" i="1"/>
  <c r="E15623" i="1"/>
  <c r="D15623" i="1"/>
  <c r="B15623" i="1"/>
  <c r="E15622" i="1"/>
  <c r="D15622" i="1"/>
  <c r="B15622" i="1"/>
  <c r="E15621" i="1"/>
  <c r="D15621" i="1"/>
  <c r="B15621" i="1"/>
  <c r="E15620" i="1"/>
  <c r="D15620" i="1"/>
  <c r="B15620" i="1"/>
  <c r="E15619" i="1"/>
  <c r="D15619" i="1"/>
  <c r="B15619" i="1"/>
  <c r="E15618" i="1"/>
  <c r="D15618" i="1"/>
  <c r="B15618" i="1"/>
  <c r="E15617" i="1"/>
  <c r="D15617" i="1"/>
  <c r="B15617" i="1"/>
  <c r="E15616" i="1"/>
  <c r="D15616" i="1"/>
  <c r="B15616" i="1"/>
  <c r="E15615" i="1"/>
  <c r="D15615" i="1"/>
  <c r="B15615" i="1"/>
  <c r="E15614" i="1"/>
  <c r="D15614" i="1"/>
  <c r="B15614" i="1"/>
  <c r="E15613" i="1"/>
  <c r="D15613" i="1"/>
  <c r="B15613" i="1"/>
  <c r="E15612" i="1"/>
  <c r="D15612" i="1"/>
  <c r="B15612" i="1"/>
  <c r="E15611" i="1"/>
  <c r="D15611" i="1"/>
  <c r="B15611" i="1"/>
  <c r="E15610" i="1"/>
  <c r="D15610" i="1"/>
  <c r="B15610" i="1"/>
  <c r="E15609" i="1"/>
  <c r="D15609" i="1"/>
  <c r="B15609" i="1"/>
  <c r="E15608" i="1"/>
  <c r="D15608" i="1"/>
  <c r="B15608" i="1"/>
  <c r="E15607" i="1"/>
  <c r="D15607" i="1"/>
  <c r="B15607" i="1"/>
  <c r="E15606" i="1"/>
  <c r="D15606" i="1"/>
  <c r="B15606" i="1"/>
  <c r="E15605" i="1"/>
  <c r="D15605" i="1"/>
  <c r="B15605" i="1"/>
  <c r="E15604" i="1"/>
  <c r="D15604" i="1"/>
  <c r="B15604" i="1"/>
  <c r="E15603" i="1"/>
  <c r="D15603" i="1"/>
  <c r="B15603" i="1"/>
  <c r="E15602" i="1"/>
  <c r="D15602" i="1"/>
  <c r="B15602" i="1"/>
  <c r="E15601" i="1"/>
  <c r="D15601" i="1"/>
  <c r="B15601" i="1"/>
  <c r="E15600" i="1"/>
  <c r="D15600" i="1"/>
  <c r="B15600" i="1"/>
  <c r="E15599" i="1"/>
  <c r="D15599" i="1"/>
  <c r="B15599" i="1"/>
  <c r="E15598" i="1"/>
  <c r="D15598" i="1"/>
  <c r="B15598" i="1"/>
  <c r="E15597" i="1"/>
  <c r="D15597" i="1"/>
  <c r="B15597" i="1"/>
  <c r="E15596" i="1"/>
  <c r="D15596" i="1"/>
  <c r="B15596" i="1"/>
  <c r="E15595" i="1"/>
  <c r="D15595" i="1"/>
  <c r="B15595" i="1"/>
  <c r="E15594" i="1"/>
  <c r="D15594" i="1"/>
  <c r="B15594" i="1"/>
  <c r="E15593" i="1"/>
  <c r="D15593" i="1"/>
  <c r="B15593" i="1"/>
  <c r="E15592" i="1"/>
  <c r="D15592" i="1"/>
  <c r="B15592" i="1"/>
  <c r="E15591" i="1"/>
  <c r="D15591" i="1"/>
  <c r="B15591" i="1"/>
  <c r="E15590" i="1"/>
  <c r="D15590" i="1"/>
  <c r="B15590" i="1"/>
  <c r="E15589" i="1"/>
  <c r="D15589" i="1"/>
  <c r="B15589" i="1"/>
  <c r="E15588" i="1"/>
  <c r="D15588" i="1"/>
  <c r="B15588" i="1"/>
  <c r="E15587" i="1"/>
  <c r="D15587" i="1"/>
  <c r="B15587" i="1"/>
  <c r="E15586" i="1"/>
  <c r="D15586" i="1"/>
  <c r="B15586" i="1"/>
  <c r="E15585" i="1"/>
  <c r="D15585" i="1"/>
  <c r="B15585" i="1"/>
  <c r="E15584" i="1"/>
  <c r="D15584" i="1"/>
  <c r="B15584" i="1"/>
  <c r="E15583" i="1"/>
  <c r="D15583" i="1"/>
  <c r="B15583" i="1"/>
  <c r="E15582" i="1"/>
  <c r="D15582" i="1"/>
  <c r="B15582" i="1"/>
  <c r="E15581" i="1"/>
  <c r="D15581" i="1"/>
  <c r="B15581" i="1"/>
  <c r="E15580" i="1"/>
  <c r="D15580" i="1"/>
  <c r="B15580" i="1"/>
  <c r="E15579" i="1"/>
  <c r="D15579" i="1"/>
  <c r="B15579" i="1"/>
  <c r="E15578" i="1"/>
  <c r="D15578" i="1"/>
  <c r="B15578" i="1"/>
  <c r="E15577" i="1"/>
  <c r="D15577" i="1"/>
  <c r="B15577" i="1"/>
  <c r="E15576" i="1"/>
  <c r="D15576" i="1"/>
  <c r="B15576" i="1"/>
  <c r="E15575" i="1"/>
  <c r="D15575" i="1"/>
  <c r="B15575" i="1"/>
  <c r="E15574" i="1"/>
  <c r="D15574" i="1"/>
  <c r="B15574" i="1"/>
  <c r="E15573" i="1"/>
  <c r="D15573" i="1"/>
  <c r="B15573" i="1"/>
  <c r="E15572" i="1"/>
  <c r="D15572" i="1"/>
  <c r="B15572" i="1"/>
  <c r="E15571" i="1"/>
  <c r="D15571" i="1"/>
  <c r="B15571" i="1"/>
  <c r="E15570" i="1"/>
  <c r="D15570" i="1"/>
  <c r="B15570" i="1"/>
  <c r="E15569" i="1"/>
  <c r="D15569" i="1"/>
  <c r="B15569" i="1"/>
  <c r="E15568" i="1"/>
  <c r="D15568" i="1"/>
  <c r="B15568" i="1"/>
  <c r="E15567" i="1"/>
  <c r="D15567" i="1"/>
  <c r="B15567" i="1"/>
  <c r="E15566" i="1"/>
  <c r="D15566" i="1"/>
  <c r="B15566" i="1"/>
  <c r="E15565" i="1"/>
  <c r="D15565" i="1"/>
  <c r="B15565" i="1"/>
  <c r="E15564" i="1"/>
  <c r="D15564" i="1"/>
  <c r="B15564" i="1"/>
  <c r="E15563" i="1"/>
  <c r="D15563" i="1"/>
  <c r="B15563" i="1"/>
  <c r="E15562" i="1"/>
  <c r="D15562" i="1"/>
  <c r="B15562" i="1"/>
  <c r="E15561" i="1"/>
  <c r="D15561" i="1"/>
  <c r="B15561" i="1"/>
  <c r="E15560" i="1"/>
  <c r="D15560" i="1"/>
  <c r="B15560" i="1"/>
  <c r="E15559" i="1"/>
  <c r="D15559" i="1"/>
  <c r="B15559" i="1"/>
  <c r="E15558" i="1"/>
  <c r="D15558" i="1"/>
  <c r="B15558" i="1"/>
  <c r="E15557" i="1"/>
  <c r="D15557" i="1"/>
  <c r="B15557" i="1"/>
  <c r="E15556" i="1"/>
  <c r="D15556" i="1"/>
  <c r="B15556" i="1"/>
  <c r="E15555" i="1"/>
  <c r="D15555" i="1"/>
  <c r="B15555" i="1"/>
  <c r="E15554" i="1"/>
  <c r="D15554" i="1"/>
  <c r="B15554" i="1"/>
  <c r="E15553" i="1"/>
  <c r="D15553" i="1"/>
  <c r="B15553" i="1"/>
  <c r="E15552" i="1"/>
  <c r="D15552" i="1"/>
  <c r="B15552" i="1"/>
  <c r="E15551" i="1"/>
  <c r="D15551" i="1"/>
  <c r="B15551" i="1"/>
  <c r="E15550" i="1"/>
  <c r="D15550" i="1"/>
  <c r="B15550" i="1"/>
  <c r="E15549" i="1"/>
  <c r="D15549" i="1"/>
  <c r="B15549" i="1"/>
  <c r="E15548" i="1"/>
  <c r="D15548" i="1"/>
  <c r="B15548" i="1"/>
  <c r="E15547" i="1"/>
  <c r="D15547" i="1"/>
  <c r="B15547" i="1"/>
  <c r="E15546" i="1"/>
  <c r="D15546" i="1"/>
  <c r="B15546" i="1"/>
  <c r="E15545" i="1"/>
  <c r="D15545" i="1"/>
  <c r="B15545" i="1"/>
  <c r="E15544" i="1"/>
  <c r="D15544" i="1"/>
  <c r="B15544" i="1"/>
  <c r="E15543" i="1"/>
  <c r="D15543" i="1"/>
  <c r="B15543" i="1"/>
  <c r="E15542" i="1"/>
  <c r="D15542" i="1"/>
  <c r="B15542" i="1"/>
  <c r="E15541" i="1"/>
  <c r="D15541" i="1"/>
  <c r="B15541" i="1"/>
  <c r="E15540" i="1"/>
  <c r="D15540" i="1"/>
  <c r="B15540" i="1"/>
  <c r="E15539" i="1"/>
  <c r="D15539" i="1"/>
  <c r="B15539" i="1"/>
  <c r="E15538" i="1"/>
  <c r="D15538" i="1"/>
  <c r="B15538" i="1"/>
  <c r="E15537" i="1"/>
  <c r="D15537" i="1"/>
  <c r="B15537" i="1"/>
  <c r="E15536" i="1"/>
  <c r="D15536" i="1"/>
  <c r="B15536" i="1"/>
  <c r="E15535" i="1"/>
  <c r="D15535" i="1"/>
  <c r="B15535" i="1"/>
  <c r="E15534" i="1"/>
  <c r="D15534" i="1"/>
  <c r="B15534" i="1"/>
  <c r="E15533" i="1"/>
  <c r="D15533" i="1"/>
  <c r="B15533" i="1"/>
  <c r="E15532" i="1"/>
  <c r="D15532" i="1"/>
  <c r="B15532" i="1"/>
  <c r="E15531" i="1"/>
  <c r="D15531" i="1"/>
  <c r="B15531" i="1"/>
  <c r="E15530" i="1"/>
  <c r="D15530" i="1"/>
  <c r="B15530" i="1"/>
  <c r="E15529" i="1"/>
  <c r="D15529" i="1"/>
  <c r="B15529" i="1"/>
  <c r="E15528" i="1"/>
  <c r="D15528" i="1"/>
  <c r="B15528" i="1"/>
  <c r="E15527" i="1"/>
  <c r="D15527" i="1"/>
  <c r="B15527" i="1"/>
  <c r="E15526" i="1"/>
  <c r="D15526" i="1"/>
  <c r="B15526" i="1"/>
  <c r="E15525" i="1"/>
  <c r="D15525" i="1"/>
  <c r="B15525" i="1"/>
  <c r="E15524" i="1"/>
  <c r="D15524" i="1"/>
  <c r="B15524" i="1"/>
  <c r="E15523" i="1"/>
  <c r="D15523" i="1"/>
  <c r="B15523" i="1"/>
  <c r="E15522" i="1"/>
  <c r="D15522" i="1"/>
  <c r="B15522" i="1"/>
  <c r="E15521" i="1"/>
  <c r="D15521" i="1"/>
  <c r="B15521" i="1"/>
  <c r="E15520" i="1"/>
  <c r="D15520" i="1"/>
  <c r="B15520" i="1"/>
  <c r="E15519" i="1"/>
  <c r="D15519" i="1"/>
  <c r="B15519" i="1"/>
  <c r="E15518" i="1"/>
  <c r="D15518" i="1"/>
  <c r="B15518" i="1"/>
  <c r="E15517" i="1"/>
  <c r="D15517" i="1"/>
  <c r="B15517" i="1"/>
  <c r="E15516" i="1"/>
  <c r="D15516" i="1"/>
  <c r="B15516" i="1"/>
  <c r="E15515" i="1"/>
  <c r="D15515" i="1"/>
  <c r="B15515" i="1"/>
  <c r="E15514" i="1"/>
  <c r="D15514" i="1"/>
  <c r="B15514" i="1"/>
  <c r="E15513" i="1"/>
  <c r="D15513" i="1"/>
  <c r="B15513" i="1"/>
  <c r="E15512" i="1"/>
  <c r="D15512" i="1"/>
  <c r="B15512" i="1"/>
  <c r="E15511" i="1"/>
  <c r="D15511" i="1"/>
  <c r="B15511" i="1"/>
  <c r="E15510" i="1"/>
  <c r="D15510" i="1"/>
  <c r="B15510" i="1"/>
  <c r="E15509" i="1"/>
  <c r="D15509" i="1"/>
  <c r="B15509" i="1"/>
  <c r="E15508" i="1"/>
  <c r="D15508" i="1"/>
  <c r="B15508" i="1"/>
  <c r="E15507" i="1"/>
  <c r="D15507" i="1"/>
  <c r="B15507" i="1"/>
  <c r="E15506" i="1"/>
  <c r="D15506" i="1"/>
  <c r="B15506" i="1"/>
  <c r="E15505" i="1"/>
  <c r="D15505" i="1"/>
  <c r="B15505" i="1"/>
  <c r="E15504" i="1"/>
  <c r="D15504" i="1"/>
  <c r="B15504" i="1"/>
  <c r="E15503" i="1"/>
  <c r="D15503" i="1"/>
  <c r="B15503" i="1"/>
  <c r="E15502" i="1"/>
  <c r="D15502" i="1"/>
  <c r="B15502" i="1"/>
  <c r="E15501" i="1"/>
  <c r="D15501" i="1"/>
  <c r="B15501" i="1"/>
  <c r="E15500" i="1"/>
  <c r="D15500" i="1"/>
  <c r="B15500" i="1"/>
  <c r="E15499" i="1"/>
  <c r="D15499" i="1"/>
  <c r="B15499" i="1"/>
  <c r="E15498" i="1"/>
  <c r="D15498" i="1"/>
  <c r="B15498" i="1"/>
  <c r="E15497" i="1"/>
  <c r="D15497" i="1"/>
  <c r="B15497" i="1"/>
  <c r="E15496" i="1"/>
  <c r="D15496" i="1"/>
  <c r="B15496" i="1"/>
  <c r="E15495" i="1"/>
  <c r="D15495" i="1"/>
  <c r="B15495" i="1"/>
  <c r="E15494" i="1"/>
  <c r="D15494" i="1"/>
  <c r="B15494" i="1"/>
  <c r="E15493" i="1"/>
  <c r="D15493" i="1"/>
  <c r="B15493" i="1"/>
  <c r="E15492" i="1"/>
  <c r="D15492" i="1"/>
  <c r="B15492" i="1"/>
  <c r="E15491" i="1"/>
  <c r="D15491" i="1"/>
  <c r="B15491" i="1"/>
  <c r="E15490" i="1"/>
  <c r="D15490" i="1"/>
  <c r="B15490" i="1"/>
  <c r="E15489" i="1"/>
  <c r="D15489" i="1"/>
  <c r="B15489" i="1"/>
  <c r="E15488" i="1"/>
  <c r="D15488" i="1"/>
  <c r="B15488" i="1"/>
  <c r="E15487" i="1"/>
  <c r="D15487" i="1"/>
  <c r="B15487" i="1"/>
  <c r="E15486" i="1"/>
  <c r="D15486" i="1"/>
  <c r="B15486" i="1"/>
  <c r="E15485" i="1"/>
  <c r="D15485" i="1"/>
  <c r="B15485" i="1"/>
  <c r="E15484" i="1"/>
  <c r="D15484" i="1"/>
  <c r="F15484" i="1" s="1"/>
  <c r="B15484" i="1"/>
  <c r="E15483" i="1"/>
  <c r="D15483" i="1"/>
  <c r="B15483" i="1"/>
  <c r="E15482" i="1"/>
  <c r="D15482" i="1"/>
  <c r="F15482" i="1" s="1"/>
  <c r="B15482" i="1"/>
  <c r="E15481" i="1"/>
  <c r="D15481" i="1"/>
  <c r="B15481" i="1"/>
  <c r="E15480" i="1"/>
  <c r="D15480" i="1"/>
  <c r="B15480" i="1"/>
  <c r="E15479" i="1"/>
  <c r="D15479" i="1"/>
  <c r="B15479" i="1"/>
  <c r="E15478" i="1"/>
  <c r="D15478" i="1"/>
  <c r="B15478" i="1"/>
  <c r="E15477" i="1"/>
  <c r="D15477" i="1"/>
  <c r="B15477" i="1"/>
  <c r="E15476" i="1"/>
  <c r="D15476" i="1"/>
  <c r="B15476" i="1"/>
  <c r="E15475" i="1"/>
  <c r="D15475" i="1"/>
  <c r="B15475" i="1"/>
  <c r="E15474" i="1"/>
  <c r="D15474" i="1"/>
  <c r="B15474" i="1"/>
  <c r="E15473" i="1"/>
  <c r="D15473" i="1"/>
  <c r="B15473" i="1"/>
  <c r="E15472" i="1"/>
  <c r="D15472" i="1"/>
  <c r="B15472" i="1"/>
  <c r="E15471" i="1"/>
  <c r="D15471" i="1"/>
  <c r="B15471" i="1"/>
  <c r="E15470" i="1"/>
  <c r="D15470" i="1"/>
  <c r="B15470" i="1"/>
  <c r="E15469" i="1"/>
  <c r="D15469" i="1"/>
  <c r="B15469" i="1"/>
  <c r="E15468" i="1"/>
  <c r="D15468" i="1"/>
  <c r="B15468" i="1"/>
  <c r="E15467" i="1"/>
  <c r="D15467" i="1"/>
  <c r="B15467" i="1"/>
  <c r="E15466" i="1"/>
  <c r="D15466" i="1"/>
  <c r="B15466" i="1"/>
  <c r="E15465" i="1"/>
  <c r="D15465" i="1"/>
  <c r="B15465" i="1"/>
  <c r="E15464" i="1"/>
  <c r="D15464" i="1"/>
  <c r="B15464" i="1"/>
  <c r="E15463" i="1"/>
  <c r="D15463" i="1"/>
  <c r="B15463" i="1"/>
  <c r="E15462" i="1"/>
  <c r="D15462" i="1"/>
  <c r="B15462" i="1"/>
  <c r="E15461" i="1"/>
  <c r="D15461" i="1"/>
  <c r="B15461" i="1"/>
  <c r="E15460" i="1"/>
  <c r="D15460" i="1"/>
  <c r="B15460" i="1"/>
  <c r="E15459" i="1"/>
  <c r="D15459" i="1"/>
  <c r="B15459" i="1"/>
  <c r="E15458" i="1"/>
  <c r="D15458" i="1"/>
  <c r="B15458" i="1"/>
  <c r="E15457" i="1"/>
  <c r="D15457" i="1"/>
  <c r="B15457" i="1"/>
  <c r="E15456" i="1"/>
  <c r="D15456" i="1"/>
  <c r="B15456" i="1"/>
  <c r="E15455" i="1"/>
  <c r="D15455" i="1"/>
  <c r="B15455" i="1"/>
  <c r="E15454" i="1"/>
  <c r="D15454" i="1"/>
  <c r="B15454" i="1"/>
  <c r="E15453" i="1"/>
  <c r="D15453" i="1"/>
  <c r="B15453" i="1"/>
  <c r="E15452" i="1"/>
  <c r="D15452" i="1"/>
  <c r="B15452" i="1"/>
  <c r="E15451" i="1"/>
  <c r="D15451" i="1"/>
  <c r="B15451" i="1"/>
  <c r="E15450" i="1"/>
  <c r="D15450" i="1"/>
  <c r="B15450" i="1"/>
  <c r="E15449" i="1"/>
  <c r="D15449" i="1"/>
  <c r="B15449" i="1"/>
  <c r="E15448" i="1"/>
  <c r="D15448" i="1"/>
  <c r="B15448" i="1"/>
  <c r="E15447" i="1"/>
  <c r="D15447" i="1"/>
  <c r="B15447" i="1"/>
  <c r="E15446" i="1"/>
  <c r="D15446" i="1"/>
  <c r="B15446" i="1"/>
  <c r="E15445" i="1"/>
  <c r="D15445" i="1"/>
  <c r="B15445" i="1"/>
  <c r="E15444" i="1"/>
  <c r="D15444" i="1"/>
  <c r="B15444" i="1"/>
  <c r="E15443" i="1"/>
  <c r="D15443" i="1"/>
  <c r="B15443" i="1"/>
  <c r="E15442" i="1"/>
  <c r="D15442" i="1"/>
  <c r="B15442" i="1"/>
  <c r="E15441" i="1"/>
  <c r="D15441" i="1"/>
  <c r="B15441" i="1"/>
  <c r="E15440" i="1"/>
  <c r="D15440" i="1"/>
  <c r="B15440" i="1"/>
  <c r="E15439" i="1"/>
  <c r="D15439" i="1"/>
  <c r="B15439" i="1"/>
  <c r="E15438" i="1"/>
  <c r="D15438" i="1"/>
  <c r="B15438" i="1"/>
  <c r="E15437" i="1"/>
  <c r="D15437" i="1"/>
  <c r="B15437" i="1"/>
  <c r="E15436" i="1"/>
  <c r="D15436" i="1"/>
  <c r="B15436" i="1"/>
  <c r="E15435" i="1"/>
  <c r="D15435" i="1"/>
  <c r="B15435" i="1"/>
  <c r="E15434" i="1"/>
  <c r="D15434" i="1"/>
  <c r="B15434" i="1"/>
  <c r="E15433" i="1"/>
  <c r="D15433" i="1"/>
  <c r="B15433" i="1"/>
  <c r="E15432" i="1"/>
  <c r="D15432" i="1"/>
  <c r="B15432" i="1"/>
  <c r="E15431" i="1"/>
  <c r="D15431" i="1"/>
  <c r="B15431" i="1"/>
  <c r="E15430" i="1"/>
  <c r="D15430" i="1"/>
  <c r="B15430" i="1"/>
  <c r="E15429" i="1"/>
  <c r="D15429" i="1"/>
  <c r="B15429" i="1"/>
  <c r="E15428" i="1"/>
  <c r="D15428" i="1"/>
  <c r="B15428" i="1"/>
  <c r="E15427" i="1"/>
  <c r="D15427" i="1"/>
  <c r="B15427" i="1"/>
  <c r="E15426" i="1"/>
  <c r="D15426" i="1"/>
  <c r="B15426" i="1"/>
  <c r="E15425" i="1"/>
  <c r="D15425" i="1"/>
  <c r="B15425" i="1"/>
  <c r="E15424" i="1"/>
  <c r="D15424" i="1"/>
  <c r="B15424" i="1"/>
  <c r="E15423" i="1"/>
  <c r="D15423" i="1"/>
  <c r="B15423" i="1"/>
  <c r="E15422" i="1"/>
  <c r="D15422" i="1"/>
  <c r="B15422" i="1"/>
  <c r="E15421" i="1"/>
  <c r="D15421" i="1"/>
  <c r="B15421" i="1"/>
  <c r="E15420" i="1"/>
  <c r="D15420" i="1"/>
  <c r="B15420" i="1"/>
  <c r="E15419" i="1"/>
  <c r="D15419" i="1"/>
  <c r="B15419" i="1"/>
  <c r="E15418" i="1"/>
  <c r="D15418" i="1"/>
  <c r="B15418" i="1"/>
  <c r="E15417" i="1"/>
  <c r="D15417" i="1"/>
  <c r="B15417" i="1"/>
  <c r="E15416" i="1"/>
  <c r="D15416" i="1"/>
  <c r="B15416" i="1"/>
  <c r="E15415" i="1"/>
  <c r="D15415" i="1"/>
  <c r="B15415" i="1"/>
  <c r="E15414" i="1"/>
  <c r="D15414" i="1"/>
  <c r="B15414" i="1"/>
  <c r="E15413" i="1"/>
  <c r="D15413" i="1"/>
  <c r="B15413" i="1"/>
  <c r="E15412" i="1"/>
  <c r="D15412" i="1"/>
  <c r="B15412" i="1"/>
  <c r="E15411" i="1"/>
  <c r="D15411" i="1"/>
  <c r="B15411" i="1"/>
  <c r="E15410" i="1"/>
  <c r="D15410" i="1"/>
  <c r="B15410" i="1"/>
  <c r="E15409" i="1"/>
  <c r="D15409" i="1"/>
  <c r="B15409" i="1"/>
  <c r="E15408" i="1"/>
  <c r="D15408" i="1"/>
  <c r="B15408" i="1"/>
  <c r="E15407" i="1"/>
  <c r="D15407" i="1"/>
  <c r="B15407" i="1"/>
  <c r="E15406" i="1"/>
  <c r="D15406" i="1"/>
  <c r="B15406" i="1"/>
  <c r="E15405" i="1"/>
  <c r="D15405" i="1"/>
  <c r="B15405" i="1"/>
  <c r="E15404" i="1"/>
  <c r="D15404" i="1"/>
  <c r="B15404" i="1"/>
  <c r="E15403" i="1"/>
  <c r="D15403" i="1"/>
  <c r="B15403" i="1"/>
  <c r="E15402" i="1"/>
  <c r="D15402" i="1"/>
  <c r="B15402" i="1"/>
  <c r="E15401" i="1"/>
  <c r="D15401" i="1"/>
  <c r="B15401" i="1"/>
  <c r="E15400" i="1"/>
  <c r="D15400" i="1"/>
  <c r="B15400" i="1"/>
  <c r="E15399" i="1"/>
  <c r="D15399" i="1"/>
  <c r="B15399" i="1"/>
  <c r="E15398" i="1"/>
  <c r="D15398" i="1"/>
  <c r="B15398" i="1"/>
  <c r="E15397" i="1"/>
  <c r="D15397" i="1"/>
  <c r="B15397" i="1"/>
  <c r="E15396" i="1"/>
  <c r="D15396" i="1"/>
  <c r="B15396" i="1"/>
  <c r="E15395" i="1"/>
  <c r="D15395" i="1"/>
  <c r="B15395" i="1"/>
  <c r="E15394" i="1"/>
  <c r="D15394" i="1"/>
  <c r="F15387" i="1" s="1"/>
  <c r="B15394" i="1"/>
  <c r="E15393" i="1"/>
  <c r="D15393" i="1"/>
  <c r="B15393" i="1"/>
  <c r="E15392" i="1"/>
  <c r="D15392" i="1"/>
  <c r="B15392" i="1"/>
  <c r="E15391" i="1"/>
  <c r="D15391" i="1"/>
  <c r="B15391" i="1"/>
  <c r="E15390" i="1"/>
  <c r="D15390" i="1"/>
  <c r="B15390" i="1"/>
  <c r="E15389" i="1"/>
  <c r="D15389" i="1"/>
  <c r="B15389" i="1"/>
  <c r="E15388" i="1"/>
  <c r="D15388" i="1"/>
  <c r="B15388" i="1"/>
  <c r="E15387" i="1"/>
  <c r="D15387" i="1"/>
  <c r="B15387" i="1"/>
  <c r="E15386" i="1"/>
  <c r="D15386" i="1"/>
  <c r="B15386" i="1"/>
  <c r="E15385" i="1"/>
  <c r="D15385" i="1"/>
  <c r="B15385" i="1"/>
  <c r="E15384" i="1"/>
  <c r="D15384" i="1"/>
  <c r="B15384" i="1"/>
  <c r="E15383" i="1"/>
  <c r="D15383" i="1"/>
  <c r="B15383" i="1"/>
  <c r="E15382" i="1"/>
  <c r="D15382" i="1"/>
  <c r="B15382" i="1"/>
  <c r="E15381" i="1"/>
  <c r="D15381" i="1"/>
  <c r="B15381" i="1"/>
  <c r="E15380" i="1"/>
  <c r="D15380" i="1"/>
  <c r="B15380" i="1"/>
  <c r="E15379" i="1"/>
  <c r="D15379" i="1"/>
  <c r="B15379" i="1"/>
  <c r="E15378" i="1"/>
  <c r="D15378" i="1"/>
  <c r="B15378" i="1"/>
  <c r="E15377" i="1"/>
  <c r="D15377" i="1"/>
  <c r="B15377" i="1"/>
  <c r="E15376" i="1"/>
  <c r="D15376" i="1"/>
  <c r="B15376" i="1"/>
  <c r="E15375" i="1"/>
  <c r="D15375" i="1"/>
  <c r="B15375" i="1"/>
  <c r="E15374" i="1"/>
  <c r="D15374" i="1"/>
  <c r="B15374" i="1"/>
  <c r="E15373" i="1"/>
  <c r="D15373" i="1"/>
  <c r="B15373" i="1"/>
  <c r="E15372" i="1"/>
  <c r="D15372" i="1"/>
  <c r="B15372" i="1"/>
  <c r="E15371" i="1"/>
  <c r="D15371" i="1"/>
  <c r="B15371" i="1"/>
  <c r="E15370" i="1"/>
  <c r="D15370" i="1"/>
  <c r="B15370" i="1"/>
  <c r="E15369" i="1"/>
  <c r="D15369" i="1"/>
  <c r="B15369" i="1"/>
  <c r="E15368" i="1"/>
  <c r="D15368" i="1"/>
  <c r="B15368" i="1"/>
  <c r="E15367" i="1"/>
  <c r="D15367" i="1"/>
  <c r="B15367" i="1"/>
  <c r="E15366" i="1"/>
  <c r="D15366" i="1"/>
  <c r="B15366" i="1"/>
  <c r="E15365" i="1"/>
  <c r="D15365" i="1"/>
  <c r="B15365" i="1"/>
  <c r="E15364" i="1"/>
  <c r="D15364" i="1"/>
  <c r="B15364" i="1"/>
  <c r="E15363" i="1"/>
  <c r="D15363" i="1"/>
  <c r="B15363" i="1"/>
  <c r="E15362" i="1"/>
  <c r="D15362" i="1"/>
  <c r="B15362" i="1"/>
  <c r="E15361" i="1"/>
  <c r="D15361" i="1"/>
  <c r="B15361" i="1"/>
  <c r="E15360" i="1"/>
  <c r="D15360" i="1"/>
  <c r="B15360" i="1"/>
  <c r="E15359" i="1"/>
  <c r="D15359" i="1"/>
  <c r="B15359" i="1"/>
  <c r="E15358" i="1"/>
  <c r="D15358" i="1"/>
  <c r="B15358" i="1"/>
  <c r="E15357" i="1"/>
  <c r="D15357" i="1"/>
  <c r="B15357" i="1"/>
  <c r="E15356" i="1"/>
  <c r="D15356" i="1"/>
  <c r="B15356" i="1"/>
  <c r="E15355" i="1"/>
  <c r="D15355" i="1"/>
  <c r="B15355" i="1"/>
  <c r="E15354" i="1"/>
  <c r="D15354" i="1"/>
  <c r="B15354" i="1"/>
  <c r="E15353" i="1"/>
  <c r="D15353" i="1"/>
  <c r="B15353" i="1"/>
  <c r="E15352" i="1"/>
  <c r="D15352" i="1"/>
  <c r="B15352" i="1"/>
  <c r="E15351" i="1"/>
  <c r="D15351" i="1"/>
  <c r="B15351" i="1"/>
  <c r="E15350" i="1"/>
  <c r="D15350" i="1"/>
  <c r="B15350" i="1"/>
  <c r="E15349" i="1"/>
  <c r="D15349" i="1"/>
  <c r="B15349" i="1"/>
  <c r="E15348" i="1"/>
  <c r="D15348" i="1"/>
  <c r="B15348" i="1"/>
  <c r="E15347" i="1"/>
  <c r="D15347" i="1"/>
  <c r="B15347" i="1"/>
  <c r="E15346" i="1"/>
  <c r="D15346" i="1"/>
  <c r="B15346" i="1"/>
  <c r="E15345" i="1"/>
  <c r="D15345" i="1"/>
  <c r="B15345" i="1"/>
  <c r="E15344" i="1"/>
  <c r="D15344" i="1"/>
  <c r="B15344" i="1"/>
  <c r="E15343" i="1"/>
  <c r="D15343" i="1"/>
  <c r="B15343" i="1"/>
  <c r="E15342" i="1"/>
  <c r="D15342" i="1"/>
  <c r="B15342" i="1"/>
  <c r="E15341" i="1"/>
  <c r="D15341" i="1"/>
  <c r="B15341" i="1"/>
  <c r="E15340" i="1"/>
  <c r="D15340" i="1"/>
  <c r="B15340" i="1"/>
  <c r="E15339" i="1"/>
  <c r="D15339" i="1"/>
  <c r="B15339" i="1"/>
  <c r="E15338" i="1"/>
  <c r="D15338" i="1"/>
  <c r="B15338" i="1"/>
  <c r="E15337" i="1"/>
  <c r="D15337" i="1"/>
  <c r="B15337" i="1"/>
  <c r="E15336" i="1"/>
  <c r="D15336" i="1"/>
  <c r="B15336" i="1"/>
  <c r="E15335" i="1"/>
  <c r="D15335" i="1"/>
  <c r="B15335" i="1"/>
  <c r="E15334" i="1"/>
  <c r="D15334" i="1"/>
  <c r="B15334" i="1"/>
  <c r="E15333" i="1"/>
  <c r="D15333" i="1"/>
  <c r="B15333" i="1"/>
  <c r="E15332" i="1"/>
  <c r="D15332" i="1"/>
  <c r="B15332" i="1"/>
  <c r="E15331" i="1"/>
  <c r="D15331" i="1"/>
  <c r="B15331" i="1"/>
  <c r="E15330" i="1"/>
  <c r="D15330" i="1"/>
  <c r="B15330" i="1"/>
  <c r="E15329" i="1"/>
  <c r="D15329" i="1"/>
  <c r="B15329" i="1"/>
  <c r="E15328" i="1"/>
  <c r="D15328" i="1"/>
  <c r="B15328" i="1"/>
  <c r="E15327" i="1"/>
  <c r="D15327" i="1"/>
  <c r="B15327" i="1"/>
  <c r="E15326" i="1"/>
  <c r="D15326" i="1"/>
  <c r="B15326" i="1"/>
  <c r="E15325" i="1"/>
  <c r="D15325" i="1"/>
  <c r="B15325" i="1"/>
  <c r="E15324" i="1"/>
  <c r="D15324" i="1"/>
  <c r="B15324" i="1"/>
  <c r="E15323" i="1"/>
  <c r="D15323" i="1"/>
  <c r="B15323" i="1"/>
  <c r="E15322" i="1"/>
  <c r="D15322" i="1"/>
  <c r="B15322" i="1"/>
  <c r="E15321" i="1"/>
  <c r="D15321" i="1"/>
  <c r="B15321" i="1"/>
  <c r="E15320" i="1"/>
  <c r="D15320" i="1"/>
  <c r="B15320" i="1"/>
  <c r="E15319" i="1"/>
  <c r="D15319" i="1"/>
  <c r="B15319" i="1"/>
  <c r="E15318" i="1"/>
  <c r="D15318" i="1"/>
  <c r="B15318" i="1"/>
  <c r="E15317" i="1"/>
  <c r="D15317" i="1"/>
  <c r="B15317" i="1"/>
  <c r="E15316" i="1"/>
  <c r="D15316" i="1"/>
  <c r="B15316" i="1"/>
  <c r="E15315" i="1"/>
  <c r="D15315" i="1"/>
  <c r="B15315" i="1"/>
  <c r="E15314" i="1"/>
  <c r="D15314" i="1"/>
  <c r="B15314" i="1"/>
  <c r="E15313" i="1"/>
  <c r="D15313" i="1"/>
  <c r="B15313" i="1"/>
  <c r="E15312" i="1"/>
  <c r="D15312" i="1"/>
  <c r="B15312" i="1"/>
  <c r="E15311" i="1"/>
  <c r="D15311" i="1"/>
  <c r="B15311" i="1"/>
  <c r="E15310" i="1"/>
  <c r="D15310" i="1"/>
  <c r="B15310" i="1"/>
  <c r="E15309" i="1"/>
  <c r="D15309" i="1"/>
  <c r="B15309" i="1"/>
  <c r="E15308" i="1"/>
  <c r="D15308" i="1"/>
  <c r="B15308" i="1"/>
  <c r="E15307" i="1"/>
  <c r="D15307" i="1"/>
  <c r="B15307" i="1"/>
  <c r="E15306" i="1"/>
  <c r="D15306" i="1"/>
  <c r="B15306" i="1"/>
  <c r="E15305" i="1"/>
  <c r="D15305" i="1"/>
  <c r="B15305" i="1"/>
  <c r="E15304" i="1"/>
  <c r="D15304" i="1"/>
  <c r="B15304" i="1"/>
  <c r="E15303" i="1"/>
  <c r="D15303" i="1"/>
  <c r="B15303" i="1"/>
  <c r="E15302" i="1"/>
  <c r="D15302" i="1"/>
  <c r="B15302" i="1"/>
  <c r="E15301" i="1"/>
  <c r="D15301" i="1"/>
  <c r="B15301" i="1"/>
  <c r="E15300" i="1"/>
  <c r="D15300" i="1"/>
  <c r="B15300" i="1"/>
  <c r="E15299" i="1"/>
  <c r="D15299" i="1"/>
  <c r="B15299" i="1"/>
  <c r="E15298" i="1"/>
  <c r="D15298" i="1"/>
  <c r="B15298" i="1"/>
  <c r="E15297" i="1"/>
  <c r="D15297" i="1"/>
  <c r="B15297" i="1"/>
  <c r="E15296" i="1"/>
  <c r="D15296" i="1"/>
  <c r="B15296" i="1"/>
  <c r="E15295" i="1"/>
  <c r="D15295" i="1"/>
  <c r="B15295" i="1"/>
  <c r="E15294" i="1"/>
  <c r="D15294" i="1"/>
  <c r="B15294" i="1"/>
  <c r="E15293" i="1"/>
  <c r="D15293" i="1"/>
  <c r="B15293" i="1"/>
  <c r="E15292" i="1"/>
  <c r="D15292" i="1"/>
  <c r="B15292" i="1"/>
  <c r="E15291" i="1"/>
  <c r="D15291" i="1"/>
  <c r="B15291" i="1"/>
  <c r="E15290" i="1"/>
  <c r="D15290" i="1"/>
  <c r="B15290" i="1"/>
  <c r="E15289" i="1"/>
  <c r="D15289" i="1"/>
  <c r="B15289" i="1"/>
  <c r="E15288" i="1"/>
  <c r="D15288" i="1"/>
  <c r="B15288" i="1"/>
  <c r="E15287" i="1"/>
  <c r="D15287" i="1"/>
  <c r="B15287" i="1"/>
  <c r="E15286" i="1"/>
  <c r="D15286" i="1"/>
  <c r="B15286" i="1"/>
  <c r="E15285" i="1"/>
  <c r="D15285" i="1"/>
  <c r="B15285" i="1"/>
  <c r="E15284" i="1"/>
  <c r="D15284" i="1"/>
  <c r="B15284" i="1"/>
  <c r="E15283" i="1"/>
  <c r="D15283" i="1"/>
  <c r="B15283" i="1"/>
  <c r="E15282" i="1"/>
  <c r="D15282" i="1"/>
  <c r="B15282" i="1"/>
  <c r="E15281" i="1"/>
  <c r="D15281" i="1"/>
  <c r="B15281" i="1"/>
  <c r="E15280" i="1"/>
  <c r="D15280" i="1"/>
  <c r="B15280" i="1"/>
  <c r="E15279" i="1"/>
  <c r="D15279" i="1"/>
  <c r="B15279" i="1"/>
  <c r="E15278" i="1"/>
  <c r="D15278" i="1"/>
  <c r="B15278" i="1"/>
  <c r="E15277" i="1"/>
  <c r="D15277" i="1"/>
  <c r="B15277" i="1"/>
  <c r="E15276" i="1"/>
  <c r="D15276" i="1"/>
  <c r="B15276" i="1"/>
  <c r="E15275" i="1"/>
  <c r="D15275" i="1"/>
  <c r="B15275" i="1"/>
  <c r="E15274" i="1"/>
  <c r="D15274" i="1"/>
  <c r="B15274" i="1"/>
  <c r="E15273" i="1"/>
  <c r="D15273" i="1"/>
  <c r="B15273" i="1"/>
  <c r="E15272" i="1"/>
  <c r="D15272" i="1"/>
  <c r="B15272" i="1"/>
  <c r="E15271" i="1"/>
  <c r="D15271" i="1"/>
  <c r="B15271" i="1"/>
  <c r="E15270" i="1"/>
  <c r="D15270" i="1"/>
  <c r="B15270" i="1"/>
  <c r="E15269" i="1"/>
  <c r="D15269" i="1"/>
  <c r="B15269" i="1"/>
  <c r="E15268" i="1"/>
  <c r="D15268" i="1"/>
  <c r="B15268" i="1"/>
  <c r="E15267" i="1"/>
  <c r="D15267" i="1"/>
  <c r="B15267" i="1"/>
  <c r="E15266" i="1"/>
  <c r="D15266" i="1"/>
  <c r="B15266" i="1"/>
  <c r="E15265" i="1"/>
  <c r="D15265" i="1"/>
  <c r="B15265" i="1"/>
  <c r="E15264" i="1"/>
  <c r="D15264" i="1"/>
  <c r="B15264" i="1"/>
  <c r="E15263" i="1"/>
  <c r="D15263" i="1"/>
  <c r="B15263" i="1"/>
  <c r="E15262" i="1"/>
  <c r="D15262" i="1"/>
  <c r="B15262" i="1"/>
  <c r="E15261" i="1"/>
  <c r="D15261" i="1"/>
  <c r="B15261" i="1"/>
  <c r="E15260" i="1"/>
  <c r="D15260" i="1"/>
  <c r="B15260" i="1"/>
  <c r="E15259" i="1"/>
  <c r="D15259" i="1"/>
  <c r="B15259" i="1"/>
  <c r="E15258" i="1"/>
  <c r="D15258" i="1"/>
  <c r="B15258" i="1"/>
  <c r="E15257" i="1"/>
  <c r="D15257" i="1"/>
  <c r="B15257" i="1"/>
  <c r="E15256" i="1"/>
  <c r="D15256" i="1"/>
  <c r="B15256" i="1"/>
  <c r="E15255" i="1"/>
  <c r="D15255" i="1"/>
  <c r="B15255" i="1"/>
  <c r="E15254" i="1"/>
  <c r="D15254" i="1"/>
  <c r="B15254" i="1"/>
  <c r="E15253" i="1"/>
  <c r="D15253" i="1"/>
  <c r="B15253" i="1"/>
  <c r="E15252" i="1"/>
  <c r="D15252" i="1"/>
  <c r="B15252" i="1"/>
  <c r="E15251" i="1"/>
  <c r="D15251" i="1"/>
  <c r="B15251" i="1"/>
  <c r="E15250" i="1"/>
  <c r="D15250" i="1"/>
  <c r="B15250" i="1"/>
  <c r="E15249" i="1"/>
  <c r="D15249" i="1"/>
  <c r="B15249" i="1"/>
  <c r="E15248" i="1"/>
  <c r="D15248" i="1"/>
  <c r="B15248" i="1"/>
  <c r="E15247" i="1"/>
  <c r="D15247" i="1"/>
  <c r="B15247" i="1"/>
  <c r="E15246" i="1"/>
  <c r="D15246" i="1"/>
  <c r="B15246" i="1"/>
  <c r="E15245" i="1"/>
  <c r="D15245" i="1"/>
  <c r="B15245" i="1"/>
  <c r="E15244" i="1"/>
  <c r="D15244" i="1"/>
  <c r="B15244" i="1"/>
  <c r="E15243" i="1"/>
  <c r="D15243" i="1"/>
  <c r="B15243" i="1"/>
  <c r="E15242" i="1"/>
  <c r="D15242" i="1"/>
  <c r="B15242" i="1"/>
  <c r="E15241" i="1"/>
  <c r="D15241" i="1"/>
  <c r="B15241" i="1"/>
  <c r="E15240" i="1"/>
  <c r="D15240" i="1"/>
  <c r="B15240" i="1"/>
  <c r="E15239" i="1"/>
  <c r="D15239" i="1"/>
  <c r="B15239" i="1"/>
  <c r="E15238" i="1"/>
  <c r="D15238" i="1"/>
  <c r="B15238" i="1"/>
  <c r="E15237" i="1"/>
  <c r="D15237" i="1"/>
  <c r="B15237" i="1"/>
  <c r="E15236" i="1"/>
  <c r="D15236" i="1"/>
  <c r="B15236" i="1"/>
  <c r="E15235" i="1"/>
  <c r="D15235" i="1"/>
  <c r="B15235" i="1"/>
  <c r="E15234" i="1"/>
  <c r="D15234" i="1"/>
  <c r="B15234" i="1"/>
  <c r="E15233" i="1"/>
  <c r="D15233" i="1"/>
  <c r="B15233" i="1"/>
  <c r="E15232" i="1"/>
  <c r="D15232" i="1"/>
  <c r="B15232" i="1"/>
  <c r="E15231" i="1"/>
  <c r="D15231" i="1"/>
  <c r="B15231" i="1"/>
  <c r="E15230" i="1"/>
  <c r="D15230" i="1"/>
  <c r="B15230" i="1"/>
  <c r="E15229" i="1"/>
  <c r="D15229" i="1"/>
  <c r="B15229" i="1"/>
  <c r="E15228" i="1"/>
  <c r="D15228" i="1"/>
  <c r="B15228" i="1"/>
  <c r="E15227" i="1"/>
  <c r="D15227" i="1"/>
  <c r="B15227" i="1"/>
  <c r="E15226" i="1"/>
  <c r="D15226" i="1"/>
  <c r="B15226" i="1"/>
  <c r="E15225" i="1"/>
  <c r="D15225" i="1"/>
  <c r="B15225" i="1"/>
  <c r="E15224" i="1"/>
  <c r="D15224" i="1"/>
  <c r="B15224" i="1"/>
  <c r="E15223" i="1"/>
  <c r="D15223" i="1"/>
  <c r="B15223" i="1"/>
  <c r="E15222" i="1"/>
  <c r="D15222" i="1"/>
  <c r="B15222" i="1"/>
  <c r="E15221" i="1"/>
  <c r="D15221" i="1"/>
  <c r="B15221" i="1"/>
  <c r="E15220" i="1"/>
  <c r="D15220" i="1"/>
  <c r="B15220" i="1"/>
  <c r="E15219" i="1"/>
  <c r="D15219" i="1"/>
  <c r="B15219" i="1"/>
  <c r="E15218" i="1"/>
  <c r="D15218" i="1"/>
  <c r="B15218" i="1"/>
  <c r="E15217" i="1"/>
  <c r="D15217" i="1"/>
  <c r="B15217" i="1"/>
  <c r="E15216" i="1"/>
  <c r="D15216" i="1"/>
  <c r="B15216" i="1"/>
  <c r="E15215" i="1"/>
  <c r="D15215" i="1"/>
  <c r="B15215" i="1"/>
  <c r="E15214" i="1"/>
  <c r="D15214" i="1"/>
  <c r="B15214" i="1"/>
  <c r="E15213" i="1"/>
  <c r="D15213" i="1"/>
  <c r="B15213" i="1"/>
  <c r="E15212" i="1"/>
  <c r="D15212" i="1"/>
  <c r="B15212" i="1"/>
  <c r="E15211" i="1"/>
  <c r="D15211" i="1"/>
  <c r="B15211" i="1"/>
  <c r="E15210" i="1"/>
  <c r="D15210" i="1"/>
  <c r="B15210" i="1"/>
  <c r="E15209" i="1"/>
  <c r="D15209" i="1"/>
  <c r="B15209" i="1"/>
  <c r="E15208" i="1"/>
  <c r="D15208" i="1"/>
  <c r="B15208" i="1"/>
  <c r="E15207" i="1"/>
  <c r="D15207" i="1"/>
  <c r="B15207" i="1"/>
  <c r="E15206" i="1"/>
  <c r="D15206" i="1"/>
  <c r="B15206" i="1"/>
  <c r="E15205" i="1"/>
  <c r="D15205" i="1"/>
  <c r="B15205" i="1"/>
  <c r="E15204" i="1"/>
  <c r="D15204" i="1"/>
  <c r="B15204" i="1"/>
  <c r="E15203" i="1"/>
  <c r="D15203" i="1"/>
  <c r="B15203" i="1"/>
  <c r="E15202" i="1"/>
  <c r="D15202" i="1"/>
  <c r="B15202" i="1"/>
  <c r="E15201" i="1"/>
  <c r="D15201" i="1"/>
  <c r="B15201" i="1"/>
  <c r="E15200" i="1"/>
  <c r="D15200" i="1"/>
  <c r="B15200" i="1"/>
  <c r="E15199" i="1"/>
  <c r="D15199" i="1"/>
  <c r="B15199" i="1"/>
  <c r="E15198" i="1"/>
  <c r="D15198" i="1"/>
  <c r="B15198" i="1"/>
  <c r="E15197" i="1"/>
  <c r="D15197" i="1"/>
  <c r="B15197" i="1"/>
  <c r="E15196" i="1"/>
  <c r="D15196" i="1"/>
  <c r="B15196" i="1"/>
  <c r="E15195" i="1"/>
  <c r="D15195" i="1"/>
  <c r="B15195" i="1"/>
  <c r="E15194" i="1"/>
  <c r="D15194" i="1"/>
  <c r="B15194" i="1"/>
  <c r="E15193" i="1"/>
  <c r="D15193" i="1"/>
  <c r="B15193" i="1"/>
  <c r="E15192" i="1"/>
  <c r="D15192" i="1"/>
  <c r="B15192" i="1"/>
  <c r="E15191" i="1"/>
  <c r="D15191" i="1"/>
  <c r="B15191" i="1"/>
  <c r="E15190" i="1"/>
  <c r="D15190" i="1"/>
  <c r="B15190" i="1"/>
  <c r="E15189" i="1"/>
  <c r="D15189" i="1"/>
  <c r="B15189" i="1"/>
  <c r="E15188" i="1"/>
  <c r="D15188" i="1"/>
  <c r="B15188" i="1"/>
  <c r="E15187" i="1"/>
  <c r="D15187" i="1"/>
  <c r="B15187" i="1"/>
  <c r="E15186" i="1"/>
  <c r="D15186" i="1"/>
  <c r="B15186" i="1"/>
  <c r="E15185" i="1"/>
  <c r="D15185" i="1"/>
  <c r="B15185" i="1"/>
  <c r="E15184" i="1"/>
  <c r="D15184" i="1"/>
  <c r="B15184" i="1"/>
  <c r="E15183" i="1"/>
  <c r="D15183" i="1"/>
  <c r="B15183" i="1"/>
  <c r="E15182" i="1"/>
  <c r="D15182" i="1"/>
  <c r="B15182" i="1"/>
  <c r="E15181" i="1"/>
  <c r="D15181" i="1"/>
  <c r="B15181" i="1"/>
  <c r="E15180" i="1"/>
  <c r="D15180" i="1"/>
  <c r="B15180" i="1"/>
  <c r="E15179" i="1"/>
  <c r="D15179" i="1"/>
  <c r="B15179" i="1"/>
  <c r="E15178" i="1"/>
  <c r="D15178" i="1"/>
  <c r="B15178" i="1"/>
  <c r="E15177" i="1"/>
  <c r="D15177" i="1"/>
  <c r="B15177" i="1"/>
  <c r="E15176" i="1"/>
  <c r="D15176" i="1"/>
  <c r="B15176" i="1"/>
  <c r="E15175" i="1"/>
  <c r="D15175" i="1"/>
  <c r="B15175" i="1"/>
  <c r="E15174" i="1"/>
  <c r="D15174" i="1"/>
  <c r="B15174" i="1"/>
  <c r="E15173" i="1"/>
  <c r="D15173" i="1"/>
  <c r="B15173" i="1"/>
  <c r="E15172" i="1"/>
  <c r="D15172" i="1"/>
  <c r="B15172" i="1"/>
  <c r="E15171" i="1"/>
  <c r="D15171" i="1"/>
  <c r="B15171" i="1"/>
  <c r="E15170" i="1"/>
  <c r="D15170" i="1"/>
  <c r="B15170" i="1"/>
  <c r="E15169" i="1"/>
  <c r="D15169" i="1"/>
  <c r="B15169" i="1"/>
  <c r="E15168" i="1"/>
  <c r="D15168" i="1"/>
  <c r="B15168" i="1"/>
  <c r="E15167" i="1"/>
  <c r="D15167" i="1"/>
  <c r="B15167" i="1"/>
  <c r="E15166" i="1"/>
  <c r="D15166" i="1"/>
  <c r="B15166" i="1"/>
  <c r="E15165" i="1"/>
  <c r="D15165" i="1"/>
  <c r="B15165" i="1"/>
  <c r="E15164" i="1"/>
  <c r="D15164" i="1"/>
  <c r="B15164" i="1"/>
  <c r="E15163" i="1"/>
  <c r="D15163" i="1"/>
  <c r="B15163" i="1"/>
  <c r="E15162" i="1"/>
  <c r="D15162" i="1"/>
  <c r="B15162" i="1"/>
  <c r="E15161" i="1"/>
  <c r="D15161" i="1"/>
  <c r="B15161" i="1"/>
  <c r="E15160" i="1"/>
  <c r="D15160" i="1"/>
  <c r="B15160" i="1"/>
  <c r="E15159" i="1"/>
  <c r="D15159" i="1"/>
  <c r="B15159" i="1"/>
  <c r="E15158" i="1"/>
  <c r="D15158" i="1"/>
  <c r="B15158" i="1"/>
  <c r="E15157" i="1"/>
  <c r="D15157" i="1"/>
  <c r="B15157" i="1"/>
  <c r="E15156" i="1"/>
  <c r="D15156" i="1"/>
  <c r="B15156" i="1"/>
  <c r="E15155" i="1"/>
  <c r="D15155" i="1"/>
  <c r="B15155" i="1"/>
  <c r="E15154" i="1"/>
  <c r="D15154" i="1"/>
  <c r="B15154" i="1"/>
  <c r="E15153" i="1"/>
  <c r="D15153" i="1"/>
  <c r="B15153" i="1"/>
  <c r="E15152" i="1"/>
  <c r="D15152" i="1"/>
  <c r="B15152" i="1"/>
  <c r="E15151" i="1"/>
  <c r="D15151" i="1"/>
  <c r="B15151" i="1"/>
  <c r="E15150" i="1"/>
  <c r="D15150" i="1"/>
  <c r="B15150" i="1"/>
  <c r="E15149" i="1"/>
  <c r="D15149" i="1"/>
  <c r="B15149" i="1"/>
  <c r="E15148" i="1"/>
  <c r="D15148" i="1"/>
  <c r="B15148" i="1"/>
  <c r="E15147" i="1"/>
  <c r="D15147" i="1"/>
  <c r="B15147" i="1"/>
  <c r="E15146" i="1"/>
  <c r="D15146" i="1"/>
  <c r="B15146" i="1"/>
  <c r="E15145" i="1"/>
  <c r="D15145" i="1"/>
  <c r="B15145" i="1"/>
  <c r="E15144" i="1"/>
  <c r="D15144" i="1"/>
  <c r="B15144" i="1"/>
  <c r="E15143" i="1"/>
  <c r="D15143" i="1"/>
  <c r="B15143" i="1"/>
  <c r="E15142" i="1"/>
  <c r="D15142" i="1"/>
  <c r="B15142" i="1"/>
  <c r="E15141" i="1"/>
  <c r="D15141" i="1"/>
  <c r="B15141" i="1"/>
  <c r="E15140" i="1"/>
  <c r="D15140" i="1"/>
  <c r="B15140" i="1"/>
  <c r="E15139" i="1"/>
  <c r="D15139" i="1"/>
  <c r="B15139" i="1"/>
  <c r="E15138" i="1"/>
  <c r="D15138" i="1"/>
  <c r="B15138" i="1"/>
  <c r="E15137" i="1"/>
  <c r="D15137" i="1"/>
  <c r="B15137" i="1"/>
  <c r="E15136" i="1"/>
  <c r="D15136" i="1"/>
  <c r="B15136" i="1"/>
  <c r="E15135" i="1"/>
  <c r="D15135" i="1"/>
  <c r="F15135" i="1" s="1"/>
  <c r="B15135" i="1"/>
  <c r="E15134" i="1"/>
  <c r="D15134" i="1"/>
  <c r="F15134" i="1" s="1"/>
  <c r="B15134" i="1"/>
  <c r="E15133" i="1"/>
  <c r="D15133" i="1"/>
  <c r="B15133" i="1"/>
  <c r="E15132" i="1"/>
  <c r="D15132" i="1"/>
  <c r="B15132" i="1"/>
  <c r="E15131" i="1"/>
  <c r="D15131" i="1"/>
  <c r="B15131" i="1"/>
  <c r="E15130" i="1"/>
  <c r="D15130" i="1"/>
  <c r="B15130" i="1"/>
  <c r="E15129" i="1"/>
  <c r="D15129" i="1"/>
  <c r="B15129" i="1"/>
  <c r="E15128" i="1"/>
  <c r="D15128" i="1"/>
  <c r="B15128" i="1"/>
  <c r="E15127" i="1"/>
  <c r="D15127" i="1"/>
  <c r="B15127" i="1"/>
  <c r="E15126" i="1"/>
  <c r="D15126" i="1"/>
  <c r="B15126" i="1"/>
  <c r="E15125" i="1"/>
  <c r="D15125" i="1"/>
  <c r="B15125" i="1"/>
  <c r="E15124" i="1"/>
  <c r="D15124" i="1"/>
  <c r="B15124" i="1"/>
  <c r="E15123" i="1"/>
  <c r="D15123" i="1"/>
  <c r="B15123" i="1"/>
  <c r="E15122" i="1"/>
  <c r="D15122" i="1"/>
  <c r="B15122" i="1"/>
  <c r="E15121" i="1"/>
  <c r="D15121" i="1"/>
  <c r="B15121" i="1"/>
  <c r="E15120" i="1"/>
  <c r="D15120" i="1"/>
  <c r="B15120" i="1"/>
  <c r="E15119" i="1"/>
  <c r="D15119" i="1"/>
  <c r="B15119" i="1"/>
  <c r="E15118" i="1"/>
  <c r="D15118" i="1"/>
  <c r="B15118" i="1"/>
  <c r="E15117" i="1"/>
  <c r="D15117" i="1"/>
  <c r="B15117" i="1"/>
  <c r="E15116" i="1"/>
  <c r="D15116" i="1"/>
  <c r="B15116" i="1"/>
  <c r="E15115" i="1"/>
  <c r="D15115" i="1"/>
  <c r="B15115" i="1"/>
  <c r="E15114" i="1"/>
  <c r="D15114" i="1"/>
  <c r="B15114" i="1"/>
  <c r="E15113" i="1"/>
  <c r="D15113" i="1"/>
  <c r="B15113" i="1"/>
  <c r="E15112" i="1"/>
  <c r="D15112" i="1"/>
  <c r="B15112" i="1"/>
  <c r="E15111" i="1"/>
  <c r="D15111" i="1"/>
  <c r="B15111" i="1"/>
  <c r="E15110" i="1"/>
  <c r="D15110" i="1"/>
  <c r="B15110" i="1"/>
  <c r="E15109" i="1"/>
  <c r="D15109" i="1"/>
  <c r="B15109" i="1"/>
  <c r="E15108" i="1"/>
  <c r="D15108" i="1"/>
  <c r="B15108" i="1"/>
  <c r="E15107" i="1"/>
  <c r="D15107" i="1"/>
  <c r="B15107" i="1"/>
  <c r="E15106" i="1"/>
  <c r="D15106" i="1"/>
  <c r="B15106" i="1"/>
  <c r="E15105" i="1"/>
  <c r="D15105" i="1"/>
  <c r="B15105" i="1"/>
  <c r="E15104" i="1"/>
  <c r="D15104" i="1"/>
  <c r="B15104" i="1"/>
  <c r="E15103" i="1"/>
  <c r="D15103" i="1"/>
  <c r="B15103" i="1"/>
  <c r="E15102" i="1"/>
  <c r="D15102" i="1"/>
  <c r="B15102" i="1"/>
  <c r="E15101" i="1"/>
  <c r="D15101" i="1"/>
  <c r="B15101" i="1"/>
  <c r="E15100" i="1"/>
  <c r="D15100" i="1"/>
  <c r="B15100" i="1"/>
  <c r="E15099" i="1"/>
  <c r="D15099" i="1"/>
  <c r="B15099" i="1"/>
  <c r="E15098" i="1"/>
  <c r="D15098" i="1"/>
  <c r="B15098" i="1"/>
  <c r="E15097" i="1"/>
  <c r="D15097" i="1"/>
  <c r="B15097" i="1"/>
  <c r="E15096" i="1"/>
  <c r="D15096" i="1"/>
  <c r="B15096" i="1"/>
  <c r="E15095" i="1"/>
  <c r="D15095" i="1"/>
  <c r="B15095" i="1"/>
  <c r="E15094" i="1"/>
  <c r="D15094" i="1"/>
  <c r="B15094" i="1"/>
  <c r="E15093" i="1"/>
  <c r="D15093" i="1"/>
  <c r="B15093" i="1"/>
  <c r="E15092" i="1"/>
  <c r="D15092" i="1"/>
  <c r="B15092" i="1"/>
  <c r="E15091" i="1"/>
  <c r="D15091" i="1"/>
  <c r="B15091" i="1"/>
  <c r="E15090" i="1"/>
  <c r="D15090" i="1"/>
  <c r="B15090" i="1"/>
  <c r="E15089" i="1"/>
  <c r="D15089" i="1"/>
  <c r="B15089" i="1"/>
  <c r="E15088" i="1"/>
  <c r="D15088" i="1"/>
  <c r="B15088" i="1"/>
  <c r="E15087" i="1"/>
  <c r="D15087" i="1"/>
  <c r="B15087" i="1"/>
  <c r="E15086" i="1"/>
  <c r="D15086" i="1"/>
  <c r="B15086" i="1"/>
  <c r="E15085" i="1"/>
  <c r="D15085" i="1"/>
  <c r="B15085" i="1"/>
  <c r="E15084" i="1"/>
  <c r="D15084" i="1"/>
  <c r="B15084" i="1"/>
  <c r="F15083" i="1"/>
  <c r="E15083" i="1"/>
  <c r="D15083" i="1"/>
  <c r="B15083" i="1"/>
  <c r="E15082" i="1"/>
  <c r="D15082" i="1"/>
  <c r="B15082" i="1"/>
  <c r="E15081" i="1"/>
  <c r="D15081" i="1"/>
  <c r="B15081" i="1"/>
  <c r="E15080" i="1"/>
  <c r="D15080" i="1"/>
  <c r="B15080" i="1"/>
  <c r="E15079" i="1"/>
  <c r="D15079" i="1"/>
  <c r="B15079" i="1"/>
  <c r="E15078" i="1"/>
  <c r="D15078" i="1"/>
  <c r="B15078" i="1"/>
  <c r="E15077" i="1"/>
  <c r="D15077" i="1"/>
  <c r="B15077" i="1"/>
  <c r="E15076" i="1"/>
  <c r="D15076" i="1"/>
  <c r="B15076" i="1"/>
  <c r="E15075" i="1"/>
  <c r="D15075" i="1"/>
  <c r="B15075" i="1"/>
  <c r="E15074" i="1"/>
  <c r="D15074" i="1"/>
  <c r="B15074" i="1"/>
  <c r="E15073" i="1"/>
  <c r="D15073" i="1"/>
  <c r="B15073" i="1"/>
  <c r="E15072" i="1"/>
  <c r="D15072" i="1"/>
  <c r="B15072" i="1"/>
  <c r="E15071" i="1"/>
  <c r="D15071" i="1"/>
  <c r="B15071" i="1"/>
  <c r="E15070" i="1"/>
  <c r="D15070" i="1"/>
  <c r="B15070" i="1"/>
  <c r="E15069" i="1"/>
  <c r="D15069" i="1"/>
  <c r="B15069" i="1"/>
  <c r="E15068" i="1"/>
  <c r="D15068" i="1"/>
  <c r="B15068" i="1"/>
  <c r="E15067" i="1"/>
  <c r="D15067" i="1"/>
  <c r="B15067" i="1"/>
  <c r="E15066" i="1"/>
  <c r="D15066" i="1"/>
  <c r="B15066" i="1"/>
  <c r="E15065" i="1"/>
  <c r="D15065" i="1"/>
  <c r="B15065" i="1"/>
  <c r="E15064" i="1"/>
  <c r="D15064" i="1"/>
  <c r="B15064" i="1"/>
  <c r="E15063" i="1"/>
  <c r="D15063" i="1"/>
  <c r="B15063" i="1"/>
  <c r="E15062" i="1"/>
  <c r="D15062" i="1"/>
  <c r="B15062" i="1"/>
  <c r="E15061" i="1"/>
  <c r="D15061" i="1"/>
  <c r="B15061" i="1"/>
  <c r="E15060" i="1"/>
  <c r="D15060" i="1"/>
  <c r="B15060" i="1"/>
  <c r="E15059" i="1"/>
  <c r="D15059" i="1"/>
  <c r="B15059" i="1"/>
  <c r="E15058" i="1"/>
  <c r="D15058" i="1"/>
  <c r="B15058" i="1"/>
  <c r="E15057" i="1"/>
  <c r="D15057" i="1"/>
  <c r="B15057" i="1"/>
  <c r="E15056" i="1"/>
  <c r="D15056" i="1"/>
  <c r="B15056" i="1"/>
  <c r="E15055" i="1"/>
  <c r="D15055" i="1"/>
  <c r="B15055" i="1"/>
  <c r="E15054" i="1"/>
  <c r="D15054" i="1"/>
  <c r="B15054" i="1"/>
  <c r="E15053" i="1"/>
  <c r="D15053" i="1"/>
  <c r="B15053" i="1"/>
  <c r="E15052" i="1"/>
  <c r="D15052" i="1"/>
  <c r="B15052" i="1"/>
  <c r="E15051" i="1"/>
  <c r="D15051" i="1"/>
  <c r="B15051" i="1"/>
  <c r="E15050" i="1"/>
  <c r="D15050" i="1"/>
  <c r="B15050" i="1"/>
  <c r="E15049" i="1"/>
  <c r="D15049" i="1"/>
  <c r="B15049" i="1"/>
  <c r="E15048" i="1"/>
  <c r="D15048" i="1"/>
  <c r="B15048" i="1"/>
  <c r="E15047" i="1"/>
  <c r="D15047" i="1"/>
  <c r="B15047" i="1"/>
  <c r="E15046" i="1"/>
  <c r="D15046" i="1"/>
  <c r="B15046" i="1"/>
  <c r="E15045" i="1"/>
  <c r="D15045" i="1"/>
  <c r="B15045" i="1"/>
  <c r="E15044" i="1"/>
  <c r="D15044" i="1"/>
  <c r="B15044" i="1"/>
  <c r="E15043" i="1"/>
  <c r="D15043" i="1"/>
  <c r="B15043" i="1"/>
  <c r="E15042" i="1"/>
  <c r="D15042" i="1"/>
  <c r="B15042" i="1"/>
  <c r="E15041" i="1"/>
  <c r="D15041" i="1"/>
  <c r="B15041" i="1"/>
  <c r="E15040" i="1"/>
  <c r="D15040" i="1"/>
  <c r="B15040" i="1"/>
  <c r="E15039" i="1"/>
  <c r="D15039" i="1"/>
  <c r="B15039" i="1"/>
  <c r="E15038" i="1"/>
  <c r="D15038" i="1"/>
  <c r="B15038" i="1"/>
  <c r="E15037" i="1"/>
  <c r="D15037" i="1"/>
  <c r="B15037" i="1"/>
  <c r="E15036" i="1"/>
  <c r="D15036" i="1"/>
  <c r="B15036" i="1"/>
  <c r="E15035" i="1"/>
  <c r="D15035" i="1"/>
  <c r="B15035" i="1"/>
  <c r="E15034" i="1"/>
  <c r="D15034" i="1"/>
  <c r="B15034" i="1"/>
  <c r="E15033" i="1"/>
  <c r="D15033" i="1"/>
  <c r="B15033" i="1"/>
  <c r="E15032" i="1"/>
  <c r="D15032" i="1"/>
  <c r="B15032" i="1"/>
  <c r="E15031" i="1"/>
  <c r="D15031" i="1"/>
  <c r="B15031" i="1"/>
  <c r="E15030" i="1"/>
  <c r="D15030" i="1"/>
  <c r="B15030" i="1"/>
  <c r="E15029" i="1"/>
  <c r="D15029" i="1"/>
  <c r="B15029" i="1"/>
  <c r="E15028" i="1"/>
  <c r="D15028" i="1"/>
  <c r="B15028" i="1"/>
  <c r="E15027" i="1"/>
  <c r="D15027" i="1"/>
  <c r="B15027" i="1"/>
  <c r="E15026" i="1"/>
  <c r="D15026" i="1"/>
  <c r="B15026" i="1"/>
  <c r="E15025" i="1"/>
  <c r="D15025" i="1"/>
  <c r="B15025" i="1"/>
  <c r="E15024" i="1"/>
  <c r="D15024" i="1"/>
  <c r="B15024" i="1"/>
  <c r="E15023" i="1"/>
  <c r="D15023" i="1"/>
  <c r="B15023" i="1"/>
  <c r="E15022" i="1"/>
  <c r="D15022" i="1"/>
  <c r="B15022" i="1"/>
  <c r="E15021" i="1"/>
  <c r="D15021" i="1"/>
  <c r="B15021" i="1"/>
  <c r="E15020" i="1"/>
  <c r="D15020" i="1"/>
  <c r="B15020" i="1"/>
  <c r="E15019" i="1"/>
  <c r="D15019" i="1"/>
  <c r="B15019" i="1"/>
  <c r="E15018" i="1"/>
  <c r="D15018" i="1"/>
  <c r="B15018" i="1"/>
  <c r="E15017" i="1"/>
  <c r="D15017" i="1"/>
  <c r="B15017" i="1"/>
  <c r="E15016" i="1"/>
  <c r="D15016" i="1"/>
  <c r="B15016" i="1"/>
  <c r="E15015" i="1"/>
  <c r="D15015" i="1"/>
  <c r="B15015" i="1"/>
  <c r="E15014" i="1"/>
  <c r="D15014" i="1"/>
  <c r="B15014" i="1"/>
  <c r="E15013" i="1"/>
  <c r="D15013" i="1"/>
  <c r="B15013" i="1"/>
  <c r="E15012" i="1"/>
  <c r="D15012" i="1"/>
  <c r="B15012" i="1"/>
  <c r="E15011" i="1"/>
  <c r="D15011" i="1"/>
  <c r="B15011" i="1"/>
  <c r="E15010" i="1"/>
  <c r="D15010" i="1"/>
  <c r="B15010" i="1"/>
  <c r="E15009" i="1"/>
  <c r="D15009" i="1"/>
  <c r="B15009" i="1"/>
  <c r="E15008" i="1"/>
  <c r="D15008" i="1"/>
  <c r="B15008" i="1"/>
  <c r="E15007" i="1"/>
  <c r="D15007" i="1"/>
  <c r="B15007" i="1"/>
  <c r="E15006" i="1"/>
  <c r="D15006" i="1"/>
  <c r="B15006" i="1"/>
  <c r="E15005" i="1"/>
  <c r="D15005" i="1"/>
  <c r="B15005" i="1"/>
  <c r="E15004" i="1"/>
  <c r="D15004" i="1"/>
  <c r="B15004" i="1"/>
  <c r="E15003" i="1"/>
  <c r="D15003" i="1"/>
  <c r="B15003" i="1"/>
  <c r="E15002" i="1"/>
  <c r="D15002" i="1"/>
  <c r="B15002" i="1"/>
  <c r="E15001" i="1"/>
  <c r="D15001" i="1"/>
  <c r="B15001" i="1"/>
  <c r="E15000" i="1"/>
  <c r="D15000" i="1"/>
  <c r="B15000" i="1"/>
  <c r="E14999" i="1"/>
  <c r="D14999" i="1"/>
  <c r="B14999" i="1"/>
  <c r="E14998" i="1"/>
  <c r="D14998" i="1"/>
  <c r="B14998" i="1"/>
  <c r="E14997" i="1"/>
  <c r="D14997" i="1"/>
  <c r="B14997" i="1"/>
  <c r="E14996" i="1"/>
  <c r="D14996" i="1"/>
  <c r="B14996" i="1"/>
  <c r="E14995" i="1"/>
  <c r="D14995" i="1"/>
  <c r="B14995" i="1"/>
  <c r="E14994" i="1"/>
  <c r="D14994" i="1"/>
  <c r="B14994" i="1"/>
  <c r="E14993" i="1"/>
  <c r="D14993" i="1"/>
  <c r="B14993" i="1"/>
  <c r="E14992" i="1"/>
  <c r="D14992" i="1"/>
  <c r="B14992" i="1"/>
  <c r="E14991" i="1"/>
  <c r="D14991" i="1"/>
  <c r="B14991" i="1"/>
  <c r="E14990" i="1"/>
  <c r="D14990" i="1"/>
  <c r="B14990" i="1"/>
  <c r="E14989" i="1"/>
  <c r="D14989" i="1"/>
  <c r="B14989" i="1"/>
  <c r="E14988" i="1"/>
  <c r="D14988" i="1"/>
  <c r="B14988" i="1"/>
  <c r="E14987" i="1"/>
  <c r="D14987" i="1"/>
  <c r="B14987" i="1"/>
  <c r="E14986" i="1"/>
  <c r="D14986" i="1"/>
  <c r="B14986" i="1"/>
  <c r="E14985" i="1"/>
  <c r="D14985" i="1"/>
  <c r="B14985" i="1"/>
  <c r="E14984" i="1"/>
  <c r="D14984" i="1"/>
  <c r="B14984" i="1"/>
  <c r="E14983" i="1"/>
  <c r="D14983" i="1"/>
  <c r="B14983" i="1"/>
  <c r="E14982" i="1"/>
  <c r="D14982" i="1"/>
  <c r="B14982" i="1"/>
  <c r="E14981" i="1"/>
  <c r="D14981" i="1"/>
  <c r="B14981" i="1"/>
  <c r="E14980" i="1"/>
  <c r="D14980" i="1"/>
  <c r="B14980" i="1"/>
  <c r="E14979" i="1"/>
  <c r="D14979" i="1"/>
  <c r="B14979" i="1"/>
  <c r="E14978" i="1"/>
  <c r="D14978" i="1"/>
  <c r="B14978" i="1"/>
  <c r="E14977" i="1"/>
  <c r="D14977" i="1"/>
  <c r="B14977" i="1"/>
  <c r="E14976" i="1"/>
  <c r="D14976" i="1"/>
  <c r="B14976" i="1"/>
  <c r="E14975" i="1"/>
  <c r="D14975" i="1"/>
  <c r="B14975" i="1"/>
  <c r="E14974" i="1"/>
  <c r="D14974" i="1"/>
  <c r="B14974" i="1"/>
  <c r="E14973" i="1"/>
  <c r="D14973" i="1"/>
  <c r="B14973" i="1"/>
  <c r="E14972" i="1"/>
  <c r="D14972" i="1"/>
  <c r="B14972" i="1"/>
  <c r="E14971" i="1"/>
  <c r="D14971" i="1"/>
  <c r="B14971" i="1"/>
  <c r="E14970" i="1"/>
  <c r="D14970" i="1"/>
  <c r="B14970" i="1"/>
  <c r="E14969" i="1"/>
  <c r="D14969" i="1"/>
  <c r="B14969" i="1"/>
  <c r="E14968" i="1"/>
  <c r="D14968" i="1"/>
  <c r="B14968" i="1"/>
  <c r="E14967" i="1"/>
  <c r="D14967" i="1"/>
  <c r="B14967" i="1"/>
  <c r="E14966" i="1"/>
  <c r="D14966" i="1"/>
  <c r="B14966" i="1"/>
  <c r="E14965" i="1"/>
  <c r="D14965" i="1"/>
  <c r="B14965" i="1"/>
  <c r="E14964" i="1"/>
  <c r="D14964" i="1"/>
  <c r="B14964" i="1"/>
  <c r="E14963" i="1"/>
  <c r="D14963" i="1"/>
  <c r="B14963" i="1"/>
  <c r="E14962" i="1"/>
  <c r="D14962" i="1"/>
  <c r="B14962" i="1"/>
  <c r="E14961" i="1"/>
  <c r="D14961" i="1"/>
  <c r="B14961" i="1"/>
  <c r="E14960" i="1"/>
  <c r="D14960" i="1"/>
  <c r="B14960" i="1"/>
  <c r="E14959" i="1"/>
  <c r="D14959" i="1"/>
  <c r="B14959" i="1"/>
  <c r="E14958" i="1"/>
  <c r="D14958" i="1"/>
  <c r="B14958" i="1"/>
  <c r="E14957" i="1"/>
  <c r="D14957" i="1"/>
  <c r="B14957" i="1"/>
  <c r="E14956" i="1"/>
  <c r="D14956" i="1"/>
  <c r="B14956" i="1"/>
  <c r="E14955" i="1"/>
  <c r="D14955" i="1"/>
  <c r="B14955" i="1"/>
  <c r="E14954" i="1"/>
  <c r="D14954" i="1"/>
  <c r="B14954" i="1"/>
  <c r="E14953" i="1"/>
  <c r="D14953" i="1"/>
  <c r="B14953" i="1"/>
  <c r="E14952" i="1"/>
  <c r="D14952" i="1"/>
  <c r="B14952" i="1"/>
  <c r="E14951" i="1"/>
  <c r="D14951" i="1"/>
  <c r="B14951" i="1"/>
  <c r="E14950" i="1"/>
  <c r="D14950" i="1"/>
  <c r="B14950" i="1"/>
  <c r="E14949" i="1"/>
  <c r="D14949" i="1"/>
  <c r="B14949" i="1"/>
  <c r="E14948" i="1"/>
  <c r="D14948" i="1"/>
  <c r="B14948" i="1"/>
  <c r="E14947" i="1"/>
  <c r="D14947" i="1"/>
  <c r="B14947" i="1"/>
  <c r="E14946" i="1"/>
  <c r="D14946" i="1"/>
  <c r="B14946" i="1"/>
  <c r="E14945" i="1"/>
  <c r="D14945" i="1"/>
  <c r="B14945" i="1"/>
  <c r="E14944" i="1"/>
  <c r="D14944" i="1"/>
  <c r="B14944" i="1"/>
  <c r="E14943" i="1"/>
  <c r="D14943" i="1"/>
  <c r="B14943" i="1"/>
  <c r="E14942" i="1"/>
  <c r="D14942" i="1"/>
  <c r="B14942" i="1"/>
  <c r="E14941" i="1"/>
  <c r="D14941" i="1"/>
  <c r="B14941" i="1"/>
  <c r="E14940" i="1"/>
  <c r="D14940" i="1"/>
  <c r="B14940" i="1"/>
  <c r="E14939" i="1"/>
  <c r="D14939" i="1"/>
  <c r="B14939" i="1"/>
  <c r="E14938" i="1"/>
  <c r="D14938" i="1"/>
  <c r="B14938" i="1"/>
  <c r="E14937" i="1"/>
  <c r="D14937" i="1"/>
  <c r="B14937" i="1"/>
  <c r="E14936" i="1"/>
  <c r="D14936" i="1"/>
  <c r="B14936" i="1"/>
  <c r="E14935" i="1"/>
  <c r="D14935" i="1"/>
  <c r="B14935" i="1"/>
  <c r="E14934" i="1"/>
  <c r="D14934" i="1"/>
  <c r="B14934" i="1"/>
  <c r="E14933" i="1"/>
  <c r="D14933" i="1"/>
  <c r="B14933" i="1"/>
  <c r="E14932" i="1"/>
  <c r="D14932" i="1"/>
  <c r="B14932" i="1"/>
  <c r="E14931" i="1"/>
  <c r="D14931" i="1"/>
  <c r="B14931" i="1"/>
  <c r="E14930" i="1"/>
  <c r="D14930" i="1"/>
  <c r="B14930" i="1"/>
  <c r="E14929" i="1"/>
  <c r="D14929" i="1"/>
  <c r="B14929" i="1"/>
  <c r="E14928" i="1"/>
  <c r="D14928" i="1"/>
  <c r="B14928" i="1"/>
  <c r="E14927" i="1"/>
  <c r="D14927" i="1"/>
  <c r="B14927" i="1"/>
  <c r="E14926" i="1"/>
  <c r="D14926" i="1"/>
  <c r="B14926" i="1"/>
  <c r="E14925" i="1"/>
  <c r="D14925" i="1"/>
  <c r="B14925" i="1"/>
  <c r="E14924" i="1"/>
  <c r="D14924" i="1"/>
  <c r="B14924" i="1"/>
  <c r="E14923" i="1"/>
  <c r="D14923" i="1"/>
  <c r="B14923" i="1"/>
  <c r="E14922" i="1"/>
  <c r="D14922" i="1"/>
  <c r="B14922" i="1"/>
  <c r="E14921" i="1"/>
  <c r="D14921" i="1"/>
  <c r="B14921" i="1"/>
  <c r="E14920" i="1"/>
  <c r="D14920" i="1"/>
  <c r="B14920" i="1"/>
  <c r="E14919" i="1"/>
  <c r="D14919" i="1"/>
  <c r="B14919" i="1"/>
  <c r="E14918" i="1"/>
  <c r="D14918" i="1"/>
  <c r="B14918" i="1"/>
  <c r="E14917" i="1"/>
  <c r="D14917" i="1"/>
  <c r="B14917" i="1"/>
  <c r="E14916" i="1"/>
  <c r="D14916" i="1"/>
  <c r="B14916" i="1"/>
  <c r="E14915" i="1"/>
  <c r="D14915" i="1"/>
  <c r="B14915" i="1"/>
  <c r="E14914" i="1"/>
  <c r="D14914" i="1"/>
  <c r="B14914" i="1"/>
  <c r="E14913" i="1"/>
  <c r="D14913" i="1"/>
  <c r="B14913" i="1"/>
  <c r="E14912" i="1"/>
  <c r="D14912" i="1"/>
  <c r="B14912" i="1"/>
  <c r="E14911" i="1"/>
  <c r="D14911" i="1"/>
  <c r="B14911" i="1"/>
  <c r="E14910" i="1"/>
  <c r="D14910" i="1"/>
  <c r="B14910" i="1"/>
  <c r="E14909" i="1"/>
  <c r="D14909" i="1"/>
  <c r="B14909" i="1"/>
  <c r="E14908" i="1"/>
  <c r="D14908" i="1"/>
  <c r="B14908" i="1"/>
  <c r="E14907" i="1"/>
  <c r="D14907" i="1"/>
  <c r="B14907" i="1"/>
  <c r="E14906" i="1"/>
  <c r="D14906" i="1"/>
  <c r="B14906" i="1"/>
  <c r="E14905" i="1"/>
  <c r="D14905" i="1"/>
  <c r="B14905" i="1"/>
  <c r="E14904" i="1"/>
  <c r="D14904" i="1"/>
  <c r="B14904" i="1"/>
  <c r="E14903" i="1"/>
  <c r="D14903" i="1"/>
  <c r="B14903" i="1"/>
  <c r="E14902" i="1"/>
  <c r="D14902" i="1"/>
  <c r="B14902" i="1"/>
  <c r="E14901" i="1"/>
  <c r="D14901" i="1"/>
  <c r="B14901" i="1"/>
  <c r="E14900" i="1"/>
  <c r="D14900" i="1"/>
  <c r="B14900" i="1"/>
  <c r="E14899" i="1"/>
  <c r="D14899" i="1"/>
  <c r="B14899" i="1"/>
  <c r="E14898" i="1"/>
  <c r="D14898" i="1"/>
  <c r="B14898" i="1"/>
  <c r="E14897" i="1"/>
  <c r="D14897" i="1"/>
  <c r="B14897" i="1"/>
  <c r="E14896" i="1"/>
  <c r="D14896" i="1"/>
  <c r="B14896" i="1"/>
  <c r="E14895" i="1"/>
  <c r="D14895" i="1"/>
  <c r="B14895" i="1"/>
  <c r="E14894" i="1"/>
  <c r="D14894" i="1"/>
  <c r="B14894" i="1"/>
  <c r="E14893" i="1"/>
  <c r="D14893" i="1"/>
  <c r="B14893" i="1"/>
  <c r="E14892" i="1"/>
  <c r="D14892" i="1"/>
  <c r="B14892" i="1"/>
  <c r="E14891" i="1"/>
  <c r="D14891" i="1"/>
  <c r="B14891" i="1"/>
  <c r="E14890" i="1"/>
  <c r="D14890" i="1"/>
  <c r="B14890" i="1"/>
  <c r="E14889" i="1"/>
  <c r="D14889" i="1"/>
  <c r="B14889" i="1"/>
  <c r="E14888" i="1"/>
  <c r="D14888" i="1"/>
  <c r="B14888" i="1"/>
  <c r="E14887" i="1"/>
  <c r="D14887" i="1"/>
  <c r="B14887" i="1"/>
  <c r="E14886" i="1"/>
  <c r="D14886" i="1"/>
  <c r="B14886" i="1"/>
  <c r="E14885" i="1"/>
  <c r="D14885" i="1"/>
  <c r="B14885" i="1"/>
  <c r="E14884" i="1"/>
  <c r="D14884" i="1"/>
  <c r="B14884" i="1"/>
  <c r="E14883" i="1"/>
  <c r="D14883" i="1"/>
  <c r="B14883" i="1"/>
  <c r="E14882" i="1"/>
  <c r="D14882" i="1"/>
  <c r="B14882" i="1"/>
  <c r="E14881" i="1"/>
  <c r="D14881" i="1"/>
  <c r="B14881" i="1"/>
  <c r="E14880" i="1"/>
  <c r="D14880" i="1"/>
  <c r="B14880" i="1"/>
  <c r="E14879" i="1"/>
  <c r="D14879" i="1"/>
  <c r="B14879" i="1"/>
  <c r="E14878" i="1"/>
  <c r="D14878" i="1"/>
  <c r="B14878" i="1"/>
  <c r="E14877" i="1"/>
  <c r="D14877" i="1"/>
  <c r="B14877" i="1"/>
  <c r="E14876" i="1"/>
  <c r="D14876" i="1"/>
  <c r="B14876" i="1"/>
  <c r="E14875" i="1"/>
  <c r="D14875" i="1"/>
  <c r="B14875" i="1"/>
  <c r="E14874" i="1"/>
  <c r="D14874" i="1"/>
  <c r="B14874" i="1"/>
  <c r="E14873" i="1"/>
  <c r="D14873" i="1"/>
  <c r="B14873" i="1"/>
  <c r="E14872" i="1"/>
  <c r="D14872" i="1"/>
  <c r="B14872" i="1"/>
  <c r="E14871" i="1"/>
  <c r="D14871" i="1"/>
  <c r="B14871" i="1"/>
  <c r="E14870" i="1"/>
  <c r="D14870" i="1"/>
  <c r="B14870" i="1"/>
  <c r="E14869" i="1"/>
  <c r="D14869" i="1"/>
  <c r="B14869" i="1"/>
  <c r="E14868" i="1"/>
  <c r="D14868" i="1"/>
  <c r="B14868" i="1"/>
  <c r="E14867" i="1"/>
  <c r="D14867" i="1"/>
  <c r="B14867" i="1"/>
  <c r="E14866" i="1"/>
  <c r="D14866" i="1"/>
  <c r="B14866" i="1"/>
  <c r="E14865" i="1"/>
  <c r="D14865" i="1"/>
  <c r="B14865" i="1"/>
  <c r="E14864" i="1"/>
  <c r="D14864" i="1"/>
  <c r="B14864" i="1"/>
  <c r="E14863" i="1"/>
  <c r="D14863" i="1"/>
  <c r="B14863" i="1"/>
  <c r="E14862" i="1"/>
  <c r="D14862" i="1"/>
  <c r="B14862" i="1"/>
  <c r="E14861" i="1"/>
  <c r="D14861" i="1"/>
  <c r="B14861" i="1"/>
  <c r="E14860" i="1"/>
  <c r="D14860" i="1"/>
  <c r="B14860" i="1"/>
  <c r="E14859" i="1"/>
  <c r="D14859" i="1"/>
  <c r="B14859" i="1"/>
  <c r="E14858" i="1"/>
  <c r="D14858" i="1"/>
  <c r="B14858" i="1"/>
  <c r="E14857" i="1"/>
  <c r="D14857" i="1"/>
  <c r="B14857" i="1"/>
  <c r="E14856" i="1"/>
  <c r="D14856" i="1"/>
  <c r="B14856" i="1"/>
  <c r="E14855" i="1"/>
  <c r="D14855" i="1"/>
  <c r="B14855" i="1"/>
  <c r="E14854" i="1"/>
  <c r="D14854" i="1"/>
  <c r="B14854" i="1"/>
  <c r="E14853" i="1"/>
  <c r="D14853" i="1"/>
  <c r="B14853" i="1"/>
  <c r="E14852" i="1"/>
  <c r="D14852" i="1"/>
  <c r="B14852" i="1"/>
  <c r="E14851" i="1"/>
  <c r="D14851" i="1"/>
  <c r="B14851" i="1"/>
  <c r="E14850" i="1"/>
  <c r="D14850" i="1"/>
  <c r="B14850" i="1"/>
  <c r="E14849" i="1"/>
  <c r="D14849" i="1"/>
  <c r="B14849" i="1"/>
  <c r="E14848" i="1"/>
  <c r="D14848" i="1"/>
  <c r="B14848" i="1"/>
  <c r="E14847" i="1"/>
  <c r="D14847" i="1"/>
  <c r="B14847" i="1"/>
  <c r="E14846" i="1"/>
  <c r="D14846" i="1"/>
  <c r="B14846" i="1"/>
  <c r="E14845" i="1"/>
  <c r="D14845" i="1"/>
  <c r="B14845" i="1"/>
  <c r="E14844" i="1"/>
  <c r="D14844" i="1"/>
  <c r="B14844" i="1"/>
  <c r="E14843" i="1"/>
  <c r="D14843" i="1"/>
  <c r="B14843" i="1"/>
  <c r="E14842" i="1"/>
  <c r="D14842" i="1"/>
  <c r="B14842" i="1"/>
  <c r="E14841" i="1"/>
  <c r="D14841" i="1"/>
  <c r="B14841" i="1"/>
  <c r="E14840" i="1"/>
  <c r="D14840" i="1"/>
  <c r="B14840" i="1"/>
  <c r="E14839" i="1"/>
  <c r="D14839" i="1"/>
  <c r="B14839" i="1"/>
  <c r="E14838" i="1"/>
  <c r="D14838" i="1"/>
  <c r="B14838" i="1"/>
  <c r="E14837" i="1"/>
  <c r="D14837" i="1"/>
  <c r="B14837" i="1"/>
  <c r="E14836" i="1"/>
  <c r="D14836" i="1"/>
  <c r="B14836" i="1"/>
  <c r="E14835" i="1"/>
  <c r="D14835" i="1"/>
  <c r="B14835" i="1"/>
  <c r="E14834" i="1"/>
  <c r="D14834" i="1"/>
  <c r="B14834" i="1"/>
  <c r="E14833" i="1"/>
  <c r="D14833" i="1"/>
  <c r="B14833" i="1"/>
  <c r="E14832" i="1"/>
  <c r="D14832" i="1"/>
  <c r="B14832" i="1"/>
  <c r="E14831" i="1"/>
  <c r="D14831" i="1"/>
  <c r="B14831" i="1"/>
  <c r="E14830" i="1"/>
  <c r="D14830" i="1"/>
  <c r="B14830" i="1"/>
  <c r="E14829" i="1"/>
  <c r="D14829" i="1"/>
  <c r="B14829" i="1"/>
  <c r="E14828" i="1"/>
  <c r="D14828" i="1"/>
  <c r="B14828" i="1"/>
  <c r="E14827" i="1"/>
  <c r="D14827" i="1"/>
  <c r="B14827" i="1"/>
  <c r="E14826" i="1"/>
  <c r="D14826" i="1"/>
  <c r="B14826" i="1"/>
  <c r="E14825" i="1"/>
  <c r="D14825" i="1"/>
  <c r="B14825" i="1"/>
  <c r="E14824" i="1"/>
  <c r="D14824" i="1"/>
  <c r="B14824" i="1"/>
  <c r="E14823" i="1"/>
  <c r="D14823" i="1"/>
  <c r="B14823" i="1"/>
  <c r="E14822" i="1"/>
  <c r="D14822" i="1"/>
  <c r="B14822" i="1"/>
  <c r="E14821" i="1"/>
  <c r="D14821" i="1"/>
  <c r="B14821" i="1"/>
  <c r="E14820" i="1"/>
  <c r="D14820" i="1"/>
  <c r="B14820" i="1"/>
  <c r="E14819" i="1"/>
  <c r="D14819" i="1"/>
  <c r="B14819" i="1"/>
  <c r="E14818" i="1"/>
  <c r="D14818" i="1"/>
  <c r="B14818" i="1"/>
  <c r="E14817" i="1"/>
  <c r="D14817" i="1"/>
  <c r="B14817" i="1"/>
  <c r="E14816" i="1"/>
  <c r="D14816" i="1"/>
  <c r="B14816" i="1"/>
  <c r="E14815" i="1"/>
  <c r="D14815" i="1"/>
  <c r="B14815" i="1"/>
  <c r="E14814" i="1"/>
  <c r="D14814" i="1"/>
  <c r="B14814" i="1"/>
  <c r="E14813" i="1"/>
  <c r="D14813" i="1"/>
  <c r="B14813" i="1"/>
  <c r="E14812" i="1"/>
  <c r="D14812" i="1"/>
  <c r="B14812" i="1"/>
  <c r="E14811" i="1"/>
  <c r="D14811" i="1"/>
  <c r="B14811" i="1"/>
  <c r="E14810" i="1"/>
  <c r="D14810" i="1"/>
  <c r="B14810" i="1"/>
  <c r="E14809" i="1"/>
  <c r="D14809" i="1"/>
  <c r="B14809" i="1"/>
  <c r="E14808" i="1"/>
  <c r="D14808" i="1"/>
  <c r="B14808" i="1"/>
  <c r="E14807" i="1"/>
  <c r="D14807" i="1"/>
  <c r="B14807" i="1"/>
  <c r="E14806" i="1"/>
  <c r="D14806" i="1"/>
  <c r="B14806" i="1"/>
  <c r="E14805" i="1"/>
  <c r="D14805" i="1"/>
  <c r="B14805" i="1"/>
  <c r="E14804" i="1"/>
  <c r="D14804" i="1"/>
  <c r="B14804" i="1"/>
  <c r="E14803" i="1"/>
  <c r="D14803" i="1"/>
  <c r="B14803" i="1"/>
  <c r="E14802" i="1"/>
  <c r="D14802" i="1"/>
  <c r="B14802" i="1"/>
  <c r="E14801" i="1"/>
  <c r="D14801" i="1"/>
  <c r="B14801" i="1"/>
  <c r="E14800" i="1"/>
  <c r="D14800" i="1"/>
  <c r="B14800" i="1"/>
  <c r="E14799" i="1"/>
  <c r="D14799" i="1"/>
  <c r="B14799" i="1"/>
  <c r="E14798" i="1"/>
  <c r="D14798" i="1"/>
  <c r="B14798" i="1"/>
  <c r="E14797" i="1"/>
  <c r="D14797" i="1"/>
  <c r="B14797" i="1"/>
  <c r="E14796" i="1"/>
  <c r="D14796" i="1"/>
  <c r="B14796" i="1"/>
  <c r="E14795" i="1"/>
  <c r="D14795" i="1"/>
  <c r="B14795" i="1"/>
  <c r="E14794" i="1"/>
  <c r="D14794" i="1"/>
  <c r="B14794" i="1"/>
  <c r="E14793" i="1"/>
  <c r="D14793" i="1"/>
  <c r="B14793" i="1"/>
  <c r="E14792" i="1"/>
  <c r="D14792" i="1"/>
  <c r="B14792" i="1"/>
  <c r="E14791" i="1"/>
  <c r="D14791" i="1"/>
  <c r="B14791" i="1"/>
  <c r="E14790" i="1"/>
  <c r="D14790" i="1"/>
  <c r="B14790" i="1"/>
  <c r="E14789" i="1"/>
  <c r="D14789" i="1"/>
  <c r="B14789" i="1"/>
  <c r="E14788" i="1"/>
  <c r="D14788" i="1"/>
  <c r="B14788" i="1"/>
  <c r="E14787" i="1"/>
  <c r="D14787" i="1"/>
  <c r="B14787" i="1"/>
  <c r="E14786" i="1"/>
  <c r="D14786" i="1"/>
  <c r="B14786" i="1"/>
  <c r="E14785" i="1"/>
  <c r="D14785" i="1"/>
  <c r="B14785" i="1"/>
  <c r="E14784" i="1"/>
  <c r="D14784" i="1"/>
  <c r="B14784" i="1"/>
  <c r="E14783" i="1"/>
  <c r="D14783" i="1"/>
  <c r="B14783" i="1"/>
  <c r="E14782" i="1"/>
  <c r="D14782" i="1"/>
  <c r="B14782" i="1"/>
  <c r="E14781" i="1"/>
  <c r="D14781" i="1"/>
  <c r="B14781" i="1"/>
  <c r="E14780" i="1"/>
  <c r="D14780" i="1"/>
  <c r="B14780" i="1"/>
  <c r="E14779" i="1"/>
  <c r="D14779" i="1"/>
  <c r="B14779" i="1"/>
  <c r="E14778" i="1"/>
  <c r="D14778" i="1"/>
  <c r="B14778" i="1"/>
  <c r="E14777" i="1"/>
  <c r="D14777" i="1"/>
  <c r="B14777" i="1"/>
  <c r="E14776" i="1"/>
  <c r="D14776" i="1"/>
  <c r="B14776" i="1"/>
  <c r="E14775" i="1"/>
  <c r="D14775" i="1"/>
  <c r="B14775" i="1"/>
  <c r="E14774" i="1"/>
  <c r="D14774" i="1"/>
  <c r="B14774" i="1"/>
  <c r="E14773" i="1"/>
  <c r="D14773" i="1"/>
  <c r="B14773" i="1"/>
  <c r="E14772" i="1"/>
  <c r="D14772" i="1"/>
  <c r="B14772" i="1"/>
  <c r="E14771" i="1"/>
  <c r="D14771" i="1"/>
  <c r="B14771" i="1"/>
  <c r="E14770" i="1"/>
  <c r="D14770" i="1"/>
  <c r="B14770" i="1"/>
  <c r="E14769" i="1"/>
  <c r="D14769" i="1"/>
  <c r="B14769" i="1"/>
  <c r="E14768" i="1"/>
  <c r="D14768" i="1"/>
  <c r="B14768" i="1"/>
  <c r="E14767" i="1"/>
  <c r="D14767" i="1"/>
  <c r="B14767" i="1"/>
  <c r="E14766" i="1"/>
  <c r="D14766" i="1"/>
  <c r="B14766" i="1"/>
  <c r="E14765" i="1"/>
  <c r="D14765" i="1"/>
  <c r="B14765" i="1"/>
  <c r="E14764" i="1"/>
  <c r="D14764" i="1"/>
  <c r="B14764" i="1"/>
  <c r="E14763" i="1"/>
  <c r="D14763" i="1"/>
  <c r="B14763" i="1"/>
  <c r="E14762" i="1"/>
  <c r="D14762" i="1"/>
  <c r="B14762" i="1"/>
  <c r="E14761" i="1"/>
  <c r="D14761" i="1"/>
  <c r="B14761" i="1"/>
  <c r="E14760" i="1"/>
  <c r="D14760" i="1"/>
  <c r="B14760" i="1"/>
  <c r="E14759" i="1"/>
  <c r="D14759" i="1"/>
  <c r="B14759" i="1"/>
  <c r="E14758" i="1"/>
  <c r="D14758" i="1"/>
  <c r="B14758" i="1"/>
  <c r="E14757" i="1"/>
  <c r="D14757" i="1"/>
  <c r="B14757" i="1"/>
  <c r="E14756" i="1"/>
  <c r="D14756" i="1"/>
  <c r="B14756" i="1"/>
  <c r="E14755" i="1"/>
  <c r="D14755" i="1"/>
  <c r="B14755" i="1"/>
  <c r="E14754" i="1"/>
  <c r="D14754" i="1"/>
  <c r="B14754" i="1"/>
  <c r="E14753" i="1"/>
  <c r="D14753" i="1"/>
  <c r="B14753" i="1"/>
  <c r="E14752" i="1"/>
  <c r="D14752" i="1"/>
  <c r="B14752" i="1"/>
  <c r="E14751" i="1"/>
  <c r="D14751" i="1"/>
  <c r="B14751" i="1"/>
  <c r="E14750" i="1"/>
  <c r="D14750" i="1"/>
  <c r="B14750" i="1"/>
  <c r="E14749" i="1"/>
  <c r="D14749" i="1"/>
  <c r="B14749" i="1"/>
  <c r="E14748" i="1"/>
  <c r="D14748" i="1"/>
  <c r="B14748" i="1"/>
  <c r="E14747" i="1"/>
  <c r="D14747" i="1"/>
  <c r="B14747" i="1"/>
  <c r="E14746" i="1"/>
  <c r="D14746" i="1"/>
  <c r="B14746" i="1"/>
  <c r="E14745" i="1"/>
  <c r="D14745" i="1"/>
  <c r="B14745" i="1"/>
  <c r="E14744" i="1"/>
  <c r="D14744" i="1"/>
  <c r="B14744" i="1"/>
  <c r="E14743" i="1"/>
  <c r="D14743" i="1"/>
  <c r="B14743" i="1"/>
  <c r="E14742" i="1"/>
  <c r="D14742" i="1"/>
  <c r="B14742" i="1"/>
  <c r="E14741" i="1"/>
  <c r="D14741" i="1"/>
  <c r="B14741" i="1"/>
  <c r="E14740" i="1"/>
  <c r="D14740" i="1"/>
  <c r="B14740" i="1"/>
  <c r="E14739" i="1"/>
  <c r="D14739" i="1"/>
  <c r="B14739" i="1"/>
  <c r="E14738" i="1"/>
  <c r="D14738" i="1"/>
  <c r="B14738" i="1"/>
  <c r="E14737" i="1"/>
  <c r="D14737" i="1"/>
  <c r="B14737" i="1"/>
  <c r="E14736" i="1"/>
  <c r="D14736" i="1"/>
  <c r="B14736" i="1"/>
  <c r="E14735" i="1"/>
  <c r="D14735" i="1"/>
  <c r="B14735" i="1"/>
  <c r="E14734" i="1"/>
  <c r="D14734" i="1"/>
  <c r="B14734" i="1"/>
  <c r="E14733" i="1"/>
  <c r="D14733" i="1"/>
  <c r="B14733" i="1"/>
  <c r="E14732" i="1"/>
  <c r="D14732" i="1"/>
  <c r="B14732" i="1"/>
  <c r="E14731" i="1"/>
  <c r="D14731" i="1"/>
  <c r="B14731" i="1"/>
  <c r="E14730" i="1"/>
  <c r="D14730" i="1"/>
  <c r="B14730" i="1"/>
  <c r="E14729" i="1"/>
  <c r="D14729" i="1"/>
  <c r="B14729" i="1"/>
  <c r="E14728" i="1"/>
  <c r="D14728" i="1"/>
  <c r="B14728" i="1"/>
  <c r="E14727" i="1"/>
  <c r="D14727" i="1"/>
  <c r="B14727" i="1"/>
  <c r="E14726" i="1"/>
  <c r="D14726" i="1"/>
  <c r="B14726" i="1"/>
  <c r="E14725" i="1"/>
  <c r="D14725" i="1"/>
  <c r="B14725" i="1"/>
  <c r="E14724" i="1"/>
  <c r="D14724" i="1"/>
  <c r="B14724" i="1"/>
  <c r="E14723" i="1"/>
  <c r="D14723" i="1"/>
  <c r="B14723" i="1"/>
  <c r="E14722" i="1"/>
  <c r="D14722" i="1"/>
  <c r="B14722" i="1"/>
  <c r="E14721" i="1"/>
  <c r="D14721" i="1"/>
  <c r="B14721" i="1"/>
  <c r="E14720" i="1"/>
  <c r="D14720" i="1"/>
  <c r="B14720" i="1"/>
  <c r="E14719" i="1"/>
  <c r="D14719" i="1"/>
  <c r="B14719" i="1"/>
  <c r="E14718" i="1"/>
  <c r="D14718" i="1"/>
  <c r="B14718" i="1"/>
  <c r="E14717" i="1"/>
  <c r="D14717" i="1"/>
  <c r="B14717" i="1"/>
  <c r="E14716" i="1"/>
  <c r="D14716" i="1"/>
  <c r="B14716" i="1"/>
  <c r="E14715" i="1"/>
  <c r="D14715" i="1"/>
  <c r="B14715" i="1"/>
  <c r="E14714" i="1"/>
  <c r="D14714" i="1"/>
  <c r="B14714" i="1"/>
  <c r="E14713" i="1"/>
  <c r="D14713" i="1"/>
  <c r="B14713" i="1"/>
  <c r="E14712" i="1"/>
  <c r="D14712" i="1"/>
  <c r="B14712" i="1"/>
  <c r="E14711" i="1"/>
  <c r="D14711" i="1"/>
  <c r="B14711" i="1"/>
  <c r="E14710" i="1"/>
  <c r="D14710" i="1"/>
  <c r="B14710" i="1"/>
  <c r="E14709" i="1"/>
  <c r="D14709" i="1"/>
  <c r="B14709" i="1"/>
  <c r="E14708" i="1"/>
  <c r="D14708" i="1"/>
  <c r="B14708" i="1"/>
  <c r="E14707" i="1"/>
  <c r="D14707" i="1"/>
  <c r="B14707" i="1"/>
  <c r="E14706" i="1"/>
  <c r="D14706" i="1"/>
  <c r="B14706" i="1"/>
  <c r="E14705" i="1"/>
  <c r="D14705" i="1"/>
  <c r="B14705" i="1"/>
  <c r="E14704" i="1"/>
  <c r="D14704" i="1"/>
  <c r="B14704" i="1"/>
  <c r="E14703" i="1"/>
  <c r="D14703" i="1"/>
  <c r="B14703" i="1"/>
  <c r="E14702" i="1"/>
  <c r="D14702" i="1"/>
  <c r="B14702" i="1"/>
  <c r="E14701" i="1"/>
  <c r="D14701" i="1"/>
  <c r="B14701" i="1"/>
  <c r="E14700" i="1"/>
  <c r="D14700" i="1"/>
  <c r="B14700" i="1"/>
  <c r="E14699" i="1"/>
  <c r="D14699" i="1"/>
  <c r="B14699" i="1"/>
  <c r="E14698" i="1"/>
  <c r="D14698" i="1"/>
  <c r="B14698" i="1"/>
  <c r="E14697" i="1"/>
  <c r="D14697" i="1"/>
  <c r="B14697" i="1"/>
  <c r="E14696" i="1"/>
  <c r="D14696" i="1"/>
  <c r="B14696" i="1"/>
  <c r="E14695" i="1"/>
  <c r="D14695" i="1"/>
  <c r="B14695" i="1"/>
  <c r="E14694" i="1"/>
  <c r="D14694" i="1"/>
  <c r="B14694" i="1"/>
  <c r="E14693" i="1"/>
  <c r="D14693" i="1"/>
  <c r="B14693" i="1"/>
  <c r="E14692" i="1"/>
  <c r="D14692" i="1"/>
  <c r="B14692" i="1"/>
  <c r="E14691" i="1"/>
  <c r="D14691" i="1"/>
  <c r="B14691" i="1"/>
  <c r="E14690" i="1"/>
  <c r="D14690" i="1"/>
  <c r="B14690" i="1"/>
  <c r="E14689" i="1"/>
  <c r="D14689" i="1"/>
  <c r="B14689" i="1"/>
  <c r="E14688" i="1"/>
  <c r="D14688" i="1"/>
  <c r="B14688" i="1"/>
  <c r="E14687" i="1"/>
  <c r="D14687" i="1"/>
  <c r="B14687" i="1"/>
  <c r="E14686" i="1"/>
  <c r="D14686" i="1"/>
  <c r="B14686" i="1"/>
  <c r="E14685" i="1"/>
  <c r="D14685" i="1"/>
  <c r="B14685" i="1"/>
  <c r="E14684" i="1"/>
  <c r="D14684" i="1"/>
  <c r="B14684" i="1"/>
  <c r="E14683" i="1"/>
  <c r="D14683" i="1"/>
  <c r="B14683" i="1"/>
  <c r="E14682" i="1"/>
  <c r="D14682" i="1"/>
  <c r="B14682" i="1"/>
  <c r="E14681" i="1"/>
  <c r="D14681" i="1"/>
  <c r="B14681" i="1"/>
  <c r="E14680" i="1"/>
  <c r="D14680" i="1"/>
  <c r="B14680" i="1"/>
  <c r="E14679" i="1"/>
  <c r="D14679" i="1"/>
  <c r="B14679" i="1"/>
  <c r="E14678" i="1"/>
  <c r="D14678" i="1"/>
  <c r="B14678" i="1"/>
  <c r="E14677" i="1"/>
  <c r="D14677" i="1"/>
  <c r="B14677" i="1"/>
  <c r="E14676" i="1"/>
  <c r="D14676" i="1"/>
  <c r="B14676" i="1"/>
  <c r="E14675" i="1"/>
  <c r="D14675" i="1"/>
  <c r="B14675" i="1"/>
  <c r="E14674" i="1"/>
  <c r="D14674" i="1"/>
  <c r="B14674" i="1"/>
  <c r="E14673" i="1"/>
  <c r="D14673" i="1"/>
  <c r="B14673" i="1"/>
  <c r="E14672" i="1"/>
  <c r="D14672" i="1"/>
  <c r="B14672" i="1"/>
  <c r="E14671" i="1"/>
  <c r="D14671" i="1"/>
  <c r="B14671" i="1"/>
  <c r="E14670" i="1"/>
  <c r="D14670" i="1"/>
  <c r="B14670" i="1"/>
  <c r="E14669" i="1"/>
  <c r="D14669" i="1"/>
  <c r="B14669" i="1"/>
  <c r="E14668" i="1"/>
  <c r="D14668" i="1"/>
  <c r="B14668" i="1"/>
  <c r="E14667" i="1"/>
  <c r="D14667" i="1"/>
  <c r="B14667" i="1"/>
  <c r="E14666" i="1"/>
  <c r="D14666" i="1"/>
  <c r="B14666" i="1"/>
  <c r="E14665" i="1"/>
  <c r="D14665" i="1"/>
  <c r="B14665" i="1"/>
  <c r="E14664" i="1"/>
  <c r="D14664" i="1"/>
  <c r="B14664" i="1"/>
  <c r="E14663" i="1"/>
  <c r="D14663" i="1"/>
  <c r="B14663" i="1"/>
  <c r="E14662" i="1"/>
  <c r="D14662" i="1"/>
  <c r="B14662" i="1"/>
  <c r="E14661" i="1"/>
  <c r="D14661" i="1"/>
  <c r="B14661" i="1"/>
  <c r="E14660" i="1"/>
  <c r="D14660" i="1"/>
  <c r="B14660" i="1"/>
  <c r="E14659" i="1"/>
  <c r="D14659" i="1"/>
  <c r="B14659" i="1"/>
  <c r="E14658" i="1"/>
  <c r="D14658" i="1"/>
  <c r="B14658" i="1"/>
  <c r="E14657" i="1"/>
  <c r="D14657" i="1"/>
  <c r="B14657" i="1"/>
  <c r="E14656" i="1"/>
  <c r="D14656" i="1"/>
  <c r="B14656" i="1"/>
  <c r="E14655" i="1"/>
  <c r="D14655" i="1"/>
  <c r="B14655" i="1"/>
  <c r="E14654" i="1"/>
  <c r="D14654" i="1"/>
  <c r="B14654" i="1"/>
  <c r="E14653" i="1"/>
  <c r="D14653" i="1"/>
  <c r="B14653" i="1"/>
  <c r="E14652" i="1"/>
  <c r="D14652" i="1"/>
  <c r="B14652" i="1"/>
  <c r="E14651" i="1"/>
  <c r="D14651" i="1"/>
  <c r="B14651" i="1"/>
  <c r="E14650" i="1"/>
  <c r="D14650" i="1"/>
  <c r="B14650" i="1"/>
  <c r="E14649" i="1"/>
  <c r="D14649" i="1"/>
  <c r="B14649" i="1"/>
  <c r="E14648" i="1"/>
  <c r="D14648" i="1"/>
  <c r="B14648" i="1"/>
  <c r="E14647" i="1"/>
  <c r="D14647" i="1"/>
  <c r="B14647" i="1"/>
  <c r="E14646" i="1"/>
  <c r="D14646" i="1"/>
  <c r="B14646" i="1"/>
  <c r="E14645" i="1"/>
  <c r="D14645" i="1"/>
  <c r="B14645" i="1"/>
  <c r="E14644" i="1"/>
  <c r="D14644" i="1"/>
  <c r="B14644" i="1"/>
  <c r="E14643" i="1"/>
  <c r="D14643" i="1"/>
  <c r="B14643" i="1"/>
  <c r="E14642" i="1"/>
  <c r="D14642" i="1"/>
  <c r="B14642" i="1"/>
  <c r="E14641" i="1"/>
  <c r="D14641" i="1"/>
  <c r="B14641" i="1"/>
  <c r="E14640" i="1"/>
  <c r="D14640" i="1"/>
  <c r="B14640" i="1"/>
  <c r="E14639" i="1"/>
  <c r="D14639" i="1"/>
  <c r="B14639" i="1"/>
  <c r="E14638" i="1"/>
  <c r="D14638" i="1"/>
  <c r="B14638" i="1"/>
  <c r="E14637" i="1"/>
  <c r="D14637" i="1"/>
  <c r="B14637" i="1"/>
  <c r="E14636" i="1"/>
  <c r="D14636" i="1"/>
  <c r="B14636" i="1"/>
  <c r="E14635" i="1"/>
  <c r="D14635" i="1"/>
  <c r="B14635" i="1"/>
  <c r="E14634" i="1"/>
  <c r="D14634" i="1"/>
  <c r="B14634" i="1"/>
  <c r="E14633" i="1"/>
  <c r="D14633" i="1"/>
  <c r="B14633" i="1"/>
  <c r="E14632" i="1"/>
  <c r="D14632" i="1"/>
  <c r="B14632" i="1"/>
  <c r="E14631" i="1"/>
  <c r="D14631" i="1"/>
  <c r="B14631" i="1"/>
  <c r="E14630" i="1"/>
  <c r="D14630" i="1"/>
  <c r="B14630" i="1"/>
  <c r="E14629" i="1"/>
  <c r="D14629" i="1"/>
  <c r="B14629" i="1"/>
  <c r="E14628" i="1"/>
  <c r="D14628" i="1"/>
  <c r="B14628" i="1"/>
  <c r="E14627" i="1"/>
  <c r="D14627" i="1"/>
  <c r="B14627" i="1"/>
  <c r="E14626" i="1"/>
  <c r="D14626" i="1"/>
  <c r="B14626" i="1"/>
  <c r="E14625" i="1"/>
  <c r="D14625" i="1"/>
  <c r="B14625" i="1"/>
  <c r="E14624" i="1"/>
  <c r="D14624" i="1"/>
  <c r="B14624" i="1"/>
  <c r="E14623" i="1"/>
  <c r="D14623" i="1"/>
  <c r="B14623" i="1"/>
  <c r="E14622" i="1"/>
  <c r="D14622" i="1"/>
  <c r="B14622" i="1"/>
  <c r="E14621" i="1"/>
  <c r="D14621" i="1"/>
  <c r="B14621" i="1"/>
  <c r="E14620" i="1"/>
  <c r="D14620" i="1"/>
  <c r="B14620" i="1"/>
  <c r="E14619" i="1"/>
  <c r="D14619" i="1"/>
  <c r="B14619" i="1"/>
  <c r="E14618" i="1"/>
  <c r="D14618" i="1"/>
  <c r="B14618" i="1"/>
  <c r="E14617" i="1"/>
  <c r="D14617" i="1"/>
  <c r="B14617" i="1"/>
  <c r="E14616" i="1"/>
  <c r="D14616" i="1"/>
  <c r="B14616" i="1"/>
  <c r="E14615" i="1"/>
  <c r="D14615" i="1"/>
  <c r="B14615" i="1"/>
  <c r="E14614" i="1"/>
  <c r="D14614" i="1"/>
  <c r="B14614" i="1"/>
  <c r="E14613" i="1"/>
  <c r="D14613" i="1"/>
  <c r="B14613" i="1"/>
  <c r="E14612" i="1"/>
  <c r="D14612" i="1"/>
  <c r="B14612" i="1"/>
  <c r="E14611" i="1"/>
  <c r="D14611" i="1"/>
  <c r="B14611" i="1"/>
  <c r="E14610" i="1"/>
  <c r="D14610" i="1"/>
  <c r="B14610" i="1"/>
  <c r="E14609" i="1"/>
  <c r="D14609" i="1"/>
  <c r="B14609" i="1"/>
  <c r="E14608" i="1"/>
  <c r="D14608" i="1"/>
  <c r="B14608" i="1"/>
  <c r="E14607" i="1"/>
  <c r="D14607" i="1"/>
  <c r="B14607" i="1"/>
  <c r="E14606" i="1"/>
  <c r="D14606" i="1"/>
  <c r="B14606" i="1"/>
  <c r="E14605" i="1"/>
  <c r="D14605" i="1"/>
  <c r="B14605" i="1"/>
  <c r="E14604" i="1"/>
  <c r="D14604" i="1"/>
  <c r="B14604" i="1"/>
  <c r="E14603" i="1"/>
  <c r="D14603" i="1"/>
  <c r="B14603" i="1"/>
  <c r="E14602" i="1"/>
  <c r="D14602" i="1"/>
  <c r="B14602" i="1"/>
  <c r="E14601" i="1"/>
  <c r="D14601" i="1"/>
  <c r="B14601" i="1"/>
  <c r="E14600" i="1"/>
  <c r="D14600" i="1"/>
  <c r="B14600" i="1"/>
  <c r="E14599" i="1"/>
  <c r="D14599" i="1"/>
  <c r="B14599" i="1"/>
  <c r="E14598" i="1"/>
  <c r="D14598" i="1"/>
  <c r="B14598" i="1"/>
  <c r="E14597" i="1"/>
  <c r="D14597" i="1"/>
  <c r="B14597" i="1"/>
  <c r="E14596" i="1"/>
  <c r="D14596" i="1"/>
  <c r="B14596" i="1"/>
  <c r="E14595" i="1"/>
  <c r="D14595" i="1"/>
  <c r="B14595" i="1"/>
  <c r="E14594" i="1"/>
  <c r="D14594" i="1"/>
  <c r="B14594" i="1"/>
  <c r="E14593" i="1"/>
  <c r="D14593" i="1"/>
  <c r="B14593" i="1"/>
  <c r="E14592" i="1"/>
  <c r="D14592" i="1"/>
  <c r="B14592" i="1"/>
  <c r="E14591" i="1"/>
  <c r="D14591" i="1"/>
  <c r="B14591" i="1"/>
  <c r="E14590" i="1"/>
  <c r="D14590" i="1"/>
  <c r="B14590" i="1"/>
  <c r="E14589" i="1"/>
  <c r="D14589" i="1"/>
  <c r="B14589" i="1"/>
  <c r="E14588" i="1"/>
  <c r="D14588" i="1"/>
  <c r="B14588" i="1"/>
  <c r="E14587" i="1"/>
  <c r="D14587" i="1"/>
  <c r="B14587" i="1"/>
  <c r="E14586" i="1"/>
  <c r="D14586" i="1"/>
  <c r="B14586" i="1"/>
  <c r="E14585" i="1"/>
  <c r="D14585" i="1"/>
  <c r="B14585" i="1"/>
  <c r="E14584" i="1"/>
  <c r="D14584" i="1"/>
  <c r="B14584" i="1"/>
  <c r="E14583" i="1"/>
  <c r="D14583" i="1"/>
  <c r="B14583" i="1"/>
  <c r="E14582" i="1"/>
  <c r="D14582" i="1"/>
  <c r="B14582" i="1"/>
  <c r="E14581" i="1"/>
  <c r="D14581" i="1"/>
  <c r="B14581" i="1"/>
  <c r="E14580" i="1"/>
  <c r="D14580" i="1"/>
  <c r="B14580" i="1"/>
  <c r="E14579" i="1"/>
  <c r="D14579" i="1"/>
  <c r="B14579" i="1"/>
  <c r="E14578" i="1"/>
  <c r="D14578" i="1"/>
  <c r="B14578" i="1"/>
  <c r="E14577" i="1"/>
  <c r="D14577" i="1"/>
  <c r="B14577" i="1"/>
  <c r="E14576" i="1"/>
  <c r="D14576" i="1"/>
  <c r="B14576" i="1"/>
  <c r="E14575" i="1"/>
  <c r="D14575" i="1"/>
  <c r="B14575" i="1"/>
  <c r="E14574" i="1"/>
  <c r="D14574" i="1"/>
  <c r="B14574" i="1"/>
  <c r="E14573" i="1"/>
  <c r="D14573" i="1"/>
  <c r="B14573" i="1"/>
  <c r="E14572" i="1"/>
  <c r="D14572" i="1"/>
  <c r="B14572" i="1"/>
  <c r="E14571" i="1"/>
  <c r="D14571" i="1"/>
  <c r="B14571" i="1"/>
  <c r="E14570" i="1"/>
  <c r="D14570" i="1"/>
  <c r="B14570" i="1"/>
  <c r="E14569" i="1"/>
  <c r="D14569" i="1"/>
  <c r="B14569" i="1"/>
  <c r="E14568" i="1"/>
  <c r="D14568" i="1"/>
  <c r="B14568" i="1"/>
  <c r="E14567" i="1"/>
  <c r="D14567" i="1"/>
  <c r="B14567" i="1"/>
  <c r="E14566" i="1"/>
  <c r="D14566" i="1"/>
  <c r="B14566" i="1"/>
  <c r="E14565" i="1"/>
  <c r="D14565" i="1"/>
  <c r="B14565" i="1"/>
  <c r="E14564" i="1"/>
  <c r="D14564" i="1"/>
  <c r="B14564" i="1"/>
  <c r="E14563" i="1"/>
  <c r="D14563" i="1"/>
  <c r="B14563" i="1"/>
  <c r="E14562" i="1"/>
  <c r="D14562" i="1"/>
  <c r="B14562" i="1"/>
  <c r="E14561" i="1"/>
  <c r="D14561" i="1"/>
  <c r="B14561" i="1"/>
  <c r="E14560" i="1"/>
  <c r="D14560" i="1"/>
  <c r="B14560" i="1"/>
  <c r="E14559" i="1"/>
  <c r="D14559" i="1"/>
  <c r="B14559" i="1"/>
  <c r="E14558" i="1"/>
  <c r="D14558" i="1"/>
  <c r="B14558" i="1"/>
  <c r="E14557" i="1"/>
  <c r="D14557" i="1"/>
  <c r="B14557" i="1"/>
  <c r="E14556" i="1"/>
  <c r="D14556" i="1"/>
  <c r="B14556" i="1"/>
  <c r="E14555" i="1"/>
  <c r="D14555" i="1"/>
  <c r="B14555" i="1"/>
  <c r="E14554" i="1"/>
  <c r="D14554" i="1"/>
  <c r="B14554" i="1"/>
  <c r="E14553" i="1"/>
  <c r="D14553" i="1"/>
  <c r="B14553" i="1"/>
  <c r="E14552" i="1"/>
  <c r="D14552" i="1"/>
  <c r="B14552" i="1"/>
  <c r="E14551" i="1"/>
  <c r="D14551" i="1"/>
  <c r="B14551" i="1"/>
  <c r="E14550" i="1"/>
  <c r="D14550" i="1"/>
  <c r="B14550" i="1"/>
  <c r="E14549" i="1"/>
  <c r="D14549" i="1"/>
  <c r="B14549" i="1"/>
  <c r="E14548" i="1"/>
  <c r="D14548" i="1"/>
  <c r="B14548" i="1"/>
  <c r="E14547" i="1"/>
  <c r="D14547" i="1"/>
  <c r="B14547" i="1"/>
  <c r="E14546" i="1"/>
  <c r="D14546" i="1"/>
  <c r="B14546" i="1"/>
  <c r="E14545" i="1"/>
  <c r="D14545" i="1"/>
  <c r="B14545" i="1"/>
  <c r="E14544" i="1"/>
  <c r="D14544" i="1"/>
  <c r="B14544" i="1"/>
  <c r="E14543" i="1"/>
  <c r="D14543" i="1"/>
  <c r="B14543" i="1"/>
  <c r="E14542" i="1"/>
  <c r="D14542" i="1"/>
  <c r="B14542" i="1"/>
  <c r="E14541" i="1"/>
  <c r="D14541" i="1"/>
  <c r="B14541" i="1"/>
  <c r="E14540" i="1"/>
  <c r="D14540" i="1"/>
  <c r="B14540" i="1"/>
  <c r="E14539" i="1"/>
  <c r="D14539" i="1"/>
  <c r="B14539" i="1"/>
  <c r="E14538" i="1"/>
  <c r="D14538" i="1"/>
  <c r="B14538" i="1"/>
  <c r="E14537" i="1"/>
  <c r="D14537" i="1"/>
  <c r="B14537" i="1"/>
  <c r="E14536" i="1"/>
  <c r="D14536" i="1"/>
  <c r="B14536" i="1"/>
  <c r="E14535" i="1"/>
  <c r="D14535" i="1"/>
  <c r="B14535" i="1"/>
  <c r="E14534" i="1"/>
  <c r="D14534" i="1"/>
  <c r="B14534" i="1"/>
  <c r="E14533" i="1"/>
  <c r="D14533" i="1"/>
  <c r="B14533" i="1"/>
  <c r="E14532" i="1"/>
  <c r="D14532" i="1"/>
  <c r="B14532" i="1"/>
  <c r="E14531" i="1"/>
  <c r="D14531" i="1"/>
  <c r="B14531" i="1"/>
  <c r="E14530" i="1"/>
  <c r="D14530" i="1"/>
  <c r="B14530" i="1"/>
  <c r="E14529" i="1"/>
  <c r="D14529" i="1"/>
  <c r="B14529" i="1"/>
  <c r="E14528" i="1"/>
  <c r="D14528" i="1"/>
  <c r="B14528" i="1"/>
  <c r="E14527" i="1"/>
  <c r="D14527" i="1"/>
  <c r="B14527" i="1"/>
  <c r="E14526" i="1"/>
  <c r="D14526" i="1"/>
  <c r="B14526" i="1"/>
  <c r="E14525" i="1"/>
  <c r="D14525" i="1"/>
  <c r="B14525" i="1"/>
  <c r="E14524" i="1"/>
  <c r="D14524" i="1"/>
  <c r="B14524" i="1"/>
  <c r="E14523" i="1"/>
  <c r="D14523" i="1"/>
  <c r="B14523" i="1"/>
  <c r="E14522" i="1"/>
  <c r="D14522" i="1"/>
  <c r="B14522" i="1"/>
  <c r="E14521" i="1"/>
  <c r="D14521" i="1"/>
  <c r="B14521" i="1"/>
  <c r="E14520" i="1"/>
  <c r="D14520" i="1"/>
  <c r="B14520" i="1"/>
  <c r="E14519" i="1"/>
  <c r="D14519" i="1"/>
  <c r="B14519" i="1"/>
  <c r="E14518" i="1"/>
  <c r="D14518" i="1"/>
  <c r="B14518" i="1"/>
  <c r="E14517" i="1"/>
  <c r="D14517" i="1"/>
  <c r="B14517" i="1"/>
  <c r="E14516" i="1"/>
  <c r="D14516" i="1"/>
  <c r="B14516" i="1"/>
  <c r="E14515" i="1"/>
  <c r="D14515" i="1"/>
  <c r="B14515" i="1"/>
  <c r="E14514" i="1"/>
  <c r="D14514" i="1"/>
  <c r="B14514" i="1"/>
  <c r="E14513" i="1"/>
  <c r="D14513" i="1"/>
  <c r="B14513" i="1"/>
  <c r="E14512" i="1"/>
  <c r="D14512" i="1"/>
  <c r="B14512" i="1"/>
  <c r="E14511" i="1"/>
  <c r="D14511" i="1"/>
  <c r="B14511" i="1"/>
  <c r="E14510" i="1"/>
  <c r="D14510" i="1"/>
  <c r="B14510" i="1"/>
  <c r="E14509" i="1"/>
  <c r="D14509" i="1"/>
  <c r="B14509" i="1"/>
  <c r="E14508" i="1"/>
  <c r="D14508" i="1"/>
  <c r="B14508" i="1"/>
  <c r="E14507" i="1"/>
  <c r="D14507" i="1"/>
  <c r="B14507" i="1"/>
  <c r="E14506" i="1"/>
  <c r="D14506" i="1"/>
  <c r="B14506" i="1"/>
  <c r="E14505" i="1"/>
  <c r="D14505" i="1"/>
  <c r="B14505" i="1"/>
  <c r="E14504" i="1"/>
  <c r="D14504" i="1"/>
  <c r="B14504" i="1"/>
  <c r="E14503" i="1"/>
  <c r="D14503" i="1"/>
  <c r="B14503" i="1"/>
  <c r="E14502" i="1"/>
  <c r="D14502" i="1"/>
  <c r="B14502" i="1"/>
  <c r="E14501" i="1"/>
  <c r="D14501" i="1"/>
  <c r="B14501" i="1"/>
  <c r="E14500" i="1"/>
  <c r="D14500" i="1"/>
  <c r="B14500" i="1"/>
  <c r="E14499" i="1"/>
  <c r="D14499" i="1"/>
  <c r="B14499" i="1"/>
  <c r="E14498" i="1"/>
  <c r="D14498" i="1"/>
  <c r="B14498" i="1"/>
  <c r="E14497" i="1"/>
  <c r="D14497" i="1"/>
  <c r="B14497" i="1"/>
  <c r="E14496" i="1"/>
  <c r="D14496" i="1"/>
  <c r="B14496" i="1"/>
  <c r="E14495" i="1"/>
  <c r="D14495" i="1"/>
  <c r="B14495" i="1"/>
  <c r="E14494" i="1"/>
  <c r="D14494" i="1"/>
  <c r="B14494" i="1"/>
  <c r="E14493" i="1"/>
  <c r="D14493" i="1"/>
  <c r="B14493" i="1"/>
  <c r="E14492" i="1"/>
  <c r="D14492" i="1"/>
  <c r="B14492" i="1"/>
  <c r="E14491" i="1"/>
  <c r="D14491" i="1"/>
  <c r="B14491" i="1"/>
  <c r="E14490" i="1"/>
  <c r="D14490" i="1"/>
  <c r="B14490" i="1"/>
  <c r="E14489" i="1"/>
  <c r="D14489" i="1"/>
  <c r="B14489" i="1"/>
  <c r="E14488" i="1"/>
  <c r="D14488" i="1"/>
  <c r="B14488" i="1"/>
  <c r="E14487" i="1"/>
  <c r="D14487" i="1"/>
  <c r="B14487" i="1"/>
  <c r="E14486" i="1"/>
  <c r="D14486" i="1"/>
  <c r="B14486" i="1"/>
  <c r="E14485" i="1"/>
  <c r="D14485" i="1"/>
  <c r="B14485" i="1"/>
  <c r="E14484" i="1"/>
  <c r="D14484" i="1"/>
  <c r="B14484" i="1"/>
  <c r="E14483" i="1"/>
  <c r="D14483" i="1"/>
  <c r="B14483" i="1"/>
  <c r="E14482" i="1"/>
  <c r="D14482" i="1"/>
  <c r="B14482" i="1"/>
  <c r="E14481" i="1"/>
  <c r="D14481" i="1"/>
  <c r="B14481" i="1"/>
  <c r="E14480" i="1"/>
  <c r="D14480" i="1"/>
  <c r="B14480" i="1"/>
  <c r="E14479" i="1"/>
  <c r="D14479" i="1"/>
  <c r="B14479" i="1"/>
  <c r="E14478" i="1"/>
  <c r="D14478" i="1"/>
  <c r="B14478" i="1"/>
  <c r="E14477" i="1"/>
  <c r="D14477" i="1"/>
  <c r="B14477" i="1"/>
  <c r="E14476" i="1"/>
  <c r="D14476" i="1"/>
  <c r="B14476" i="1"/>
  <c r="E14475" i="1"/>
  <c r="D14475" i="1"/>
  <c r="B14475" i="1"/>
  <c r="E14474" i="1"/>
  <c r="D14474" i="1"/>
  <c r="B14474" i="1"/>
  <c r="E14473" i="1"/>
  <c r="D14473" i="1"/>
  <c r="B14473" i="1"/>
  <c r="E14472" i="1"/>
  <c r="D14472" i="1"/>
  <c r="B14472" i="1"/>
  <c r="E14471" i="1"/>
  <c r="D14471" i="1"/>
  <c r="B14471" i="1"/>
  <c r="E14470" i="1"/>
  <c r="D14470" i="1"/>
  <c r="B14470" i="1"/>
  <c r="E14469" i="1"/>
  <c r="D14469" i="1"/>
  <c r="B14469" i="1"/>
  <c r="E14468" i="1"/>
  <c r="D14468" i="1"/>
  <c r="B14468" i="1"/>
  <c r="E14467" i="1"/>
  <c r="D14467" i="1"/>
  <c r="B14467" i="1"/>
  <c r="E14466" i="1"/>
  <c r="D14466" i="1"/>
  <c r="B14466" i="1"/>
  <c r="E14465" i="1"/>
  <c r="D14465" i="1"/>
  <c r="B14465" i="1"/>
  <c r="E14464" i="1"/>
  <c r="D14464" i="1"/>
  <c r="B14464" i="1"/>
  <c r="E14463" i="1"/>
  <c r="D14463" i="1"/>
  <c r="B14463" i="1"/>
  <c r="E14462" i="1"/>
  <c r="D14462" i="1"/>
  <c r="B14462" i="1"/>
  <c r="E14461" i="1"/>
  <c r="D14461" i="1"/>
  <c r="B14461" i="1"/>
  <c r="E14460" i="1"/>
  <c r="D14460" i="1"/>
  <c r="B14460" i="1"/>
  <c r="E14459" i="1"/>
  <c r="D14459" i="1"/>
  <c r="B14459" i="1"/>
  <c r="E14458" i="1"/>
  <c r="D14458" i="1"/>
  <c r="B14458" i="1"/>
  <c r="E14457" i="1"/>
  <c r="D14457" i="1"/>
  <c r="B14457" i="1"/>
  <c r="E14456" i="1"/>
  <c r="D14456" i="1"/>
  <c r="B14456" i="1"/>
  <c r="E14455" i="1"/>
  <c r="D14455" i="1"/>
  <c r="B14455" i="1"/>
  <c r="E14454" i="1"/>
  <c r="D14454" i="1"/>
  <c r="B14454" i="1"/>
  <c r="E14453" i="1"/>
  <c r="D14453" i="1"/>
  <c r="B14453" i="1"/>
  <c r="E14452" i="1"/>
  <c r="D14452" i="1"/>
  <c r="B14452" i="1"/>
  <c r="E14451" i="1"/>
  <c r="D14451" i="1"/>
  <c r="B14451" i="1"/>
  <c r="E14450" i="1"/>
  <c r="D14450" i="1"/>
  <c r="B14450" i="1"/>
  <c r="E14449" i="1"/>
  <c r="D14449" i="1"/>
  <c r="B14449" i="1"/>
  <c r="E14448" i="1"/>
  <c r="D14448" i="1"/>
  <c r="B14448" i="1"/>
  <c r="E14447" i="1"/>
  <c r="D14447" i="1"/>
  <c r="B14447" i="1"/>
  <c r="E14446" i="1"/>
  <c r="D14446" i="1"/>
  <c r="B14446" i="1"/>
  <c r="E14445" i="1"/>
  <c r="D14445" i="1"/>
  <c r="B14445" i="1"/>
  <c r="E14444" i="1"/>
  <c r="D14444" i="1"/>
  <c r="B14444" i="1"/>
  <c r="E14443" i="1"/>
  <c r="D14443" i="1"/>
  <c r="B14443" i="1"/>
  <c r="E14442" i="1"/>
  <c r="D14442" i="1"/>
  <c r="B14442" i="1"/>
  <c r="E14441" i="1"/>
  <c r="D14441" i="1"/>
  <c r="B14441" i="1"/>
  <c r="E14440" i="1"/>
  <c r="D14440" i="1"/>
  <c r="B14440" i="1"/>
  <c r="E14439" i="1"/>
  <c r="D14439" i="1"/>
  <c r="B14439" i="1"/>
  <c r="E14438" i="1"/>
  <c r="D14438" i="1"/>
  <c r="B14438" i="1"/>
  <c r="E14437" i="1"/>
  <c r="D14437" i="1"/>
  <c r="B14437" i="1"/>
  <c r="E14436" i="1"/>
  <c r="D14436" i="1"/>
  <c r="B14436" i="1"/>
  <c r="E14435" i="1"/>
  <c r="D14435" i="1"/>
  <c r="B14435" i="1"/>
  <c r="E14434" i="1"/>
  <c r="D14434" i="1"/>
  <c r="B14434" i="1"/>
  <c r="E14433" i="1"/>
  <c r="D14433" i="1"/>
  <c r="B14433" i="1"/>
  <c r="E14432" i="1"/>
  <c r="D14432" i="1"/>
  <c r="B14432" i="1"/>
  <c r="E14431" i="1"/>
  <c r="D14431" i="1"/>
  <c r="B14431" i="1"/>
  <c r="E14430" i="1"/>
  <c r="D14430" i="1"/>
  <c r="B14430" i="1"/>
  <c r="E14429" i="1"/>
  <c r="D14429" i="1"/>
  <c r="B14429" i="1"/>
  <c r="E14428" i="1"/>
  <c r="D14428" i="1"/>
  <c r="B14428" i="1"/>
  <c r="E14427" i="1"/>
  <c r="D14427" i="1"/>
  <c r="B14427" i="1"/>
  <c r="E14426" i="1"/>
  <c r="D14426" i="1"/>
  <c r="B14426" i="1"/>
  <c r="E14425" i="1"/>
  <c r="D14425" i="1"/>
  <c r="B14425" i="1"/>
  <c r="E14424" i="1"/>
  <c r="D14424" i="1"/>
  <c r="B14424" i="1"/>
  <c r="E14423" i="1"/>
  <c r="D14423" i="1"/>
  <c r="B14423" i="1"/>
  <c r="E14422" i="1"/>
  <c r="D14422" i="1"/>
  <c r="B14422" i="1"/>
  <c r="E14421" i="1"/>
  <c r="D14421" i="1"/>
  <c r="B14421" i="1"/>
  <c r="E14420" i="1"/>
  <c r="D14420" i="1"/>
  <c r="B14420" i="1"/>
  <c r="E14419" i="1"/>
  <c r="D14419" i="1"/>
  <c r="B14419" i="1"/>
  <c r="E14418" i="1"/>
  <c r="D14418" i="1"/>
  <c r="B14418" i="1"/>
  <c r="E14417" i="1"/>
  <c r="D14417" i="1"/>
  <c r="B14417" i="1"/>
  <c r="E14416" i="1"/>
  <c r="D14416" i="1"/>
  <c r="B14416" i="1"/>
  <c r="E14415" i="1"/>
  <c r="D14415" i="1"/>
  <c r="B14415" i="1"/>
  <c r="E14414" i="1"/>
  <c r="D14414" i="1"/>
  <c r="B14414" i="1"/>
  <c r="E14413" i="1"/>
  <c r="D14413" i="1"/>
  <c r="B14413" i="1"/>
  <c r="E14412" i="1"/>
  <c r="D14412" i="1"/>
  <c r="B14412" i="1"/>
  <c r="E14411" i="1"/>
  <c r="D14411" i="1"/>
  <c r="B14411" i="1"/>
  <c r="E14410" i="1"/>
  <c r="D14410" i="1"/>
  <c r="B14410" i="1"/>
  <c r="E14409" i="1"/>
  <c r="D14409" i="1"/>
  <c r="B14409" i="1"/>
  <c r="E14408" i="1"/>
  <c r="D14408" i="1"/>
  <c r="B14408" i="1"/>
  <c r="E14407" i="1"/>
  <c r="D14407" i="1"/>
  <c r="B14407" i="1"/>
  <c r="E14406" i="1"/>
  <c r="D14406" i="1"/>
  <c r="B14406" i="1"/>
  <c r="E14405" i="1"/>
  <c r="D14405" i="1"/>
  <c r="B14405" i="1"/>
  <c r="E14404" i="1"/>
  <c r="D14404" i="1"/>
  <c r="B14404" i="1"/>
  <c r="E14403" i="1"/>
  <c r="D14403" i="1"/>
  <c r="B14403" i="1"/>
  <c r="E14402" i="1"/>
  <c r="D14402" i="1"/>
  <c r="B14402" i="1"/>
  <c r="E14401" i="1"/>
  <c r="D14401" i="1"/>
  <c r="B14401" i="1"/>
  <c r="E14400" i="1"/>
  <c r="D14400" i="1"/>
  <c r="B14400" i="1"/>
  <c r="E14399" i="1"/>
  <c r="D14399" i="1"/>
  <c r="B14399" i="1"/>
  <c r="E14398" i="1"/>
  <c r="D14398" i="1"/>
  <c r="B14398" i="1"/>
  <c r="E14397" i="1"/>
  <c r="D14397" i="1"/>
  <c r="B14397" i="1"/>
  <c r="E14396" i="1"/>
  <c r="D14396" i="1"/>
  <c r="B14396" i="1"/>
  <c r="E14395" i="1"/>
  <c r="D14395" i="1"/>
  <c r="B14395" i="1"/>
  <c r="E14394" i="1"/>
  <c r="D14394" i="1"/>
  <c r="B14394" i="1"/>
  <c r="E14393" i="1"/>
  <c r="D14393" i="1"/>
  <c r="B14393" i="1"/>
  <c r="E14392" i="1"/>
  <c r="D14392" i="1"/>
  <c r="B14392" i="1"/>
  <c r="E14391" i="1"/>
  <c r="D14391" i="1"/>
  <c r="B14391" i="1"/>
  <c r="E14390" i="1"/>
  <c r="D14390" i="1"/>
  <c r="B14390" i="1"/>
  <c r="E14389" i="1"/>
  <c r="D14389" i="1"/>
  <c r="B14389" i="1"/>
  <c r="E14388" i="1"/>
  <c r="D14388" i="1"/>
  <c r="B14388" i="1"/>
  <c r="E14387" i="1"/>
  <c r="D14387" i="1"/>
  <c r="B14387" i="1"/>
  <c r="E14386" i="1"/>
  <c r="D14386" i="1"/>
  <c r="B14386" i="1"/>
  <c r="E14385" i="1"/>
  <c r="D14385" i="1"/>
  <c r="B14385" i="1"/>
  <c r="E14384" i="1"/>
  <c r="D14384" i="1"/>
  <c r="B14384" i="1"/>
  <c r="E14383" i="1"/>
  <c r="D14383" i="1"/>
  <c r="B14383" i="1"/>
  <c r="E14382" i="1"/>
  <c r="D14382" i="1"/>
  <c r="B14382" i="1"/>
  <c r="E14381" i="1"/>
  <c r="D14381" i="1"/>
  <c r="B14381" i="1"/>
  <c r="E14380" i="1"/>
  <c r="D14380" i="1"/>
  <c r="B14380" i="1"/>
  <c r="E14379" i="1"/>
  <c r="D14379" i="1"/>
  <c r="B14379" i="1"/>
  <c r="E14378" i="1"/>
  <c r="D14378" i="1"/>
  <c r="B14378" i="1"/>
  <c r="E14377" i="1"/>
  <c r="D14377" i="1"/>
  <c r="B14377" i="1"/>
  <c r="E14376" i="1"/>
  <c r="D14376" i="1"/>
  <c r="B14376" i="1"/>
  <c r="E14375" i="1"/>
  <c r="D14375" i="1"/>
  <c r="B14375" i="1"/>
  <c r="E14374" i="1"/>
  <c r="D14374" i="1"/>
  <c r="B14374" i="1"/>
  <c r="E14373" i="1"/>
  <c r="D14373" i="1"/>
  <c r="B14373" i="1"/>
  <c r="E14372" i="1"/>
  <c r="D14372" i="1"/>
  <c r="B14372" i="1"/>
  <c r="E14371" i="1"/>
  <c r="D14371" i="1"/>
  <c r="B14371" i="1"/>
  <c r="E14370" i="1"/>
  <c r="D14370" i="1"/>
  <c r="B14370" i="1"/>
  <c r="E14369" i="1"/>
  <c r="D14369" i="1"/>
  <c r="B14369" i="1"/>
  <c r="E14368" i="1"/>
  <c r="D14368" i="1"/>
  <c r="B14368" i="1"/>
  <c r="E14367" i="1"/>
  <c r="D14367" i="1"/>
  <c r="B14367" i="1"/>
  <c r="E14366" i="1"/>
  <c r="D14366" i="1"/>
  <c r="B14366" i="1"/>
  <c r="E14365" i="1"/>
  <c r="D14365" i="1"/>
  <c r="B14365" i="1"/>
  <c r="E14364" i="1"/>
  <c r="D14364" i="1"/>
  <c r="B14364" i="1"/>
  <c r="E14363" i="1"/>
  <c r="D14363" i="1"/>
  <c r="B14363" i="1"/>
  <c r="E14362" i="1"/>
  <c r="D14362" i="1"/>
  <c r="B14362" i="1"/>
  <c r="E14361" i="1"/>
  <c r="D14361" i="1"/>
  <c r="B14361" i="1"/>
  <c r="E14360" i="1"/>
  <c r="D14360" i="1"/>
  <c r="B14360" i="1"/>
  <c r="E14359" i="1"/>
  <c r="D14359" i="1"/>
  <c r="B14359" i="1"/>
  <c r="E14358" i="1"/>
  <c r="D14358" i="1"/>
  <c r="B14358" i="1"/>
  <c r="E14357" i="1"/>
  <c r="D14357" i="1"/>
  <c r="B14357" i="1"/>
  <c r="E14356" i="1"/>
  <c r="D14356" i="1"/>
  <c r="B14356" i="1"/>
  <c r="E14355" i="1"/>
  <c r="D14355" i="1"/>
  <c r="B14355" i="1"/>
  <c r="E14354" i="1"/>
  <c r="D14354" i="1"/>
  <c r="B14354" i="1"/>
  <c r="E14353" i="1"/>
  <c r="D14353" i="1"/>
  <c r="B14353" i="1"/>
  <c r="E14352" i="1"/>
  <c r="D14352" i="1"/>
  <c r="B14352" i="1"/>
  <c r="E14351" i="1"/>
  <c r="D14351" i="1"/>
  <c r="B14351" i="1"/>
  <c r="E14350" i="1"/>
  <c r="D14350" i="1"/>
  <c r="B14350" i="1"/>
  <c r="E14349" i="1"/>
  <c r="D14349" i="1"/>
  <c r="B14349" i="1"/>
  <c r="E14348" i="1"/>
  <c r="D14348" i="1"/>
  <c r="B14348" i="1"/>
  <c r="E14347" i="1"/>
  <c r="D14347" i="1"/>
  <c r="B14347" i="1"/>
  <c r="E14346" i="1"/>
  <c r="D14346" i="1"/>
  <c r="B14346" i="1"/>
  <c r="E14345" i="1"/>
  <c r="D14345" i="1"/>
  <c r="B14345" i="1"/>
  <c r="E14344" i="1"/>
  <c r="D14344" i="1"/>
  <c r="B14344" i="1"/>
  <c r="E14343" i="1"/>
  <c r="D14343" i="1"/>
  <c r="B14343" i="1"/>
  <c r="E14342" i="1"/>
  <c r="D14342" i="1"/>
  <c r="B14342" i="1"/>
  <c r="E14341" i="1"/>
  <c r="D14341" i="1"/>
  <c r="B14341" i="1"/>
  <c r="E14340" i="1"/>
  <c r="D14340" i="1"/>
  <c r="B14340" i="1"/>
  <c r="E14339" i="1"/>
  <c r="D14339" i="1"/>
  <c r="B14339" i="1"/>
  <c r="E14338" i="1"/>
  <c r="D14338" i="1"/>
  <c r="B14338" i="1"/>
  <c r="E14337" i="1"/>
  <c r="D14337" i="1"/>
  <c r="B14337" i="1"/>
  <c r="E14336" i="1"/>
  <c r="D14336" i="1"/>
  <c r="B14336" i="1"/>
  <c r="E14335" i="1"/>
  <c r="D14335" i="1"/>
  <c r="B14335" i="1"/>
  <c r="E14334" i="1"/>
  <c r="D14334" i="1"/>
  <c r="B14334" i="1"/>
  <c r="E14333" i="1"/>
  <c r="D14333" i="1"/>
  <c r="B14333" i="1"/>
  <c r="E14332" i="1"/>
  <c r="D14332" i="1"/>
  <c r="B14332" i="1"/>
  <c r="E14331" i="1"/>
  <c r="D14331" i="1"/>
  <c r="B14331" i="1"/>
  <c r="E14330" i="1"/>
  <c r="D14330" i="1"/>
  <c r="B14330" i="1"/>
  <c r="E14329" i="1"/>
  <c r="D14329" i="1"/>
  <c r="B14329" i="1"/>
  <c r="E14328" i="1"/>
  <c r="D14328" i="1"/>
  <c r="B14328" i="1"/>
  <c r="E14327" i="1"/>
  <c r="D14327" i="1"/>
  <c r="B14327" i="1"/>
  <c r="E14326" i="1"/>
  <c r="D14326" i="1"/>
  <c r="B14326" i="1"/>
  <c r="E14325" i="1"/>
  <c r="D14325" i="1"/>
  <c r="B14325" i="1"/>
  <c r="E14324" i="1"/>
  <c r="D14324" i="1"/>
  <c r="B14324" i="1"/>
  <c r="E14323" i="1"/>
  <c r="D14323" i="1"/>
  <c r="B14323" i="1"/>
  <c r="E14322" i="1"/>
  <c r="D14322" i="1"/>
  <c r="B14322" i="1"/>
  <c r="E14321" i="1"/>
  <c r="D14321" i="1"/>
  <c r="B14321" i="1"/>
  <c r="E14320" i="1"/>
  <c r="D14320" i="1"/>
  <c r="B14320" i="1"/>
  <c r="E14319" i="1"/>
  <c r="D14319" i="1"/>
  <c r="B14319" i="1"/>
  <c r="E14318" i="1"/>
  <c r="D14318" i="1"/>
  <c r="B14318" i="1"/>
  <c r="E14317" i="1"/>
  <c r="D14317" i="1"/>
  <c r="B14317" i="1"/>
  <c r="E14316" i="1"/>
  <c r="D14316" i="1"/>
  <c r="B14316" i="1"/>
  <c r="E14315" i="1"/>
  <c r="D14315" i="1"/>
  <c r="B14315" i="1"/>
  <c r="E14314" i="1"/>
  <c r="D14314" i="1"/>
  <c r="B14314" i="1"/>
  <c r="E14313" i="1"/>
  <c r="D14313" i="1"/>
  <c r="B14313" i="1"/>
  <c r="E14312" i="1"/>
  <c r="D14312" i="1"/>
  <c r="B14312" i="1"/>
  <c r="E14311" i="1"/>
  <c r="D14311" i="1"/>
  <c r="B14311" i="1"/>
  <c r="E14310" i="1"/>
  <c r="D14310" i="1"/>
  <c r="B14310" i="1"/>
  <c r="E14309" i="1"/>
  <c r="D14309" i="1"/>
  <c r="B14309" i="1"/>
  <c r="E14308" i="1"/>
  <c r="D14308" i="1"/>
  <c r="B14308" i="1"/>
  <c r="E14307" i="1"/>
  <c r="D14307" i="1"/>
  <c r="B14307" i="1"/>
  <c r="E14306" i="1"/>
  <c r="D14306" i="1"/>
  <c r="B14306" i="1"/>
  <c r="E14305" i="1"/>
  <c r="D14305" i="1"/>
  <c r="B14305" i="1"/>
  <c r="E14304" i="1"/>
  <c r="D14304" i="1"/>
  <c r="B14304" i="1"/>
  <c r="E14303" i="1"/>
  <c r="D14303" i="1"/>
  <c r="B14303" i="1"/>
  <c r="E14302" i="1"/>
  <c r="D14302" i="1"/>
  <c r="B14302" i="1"/>
  <c r="E14301" i="1"/>
  <c r="D14301" i="1"/>
  <c r="B14301" i="1"/>
  <c r="E14300" i="1"/>
  <c r="D14300" i="1"/>
  <c r="B14300" i="1"/>
  <c r="E14299" i="1"/>
  <c r="D14299" i="1"/>
  <c r="B14299" i="1"/>
  <c r="E14298" i="1"/>
  <c r="D14298" i="1"/>
  <c r="B14298" i="1"/>
  <c r="E14297" i="1"/>
  <c r="D14297" i="1"/>
  <c r="B14297" i="1"/>
  <c r="E14296" i="1"/>
  <c r="D14296" i="1"/>
  <c r="B14296" i="1"/>
  <c r="E14295" i="1"/>
  <c r="D14295" i="1"/>
  <c r="B14295" i="1"/>
  <c r="E14294" i="1"/>
  <c r="D14294" i="1"/>
  <c r="B14294" i="1"/>
  <c r="E14293" i="1"/>
  <c r="D14293" i="1"/>
  <c r="B14293" i="1"/>
  <c r="E14292" i="1"/>
  <c r="D14292" i="1"/>
  <c r="B14292" i="1"/>
  <c r="E14291" i="1"/>
  <c r="D14291" i="1"/>
  <c r="B14291" i="1"/>
  <c r="E14290" i="1"/>
  <c r="D14290" i="1"/>
  <c r="B14290" i="1"/>
  <c r="E14289" i="1"/>
  <c r="D14289" i="1"/>
  <c r="B14289" i="1"/>
  <c r="E14288" i="1"/>
  <c r="D14288" i="1"/>
  <c r="B14288" i="1"/>
  <c r="E14287" i="1"/>
  <c r="D14287" i="1"/>
  <c r="B14287" i="1"/>
  <c r="E14286" i="1"/>
  <c r="D14286" i="1"/>
  <c r="B14286" i="1"/>
  <c r="E14285" i="1"/>
  <c r="D14285" i="1"/>
  <c r="B14285" i="1"/>
  <c r="E14284" i="1"/>
  <c r="D14284" i="1"/>
  <c r="B14284" i="1"/>
  <c r="E14283" i="1"/>
  <c r="D14283" i="1"/>
  <c r="B14283" i="1"/>
  <c r="E14282" i="1"/>
  <c r="D14282" i="1"/>
  <c r="B14282" i="1"/>
  <c r="E14281" i="1"/>
  <c r="D14281" i="1"/>
  <c r="B14281" i="1"/>
  <c r="E14280" i="1"/>
  <c r="D14280" i="1"/>
  <c r="B14280" i="1"/>
  <c r="E14279" i="1"/>
  <c r="D14279" i="1"/>
  <c r="B14279" i="1"/>
  <c r="E14278" i="1"/>
  <c r="D14278" i="1"/>
  <c r="B14278" i="1"/>
  <c r="E14277" i="1"/>
  <c r="D14277" i="1"/>
  <c r="B14277" i="1"/>
  <c r="E14276" i="1"/>
  <c r="D14276" i="1"/>
  <c r="B14276" i="1"/>
  <c r="E14275" i="1"/>
  <c r="D14275" i="1"/>
  <c r="B14275" i="1"/>
  <c r="E14274" i="1"/>
  <c r="D14274" i="1"/>
  <c r="B14274" i="1"/>
  <c r="E14273" i="1"/>
  <c r="D14273" i="1"/>
  <c r="B14273" i="1"/>
  <c r="E14272" i="1"/>
  <c r="D14272" i="1"/>
  <c r="B14272" i="1"/>
  <c r="E14271" i="1"/>
  <c r="D14271" i="1"/>
  <c r="B14271" i="1"/>
  <c r="E14270" i="1"/>
  <c r="D14270" i="1"/>
  <c r="B14270" i="1"/>
  <c r="E14269" i="1"/>
  <c r="D14269" i="1"/>
  <c r="B14269" i="1"/>
  <c r="E14268" i="1"/>
  <c r="D14268" i="1"/>
  <c r="B14268" i="1"/>
  <c r="E14267" i="1"/>
  <c r="D14267" i="1"/>
  <c r="B14267" i="1"/>
  <c r="E14266" i="1"/>
  <c r="D14266" i="1"/>
  <c r="B14266" i="1"/>
  <c r="E14265" i="1"/>
  <c r="D14265" i="1"/>
  <c r="B14265" i="1"/>
  <c r="E14264" i="1"/>
  <c r="D14264" i="1"/>
  <c r="B14264" i="1"/>
  <c r="E14263" i="1"/>
  <c r="D14263" i="1"/>
  <c r="B14263" i="1"/>
  <c r="E14262" i="1"/>
  <c r="D14262" i="1"/>
  <c r="B14262" i="1"/>
  <c r="E14261" i="1"/>
  <c r="D14261" i="1"/>
  <c r="B14261" i="1"/>
  <c r="E14260" i="1"/>
  <c r="D14260" i="1"/>
  <c r="B14260" i="1"/>
  <c r="E14259" i="1"/>
  <c r="D14259" i="1"/>
  <c r="B14259" i="1"/>
  <c r="E14258" i="1"/>
  <c r="D14258" i="1"/>
  <c r="B14258" i="1"/>
  <c r="E14257" i="1"/>
  <c r="D14257" i="1"/>
  <c r="B14257" i="1"/>
  <c r="E14256" i="1"/>
  <c r="D14256" i="1"/>
  <c r="B14256" i="1"/>
  <c r="E14255" i="1"/>
  <c r="D14255" i="1"/>
  <c r="B14255" i="1"/>
  <c r="E14254" i="1"/>
  <c r="D14254" i="1"/>
  <c r="B14254" i="1"/>
  <c r="E14253" i="1"/>
  <c r="D14253" i="1"/>
  <c r="B14253" i="1"/>
  <c r="E14252" i="1"/>
  <c r="D14252" i="1"/>
  <c r="B14252" i="1"/>
  <c r="E14251" i="1"/>
  <c r="D14251" i="1"/>
  <c r="B14251" i="1"/>
  <c r="E14250" i="1"/>
  <c r="D14250" i="1"/>
  <c r="B14250" i="1"/>
  <c r="E14249" i="1"/>
  <c r="D14249" i="1"/>
  <c r="B14249" i="1"/>
  <c r="E14248" i="1"/>
  <c r="D14248" i="1"/>
  <c r="B14248" i="1"/>
  <c r="E14247" i="1"/>
  <c r="D14247" i="1"/>
  <c r="B14247" i="1"/>
  <c r="E14246" i="1"/>
  <c r="D14246" i="1"/>
  <c r="B14246" i="1"/>
  <c r="E14245" i="1"/>
  <c r="D14245" i="1"/>
  <c r="B14245" i="1"/>
  <c r="E14244" i="1"/>
  <c r="D14244" i="1"/>
  <c r="B14244" i="1"/>
  <c r="E14243" i="1"/>
  <c r="D14243" i="1"/>
  <c r="B14243" i="1"/>
  <c r="E14242" i="1"/>
  <c r="D14242" i="1"/>
  <c r="B14242" i="1"/>
  <c r="E14241" i="1"/>
  <c r="D14241" i="1"/>
  <c r="B14241" i="1"/>
  <c r="E14240" i="1"/>
  <c r="D14240" i="1"/>
  <c r="B14240" i="1"/>
  <c r="E14239" i="1"/>
  <c r="D14239" i="1"/>
  <c r="B14239" i="1"/>
  <c r="E14238" i="1"/>
  <c r="D14238" i="1"/>
  <c r="B14238" i="1"/>
  <c r="E14237" i="1"/>
  <c r="D14237" i="1"/>
  <c r="B14237" i="1"/>
  <c r="E14236" i="1"/>
  <c r="D14236" i="1"/>
  <c r="B14236" i="1"/>
  <c r="E14235" i="1"/>
  <c r="D14235" i="1"/>
  <c r="B14235" i="1"/>
  <c r="E14234" i="1"/>
  <c r="D14234" i="1"/>
  <c r="B14234" i="1"/>
  <c r="E14233" i="1"/>
  <c r="D14233" i="1"/>
  <c r="B14233" i="1"/>
  <c r="E14232" i="1"/>
  <c r="D14232" i="1"/>
  <c r="B14232" i="1"/>
  <c r="E14231" i="1"/>
  <c r="D14231" i="1"/>
  <c r="B14231" i="1"/>
  <c r="E14230" i="1"/>
  <c r="D14230" i="1"/>
  <c r="B14230" i="1"/>
  <c r="E14229" i="1"/>
  <c r="D14229" i="1"/>
  <c r="B14229" i="1"/>
  <c r="E14228" i="1"/>
  <c r="D14228" i="1"/>
  <c r="B14228" i="1"/>
  <c r="E14227" i="1"/>
  <c r="D14227" i="1"/>
  <c r="B14227" i="1"/>
  <c r="E14226" i="1"/>
  <c r="D14226" i="1"/>
  <c r="B14226" i="1"/>
  <c r="E14225" i="1"/>
  <c r="D14225" i="1"/>
  <c r="B14225" i="1"/>
  <c r="E14224" i="1"/>
  <c r="D14224" i="1"/>
  <c r="B14224" i="1"/>
  <c r="E14223" i="1"/>
  <c r="D14223" i="1"/>
  <c r="B14223" i="1"/>
  <c r="E14222" i="1"/>
  <c r="D14222" i="1"/>
  <c r="B14222" i="1"/>
  <c r="E14221" i="1"/>
  <c r="D14221" i="1"/>
  <c r="B14221" i="1"/>
  <c r="E14220" i="1"/>
  <c r="D14220" i="1"/>
  <c r="B14220" i="1"/>
  <c r="E14219" i="1"/>
  <c r="D14219" i="1"/>
  <c r="B14219" i="1"/>
  <c r="E14218" i="1"/>
  <c r="D14218" i="1"/>
  <c r="B14218" i="1"/>
  <c r="E14217" i="1"/>
  <c r="D14217" i="1"/>
  <c r="B14217" i="1"/>
  <c r="E14216" i="1"/>
  <c r="D14216" i="1"/>
  <c r="B14216" i="1"/>
  <c r="E14215" i="1"/>
  <c r="D14215" i="1"/>
  <c r="B14215" i="1"/>
  <c r="E14214" i="1"/>
  <c r="D14214" i="1"/>
  <c r="B14214" i="1"/>
  <c r="E14213" i="1"/>
  <c r="D14213" i="1"/>
  <c r="B14213" i="1"/>
  <c r="E14212" i="1"/>
  <c r="D14212" i="1"/>
  <c r="B14212" i="1"/>
  <c r="E14211" i="1"/>
  <c r="D14211" i="1"/>
  <c r="B14211" i="1"/>
  <c r="E14210" i="1"/>
  <c r="D14210" i="1"/>
  <c r="B14210" i="1"/>
  <c r="E14209" i="1"/>
  <c r="D14209" i="1"/>
  <c r="B14209" i="1"/>
  <c r="E14208" i="1"/>
  <c r="D14208" i="1"/>
  <c r="B14208" i="1"/>
  <c r="E14207" i="1"/>
  <c r="D14207" i="1"/>
  <c r="B14207" i="1"/>
  <c r="E14206" i="1"/>
  <c r="D14206" i="1"/>
  <c r="B14206" i="1"/>
  <c r="E14205" i="1"/>
  <c r="D14205" i="1"/>
  <c r="B14205" i="1"/>
  <c r="E14204" i="1"/>
  <c r="D14204" i="1"/>
  <c r="B14204" i="1"/>
  <c r="E14203" i="1"/>
  <c r="D14203" i="1"/>
  <c r="B14203" i="1"/>
  <c r="E14202" i="1"/>
  <c r="D14202" i="1"/>
  <c r="B14202" i="1"/>
  <c r="E14201" i="1"/>
  <c r="D14201" i="1"/>
  <c r="B14201" i="1"/>
  <c r="E14200" i="1"/>
  <c r="D14200" i="1"/>
  <c r="B14200" i="1"/>
  <c r="E14199" i="1"/>
  <c r="D14199" i="1"/>
  <c r="B14199" i="1"/>
  <c r="E14198" i="1"/>
  <c r="D14198" i="1"/>
  <c r="B14198" i="1"/>
  <c r="E14197" i="1"/>
  <c r="D14197" i="1"/>
  <c r="B14197" i="1"/>
  <c r="E14196" i="1"/>
  <c r="D14196" i="1"/>
  <c r="B14196" i="1"/>
  <c r="E14195" i="1"/>
  <c r="D14195" i="1"/>
  <c r="B14195" i="1"/>
  <c r="E14194" i="1"/>
  <c r="D14194" i="1"/>
  <c r="B14194" i="1"/>
  <c r="E14193" i="1"/>
  <c r="D14193" i="1"/>
  <c r="B14193" i="1"/>
  <c r="E14192" i="1"/>
  <c r="D14192" i="1"/>
  <c r="B14192" i="1"/>
  <c r="E14191" i="1"/>
  <c r="D14191" i="1"/>
  <c r="B14191" i="1"/>
  <c r="E14190" i="1"/>
  <c r="D14190" i="1"/>
  <c r="B14190" i="1"/>
  <c r="E14189" i="1"/>
  <c r="D14189" i="1"/>
  <c r="B14189" i="1"/>
  <c r="E14188" i="1"/>
  <c r="D14188" i="1"/>
  <c r="B14188" i="1"/>
  <c r="E14187" i="1"/>
  <c r="D14187" i="1"/>
  <c r="B14187" i="1"/>
  <c r="E14186" i="1"/>
  <c r="D14186" i="1"/>
  <c r="B14186" i="1"/>
  <c r="E14185" i="1"/>
  <c r="D14185" i="1"/>
  <c r="B14185" i="1"/>
  <c r="E14184" i="1"/>
  <c r="D14184" i="1"/>
  <c r="B14184" i="1"/>
  <c r="E14183" i="1"/>
  <c r="D14183" i="1"/>
  <c r="B14183" i="1"/>
  <c r="E14182" i="1"/>
  <c r="D14182" i="1"/>
  <c r="B14182" i="1"/>
  <c r="E14181" i="1"/>
  <c r="D14181" i="1"/>
  <c r="B14181" i="1"/>
  <c r="E14180" i="1"/>
  <c r="D14180" i="1"/>
  <c r="B14180" i="1"/>
  <c r="E14179" i="1"/>
  <c r="D14179" i="1"/>
  <c r="B14179" i="1"/>
  <c r="E14178" i="1"/>
  <c r="D14178" i="1"/>
  <c r="B14178" i="1"/>
  <c r="E14177" i="1"/>
  <c r="D14177" i="1"/>
  <c r="B14177" i="1"/>
  <c r="E14176" i="1"/>
  <c r="D14176" i="1"/>
  <c r="B14176" i="1"/>
  <c r="E14175" i="1"/>
  <c r="D14175" i="1"/>
  <c r="B14175" i="1"/>
  <c r="E14174" i="1"/>
  <c r="D14174" i="1"/>
  <c r="B14174" i="1"/>
  <c r="E14173" i="1"/>
  <c r="D14173" i="1"/>
  <c r="B14173" i="1"/>
  <c r="E14172" i="1"/>
  <c r="D14172" i="1"/>
  <c r="B14172" i="1"/>
  <c r="E14171" i="1"/>
  <c r="D14171" i="1"/>
  <c r="B14171" i="1"/>
  <c r="E14170" i="1"/>
  <c r="D14170" i="1"/>
  <c r="B14170" i="1"/>
  <c r="E14169" i="1"/>
  <c r="D14169" i="1"/>
  <c r="B14169" i="1"/>
  <c r="E14168" i="1"/>
  <c r="D14168" i="1"/>
  <c r="B14168" i="1"/>
  <c r="E14167" i="1"/>
  <c r="D14167" i="1"/>
  <c r="B14167" i="1"/>
  <c r="E14166" i="1"/>
  <c r="D14166" i="1"/>
  <c r="B14166" i="1"/>
  <c r="E14165" i="1"/>
  <c r="D14165" i="1"/>
  <c r="B14165" i="1"/>
  <c r="E14164" i="1"/>
  <c r="D14164" i="1"/>
  <c r="B14164" i="1"/>
  <c r="E14163" i="1"/>
  <c r="D14163" i="1"/>
  <c r="B14163" i="1"/>
  <c r="E14162" i="1"/>
  <c r="D14162" i="1"/>
  <c r="B14162" i="1"/>
  <c r="E14161" i="1"/>
  <c r="D14161" i="1"/>
  <c r="B14161" i="1"/>
  <c r="E14160" i="1"/>
  <c r="D14160" i="1"/>
  <c r="B14160" i="1"/>
  <c r="E14159" i="1"/>
  <c r="D14159" i="1"/>
  <c r="B14159" i="1"/>
  <c r="E14158" i="1"/>
  <c r="D14158" i="1"/>
  <c r="B14158" i="1"/>
  <c r="E14157" i="1"/>
  <c r="D14157" i="1"/>
  <c r="B14157" i="1"/>
  <c r="E14156" i="1"/>
  <c r="D14156" i="1"/>
  <c r="B14156" i="1"/>
  <c r="E14155" i="1"/>
  <c r="D14155" i="1"/>
  <c r="B14155" i="1"/>
  <c r="E14154" i="1"/>
  <c r="D14154" i="1"/>
  <c r="B14154" i="1"/>
  <c r="E14153" i="1"/>
  <c r="D14153" i="1"/>
  <c r="B14153" i="1"/>
  <c r="E14152" i="1"/>
  <c r="D14152" i="1"/>
  <c r="B14152" i="1"/>
  <c r="E14151" i="1"/>
  <c r="D14151" i="1"/>
  <c r="B14151" i="1"/>
  <c r="E14150" i="1"/>
  <c r="D14150" i="1"/>
  <c r="B14150" i="1"/>
  <c r="E14149" i="1"/>
  <c r="D14149" i="1"/>
  <c r="B14149" i="1"/>
  <c r="E14148" i="1"/>
  <c r="D14148" i="1"/>
  <c r="B14148" i="1"/>
  <c r="E14147" i="1"/>
  <c r="D14147" i="1"/>
  <c r="B14147" i="1"/>
  <c r="E14146" i="1"/>
  <c r="D14146" i="1"/>
  <c r="B14146" i="1"/>
  <c r="E14145" i="1"/>
  <c r="D14145" i="1"/>
  <c r="B14145" i="1"/>
  <c r="E14144" i="1"/>
  <c r="D14144" i="1"/>
  <c r="B14144" i="1"/>
  <c r="E14143" i="1"/>
  <c r="D14143" i="1"/>
  <c r="B14143" i="1"/>
  <c r="E14142" i="1"/>
  <c r="D14142" i="1"/>
  <c r="B14142" i="1"/>
  <c r="E14141" i="1"/>
  <c r="D14141" i="1"/>
  <c r="B14141" i="1"/>
  <c r="E14140" i="1"/>
  <c r="D14140" i="1"/>
  <c r="B14140" i="1"/>
  <c r="E14139" i="1"/>
  <c r="D14139" i="1"/>
  <c r="B14139" i="1"/>
  <c r="E14138" i="1"/>
  <c r="D14138" i="1"/>
  <c r="B14138" i="1"/>
  <c r="E14137" i="1"/>
  <c r="D14137" i="1"/>
  <c r="B14137" i="1"/>
  <c r="E14136" i="1"/>
  <c r="D14136" i="1"/>
  <c r="B14136" i="1"/>
  <c r="E14135" i="1"/>
  <c r="D14135" i="1"/>
  <c r="B14135" i="1"/>
  <c r="E14134" i="1"/>
  <c r="D14134" i="1"/>
  <c r="B14134" i="1"/>
  <c r="E14133" i="1"/>
  <c r="D14133" i="1"/>
  <c r="B14133" i="1"/>
  <c r="E14132" i="1"/>
  <c r="D14132" i="1"/>
  <c r="B14132" i="1"/>
  <c r="E14131" i="1"/>
  <c r="D14131" i="1"/>
  <c r="B14131" i="1"/>
  <c r="E14130" i="1"/>
  <c r="D14130" i="1"/>
  <c r="B14130" i="1"/>
  <c r="E14129" i="1"/>
  <c r="D14129" i="1"/>
  <c r="B14129" i="1"/>
  <c r="E14128" i="1"/>
  <c r="D14128" i="1"/>
  <c r="B14128" i="1"/>
  <c r="E14127" i="1"/>
  <c r="D14127" i="1"/>
  <c r="B14127" i="1"/>
  <c r="E14126" i="1"/>
  <c r="D14126" i="1"/>
  <c r="B14126" i="1"/>
  <c r="E14125" i="1"/>
  <c r="D14125" i="1"/>
  <c r="B14125" i="1"/>
  <c r="E14124" i="1"/>
  <c r="D14124" i="1"/>
  <c r="B14124" i="1"/>
  <c r="E14123" i="1"/>
  <c r="D14123" i="1"/>
  <c r="B14123" i="1"/>
  <c r="E14122" i="1"/>
  <c r="D14122" i="1"/>
  <c r="B14122" i="1"/>
  <c r="E14121" i="1"/>
  <c r="D14121" i="1"/>
  <c r="B14121" i="1"/>
  <c r="E14120" i="1"/>
  <c r="D14120" i="1"/>
  <c r="B14120" i="1"/>
  <c r="E14119" i="1"/>
  <c r="D14119" i="1"/>
  <c r="B14119" i="1"/>
  <c r="E14118" i="1"/>
  <c r="D14118" i="1"/>
  <c r="B14118" i="1"/>
  <c r="E14117" i="1"/>
  <c r="D14117" i="1"/>
  <c r="B14117" i="1"/>
  <c r="E14116" i="1"/>
  <c r="D14116" i="1"/>
  <c r="B14116" i="1"/>
  <c r="E14115" i="1"/>
  <c r="D14115" i="1"/>
  <c r="B14115" i="1"/>
  <c r="E14114" i="1"/>
  <c r="D14114" i="1"/>
  <c r="B14114" i="1"/>
  <c r="E14113" i="1"/>
  <c r="D14113" i="1"/>
  <c r="B14113" i="1"/>
  <c r="E14112" i="1"/>
  <c r="D14112" i="1"/>
  <c r="B14112" i="1"/>
  <c r="E14111" i="1"/>
  <c r="D14111" i="1"/>
  <c r="B14111" i="1"/>
  <c r="E14110" i="1"/>
  <c r="D14110" i="1"/>
  <c r="B14110" i="1"/>
  <c r="E14109" i="1"/>
  <c r="D14109" i="1"/>
  <c r="B14109" i="1"/>
  <c r="E14108" i="1"/>
  <c r="D14108" i="1"/>
  <c r="B14108" i="1"/>
  <c r="E14107" i="1"/>
  <c r="D14107" i="1"/>
  <c r="B14107" i="1"/>
  <c r="E14106" i="1"/>
  <c r="D14106" i="1"/>
  <c r="B14106" i="1"/>
  <c r="E14105" i="1"/>
  <c r="D14105" i="1"/>
  <c r="B14105" i="1"/>
  <c r="E14104" i="1"/>
  <c r="D14104" i="1"/>
  <c r="B14104" i="1"/>
  <c r="E14103" i="1"/>
  <c r="D14103" i="1"/>
  <c r="B14103" i="1"/>
  <c r="E14102" i="1"/>
  <c r="D14102" i="1"/>
  <c r="B14102" i="1"/>
  <c r="E14101" i="1"/>
  <c r="D14101" i="1"/>
  <c r="B14101" i="1"/>
  <c r="E14100" i="1"/>
  <c r="D14100" i="1"/>
  <c r="B14100" i="1"/>
  <c r="E14099" i="1"/>
  <c r="D14099" i="1"/>
  <c r="B14099" i="1"/>
  <c r="E14098" i="1"/>
  <c r="D14098" i="1"/>
  <c r="B14098" i="1"/>
  <c r="E14097" i="1"/>
  <c r="D14097" i="1"/>
  <c r="B14097" i="1"/>
  <c r="E14096" i="1"/>
  <c r="D14096" i="1"/>
  <c r="B14096" i="1"/>
  <c r="E14095" i="1"/>
  <c r="D14095" i="1"/>
  <c r="B14095" i="1"/>
  <c r="E14094" i="1"/>
  <c r="D14094" i="1"/>
  <c r="B14094" i="1"/>
  <c r="E14093" i="1"/>
  <c r="D14093" i="1"/>
  <c r="B14093" i="1"/>
  <c r="E14092" i="1"/>
  <c r="D14092" i="1"/>
  <c r="B14092" i="1"/>
  <c r="E14091" i="1"/>
  <c r="D14091" i="1"/>
  <c r="B14091" i="1"/>
  <c r="E14090" i="1"/>
  <c r="D14090" i="1"/>
  <c r="B14090" i="1"/>
  <c r="E14089" i="1"/>
  <c r="D14089" i="1"/>
  <c r="B14089" i="1"/>
  <c r="E14088" i="1"/>
  <c r="D14088" i="1"/>
  <c r="B14088" i="1"/>
  <c r="E14087" i="1"/>
  <c r="D14087" i="1"/>
  <c r="B14087" i="1"/>
  <c r="E14086" i="1"/>
  <c r="D14086" i="1"/>
  <c r="B14086" i="1"/>
  <c r="E14085" i="1"/>
  <c r="D14085" i="1"/>
  <c r="B14085" i="1"/>
  <c r="E14084" i="1"/>
  <c r="D14084" i="1"/>
  <c r="B14084" i="1"/>
  <c r="E14083" i="1"/>
  <c r="D14083" i="1"/>
  <c r="B14083" i="1"/>
  <c r="E14082" i="1"/>
  <c r="D14082" i="1"/>
  <c r="B14082" i="1"/>
  <c r="E14081" i="1"/>
  <c r="D14081" i="1"/>
  <c r="B14081" i="1"/>
  <c r="E14080" i="1"/>
  <c r="D14080" i="1"/>
  <c r="B14080" i="1"/>
  <c r="E14079" i="1"/>
  <c r="D14079" i="1"/>
  <c r="B14079" i="1"/>
  <c r="E14078" i="1"/>
  <c r="D14078" i="1"/>
  <c r="B14078" i="1"/>
  <c r="E14077" i="1"/>
  <c r="D14077" i="1"/>
  <c r="B14077" i="1"/>
  <c r="E14076" i="1"/>
  <c r="D14076" i="1"/>
  <c r="B14076" i="1"/>
  <c r="E14075" i="1"/>
  <c r="D14075" i="1"/>
  <c r="B14075" i="1"/>
  <c r="E14074" i="1"/>
  <c r="D14074" i="1"/>
  <c r="B14074" i="1"/>
  <c r="E14073" i="1"/>
  <c r="D14073" i="1"/>
  <c r="B14073" i="1"/>
  <c r="E14072" i="1"/>
  <c r="D14072" i="1"/>
  <c r="B14072" i="1"/>
  <c r="E14071" i="1"/>
  <c r="D14071" i="1"/>
  <c r="B14071" i="1"/>
  <c r="E14070" i="1"/>
  <c r="D14070" i="1"/>
  <c r="B14070" i="1"/>
  <c r="E14069" i="1"/>
  <c r="D14069" i="1"/>
  <c r="B14069" i="1"/>
  <c r="E14068" i="1"/>
  <c r="D14068" i="1"/>
  <c r="B14068" i="1"/>
  <c r="E14067" i="1"/>
  <c r="D14067" i="1"/>
  <c r="B14067" i="1"/>
  <c r="E14066" i="1"/>
  <c r="D14066" i="1"/>
  <c r="B14066" i="1"/>
  <c r="E14065" i="1"/>
  <c r="D14065" i="1"/>
  <c r="B14065" i="1"/>
  <c r="E14064" i="1"/>
  <c r="D14064" i="1"/>
  <c r="B14064" i="1"/>
  <c r="E14063" i="1"/>
  <c r="D14063" i="1"/>
  <c r="B14063" i="1"/>
  <c r="E14062" i="1"/>
  <c r="D14062" i="1"/>
  <c r="B14062" i="1"/>
  <c r="E14061" i="1"/>
  <c r="D14061" i="1"/>
  <c r="B14061" i="1"/>
  <c r="E14060" i="1"/>
  <c r="D14060" i="1"/>
  <c r="B14060" i="1"/>
  <c r="E14059" i="1"/>
  <c r="D14059" i="1"/>
  <c r="B14059" i="1"/>
  <c r="E14058" i="1"/>
  <c r="D14058" i="1"/>
  <c r="B14058" i="1"/>
  <c r="E14057" i="1"/>
  <c r="D14057" i="1"/>
  <c r="B14057" i="1"/>
  <c r="E14056" i="1"/>
  <c r="D14056" i="1"/>
  <c r="B14056" i="1"/>
  <c r="E14055" i="1"/>
  <c r="D14055" i="1"/>
  <c r="B14055" i="1"/>
  <c r="E14054" i="1"/>
  <c r="D14054" i="1"/>
  <c r="B14054" i="1"/>
  <c r="E14053" i="1"/>
  <c r="D14053" i="1"/>
  <c r="B14053" i="1"/>
  <c r="E14052" i="1"/>
  <c r="D14052" i="1"/>
  <c r="B14052" i="1"/>
  <c r="E14051" i="1"/>
  <c r="D14051" i="1"/>
  <c r="B14051" i="1"/>
  <c r="E14050" i="1"/>
  <c r="D14050" i="1"/>
  <c r="B14050" i="1"/>
  <c r="E14049" i="1"/>
  <c r="D14049" i="1"/>
  <c r="B14049" i="1"/>
  <c r="E14048" i="1"/>
  <c r="D14048" i="1"/>
  <c r="B14048" i="1"/>
  <c r="E14047" i="1"/>
  <c r="D14047" i="1"/>
  <c r="B14047" i="1"/>
  <c r="E14046" i="1"/>
  <c r="D14046" i="1"/>
  <c r="B14046" i="1"/>
  <c r="E14045" i="1"/>
  <c r="D14045" i="1"/>
  <c r="B14045" i="1"/>
  <c r="E14044" i="1"/>
  <c r="D14044" i="1"/>
  <c r="B14044" i="1"/>
  <c r="E14043" i="1"/>
  <c r="D14043" i="1"/>
  <c r="B14043" i="1"/>
  <c r="E14042" i="1"/>
  <c r="D14042" i="1"/>
  <c r="B14042" i="1"/>
  <c r="E14041" i="1"/>
  <c r="D14041" i="1"/>
  <c r="B14041" i="1"/>
  <c r="E14040" i="1"/>
  <c r="D14040" i="1"/>
  <c r="B14040" i="1"/>
  <c r="E14039" i="1"/>
  <c r="D14039" i="1"/>
  <c r="B14039" i="1"/>
  <c r="E14038" i="1"/>
  <c r="D14038" i="1"/>
  <c r="B14038" i="1"/>
  <c r="E14037" i="1"/>
  <c r="D14037" i="1"/>
  <c r="B14037" i="1"/>
  <c r="E14036" i="1"/>
  <c r="D14036" i="1"/>
  <c r="B14036" i="1"/>
  <c r="E14035" i="1"/>
  <c r="D14035" i="1"/>
  <c r="B14035" i="1"/>
  <c r="E14034" i="1"/>
  <c r="D14034" i="1"/>
  <c r="B14034" i="1"/>
  <c r="E14033" i="1"/>
  <c r="D14033" i="1"/>
  <c r="B14033" i="1"/>
  <c r="E14032" i="1"/>
  <c r="D14032" i="1"/>
  <c r="B14032" i="1"/>
  <c r="E14031" i="1"/>
  <c r="D14031" i="1"/>
  <c r="B14031" i="1"/>
  <c r="E14030" i="1"/>
  <c r="D14030" i="1"/>
  <c r="B14030" i="1"/>
  <c r="E14029" i="1"/>
  <c r="D14029" i="1"/>
  <c r="B14029" i="1"/>
  <c r="E14028" i="1"/>
  <c r="D14028" i="1"/>
  <c r="B14028" i="1"/>
  <c r="E14027" i="1"/>
  <c r="D14027" i="1"/>
  <c r="B14027" i="1"/>
  <c r="E14026" i="1"/>
  <c r="D14026" i="1"/>
  <c r="B14026" i="1"/>
  <c r="E14025" i="1"/>
  <c r="D14025" i="1"/>
  <c r="B14025" i="1"/>
  <c r="E14024" i="1"/>
  <c r="D14024" i="1"/>
  <c r="B14024" i="1"/>
  <c r="E14023" i="1"/>
  <c r="D14023" i="1"/>
  <c r="B14023" i="1"/>
  <c r="E14022" i="1"/>
  <c r="D14022" i="1"/>
  <c r="B14022" i="1"/>
  <c r="E14021" i="1"/>
  <c r="D14021" i="1"/>
  <c r="B14021" i="1"/>
  <c r="E14020" i="1"/>
  <c r="D14020" i="1"/>
  <c r="B14020" i="1"/>
  <c r="E14019" i="1"/>
  <c r="D14019" i="1"/>
  <c r="B14019" i="1"/>
  <c r="E14018" i="1"/>
  <c r="D14018" i="1"/>
  <c r="B14018" i="1"/>
  <c r="E14017" i="1"/>
  <c r="D14017" i="1"/>
  <c r="B14017" i="1"/>
  <c r="E14016" i="1"/>
  <c r="D14016" i="1"/>
  <c r="B14016" i="1"/>
  <c r="E14015" i="1"/>
  <c r="D14015" i="1"/>
  <c r="B14015" i="1"/>
  <c r="E14014" i="1"/>
  <c r="D14014" i="1"/>
  <c r="B14014" i="1"/>
  <c r="E14013" i="1"/>
  <c r="D14013" i="1"/>
  <c r="B14013" i="1"/>
  <c r="E14012" i="1"/>
  <c r="D14012" i="1"/>
  <c r="B14012" i="1"/>
  <c r="E14011" i="1"/>
  <c r="D14011" i="1"/>
  <c r="B14011" i="1"/>
  <c r="E14010" i="1"/>
  <c r="D14010" i="1"/>
  <c r="B14010" i="1"/>
  <c r="E14009" i="1"/>
  <c r="D14009" i="1"/>
  <c r="B14009" i="1"/>
  <c r="E14008" i="1"/>
  <c r="D14008" i="1"/>
  <c r="B14008" i="1"/>
  <c r="E14007" i="1"/>
  <c r="D14007" i="1"/>
  <c r="B14007" i="1"/>
  <c r="E14006" i="1"/>
  <c r="D14006" i="1"/>
  <c r="B14006" i="1"/>
  <c r="E14005" i="1"/>
  <c r="D14005" i="1"/>
  <c r="B14005" i="1"/>
  <c r="E14004" i="1"/>
  <c r="D14004" i="1"/>
  <c r="B14004" i="1"/>
  <c r="E14003" i="1"/>
  <c r="D14003" i="1"/>
  <c r="B14003" i="1"/>
  <c r="E14002" i="1"/>
  <c r="D14002" i="1"/>
  <c r="B14002" i="1"/>
  <c r="E14001" i="1"/>
  <c r="D14001" i="1"/>
  <c r="B14001" i="1"/>
  <c r="E14000" i="1"/>
  <c r="D14000" i="1"/>
  <c r="B14000" i="1"/>
  <c r="E13999" i="1"/>
  <c r="D13999" i="1"/>
  <c r="B13999" i="1"/>
  <c r="E13998" i="1"/>
  <c r="D13998" i="1"/>
  <c r="B13998" i="1"/>
  <c r="E13997" i="1"/>
  <c r="D13997" i="1"/>
  <c r="B13997" i="1"/>
  <c r="E13996" i="1"/>
  <c r="D13996" i="1"/>
  <c r="B13996" i="1"/>
  <c r="E13995" i="1"/>
  <c r="D13995" i="1"/>
  <c r="B13995" i="1"/>
  <c r="E13994" i="1"/>
  <c r="D13994" i="1"/>
  <c r="B13994" i="1"/>
  <c r="E13993" i="1"/>
  <c r="D13993" i="1"/>
  <c r="B13993" i="1"/>
  <c r="E13992" i="1"/>
  <c r="D13992" i="1"/>
  <c r="B13992" i="1"/>
  <c r="E13991" i="1"/>
  <c r="D13991" i="1"/>
  <c r="B13991" i="1"/>
  <c r="E13990" i="1"/>
  <c r="D13990" i="1"/>
  <c r="B13990" i="1"/>
  <c r="E13989" i="1"/>
  <c r="D13989" i="1"/>
  <c r="B13989" i="1"/>
  <c r="E13988" i="1"/>
  <c r="D13988" i="1"/>
  <c r="B13988" i="1"/>
  <c r="E13987" i="1"/>
  <c r="D13987" i="1"/>
  <c r="B13987" i="1"/>
  <c r="E13986" i="1"/>
  <c r="D13986" i="1"/>
  <c r="B13986" i="1"/>
  <c r="E13985" i="1"/>
  <c r="D13985" i="1"/>
  <c r="B13985" i="1"/>
  <c r="E13984" i="1"/>
  <c r="D13984" i="1"/>
  <c r="B13984" i="1"/>
  <c r="E13983" i="1"/>
  <c r="D13983" i="1"/>
  <c r="B13983" i="1"/>
  <c r="E13982" i="1"/>
  <c r="D13982" i="1"/>
  <c r="B13982" i="1"/>
  <c r="E13981" i="1"/>
  <c r="D13981" i="1"/>
  <c r="B13981" i="1"/>
  <c r="E13980" i="1"/>
  <c r="D13980" i="1"/>
  <c r="B13980" i="1"/>
  <c r="E13979" i="1"/>
  <c r="D13979" i="1"/>
  <c r="B13979" i="1"/>
  <c r="E13978" i="1"/>
  <c r="D13978" i="1"/>
  <c r="B13978" i="1"/>
  <c r="E13977" i="1"/>
  <c r="D13977" i="1"/>
  <c r="B13977" i="1"/>
  <c r="E13976" i="1"/>
  <c r="D13976" i="1"/>
  <c r="B13976" i="1"/>
  <c r="E13975" i="1"/>
  <c r="D13975" i="1"/>
  <c r="B13975" i="1"/>
  <c r="E13974" i="1"/>
  <c r="D13974" i="1"/>
  <c r="B13974" i="1"/>
  <c r="E13973" i="1"/>
  <c r="D13973" i="1"/>
  <c r="B13973" i="1"/>
  <c r="E13972" i="1"/>
  <c r="D13972" i="1"/>
  <c r="B13972" i="1"/>
  <c r="E13971" i="1"/>
  <c r="D13971" i="1"/>
  <c r="B13971" i="1"/>
  <c r="E13970" i="1"/>
  <c r="D13970" i="1"/>
  <c r="B13970" i="1"/>
  <c r="E13969" i="1"/>
  <c r="D13969" i="1"/>
  <c r="B13969" i="1"/>
  <c r="E13968" i="1"/>
  <c r="D13968" i="1"/>
  <c r="B13968" i="1"/>
  <c r="E13967" i="1"/>
  <c r="D13967" i="1"/>
  <c r="B13967" i="1"/>
  <c r="E13966" i="1"/>
  <c r="D13966" i="1"/>
  <c r="B13966" i="1"/>
  <c r="E13965" i="1"/>
  <c r="D13965" i="1"/>
  <c r="B13965" i="1"/>
  <c r="E13964" i="1"/>
  <c r="D13964" i="1"/>
  <c r="B13964" i="1"/>
  <c r="E13963" i="1"/>
  <c r="D13963" i="1"/>
  <c r="B13963" i="1"/>
  <c r="E13962" i="1"/>
  <c r="D13962" i="1"/>
  <c r="B13962" i="1"/>
  <c r="E13961" i="1"/>
  <c r="D13961" i="1"/>
  <c r="B13961" i="1"/>
  <c r="E13960" i="1"/>
  <c r="D13960" i="1"/>
  <c r="B13960" i="1"/>
  <c r="E13959" i="1"/>
  <c r="D13959" i="1"/>
  <c r="B13959" i="1"/>
  <c r="E13958" i="1"/>
  <c r="D13958" i="1"/>
  <c r="B13958" i="1"/>
  <c r="E13957" i="1"/>
  <c r="D13957" i="1"/>
  <c r="B13957" i="1"/>
  <c r="E13956" i="1"/>
  <c r="D13956" i="1"/>
  <c r="B13956" i="1"/>
  <c r="E13955" i="1"/>
  <c r="D13955" i="1"/>
  <c r="B13955" i="1"/>
  <c r="E13954" i="1"/>
  <c r="D13954" i="1"/>
  <c r="B13954" i="1"/>
  <c r="E13953" i="1"/>
  <c r="D13953" i="1"/>
  <c r="B13953" i="1"/>
  <c r="E13952" i="1"/>
  <c r="D13952" i="1"/>
  <c r="B13952" i="1"/>
  <c r="E13951" i="1"/>
  <c r="D13951" i="1"/>
  <c r="B13951" i="1"/>
  <c r="E13950" i="1"/>
  <c r="D13950" i="1"/>
  <c r="B13950" i="1"/>
  <c r="E13949" i="1"/>
  <c r="D13949" i="1"/>
  <c r="B13949" i="1"/>
  <c r="E13948" i="1"/>
  <c r="D13948" i="1"/>
  <c r="B13948" i="1"/>
  <c r="E13947" i="1"/>
  <c r="D13947" i="1"/>
  <c r="B13947" i="1"/>
  <c r="E13946" i="1"/>
  <c r="D13946" i="1"/>
  <c r="B13946" i="1"/>
  <c r="E13945" i="1"/>
  <c r="D13945" i="1"/>
  <c r="B13945" i="1"/>
  <c r="E13944" i="1"/>
  <c r="D13944" i="1"/>
  <c r="B13944" i="1"/>
  <c r="E13943" i="1"/>
  <c r="D13943" i="1"/>
  <c r="B13943" i="1"/>
  <c r="E13942" i="1"/>
  <c r="D13942" i="1"/>
  <c r="B13942" i="1"/>
  <c r="E13941" i="1"/>
  <c r="D13941" i="1"/>
  <c r="B13941" i="1"/>
  <c r="E13940" i="1"/>
  <c r="D13940" i="1"/>
  <c r="B13940" i="1"/>
  <c r="E13939" i="1"/>
  <c r="D13939" i="1"/>
  <c r="B13939" i="1"/>
  <c r="E13938" i="1"/>
  <c r="D13938" i="1"/>
  <c r="B13938" i="1"/>
  <c r="E13937" i="1"/>
  <c r="D13937" i="1"/>
  <c r="B13937" i="1"/>
  <c r="E13936" i="1"/>
  <c r="D13936" i="1"/>
  <c r="B13936" i="1"/>
  <c r="E13935" i="1"/>
  <c r="D13935" i="1"/>
  <c r="B13935" i="1"/>
  <c r="E13934" i="1"/>
  <c r="D13934" i="1"/>
  <c r="B13934" i="1"/>
  <c r="E13933" i="1"/>
  <c r="D13933" i="1"/>
  <c r="B13933" i="1"/>
  <c r="E13932" i="1"/>
  <c r="D13932" i="1"/>
  <c r="B13932" i="1"/>
  <c r="E13931" i="1"/>
  <c r="D13931" i="1"/>
  <c r="B13931" i="1"/>
  <c r="E13930" i="1"/>
  <c r="D13930" i="1"/>
  <c r="B13930" i="1"/>
  <c r="E13929" i="1"/>
  <c r="D13929" i="1"/>
  <c r="B13929" i="1"/>
  <c r="E13928" i="1"/>
  <c r="D13928" i="1"/>
  <c r="B13928" i="1"/>
  <c r="E13927" i="1"/>
  <c r="D13927" i="1"/>
  <c r="B13927" i="1"/>
  <c r="E13926" i="1"/>
  <c r="D13926" i="1"/>
  <c r="B13926" i="1"/>
  <c r="E13925" i="1"/>
  <c r="D13925" i="1"/>
  <c r="B13925" i="1"/>
  <c r="E13924" i="1"/>
  <c r="D13924" i="1"/>
  <c r="B13924" i="1"/>
  <c r="E13923" i="1"/>
  <c r="D13923" i="1"/>
  <c r="B13923" i="1"/>
  <c r="E13922" i="1"/>
  <c r="D13922" i="1"/>
  <c r="B13922" i="1"/>
  <c r="E13921" i="1"/>
  <c r="D13921" i="1"/>
  <c r="B13921" i="1"/>
  <c r="E13920" i="1"/>
  <c r="D13920" i="1"/>
  <c r="B13920" i="1"/>
  <c r="E13919" i="1"/>
  <c r="D13919" i="1"/>
  <c r="B13919" i="1"/>
  <c r="E13918" i="1"/>
  <c r="D13918" i="1"/>
  <c r="B13918" i="1"/>
  <c r="E13917" i="1"/>
  <c r="D13917" i="1"/>
  <c r="B13917" i="1"/>
  <c r="E13916" i="1"/>
  <c r="D13916" i="1"/>
  <c r="B13916" i="1"/>
  <c r="E13915" i="1"/>
  <c r="D13915" i="1"/>
  <c r="B13915" i="1"/>
  <c r="E13914" i="1"/>
  <c r="D13914" i="1"/>
  <c r="B13914" i="1"/>
  <c r="E13913" i="1"/>
  <c r="D13913" i="1"/>
  <c r="B13913" i="1"/>
  <c r="E13912" i="1"/>
  <c r="D13912" i="1"/>
  <c r="B13912" i="1"/>
  <c r="E13911" i="1"/>
  <c r="D13911" i="1"/>
  <c r="B13911" i="1"/>
  <c r="E13910" i="1"/>
  <c r="D13910" i="1"/>
  <c r="B13910" i="1"/>
  <c r="E13909" i="1"/>
  <c r="D13909" i="1"/>
  <c r="B13909" i="1"/>
  <c r="E13908" i="1"/>
  <c r="D13908" i="1"/>
  <c r="B13908" i="1"/>
  <c r="E13907" i="1"/>
  <c r="D13907" i="1"/>
  <c r="B13907" i="1"/>
  <c r="E13906" i="1"/>
  <c r="D13906" i="1"/>
  <c r="B13906" i="1"/>
  <c r="E13905" i="1"/>
  <c r="D13905" i="1"/>
  <c r="B13905" i="1"/>
  <c r="E13904" i="1"/>
  <c r="D13904" i="1"/>
  <c r="B13904" i="1"/>
  <c r="E13903" i="1"/>
  <c r="D13903" i="1"/>
  <c r="B13903" i="1"/>
  <c r="E13902" i="1"/>
  <c r="D13902" i="1"/>
  <c r="B13902" i="1"/>
  <c r="E13901" i="1"/>
  <c r="D13901" i="1"/>
  <c r="B13901" i="1"/>
  <c r="E13900" i="1"/>
  <c r="D13900" i="1"/>
  <c r="B13900" i="1"/>
  <c r="E13899" i="1"/>
  <c r="D13899" i="1"/>
  <c r="B13899" i="1"/>
  <c r="E13898" i="1"/>
  <c r="D13898" i="1"/>
  <c r="B13898" i="1"/>
  <c r="E13897" i="1"/>
  <c r="D13897" i="1"/>
  <c r="B13897" i="1"/>
  <c r="E13896" i="1"/>
  <c r="D13896" i="1"/>
  <c r="B13896" i="1"/>
  <c r="E13895" i="1"/>
  <c r="D13895" i="1"/>
  <c r="B13895" i="1"/>
  <c r="E13894" i="1"/>
  <c r="D13894" i="1"/>
  <c r="B13894" i="1"/>
  <c r="E13893" i="1"/>
  <c r="D13893" i="1"/>
  <c r="B13893" i="1"/>
  <c r="E13892" i="1"/>
  <c r="D13892" i="1"/>
  <c r="B13892" i="1"/>
  <c r="E13891" i="1"/>
  <c r="D13891" i="1"/>
  <c r="B13891" i="1"/>
  <c r="E13890" i="1"/>
  <c r="D13890" i="1"/>
  <c r="B13890" i="1"/>
  <c r="E13889" i="1"/>
  <c r="D13889" i="1"/>
  <c r="B13889" i="1"/>
  <c r="E13888" i="1"/>
  <c r="D13888" i="1"/>
  <c r="B13888" i="1"/>
  <c r="E13887" i="1"/>
  <c r="D13887" i="1"/>
  <c r="B13887" i="1"/>
  <c r="E13886" i="1"/>
  <c r="D13886" i="1"/>
  <c r="B13886" i="1"/>
  <c r="E13885" i="1"/>
  <c r="D13885" i="1"/>
  <c r="B13885" i="1"/>
  <c r="E13884" i="1"/>
  <c r="D13884" i="1"/>
  <c r="B13884" i="1"/>
  <c r="E13883" i="1"/>
  <c r="D13883" i="1"/>
  <c r="B13883" i="1"/>
  <c r="E13882" i="1"/>
  <c r="D13882" i="1"/>
  <c r="B13882" i="1"/>
  <c r="E13881" i="1"/>
  <c r="D13881" i="1"/>
  <c r="B13881" i="1"/>
  <c r="E13880" i="1"/>
  <c r="D13880" i="1"/>
  <c r="B13880" i="1"/>
  <c r="E13879" i="1"/>
  <c r="D13879" i="1"/>
  <c r="B13879" i="1"/>
  <c r="E13878" i="1"/>
  <c r="D13878" i="1"/>
  <c r="B13878" i="1"/>
  <c r="E13877" i="1"/>
  <c r="D13877" i="1"/>
  <c r="B13877" i="1"/>
  <c r="E13876" i="1"/>
  <c r="D13876" i="1"/>
  <c r="B13876" i="1"/>
  <c r="E13875" i="1"/>
  <c r="D13875" i="1"/>
  <c r="B13875" i="1"/>
  <c r="E13874" i="1"/>
  <c r="D13874" i="1"/>
  <c r="B13874" i="1"/>
  <c r="E13873" i="1"/>
  <c r="D13873" i="1"/>
  <c r="B13873" i="1"/>
  <c r="E13872" i="1"/>
  <c r="D13872" i="1"/>
  <c r="B13872" i="1"/>
  <c r="E13871" i="1"/>
  <c r="D13871" i="1"/>
  <c r="B13871" i="1"/>
  <c r="E13870" i="1"/>
  <c r="D13870" i="1"/>
  <c r="B13870" i="1"/>
  <c r="E13869" i="1"/>
  <c r="D13869" i="1"/>
  <c r="B13869" i="1"/>
  <c r="E13868" i="1"/>
  <c r="D13868" i="1"/>
  <c r="B13868" i="1"/>
  <c r="E13867" i="1"/>
  <c r="D13867" i="1"/>
  <c r="B13867" i="1"/>
  <c r="E13866" i="1"/>
  <c r="D13866" i="1"/>
  <c r="B13866" i="1"/>
  <c r="E13865" i="1"/>
  <c r="D13865" i="1"/>
  <c r="B13865" i="1"/>
  <c r="E13864" i="1"/>
  <c r="D13864" i="1"/>
  <c r="B13864" i="1"/>
  <c r="E13863" i="1"/>
  <c r="D13863" i="1"/>
  <c r="B13863" i="1"/>
  <c r="E13862" i="1"/>
  <c r="D13862" i="1"/>
  <c r="B13862" i="1"/>
  <c r="E13861" i="1"/>
  <c r="D13861" i="1"/>
  <c r="B13861" i="1"/>
  <c r="E13860" i="1"/>
  <c r="D13860" i="1"/>
  <c r="B13860" i="1"/>
  <c r="E13859" i="1"/>
  <c r="D13859" i="1"/>
  <c r="B13859" i="1"/>
  <c r="E13858" i="1"/>
  <c r="D13858" i="1"/>
  <c r="B13858" i="1"/>
  <c r="E13857" i="1"/>
  <c r="D13857" i="1"/>
  <c r="B13857" i="1"/>
  <c r="E13856" i="1"/>
  <c r="D13856" i="1"/>
  <c r="B13856" i="1"/>
  <c r="E13855" i="1"/>
  <c r="D13855" i="1"/>
  <c r="B13855" i="1"/>
  <c r="E13854" i="1"/>
  <c r="D13854" i="1"/>
  <c r="B13854" i="1"/>
  <c r="E13853" i="1"/>
  <c r="D13853" i="1"/>
  <c r="B13853" i="1"/>
  <c r="E13852" i="1"/>
  <c r="D13852" i="1"/>
  <c r="B13852" i="1"/>
  <c r="E13851" i="1"/>
  <c r="D13851" i="1"/>
  <c r="B13851" i="1"/>
  <c r="E13850" i="1"/>
  <c r="D13850" i="1"/>
  <c r="B13850" i="1"/>
  <c r="E13849" i="1"/>
  <c r="D13849" i="1"/>
  <c r="B13849" i="1"/>
  <c r="E13848" i="1"/>
  <c r="D13848" i="1"/>
  <c r="B13848" i="1"/>
  <c r="E13847" i="1"/>
  <c r="D13847" i="1"/>
  <c r="B13847" i="1"/>
  <c r="E13846" i="1"/>
  <c r="D13846" i="1"/>
  <c r="B13846" i="1"/>
  <c r="E13845" i="1"/>
  <c r="D13845" i="1"/>
  <c r="B13845" i="1"/>
  <c r="E13844" i="1"/>
  <c r="D13844" i="1"/>
  <c r="B13844" i="1"/>
  <c r="E13843" i="1"/>
  <c r="D13843" i="1"/>
  <c r="B13843" i="1"/>
  <c r="E13842" i="1"/>
  <c r="D13842" i="1"/>
  <c r="B13842" i="1"/>
  <c r="E13841" i="1"/>
  <c r="D13841" i="1"/>
  <c r="B13841" i="1"/>
  <c r="E13840" i="1"/>
  <c r="D13840" i="1"/>
  <c r="B13840" i="1"/>
  <c r="E13839" i="1"/>
  <c r="D13839" i="1"/>
  <c r="B13839" i="1"/>
  <c r="E13838" i="1"/>
  <c r="D13838" i="1"/>
  <c r="B13838" i="1"/>
  <c r="E13837" i="1"/>
  <c r="D13837" i="1"/>
  <c r="B13837" i="1"/>
  <c r="E13836" i="1"/>
  <c r="D13836" i="1"/>
  <c r="B13836" i="1"/>
  <c r="E13835" i="1"/>
  <c r="D13835" i="1"/>
  <c r="B13835" i="1"/>
  <c r="E13834" i="1"/>
  <c r="D13834" i="1"/>
  <c r="B13834" i="1"/>
  <c r="E13833" i="1"/>
  <c r="D13833" i="1"/>
  <c r="B13833" i="1"/>
  <c r="E13832" i="1"/>
  <c r="D13832" i="1"/>
  <c r="B13832" i="1"/>
  <c r="E13831" i="1"/>
  <c r="D13831" i="1"/>
  <c r="B13831" i="1"/>
  <c r="E13830" i="1"/>
  <c r="D13830" i="1"/>
  <c r="B13830" i="1"/>
  <c r="E13829" i="1"/>
  <c r="D13829" i="1"/>
  <c r="B13829" i="1"/>
  <c r="E13828" i="1"/>
  <c r="D13828" i="1"/>
  <c r="B13828" i="1"/>
  <c r="E13827" i="1"/>
  <c r="D13827" i="1"/>
  <c r="B13827" i="1"/>
  <c r="E13826" i="1"/>
  <c r="D13826" i="1"/>
  <c r="B13826" i="1"/>
  <c r="E13825" i="1"/>
  <c r="D13825" i="1"/>
  <c r="B13825" i="1"/>
  <c r="E13824" i="1"/>
  <c r="D13824" i="1"/>
  <c r="B13824" i="1"/>
  <c r="E13823" i="1"/>
  <c r="D13823" i="1"/>
  <c r="B13823" i="1"/>
  <c r="E13822" i="1"/>
  <c r="D13822" i="1"/>
  <c r="B13822" i="1"/>
  <c r="E13821" i="1"/>
  <c r="D13821" i="1"/>
  <c r="B13821" i="1"/>
  <c r="E13820" i="1"/>
  <c r="D13820" i="1"/>
  <c r="B13820" i="1"/>
  <c r="E13819" i="1"/>
  <c r="D13819" i="1"/>
  <c r="B13819" i="1"/>
  <c r="E13818" i="1"/>
  <c r="D13818" i="1"/>
  <c r="B13818" i="1"/>
  <c r="E13817" i="1"/>
  <c r="D13817" i="1"/>
  <c r="B13817" i="1"/>
  <c r="E13816" i="1"/>
  <c r="D13816" i="1"/>
  <c r="B13816" i="1"/>
  <c r="E13815" i="1"/>
  <c r="D13815" i="1"/>
  <c r="B13815" i="1"/>
  <c r="E13814" i="1"/>
  <c r="D13814" i="1"/>
  <c r="B13814" i="1"/>
  <c r="E13813" i="1"/>
  <c r="D13813" i="1"/>
  <c r="B13813" i="1"/>
  <c r="E13812" i="1"/>
  <c r="D13812" i="1"/>
  <c r="B13812" i="1"/>
  <c r="E13811" i="1"/>
  <c r="D13811" i="1"/>
  <c r="B13811" i="1"/>
  <c r="E13810" i="1"/>
  <c r="D13810" i="1"/>
  <c r="B13810" i="1"/>
  <c r="E13809" i="1"/>
  <c r="D13809" i="1"/>
  <c r="B13809" i="1"/>
  <c r="E13808" i="1"/>
  <c r="D13808" i="1"/>
  <c r="B13808" i="1"/>
  <c r="E13807" i="1"/>
  <c r="D13807" i="1"/>
  <c r="B13807" i="1"/>
  <c r="E13806" i="1"/>
  <c r="D13806" i="1"/>
  <c r="B13806" i="1"/>
  <c r="E13805" i="1"/>
  <c r="D13805" i="1"/>
  <c r="B13805" i="1"/>
  <c r="E13804" i="1"/>
  <c r="D13804" i="1"/>
  <c r="B13804" i="1"/>
  <c r="E13803" i="1"/>
  <c r="D13803" i="1"/>
  <c r="B13803" i="1"/>
  <c r="E13802" i="1"/>
  <c r="D13802" i="1"/>
  <c r="B13802" i="1"/>
  <c r="E13801" i="1"/>
  <c r="D13801" i="1"/>
  <c r="B13801" i="1"/>
  <c r="E13800" i="1"/>
  <c r="D13800" i="1"/>
  <c r="B13800" i="1"/>
  <c r="E13799" i="1"/>
  <c r="D13799" i="1"/>
  <c r="B13799" i="1"/>
  <c r="E13798" i="1"/>
  <c r="D13798" i="1"/>
  <c r="B13798" i="1"/>
  <c r="E13797" i="1"/>
  <c r="D13797" i="1"/>
  <c r="B13797" i="1"/>
  <c r="E13796" i="1"/>
  <c r="D13796" i="1"/>
  <c r="B13796" i="1"/>
  <c r="E13795" i="1"/>
  <c r="D13795" i="1"/>
  <c r="B13795" i="1"/>
  <c r="E13794" i="1"/>
  <c r="D13794" i="1"/>
  <c r="B13794" i="1"/>
  <c r="E13793" i="1"/>
  <c r="D13793" i="1"/>
  <c r="B13793" i="1"/>
  <c r="E13792" i="1"/>
  <c r="D13792" i="1"/>
  <c r="B13792" i="1"/>
  <c r="E13791" i="1"/>
  <c r="D13791" i="1"/>
  <c r="B13791" i="1"/>
  <c r="E13790" i="1"/>
  <c r="D13790" i="1"/>
  <c r="B13790" i="1"/>
  <c r="E13789" i="1"/>
  <c r="D13789" i="1"/>
  <c r="B13789" i="1"/>
  <c r="E13788" i="1"/>
  <c r="D13788" i="1"/>
  <c r="B13788" i="1"/>
  <c r="E13787" i="1"/>
  <c r="D13787" i="1"/>
  <c r="B13787" i="1"/>
  <c r="E13786" i="1"/>
  <c r="D13786" i="1"/>
  <c r="B13786" i="1"/>
  <c r="E13785" i="1"/>
  <c r="D13785" i="1"/>
  <c r="B13785" i="1"/>
  <c r="E13784" i="1"/>
  <c r="D13784" i="1"/>
  <c r="B13784" i="1"/>
  <c r="E13783" i="1"/>
  <c r="D13783" i="1"/>
  <c r="B13783" i="1"/>
  <c r="E13782" i="1"/>
  <c r="D13782" i="1"/>
  <c r="B13782" i="1"/>
  <c r="E13781" i="1"/>
  <c r="D13781" i="1"/>
  <c r="B13781" i="1"/>
  <c r="E13780" i="1"/>
  <c r="D13780" i="1"/>
  <c r="B13780" i="1"/>
  <c r="E13779" i="1"/>
  <c r="D13779" i="1"/>
  <c r="B13779" i="1"/>
  <c r="E13778" i="1"/>
  <c r="D13778" i="1"/>
  <c r="B13778" i="1"/>
  <c r="E13777" i="1"/>
  <c r="D13777" i="1"/>
  <c r="B13777" i="1"/>
  <c r="E13776" i="1"/>
  <c r="D13776" i="1"/>
  <c r="B13776" i="1"/>
  <c r="E13775" i="1"/>
  <c r="D13775" i="1"/>
  <c r="B13775" i="1"/>
  <c r="E13774" i="1"/>
  <c r="D13774" i="1"/>
  <c r="B13774" i="1"/>
  <c r="E13773" i="1"/>
  <c r="D13773" i="1"/>
  <c r="B13773" i="1"/>
  <c r="E13772" i="1"/>
  <c r="D13772" i="1"/>
  <c r="B13772" i="1"/>
  <c r="E13771" i="1"/>
  <c r="D13771" i="1"/>
  <c r="B13771" i="1"/>
  <c r="E13770" i="1"/>
  <c r="D13770" i="1"/>
  <c r="B13770" i="1"/>
  <c r="E13769" i="1"/>
  <c r="D13769" i="1"/>
  <c r="B13769" i="1"/>
  <c r="E13768" i="1"/>
  <c r="D13768" i="1"/>
  <c r="B13768" i="1"/>
  <c r="E13767" i="1"/>
  <c r="D13767" i="1"/>
  <c r="B13767" i="1"/>
  <c r="E13766" i="1"/>
  <c r="D13766" i="1"/>
  <c r="B13766" i="1"/>
  <c r="E13765" i="1"/>
  <c r="D13765" i="1"/>
  <c r="B13765" i="1"/>
  <c r="E13764" i="1"/>
  <c r="D13764" i="1"/>
  <c r="B13764" i="1"/>
  <c r="E13763" i="1"/>
  <c r="D13763" i="1"/>
  <c r="B13763" i="1"/>
  <c r="E13762" i="1"/>
  <c r="D13762" i="1"/>
  <c r="B13762" i="1"/>
  <c r="E13761" i="1"/>
  <c r="D13761" i="1"/>
  <c r="B13761" i="1"/>
  <c r="E13760" i="1"/>
  <c r="D13760" i="1"/>
  <c r="B13760" i="1"/>
  <c r="E13759" i="1"/>
  <c r="D13759" i="1"/>
  <c r="B13759" i="1"/>
  <c r="E13758" i="1"/>
  <c r="D13758" i="1"/>
  <c r="B13758" i="1"/>
  <c r="E13757" i="1"/>
  <c r="D13757" i="1"/>
  <c r="B13757" i="1"/>
  <c r="E13756" i="1"/>
  <c r="D13756" i="1"/>
  <c r="B13756" i="1"/>
  <c r="E13755" i="1"/>
  <c r="D13755" i="1"/>
  <c r="B13755" i="1"/>
  <c r="E13754" i="1"/>
  <c r="D13754" i="1"/>
  <c r="B13754" i="1"/>
  <c r="E13753" i="1"/>
  <c r="D13753" i="1"/>
  <c r="B13753" i="1"/>
  <c r="E13752" i="1"/>
  <c r="D13752" i="1"/>
  <c r="B13752" i="1"/>
  <c r="E13751" i="1"/>
  <c r="D13751" i="1"/>
  <c r="B13751" i="1"/>
  <c r="E13750" i="1"/>
  <c r="D13750" i="1"/>
  <c r="B13750" i="1"/>
  <c r="E13749" i="1"/>
  <c r="D13749" i="1"/>
  <c r="B13749" i="1"/>
  <c r="E13748" i="1"/>
  <c r="D13748" i="1"/>
  <c r="B13748" i="1"/>
  <c r="E13747" i="1"/>
  <c r="D13747" i="1"/>
  <c r="B13747" i="1"/>
  <c r="E13746" i="1"/>
  <c r="D13746" i="1"/>
  <c r="B13746" i="1"/>
  <c r="E13745" i="1"/>
  <c r="D13745" i="1"/>
  <c r="B13745" i="1"/>
  <c r="E13744" i="1"/>
  <c r="D13744" i="1"/>
  <c r="B13744" i="1"/>
  <c r="E13743" i="1"/>
  <c r="D13743" i="1"/>
  <c r="B13743" i="1"/>
  <c r="E13742" i="1"/>
  <c r="D13742" i="1"/>
  <c r="B13742" i="1"/>
  <c r="E13741" i="1"/>
  <c r="D13741" i="1"/>
  <c r="B13741" i="1"/>
  <c r="E13740" i="1"/>
  <c r="D13740" i="1"/>
  <c r="B13740" i="1"/>
  <c r="E13739" i="1"/>
  <c r="D13739" i="1"/>
  <c r="B13739" i="1"/>
  <c r="E13738" i="1"/>
  <c r="D13738" i="1"/>
  <c r="B13738" i="1"/>
  <c r="E13737" i="1"/>
  <c r="D13737" i="1"/>
  <c r="B13737" i="1"/>
  <c r="E13736" i="1"/>
  <c r="D13736" i="1"/>
  <c r="B13736" i="1"/>
  <c r="E13735" i="1"/>
  <c r="D13735" i="1"/>
  <c r="B13735" i="1"/>
  <c r="E13734" i="1"/>
  <c r="D13734" i="1"/>
  <c r="B13734" i="1"/>
  <c r="E13733" i="1"/>
  <c r="D13733" i="1"/>
  <c r="B13733" i="1"/>
  <c r="E13732" i="1"/>
  <c r="D13732" i="1"/>
  <c r="B13732" i="1"/>
  <c r="E13731" i="1"/>
  <c r="D13731" i="1"/>
  <c r="B13731" i="1"/>
  <c r="E13730" i="1"/>
  <c r="D13730" i="1"/>
  <c r="B13730" i="1"/>
  <c r="E13729" i="1"/>
  <c r="D13729" i="1"/>
  <c r="B13729" i="1"/>
  <c r="E13728" i="1"/>
  <c r="D13728" i="1"/>
  <c r="B13728" i="1"/>
  <c r="E13727" i="1"/>
  <c r="D13727" i="1"/>
  <c r="B13727" i="1"/>
  <c r="E13726" i="1"/>
  <c r="D13726" i="1"/>
  <c r="B13726" i="1"/>
  <c r="E13725" i="1"/>
  <c r="D13725" i="1"/>
  <c r="B13725" i="1"/>
  <c r="E13724" i="1"/>
  <c r="D13724" i="1"/>
  <c r="B13724" i="1"/>
  <c r="E13723" i="1"/>
  <c r="D13723" i="1"/>
  <c r="B13723" i="1"/>
  <c r="E13722" i="1"/>
  <c r="D13722" i="1"/>
  <c r="B13722" i="1"/>
  <c r="E13721" i="1"/>
  <c r="D13721" i="1"/>
  <c r="B13721" i="1"/>
  <c r="E13720" i="1"/>
  <c r="D13720" i="1"/>
  <c r="B13720" i="1"/>
  <c r="E13719" i="1"/>
  <c r="D13719" i="1"/>
  <c r="B13719" i="1"/>
  <c r="E13718" i="1"/>
  <c r="D13718" i="1"/>
  <c r="B13718" i="1"/>
  <c r="E13717" i="1"/>
  <c r="D13717" i="1"/>
  <c r="B13717" i="1"/>
  <c r="E13716" i="1"/>
  <c r="D13716" i="1"/>
  <c r="B13716" i="1"/>
  <c r="E13715" i="1"/>
  <c r="D13715" i="1"/>
  <c r="B13715" i="1"/>
  <c r="E13714" i="1"/>
  <c r="D13714" i="1"/>
  <c r="B13714" i="1"/>
  <c r="E13713" i="1"/>
  <c r="D13713" i="1"/>
  <c r="B13713" i="1"/>
  <c r="E13712" i="1"/>
  <c r="D13712" i="1"/>
  <c r="B13712" i="1"/>
  <c r="E13711" i="1"/>
  <c r="D13711" i="1"/>
  <c r="B13711" i="1"/>
  <c r="E13710" i="1"/>
  <c r="D13710" i="1"/>
  <c r="B13710" i="1"/>
  <c r="E13709" i="1"/>
  <c r="D13709" i="1"/>
  <c r="B13709" i="1"/>
  <c r="E13708" i="1"/>
  <c r="D13708" i="1"/>
  <c r="B13708" i="1"/>
  <c r="E13707" i="1"/>
  <c r="D13707" i="1"/>
  <c r="B13707" i="1"/>
  <c r="E13706" i="1"/>
  <c r="D13706" i="1"/>
  <c r="B13706" i="1"/>
  <c r="E13705" i="1"/>
  <c r="D13705" i="1"/>
  <c r="B13705" i="1"/>
  <c r="E13704" i="1"/>
  <c r="D13704" i="1"/>
  <c r="B13704" i="1"/>
  <c r="E13703" i="1"/>
  <c r="D13703" i="1"/>
  <c r="B13703" i="1"/>
  <c r="E13702" i="1"/>
  <c r="D13702" i="1"/>
  <c r="B13702" i="1"/>
  <c r="E13701" i="1"/>
  <c r="D13701" i="1"/>
  <c r="B13701" i="1"/>
  <c r="E13700" i="1"/>
  <c r="D13700" i="1"/>
  <c r="B13700" i="1"/>
  <c r="E13699" i="1"/>
  <c r="D13699" i="1"/>
  <c r="B13699" i="1"/>
  <c r="E13698" i="1"/>
  <c r="D13698" i="1"/>
  <c r="B13698" i="1"/>
  <c r="E13697" i="1"/>
  <c r="D13697" i="1"/>
  <c r="B13697" i="1"/>
  <c r="E13696" i="1"/>
  <c r="D13696" i="1"/>
  <c r="B13696" i="1"/>
  <c r="E13695" i="1"/>
  <c r="D13695" i="1"/>
  <c r="B13695" i="1"/>
  <c r="E13694" i="1"/>
  <c r="D13694" i="1"/>
  <c r="B13694" i="1"/>
  <c r="E13693" i="1"/>
  <c r="D13693" i="1"/>
  <c r="B13693" i="1"/>
  <c r="E13692" i="1"/>
  <c r="D13692" i="1"/>
  <c r="B13692" i="1"/>
  <c r="E13691" i="1"/>
  <c r="D13691" i="1"/>
  <c r="B13691" i="1"/>
  <c r="E13690" i="1"/>
  <c r="D13690" i="1"/>
  <c r="B13690" i="1"/>
  <c r="E13689" i="1"/>
  <c r="D13689" i="1"/>
  <c r="B13689" i="1"/>
  <c r="E13688" i="1"/>
  <c r="D13688" i="1"/>
  <c r="B13688" i="1"/>
  <c r="E13687" i="1"/>
  <c r="D13687" i="1"/>
  <c r="B13687" i="1"/>
  <c r="E13686" i="1"/>
  <c r="D13686" i="1"/>
  <c r="B13686" i="1"/>
  <c r="E13685" i="1"/>
  <c r="D13685" i="1"/>
  <c r="B13685" i="1"/>
  <c r="E13684" i="1"/>
  <c r="D13684" i="1"/>
  <c r="B13684" i="1"/>
  <c r="E13683" i="1"/>
  <c r="D13683" i="1"/>
  <c r="B13683" i="1"/>
  <c r="E13682" i="1"/>
  <c r="D13682" i="1"/>
  <c r="B13682" i="1"/>
  <c r="E13681" i="1"/>
  <c r="D13681" i="1"/>
  <c r="B13681" i="1"/>
  <c r="E13680" i="1"/>
  <c r="D13680" i="1"/>
  <c r="B13680" i="1"/>
  <c r="E13679" i="1"/>
  <c r="D13679" i="1"/>
  <c r="B13679" i="1"/>
  <c r="E13678" i="1"/>
  <c r="D13678" i="1"/>
  <c r="B13678" i="1"/>
  <c r="E13677" i="1"/>
  <c r="D13677" i="1"/>
  <c r="B13677" i="1"/>
  <c r="E13676" i="1"/>
  <c r="D13676" i="1"/>
  <c r="B13676" i="1"/>
  <c r="E13675" i="1"/>
  <c r="D13675" i="1"/>
  <c r="B13675" i="1"/>
  <c r="E13674" i="1"/>
  <c r="D13674" i="1"/>
  <c r="B13674" i="1"/>
  <c r="E13673" i="1"/>
  <c r="D13673" i="1"/>
  <c r="B13673" i="1"/>
  <c r="E13672" i="1"/>
  <c r="D13672" i="1"/>
  <c r="B13672" i="1"/>
  <c r="E13671" i="1"/>
  <c r="D13671" i="1"/>
  <c r="B13671" i="1"/>
  <c r="E13670" i="1"/>
  <c r="D13670" i="1"/>
  <c r="B13670" i="1"/>
  <c r="E13669" i="1"/>
  <c r="D13669" i="1"/>
  <c r="B13669" i="1"/>
  <c r="E13668" i="1"/>
  <c r="D13668" i="1"/>
  <c r="B13668" i="1"/>
  <c r="E13667" i="1"/>
  <c r="D13667" i="1"/>
  <c r="B13667" i="1"/>
  <c r="E13666" i="1"/>
  <c r="D13666" i="1"/>
  <c r="B13666" i="1"/>
  <c r="E13665" i="1"/>
  <c r="D13665" i="1"/>
  <c r="B13665" i="1"/>
  <c r="E13664" i="1"/>
  <c r="D13664" i="1"/>
  <c r="B13664" i="1"/>
  <c r="E13663" i="1"/>
  <c r="D13663" i="1"/>
  <c r="B13663" i="1"/>
  <c r="E13662" i="1"/>
  <c r="D13662" i="1"/>
  <c r="B13662" i="1"/>
  <c r="E13661" i="1"/>
  <c r="D13661" i="1"/>
  <c r="B13661" i="1"/>
  <c r="E13660" i="1"/>
  <c r="D13660" i="1"/>
  <c r="B13660" i="1"/>
  <c r="E13659" i="1"/>
  <c r="D13659" i="1"/>
  <c r="B13659" i="1"/>
  <c r="E13658" i="1"/>
  <c r="D13658" i="1"/>
  <c r="B13658" i="1"/>
  <c r="E13657" i="1"/>
  <c r="D13657" i="1"/>
  <c r="B13657" i="1"/>
  <c r="E13656" i="1"/>
  <c r="D13656" i="1"/>
  <c r="B13656" i="1"/>
  <c r="E13655" i="1"/>
  <c r="D13655" i="1"/>
  <c r="B13655" i="1"/>
  <c r="E13654" i="1"/>
  <c r="D13654" i="1"/>
  <c r="B13654" i="1"/>
  <c r="E13653" i="1"/>
  <c r="D13653" i="1"/>
  <c r="B13653" i="1"/>
  <c r="E13652" i="1"/>
  <c r="D13652" i="1"/>
  <c r="B13652" i="1"/>
  <c r="E13651" i="1"/>
  <c r="D13651" i="1"/>
  <c r="B13651" i="1"/>
  <c r="E13650" i="1"/>
  <c r="D13650" i="1"/>
  <c r="B13650" i="1"/>
  <c r="E13649" i="1"/>
  <c r="D13649" i="1"/>
  <c r="B13649" i="1"/>
  <c r="E13648" i="1"/>
  <c r="D13648" i="1"/>
  <c r="B13648" i="1"/>
  <c r="E13647" i="1"/>
  <c r="D13647" i="1"/>
  <c r="B13647" i="1"/>
  <c r="E13646" i="1"/>
  <c r="D13646" i="1"/>
  <c r="B13646" i="1"/>
  <c r="E13645" i="1"/>
  <c r="D13645" i="1"/>
  <c r="B13645" i="1"/>
  <c r="E13644" i="1"/>
  <c r="D13644" i="1"/>
  <c r="B13644" i="1"/>
  <c r="E13643" i="1"/>
  <c r="D13643" i="1"/>
  <c r="B13643" i="1"/>
  <c r="E13642" i="1"/>
  <c r="D13642" i="1"/>
  <c r="B13642" i="1"/>
  <c r="E13641" i="1"/>
  <c r="D13641" i="1"/>
  <c r="B13641" i="1"/>
  <c r="E13640" i="1"/>
  <c r="D13640" i="1"/>
  <c r="B13640" i="1"/>
  <c r="E13639" i="1"/>
  <c r="D13639" i="1"/>
  <c r="B13639" i="1"/>
  <c r="E13638" i="1"/>
  <c r="D13638" i="1"/>
  <c r="B13638" i="1"/>
  <c r="E13637" i="1"/>
  <c r="D13637" i="1"/>
  <c r="B13637" i="1"/>
  <c r="E13636" i="1"/>
  <c r="D13636" i="1"/>
  <c r="B13636" i="1"/>
  <c r="E13635" i="1"/>
  <c r="D13635" i="1"/>
  <c r="B13635" i="1"/>
  <c r="E13634" i="1"/>
  <c r="D13634" i="1"/>
  <c r="B13634" i="1"/>
  <c r="E13633" i="1"/>
  <c r="D13633" i="1"/>
  <c r="B13633" i="1"/>
  <c r="E13632" i="1"/>
  <c r="D13632" i="1"/>
  <c r="B13632" i="1"/>
  <c r="E13631" i="1"/>
  <c r="D13631" i="1"/>
  <c r="B13631" i="1"/>
  <c r="E13630" i="1"/>
  <c r="D13630" i="1"/>
  <c r="B13630" i="1"/>
  <c r="E13629" i="1"/>
  <c r="D13629" i="1"/>
  <c r="B13629" i="1"/>
  <c r="E13628" i="1"/>
  <c r="D13628" i="1"/>
  <c r="B13628" i="1"/>
  <c r="E13627" i="1"/>
  <c r="D13627" i="1"/>
  <c r="B13627" i="1"/>
  <c r="E13626" i="1"/>
  <c r="D13626" i="1"/>
  <c r="B13626" i="1"/>
  <c r="E13625" i="1"/>
  <c r="D13625" i="1"/>
  <c r="B13625" i="1"/>
  <c r="E13624" i="1"/>
  <c r="D13624" i="1"/>
  <c r="B13624" i="1"/>
  <c r="E13623" i="1"/>
  <c r="D13623" i="1"/>
  <c r="B13623" i="1"/>
  <c r="E13622" i="1"/>
  <c r="D13622" i="1"/>
  <c r="B13622" i="1"/>
  <c r="E13621" i="1"/>
  <c r="D13621" i="1"/>
  <c r="B13621" i="1"/>
  <c r="E13620" i="1"/>
  <c r="D13620" i="1"/>
  <c r="B13620" i="1"/>
  <c r="E13619" i="1"/>
  <c r="D13619" i="1"/>
  <c r="B13619" i="1"/>
  <c r="E13618" i="1"/>
  <c r="D13618" i="1"/>
  <c r="B13618" i="1"/>
  <c r="E13617" i="1"/>
  <c r="D13617" i="1"/>
  <c r="B13617" i="1"/>
  <c r="E13616" i="1"/>
  <c r="D13616" i="1"/>
  <c r="B13616" i="1"/>
  <c r="E13615" i="1"/>
  <c r="D13615" i="1"/>
  <c r="B13615" i="1"/>
  <c r="E13614" i="1"/>
  <c r="D13614" i="1"/>
  <c r="B13614" i="1"/>
  <c r="E13613" i="1"/>
  <c r="D13613" i="1"/>
  <c r="B13613" i="1"/>
  <c r="E13612" i="1"/>
  <c r="D13612" i="1"/>
  <c r="B13612" i="1"/>
  <c r="E13611" i="1"/>
  <c r="D13611" i="1"/>
  <c r="B13611" i="1"/>
  <c r="E13610" i="1"/>
  <c r="D13610" i="1"/>
  <c r="B13610" i="1"/>
  <c r="E13609" i="1"/>
  <c r="D13609" i="1"/>
  <c r="B13609" i="1"/>
  <c r="E13608" i="1"/>
  <c r="D13608" i="1"/>
  <c r="B13608" i="1"/>
  <c r="E13607" i="1"/>
  <c r="D13607" i="1"/>
  <c r="B13607" i="1"/>
  <c r="E13606" i="1"/>
  <c r="D13606" i="1"/>
  <c r="B13606" i="1"/>
  <c r="E13605" i="1"/>
  <c r="D13605" i="1"/>
  <c r="B13605" i="1"/>
  <c r="E13604" i="1"/>
  <c r="D13604" i="1"/>
  <c r="B13604" i="1"/>
  <c r="E13603" i="1"/>
  <c r="D13603" i="1"/>
  <c r="B13603" i="1"/>
  <c r="E13602" i="1"/>
  <c r="D13602" i="1"/>
  <c r="B13602" i="1"/>
  <c r="E13601" i="1"/>
  <c r="D13601" i="1"/>
  <c r="B13601" i="1"/>
  <c r="E13600" i="1"/>
  <c r="D13600" i="1"/>
  <c r="B13600" i="1"/>
  <c r="E13599" i="1"/>
  <c r="D13599" i="1"/>
  <c r="B13599" i="1"/>
  <c r="E13598" i="1"/>
  <c r="D13598" i="1"/>
  <c r="B13598" i="1"/>
  <c r="E13597" i="1"/>
  <c r="D13597" i="1"/>
  <c r="B13597" i="1"/>
  <c r="E13596" i="1"/>
  <c r="D13596" i="1"/>
  <c r="B13596" i="1"/>
  <c r="E13595" i="1"/>
  <c r="D13595" i="1"/>
  <c r="B13595" i="1"/>
  <c r="E13594" i="1"/>
  <c r="D13594" i="1"/>
  <c r="B13594" i="1"/>
  <c r="E13593" i="1"/>
  <c r="D13593" i="1"/>
  <c r="B13593" i="1"/>
  <c r="E13592" i="1"/>
  <c r="D13592" i="1"/>
  <c r="B13592" i="1"/>
  <c r="E13591" i="1"/>
  <c r="D13591" i="1"/>
  <c r="B13591" i="1"/>
  <c r="E13590" i="1"/>
  <c r="D13590" i="1"/>
  <c r="B13590" i="1"/>
  <c r="E13589" i="1"/>
  <c r="D13589" i="1"/>
  <c r="B13589" i="1"/>
  <c r="E13588" i="1"/>
  <c r="D13588" i="1"/>
  <c r="B13588" i="1"/>
  <c r="E13587" i="1"/>
  <c r="D13587" i="1"/>
  <c r="B13587" i="1"/>
  <c r="E13586" i="1"/>
  <c r="D13586" i="1"/>
  <c r="B13586" i="1"/>
  <c r="E13585" i="1"/>
  <c r="D13585" i="1"/>
  <c r="B13585" i="1"/>
  <c r="E13584" i="1"/>
  <c r="D13584" i="1"/>
  <c r="B13584" i="1"/>
  <c r="E13583" i="1"/>
  <c r="D13583" i="1"/>
  <c r="B13583" i="1"/>
  <c r="E13582" i="1"/>
  <c r="D13582" i="1"/>
  <c r="B13582" i="1"/>
  <c r="E13581" i="1"/>
  <c r="D13581" i="1"/>
  <c r="B13581" i="1"/>
  <c r="E13580" i="1"/>
  <c r="D13580" i="1"/>
  <c r="B13580" i="1"/>
  <c r="E13579" i="1"/>
  <c r="D13579" i="1"/>
  <c r="B13579" i="1"/>
  <c r="E13578" i="1"/>
  <c r="D13578" i="1"/>
  <c r="B13578" i="1"/>
  <c r="E13577" i="1"/>
  <c r="D13577" i="1"/>
  <c r="B13577" i="1"/>
  <c r="E13576" i="1"/>
  <c r="D13576" i="1"/>
  <c r="B13576" i="1"/>
  <c r="E13575" i="1"/>
  <c r="D13575" i="1"/>
  <c r="B13575" i="1"/>
  <c r="E13574" i="1"/>
  <c r="D13574" i="1"/>
  <c r="B13574" i="1"/>
  <c r="E13573" i="1"/>
  <c r="D13573" i="1"/>
  <c r="B13573" i="1"/>
  <c r="E13572" i="1"/>
  <c r="D13572" i="1"/>
  <c r="B13572" i="1"/>
  <c r="E13571" i="1"/>
  <c r="D13571" i="1"/>
  <c r="B13571" i="1"/>
  <c r="E13570" i="1"/>
  <c r="D13570" i="1"/>
  <c r="B13570" i="1"/>
  <c r="E13569" i="1"/>
  <c r="D13569" i="1"/>
  <c r="B13569" i="1"/>
  <c r="E13568" i="1"/>
  <c r="D13568" i="1"/>
  <c r="B13568" i="1"/>
  <c r="E13567" i="1"/>
  <c r="D13567" i="1"/>
  <c r="B13567" i="1"/>
  <c r="E13566" i="1"/>
  <c r="D13566" i="1"/>
  <c r="B13566" i="1"/>
  <c r="E13565" i="1"/>
  <c r="D13565" i="1"/>
  <c r="B13565" i="1"/>
  <c r="E13564" i="1"/>
  <c r="D13564" i="1"/>
  <c r="B13564" i="1"/>
  <c r="E13563" i="1"/>
  <c r="D13563" i="1"/>
  <c r="B13563" i="1"/>
  <c r="E13562" i="1"/>
  <c r="D13562" i="1"/>
  <c r="B13562" i="1"/>
  <c r="E13561" i="1"/>
  <c r="D13561" i="1"/>
  <c r="B13561" i="1"/>
  <c r="E13560" i="1"/>
  <c r="D13560" i="1"/>
  <c r="B13560" i="1"/>
  <c r="E13559" i="1"/>
  <c r="D13559" i="1"/>
  <c r="B13559" i="1"/>
  <c r="E13558" i="1"/>
  <c r="D13558" i="1"/>
  <c r="B13558" i="1"/>
  <c r="E13557" i="1"/>
  <c r="D13557" i="1"/>
  <c r="B13557" i="1"/>
  <c r="E13556" i="1"/>
  <c r="D13556" i="1"/>
  <c r="B13556" i="1"/>
  <c r="E13555" i="1"/>
  <c r="D13555" i="1"/>
  <c r="B13555" i="1"/>
  <c r="E13554" i="1"/>
  <c r="D13554" i="1"/>
  <c r="B13554" i="1"/>
  <c r="E13553" i="1"/>
  <c r="D13553" i="1"/>
  <c r="B13553" i="1"/>
  <c r="E13552" i="1"/>
  <c r="D13552" i="1"/>
  <c r="B13552" i="1"/>
  <c r="E13551" i="1"/>
  <c r="D13551" i="1"/>
  <c r="B13551" i="1"/>
  <c r="E13550" i="1"/>
  <c r="D13550" i="1"/>
  <c r="B13550" i="1"/>
  <c r="E13549" i="1"/>
  <c r="D13549" i="1"/>
  <c r="B13549" i="1"/>
  <c r="E13548" i="1"/>
  <c r="D13548" i="1"/>
  <c r="B13548" i="1"/>
  <c r="E13547" i="1"/>
  <c r="D13547" i="1"/>
  <c r="B13547" i="1"/>
  <c r="E13546" i="1"/>
  <c r="D13546" i="1"/>
  <c r="B13546" i="1"/>
  <c r="E13545" i="1"/>
  <c r="D13545" i="1"/>
  <c r="B13545" i="1"/>
  <c r="E13544" i="1"/>
  <c r="D13544" i="1"/>
  <c r="B13544" i="1"/>
  <c r="E13543" i="1"/>
  <c r="D13543" i="1"/>
  <c r="B13543" i="1"/>
  <c r="E13542" i="1"/>
  <c r="D13542" i="1"/>
  <c r="B13542" i="1"/>
  <c r="E13541" i="1"/>
  <c r="D13541" i="1"/>
  <c r="B13541" i="1"/>
  <c r="E13540" i="1"/>
  <c r="D13540" i="1"/>
  <c r="B13540" i="1"/>
  <c r="E13539" i="1"/>
  <c r="D13539" i="1"/>
  <c r="B13539" i="1"/>
  <c r="E13538" i="1"/>
  <c r="D13538" i="1"/>
  <c r="B13538" i="1"/>
  <c r="E13537" i="1"/>
  <c r="D13537" i="1"/>
  <c r="B13537" i="1"/>
  <c r="E13536" i="1"/>
  <c r="D13536" i="1"/>
  <c r="B13536" i="1"/>
  <c r="E13535" i="1"/>
  <c r="D13535" i="1"/>
  <c r="B13535" i="1"/>
  <c r="E13534" i="1"/>
  <c r="D13534" i="1"/>
  <c r="B13534" i="1"/>
  <c r="E13533" i="1"/>
  <c r="D13533" i="1"/>
  <c r="B13533" i="1"/>
  <c r="E13532" i="1"/>
  <c r="D13532" i="1"/>
  <c r="B13532" i="1"/>
  <c r="E13531" i="1"/>
  <c r="D13531" i="1"/>
  <c r="B13531" i="1"/>
  <c r="E13530" i="1"/>
  <c r="D13530" i="1"/>
  <c r="B13530" i="1"/>
  <c r="E13529" i="1"/>
  <c r="D13529" i="1"/>
  <c r="B13529" i="1"/>
  <c r="E13528" i="1"/>
  <c r="D13528" i="1"/>
  <c r="B13528" i="1"/>
  <c r="E13527" i="1"/>
  <c r="D13527" i="1"/>
  <c r="B13527" i="1"/>
  <c r="E13526" i="1"/>
  <c r="D13526" i="1"/>
  <c r="B13526" i="1"/>
  <c r="E13525" i="1"/>
  <c r="D13525" i="1"/>
  <c r="B13525" i="1"/>
  <c r="E13524" i="1"/>
  <c r="D13524" i="1"/>
  <c r="B13524" i="1"/>
  <c r="E13523" i="1"/>
  <c r="D13523" i="1"/>
  <c r="B13523" i="1"/>
  <c r="E13522" i="1"/>
  <c r="D13522" i="1"/>
  <c r="B13522" i="1"/>
  <c r="E13521" i="1"/>
  <c r="D13521" i="1"/>
  <c r="B13521" i="1"/>
  <c r="E13520" i="1"/>
  <c r="D13520" i="1"/>
  <c r="B13520" i="1"/>
  <c r="E13519" i="1"/>
  <c r="D13519" i="1"/>
  <c r="B13519" i="1"/>
  <c r="E13518" i="1"/>
  <c r="D13518" i="1"/>
  <c r="B13518" i="1"/>
  <c r="E13517" i="1"/>
  <c r="D13517" i="1"/>
  <c r="B13517" i="1"/>
  <c r="E13516" i="1"/>
  <c r="D13516" i="1"/>
  <c r="B13516" i="1"/>
  <c r="E13515" i="1"/>
  <c r="D13515" i="1"/>
  <c r="B13515" i="1"/>
  <c r="E13514" i="1"/>
  <c r="D13514" i="1"/>
  <c r="B13514" i="1"/>
  <c r="E13513" i="1"/>
  <c r="D13513" i="1"/>
  <c r="B13513" i="1"/>
  <c r="E13512" i="1"/>
  <c r="D13512" i="1"/>
  <c r="B13512" i="1"/>
  <c r="E13511" i="1"/>
  <c r="D13511" i="1"/>
  <c r="B13511" i="1"/>
  <c r="E13510" i="1"/>
  <c r="D13510" i="1"/>
  <c r="B13510" i="1"/>
  <c r="E13509" i="1"/>
  <c r="D13509" i="1"/>
  <c r="B13509" i="1"/>
  <c r="E13508" i="1"/>
  <c r="D13508" i="1"/>
  <c r="B13508" i="1"/>
  <c r="E13507" i="1"/>
  <c r="D13507" i="1"/>
  <c r="B13507" i="1"/>
  <c r="E13506" i="1"/>
  <c r="D13506" i="1"/>
  <c r="B13506" i="1"/>
  <c r="E13505" i="1"/>
  <c r="D13505" i="1"/>
  <c r="B13505" i="1"/>
  <c r="E13504" i="1"/>
  <c r="D13504" i="1"/>
  <c r="B13504" i="1"/>
  <c r="E13503" i="1"/>
  <c r="D13503" i="1"/>
  <c r="B13503" i="1"/>
  <c r="E13502" i="1"/>
  <c r="D13502" i="1"/>
  <c r="B13502" i="1"/>
  <c r="E13501" i="1"/>
  <c r="D13501" i="1"/>
  <c r="B13501" i="1"/>
  <c r="E13500" i="1"/>
  <c r="D13500" i="1"/>
  <c r="B13500" i="1"/>
  <c r="E13499" i="1"/>
  <c r="D13499" i="1"/>
  <c r="B13499" i="1"/>
  <c r="E13498" i="1"/>
  <c r="D13498" i="1"/>
  <c r="B13498" i="1"/>
  <c r="E13497" i="1"/>
  <c r="D13497" i="1"/>
  <c r="B13497" i="1"/>
  <c r="E13496" i="1"/>
  <c r="D13496" i="1"/>
  <c r="B13496" i="1"/>
  <c r="E13495" i="1"/>
  <c r="D13495" i="1"/>
  <c r="B13495" i="1"/>
  <c r="E13494" i="1"/>
  <c r="D13494" i="1"/>
  <c r="B13494" i="1"/>
  <c r="E13493" i="1"/>
  <c r="D13493" i="1"/>
  <c r="B13493" i="1"/>
  <c r="E13492" i="1"/>
  <c r="D13492" i="1"/>
  <c r="B13492" i="1"/>
  <c r="E13491" i="1"/>
  <c r="D13491" i="1"/>
  <c r="B13491" i="1"/>
  <c r="E13490" i="1"/>
  <c r="D13490" i="1"/>
  <c r="B13490" i="1"/>
  <c r="E13489" i="1"/>
  <c r="D13489" i="1"/>
  <c r="B13489" i="1"/>
  <c r="E13488" i="1"/>
  <c r="D13488" i="1"/>
  <c r="B13488" i="1"/>
  <c r="E13487" i="1"/>
  <c r="D13487" i="1"/>
  <c r="B13487" i="1"/>
  <c r="E13486" i="1"/>
  <c r="D13486" i="1"/>
  <c r="B13486" i="1"/>
  <c r="E13485" i="1"/>
  <c r="D13485" i="1"/>
  <c r="B13485" i="1"/>
  <c r="E13484" i="1"/>
  <c r="D13484" i="1"/>
  <c r="B13484" i="1"/>
  <c r="E13483" i="1"/>
  <c r="D13483" i="1"/>
  <c r="B13483" i="1"/>
  <c r="E13482" i="1"/>
  <c r="D13482" i="1"/>
  <c r="B13482" i="1"/>
  <c r="E13481" i="1"/>
  <c r="D13481" i="1"/>
  <c r="B13481" i="1"/>
  <c r="E13480" i="1"/>
  <c r="D13480" i="1"/>
  <c r="B13480" i="1"/>
  <c r="E13479" i="1"/>
  <c r="D13479" i="1"/>
  <c r="B13479" i="1"/>
  <c r="E13478" i="1"/>
  <c r="D13478" i="1"/>
  <c r="B13478" i="1"/>
  <c r="E13477" i="1"/>
  <c r="D13477" i="1"/>
  <c r="B13477" i="1"/>
  <c r="E13476" i="1"/>
  <c r="D13476" i="1"/>
  <c r="B13476" i="1"/>
  <c r="E13475" i="1"/>
  <c r="D13475" i="1"/>
  <c r="B13475" i="1"/>
  <c r="E13474" i="1"/>
  <c r="D13474" i="1"/>
  <c r="B13474" i="1"/>
  <c r="E13473" i="1"/>
  <c r="D13473" i="1"/>
  <c r="B13473" i="1"/>
  <c r="E13472" i="1"/>
  <c r="D13472" i="1"/>
  <c r="B13472" i="1"/>
  <c r="E13471" i="1"/>
  <c r="D13471" i="1"/>
  <c r="B13471" i="1"/>
  <c r="E13470" i="1"/>
  <c r="D13470" i="1"/>
  <c r="B13470" i="1"/>
  <c r="E13469" i="1"/>
  <c r="D13469" i="1"/>
  <c r="B13469" i="1"/>
  <c r="E13468" i="1"/>
  <c r="D13468" i="1"/>
  <c r="B13468" i="1"/>
  <c r="E13467" i="1"/>
  <c r="D13467" i="1"/>
  <c r="B13467" i="1"/>
  <c r="E13466" i="1"/>
  <c r="D13466" i="1"/>
  <c r="B13466" i="1"/>
  <c r="E13465" i="1"/>
  <c r="D13465" i="1"/>
  <c r="B13465" i="1"/>
  <c r="E13464" i="1"/>
  <c r="D13464" i="1"/>
  <c r="B13464" i="1"/>
  <c r="E13463" i="1"/>
  <c r="D13463" i="1"/>
  <c r="B13463" i="1"/>
  <c r="E13462" i="1"/>
  <c r="D13462" i="1"/>
  <c r="B13462" i="1"/>
  <c r="E13461" i="1"/>
  <c r="D13461" i="1"/>
  <c r="B13461" i="1"/>
  <c r="E13460" i="1"/>
  <c r="D13460" i="1"/>
  <c r="B13460" i="1"/>
  <c r="E13459" i="1"/>
  <c r="D13459" i="1"/>
  <c r="B13459" i="1"/>
  <c r="E13458" i="1"/>
  <c r="D13458" i="1"/>
  <c r="B13458" i="1"/>
  <c r="E13457" i="1"/>
  <c r="D13457" i="1"/>
  <c r="B13457" i="1"/>
  <c r="E13456" i="1"/>
  <c r="D13456" i="1"/>
  <c r="B13456" i="1"/>
  <c r="E13455" i="1"/>
  <c r="D13455" i="1"/>
  <c r="B13455" i="1"/>
  <c r="E13454" i="1"/>
  <c r="D13454" i="1"/>
  <c r="B13454" i="1"/>
  <c r="E13453" i="1"/>
  <c r="D13453" i="1"/>
  <c r="B13453" i="1"/>
  <c r="E13452" i="1"/>
  <c r="D13452" i="1"/>
  <c r="B13452" i="1"/>
  <c r="E13451" i="1"/>
  <c r="D13451" i="1"/>
  <c r="B13451" i="1"/>
  <c r="E13450" i="1"/>
  <c r="D13450" i="1"/>
  <c r="B13450" i="1"/>
  <c r="E13449" i="1"/>
  <c r="D13449" i="1"/>
  <c r="B13449" i="1"/>
  <c r="E13448" i="1"/>
  <c r="D13448" i="1"/>
  <c r="B13448" i="1"/>
  <c r="E13447" i="1"/>
  <c r="D13447" i="1"/>
  <c r="B13447" i="1"/>
  <c r="E13446" i="1"/>
  <c r="D13446" i="1"/>
  <c r="B13446" i="1"/>
  <c r="E13445" i="1"/>
  <c r="D13445" i="1"/>
  <c r="B13445" i="1"/>
  <c r="E13444" i="1"/>
  <c r="D13444" i="1"/>
  <c r="B13444" i="1"/>
  <c r="E13443" i="1"/>
  <c r="D13443" i="1"/>
  <c r="B13443" i="1"/>
  <c r="E13442" i="1"/>
  <c r="D13442" i="1"/>
  <c r="B13442" i="1"/>
  <c r="E13441" i="1"/>
  <c r="D13441" i="1"/>
  <c r="B13441" i="1"/>
  <c r="E13440" i="1"/>
  <c r="D13440" i="1"/>
  <c r="B13440" i="1"/>
  <c r="E13439" i="1"/>
  <c r="D13439" i="1"/>
  <c r="B13439" i="1"/>
  <c r="E13438" i="1"/>
  <c r="D13438" i="1"/>
  <c r="B13438" i="1"/>
  <c r="E13437" i="1"/>
  <c r="D13437" i="1"/>
  <c r="B13437" i="1"/>
  <c r="E13436" i="1"/>
  <c r="D13436" i="1"/>
  <c r="B13436" i="1"/>
  <c r="E13435" i="1"/>
  <c r="D13435" i="1"/>
  <c r="B13435" i="1"/>
  <c r="E13434" i="1"/>
  <c r="D13434" i="1"/>
  <c r="B13434" i="1"/>
  <c r="E13433" i="1"/>
  <c r="D13433" i="1"/>
  <c r="B13433" i="1"/>
  <c r="E13432" i="1"/>
  <c r="D13432" i="1"/>
  <c r="B13432" i="1"/>
  <c r="E13431" i="1"/>
  <c r="D13431" i="1"/>
  <c r="B13431" i="1"/>
  <c r="E13430" i="1"/>
  <c r="D13430" i="1"/>
  <c r="B13430" i="1"/>
  <c r="E13429" i="1"/>
  <c r="D13429" i="1"/>
  <c r="B13429" i="1"/>
  <c r="E13428" i="1"/>
  <c r="D13428" i="1"/>
  <c r="B13428" i="1"/>
  <c r="E13427" i="1"/>
  <c r="D13427" i="1"/>
  <c r="B13427" i="1"/>
  <c r="E13426" i="1"/>
  <c r="D13426" i="1"/>
  <c r="B13426" i="1"/>
  <c r="E13425" i="1"/>
  <c r="D13425" i="1"/>
  <c r="B13425" i="1"/>
  <c r="E13424" i="1"/>
  <c r="D13424" i="1"/>
  <c r="B13424" i="1"/>
  <c r="E13423" i="1"/>
  <c r="D13423" i="1"/>
  <c r="B13423" i="1"/>
  <c r="E13422" i="1"/>
  <c r="D13422" i="1"/>
  <c r="B13422" i="1"/>
  <c r="E13421" i="1"/>
  <c r="D13421" i="1"/>
  <c r="B13421" i="1"/>
  <c r="E13420" i="1"/>
  <c r="D13420" i="1"/>
  <c r="B13420" i="1"/>
  <c r="E13419" i="1"/>
  <c r="D13419" i="1"/>
  <c r="B13419" i="1"/>
  <c r="E13418" i="1"/>
  <c r="D13418" i="1"/>
  <c r="B13418" i="1"/>
  <c r="E13417" i="1"/>
  <c r="D13417" i="1"/>
  <c r="B13417" i="1"/>
  <c r="E13416" i="1"/>
  <c r="D13416" i="1"/>
  <c r="B13416" i="1"/>
  <c r="E13415" i="1"/>
  <c r="D13415" i="1"/>
  <c r="B13415" i="1"/>
  <c r="E13414" i="1"/>
  <c r="D13414" i="1"/>
  <c r="B13414" i="1"/>
  <c r="E13413" i="1"/>
  <c r="D13413" i="1"/>
  <c r="B13413" i="1"/>
  <c r="E13412" i="1"/>
  <c r="D13412" i="1"/>
  <c r="B13412" i="1"/>
  <c r="E13411" i="1"/>
  <c r="D13411" i="1"/>
  <c r="B13411" i="1"/>
  <c r="E13410" i="1"/>
  <c r="D13410" i="1"/>
  <c r="B13410" i="1"/>
  <c r="E13409" i="1"/>
  <c r="D13409" i="1"/>
  <c r="B13409" i="1"/>
  <c r="E13408" i="1"/>
  <c r="D13408" i="1"/>
  <c r="B13408" i="1"/>
  <c r="E13407" i="1"/>
  <c r="D13407" i="1"/>
  <c r="B13407" i="1"/>
  <c r="E13406" i="1"/>
  <c r="D13406" i="1"/>
  <c r="B13406" i="1"/>
  <c r="E13405" i="1"/>
  <c r="D13405" i="1"/>
  <c r="B13405" i="1"/>
  <c r="E13404" i="1"/>
  <c r="D13404" i="1"/>
  <c r="B13404" i="1"/>
  <c r="E13403" i="1"/>
  <c r="D13403" i="1"/>
  <c r="B13403" i="1"/>
  <c r="E13402" i="1"/>
  <c r="D13402" i="1"/>
  <c r="B13402" i="1"/>
  <c r="E13401" i="1"/>
  <c r="D13401" i="1"/>
  <c r="B13401" i="1"/>
  <c r="E13400" i="1"/>
  <c r="D13400" i="1"/>
  <c r="B13400" i="1"/>
  <c r="E13399" i="1"/>
  <c r="D13399" i="1"/>
  <c r="B13399" i="1"/>
  <c r="E13398" i="1"/>
  <c r="D13398" i="1"/>
  <c r="B13398" i="1"/>
  <c r="E13397" i="1"/>
  <c r="D13397" i="1"/>
  <c r="B13397" i="1"/>
  <c r="E13396" i="1"/>
  <c r="D13396" i="1"/>
  <c r="B13396" i="1"/>
  <c r="E13395" i="1"/>
  <c r="D13395" i="1"/>
  <c r="B13395" i="1"/>
  <c r="E13394" i="1"/>
  <c r="D13394" i="1"/>
  <c r="B13394" i="1"/>
  <c r="E13393" i="1"/>
  <c r="D13393" i="1"/>
  <c r="B13393" i="1"/>
  <c r="E13392" i="1"/>
  <c r="D13392" i="1"/>
  <c r="B13392" i="1"/>
  <c r="E13391" i="1"/>
  <c r="D13391" i="1"/>
  <c r="B13391" i="1"/>
  <c r="E13390" i="1"/>
  <c r="D13390" i="1"/>
  <c r="B13390" i="1"/>
  <c r="E13389" i="1"/>
  <c r="D13389" i="1"/>
  <c r="B13389" i="1"/>
  <c r="E13388" i="1"/>
  <c r="D13388" i="1"/>
  <c r="B13388" i="1"/>
  <c r="E13387" i="1"/>
  <c r="D13387" i="1"/>
  <c r="B13387" i="1"/>
  <c r="E13386" i="1"/>
  <c r="D13386" i="1"/>
  <c r="B13386" i="1"/>
  <c r="E13385" i="1"/>
  <c r="D13385" i="1"/>
  <c r="B13385" i="1"/>
  <c r="E13384" i="1"/>
  <c r="D13384" i="1"/>
  <c r="B13384" i="1"/>
  <c r="E13383" i="1"/>
  <c r="D13383" i="1"/>
  <c r="B13383" i="1"/>
  <c r="E13382" i="1"/>
  <c r="D13382" i="1"/>
  <c r="B13382" i="1"/>
  <c r="E13381" i="1"/>
  <c r="D13381" i="1"/>
  <c r="B13381" i="1"/>
  <c r="E13380" i="1"/>
  <c r="D13380" i="1"/>
  <c r="B13380" i="1"/>
  <c r="E13379" i="1"/>
  <c r="D13379" i="1"/>
  <c r="B13379" i="1"/>
  <c r="E13378" i="1"/>
  <c r="D13378" i="1"/>
  <c r="B13378" i="1"/>
  <c r="E13377" i="1"/>
  <c r="D13377" i="1"/>
  <c r="B13377" i="1"/>
  <c r="E13376" i="1"/>
  <c r="D13376" i="1"/>
  <c r="B13376" i="1"/>
  <c r="E13375" i="1"/>
  <c r="D13375" i="1"/>
  <c r="B13375" i="1"/>
  <c r="E13374" i="1"/>
  <c r="D13374" i="1"/>
  <c r="B13374" i="1"/>
  <c r="E13373" i="1"/>
  <c r="D13373" i="1"/>
  <c r="B13373" i="1"/>
  <c r="E13372" i="1"/>
  <c r="D13372" i="1"/>
  <c r="B13372" i="1"/>
  <c r="E13371" i="1"/>
  <c r="D13371" i="1"/>
  <c r="B13371" i="1"/>
  <c r="E13370" i="1"/>
  <c r="D13370" i="1"/>
  <c r="B13370" i="1"/>
  <c r="E13369" i="1"/>
  <c r="D13369" i="1"/>
  <c r="B13369" i="1"/>
  <c r="E13368" i="1"/>
  <c r="D13368" i="1"/>
  <c r="B13368" i="1"/>
  <c r="E13367" i="1"/>
  <c r="D13367" i="1"/>
  <c r="B13367" i="1"/>
  <c r="E13366" i="1"/>
  <c r="D13366" i="1"/>
  <c r="B13366" i="1"/>
  <c r="E13365" i="1"/>
  <c r="D13365" i="1"/>
  <c r="B13365" i="1"/>
  <c r="E13364" i="1"/>
  <c r="D13364" i="1"/>
  <c r="B13364" i="1"/>
  <c r="E13363" i="1"/>
  <c r="D13363" i="1"/>
  <c r="B13363" i="1"/>
  <c r="E13362" i="1"/>
  <c r="D13362" i="1"/>
  <c r="B13362" i="1"/>
  <c r="E13361" i="1"/>
  <c r="D13361" i="1"/>
  <c r="B13361" i="1"/>
  <c r="E13360" i="1"/>
  <c r="D13360" i="1"/>
  <c r="B13360" i="1"/>
  <c r="E13359" i="1"/>
  <c r="D13359" i="1"/>
  <c r="B13359" i="1"/>
  <c r="E13358" i="1"/>
  <c r="D13358" i="1"/>
  <c r="B13358" i="1"/>
  <c r="E13357" i="1"/>
  <c r="D13357" i="1"/>
  <c r="B13357" i="1"/>
  <c r="E13356" i="1"/>
  <c r="D13356" i="1"/>
  <c r="B13356" i="1"/>
  <c r="E13355" i="1"/>
  <c r="D13355" i="1"/>
  <c r="B13355" i="1"/>
  <c r="E13354" i="1"/>
  <c r="D13354" i="1"/>
  <c r="B13354" i="1"/>
  <c r="E13353" i="1"/>
  <c r="D13353" i="1"/>
  <c r="B13353" i="1"/>
  <c r="E13352" i="1"/>
  <c r="D13352" i="1"/>
  <c r="B13352" i="1"/>
  <c r="E13351" i="1"/>
  <c r="D13351" i="1"/>
  <c r="B13351" i="1"/>
  <c r="E13350" i="1"/>
  <c r="D13350" i="1"/>
  <c r="B13350" i="1"/>
  <c r="E13349" i="1"/>
  <c r="D13349" i="1"/>
  <c r="B13349" i="1"/>
  <c r="E13348" i="1"/>
  <c r="D13348" i="1"/>
  <c r="B13348" i="1"/>
  <c r="E13347" i="1"/>
  <c r="D13347" i="1"/>
  <c r="B13347" i="1"/>
  <c r="E13346" i="1"/>
  <c r="D13346" i="1"/>
  <c r="B13346" i="1"/>
  <c r="E13345" i="1"/>
  <c r="D13345" i="1"/>
  <c r="B13345" i="1"/>
  <c r="E13344" i="1"/>
  <c r="D13344" i="1"/>
  <c r="B13344" i="1"/>
  <c r="E13343" i="1"/>
  <c r="D13343" i="1"/>
  <c r="B13343" i="1"/>
  <c r="E13342" i="1"/>
  <c r="D13342" i="1"/>
  <c r="B13342" i="1"/>
  <c r="E13341" i="1"/>
  <c r="D13341" i="1"/>
  <c r="B13341" i="1"/>
  <c r="E13340" i="1"/>
  <c r="D13340" i="1"/>
  <c r="B13340" i="1"/>
  <c r="E13339" i="1"/>
  <c r="D13339" i="1"/>
  <c r="B13339" i="1"/>
  <c r="E13338" i="1"/>
  <c r="D13338" i="1"/>
  <c r="B13338" i="1"/>
  <c r="E13337" i="1"/>
  <c r="D13337" i="1"/>
  <c r="B13337" i="1"/>
  <c r="E13336" i="1"/>
  <c r="D13336" i="1"/>
  <c r="B13336" i="1"/>
  <c r="E13335" i="1"/>
  <c r="D13335" i="1"/>
  <c r="B13335" i="1"/>
  <c r="E13334" i="1"/>
  <c r="D13334" i="1"/>
  <c r="B13334" i="1"/>
  <c r="E13333" i="1"/>
  <c r="D13333" i="1"/>
  <c r="B13333" i="1"/>
  <c r="E13332" i="1"/>
  <c r="D13332" i="1"/>
  <c r="B13332" i="1"/>
  <c r="E13331" i="1"/>
  <c r="D13331" i="1"/>
  <c r="B13331" i="1"/>
  <c r="E13330" i="1"/>
  <c r="D13330" i="1"/>
  <c r="B13330" i="1"/>
  <c r="E13329" i="1"/>
  <c r="D13329" i="1"/>
  <c r="B13329" i="1"/>
  <c r="E13328" i="1"/>
  <c r="D13328" i="1"/>
  <c r="B13328" i="1"/>
  <c r="E13327" i="1"/>
  <c r="D13327" i="1"/>
  <c r="B13327" i="1"/>
  <c r="E13326" i="1"/>
  <c r="D13326" i="1"/>
  <c r="B13326" i="1"/>
  <c r="E13325" i="1"/>
  <c r="D13325" i="1"/>
  <c r="B13325" i="1"/>
  <c r="E13324" i="1"/>
  <c r="D13324" i="1"/>
  <c r="B13324" i="1"/>
  <c r="E13323" i="1"/>
  <c r="D13323" i="1"/>
  <c r="B13323" i="1"/>
  <c r="E13322" i="1"/>
  <c r="D13322" i="1"/>
  <c r="B13322" i="1"/>
  <c r="E13321" i="1"/>
  <c r="D13321" i="1"/>
  <c r="B13321" i="1"/>
  <c r="E13320" i="1"/>
  <c r="D13320" i="1"/>
  <c r="B13320" i="1"/>
  <c r="E13319" i="1"/>
  <c r="D13319" i="1"/>
  <c r="B13319" i="1"/>
  <c r="E13318" i="1"/>
  <c r="D13318" i="1"/>
  <c r="B13318" i="1"/>
  <c r="E13317" i="1"/>
  <c r="D13317" i="1"/>
  <c r="B13317" i="1"/>
  <c r="E13316" i="1"/>
  <c r="D13316" i="1"/>
  <c r="B13316" i="1"/>
  <c r="E13315" i="1"/>
  <c r="D13315" i="1"/>
  <c r="B13315" i="1"/>
  <c r="E13314" i="1"/>
  <c r="D13314" i="1"/>
  <c r="B13314" i="1"/>
  <c r="E13313" i="1"/>
  <c r="D13313" i="1"/>
  <c r="B13313" i="1"/>
  <c r="E13312" i="1"/>
  <c r="D13312" i="1"/>
  <c r="B13312" i="1"/>
  <c r="E13311" i="1"/>
  <c r="D13311" i="1"/>
  <c r="B13311" i="1"/>
  <c r="E13310" i="1"/>
  <c r="D13310" i="1"/>
  <c r="B13310" i="1"/>
  <c r="E13309" i="1"/>
  <c r="D13309" i="1"/>
  <c r="B13309" i="1"/>
  <c r="E13308" i="1"/>
  <c r="D13308" i="1"/>
  <c r="B13308" i="1"/>
  <c r="E13307" i="1"/>
  <c r="D13307" i="1"/>
  <c r="B13307" i="1"/>
  <c r="E13306" i="1"/>
  <c r="D13306" i="1"/>
  <c r="B13306" i="1"/>
  <c r="E13305" i="1"/>
  <c r="D13305" i="1"/>
  <c r="B13305" i="1"/>
  <c r="E13304" i="1"/>
  <c r="D13304" i="1"/>
  <c r="B13304" i="1"/>
  <c r="E13303" i="1"/>
  <c r="D13303" i="1"/>
  <c r="B13303" i="1"/>
  <c r="E13302" i="1"/>
  <c r="D13302" i="1"/>
  <c r="B13302" i="1"/>
  <c r="E13301" i="1"/>
  <c r="D13301" i="1"/>
  <c r="B13301" i="1"/>
  <c r="E13300" i="1"/>
  <c r="D13300" i="1"/>
  <c r="B13300" i="1"/>
  <c r="E13299" i="1"/>
  <c r="D13299" i="1"/>
  <c r="B13299" i="1"/>
  <c r="E13298" i="1"/>
  <c r="D13298" i="1"/>
  <c r="B13298" i="1"/>
  <c r="E13297" i="1"/>
  <c r="D13297" i="1"/>
  <c r="B13297" i="1"/>
  <c r="E13296" i="1"/>
  <c r="D13296" i="1"/>
  <c r="B13296" i="1"/>
  <c r="E13295" i="1"/>
  <c r="D13295" i="1"/>
  <c r="B13295" i="1"/>
  <c r="E13294" i="1"/>
  <c r="D13294" i="1"/>
  <c r="B13294" i="1"/>
  <c r="E13293" i="1"/>
  <c r="D13293" i="1"/>
  <c r="B13293" i="1"/>
  <c r="E13292" i="1"/>
  <c r="D13292" i="1"/>
  <c r="B13292" i="1"/>
  <c r="E13291" i="1"/>
  <c r="D13291" i="1"/>
  <c r="B13291" i="1"/>
  <c r="E13290" i="1"/>
  <c r="D13290" i="1"/>
  <c r="B13290" i="1"/>
  <c r="E13289" i="1"/>
  <c r="D13289" i="1"/>
  <c r="B13289" i="1"/>
  <c r="E13288" i="1"/>
  <c r="D13288" i="1"/>
  <c r="B13288" i="1"/>
  <c r="E13287" i="1"/>
  <c r="D13287" i="1"/>
  <c r="B13287" i="1"/>
  <c r="E13286" i="1"/>
  <c r="D13286" i="1"/>
  <c r="B13286" i="1"/>
  <c r="E13285" i="1"/>
  <c r="D13285" i="1"/>
  <c r="B13285" i="1"/>
  <c r="E13284" i="1"/>
  <c r="D13284" i="1"/>
  <c r="B13284" i="1"/>
  <c r="E13283" i="1"/>
  <c r="D13283" i="1"/>
  <c r="B13283" i="1"/>
  <c r="E13282" i="1"/>
  <c r="D13282" i="1"/>
  <c r="B13282" i="1"/>
  <c r="E13281" i="1"/>
  <c r="D13281" i="1"/>
  <c r="B13281" i="1"/>
  <c r="E13280" i="1"/>
  <c r="D13280" i="1"/>
  <c r="B13280" i="1"/>
  <c r="E13279" i="1"/>
  <c r="D13279" i="1"/>
  <c r="B13279" i="1"/>
  <c r="E13278" i="1"/>
  <c r="D13278" i="1"/>
  <c r="B13278" i="1"/>
  <c r="E13277" i="1"/>
  <c r="D13277" i="1"/>
  <c r="B13277" i="1"/>
  <c r="E13276" i="1"/>
  <c r="D13276" i="1"/>
  <c r="B13276" i="1"/>
  <c r="E13275" i="1"/>
  <c r="D13275" i="1"/>
  <c r="B13275" i="1"/>
  <c r="E13274" i="1"/>
  <c r="D13274" i="1"/>
  <c r="B13274" i="1"/>
  <c r="E13273" i="1"/>
  <c r="D13273" i="1"/>
  <c r="B13273" i="1"/>
  <c r="E13272" i="1"/>
  <c r="D13272" i="1"/>
  <c r="B13272" i="1"/>
  <c r="E13271" i="1"/>
  <c r="D13271" i="1"/>
  <c r="B13271" i="1"/>
  <c r="E13270" i="1"/>
  <c r="D13270" i="1"/>
  <c r="B13270" i="1"/>
  <c r="E13269" i="1"/>
  <c r="D13269" i="1"/>
  <c r="B13269" i="1"/>
  <c r="E13268" i="1"/>
  <c r="D13268" i="1"/>
  <c r="B13268" i="1"/>
  <c r="E13267" i="1"/>
  <c r="D13267" i="1"/>
  <c r="B13267" i="1"/>
  <c r="E13266" i="1"/>
  <c r="D13266" i="1"/>
  <c r="B13266" i="1"/>
  <c r="E13265" i="1"/>
  <c r="D13265" i="1"/>
  <c r="B13265" i="1"/>
  <c r="E13264" i="1"/>
  <c r="D13264" i="1"/>
  <c r="B13264" i="1"/>
  <c r="E13263" i="1"/>
  <c r="D13263" i="1"/>
  <c r="B13263" i="1"/>
  <c r="E13262" i="1"/>
  <c r="D13262" i="1"/>
  <c r="B13262" i="1"/>
  <c r="E13261" i="1"/>
  <c r="D13261" i="1"/>
  <c r="B13261" i="1"/>
  <c r="E13260" i="1"/>
  <c r="D13260" i="1"/>
  <c r="B13260" i="1"/>
  <c r="E13259" i="1"/>
  <c r="D13259" i="1"/>
  <c r="B13259" i="1"/>
  <c r="E13258" i="1"/>
  <c r="D13258" i="1"/>
  <c r="B13258" i="1"/>
  <c r="E13257" i="1"/>
  <c r="D13257" i="1"/>
  <c r="B13257" i="1"/>
  <c r="E13256" i="1"/>
  <c r="D13256" i="1"/>
  <c r="B13256" i="1"/>
  <c r="E13255" i="1"/>
  <c r="D13255" i="1"/>
  <c r="B13255" i="1"/>
  <c r="E13254" i="1"/>
  <c r="D13254" i="1"/>
  <c r="B13254" i="1"/>
  <c r="E13253" i="1"/>
  <c r="D13253" i="1"/>
  <c r="B13253" i="1"/>
  <c r="E13252" i="1"/>
  <c r="D13252" i="1"/>
  <c r="B13252" i="1"/>
  <c r="E13251" i="1"/>
  <c r="D13251" i="1"/>
  <c r="B13251" i="1"/>
  <c r="E13250" i="1"/>
  <c r="D13250" i="1"/>
  <c r="B13250" i="1"/>
  <c r="E13249" i="1"/>
  <c r="D13249" i="1"/>
  <c r="B13249" i="1"/>
  <c r="E13248" i="1"/>
  <c r="D13248" i="1"/>
  <c r="B13248" i="1"/>
  <c r="E13247" i="1"/>
  <c r="D13247" i="1"/>
  <c r="B13247" i="1"/>
  <c r="E13246" i="1"/>
  <c r="D13246" i="1"/>
  <c r="B13246" i="1"/>
  <c r="E13245" i="1"/>
  <c r="D13245" i="1"/>
  <c r="B13245" i="1"/>
  <c r="E13244" i="1"/>
  <c r="D13244" i="1"/>
  <c r="B13244" i="1"/>
  <c r="E13243" i="1"/>
  <c r="D13243" i="1"/>
  <c r="B13243" i="1"/>
  <c r="E13242" i="1"/>
  <c r="D13242" i="1"/>
  <c r="B13242" i="1"/>
  <c r="E13241" i="1"/>
  <c r="D13241" i="1"/>
  <c r="B13241" i="1"/>
  <c r="E13240" i="1"/>
  <c r="D13240" i="1"/>
  <c r="B13240" i="1"/>
  <c r="E13239" i="1"/>
  <c r="D13239" i="1"/>
  <c r="B13239" i="1"/>
  <c r="E13238" i="1"/>
  <c r="D13238" i="1"/>
  <c r="B13238" i="1"/>
  <c r="E13237" i="1"/>
  <c r="D13237" i="1"/>
  <c r="B13237" i="1"/>
  <c r="E13236" i="1"/>
  <c r="D13236" i="1"/>
  <c r="B13236" i="1"/>
  <c r="E13235" i="1"/>
  <c r="D13235" i="1"/>
  <c r="B13235" i="1"/>
  <c r="E13234" i="1"/>
  <c r="D13234" i="1"/>
  <c r="B13234" i="1"/>
  <c r="E13233" i="1"/>
  <c r="D13233" i="1"/>
  <c r="B13233" i="1"/>
  <c r="E13232" i="1"/>
  <c r="D13232" i="1"/>
  <c r="B13232" i="1"/>
  <c r="E13231" i="1"/>
  <c r="D13231" i="1"/>
  <c r="B13231" i="1"/>
  <c r="E13230" i="1"/>
  <c r="D13230" i="1"/>
  <c r="B13230" i="1"/>
  <c r="E13229" i="1"/>
  <c r="D13229" i="1"/>
  <c r="B13229" i="1"/>
  <c r="E13228" i="1"/>
  <c r="D13228" i="1"/>
  <c r="B13228" i="1"/>
  <c r="E13227" i="1"/>
  <c r="D13227" i="1"/>
  <c r="B13227" i="1"/>
  <c r="E13226" i="1"/>
  <c r="D13226" i="1"/>
  <c r="B13226" i="1"/>
  <c r="E13225" i="1"/>
  <c r="D13225" i="1"/>
  <c r="B13225" i="1"/>
  <c r="E13224" i="1"/>
  <c r="D13224" i="1"/>
  <c r="B13224" i="1"/>
  <c r="E13223" i="1"/>
  <c r="D13223" i="1"/>
  <c r="B13223" i="1"/>
  <c r="E13222" i="1"/>
  <c r="D13222" i="1"/>
  <c r="B13222" i="1"/>
  <c r="E13221" i="1"/>
  <c r="D13221" i="1"/>
  <c r="B13221" i="1"/>
  <c r="E13220" i="1"/>
  <c r="D13220" i="1"/>
  <c r="B13220" i="1"/>
  <c r="E13219" i="1"/>
  <c r="D13219" i="1"/>
  <c r="B13219" i="1"/>
  <c r="E13218" i="1"/>
  <c r="D13218" i="1"/>
  <c r="B13218" i="1"/>
  <c r="E13217" i="1"/>
  <c r="D13217" i="1"/>
  <c r="B13217" i="1"/>
  <c r="E13216" i="1"/>
  <c r="D13216" i="1"/>
  <c r="B13216" i="1"/>
  <c r="E13215" i="1"/>
  <c r="D13215" i="1"/>
  <c r="B13215" i="1"/>
  <c r="E13214" i="1"/>
  <c r="D13214" i="1"/>
  <c r="B13214" i="1"/>
  <c r="E13213" i="1"/>
  <c r="D13213" i="1"/>
  <c r="B13213" i="1"/>
  <c r="E13212" i="1"/>
  <c r="D13212" i="1"/>
  <c r="B13212" i="1"/>
  <c r="E13211" i="1"/>
  <c r="D13211" i="1"/>
  <c r="B13211" i="1"/>
  <c r="E13210" i="1"/>
  <c r="D13210" i="1"/>
  <c r="B13210" i="1"/>
  <c r="E13209" i="1"/>
  <c r="D13209" i="1"/>
  <c r="B13209" i="1"/>
  <c r="E13208" i="1"/>
  <c r="D13208" i="1"/>
  <c r="B13208" i="1"/>
  <c r="E13207" i="1"/>
  <c r="D13207" i="1"/>
  <c r="B13207" i="1"/>
  <c r="E13206" i="1"/>
  <c r="D13206" i="1"/>
  <c r="B13206" i="1"/>
  <c r="E13205" i="1"/>
  <c r="D13205" i="1"/>
  <c r="B13205" i="1"/>
  <c r="E13204" i="1"/>
  <c r="D13204" i="1"/>
  <c r="B13204" i="1"/>
  <c r="E13203" i="1"/>
  <c r="D13203" i="1"/>
  <c r="B13203" i="1"/>
  <c r="E13202" i="1"/>
  <c r="D13202" i="1"/>
  <c r="B13202" i="1"/>
  <c r="E13201" i="1"/>
  <c r="D13201" i="1"/>
  <c r="B13201" i="1"/>
  <c r="E13200" i="1"/>
  <c r="D13200" i="1"/>
  <c r="B13200" i="1"/>
  <c r="E13199" i="1"/>
  <c r="D13199" i="1"/>
  <c r="B13199" i="1"/>
  <c r="E13198" i="1"/>
  <c r="D13198" i="1"/>
  <c r="B13198" i="1"/>
  <c r="E13197" i="1"/>
  <c r="D13197" i="1"/>
  <c r="B13197" i="1"/>
  <c r="E13196" i="1"/>
  <c r="D13196" i="1"/>
  <c r="B13196" i="1"/>
  <c r="E13195" i="1"/>
  <c r="D13195" i="1"/>
  <c r="B13195" i="1"/>
  <c r="E13194" i="1"/>
  <c r="D13194" i="1"/>
  <c r="B13194" i="1"/>
  <c r="E13193" i="1"/>
  <c r="D13193" i="1"/>
  <c r="B13193" i="1"/>
  <c r="E13192" i="1"/>
  <c r="D13192" i="1"/>
  <c r="B13192" i="1"/>
  <c r="E13191" i="1"/>
  <c r="D13191" i="1"/>
  <c r="B13191" i="1"/>
  <c r="E13190" i="1"/>
  <c r="D13190" i="1"/>
  <c r="B13190" i="1"/>
  <c r="E13189" i="1"/>
  <c r="D13189" i="1"/>
  <c r="B13189" i="1"/>
  <c r="E13188" i="1"/>
  <c r="D13188" i="1"/>
  <c r="B13188" i="1"/>
  <c r="E13187" i="1"/>
  <c r="D13187" i="1"/>
  <c r="B13187" i="1"/>
  <c r="E13186" i="1"/>
  <c r="D13186" i="1"/>
  <c r="B13186" i="1"/>
  <c r="E13185" i="1"/>
  <c r="D13185" i="1"/>
  <c r="B13185" i="1"/>
  <c r="E13184" i="1"/>
  <c r="D13184" i="1"/>
  <c r="B13184" i="1"/>
  <c r="E13183" i="1"/>
  <c r="D13183" i="1"/>
  <c r="B13183" i="1"/>
  <c r="E13182" i="1"/>
  <c r="D13182" i="1"/>
  <c r="B13182" i="1"/>
  <c r="E13181" i="1"/>
  <c r="D13181" i="1"/>
  <c r="B13181" i="1"/>
  <c r="E13180" i="1"/>
  <c r="D13180" i="1"/>
  <c r="B13180" i="1"/>
  <c r="E13179" i="1"/>
  <c r="D13179" i="1"/>
  <c r="B13179" i="1"/>
  <c r="E13178" i="1"/>
  <c r="D13178" i="1"/>
  <c r="B13178" i="1"/>
  <c r="E13177" i="1"/>
  <c r="D13177" i="1"/>
  <c r="B13177" i="1"/>
  <c r="E13176" i="1"/>
  <c r="D13176" i="1"/>
  <c r="B13176" i="1"/>
  <c r="E13175" i="1"/>
  <c r="D13175" i="1"/>
  <c r="B13175" i="1"/>
  <c r="E13174" i="1"/>
  <c r="D13174" i="1"/>
  <c r="B13174" i="1"/>
  <c r="E13173" i="1"/>
  <c r="D13173" i="1"/>
  <c r="B13173" i="1"/>
  <c r="E13172" i="1"/>
  <c r="D13172" i="1"/>
  <c r="B13172" i="1"/>
  <c r="E13171" i="1"/>
  <c r="D13171" i="1"/>
  <c r="B13171" i="1"/>
  <c r="E13170" i="1"/>
  <c r="D13170" i="1"/>
  <c r="B13170" i="1"/>
  <c r="E13169" i="1"/>
  <c r="D13169" i="1"/>
  <c r="B13169" i="1"/>
  <c r="E13168" i="1"/>
  <c r="D13168" i="1"/>
  <c r="B13168" i="1"/>
  <c r="E13167" i="1"/>
  <c r="D13167" i="1"/>
  <c r="B13167" i="1"/>
  <c r="E13166" i="1"/>
  <c r="D13166" i="1"/>
  <c r="B13166" i="1"/>
  <c r="E13165" i="1"/>
  <c r="D13165" i="1"/>
  <c r="B13165" i="1"/>
  <c r="E13164" i="1"/>
  <c r="D13164" i="1"/>
  <c r="B13164" i="1"/>
  <c r="E13163" i="1"/>
  <c r="D13163" i="1"/>
  <c r="B13163" i="1"/>
  <c r="E13162" i="1"/>
  <c r="D13162" i="1"/>
  <c r="B13162" i="1"/>
  <c r="E13161" i="1"/>
  <c r="D13161" i="1"/>
  <c r="B13161" i="1"/>
  <c r="E13160" i="1"/>
  <c r="D13160" i="1"/>
  <c r="B13160" i="1"/>
  <c r="E13159" i="1"/>
  <c r="D13159" i="1"/>
  <c r="B13159" i="1"/>
  <c r="E13158" i="1"/>
  <c r="D13158" i="1"/>
  <c r="B13158" i="1"/>
  <c r="E13157" i="1"/>
  <c r="D13157" i="1"/>
  <c r="B13157" i="1"/>
  <c r="E13156" i="1"/>
  <c r="D13156" i="1"/>
  <c r="B13156" i="1"/>
  <c r="E13155" i="1"/>
  <c r="D13155" i="1"/>
  <c r="B13155" i="1"/>
  <c r="E13154" i="1"/>
  <c r="D13154" i="1"/>
  <c r="B13154" i="1"/>
  <c r="E13153" i="1"/>
  <c r="D13153" i="1"/>
  <c r="B13153" i="1"/>
  <c r="E13152" i="1"/>
  <c r="D13152" i="1"/>
  <c r="B13152" i="1"/>
  <c r="E13151" i="1"/>
  <c r="D13151" i="1"/>
  <c r="B13151" i="1"/>
  <c r="E13150" i="1"/>
  <c r="D13150" i="1"/>
  <c r="B13150" i="1"/>
  <c r="E13149" i="1"/>
  <c r="D13149" i="1"/>
  <c r="B13149" i="1"/>
  <c r="E13148" i="1"/>
  <c r="D13148" i="1"/>
  <c r="B13148" i="1"/>
  <c r="E13147" i="1"/>
  <c r="D13147" i="1"/>
  <c r="B13147" i="1"/>
  <c r="E13146" i="1"/>
  <c r="D13146" i="1"/>
  <c r="B13146" i="1"/>
  <c r="E13145" i="1"/>
  <c r="D13145" i="1"/>
  <c r="B13145" i="1"/>
  <c r="E13144" i="1"/>
  <c r="D13144" i="1"/>
  <c r="B13144" i="1"/>
  <c r="E13143" i="1"/>
  <c r="D13143" i="1"/>
  <c r="B13143" i="1"/>
  <c r="E13142" i="1"/>
  <c r="D13142" i="1"/>
  <c r="B13142" i="1"/>
  <c r="E13141" i="1"/>
  <c r="D13141" i="1"/>
  <c r="B13141" i="1"/>
  <c r="E13140" i="1"/>
  <c r="D13140" i="1"/>
  <c r="B13140" i="1"/>
  <c r="E13139" i="1"/>
  <c r="D13139" i="1"/>
  <c r="B13139" i="1"/>
  <c r="E13138" i="1"/>
  <c r="D13138" i="1"/>
  <c r="B13138" i="1"/>
  <c r="E13137" i="1"/>
  <c r="D13137" i="1"/>
  <c r="B13137" i="1"/>
  <c r="E13136" i="1"/>
  <c r="D13136" i="1"/>
  <c r="B13136" i="1"/>
  <c r="E13135" i="1"/>
  <c r="D13135" i="1"/>
  <c r="B13135" i="1"/>
  <c r="E13134" i="1"/>
  <c r="D13134" i="1"/>
  <c r="B13134" i="1"/>
  <c r="E13133" i="1"/>
  <c r="D13133" i="1"/>
  <c r="B13133" i="1"/>
  <c r="E13132" i="1"/>
  <c r="D13132" i="1"/>
  <c r="B13132" i="1"/>
  <c r="E13131" i="1"/>
  <c r="D13131" i="1"/>
  <c r="B13131" i="1"/>
  <c r="E13130" i="1"/>
  <c r="D13130" i="1"/>
  <c r="B13130" i="1"/>
  <c r="E13129" i="1"/>
  <c r="D13129" i="1"/>
  <c r="B13129" i="1"/>
  <c r="E13128" i="1"/>
  <c r="D13128" i="1"/>
  <c r="B13128" i="1"/>
  <c r="E13127" i="1"/>
  <c r="D13127" i="1"/>
  <c r="B13127" i="1"/>
  <c r="E13126" i="1"/>
  <c r="D13126" i="1"/>
  <c r="B13126" i="1"/>
  <c r="E13125" i="1"/>
  <c r="D13125" i="1"/>
  <c r="B13125" i="1"/>
  <c r="E13124" i="1"/>
  <c r="D13124" i="1"/>
  <c r="B13124" i="1"/>
  <c r="E13123" i="1"/>
  <c r="D13123" i="1"/>
  <c r="B13123" i="1"/>
  <c r="E13122" i="1"/>
  <c r="D13122" i="1"/>
  <c r="B13122" i="1"/>
  <c r="E13121" i="1"/>
  <c r="D13121" i="1"/>
  <c r="B13121" i="1"/>
  <c r="E13120" i="1"/>
  <c r="D13120" i="1"/>
  <c r="B13120" i="1"/>
  <c r="E13119" i="1"/>
  <c r="D13119" i="1"/>
  <c r="B13119" i="1"/>
  <c r="E13118" i="1"/>
  <c r="D13118" i="1"/>
  <c r="B13118" i="1"/>
  <c r="E13117" i="1"/>
  <c r="D13117" i="1"/>
  <c r="B13117" i="1"/>
  <c r="E13116" i="1"/>
  <c r="D13116" i="1"/>
  <c r="B13116" i="1"/>
  <c r="E13115" i="1"/>
  <c r="D13115" i="1"/>
  <c r="B13115" i="1"/>
  <c r="E13114" i="1"/>
  <c r="D13114" i="1"/>
  <c r="B13114" i="1"/>
  <c r="E13113" i="1"/>
  <c r="D13113" i="1"/>
  <c r="B13113" i="1"/>
  <c r="E13112" i="1"/>
  <c r="D13112" i="1"/>
  <c r="B13112" i="1"/>
  <c r="E13111" i="1"/>
  <c r="D13111" i="1"/>
  <c r="B13111" i="1"/>
  <c r="E13110" i="1"/>
  <c r="D13110" i="1"/>
  <c r="B13110" i="1"/>
  <c r="E13109" i="1"/>
  <c r="D13109" i="1"/>
  <c r="B13109" i="1"/>
  <c r="E13108" i="1"/>
  <c r="D13108" i="1"/>
  <c r="B13108" i="1"/>
  <c r="E13107" i="1"/>
  <c r="D13107" i="1"/>
  <c r="B13107" i="1"/>
  <c r="E13106" i="1"/>
  <c r="D13106" i="1"/>
  <c r="B13106" i="1"/>
  <c r="E13105" i="1"/>
  <c r="D13105" i="1"/>
  <c r="B13105" i="1"/>
  <c r="E13104" i="1"/>
  <c r="D13104" i="1"/>
  <c r="B13104" i="1"/>
  <c r="E13103" i="1"/>
  <c r="D13103" i="1"/>
  <c r="B13103" i="1"/>
  <c r="E13102" i="1"/>
  <c r="D13102" i="1"/>
  <c r="B13102" i="1"/>
  <c r="E13101" i="1"/>
  <c r="D13101" i="1"/>
  <c r="B13101" i="1"/>
  <c r="E13100" i="1"/>
  <c r="D13100" i="1"/>
  <c r="B13100" i="1"/>
  <c r="E13099" i="1"/>
  <c r="D13099" i="1"/>
  <c r="B13099" i="1"/>
  <c r="E13098" i="1"/>
  <c r="D13098" i="1"/>
  <c r="B13098" i="1"/>
  <c r="E13097" i="1"/>
  <c r="D13097" i="1"/>
  <c r="B13097" i="1"/>
  <c r="E13096" i="1"/>
  <c r="D13096" i="1"/>
  <c r="B13096" i="1"/>
  <c r="E13095" i="1"/>
  <c r="D13095" i="1"/>
  <c r="B13095" i="1"/>
  <c r="E13094" i="1"/>
  <c r="D13094" i="1"/>
  <c r="B13094" i="1"/>
  <c r="E13093" i="1"/>
  <c r="D13093" i="1"/>
  <c r="B13093" i="1"/>
  <c r="E13092" i="1"/>
  <c r="D13092" i="1"/>
  <c r="B13092" i="1"/>
  <c r="E13091" i="1"/>
  <c r="D13091" i="1"/>
  <c r="B13091" i="1"/>
  <c r="E13090" i="1"/>
  <c r="D13090" i="1"/>
  <c r="B13090" i="1"/>
  <c r="E13089" i="1"/>
  <c r="D13089" i="1"/>
  <c r="B13089" i="1"/>
  <c r="E13088" i="1"/>
  <c r="D13088" i="1"/>
  <c r="B13088" i="1"/>
  <c r="E13087" i="1"/>
  <c r="D13087" i="1"/>
  <c r="B13087" i="1"/>
  <c r="E13086" i="1"/>
  <c r="D13086" i="1"/>
  <c r="B13086" i="1"/>
  <c r="E13085" i="1"/>
  <c r="D13085" i="1"/>
  <c r="B13085" i="1"/>
  <c r="E13084" i="1"/>
  <c r="D13084" i="1"/>
  <c r="B13084" i="1"/>
  <c r="E13083" i="1"/>
  <c r="D13083" i="1"/>
  <c r="B13083" i="1"/>
  <c r="E13082" i="1"/>
  <c r="D13082" i="1"/>
  <c r="B13082" i="1"/>
  <c r="E13081" i="1"/>
  <c r="D13081" i="1"/>
  <c r="B13081" i="1"/>
  <c r="E13080" i="1"/>
  <c r="D13080" i="1"/>
  <c r="B13080" i="1"/>
  <c r="E13079" i="1"/>
  <c r="D13079" i="1"/>
  <c r="B13079" i="1"/>
  <c r="E13078" i="1"/>
  <c r="D13078" i="1"/>
  <c r="B13078" i="1"/>
  <c r="E13077" i="1"/>
  <c r="D13077" i="1"/>
  <c r="B13077" i="1"/>
  <c r="E13076" i="1"/>
  <c r="D13076" i="1"/>
  <c r="B13076" i="1"/>
  <c r="E13075" i="1"/>
  <c r="D13075" i="1"/>
  <c r="B13075" i="1"/>
  <c r="E13074" i="1"/>
  <c r="D13074" i="1"/>
  <c r="B13074" i="1"/>
  <c r="E13073" i="1"/>
  <c r="D13073" i="1"/>
  <c r="B13073" i="1"/>
  <c r="E13072" i="1"/>
  <c r="D13072" i="1"/>
  <c r="B13072" i="1"/>
  <c r="E13071" i="1"/>
  <c r="D13071" i="1"/>
  <c r="B13071" i="1"/>
  <c r="E13070" i="1"/>
  <c r="D13070" i="1"/>
  <c r="B13070" i="1"/>
  <c r="E13069" i="1"/>
  <c r="D13069" i="1"/>
  <c r="B13069" i="1"/>
  <c r="E13068" i="1"/>
  <c r="D13068" i="1"/>
  <c r="B13068" i="1"/>
  <c r="E13067" i="1"/>
  <c r="D13067" i="1"/>
  <c r="B13067" i="1"/>
  <c r="E13066" i="1"/>
  <c r="D13066" i="1"/>
  <c r="B13066" i="1"/>
  <c r="E13065" i="1"/>
  <c r="D13065" i="1"/>
  <c r="B13065" i="1"/>
  <c r="E13064" i="1"/>
  <c r="D13064" i="1"/>
  <c r="B13064" i="1"/>
  <c r="E13063" i="1"/>
  <c r="D13063" i="1"/>
  <c r="B13063" i="1"/>
  <c r="E13062" i="1"/>
  <c r="D13062" i="1"/>
  <c r="B13062" i="1"/>
  <c r="E13061" i="1"/>
  <c r="D13061" i="1"/>
  <c r="B13061" i="1"/>
  <c r="E13060" i="1"/>
  <c r="D13060" i="1"/>
  <c r="B13060" i="1"/>
  <c r="E13059" i="1"/>
  <c r="D13059" i="1"/>
  <c r="B13059" i="1"/>
  <c r="E13058" i="1"/>
  <c r="D13058" i="1"/>
  <c r="B13058" i="1"/>
  <c r="E13057" i="1"/>
  <c r="D13057" i="1"/>
  <c r="B13057" i="1"/>
  <c r="E13056" i="1"/>
  <c r="D13056" i="1"/>
  <c r="B13056" i="1"/>
  <c r="E13055" i="1"/>
  <c r="D13055" i="1"/>
  <c r="B13055" i="1"/>
  <c r="E13054" i="1"/>
  <c r="D13054" i="1"/>
  <c r="B13054" i="1"/>
  <c r="E13053" i="1"/>
  <c r="D13053" i="1"/>
  <c r="B13053" i="1"/>
  <c r="E13052" i="1"/>
  <c r="D13052" i="1"/>
  <c r="B13052" i="1"/>
  <c r="E13051" i="1"/>
  <c r="D13051" i="1"/>
  <c r="B13051" i="1"/>
  <c r="E13050" i="1"/>
  <c r="D13050" i="1"/>
  <c r="B13050" i="1"/>
  <c r="E13049" i="1"/>
  <c r="D13049" i="1"/>
  <c r="B13049" i="1"/>
  <c r="E13048" i="1"/>
  <c r="D13048" i="1"/>
  <c r="B13048" i="1"/>
  <c r="E13047" i="1"/>
  <c r="D13047" i="1"/>
  <c r="B13047" i="1"/>
  <c r="E13046" i="1"/>
  <c r="D13046" i="1"/>
  <c r="B13046" i="1"/>
  <c r="E13045" i="1"/>
  <c r="D13045" i="1"/>
  <c r="B13045" i="1"/>
  <c r="E13044" i="1"/>
  <c r="D13044" i="1"/>
  <c r="B13044" i="1"/>
  <c r="E13043" i="1"/>
  <c r="D13043" i="1"/>
  <c r="B13043" i="1"/>
  <c r="E13042" i="1"/>
  <c r="D13042" i="1"/>
  <c r="B13042" i="1"/>
  <c r="E13041" i="1"/>
  <c r="D13041" i="1"/>
  <c r="B13041" i="1"/>
  <c r="E13040" i="1"/>
  <c r="D13040" i="1"/>
  <c r="B13040" i="1"/>
  <c r="E13039" i="1"/>
  <c r="D13039" i="1"/>
  <c r="B13039" i="1"/>
  <c r="E13038" i="1"/>
  <c r="D13038" i="1"/>
  <c r="B13038" i="1"/>
  <c r="E13037" i="1"/>
  <c r="D13037" i="1"/>
  <c r="B13037" i="1"/>
  <c r="E13036" i="1"/>
  <c r="D13036" i="1"/>
  <c r="B13036" i="1"/>
  <c r="E13035" i="1"/>
  <c r="D13035" i="1"/>
  <c r="B13035" i="1"/>
  <c r="E13034" i="1"/>
  <c r="D13034" i="1"/>
  <c r="B13034" i="1"/>
  <c r="E13033" i="1"/>
  <c r="D13033" i="1"/>
  <c r="B13033" i="1"/>
  <c r="E13032" i="1"/>
  <c r="D13032" i="1"/>
  <c r="B13032" i="1"/>
  <c r="E13031" i="1"/>
  <c r="D13031" i="1"/>
  <c r="B13031" i="1"/>
  <c r="E13030" i="1"/>
  <c r="D13030" i="1"/>
  <c r="B13030" i="1"/>
  <c r="E13029" i="1"/>
  <c r="D13029" i="1"/>
  <c r="B13029" i="1"/>
  <c r="E13028" i="1"/>
  <c r="D13028" i="1"/>
  <c r="B13028" i="1"/>
  <c r="E13027" i="1"/>
  <c r="D13027" i="1"/>
  <c r="B13027" i="1"/>
  <c r="E13026" i="1"/>
  <c r="D13026" i="1"/>
  <c r="B13026" i="1"/>
  <c r="E13025" i="1"/>
  <c r="D13025" i="1"/>
  <c r="B13025" i="1"/>
  <c r="E13024" i="1"/>
  <c r="D13024" i="1"/>
  <c r="B13024" i="1"/>
  <c r="E13023" i="1"/>
  <c r="D13023" i="1"/>
  <c r="B13023" i="1"/>
  <c r="E13022" i="1"/>
  <c r="D13022" i="1"/>
  <c r="B13022" i="1"/>
  <c r="E13021" i="1"/>
  <c r="D13021" i="1"/>
  <c r="B13021" i="1"/>
  <c r="E13020" i="1"/>
  <c r="D13020" i="1"/>
  <c r="B13020" i="1"/>
  <c r="E13019" i="1"/>
  <c r="D13019" i="1"/>
  <c r="B13019" i="1"/>
  <c r="E13018" i="1"/>
  <c r="D13018" i="1"/>
  <c r="B13018" i="1"/>
  <c r="E13017" i="1"/>
  <c r="D13017" i="1"/>
  <c r="B13017" i="1"/>
  <c r="E13016" i="1"/>
  <c r="D13016" i="1"/>
  <c r="B13016" i="1"/>
  <c r="E13015" i="1"/>
  <c r="D13015" i="1"/>
  <c r="B13015" i="1"/>
  <c r="E13014" i="1"/>
  <c r="D13014" i="1"/>
  <c r="B13014" i="1"/>
  <c r="E13013" i="1"/>
  <c r="D13013" i="1"/>
  <c r="B13013" i="1"/>
  <c r="E13012" i="1"/>
  <c r="D13012" i="1"/>
  <c r="B13012" i="1"/>
  <c r="E13011" i="1"/>
  <c r="D13011" i="1"/>
  <c r="B13011" i="1"/>
  <c r="E13010" i="1"/>
  <c r="D13010" i="1"/>
  <c r="B13010" i="1"/>
  <c r="E13009" i="1"/>
  <c r="D13009" i="1"/>
  <c r="B13009" i="1"/>
  <c r="E13008" i="1"/>
  <c r="D13008" i="1"/>
  <c r="B13008" i="1"/>
  <c r="E13007" i="1"/>
  <c r="D13007" i="1"/>
  <c r="B13007" i="1"/>
  <c r="E13006" i="1"/>
  <c r="D13006" i="1"/>
  <c r="B13006" i="1"/>
  <c r="E13005" i="1"/>
  <c r="D13005" i="1"/>
  <c r="B13005" i="1"/>
  <c r="E13004" i="1"/>
  <c r="D13004" i="1"/>
  <c r="B13004" i="1"/>
  <c r="E13003" i="1"/>
  <c r="D13003" i="1"/>
  <c r="B13003" i="1"/>
  <c r="E13002" i="1"/>
  <c r="D13002" i="1"/>
  <c r="B13002" i="1"/>
  <c r="E13001" i="1"/>
  <c r="D13001" i="1"/>
  <c r="B13001" i="1"/>
  <c r="E13000" i="1"/>
  <c r="D13000" i="1"/>
  <c r="B13000" i="1"/>
  <c r="E12999" i="1"/>
  <c r="D12999" i="1"/>
  <c r="B12999" i="1"/>
  <c r="E12998" i="1"/>
  <c r="D12998" i="1"/>
  <c r="B12998" i="1"/>
  <c r="E12997" i="1"/>
  <c r="D12997" i="1"/>
  <c r="B12997" i="1"/>
  <c r="E12996" i="1"/>
  <c r="D12996" i="1"/>
  <c r="B12996" i="1"/>
  <c r="E12995" i="1"/>
  <c r="D12995" i="1"/>
  <c r="B12995" i="1"/>
  <c r="E12994" i="1"/>
  <c r="D12994" i="1"/>
  <c r="B12994" i="1"/>
  <c r="E12993" i="1"/>
  <c r="D12993" i="1"/>
  <c r="B12993" i="1"/>
  <c r="E12992" i="1"/>
  <c r="D12992" i="1"/>
  <c r="B12992" i="1"/>
  <c r="E12991" i="1"/>
  <c r="D12991" i="1"/>
  <c r="B12991" i="1"/>
  <c r="E12990" i="1"/>
  <c r="D12990" i="1"/>
  <c r="B12990" i="1"/>
  <c r="E12989" i="1"/>
  <c r="D12989" i="1"/>
  <c r="B12989" i="1"/>
  <c r="E12988" i="1"/>
  <c r="D12988" i="1"/>
  <c r="B12988" i="1"/>
  <c r="E12987" i="1"/>
  <c r="D12987" i="1"/>
  <c r="B12987" i="1"/>
  <c r="E12986" i="1"/>
  <c r="D12986" i="1"/>
  <c r="B12986" i="1"/>
  <c r="E12985" i="1"/>
  <c r="D12985" i="1"/>
  <c r="B12985" i="1"/>
  <c r="E12984" i="1"/>
  <c r="D12984" i="1"/>
  <c r="B12984" i="1"/>
  <c r="E12983" i="1"/>
  <c r="D12983" i="1"/>
  <c r="B12983" i="1"/>
  <c r="E12982" i="1"/>
  <c r="D12982" i="1"/>
  <c r="B12982" i="1"/>
  <c r="E12981" i="1"/>
  <c r="D12981" i="1"/>
  <c r="B12981" i="1"/>
  <c r="E12980" i="1"/>
  <c r="D12980" i="1"/>
  <c r="B12980" i="1"/>
  <c r="E12979" i="1"/>
  <c r="D12979" i="1"/>
  <c r="B12979" i="1"/>
  <c r="E12978" i="1"/>
  <c r="D12978" i="1"/>
  <c r="B12978" i="1"/>
  <c r="E12977" i="1"/>
  <c r="D12977" i="1"/>
  <c r="B12977" i="1"/>
  <c r="E12976" i="1"/>
  <c r="D12976" i="1"/>
  <c r="B12976" i="1"/>
  <c r="E12975" i="1"/>
  <c r="D12975" i="1"/>
  <c r="B12975" i="1"/>
  <c r="E12974" i="1"/>
  <c r="D12974" i="1"/>
  <c r="B12974" i="1"/>
  <c r="E12973" i="1"/>
  <c r="D12973" i="1"/>
  <c r="B12973" i="1"/>
  <c r="E12972" i="1"/>
  <c r="D12972" i="1"/>
  <c r="B12972" i="1"/>
  <c r="E12971" i="1"/>
  <c r="D12971" i="1"/>
  <c r="B12971" i="1"/>
  <c r="E12970" i="1"/>
  <c r="D12970" i="1"/>
  <c r="B12970" i="1"/>
  <c r="E12969" i="1"/>
  <c r="D12969" i="1"/>
  <c r="B12969" i="1"/>
  <c r="E12968" i="1"/>
  <c r="D12968" i="1"/>
  <c r="B12968" i="1"/>
  <c r="E12967" i="1"/>
  <c r="D12967" i="1"/>
  <c r="B12967" i="1"/>
  <c r="E12966" i="1"/>
  <c r="D12966" i="1"/>
  <c r="B12966" i="1"/>
  <c r="E12965" i="1"/>
  <c r="D12965" i="1"/>
  <c r="B12965" i="1"/>
  <c r="E12964" i="1"/>
  <c r="D12964" i="1"/>
  <c r="B12964" i="1"/>
  <c r="E12963" i="1"/>
  <c r="D12963" i="1"/>
  <c r="B12963" i="1"/>
  <c r="E12962" i="1"/>
  <c r="D12962" i="1"/>
  <c r="B12962" i="1"/>
  <c r="E12961" i="1"/>
  <c r="D12961" i="1"/>
  <c r="B12961" i="1"/>
  <c r="E12960" i="1"/>
  <c r="D12960" i="1"/>
  <c r="B12960" i="1"/>
  <c r="E12959" i="1"/>
  <c r="D12959" i="1"/>
  <c r="B12959" i="1"/>
  <c r="E12958" i="1"/>
  <c r="D12958" i="1"/>
  <c r="B12958" i="1"/>
  <c r="E12957" i="1"/>
  <c r="D12957" i="1"/>
  <c r="B12957" i="1"/>
  <c r="E12956" i="1"/>
  <c r="D12956" i="1"/>
  <c r="B12956" i="1"/>
  <c r="E12955" i="1"/>
  <c r="D12955" i="1"/>
  <c r="B12955" i="1"/>
  <c r="E12954" i="1"/>
  <c r="D12954" i="1"/>
  <c r="B12954" i="1"/>
  <c r="E12953" i="1"/>
  <c r="D12953" i="1"/>
  <c r="B12953" i="1"/>
  <c r="E12952" i="1"/>
  <c r="D12952" i="1"/>
  <c r="B12952" i="1"/>
  <c r="E12951" i="1"/>
  <c r="D12951" i="1"/>
  <c r="B12951" i="1"/>
  <c r="E12950" i="1"/>
  <c r="D12950" i="1"/>
  <c r="B12950" i="1"/>
  <c r="E12949" i="1"/>
  <c r="D12949" i="1"/>
  <c r="B12949" i="1"/>
  <c r="E12948" i="1"/>
  <c r="D12948" i="1"/>
  <c r="B12948" i="1"/>
  <c r="E12947" i="1"/>
  <c r="D12947" i="1"/>
  <c r="B12947" i="1"/>
  <c r="E12946" i="1"/>
  <c r="D12946" i="1"/>
  <c r="B12946" i="1"/>
  <c r="E12945" i="1"/>
  <c r="D12945" i="1"/>
  <c r="B12945" i="1"/>
  <c r="E12944" i="1"/>
  <c r="D12944" i="1"/>
  <c r="B12944" i="1"/>
  <c r="E12943" i="1"/>
  <c r="D12943" i="1"/>
  <c r="B12943" i="1"/>
  <c r="E12942" i="1"/>
  <c r="D12942" i="1"/>
  <c r="B12942" i="1"/>
  <c r="E12941" i="1"/>
  <c r="D12941" i="1"/>
  <c r="B12941" i="1"/>
  <c r="E12940" i="1"/>
  <c r="D12940" i="1"/>
  <c r="B12940" i="1"/>
  <c r="E12939" i="1"/>
  <c r="D12939" i="1"/>
  <c r="B12939" i="1"/>
  <c r="E12938" i="1"/>
  <c r="D12938" i="1"/>
  <c r="B12938" i="1"/>
  <c r="E12937" i="1"/>
  <c r="D12937" i="1"/>
  <c r="B12937" i="1"/>
  <c r="E12936" i="1"/>
  <c r="D12936" i="1"/>
  <c r="B12936" i="1"/>
  <c r="E12935" i="1"/>
  <c r="D12935" i="1"/>
  <c r="B12935" i="1"/>
  <c r="E12934" i="1"/>
  <c r="D12934" i="1"/>
  <c r="B12934" i="1"/>
  <c r="E12933" i="1"/>
  <c r="D12933" i="1"/>
  <c r="B12933" i="1"/>
  <c r="E12932" i="1"/>
  <c r="D12932" i="1"/>
  <c r="B12932" i="1"/>
  <c r="E12931" i="1"/>
  <c r="D12931" i="1"/>
  <c r="B12931" i="1"/>
  <c r="E12930" i="1"/>
  <c r="D12930" i="1"/>
  <c r="B12930" i="1"/>
  <c r="E12929" i="1"/>
  <c r="D12929" i="1"/>
  <c r="B12929" i="1"/>
  <c r="E12928" i="1"/>
  <c r="D12928" i="1"/>
  <c r="B12928" i="1"/>
  <c r="E12927" i="1"/>
  <c r="D12927" i="1"/>
  <c r="B12927" i="1"/>
  <c r="E12926" i="1"/>
  <c r="D12926" i="1"/>
  <c r="B12926" i="1"/>
  <c r="E12925" i="1"/>
  <c r="D12925" i="1"/>
  <c r="B12925" i="1"/>
  <c r="E12924" i="1"/>
  <c r="D12924" i="1"/>
  <c r="B12924" i="1"/>
  <c r="E12923" i="1"/>
  <c r="D12923" i="1"/>
  <c r="B12923" i="1"/>
  <c r="E12922" i="1"/>
  <c r="D12922" i="1"/>
  <c r="B12922" i="1"/>
  <c r="E12921" i="1"/>
  <c r="D12921" i="1"/>
  <c r="B12921" i="1"/>
  <c r="E12920" i="1"/>
  <c r="D12920" i="1"/>
  <c r="B12920" i="1"/>
  <c r="E12919" i="1"/>
  <c r="D12919" i="1"/>
  <c r="B12919" i="1"/>
  <c r="E12918" i="1"/>
  <c r="D12918" i="1"/>
  <c r="B12918" i="1"/>
  <c r="E12917" i="1"/>
  <c r="D12917" i="1"/>
  <c r="B12917" i="1"/>
  <c r="E12916" i="1"/>
  <c r="D12916" i="1"/>
  <c r="B12916" i="1"/>
  <c r="E12915" i="1"/>
  <c r="D12915" i="1"/>
  <c r="B12915" i="1"/>
  <c r="E12914" i="1"/>
  <c r="D12914" i="1"/>
  <c r="B12914" i="1"/>
  <c r="E12913" i="1"/>
  <c r="D12913" i="1"/>
  <c r="B12913" i="1"/>
  <c r="E12912" i="1"/>
  <c r="D12912" i="1"/>
  <c r="B12912" i="1"/>
  <c r="E12911" i="1"/>
  <c r="D12911" i="1"/>
  <c r="B12911" i="1"/>
  <c r="E12910" i="1"/>
  <c r="D12910" i="1"/>
  <c r="B12910" i="1"/>
  <c r="E12909" i="1"/>
  <c r="D12909" i="1"/>
  <c r="B12909" i="1"/>
  <c r="E12908" i="1"/>
  <c r="D12908" i="1"/>
  <c r="B12908" i="1"/>
  <c r="E12907" i="1"/>
  <c r="D12907" i="1"/>
  <c r="B12907" i="1"/>
  <c r="E12906" i="1"/>
  <c r="D12906" i="1"/>
  <c r="B12906" i="1"/>
  <c r="E12905" i="1"/>
  <c r="D12905" i="1"/>
  <c r="B12905" i="1"/>
  <c r="E12904" i="1"/>
  <c r="D12904" i="1"/>
  <c r="B12904" i="1"/>
  <c r="E12903" i="1"/>
  <c r="D12903" i="1"/>
  <c r="B12903" i="1"/>
  <c r="E12902" i="1"/>
  <c r="D12902" i="1"/>
  <c r="B12902" i="1"/>
  <c r="E12901" i="1"/>
  <c r="D12901" i="1"/>
  <c r="B12901" i="1"/>
  <c r="E12900" i="1"/>
  <c r="D12900" i="1"/>
  <c r="B12900" i="1"/>
  <c r="E12899" i="1"/>
  <c r="D12899" i="1"/>
  <c r="B12899" i="1"/>
  <c r="E12898" i="1"/>
  <c r="D12898" i="1"/>
  <c r="B12898" i="1"/>
  <c r="E12897" i="1"/>
  <c r="D12897" i="1"/>
  <c r="B12897" i="1"/>
  <c r="E12896" i="1"/>
  <c r="D12896" i="1"/>
  <c r="B12896" i="1"/>
  <c r="E12895" i="1"/>
  <c r="D12895" i="1"/>
  <c r="B12895" i="1"/>
  <c r="E12894" i="1"/>
  <c r="D12894" i="1"/>
  <c r="B12894" i="1"/>
  <c r="E12893" i="1"/>
  <c r="D12893" i="1"/>
  <c r="B12893" i="1"/>
  <c r="E12892" i="1"/>
  <c r="D12892" i="1"/>
  <c r="B12892" i="1"/>
  <c r="E12891" i="1"/>
  <c r="D12891" i="1"/>
  <c r="B12891" i="1"/>
  <c r="E12890" i="1"/>
  <c r="D12890" i="1"/>
  <c r="B12890" i="1"/>
  <c r="E12889" i="1"/>
  <c r="D12889" i="1"/>
  <c r="B12889" i="1"/>
  <c r="E12888" i="1"/>
  <c r="D12888" i="1"/>
  <c r="B12888" i="1"/>
  <c r="E12887" i="1"/>
  <c r="D12887" i="1"/>
  <c r="B12887" i="1"/>
  <c r="E12886" i="1"/>
  <c r="D12886" i="1"/>
  <c r="B12886" i="1"/>
  <c r="E12885" i="1"/>
  <c r="D12885" i="1"/>
  <c r="B12885" i="1"/>
  <c r="E12884" i="1"/>
  <c r="D12884" i="1"/>
  <c r="B12884" i="1"/>
  <c r="E12883" i="1"/>
  <c r="D12883" i="1"/>
  <c r="B12883" i="1"/>
  <c r="E12882" i="1"/>
  <c r="D12882" i="1"/>
  <c r="B12882" i="1"/>
  <c r="E12881" i="1"/>
  <c r="D12881" i="1"/>
  <c r="B12881" i="1"/>
  <c r="E12880" i="1"/>
  <c r="D12880" i="1"/>
  <c r="B12880" i="1"/>
  <c r="E12879" i="1"/>
  <c r="D12879" i="1"/>
  <c r="B12879" i="1"/>
  <c r="E12878" i="1"/>
  <c r="D12878" i="1"/>
  <c r="B12878" i="1"/>
  <c r="E12877" i="1"/>
  <c r="D12877" i="1"/>
  <c r="B12877" i="1"/>
  <c r="E12876" i="1"/>
  <c r="D12876" i="1"/>
  <c r="B12876" i="1"/>
  <c r="E12875" i="1"/>
  <c r="D12875" i="1"/>
  <c r="B12875" i="1"/>
  <c r="E12874" i="1"/>
  <c r="D12874" i="1"/>
  <c r="B12874" i="1"/>
  <c r="E12873" i="1"/>
  <c r="D12873" i="1"/>
  <c r="B12873" i="1"/>
  <c r="E12872" i="1"/>
  <c r="D12872" i="1"/>
  <c r="B12872" i="1"/>
  <c r="E12871" i="1"/>
  <c r="D12871" i="1"/>
  <c r="B12871" i="1"/>
  <c r="E12870" i="1"/>
  <c r="D12870" i="1"/>
  <c r="B12870" i="1"/>
  <c r="E12869" i="1"/>
  <c r="D12869" i="1"/>
  <c r="B12869" i="1"/>
  <c r="E12868" i="1"/>
  <c r="D12868" i="1"/>
  <c r="B12868" i="1"/>
  <c r="E12867" i="1"/>
  <c r="D12867" i="1"/>
  <c r="B12867" i="1"/>
  <c r="E12866" i="1"/>
  <c r="D12866" i="1"/>
  <c r="B12866" i="1"/>
  <c r="E12865" i="1"/>
  <c r="D12865" i="1"/>
  <c r="B12865" i="1"/>
  <c r="E12864" i="1"/>
  <c r="D12864" i="1"/>
  <c r="B12864" i="1"/>
  <c r="E12863" i="1"/>
  <c r="D12863" i="1"/>
  <c r="B12863" i="1"/>
  <c r="E12862" i="1"/>
  <c r="D12862" i="1"/>
  <c r="B12862" i="1"/>
  <c r="E12861" i="1"/>
  <c r="D12861" i="1"/>
  <c r="B12861" i="1"/>
  <c r="E12860" i="1"/>
  <c r="D12860" i="1"/>
  <c r="B12860" i="1"/>
  <c r="E12859" i="1"/>
  <c r="D12859" i="1"/>
  <c r="B12859" i="1"/>
  <c r="E12858" i="1"/>
  <c r="D12858" i="1"/>
  <c r="B12858" i="1"/>
  <c r="E12857" i="1"/>
  <c r="D12857" i="1"/>
  <c r="B12857" i="1"/>
  <c r="E12856" i="1"/>
  <c r="D12856" i="1"/>
  <c r="B12856" i="1"/>
  <c r="E12855" i="1"/>
  <c r="D12855" i="1"/>
  <c r="B12855" i="1"/>
  <c r="E12854" i="1"/>
  <c r="D12854" i="1"/>
  <c r="B12854" i="1"/>
  <c r="E12853" i="1"/>
  <c r="D12853" i="1"/>
  <c r="B12853" i="1"/>
  <c r="E12852" i="1"/>
  <c r="D12852" i="1"/>
  <c r="B12852" i="1"/>
  <c r="E12851" i="1"/>
  <c r="D12851" i="1"/>
  <c r="B12851" i="1"/>
  <c r="E12850" i="1"/>
  <c r="D12850" i="1"/>
  <c r="B12850" i="1"/>
  <c r="E12849" i="1"/>
  <c r="D12849" i="1"/>
  <c r="B12849" i="1"/>
  <c r="E12848" i="1"/>
  <c r="D12848" i="1"/>
  <c r="B12848" i="1"/>
  <c r="E12847" i="1"/>
  <c r="D12847" i="1"/>
  <c r="B12847" i="1"/>
  <c r="E12846" i="1"/>
  <c r="D12846" i="1"/>
  <c r="B12846" i="1"/>
  <c r="E12845" i="1"/>
  <c r="D12845" i="1"/>
  <c r="B12845" i="1"/>
  <c r="E12844" i="1"/>
  <c r="D12844" i="1"/>
  <c r="B12844" i="1"/>
  <c r="E12843" i="1"/>
  <c r="D12843" i="1"/>
  <c r="B12843" i="1"/>
  <c r="E12842" i="1"/>
  <c r="D12842" i="1"/>
  <c r="B12842" i="1"/>
  <c r="E12841" i="1"/>
  <c r="D12841" i="1"/>
  <c r="B12841" i="1"/>
  <c r="E12840" i="1"/>
  <c r="D12840" i="1"/>
  <c r="B12840" i="1"/>
  <c r="E12839" i="1"/>
  <c r="D12839" i="1"/>
  <c r="B12839" i="1"/>
  <c r="E12838" i="1"/>
  <c r="D12838" i="1"/>
  <c r="B12838" i="1"/>
  <c r="E12837" i="1"/>
  <c r="D12837" i="1"/>
  <c r="B12837" i="1"/>
  <c r="E12836" i="1"/>
  <c r="D12836" i="1"/>
  <c r="B12836" i="1"/>
  <c r="E12835" i="1"/>
  <c r="D12835" i="1"/>
  <c r="B12835" i="1"/>
  <c r="E12834" i="1"/>
  <c r="D12834" i="1"/>
  <c r="B12834" i="1"/>
  <c r="E12833" i="1"/>
  <c r="D12833" i="1"/>
  <c r="B12833" i="1"/>
  <c r="E12832" i="1"/>
  <c r="D12832" i="1"/>
  <c r="B12832" i="1"/>
  <c r="E12831" i="1"/>
  <c r="D12831" i="1"/>
  <c r="B12831" i="1"/>
  <c r="E12830" i="1"/>
  <c r="D12830" i="1"/>
  <c r="B12830" i="1"/>
  <c r="E12829" i="1"/>
  <c r="D12829" i="1"/>
  <c r="B12829" i="1"/>
  <c r="E12828" i="1"/>
  <c r="D12828" i="1"/>
  <c r="B12828" i="1"/>
  <c r="E12827" i="1"/>
  <c r="D12827" i="1"/>
  <c r="B12827" i="1"/>
  <c r="E12826" i="1"/>
  <c r="D12826" i="1"/>
  <c r="B12826" i="1"/>
  <c r="E12825" i="1"/>
  <c r="D12825" i="1"/>
  <c r="B12825" i="1"/>
  <c r="E12824" i="1"/>
  <c r="D12824" i="1"/>
  <c r="B12824" i="1"/>
  <c r="E12823" i="1"/>
  <c r="D12823" i="1"/>
  <c r="B12823" i="1"/>
  <c r="E12822" i="1"/>
  <c r="D12822" i="1"/>
  <c r="B12822" i="1"/>
  <c r="E12821" i="1"/>
  <c r="D12821" i="1"/>
  <c r="B12821" i="1"/>
  <c r="E12820" i="1"/>
  <c r="D12820" i="1"/>
  <c r="B12820" i="1"/>
  <c r="E12819" i="1"/>
  <c r="D12819" i="1"/>
  <c r="B12819" i="1"/>
  <c r="E12818" i="1"/>
  <c r="D12818" i="1"/>
  <c r="B12818" i="1"/>
  <c r="E12817" i="1"/>
  <c r="D12817" i="1"/>
  <c r="B12817" i="1"/>
  <c r="E12816" i="1"/>
  <c r="D12816" i="1"/>
  <c r="B12816" i="1"/>
  <c r="E12815" i="1"/>
  <c r="D12815" i="1"/>
  <c r="B12815" i="1"/>
  <c r="E12814" i="1"/>
  <c r="D12814" i="1"/>
  <c r="B12814" i="1"/>
  <c r="E12813" i="1"/>
  <c r="D12813" i="1"/>
  <c r="B12813" i="1"/>
  <c r="E12812" i="1"/>
  <c r="D12812" i="1"/>
  <c r="B12812" i="1"/>
  <c r="E12811" i="1"/>
  <c r="D12811" i="1"/>
  <c r="B12811" i="1"/>
  <c r="E12810" i="1"/>
  <c r="D12810" i="1"/>
  <c r="B12810" i="1"/>
  <c r="E12809" i="1"/>
  <c r="D12809" i="1"/>
  <c r="B12809" i="1"/>
  <c r="E12808" i="1"/>
  <c r="D12808" i="1"/>
  <c r="B12808" i="1"/>
  <c r="E12807" i="1"/>
  <c r="D12807" i="1"/>
  <c r="B12807" i="1"/>
  <c r="E12806" i="1"/>
  <c r="D12806" i="1"/>
  <c r="B12806" i="1"/>
  <c r="E12805" i="1"/>
  <c r="D12805" i="1"/>
  <c r="B12805" i="1"/>
  <c r="E12804" i="1"/>
  <c r="D12804" i="1"/>
  <c r="B12804" i="1"/>
  <c r="E12803" i="1"/>
  <c r="D12803" i="1"/>
  <c r="B12803" i="1"/>
  <c r="E12802" i="1"/>
  <c r="D12802" i="1"/>
  <c r="B12802" i="1"/>
  <c r="E12801" i="1"/>
  <c r="D12801" i="1"/>
  <c r="B12801" i="1"/>
  <c r="E12800" i="1"/>
  <c r="D12800" i="1"/>
  <c r="B12800" i="1"/>
  <c r="E12799" i="1"/>
  <c r="D12799" i="1"/>
  <c r="B12799" i="1"/>
  <c r="E12798" i="1"/>
  <c r="D12798" i="1"/>
  <c r="B12798" i="1"/>
  <c r="E12797" i="1"/>
  <c r="D12797" i="1"/>
  <c r="B12797" i="1"/>
  <c r="E12796" i="1"/>
  <c r="D12796" i="1"/>
  <c r="B12796" i="1"/>
  <c r="E12795" i="1"/>
  <c r="D12795" i="1"/>
  <c r="B12795" i="1"/>
  <c r="E12794" i="1"/>
  <c r="D12794" i="1"/>
  <c r="B12794" i="1"/>
  <c r="E12793" i="1"/>
  <c r="D12793" i="1"/>
  <c r="B12793" i="1"/>
  <c r="E12792" i="1"/>
  <c r="D12792" i="1"/>
  <c r="B12792" i="1"/>
  <c r="E12791" i="1"/>
  <c r="D12791" i="1"/>
  <c r="B12791" i="1"/>
  <c r="E12790" i="1"/>
  <c r="D12790" i="1"/>
  <c r="B12790" i="1"/>
  <c r="E12789" i="1"/>
  <c r="D12789" i="1"/>
  <c r="B12789" i="1"/>
  <c r="E12788" i="1"/>
  <c r="D12788" i="1"/>
  <c r="B12788" i="1"/>
  <c r="E12787" i="1"/>
  <c r="D12787" i="1"/>
  <c r="B12787" i="1"/>
  <c r="E12786" i="1"/>
  <c r="D12786" i="1"/>
  <c r="B12786" i="1"/>
  <c r="E12785" i="1"/>
  <c r="D12785" i="1"/>
  <c r="B12785" i="1"/>
  <c r="E12784" i="1"/>
  <c r="D12784" i="1"/>
  <c r="B12784" i="1"/>
  <c r="E12783" i="1"/>
  <c r="D12783" i="1"/>
  <c r="B12783" i="1"/>
  <c r="E12782" i="1"/>
  <c r="D12782" i="1"/>
  <c r="B12782" i="1"/>
  <c r="E12781" i="1"/>
  <c r="D12781" i="1"/>
  <c r="B12781" i="1"/>
  <c r="E12780" i="1"/>
  <c r="D12780" i="1"/>
  <c r="B12780" i="1"/>
  <c r="E12779" i="1"/>
  <c r="D12779" i="1"/>
  <c r="B12779" i="1"/>
  <c r="E12778" i="1"/>
  <c r="D12778" i="1"/>
  <c r="B12778" i="1"/>
  <c r="E12777" i="1"/>
  <c r="D12777" i="1"/>
  <c r="B12777" i="1"/>
  <c r="E12776" i="1"/>
  <c r="D12776" i="1"/>
  <c r="B12776" i="1"/>
  <c r="E12775" i="1"/>
  <c r="D12775" i="1"/>
  <c r="B12775" i="1"/>
  <c r="E12774" i="1"/>
  <c r="D12774" i="1"/>
  <c r="B12774" i="1"/>
  <c r="E12773" i="1"/>
  <c r="D12773" i="1"/>
  <c r="B12773" i="1"/>
  <c r="E12772" i="1"/>
  <c r="D12772" i="1"/>
  <c r="B12772" i="1"/>
  <c r="E12771" i="1"/>
  <c r="D12771" i="1"/>
  <c r="B12771" i="1"/>
  <c r="E12770" i="1"/>
  <c r="D12770" i="1"/>
  <c r="B12770" i="1"/>
  <c r="E12769" i="1"/>
  <c r="D12769" i="1"/>
  <c r="B12769" i="1"/>
  <c r="E12768" i="1"/>
  <c r="D12768" i="1"/>
  <c r="B12768" i="1"/>
  <c r="E12767" i="1"/>
  <c r="D12767" i="1"/>
  <c r="B12767" i="1"/>
  <c r="E12766" i="1"/>
  <c r="D12766" i="1"/>
  <c r="B12766" i="1"/>
  <c r="E12765" i="1"/>
  <c r="D12765" i="1"/>
  <c r="B12765" i="1"/>
  <c r="E12764" i="1"/>
  <c r="D12764" i="1"/>
  <c r="B12764" i="1"/>
  <c r="E12763" i="1"/>
  <c r="D12763" i="1"/>
  <c r="B12763" i="1"/>
  <c r="E12762" i="1"/>
  <c r="D12762" i="1"/>
  <c r="B12762" i="1"/>
  <c r="E12761" i="1"/>
  <c r="D12761" i="1"/>
  <c r="B12761" i="1"/>
  <c r="E12760" i="1"/>
  <c r="D12760" i="1"/>
  <c r="B12760" i="1"/>
  <c r="E12759" i="1"/>
  <c r="D12759" i="1"/>
  <c r="B12759" i="1"/>
  <c r="E12758" i="1"/>
  <c r="D12758" i="1"/>
  <c r="B12758" i="1"/>
  <c r="E12757" i="1"/>
  <c r="D12757" i="1"/>
  <c r="B12757" i="1"/>
  <c r="E12756" i="1"/>
  <c r="D12756" i="1"/>
  <c r="B12756" i="1"/>
  <c r="E12755" i="1"/>
  <c r="D12755" i="1"/>
  <c r="B12755" i="1"/>
  <c r="E12754" i="1"/>
  <c r="D12754" i="1"/>
  <c r="B12754" i="1"/>
  <c r="E12753" i="1"/>
  <c r="D12753" i="1"/>
  <c r="B12753" i="1"/>
  <c r="E12752" i="1"/>
  <c r="D12752" i="1"/>
  <c r="B12752" i="1"/>
  <c r="E12751" i="1"/>
  <c r="D12751" i="1"/>
  <c r="B12751" i="1"/>
  <c r="E12750" i="1"/>
  <c r="D12750" i="1"/>
  <c r="B12750" i="1"/>
  <c r="E12749" i="1"/>
  <c r="D12749" i="1"/>
  <c r="B12749" i="1"/>
  <c r="E12748" i="1"/>
  <c r="D12748" i="1"/>
  <c r="B12748" i="1"/>
  <c r="E12747" i="1"/>
  <c r="D12747" i="1"/>
  <c r="B12747" i="1"/>
  <c r="E12746" i="1"/>
  <c r="D12746" i="1"/>
  <c r="B12746" i="1"/>
  <c r="E12745" i="1"/>
  <c r="D12745" i="1"/>
  <c r="B12745" i="1"/>
  <c r="E12744" i="1"/>
  <c r="D12744" i="1"/>
  <c r="B12744" i="1"/>
  <c r="E12743" i="1"/>
  <c r="D12743" i="1"/>
  <c r="B12743" i="1"/>
  <c r="E12742" i="1"/>
  <c r="D12742" i="1"/>
  <c r="B12742" i="1"/>
  <c r="E12741" i="1"/>
  <c r="D12741" i="1"/>
  <c r="B12741" i="1"/>
  <c r="E12740" i="1"/>
  <c r="D12740" i="1"/>
  <c r="B12740" i="1"/>
  <c r="E12739" i="1"/>
  <c r="D12739" i="1"/>
  <c r="B12739" i="1"/>
  <c r="E12738" i="1"/>
  <c r="D12738" i="1"/>
  <c r="B12738" i="1"/>
  <c r="E12737" i="1"/>
  <c r="D12737" i="1"/>
  <c r="B12737" i="1"/>
  <c r="E12736" i="1"/>
  <c r="D12736" i="1"/>
  <c r="B12736" i="1"/>
  <c r="E12735" i="1"/>
  <c r="D12735" i="1"/>
  <c r="B12735" i="1"/>
  <c r="E12734" i="1"/>
  <c r="D12734" i="1"/>
  <c r="B12734" i="1"/>
  <c r="E12733" i="1"/>
  <c r="D12733" i="1"/>
  <c r="B12733" i="1"/>
  <c r="E12732" i="1"/>
  <c r="D12732" i="1"/>
  <c r="B12732" i="1"/>
  <c r="E12731" i="1"/>
  <c r="D12731" i="1"/>
  <c r="B12731" i="1"/>
  <c r="E12730" i="1"/>
  <c r="D12730" i="1"/>
  <c r="B12730" i="1"/>
  <c r="E12729" i="1"/>
  <c r="D12729" i="1"/>
  <c r="B12729" i="1"/>
  <c r="E12728" i="1"/>
  <c r="D12728" i="1"/>
  <c r="B12728" i="1"/>
  <c r="E12727" i="1"/>
  <c r="D12727" i="1"/>
  <c r="B12727" i="1"/>
  <c r="E12726" i="1"/>
  <c r="D12726" i="1"/>
  <c r="B12726" i="1"/>
  <c r="E12725" i="1"/>
  <c r="D12725" i="1"/>
  <c r="B12725" i="1"/>
  <c r="E12724" i="1"/>
  <c r="D12724" i="1"/>
  <c r="B12724" i="1"/>
  <c r="E12723" i="1"/>
  <c r="D12723" i="1"/>
  <c r="B12723" i="1"/>
  <c r="E12722" i="1"/>
  <c r="D12722" i="1"/>
  <c r="B12722" i="1"/>
  <c r="E12721" i="1"/>
  <c r="D12721" i="1"/>
  <c r="B12721" i="1"/>
  <c r="E12720" i="1"/>
  <c r="D12720" i="1"/>
  <c r="B12720" i="1"/>
  <c r="E12719" i="1"/>
  <c r="D12719" i="1"/>
  <c r="B12719" i="1"/>
  <c r="E12718" i="1"/>
  <c r="D12718" i="1"/>
  <c r="B12718" i="1"/>
  <c r="E12717" i="1"/>
  <c r="D12717" i="1"/>
  <c r="B12717" i="1"/>
  <c r="E12716" i="1"/>
  <c r="D12716" i="1"/>
  <c r="B12716" i="1"/>
  <c r="E12715" i="1"/>
  <c r="D12715" i="1"/>
  <c r="B12715" i="1"/>
  <c r="E12714" i="1"/>
  <c r="D12714" i="1"/>
  <c r="B12714" i="1"/>
  <c r="E12713" i="1"/>
  <c r="D12713" i="1"/>
  <c r="B12713" i="1"/>
  <c r="E12712" i="1"/>
  <c r="D12712" i="1"/>
  <c r="B12712" i="1"/>
  <c r="E12711" i="1"/>
  <c r="D12711" i="1"/>
  <c r="B12711" i="1"/>
  <c r="E12710" i="1"/>
  <c r="D12710" i="1"/>
  <c r="B12710" i="1"/>
  <c r="E12709" i="1"/>
  <c r="D12709" i="1"/>
  <c r="B12709" i="1"/>
  <c r="E12708" i="1"/>
  <c r="D12708" i="1"/>
  <c r="B12708" i="1"/>
  <c r="E12707" i="1"/>
  <c r="D12707" i="1"/>
  <c r="B12707" i="1"/>
  <c r="E12706" i="1"/>
  <c r="D12706" i="1"/>
  <c r="B12706" i="1"/>
  <c r="E12705" i="1"/>
  <c r="D12705" i="1"/>
  <c r="B12705" i="1"/>
  <c r="E12704" i="1"/>
  <c r="D12704" i="1"/>
  <c r="B12704" i="1"/>
  <c r="E12703" i="1"/>
  <c r="D12703" i="1"/>
  <c r="B12703" i="1"/>
  <c r="E12702" i="1"/>
  <c r="D12702" i="1"/>
  <c r="B12702" i="1"/>
  <c r="E12701" i="1"/>
  <c r="D12701" i="1"/>
  <c r="B12701" i="1"/>
  <c r="E12700" i="1"/>
  <c r="D12700" i="1"/>
  <c r="B12700" i="1"/>
  <c r="E12699" i="1"/>
  <c r="D12699" i="1"/>
  <c r="B12699" i="1"/>
  <c r="E12698" i="1"/>
  <c r="D12698" i="1"/>
  <c r="B12698" i="1"/>
  <c r="E12697" i="1"/>
  <c r="D12697" i="1"/>
  <c r="B12697" i="1"/>
  <c r="E12696" i="1"/>
  <c r="D12696" i="1"/>
  <c r="B12696" i="1"/>
  <c r="E12695" i="1"/>
  <c r="D12695" i="1"/>
  <c r="B12695" i="1"/>
  <c r="E12694" i="1"/>
  <c r="D12694" i="1"/>
  <c r="B12694" i="1"/>
  <c r="E12693" i="1"/>
  <c r="D12693" i="1"/>
  <c r="B12693" i="1"/>
  <c r="E12692" i="1"/>
  <c r="D12692" i="1"/>
  <c r="B12692" i="1"/>
  <c r="E12691" i="1"/>
  <c r="D12691" i="1"/>
  <c r="B12691" i="1"/>
  <c r="E12690" i="1"/>
  <c r="D12690" i="1"/>
  <c r="B12690" i="1"/>
  <c r="E12689" i="1"/>
  <c r="D12689" i="1"/>
  <c r="B12689" i="1"/>
  <c r="E12688" i="1"/>
  <c r="D12688" i="1"/>
  <c r="B12688" i="1"/>
  <c r="E12687" i="1"/>
  <c r="D12687" i="1"/>
  <c r="B12687" i="1"/>
  <c r="E12686" i="1"/>
  <c r="D12686" i="1"/>
  <c r="B12686" i="1"/>
  <c r="E12685" i="1"/>
  <c r="D12685" i="1"/>
  <c r="B12685" i="1"/>
  <c r="E12684" i="1"/>
  <c r="D12684" i="1"/>
  <c r="B12684" i="1"/>
  <c r="E12683" i="1"/>
  <c r="D12683" i="1"/>
  <c r="B12683" i="1"/>
  <c r="E12682" i="1"/>
  <c r="D12682" i="1"/>
  <c r="B12682" i="1"/>
  <c r="E12681" i="1"/>
  <c r="D12681" i="1"/>
  <c r="B12681" i="1"/>
  <c r="E12680" i="1"/>
  <c r="D12680" i="1"/>
  <c r="B12680" i="1"/>
  <c r="E12679" i="1"/>
  <c r="D12679" i="1"/>
  <c r="B12679" i="1"/>
  <c r="E12678" i="1"/>
  <c r="D12678" i="1"/>
  <c r="B12678" i="1"/>
  <c r="E12677" i="1"/>
  <c r="D12677" i="1"/>
  <c r="B12677" i="1"/>
  <c r="E12676" i="1"/>
  <c r="D12676" i="1"/>
  <c r="B12676" i="1"/>
  <c r="E12675" i="1"/>
  <c r="D12675" i="1"/>
  <c r="B12675" i="1"/>
  <c r="E12674" i="1"/>
  <c r="D12674" i="1"/>
  <c r="B12674" i="1"/>
  <c r="E12673" i="1"/>
  <c r="D12673" i="1"/>
  <c r="B12673" i="1"/>
  <c r="E12672" i="1"/>
  <c r="D12672" i="1"/>
  <c r="B12672" i="1"/>
  <c r="E12671" i="1"/>
  <c r="D12671" i="1"/>
  <c r="B12671" i="1"/>
  <c r="E12670" i="1"/>
  <c r="D12670" i="1"/>
  <c r="B12670" i="1"/>
  <c r="E12669" i="1"/>
  <c r="D12669" i="1"/>
  <c r="B12669" i="1"/>
  <c r="E12668" i="1"/>
  <c r="D12668" i="1"/>
  <c r="B12668" i="1"/>
  <c r="E12667" i="1"/>
  <c r="D12667" i="1"/>
  <c r="B12667" i="1"/>
  <c r="E12666" i="1"/>
  <c r="D12666" i="1"/>
  <c r="B12666" i="1"/>
  <c r="E12665" i="1"/>
  <c r="D12665" i="1"/>
  <c r="B12665" i="1"/>
  <c r="E12664" i="1"/>
  <c r="D12664" i="1"/>
  <c r="B12664" i="1"/>
  <c r="E12663" i="1"/>
  <c r="D12663" i="1"/>
  <c r="B12663" i="1"/>
  <c r="E12662" i="1"/>
  <c r="D12662" i="1"/>
  <c r="B12662" i="1"/>
  <c r="E12661" i="1"/>
  <c r="D12661" i="1"/>
  <c r="B12661" i="1"/>
  <c r="E12660" i="1"/>
  <c r="D12660" i="1"/>
  <c r="B12660" i="1"/>
  <c r="E12659" i="1"/>
  <c r="D12659" i="1"/>
  <c r="B12659" i="1"/>
  <c r="E12658" i="1"/>
  <c r="D12658" i="1"/>
  <c r="B12658" i="1"/>
  <c r="E12657" i="1"/>
  <c r="D12657" i="1"/>
  <c r="B12657" i="1"/>
  <c r="E12656" i="1"/>
  <c r="D12656" i="1"/>
  <c r="B12656" i="1"/>
  <c r="E12655" i="1"/>
  <c r="D12655" i="1"/>
  <c r="B12655" i="1"/>
  <c r="E12654" i="1"/>
  <c r="D12654" i="1"/>
  <c r="B12654" i="1"/>
  <c r="E12653" i="1"/>
  <c r="D12653" i="1"/>
  <c r="B12653" i="1"/>
  <c r="E12652" i="1"/>
  <c r="D12652" i="1"/>
  <c r="B12652" i="1"/>
  <c r="E12651" i="1"/>
  <c r="D12651" i="1"/>
  <c r="B12651" i="1"/>
  <c r="E12650" i="1"/>
  <c r="D12650" i="1"/>
  <c r="B12650" i="1"/>
  <c r="E12649" i="1"/>
  <c r="D12649" i="1"/>
  <c r="B12649" i="1"/>
  <c r="E12648" i="1"/>
  <c r="D12648" i="1"/>
  <c r="B12648" i="1"/>
  <c r="E12647" i="1"/>
  <c r="D12647" i="1"/>
  <c r="B12647" i="1"/>
  <c r="E12646" i="1"/>
  <c r="D12646" i="1"/>
  <c r="B12646" i="1"/>
  <c r="E12645" i="1"/>
  <c r="D12645" i="1"/>
  <c r="B12645" i="1"/>
  <c r="E12644" i="1"/>
  <c r="D12644" i="1"/>
  <c r="B12644" i="1"/>
  <c r="E12643" i="1"/>
  <c r="D12643" i="1"/>
  <c r="B12643" i="1"/>
  <c r="E12642" i="1"/>
  <c r="D12642" i="1"/>
  <c r="B12642" i="1"/>
  <c r="E12641" i="1"/>
  <c r="D12641" i="1"/>
  <c r="B12641" i="1"/>
  <c r="E12640" i="1"/>
  <c r="D12640" i="1"/>
  <c r="B12640" i="1"/>
  <c r="E12639" i="1"/>
  <c r="D12639" i="1"/>
  <c r="B12639" i="1"/>
  <c r="E12638" i="1"/>
  <c r="D12638" i="1"/>
  <c r="B12638" i="1"/>
  <c r="E12637" i="1"/>
  <c r="D12637" i="1"/>
  <c r="B12637" i="1"/>
  <c r="E12636" i="1"/>
  <c r="D12636" i="1"/>
  <c r="B12636" i="1"/>
  <c r="E12635" i="1"/>
  <c r="D12635" i="1"/>
  <c r="B12635" i="1"/>
  <c r="E12634" i="1"/>
  <c r="D12634" i="1"/>
  <c r="B12634" i="1"/>
  <c r="E12633" i="1"/>
  <c r="D12633" i="1"/>
  <c r="B12633" i="1"/>
  <c r="E12632" i="1"/>
  <c r="D12632" i="1"/>
  <c r="B12632" i="1"/>
  <c r="E12631" i="1"/>
  <c r="D12631" i="1"/>
  <c r="B12631" i="1"/>
  <c r="E12630" i="1"/>
  <c r="D12630" i="1"/>
  <c r="B12630" i="1"/>
  <c r="E12629" i="1"/>
  <c r="D12629" i="1"/>
  <c r="B12629" i="1"/>
  <c r="E12628" i="1"/>
  <c r="D12628" i="1"/>
  <c r="B12628" i="1"/>
  <c r="E12627" i="1"/>
  <c r="D12627" i="1"/>
  <c r="B12627" i="1"/>
  <c r="E12626" i="1"/>
  <c r="D12626" i="1"/>
  <c r="B12626" i="1"/>
  <c r="E12625" i="1"/>
  <c r="D12625" i="1"/>
  <c r="B12625" i="1"/>
  <c r="E12624" i="1"/>
  <c r="D12624" i="1"/>
  <c r="B12624" i="1"/>
  <c r="E12623" i="1"/>
  <c r="D12623" i="1"/>
  <c r="B12623" i="1"/>
  <c r="E12622" i="1"/>
  <c r="D12622" i="1"/>
  <c r="B12622" i="1"/>
  <c r="E12621" i="1"/>
  <c r="D12621" i="1"/>
  <c r="B12621" i="1"/>
  <c r="E12620" i="1"/>
  <c r="D12620" i="1"/>
  <c r="B12620" i="1"/>
  <c r="E12619" i="1"/>
  <c r="D12619" i="1"/>
  <c r="B12619" i="1"/>
  <c r="E12618" i="1"/>
  <c r="D12618" i="1"/>
  <c r="B12618" i="1"/>
  <c r="E12617" i="1"/>
  <c r="D12617" i="1"/>
  <c r="B12617" i="1"/>
  <c r="E12616" i="1"/>
  <c r="D12616" i="1"/>
  <c r="B12616" i="1"/>
  <c r="E12615" i="1"/>
  <c r="D12615" i="1"/>
  <c r="B12615" i="1"/>
  <c r="E12614" i="1"/>
  <c r="D12614" i="1"/>
  <c r="B12614" i="1"/>
  <c r="E12613" i="1"/>
  <c r="D12613" i="1"/>
  <c r="B12613" i="1"/>
  <c r="E12612" i="1"/>
  <c r="D12612" i="1"/>
  <c r="B12612" i="1"/>
  <c r="E12611" i="1"/>
  <c r="D12611" i="1"/>
  <c r="B12611" i="1"/>
  <c r="E12610" i="1"/>
  <c r="D12610" i="1"/>
  <c r="B12610" i="1"/>
  <c r="E12609" i="1"/>
  <c r="D12609" i="1"/>
  <c r="B12609" i="1"/>
  <c r="E12608" i="1"/>
  <c r="D12608" i="1"/>
  <c r="B12608" i="1"/>
  <c r="E12607" i="1"/>
  <c r="D12607" i="1"/>
  <c r="B12607" i="1"/>
  <c r="E12606" i="1"/>
  <c r="D12606" i="1"/>
  <c r="B12606" i="1"/>
  <c r="E12605" i="1"/>
  <c r="D12605" i="1"/>
  <c r="B12605" i="1"/>
  <c r="E12604" i="1"/>
  <c r="D12604" i="1"/>
  <c r="B12604" i="1"/>
  <c r="E12603" i="1"/>
  <c r="D12603" i="1"/>
  <c r="B12603" i="1"/>
  <c r="E12602" i="1"/>
  <c r="D12602" i="1"/>
  <c r="B12602" i="1"/>
  <c r="E12601" i="1"/>
  <c r="D12601" i="1"/>
  <c r="B12601" i="1"/>
  <c r="E12600" i="1"/>
  <c r="D12600" i="1"/>
  <c r="B12600" i="1"/>
  <c r="E12599" i="1"/>
  <c r="D12599" i="1"/>
  <c r="B12599" i="1"/>
  <c r="E12598" i="1"/>
  <c r="D12598" i="1"/>
  <c r="B12598" i="1"/>
  <c r="E12597" i="1"/>
  <c r="D12597" i="1"/>
  <c r="B12597" i="1"/>
  <c r="E12596" i="1"/>
  <c r="D12596" i="1"/>
  <c r="B12596" i="1"/>
  <c r="E12595" i="1"/>
  <c r="D12595" i="1"/>
  <c r="B12595" i="1"/>
  <c r="E12594" i="1"/>
  <c r="D12594" i="1"/>
  <c r="B12594" i="1"/>
  <c r="E12593" i="1"/>
  <c r="D12593" i="1"/>
  <c r="B12593" i="1"/>
  <c r="E12592" i="1"/>
  <c r="D12592" i="1"/>
  <c r="B12592" i="1"/>
  <c r="E12591" i="1"/>
  <c r="D12591" i="1"/>
  <c r="B12591" i="1"/>
  <c r="E12590" i="1"/>
  <c r="D12590" i="1"/>
  <c r="B12590" i="1"/>
  <c r="E12589" i="1"/>
  <c r="D12589" i="1"/>
  <c r="B12589" i="1"/>
  <c r="E12588" i="1"/>
  <c r="D12588" i="1"/>
  <c r="B12588" i="1"/>
  <c r="E12587" i="1"/>
  <c r="D12587" i="1"/>
  <c r="B12587" i="1"/>
  <c r="E12586" i="1"/>
  <c r="D12586" i="1"/>
  <c r="B12586" i="1"/>
  <c r="E12585" i="1"/>
  <c r="D12585" i="1"/>
  <c r="B12585" i="1"/>
  <c r="E12584" i="1"/>
  <c r="D12584" i="1"/>
  <c r="B12584" i="1"/>
  <c r="E12583" i="1"/>
  <c r="D12583" i="1"/>
  <c r="B12583" i="1"/>
  <c r="E12582" i="1"/>
  <c r="D12582" i="1"/>
  <c r="B12582" i="1"/>
  <c r="E12581" i="1"/>
  <c r="D12581" i="1"/>
  <c r="B12581" i="1"/>
  <c r="E12580" i="1"/>
  <c r="D12580" i="1"/>
  <c r="B12580" i="1"/>
  <c r="E12579" i="1"/>
  <c r="D12579" i="1"/>
  <c r="B12579" i="1"/>
  <c r="E12578" i="1"/>
  <c r="D12578" i="1"/>
  <c r="B12578" i="1"/>
  <c r="E12577" i="1"/>
  <c r="D12577" i="1"/>
  <c r="B12577" i="1"/>
  <c r="E12576" i="1"/>
  <c r="D12576" i="1"/>
  <c r="B12576" i="1"/>
  <c r="E12575" i="1"/>
  <c r="D12575" i="1"/>
  <c r="B12575" i="1"/>
  <c r="E12574" i="1"/>
  <c r="D12574" i="1"/>
  <c r="B12574" i="1"/>
  <c r="E12573" i="1"/>
  <c r="D12573" i="1"/>
  <c r="B12573" i="1"/>
  <c r="E12572" i="1"/>
  <c r="D12572" i="1"/>
  <c r="B12572" i="1"/>
  <c r="E12571" i="1"/>
  <c r="D12571" i="1"/>
  <c r="B12571" i="1"/>
  <c r="E12570" i="1"/>
  <c r="D12570" i="1"/>
  <c r="B12570" i="1"/>
  <c r="E12569" i="1"/>
  <c r="D12569" i="1"/>
  <c r="B12569" i="1"/>
  <c r="E12568" i="1"/>
  <c r="D12568" i="1"/>
  <c r="B12568" i="1"/>
  <c r="E12567" i="1"/>
  <c r="D12567" i="1"/>
  <c r="B12567" i="1"/>
  <c r="E12566" i="1"/>
  <c r="D12566" i="1"/>
  <c r="B12566" i="1"/>
  <c r="E12565" i="1"/>
  <c r="D12565" i="1"/>
  <c r="B12565" i="1"/>
  <c r="E12564" i="1"/>
  <c r="D12564" i="1"/>
  <c r="B12564" i="1"/>
  <c r="E12563" i="1"/>
  <c r="D12563" i="1"/>
  <c r="B12563" i="1"/>
  <c r="E12562" i="1"/>
  <c r="D12562" i="1"/>
  <c r="B12562" i="1"/>
  <c r="E12561" i="1"/>
  <c r="D12561" i="1"/>
  <c r="B12561" i="1"/>
  <c r="E12560" i="1"/>
  <c r="D12560" i="1"/>
  <c r="B12560" i="1"/>
  <c r="E12559" i="1"/>
  <c r="D12559" i="1"/>
  <c r="B12559" i="1"/>
  <c r="E12558" i="1"/>
  <c r="D12558" i="1"/>
  <c r="B12558" i="1"/>
  <c r="E12557" i="1"/>
  <c r="D12557" i="1"/>
  <c r="B12557" i="1"/>
  <c r="E12556" i="1"/>
  <c r="D12556" i="1"/>
  <c r="B12556" i="1"/>
  <c r="E12555" i="1"/>
  <c r="D12555" i="1"/>
  <c r="B12555" i="1"/>
  <c r="E12554" i="1"/>
  <c r="D12554" i="1"/>
  <c r="B12554" i="1"/>
  <c r="E12553" i="1"/>
  <c r="D12553" i="1"/>
  <c r="B12553" i="1"/>
  <c r="E12552" i="1"/>
  <c r="D12552" i="1"/>
  <c r="B12552" i="1"/>
  <c r="E12551" i="1"/>
  <c r="D12551" i="1"/>
  <c r="B12551" i="1"/>
  <c r="E12550" i="1"/>
  <c r="D12550" i="1"/>
  <c r="B12550" i="1"/>
  <c r="E12549" i="1"/>
  <c r="D12549" i="1"/>
  <c r="B12549" i="1"/>
  <c r="E12548" i="1"/>
  <c r="D12548" i="1"/>
  <c r="B12548" i="1"/>
  <c r="E12547" i="1"/>
  <c r="D12547" i="1"/>
  <c r="B12547" i="1"/>
  <c r="E12546" i="1"/>
  <c r="D12546" i="1"/>
  <c r="B12546" i="1"/>
  <c r="E12545" i="1"/>
  <c r="D12545" i="1"/>
  <c r="B12545" i="1"/>
  <c r="E12544" i="1"/>
  <c r="D12544" i="1"/>
  <c r="B12544" i="1"/>
  <c r="E12543" i="1"/>
  <c r="D12543" i="1"/>
  <c r="B12543" i="1"/>
  <c r="E12542" i="1"/>
  <c r="D12542" i="1"/>
  <c r="B12542" i="1"/>
  <c r="E12541" i="1"/>
  <c r="D12541" i="1"/>
  <c r="B12541" i="1"/>
  <c r="E12540" i="1"/>
  <c r="D12540" i="1"/>
  <c r="B12540" i="1"/>
  <c r="E12539" i="1"/>
  <c r="D12539" i="1"/>
  <c r="B12539" i="1"/>
  <c r="E12538" i="1"/>
  <c r="D12538" i="1"/>
  <c r="B12538" i="1"/>
  <c r="E12537" i="1"/>
  <c r="D12537" i="1"/>
  <c r="B12537" i="1"/>
  <c r="E12536" i="1"/>
  <c r="D12536" i="1"/>
  <c r="B12536" i="1"/>
  <c r="E12535" i="1"/>
  <c r="D12535" i="1"/>
  <c r="B12535" i="1"/>
  <c r="E12534" i="1"/>
  <c r="D12534" i="1"/>
  <c r="B12534" i="1"/>
  <c r="E12533" i="1"/>
  <c r="D12533" i="1"/>
  <c r="B12533" i="1"/>
  <c r="E12532" i="1"/>
  <c r="D12532" i="1"/>
  <c r="B12532" i="1"/>
  <c r="E12531" i="1"/>
  <c r="D12531" i="1"/>
  <c r="B12531" i="1"/>
  <c r="E12530" i="1"/>
  <c r="D12530" i="1"/>
  <c r="B12530" i="1"/>
  <c r="E12529" i="1"/>
  <c r="D12529" i="1"/>
  <c r="B12529" i="1"/>
  <c r="E12528" i="1"/>
  <c r="D12528" i="1"/>
  <c r="B12528" i="1"/>
  <c r="E12527" i="1"/>
  <c r="D12527" i="1"/>
  <c r="B12527" i="1"/>
  <c r="E12526" i="1"/>
  <c r="D12526" i="1"/>
  <c r="B12526" i="1"/>
  <c r="E12525" i="1"/>
  <c r="D12525" i="1"/>
  <c r="B12525" i="1"/>
  <c r="E12524" i="1"/>
  <c r="D12524" i="1"/>
  <c r="B12524" i="1"/>
  <c r="E12523" i="1"/>
  <c r="D12523" i="1"/>
  <c r="B12523" i="1"/>
  <c r="E12522" i="1"/>
  <c r="D12522" i="1"/>
  <c r="B12522" i="1"/>
  <c r="E12521" i="1"/>
  <c r="D12521" i="1"/>
  <c r="B12521" i="1"/>
  <c r="E12520" i="1"/>
  <c r="D12520" i="1"/>
  <c r="B12520" i="1"/>
  <c r="E12519" i="1"/>
  <c r="D12519" i="1"/>
  <c r="B12519" i="1"/>
  <c r="E12518" i="1"/>
  <c r="D12518" i="1"/>
  <c r="B12518" i="1"/>
  <c r="E12517" i="1"/>
  <c r="D12517" i="1"/>
  <c r="B12517" i="1"/>
  <c r="E12516" i="1"/>
  <c r="D12516" i="1"/>
  <c r="B12516" i="1"/>
  <c r="E12515" i="1"/>
  <c r="D12515" i="1"/>
  <c r="B12515" i="1"/>
  <c r="E12514" i="1"/>
  <c r="D12514" i="1"/>
  <c r="B12514" i="1"/>
  <c r="E12513" i="1"/>
  <c r="D12513" i="1"/>
  <c r="B12513" i="1"/>
  <c r="E12512" i="1"/>
  <c r="D12512" i="1"/>
  <c r="B12512" i="1"/>
  <c r="E12511" i="1"/>
  <c r="D12511" i="1"/>
  <c r="B12511" i="1"/>
  <c r="E12510" i="1"/>
  <c r="D12510" i="1"/>
  <c r="B12510" i="1"/>
  <c r="E12509" i="1"/>
  <c r="D12509" i="1"/>
  <c r="B12509" i="1"/>
  <c r="E12508" i="1"/>
  <c r="D12508" i="1"/>
  <c r="B12508" i="1"/>
  <c r="E12507" i="1"/>
  <c r="D12507" i="1"/>
  <c r="B12507" i="1"/>
  <c r="E12506" i="1"/>
  <c r="D12506" i="1"/>
  <c r="B12506" i="1"/>
  <c r="E12505" i="1"/>
  <c r="D12505" i="1"/>
  <c r="B12505" i="1"/>
  <c r="E12504" i="1"/>
  <c r="D12504" i="1"/>
  <c r="B12504" i="1"/>
  <c r="E12503" i="1"/>
  <c r="D12503" i="1"/>
  <c r="B12503" i="1"/>
  <c r="E12502" i="1"/>
  <c r="D12502" i="1"/>
  <c r="B12502" i="1"/>
  <c r="E12501" i="1"/>
  <c r="D12501" i="1"/>
  <c r="B12501" i="1"/>
  <c r="E12500" i="1"/>
  <c r="D12500" i="1"/>
  <c r="B12500" i="1"/>
  <c r="E12499" i="1"/>
  <c r="D12499" i="1"/>
  <c r="B12499" i="1"/>
  <c r="E12498" i="1"/>
  <c r="D12498" i="1"/>
  <c r="B12498" i="1"/>
  <c r="E12497" i="1"/>
  <c r="D12497" i="1"/>
  <c r="B12497" i="1"/>
  <c r="E12496" i="1"/>
  <c r="D12496" i="1"/>
  <c r="B12496" i="1"/>
  <c r="E12495" i="1"/>
  <c r="D12495" i="1"/>
  <c r="B12495" i="1"/>
  <c r="E12494" i="1"/>
  <c r="D12494" i="1"/>
  <c r="B12494" i="1"/>
  <c r="E12493" i="1"/>
  <c r="D12493" i="1"/>
  <c r="B12493" i="1"/>
  <c r="E12492" i="1"/>
  <c r="D12492" i="1"/>
  <c r="B12492" i="1"/>
  <c r="E12491" i="1"/>
  <c r="D12491" i="1"/>
  <c r="B12491" i="1"/>
  <c r="E12490" i="1"/>
  <c r="D12490" i="1"/>
  <c r="B12490" i="1"/>
  <c r="E12489" i="1"/>
  <c r="D12489" i="1"/>
  <c r="B12489" i="1"/>
  <c r="E12488" i="1"/>
  <c r="D12488" i="1"/>
  <c r="B12488" i="1"/>
  <c r="E12487" i="1"/>
  <c r="D12487" i="1"/>
  <c r="B12487" i="1"/>
  <c r="E12486" i="1"/>
  <c r="D12486" i="1"/>
  <c r="B12486" i="1"/>
  <c r="E12485" i="1"/>
  <c r="D12485" i="1"/>
  <c r="B12485" i="1"/>
  <c r="E12484" i="1"/>
  <c r="D12484" i="1"/>
  <c r="B12484" i="1"/>
  <c r="E12483" i="1"/>
  <c r="D12483" i="1"/>
  <c r="B12483" i="1"/>
  <c r="E12482" i="1"/>
  <c r="D12482" i="1"/>
  <c r="B12482" i="1"/>
  <c r="E12481" i="1"/>
  <c r="D12481" i="1"/>
  <c r="B12481" i="1"/>
  <c r="E12480" i="1"/>
  <c r="D12480" i="1"/>
  <c r="B12480" i="1"/>
  <c r="E12479" i="1"/>
  <c r="D12479" i="1"/>
  <c r="B12479" i="1"/>
  <c r="E12478" i="1"/>
  <c r="D12478" i="1"/>
  <c r="B12478" i="1"/>
  <c r="E12477" i="1"/>
  <c r="D12477" i="1"/>
  <c r="B12477" i="1"/>
  <c r="E12476" i="1"/>
  <c r="D12476" i="1"/>
  <c r="B12476" i="1"/>
  <c r="E12475" i="1"/>
  <c r="D12475" i="1"/>
  <c r="B12475" i="1"/>
  <c r="E12474" i="1"/>
  <c r="D12474" i="1"/>
  <c r="B12474" i="1"/>
  <c r="E12473" i="1"/>
  <c r="D12473" i="1"/>
  <c r="B12473" i="1"/>
  <c r="E12472" i="1"/>
  <c r="D12472" i="1"/>
  <c r="B12472" i="1"/>
  <c r="E12471" i="1"/>
  <c r="D12471" i="1"/>
  <c r="B12471" i="1"/>
  <c r="E12470" i="1"/>
  <c r="D12470" i="1"/>
  <c r="B12470" i="1"/>
  <c r="E12469" i="1"/>
  <c r="D12469" i="1"/>
  <c r="B12469" i="1"/>
  <c r="E12468" i="1"/>
  <c r="D12468" i="1"/>
  <c r="B12468" i="1"/>
  <c r="E12467" i="1"/>
  <c r="D12467" i="1"/>
  <c r="B12467" i="1"/>
  <c r="E12466" i="1"/>
  <c r="D12466" i="1"/>
  <c r="B12466" i="1"/>
  <c r="E12465" i="1"/>
  <c r="D12465" i="1"/>
  <c r="B12465" i="1"/>
  <c r="E12464" i="1"/>
  <c r="D12464" i="1"/>
  <c r="B12464" i="1"/>
  <c r="E12463" i="1"/>
  <c r="D12463" i="1"/>
  <c r="B12463" i="1"/>
  <c r="E12462" i="1"/>
  <c r="D12462" i="1"/>
  <c r="B12462" i="1"/>
  <c r="E12461" i="1"/>
  <c r="D12461" i="1"/>
  <c r="B12461" i="1"/>
  <c r="E12460" i="1"/>
  <c r="D12460" i="1"/>
  <c r="B12460" i="1"/>
  <c r="E12459" i="1"/>
  <c r="D12459" i="1"/>
  <c r="B12459" i="1"/>
  <c r="E12458" i="1"/>
  <c r="D12458" i="1"/>
  <c r="B12458" i="1"/>
  <c r="E12457" i="1"/>
  <c r="D12457" i="1"/>
  <c r="B12457" i="1"/>
  <c r="E12456" i="1"/>
  <c r="D12456" i="1"/>
  <c r="B12456" i="1"/>
  <c r="E12455" i="1"/>
  <c r="D12455" i="1"/>
  <c r="B12455" i="1"/>
  <c r="E12454" i="1"/>
  <c r="D12454" i="1"/>
  <c r="B12454" i="1"/>
  <c r="E12453" i="1"/>
  <c r="D12453" i="1"/>
  <c r="B12453" i="1"/>
  <c r="E12452" i="1"/>
  <c r="D12452" i="1"/>
  <c r="B12452" i="1"/>
  <c r="E12451" i="1"/>
  <c r="D12451" i="1"/>
  <c r="B12451" i="1"/>
  <c r="E12450" i="1"/>
  <c r="D12450" i="1"/>
  <c r="B12450" i="1"/>
  <c r="E12449" i="1"/>
  <c r="D12449" i="1"/>
  <c r="B12449" i="1"/>
  <c r="E12448" i="1"/>
  <c r="D12448" i="1"/>
  <c r="B12448" i="1"/>
  <c r="E12447" i="1"/>
  <c r="D12447" i="1"/>
  <c r="B12447" i="1"/>
  <c r="E12446" i="1"/>
  <c r="D12446" i="1"/>
  <c r="B12446" i="1"/>
  <c r="E12445" i="1"/>
  <c r="D12445" i="1"/>
  <c r="B12445" i="1"/>
  <c r="E12444" i="1"/>
  <c r="D12444" i="1"/>
  <c r="B12444" i="1"/>
  <c r="E12443" i="1"/>
  <c r="D12443" i="1"/>
  <c r="B12443" i="1"/>
  <c r="E12442" i="1"/>
  <c r="D12442" i="1"/>
  <c r="B12442" i="1"/>
  <c r="E12441" i="1"/>
  <c r="D12441" i="1"/>
  <c r="B12441" i="1"/>
  <c r="E12440" i="1"/>
  <c r="D12440" i="1"/>
  <c r="B12440" i="1"/>
  <c r="E12439" i="1"/>
  <c r="D12439" i="1"/>
  <c r="B12439" i="1"/>
  <c r="E12438" i="1"/>
  <c r="D12438" i="1"/>
  <c r="B12438" i="1"/>
  <c r="E12437" i="1"/>
  <c r="D12437" i="1"/>
  <c r="B12437" i="1"/>
  <c r="E12436" i="1"/>
  <c r="D12436" i="1"/>
  <c r="B12436" i="1"/>
  <c r="E12435" i="1"/>
  <c r="D12435" i="1"/>
  <c r="B12435" i="1"/>
  <c r="E12434" i="1"/>
  <c r="D12434" i="1"/>
  <c r="B12434" i="1"/>
  <c r="E12433" i="1"/>
  <c r="D12433" i="1"/>
  <c r="B12433" i="1"/>
  <c r="E12432" i="1"/>
  <c r="D12432" i="1"/>
  <c r="B12432" i="1"/>
  <c r="E12431" i="1"/>
  <c r="D12431" i="1"/>
  <c r="B12431" i="1"/>
  <c r="E12430" i="1"/>
  <c r="D12430" i="1"/>
  <c r="B12430" i="1"/>
  <c r="E12429" i="1"/>
  <c r="D12429" i="1"/>
  <c r="B12429" i="1"/>
  <c r="E12428" i="1"/>
  <c r="D12428" i="1"/>
  <c r="B12428" i="1"/>
  <c r="E12427" i="1"/>
  <c r="D12427" i="1"/>
  <c r="B12427" i="1"/>
  <c r="E12426" i="1"/>
  <c r="D12426" i="1"/>
  <c r="B12426" i="1"/>
  <c r="E12425" i="1"/>
  <c r="D12425" i="1"/>
  <c r="B12425" i="1"/>
  <c r="E12424" i="1"/>
  <c r="D12424" i="1"/>
  <c r="B12424" i="1"/>
  <c r="E12423" i="1"/>
  <c r="D12423" i="1"/>
  <c r="B12423" i="1"/>
  <c r="E12422" i="1"/>
  <c r="D12422" i="1"/>
  <c r="B12422" i="1"/>
  <c r="E12421" i="1"/>
  <c r="D12421" i="1"/>
  <c r="B12421" i="1"/>
  <c r="E12420" i="1"/>
  <c r="D12420" i="1"/>
  <c r="B12420" i="1"/>
  <c r="E12419" i="1"/>
  <c r="D12419" i="1"/>
  <c r="B12419" i="1"/>
  <c r="E12418" i="1"/>
  <c r="D12418" i="1"/>
  <c r="B12418" i="1"/>
  <c r="E12417" i="1"/>
  <c r="D12417" i="1"/>
  <c r="F10658" i="1" s="1"/>
  <c r="B12417" i="1"/>
  <c r="E12416" i="1"/>
  <c r="D12416" i="1"/>
  <c r="B12416" i="1"/>
  <c r="E12415" i="1"/>
  <c r="D12415" i="1"/>
  <c r="B12415" i="1"/>
  <c r="E12414" i="1"/>
  <c r="D12414" i="1"/>
  <c r="B12414" i="1"/>
  <c r="E12413" i="1"/>
  <c r="D12413" i="1"/>
  <c r="B12413" i="1"/>
  <c r="E12412" i="1"/>
  <c r="D12412" i="1"/>
  <c r="B12412" i="1"/>
  <c r="E12411" i="1"/>
  <c r="D12411" i="1"/>
  <c r="B12411" i="1"/>
  <c r="E12410" i="1"/>
  <c r="D12410" i="1"/>
  <c r="B12410" i="1"/>
  <c r="E12409" i="1"/>
  <c r="D12409" i="1"/>
  <c r="B12409" i="1"/>
  <c r="E12408" i="1"/>
  <c r="D12408" i="1"/>
  <c r="B12408" i="1"/>
  <c r="E12407" i="1"/>
  <c r="D12407" i="1"/>
  <c r="B12407" i="1"/>
  <c r="E12406" i="1"/>
  <c r="D12406" i="1"/>
  <c r="B12406" i="1"/>
  <c r="E12405" i="1"/>
  <c r="D12405" i="1"/>
  <c r="B12405" i="1"/>
  <c r="E12404" i="1"/>
  <c r="D12404" i="1"/>
  <c r="B12404" i="1"/>
  <c r="E12403" i="1"/>
  <c r="D12403" i="1"/>
  <c r="B12403" i="1"/>
  <c r="E12402" i="1"/>
  <c r="D12402" i="1"/>
  <c r="B12402" i="1"/>
  <c r="E12401" i="1"/>
  <c r="D12401" i="1"/>
  <c r="B12401" i="1"/>
  <c r="E12400" i="1"/>
  <c r="D12400" i="1"/>
  <c r="B12400" i="1"/>
  <c r="E12399" i="1"/>
  <c r="D12399" i="1"/>
  <c r="B12399" i="1"/>
  <c r="E12398" i="1"/>
  <c r="D12398" i="1"/>
  <c r="B12398" i="1"/>
  <c r="E12397" i="1"/>
  <c r="D12397" i="1"/>
  <c r="B12397" i="1"/>
  <c r="E12396" i="1"/>
  <c r="D12396" i="1"/>
  <c r="B12396" i="1"/>
  <c r="E12395" i="1"/>
  <c r="D12395" i="1"/>
  <c r="B12395" i="1"/>
  <c r="E12394" i="1"/>
  <c r="D12394" i="1"/>
  <c r="B12394" i="1"/>
  <c r="E12393" i="1"/>
  <c r="D12393" i="1"/>
  <c r="B12393" i="1"/>
  <c r="E12392" i="1"/>
  <c r="D12392" i="1"/>
  <c r="B12392" i="1"/>
  <c r="E12391" i="1"/>
  <c r="D12391" i="1"/>
  <c r="B12391" i="1"/>
  <c r="E12390" i="1"/>
  <c r="D12390" i="1"/>
  <c r="B12390" i="1"/>
  <c r="E12389" i="1"/>
  <c r="D12389" i="1"/>
  <c r="B12389" i="1"/>
  <c r="E12388" i="1"/>
  <c r="D12388" i="1"/>
  <c r="B12388" i="1"/>
  <c r="E12387" i="1"/>
  <c r="D12387" i="1"/>
  <c r="B12387" i="1"/>
  <c r="E12386" i="1"/>
  <c r="D12386" i="1"/>
  <c r="B12386" i="1"/>
  <c r="E12385" i="1"/>
  <c r="D12385" i="1"/>
  <c r="B12385" i="1"/>
  <c r="E12384" i="1"/>
  <c r="D12384" i="1"/>
  <c r="B12384" i="1"/>
  <c r="E12383" i="1"/>
  <c r="D12383" i="1"/>
  <c r="B12383" i="1"/>
  <c r="E12382" i="1"/>
  <c r="D12382" i="1"/>
  <c r="B12382" i="1"/>
  <c r="E12381" i="1"/>
  <c r="D12381" i="1"/>
  <c r="B12381" i="1"/>
  <c r="E12380" i="1"/>
  <c r="D12380" i="1"/>
  <c r="B12380" i="1"/>
  <c r="E12379" i="1"/>
  <c r="D12379" i="1"/>
  <c r="B12379" i="1"/>
  <c r="E12378" i="1"/>
  <c r="D12378" i="1"/>
  <c r="B12378" i="1"/>
  <c r="E12377" i="1"/>
  <c r="D12377" i="1"/>
  <c r="B12377" i="1"/>
  <c r="E12376" i="1"/>
  <c r="D12376" i="1"/>
  <c r="B12376" i="1"/>
  <c r="E12375" i="1"/>
  <c r="D12375" i="1"/>
  <c r="B12375" i="1"/>
  <c r="E12374" i="1"/>
  <c r="D12374" i="1"/>
  <c r="B12374" i="1"/>
  <c r="E12373" i="1"/>
  <c r="D12373" i="1"/>
  <c r="B12373" i="1"/>
  <c r="E12372" i="1"/>
  <c r="D12372" i="1"/>
  <c r="B12372" i="1"/>
  <c r="E12371" i="1"/>
  <c r="D12371" i="1"/>
  <c r="B12371" i="1"/>
  <c r="E12370" i="1"/>
  <c r="D12370" i="1"/>
  <c r="B12370" i="1"/>
  <c r="E12369" i="1"/>
  <c r="D12369" i="1"/>
  <c r="B12369" i="1"/>
  <c r="E12368" i="1"/>
  <c r="D12368" i="1"/>
  <c r="B12368" i="1"/>
  <c r="E12367" i="1"/>
  <c r="D12367" i="1"/>
  <c r="B12367" i="1"/>
  <c r="E12366" i="1"/>
  <c r="D12366" i="1"/>
  <c r="B12366" i="1"/>
  <c r="E12365" i="1"/>
  <c r="D12365" i="1"/>
  <c r="B12365" i="1"/>
  <c r="E12364" i="1"/>
  <c r="D12364" i="1"/>
  <c r="B12364" i="1"/>
  <c r="E12363" i="1"/>
  <c r="D12363" i="1"/>
  <c r="B12363" i="1"/>
  <c r="E12362" i="1"/>
  <c r="D12362" i="1"/>
  <c r="B12362" i="1"/>
  <c r="E12361" i="1"/>
  <c r="D12361" i="1"/>
  <c r="B12361" i="1"/>
  <c r="E12360" i="1"/>
  <c r="D12360" i="1"/>
  <c r="B12360" i="1"/>
  <c r="E12359" i="1"/>
  <c r="D12359" i="1"/>
  <c r="B12359" i="1"/>
  <c r="E12358" i="1"/>
  <c r="D12358" i="1"/>
  <c r="B12358" i="1"/>
  <c r="E12357" i="1"/>
  <c r="D12357" i="1"/>
  <c r="B12357" i="1"/>
  <c r="E12356" i="1"/>
  <c r="D12356" i="1"/>
  <c r="B12356" i="1"/>
  <c r="E12355" i="1"/>
  <c r="D12355" i="1"/>
  <c r="B12355" i="1"/>
  <c r="E12354" i="1"/>
  <c r="D12354" i="1"/>
  <c r="B12354" i="1"/>
  <c r="E12353" i="1"/>
  <c r="D12353" i="1"/>
  <c r="B12353" i="1"/>
  <c r="E12352" i="1"/>
  <c r="D12352" i="1"/>
  <c r="B12352" i="1"/>
  <c r="E12351" i="1"/>
  <c r="D12351" i="1"/>
  <c r="B12351" i="1"/>
  <c r="E12350" i="1"/>
  <c r="D12350" i="1"/>
  <c r="B12350" i="1"/>
  <c r="E12349" i="1"/>
  <c r="D12349" i="1"/>
  <c r="B12349" i="1"/>
  <c r="E12348" i="1"/>
  <c r="D12348" i="1"/>
  <c r="B12348" i="1"/>
  <c r="E12347" i="1"/>
  <c r="D12347" i="1"/>
  <c r="B12347" i="1"/>
  <c r="E12346" i="1"/>
  <c r="D12346" i="1"/>
  <c r="B12346" i="1"/>
  <c r="E12345" i="1"/>
  <c r="D12345" i="1"/>
  <c r="B12345" i="1"/>
  <c r="E12344" i="1"/>
  <c r="D12344" i="1"/>
  <c r="B12344" i="1"/>
  <c r="E12343" i="1"/>
  <c r="D12343" i="1"/>
  <c r="B12343" i="1"/>
  <c r="E12342" i="1"/>
  <c r="D12342" i="1"/>
  <c r="B12342" i="1"/>
  <c r="E12341" i="1"/>
  <c r="D12341" i="1"/>
  <c r="B12341" i="1"/>
  <c r="E12340" i="1"/>
  <c r="D12340" i="1"/>
  <c r="B12340" i="1"/>
  <c r="E12339" i="1"/>
  <c r="D12339" i="1"/>
  <c r="B12339" i="1"/>
  <c r="E12338" i="1"/>
  <c r="D12338" i="1"/>
  <c r="B12338" i="1"/>
  <c r="E12337" i="1"/>
  <c r="D12337" i="1"/>
  <c r="B12337" i="1"/>
  <c r="E12336" i="1"/>
  <c r="D12336" i="1"/>
  <c r="B12336" i="1"/>
  <c r="E12335" i="1"/>
  <c r="D12335" i="1"/>
  <c r="B12335" i="1"/>
  <c r="E12334" i="1"/>
  <c r="D12334" i="1"/>
  <c r="B12334" i="1"/>
  <c r="E12333" i="1"/>
  <c r="D12333" i="1"/>
  <c r="B12333" i="1"/>
  <c r="E12332" i="1"/>
  <c r="D12332" i="1"/>
  <c r="B12332" i="1"/>
  <c r="E12331" i="1"/>
  <c r="D12331" i="1"/>
  <c r="B12331" i="1"/>
  <c r="E12330" i="1"/>
  <c r="D12330" i="1"/>
  <c r="B12330" i="1"/>
  <c r="E12329" i="1"/>
  <c r="D12329" i="1"/>
  <c r="B12329" i="1"/>
  <c r="E12328" i="1"/>
  <c r="D12328" i="1"/>
  <c r="B12328" i="1"/>
  <c r="E12327" i="1"/>
  <c r="D12327" i="1"/>
  <c r="B12327" i="1"/>
  <c r="E12326" i="1"/>
  <c r="D12326" i="1"/>
  <c r="B12326" i="1"/>
  <c r="E12325" i="1"/>
  <c r="D12325" i="1"/>
  <c r="B12325" i="1"/>
  <c r="E12324" i="1"/>
  <c r="D12324" i="1"/>
  <c r="B12324" i="1"/>
  <c r="E12323" i="1"/>
  <c r="D12323" i="1"/>
  <c r="B12323" i="1"/>
  <c r="E12322" i="1"/>
  <c r="D12322" i="1"/>
  <c r="B12322" i="1"/>
  <c r="E12321" i="1"/>
  <c r="D12321" i="1"/>
  <c r="B12321" i="1"/>
  <c r="E12320" i="1"/>
  <c r="D12320" i="1"/>
  <c r="B12320" i="1"/>
  <c r="E12319" i="1"/>
  <c r="D12319" i="1"/>
  <c r="B12319" i="1"/>
  <c r="E12318" i="1"/>
  <c r="D12318" i="1"/>
  <c r="B12318" i="1"/>
  <c r="E12317" i="1"/>
  <c r="D12317" i="1"/>
  <c r="B12317" i="1"/>
  <c r="E12316" i="1"/>
  <c r="D12316" i="1"/>
  <c r="B12316" i="1"/>
  <c r="E12315" i="1"/>
  <c r="D12315" i="1"/>
  <c r="B12315" i="1"/>
  <c r="E12314" i="1"/>
  <c r="D12314" i="1"/>
  <c r="B12314" i="1"/>
  <c r="E12313" i="1"/>
  <c r="D12313" i="1"/>
  <c r="B12313" i="1"/>
  <c r="E12312" i="1"/>
  <c r="D12312" i="1"/>
  <c r="B12312" i="1"/>
  <c r="E12311" i="1"/>
  <c r="D12311" i="1"/>
  <c r="B12311" i="1"/>
  <c r="E12310" i="1"/>
  <c r="D12310" i="1"/>
  <c r="B12310" i="1"/>
  <c r="E12309" i="1"/>
  <c r="D12309" i="1"/>
  <c r="B12309" i="1"/>
  <c r="E12308" i="1"/>
  <c r="D12308" i="1"/>
  <c r="B12308" i="1"/>
  <c r="E12307" i="1"/>
  <c r="D12307" i="1"/>
  <c r="B12307" i="1"/>
  <c r="E12306" i="1"/>
  <c r="D12306" i="1"/>
  <c r="B12306" i="1"/>
  <c r="E12305" i="1"/>
  <c r="D12305" i="1"/>
  <c r="B12305" i="1"/>
  <c r="E12304" i="1"/>
  <c r="D12304" i="1"/>
  <c r="B12304" i="1"/>
  <c r="E12303" i="1"/>
  <c r="D12303" i="1"/>
  <c r="B12303" i="1"/>
  <c r="E12302" i="1"/>
  <c r="D12302" i="1"/>
  <c r="B12302" i="1"/>
  <c r="E12301" i="1"/>
  <c r="D12301" i="1"/>
  <c r="B12301" i="1"/>
  <c r="E12300" i="1"/>
  <c r="D12300" i="1"/>
  <c r="B12300" i="1"/>
  <c r="E12299" i="1"/>
  <c r="D12299" i="1"/>
  <c r="B12299" i="1"/>
  <c r="E12298" i="1"/>
  <c r="D12298" i="1"/>
  <c r="B12298" i="1"/>
  <c r="E12297" i="1"/>
  <c r="D12297" i="1"/>
  <c r="F12298" i="1" s="1"/>
  <c r="B12297" i="1"/>
  <c r="E12296" i="1"/>
  <c r="D12296" i="1"/>
  <c r="B12296" i="1"/>
  <c r="E12295" i="1"/>
  <c r="D12295" i="1"/>
  <c r="B12295" i="1"/>
  <c r="F12294" i="1"/>
  <c r="E12294" i="1"/>
  <c r="D12294" i="1"/>
  <c r="B12294" i="1"/>
  <c r="E12293" i="1"/>
  <c r="D12293" i="1"/>
  <c r="B12293" i="1"/>
  <c r="E12292" i="1"/>
  <c r="D12292" i="1"/>
  <c r="B12292" i="1"/>
  <c r="E12291" i="1"/>
  <c r="D12291" i="1"/>
  <c r="B12291" i="1"/>
  <c r="E12290" i="1"/>
  <c r="D12290" i="1"/>
  <c r="B12290" i="1"/>
  <c r="E12289" i="1"/>
  <c r="D12289" i="1"/>
  <c r="B12289" i="1"/>
  <c r="E12288" i="1"/>
  <c r="D12288" i="1"/>
  <c r="B12288" i="1"/>
  <c r="E12287" i="1"/>
  <c r="D12287" i="1"/>
  <c r="B12287" i="1"/>
  <c r="E12286" i="1"/>
  <c r="D12286" i="1"/>
  <c r="F12286" i="1" s="1"/>
  <c r="B12286" i="1"/>
  <c r="E12285" i="1"/>
  <c r="D12285" i="1"/>
  <c r="B12285" i="1"/>
  <c r="E12284" i="1"/>
  <c r="D12284" i="1"/>
  <c r="B12284" i="1"/>
  <c r="E12283" i="1"/>
  <c r="D12283" i="1"/>
  <c r="B12283" i="1"/>
  <c r="E12282" i="1"/>
  <c r="D12282" i="1"/>
  <c r="B12282" i="1"/>
  <c r="E12281" i="1"/>
  <c r="D12281" i="1"/>
  <c r="B12281" i="1"/>
  <c r="E12280" i="1"/>
  <c r="D12280" i="1"/>
  <c r="B12280" i="1"/>
  <c r="E12279" i="1"/>
  <c r="D12279" i="1"/>
  <c r="B12279" i="1"/>
  <c r="E12278" i="1"/>
  <c r="D12278" i="1"/>
  <c r="B12278" i="1"/>
  <c r="E12277" i="1"/>
  <c r="D12277" i="1"/>
  <c r="B12277" i="1"/>
  <c r="E12276" i="1"/>
  <c r="D12276" i="1"/>
  <c r="B12276" i="1"/>
  <c r="E12275" i="1"/>
  <c r="D12275" i="1"/>
  <c r="B12275" i="1"/>
  <c r="E12274" i="1"/>
  <c r="D12274" i="1"/>
  <c r="B12274" i="1"/>
  <c r="E12273" i="1"/>
  <c r="D12273" i="1"/>
  <c r="B12273" i="1"/>
  <c r="E12272" i="1"/>
  <c r="D12272" i="1"/>
  <c r="B12272" i="1"/>
  <c r="E12271" i="1"/>
  <c r="D12271" i="1"/>
  <c r="B12271" i="1"/>
  <c r="E12270" i="1"/>
  <c r="D12270" i="1"/>
  <c r="B12270" i="1"/>
  <c r="E12269" i="1"/>
  <c r="D12269" i="1"/>
  <c r="B12269" i="1"/>
  <c r="E12268" i="1"/>
  <c r="D12268" i="1"/>
  <c r="B12268" i="1"/>
  <c r="E12267" i="1"/>
  <c r="D12267" i="1"/>
  <c r="B12267" i="1"/>
  <c r="E12266" i="1"/>
  <c r="D12266" i="1"/>
  <c r="B12266" i="1"/>
  <c r="E12265" i="1"/>
  <c r="D12265" i="1"/>
  <c r="B12265" i="1"/>
  <c r="E12264" i="1"/>
  <c r="D12264" i="1"/>
  <c r="B12264" i="1"/>
  <c r="E12263" i="1"/>
  <c r="D12263" i="1"/>
  <c r="B12263" i="1"/>
  <c r="E12262" i="1"/>
  <c r="D12262" i="1"/>
  <c r="B12262" i="1"/>
  <c r="E12261" i="1"/>
  <c r="D12261" i="1"/>
  <c r="B12261" i="1"/>
  <c r="E12260" i="1"/>
  <c r="D12260" i="1"/>
  <c r="B12260" i="1"/>
  <c r="E12259" i="1"/>
  <c r="D12259" i="1"/>
  <c r="B12259" i="1"/>
  <c r="E12258" i="1"/>
  <c r="D12258" i="1"/>
  <c r="B12258" i="1"/>
  <c r="E12257" i="1"/>
  <c r="D12257" i="1"/>
  <c r="B12257" i="1"/>
  <c r="E12256" i="1"/>
  <c r="D12256" i="1"/>
  <c r="B12256" i="1"/>
  <c r="E12255" i="1"/>
  <c r="D12255" i="1"/>
  <c r="B12255" i="1"/>
  <c r="E12254" i="1"/>
  <c r="D12254" i="1"/>
  <c r="B12254" i="1"/>
  <c r="E12253" i="1"/>
  <c r="D12253" i="1"/>
  <c r="B12253" i="1"/>
  <c r="E12252" i="1"/>
  <c r="D12252" i="1"/>
  <c r="B12252" i="1"/>
  <c r="E12251" i="1"/>
  <c r="D12251" i="1"/>
  <c r="B12251" i="1"/>
  <c r="E12250" i="1"/>
  <c r="D12250" i="1"/>
  <c r="B12250" i="1"/>
  <c r="E12249" i="1"/>
  <c r="D12249" i="1"/>
  <c r="B12249" i="1"/>
  <c r="E12248" i="1"/>
  <c r="D12248" i="1"/>
  <c r="B12248" i="1"/>
  <c r="E12247" i="1"/>
  <c r="D12247" i="1"/>
  <c r="B12247" i="1"/>
  <c r="E12246" i="1"/>
  <c r="D12246" i="1"/>
  <c r="B12246" i="1"/>
  <c r="E12245" i="1"/>
  <c r="D12245" i="1"/>
  <c r="B12245" i="1"/>
  <c r="E12244" i="1"/>
  <c r="D12244" i="1"/>
  <c r="B12244" i="1"/>
  <c r="E12243" i="1"/>
  <c r="D12243" i="1"/>
  <c r="B12243" i="1"/>
  <c r="E12242" i="1"/>
  <c r="D12242" i="1"/>
  <c r="B12242" i="1"/>
  <c r="E12241" i="1"/>
  <c r="D12241" i="1"/>
  <c r="B12241" i="1"/>
  <c r="E12240" i="1"/>
  <c r="D12240" i="1"/>
  <c r="B12240" i="1"/>
  <c r="E12239" i="1"/>
  <c r="D12239" i="1"/>
  <c r="B12239" i="1"/>
  <c r="E12238" i="1"/>
  <c r="D12238" i="1"/>
  <c r="B12238" i="1"/>
  <c r="E12237" i="1"/>
  <c r="D12237" i="1"/>
  <c r="B12237" i="1"/>
  <c r="E12236" i="1"/>
  <c r="D12236" i="1"/>
  <c r="B12236" i="1"/>
  <c r="E12235" i="1"/>
  <c r="D12235" i="1"/>
  <c r="B12235" i="1"/>
  <c r="E12234" i="1"/>
  <c r="D12234" i="1"/>
  <c r="B12234" i="1"/>
  <c r="E12233" i="1"/>
  <c r="D12233" i="1"/>
  <c r="B12233" i="1"/>
  <c r="E12232" i="1"/>
  <c r="D12232" i="1"/>
  <c r="B12232" i="1"/>
  <c r="E12231" i="1"/>
  <c r="D12231" i="1"/>
  <c r="B12231" i="1"/>
  <c r="E12230" i="1"/>
  <c r="D12230" i="1"/>
  <c r="B12230" i="1"/>
  <c r="E12229" i="1"/>
  <c r="D12229" i="1"/>
  <c r="B12229" i="1"/>
  <c r="E12228" i="1"/>
  <c r="D12228" i="1"/>
  <c r="B12228" i="1"/>
  <c r="E12227" i="1"/>
  <c r="D12227" i="1"/>
  <c r="B12227" i="1"/>
  <c r="E12226" i="1"/>
  <c r="D12226" i="1"/>
  <c r="B12226" i="1"/>
  <c r="E12225" i="1"/>
  <c r="D12225" i="1"/>
  <c r="B12225" i="1"/>
  <c r="E12224" i="1"/>
  <c r="D12224" i="1"/>
  <c r="B12224" i="1"/>
  <c r="E12223" i="1"/>
  <c r="D12223" i="1"/>
  <c r="B12223" i="1"/>
  <c r="E12222" i="1"/>
  <c r="D12222" i="1"/>
  <c r="B12222" i="1"/>
  <c r="E12221" i="1"/>
  <c r="D12221" i="1"/>
  <c r="B12221" i="1"/>
  <c r="E12220" i="1"/>
  <c r="D12220" i="1"/>
  <c r="B12220" i="1"/>
  <c r="E12219" i="1"/>
  <c r="D12219" i="1"/>
  <c r="B12219" i="1"/>
  <c r="E12218" i="1"/>
  <c r="D12218" i="1"/>
  <c r="B12218" i="1"/>
  <c r="E12217" i="1"/>
  <c r="D12217" i="1"/>
  <c r="B12217" i="1"/>
  <c r="E12216" i="1"/>
  <c r="D12216" i="1"/>
  <c r="B12216" i="1"/>
  <c r="E12215" i="1"/>
  <c r="D12215" i="1"/>
  <c r="B12215" i="1"/>
  <c r="E12214" i="1"/>
  <c r="D12214" i="1"/>
  <c r="B12214" i="1"/>
  <c r="E12213" i="1"/>
  <c r="D12213" i="1"/>
  <c r="B12213" i="1"/>
  <c r="E12212" i="1"/>
  <c r="D12212" i="1"/>
  <c r="B12212" i="1"/>
  <c r="E12211" i="1"/>
  <c r="D12211" i="1"/>
  <c r="B12211" i="1"/>
  <c r="E12210" i="1"/>
  <c r="D12210" i="1"/>
  <c r="B12210" i="1"/>
  <c r="E12209" i="1"/>
  <c r="D12209" i="1"/>
  <c r="B12209" i="1"/>
  <c r="E12208" i="1"/>
  <c r="D12208" i="1"/>
  <c r="B12208" i="1"/>
  <c r="E12207" i="1"/>
  <c r="D12207" i="1"/>
  <c r="B12207" i="1"/>
  <c r="E12206" i="1"/>
  <c r="D12206" i="1"/>
  <c r="B12206" i="1"/>
  <c r="E12205" i="1"/>
  <c r="D12205" i="1"/>
  <c r="B12205" i="1"/>
  <c r="E12204" i="1"/>
  <c r="D12204" i="1"/>
  <c r="B12204" i="1"/>
  <c r="E12203" i="1"/>
  <c r="D12203" i="1"/>
  <c r="B12203" i="1"/>
  <c r="E12202" i="1"/>
  <c r="D12202" i="1"/>
  <c r="B12202" i="1"/>
  <c r="E12201" i="1"/>
  <c r="D12201" i="1"/>
  <c r="B12201" i="1"/>
  <c r="E12200" i="1"/>
  <c r="D12200" i="1"/>
  <c r="B12200" i="1"/>
  <c r="E12199" i="1"/>
  <c r="D12199" i="1"/>
  <c r="B12199" i="1"/>
  <c r="E12198" i="1"/>
  <c r="D12198" i="1"/>
  <c r="B12198" i="1"/>
  <c r="E12197" i="1"/>
  <c r="D12197" i="1"/>
  <c r="B12197" i="1"/>
  <c r="E12196" i="1"/>
  <c r="D12196" i="1"/>
  <c r="B12196" i="1"/>
  <c r="E12195" i="1"/>
  <c r="D12195" i="1"/>
  <c r="B12195" i="1"/>
  <c r="E12194" i="1"/>
  <c r="D12194" i="1"/>
  <c r="B12194" i="1"/>
  <c r="E12193" i="1"/>
  <c r="D12193" i="1"/>
  <c r="B12193" i="1"/>
  <c r="E12192" i="1"/>
  <c r="D12192" i="1"/>
  <c r="B12192" i="1"/>
  <c r="E12191" i="1"/>
  <c r="D12191" i="1"/>
  <c r="B12191" i="1"/>
  <c r="E12190" i="1"/>
  <c r="D12190" i="1"/>
  <c r="B12190" i="1"/>
  <c r="E12189" i="1"/>
  <c r="D12189" i="1"/>
  <c r="B12189" i="1"/>
  <c r="E12188" i="1"/>
  <c r="D12188" i="1"/>
  <c r="B12188" i="1"/>
  <c r="E12187" i="1"/>
  <c r="D12187" i="1"/>
  <c r="B12187" i="1"/>
  <c r="E12186" i="1"/>
  <c r="D12186" i="1"/>
  <c r="B12186" i="1"/>
  <c r="E12185" i="1"/>
  <c r="D12185" i="1"/>
  <c r="B12185" i="1"/>
  <c r="E12184" i="1"/>
  <c r="D12184" i="1"/>
  <c r="B12184" i="1"/>
  <c r="E12183" i="1"/>
  <c r="D12183" i="1"/>
  <c r="B12183" i="1"/>
  <c r="E12182" i="1"/>
  <c r="D12182" i="1"/>
  <c r="B12182" i="1"/>
  <c r="E12181" i="1"/>
  <c r="D12181" i="1"/>
  <c r="B12181" i="1"/>
  <c r="E12180" i="1"/>
  <c r="D12180" i="1"/>
  <c r="B12180" i="1"/>
  <c r="E12179" i="1"/>
  <c r="D12179" i="1"/>
  <c r="B12179" i="1"/>
  <c r="E12178" i="1"/>
  <c r="D12178" i="1"/>
  <c r="B12178" i="1"/>
  <c r="E12177" i="1"/>
  <c r="D12177" i="1"/>
  <c r="B12177" i="1"/>
  <c r="E12176" i="1"/>
  <c r="D12176" i="1"/>
  <c r="B12176" i="1"/>
  <c r="E12175" i="1"/>
  <c r="D12175" i="1"/>
  <c r="B12175" i="1"/>
  <c r="E12174" i="1"/>
  <c r="D12174" i="1"/>
  <c r="B12174" i="1"/>
  <c r="E12173" i="1"/>
  <c r="D12173" i="1"/>
  <c r="B12173" i="1"/>
  <c r="E12172" i="1"/>
  <c r="D12172" i="1"/>
  <c r="B12172" i="1"/>
  <c r="E12171" i="1"/>
  <c r="D12171" i="1"/>
  <c r="B12171" i="1"/>
  <c r="E12170" i="1"/>
  <c r="D12170" i="1"/>
  <c r="B12170" i="1"/>
  <c r="E12169" i="1"/>
  <c r="D12169" i="1"/>
  <c r="F12169" i="1" s="1"/>
  <c r="B12169" i="1"/>
  <c r="E12168" i="1"/>
  <c r="D12168" i="1"/>
  <c r="B12168" i="1"/>
  <c r="E12167" i="1"/>
  <c r="D12167" i="1"/>
  <c r="B12167" i="1"/>
  <c r="E12166" i="1"/>
  <c r="D12166" i="1"/>
  <c r="B12166" i="1"/>
  <c r="E12165" i="1"/>
  <c r="D12165" i="1"/>
  <c r="B12165" i="1"/>
  <c r="E12164" i="1"/>
  <c r="D12164" i="1"/>
  <c r="B12164" i="1"/>
  <c r="E12163" i="1"/>
  <c r="D12163" i="1"/>
  <c r="B12163" i="1"/>
  <c r="E12162" i="1"/>
  <c r="D12162" i="1"/>
  <c r="B12162" i="1"/>
  <c r="E12161" i="1"/>
  <c r="D12161" i="1"/>
  <c r="B12161" i="1"/>
  <c r="E12160" i="1"/>
  <c r="D12160" i="1"/>
  <c r="B12160" i="1"/>
  <c r="E12159" i="1"/>
  <c r="D12159" i="1"/>
  <c r="B12159" i="1"/>
  <c r="E12158" i="1"/>
  <c r="D12158" i="1"/>
  <c r="B12158" i="1"/>
  <c r="E12157" i="1"/>
  <c r="D12157" i="1"/>
  <c r="B12157" i="1"/>
  <c r="E12156" i="1"/>
  <c r="D12156" i="1"/>
  <c r="B12156" i="1"/>
  <c r="E12155" i="1"/>
  <c r="D12155" i="1"/>
  <c r="B12155" i="1"/>
  <c r="E12154" i="1"/>
  <c r="D12154" i="1"/>
  <c r="B12154" i="1"/>
  <c r="E12153" i="1"/>
  <c r="D12153" i="1"/>
  <c r="B12153" i="1"/>
  <c r="E12152" i="1"/>
  <c r="D12152" i="1"/>
  <c r="B12152" i="1"/>
  <c r="E12151" i="1"/>
  <c r="D12151" i="1"/>
  <c r="B12151" i="1"/>
  <c r="E12150" i="1"/>
  <c r="D12150" i="1"/>
  <c r="B12150" i="1"/>
  <c r="E12149" i="1"/>
  <c r="D12149" i="1"/>
  <c r="B12149" i="1"/>
  <c r="E12148" i="1"/>
  <c r="D12148" i="1"/>
  <c r="B12148" i="1"/>
  <c r="E12147" i="1"/>
  <c r="D12147" i="1"/>
  <c r="B12147" i="1"/>
  <c r="E12146" i="1"/>
  <c r="D12146" i="1"/>
  <c r="B12146" i="1"/>
  <c r="E12145" i="1"/>
  <c r="D12145" i="1"/>
  <c r="B12145" i="1"/>
  <c r="E12144" i="1"/>
  <c r="D12144" i="1"/>
  <c r="B12144" i="1"/>
  <c r="E12143" i="1"/>
  <c r="D12143" i="1"/>
  <c r="B12143" i="1"/>
  <c r="E12142" i="1"/>
  <c r="D12142" i="1"/>
  <c r="B12142" i="1"/>
  <c r="E12141" i="1"/>
  <c r="D12141" i="1"/>
  <c r="B12141" i="1"/>
  <c r="E12140" i="1"/>
  <c r="D12140" i="1"/>
  <c r="B12140" i="1"/>
  <c r="E12139" i="1"/>
  <c r="D12139" i="1"/>
  <c r="B12139" i="1"/>
  <c r="E12138" i="1"/>
  <c r="D12138" i="1"/>
  <c r="B12138" i="1"/>
  <c r="E12137" i="1"/>
  <c r="D12137" i="1"/>
  <c r="B12137" i="1"/>
  <c r="E12136" i="1"/>
  <c r="D12136" i="1"/>
  <c r="B12136" i="1"/>
  <c r="E12135" i="1"/>
  <c r="D12135" i="1"/>
  <c r="B12135" i="1"/>
  <c r="E12134" i="1"/>
  <c r="D12134" i="1"/>
  <c r="B12134" i="1"/>
  <c r="E12133" i="1"/>
  <c r="D12133" i="1"/>
  <c r="B12133" i="1"/>
  <c r="E12132" i="1"/>
  <c r="D12132" i="1"/>
  <c r="B12132" i="1"/>
  <c r="E12131" i="1"/>
  <c r="D12131" i="1"/>
  <c r="B12131" i="1"/>
  <c r="E12130" i="1"/>
  <c r="D12130" i="1"/>
  <c r="B12130" i="1"/>
  <c r="E12129" i="1"/>
  <c r="D12129" i="1"/>
  <c r="B12129" i="1"/>
  <c r="E12128" i="1"/>
  <c r="D12128" i="1"/>
  <c r="B12128" i="1"/>
  <c r="E12127" i="1"/>
  <c r="D12127" i="1"/>
  <c r="B12127" i="1"/>
  <c r="E12126" i="1"/>
  <c r="D12126" i="1"/>
  <c r="B12126" i="1"/>
  <c r="E12125" i="1"/>
  <c r="D12125" i="1"/>
  <c r="B12125" i="1"/>
  <c r="E12124" i="1"/>
  <c r="D12124" i="1"/>
  <c r="B12124" i="1"/>
  <c r="E12123" i="1"/>
  <c r="D12123" i="1"/>
  <c r="B12123" i="1"/>
  <c r="E12122" i="1"/>
  <c r="D12122" i="1"/>
  <c r="B12122" i="1"/>
  <c r="E12121" i="1"/>
  <c r="D12121" i="1"/>
  <c r="B12121" i="1"/>
  <c r="E12120" i="1"/>
  <c r="D12120" i="1"/>
  <c r="B12120" i="1"/>
  <c r="E12119" i="1"/>
  <c r="D12119" i="1"/>
  <c r="B12119" i="1"/>
  <c r="E12118" i="1"/>
  <c r="D12118" i="1"/>
  <c r="B12118" i="1"/>
  <c r="E12117" i="1"/>
  <c r="D12117" i="1"/>
  <c r="B12117" i="1"/>
  <c r="E12116" i="1"/>
  <c r="D12116" i="1"/>
  <c r="B12116" i="1"/>
  <c r="E12115" i="1"/>
  <c r="D12115" i="1"/>
  <c r="B12115" i="1"/>
  <c r="E12114" i="1"/>
  <c r="D12114" i="1"/>
  <c r="B12114" i="1"/>
  <c r="E12113" i="1"/>
  <c r="D12113" i="1"/>
  <c r="B12113" i="1"/>
  <c r="E12112" i="1"/>
  <c r="D12112" i="1"/>
  <c r="B12112" i="1"/>
  <c r="E12111" i="1"/>
  <c r="D12111" i="1"/>
  <c r="B12111" i="1"/>
  <c r="E12110" i="1"/>
  <c r="D12110" i="1"/>
  <c r="B12110" i="1"/>
  <c r="E12109" i="1"/>
  <c r="D12109" i="1"/>
  <c r="B12109" i="1"/>
  <c r="E12108" i="1"/>
  <c r="D12108" i="1"/>
  <c r="B12108" i="1"/>
  <c r="E12107" i="1"/>
  <c r="D12107" i="1"/>
  <c r="B12107" i="1"/>
  <c r="E12106" i="1"/>
  <c r="D12106" i="1"/>
  <c r="B12106" i="1"/>
  <c r="E12105" i="1"/>
  <c r="D12105" i="1"/>
  <c r="B12105" i="1"/>
  <c r="E12104" i="1"/>
  <c r="D12104" i="1"/>
  <c r="B12104" i="1"/>
  <c r="E12103" i="1"/>
  <c r="D12103" i="1"/>
  <c r="B12103" i="1"/>
  <c r="E12102" i="1"/>
  <c r="D12102" i="1"/>
  <c r="B12102" i="1"/>
  <c r="E12101" i="1"/>
  <c r="D12101" i="1"/>
  <c r="B12101" i="1"/>
  <c r="E12100" i="1"/>
  <c r="D12100" i="1"/>
  <c r="B12100" i="1"/>
  <c r="E12099" i="1"/>
  <c r="D12099" i="1"/>
  <c r="B12099" i="1"/>
  <c r="E12098" i="1"/>
  <c r="D12098" i="1"/>
  <c r="B12098" i="1"/>
  <c r="E12097" i="1"/>
  <c r="D12097" i="1"/>
  <c r="B12097" i="1"/>
  <c r="E12096" i="1"/>
  <c r="D12096" i="1"/>
  <c r="B12096" i="1"/>
  <c r="E12095" i="1"/>
  <c r="D12095" i="1"/>
  <c r="B12095" i="1"/>
  <c r="E12094" i="1"/>
  <c r="D12094" i="1"/>
  <c r="B12094" i="1"/>
  <c r="E12093" i="1"/>
  <c r="D12093" i="1"/>
  <c r="B12093" i="1"/>
  <c r="E12092" i="1"/>
  <c r="D12092" i="1"/>
  <c r="B12092" i="1"/>
  <c r="E12091" i="1"/>
  <c r="D12091" i="1"/>
  <c r="B12091" i="1"/>
  <c r="E12090" i="1"/>
  <c r="D12090" i="1"/>
  <c r="B12090" i="1"/>
  <c r="E12089" i="1"/>
  <c r="D12089" i="1"/>
  <c r="B12089" i="1"/>
  <c r="E12088" i="1"/>
  <c r="D12088" i="1"/>
  <c r="B12088" i="1"/>
  <c r="E12087" i="1"/>
  <c r="D12087" i="1"/>
  <c r="B12087" i="1"/>
  <c r="E12086" i="1"/>
  <c r="D12086" i="1"/>
  <c r="B12086" i="1"/>
  <c r="E12085" i="1"/>
  <c r="D12085" i="1"/>
  <c r="B12085" i="1"/>
  <c r="E12084" i="1"/>
  <c r="D12084" i="1"/>
  <c r="B12084" i="1"/>
  <c r="E12083" i="1"/>
  <c r="D12083" i="1"/>
  <c r="B12083" i="1"/>
  <c r="E12082" i="1"/>
  <c r="D12082" i="1"/>
  <c r="B12082" i="1"/>
  <c r="E12081" i="1"/>
  <c r="D12081" i="1"/>
  <c r="B12081" i="1"/>
  <c r="E12080" i="1"/>
  <c r="D12080" i="1"/>
  <c r="B12080" i="1"/>
  <c r="E12079" i="1"/>
  <c r="D12079" i="1"/>
  <c r="B12079" i="1"/>
  <c r="E12078" i="1"/>
  <c r="D12078" i="1"/>
  <c r="B12078" i="1"/>
  <c r="E12077" i="1"/>
  <c r="D12077" i="1"/>
  <c r="B12077" i="1"/>
  <c r="E12076" i="1"/>
  <c r="D12076" i="1"/>
  <c r="B12076" i="1"/>
  <c r="E12075" i="1"/>
  <c r="D12075" i="1"/>
  <c r="B12075" i="1"/>
  <c r="E12074" i="1"/>
  <c r="D12074" i="1"/>
  <c r="B12074" i="1"/>
  <c r="E12073" i="1"/>
  <c r="D12073" i="1"/>
  <c r="B12073" i="1"/>
  <c r="E12072" i="1"/>
  <c r="D12072" i="1"/>
  <c r="B12072" i="1"/>
  <c r="E12071" i="1"/>
  <c r="D12071" i="1"/>
  <c r="B12071" i="1"/>
  <c r="E12070" i="1"/>
  <c r="D12070" i="1"/>
  <c r="B12070" i="1"/>
  <c r="E12069" i="1"/>
  <c r="D12069" i="1"/>
  <c r="B12069" i="1"/>
  <c r="E12068" i="1"/>
  <c r="D12068" i="1"/>
  <c r="B12068" i="1"/>
  <c r="E12067" i="1"/>
  <c r="D12067" i="1"/>
  <c r="B12067" i="1"/>
  <c r="E12066" i="1"/>
  <c r="D12066" i="1"/>
  <c r="B12066" i="1"/>
  <c r="E12065" i="1"/>
  <c r="D12065" i="1"/>
  <c r="B12065" i="1"/>
  <c r="E12064" i="1"/>
  <c r="D12064" i="1"/>
  <c r="B12064" i="1"/>
  <c r="E12063" i="1"/>
  <c r="D12063" i="1"/>
  <c r="B12063" i="1"/>
  <c r="E12062" i="1"/>
  <c r="D12062" i="1"/>
  <c r="F12077" i="1" s="1"/>
  <c r="B12062" i="1"/>
  <c r="E12061" i="1"/>
  <c r="D12061" i="1"/>
  <c r="B12061" i="1"/>
  <c r="E12060" i="1"/>
  <c r="D12060" i="1"/>
  <c r="B12060" i="1"/>
  <c r="E12059" i="1"/>
  <c r="D12059" i="1"/>
  <c r="B12059" i="1"/>
  <c r="E12058" i="1"/>
  <c r="D12058" i="1"/>
  <c r="B12058" i="1"/>
  <c r="E12057" i="1"/>
  <c r="D12057" i="1"/>
  <c r="B12057" i="1"/>
  <c r="E12056" i="1"/>
  <c r="D12056" i="1"/>
  <c r="B12056" i="1"/>
  <c r="E12055" i="1"/>
  <c r="D12055" i="1"/>
  <c r="B12055" i="1"/>
  <c r="E12054" i="1"/>
  <c r="D12054" i="1"/>
  <c r="B12054" i="1"/>
  <c r="E12053" i="1"/>
  <c r="D12053" i="1"/>
  <c r="B12053" i="1"/>
  <c r="E12052" i="1"/>
  <c r="D12052" i="1"/>
  <c r="B12052" i="1"/>
  <c r="E12051" i="1"/>
  <c r="D12051" i="1"/>
  <c r="B12051" i="1"/>
  <c r="E12050" i="1"/>
  <c r="D12050" i="1"/>
  <c r="B12050" i="1"/>
  <c r="E12049" i="1"/>
  <c r="D12049" i="1"/>
  <c r="B12049" i="1"/>
  <c r="E12048" i="1"/>
  <c r="D12048" i="1"/>
  <c r="B12048" i="1"/>
  <c r="E12047" i="1"/>
  <c r="D12047" i="1"/>
  <c r="B12047" i="1"/>
  <c r="E12046" i="1"/>
  <c r="D12046" i="1"/>
  <c r="B12046" i="1"/>
  <c r="E12045" i="1"/>
  <c r="D12045" i="1"/>
  <c r="B12045" i="1"/>
  <c r="E12044" i="1"/>
  <c r="D12044" i="1"/>
  <c r="B12044" i="1"/>
  <c r="E12043" i="1"/>
  <c r="D12043" i="1"/>
  <c r="B12043" i="1"/>
  <c r="E12042" i="1"/>
  <c r="D12042" i="1"/>
  <c r="B12042" i="1"/>
  <c r="E12041" i="1"/>
  <c r="D12041" i="1"/>
  <c r="B12041" i="1"/>
  <c r="E12040" i="1"/>
  <c r="D12040" i="1"/>
  <c r="B12040" i="1"/>
  <c r="E12039" i="1"/>
  <c r="D12039" i="1"/>
  <c r="B12039" i="1"/>
  <c r="E12038" i="1"/>
  <c r="D12038" i="1"/>
  <c r="B12038" i="1"/>
  <c r="E12037" i="1"/>
  <c r="D12037" i="1"/>
  <c r="B12037" i="1"/>
  <c r="E12036" i="1"/>
  <c r="D12036" i="1"/>
  <c r="B12036" i="1"/>
  <c r="E12035" i="1"/>
  <c r="D12035" i="1"/>
  <c r="B12035" i="1"/>
  <c r="E12034" i="1"/>
  <c r="D12034" i="1"/>
  <c r="B12034" i="1"/>
  <c r="E12033" i="1"/>
  <c r="D12033" i="1"/>
  <c r="B12033" i="1"/>
  <c r="E12032" i="1"/>
  <c r="D12032" i="1"/>
  <c r="B12032" i="1"/>
  <c r="E12031" i="1"/>
  <c r="D12031" i="1"/>
  <c r="B12031" i="1"/>
  <c r="E12030" i="1"/>
  <c r="D12030" i="1"/>
  <c r="B12030" i="1"/>
  <c r="E12029" i="1"/>
  <c r="D12029" i="1"/>
  <c r="B12029" i="1"/>
  <c r="E12028" i="1"/>
  <c r="D12028" i="1"/>
  <c r="B12028" i="1"/>
  <c r="E12027" i="1"/>
  <c r="D12027" i="1"/>
  <c r="B12027" i="1"/>
  <c r="E12026" i="1"/>
  <c r="D12026" i="1"/>
  <c r="B12026" i="1"/>
  <c r="E12025" i="1"/>
  <c r="D12025" i="1"/>
  <c r="B12025" i="1"/>
  <c r="E12024" i="1"/>
  <c r="D12024" i="1"/>
  <c r="B12024" i="1"/>
  <c r="E12023" i="1"/>
  <c r="D12023" i="1"/>
  <c r="B12023" i="1"/>
  <c r="E12022" i="1"/>
  <c r="D12022" i="1"/>
  <c r="B12022" i="1"/>
  <c r="E12021" i="1"/>
  <c r="D12021" i="1"/>
  <c r="B12021" i="1"/>
  <c r="E12020" i="1"/>
  <c r="D12020" i="1"/>
  <c r="B12020" i="1"/>
  <c r="E12019" i="1"/>
  <c r="D12019" i="1"/>
  <c r="B12019" i="1"/>
  <c r="E12018" i="1"/>
  <c r="D12018" i="1"/>
  <c r="B12018" i="1"/>
  <c r="E12017" i="1"/>
  <c r="D12017" i="1"/>
  <c r="B12017" i="1"/>
  <c r="E12016" i="1"/>
  <c r="D12016" i="1"/>
  <c r="B12016" i="1"/>
  <c r="E12015" i="1"/>
  <c r="D12015" i="1"/>
  <c r="B12015" i="1"/>
  <c r="E12014" i="1"/>
  <c r="D12014" i="1"/>
  <c r="B12014" i="1"/>
  <c r="E12013" i="1"/>
  <c r="D12013" i="1"/>
  <c r="B12013" i="1"/>
  <c r="E12012" i="1"/>
  <c r="D12012" i="1"/>
  <c r="B12012" i="1"/>
  <c r="E12011" i="1"/>
  <c r="D12011" i="1"/>
  <c r="B12011" i="1"/>
  <c r="E12010" i="1"/>
  <c r="D12010" i="1"/>
  <c r="B12010" i="1"/>
  <c r="E12009" i="1"/>
  <c r="D12009" i="1"/>
  <c r="B12009" i="1"/>
  <c r="E12008" i="1"/>
  <c r="D12008" i="1"/>
  <c r="B12008" i="1"/>
  <c r="E12007" i="1"/>
  <c r="D12007" i="1"/>
  <c r="B12007" i="1"/>
  <c r="E12006" i="1"/>
  <c r="D12006" i="1"/>
  <c r="B12006" i="1"/>
  <c r="E12005" i="1"/>
  <c r="D12005" i="1"/>
  <c r="B12005" i="1"/>
  <c r="E12004" i="1"/>
  <c r="D12004" i="1"/>
  <c r="B12004" i="1"/>
  <c r="E12003" i="1"/>
  <c r="D12003" i="1"/>
  <c r="B12003" i="1"/>
  <c r="E12002" i="1"/>
  <c r="D12002" i="1"/>
  <c r="B12002" i="1"/>
  <c r="E12001" i="1"/>
  <c r="D12001" i="1"/>
  <c r="B12001" i="1"/>
  <c r="E12000" i="1"/>
  <c r="D12000" i="1"/>
  <c r="B12000" i="1"/>
  <c r="E11999" i="1"/>
  <c r="D11999" i="1"/>
  <c r="B11999" i="1"/>
  <c r="E11998" i="1"/>
  <c r="D11998" i="1"/>
  <c r="B11998" i="1"/>
  <c r="E11997" i="1"/>
  <c r="D11997" i="1"/>
  <c r="B11997" i="1"/>
  <c r="E11996" i="1"/>
  <c r="D11996" i="1"/>
  <c r="B11996" i="1"/>
  <c r="E11995" i="1"/>
  <c r="D11995" i="1"/>
  <c r="B11995" i="1"/>
  <c r="E11994" i="1"/>
  <c r="D11994" i="1"/>
  <c r="B11994" i="1"/>
  <c r="E11993" i="1"/>
  <c r="D11993" i="1"/>
  <c r="B11993" i="1"/>
  <c r="E11992" i="1"/>
  <c r="D11992" i="1"/>
  <c r="B11992" i="1"/>
  <c r="E11991" i="1"/>
  <c r="D11991" i="1"/>
  <c r="B11991" i="1"/>
  <c r="E11990" i="1"/>
  <c r="D11990" i="1"/>
  <c r="B11990" i="1"/>
  <c r="E11989" i="1"/>
  <c r="D11989" i="1"/>
  <c r="B11989" i="1"/>
  <c r="E11988" i="1"/>
  <c r="D11988" i="1"/>
  <c r="B11988" i="1"/>
  <c r="E11987" i="1"/>
  <c r="D11987" i="1"/>
  <c r="B11987" i="1"/>
  <c r="E11986" i="1"/>
  <c r="D11986" i="1"/>
  <c r="B11986" i="1"/>
  <c r="E11985" i="1"/>
  <c r="D11985" i="1"/>
  <c r="B11985" i="1"/>
  <c r="E11984" i="1"/>
  <c r="D11984" i="1"/>
  <c r="B11984" i="1"/>
  <c r="E11983" i="1"/>
  <c r="D11983" i="1"/>
  <c r="B11983" i="1"/>
  <c r="E11982" i="1"/>
  <c r="D11982" i="1"/>
  <c r="B11982" i="1"/>
  <c r="E11981" i="1"/>
  <c r="D11981" i="1"/>
  <c r="B11981" i="1"/>
  <c r="E11980" i="1"/>
  <c r="D11980" i="1"/>
  <c r="B11980" i="1"/>
  <c r="E11979" i="1"/>
  <c r="D11979" i="1"/>
  <c r="B11979" i="1"/>
  <c r="E11978" i="1"/>
  <c r="D11978" i="1"/>
  <c r="B11978" i="1"/>
  <c r="E11977" i="1"/>
  <c r="D11977" i="1"/>
  <c r="B11977" i="1"/>
  <c r="E11976" i="1"/>
  <c r="D11976" i="1"/>
  <c r="B11976" i="1"/>
  <c r="E11975" i="1"/>
  <c r="D11975" i="1"/>
  <c r="B11975" i="1"/>
  <c r="E11974" i="1"/>
  <c r="D11974" i="1"/>
  <c r="B11974" i="1"/>
  <c r="E11973" i="1"/>
  <c r="D11973" i="1"/>
  <c r="B11973" i="1"/>
  <c r="E11972" i="1"/>
  <c r="D11972" i="1"/>
  <c r="B11972" i="1"/>
  <c r="E11971" i="1"/>
  <c r="D11971" i="1"/>
  <c r="B11971" i="1"/>
  <c r="E11970" i="1"/>
  <c r="D11970" i="1"/>
  <c r="B11970" i="1"/>
  <c r="E11969" i="1"/>
  <c r="D11969" i="1"/>
  <c r="B11969" i="1"/>
  <c r="E11968" i="1"/>
  <c r="D11968" i="1"/>
  <c r="B11968" i="1"/>
  <c r="E11967" i="1"/>
  <c r="D11967" i="1"/>
  <c r="B11967" i="1"/>
  <c r="E11966" i="1"/>
  <c r="D11966" i="1"/>
  <c r="B11966" i="1"/>
  <c r="E11965" i="1"/>
  <c r="D11965" i="1"/>
  <c r="B11965" i="1"/>
  <c r="E11964" i="1"/>
  <c r="D11964" i="1"/>
  <c r="B11964" i="1"/>
  <c r="E11963" i="1"/>
  <c r="D11963" i="1"/>
  <c r="B11963" i="1"/>
  <c r="E11962" i="1"/>
  <c r="D11962" i="1"/>
  <c r="B11962" i="1"/>
  <c r="E11961" i="1"/>
  <c r="D11961" i="1"/>
  <c r="B11961" i="1"/>
  <c r="E11960" i="1"/>
  <c r="D11960" i="1"/>
  <c r="B11960" i="1"/>
  <c r="E11959" i="1"/>
  <c r="D11959" i="1"/>
  <c r="B11959" i="1"/>
  <c r="E11958" i="1"/>
  <c r="D11958" i="1"/>
  <c r="B11958" i="1"/>
  <c r="E11957" i="1"/>
  <c r="D11957" i="1"/>
  <c r="B11957" i="1"/>
  <c r="E11956" i="1"/>
  <c r="D11956" i="1"/>
  <c r="B11956" i="1"/>
  <c r="E11955" i="1"/>
  <c r="D11955" i="1"/>
  <c r="B11955" i="1"/>
  <c r="E11954" i="1"/>
  <c r="D11954" i="1"/>
  <c r="B11954" i="1"/>
  <c r="E11953" i="1"/>
  <c r="D11953" i="1"/>
  <c r="B11953" i="1"/>
  <c r="E11952" i="1"/>
  <c r="D11952" i="1"/>
  <c r="B11952" i="1"/>
  <c r="E11951" i="1"/>
  <c r="D11951" i="1"/>
  <c r="B11951" i="1"/>
  <c r="E11950" i="1"/>
  <c r="D11950" i="1"/>
  <c r="B11950" i="1"/>
  <c r="E11949" i="1"/>
  <c r="D11949" i="1"/>
  <c r="B11949" i="1"/>
  <c r="E11948" i="1"/>
  <c r="D11948" i="1"/>
  <c r="B11948" i="1"/>
  <c r="E11947" i="1"/>
  <c r="D11947" i="1"/>
  <c r="B11947" i="1"/>
  <c r="E11946" i="1"/>
  <c r="D11946" i="1"/>
  <c r="B11946" i="1"/>
  <c r="E11945" i="1"/>
  <c r="D11945" i="1"/>
  <c r="B11945" i="1"/>
  <c r="E11944" i="1"/>
  <c r="D11944" i="1"/>
  <c r="B11944" i="1"/>
  <c r="E11943" i="1"/>
  <c r="D11943" i="1"/>
  <c r="B11943" i="1"/>
  <c r="E11942" i="1"/>
  <c r="D11942" i="1"/>
  <c r="B11942" i="1"/>
  <c r="E11941" i="1"/>
  <c r="D11941" i="1"/>
  <c r="B11941" i="1"/>
  <c r="E11940" i="1"/>
  <c r="D11940" i="1"/>
  <c r="B11940" i="1"/>
  <c r="E11939" i="1"/>
  <c r="D11939" i="1"/>
  <c r="B11939" i="1"/>
  <c r="E11938" i="1"/>
  <c r="D11938" i="1"/>
  <c r="B11938" i="1"/>
  <c r="E11937" i="1"/>
  <c r="D11937" i="1"/>
  <c r="B11937" i="1"/>
  <c r="E11936" i="1"/>
  <c r="D11936" i="1"/>
  <c r="B11936" i="1"/>
  <c r="E11935" i="1"/>
  <c r="D11935" i="1"/>
  <c r="B11935" i="1"/>
  <c r="E11934" i="1"/>
  <c r="D11934" i="1"/>
  <c r="B11934" i="1"/>
  <c r="E11933" i="1"/>
  <c r="D11933" i="1"/>
  <c r="B11933" i="1"/>
  <c r="E11932" i="1"/>
  <c r="D11932" i="1"/>
  <c r="B11932" i="1"/>
  <c r="E11931" i="1"/>
  <c r="D11931" i="1"/>
  <c r="B11931" i="1"/>
  <c r="E11930" i="1"/>
  <c r="D11930" i="1"/>
  <c r="B11930" i="1"/>
  <c r="E11929" i="1"/>
  <c r="D11929" i="1"/>
  <c r="B11929" i="1"/>
  <c r="E11928" i="1"/>
  <c r="D11928" i="1"/>
  <c r="B11928" i="1"/>
  <c r="E11927" i="1"/>
  <c r="D11927" i="1"/>
  <c r="B11927" i="1"/>
  <c r="E11926" i="1"/>
  <c r="D11926" i="1"/>
  <c r="B11926" i="1"/>
  <c r="E11925" i="1"/>
  <c r="D11925" i="1"/>
  <c r="B11925" i="1"/>
  <c r="E11924" i="1"/>
  <c r="D11924" i="1"/>
  <c r="B11924" i="1"/>
  <c r="E11923" i="1"/>
  <c r="D11923" i="1"/>
  <c r="B11923" i="1"/>
  <c r="E11922" i="1"/>
  <c r="D11922" i="1"/>
  <c r="B11922" i="1"/>
  <c r="E11921" i="1"/>
  <c r="D11921" i="1"/>
  <c r="B11921" i="1"/>
  <c r="E11920" i="1"/>
  <c r="D11920" i="1"/>
  <c r="B11920" i="1"/>
  <c r="E11919" i="1"/>
  <c r="D11919" i="1"/>
  <c r="B11919" i="1"/>
  <c r="E11918" i="1"/>
  <c r="D11918" i="1"/>
  <c r="B11918" i="1"/>
  <c r="E11917" i="1"/>
  <c r="D11917" i="1"/>
  <c r="B11917" i="1"/>
  <c r="E11916" i="1"/>
  <c r="D11916" i="1"/>
  <c r="B11916" i="1"/>
  <c r="E11915" i="1"/>
  <c r="D11915" i="1"/>
  <c r="B11915" i="1"/>
  <c r="E11914" i="1"/>
  <c r="D11914" i="1"/>
  <c r="B11914" i="1"/>
  <c r="E11913" i="1"/>
  <c r="D11913" i="1"/>
  <c r="B11913" i="1"/>
  <c r="E11912" i="1"/>
  <c r="D11912" i="1"/>
  <c r="B11912" i="1"/>
  <c r="E11911" i="1"/>
  <c r="D11911" i="1"/>
  <c r="B11911" i="1"/>
  <c r="E11910" i="1"/>
  <c r="D11910" i="1"/>
  <c r="B11910" i="1"/>
  <c r="E11909" i="1"/>
  <c r="D11909" i="1"/>
  <c r="B11909" i="1"/>
  <c r="E11908" i="1"/>
  <c r="D11908" i="1"/>
  <c r="B11908" i="1"/>
  <c r="E11907" i="1"/>
  <c r="D11907" i="1"/>
  <c r="B11907" i="1"/>
  <c r="E11906" i="1"/>
  <c r="D11906" i="1"/>
  <c r="B11906" i="1"/>
  <c r="E11905" i="1"/>
  <c r="D11905" i="1"/>
  <c r="B11905" i="1"/>
  <c r="E11904" i="1"/>
  <c r="D11904" i="1"/>
  <c r="B11904" i="1"/>
  <c r="E11903" i="1"/>
  <c r="D11903" i="1"/>
  <c r="B11903" i="1"/>
  <c r="E11902" i="1"/>
  <c r="D11902" i="1"/>
  <c r="B11902" i="1"/>
  <c r="E11901" i="1"/>
  <c r="D11901" i="1"/>
  <c r="B11901" i="1"/>
  <c r="E11900" i="1"/>
  <c r="D11900" i="1"/>
  <c r="B11900" i="1"/>
  <c r="E11899" i="1"/>
  <c r="D11899" i="1"/>
  <c r="B11899" i="1"/>
  <c r="E11898" i="1"/>
  <c r="D11898" i="1"/>
  <c r="B11898" i="1"/>
  <c r="E11897" i="1"/>
  <c r="D11897" i="1"/>
  <c r="B11897" i="1"/>
  <c r="E11896" i="1"/>
  <c r="D11896" i="1"/>
  <c r="B11896" i="1"/>
  <c r="E11895" i="1"/>
  <c r="D11895" i="1"/>
  <c r="B11895" i="1"/>
  <c r="E11894" i="1"/>
  <c r="D11894" i="1"/>
  <c r="B11894" i="1"/>
  <c r="E11893" i="1"/>
  <c r="D11893" i="1"/>
  <c r="B11893" i="1"/>
  <c r="E11892" i="1"/>
  <c r="D11892" i="1"/>
  <c r="B11892" i="1"/>
  <c r="E11891" i="1"/>
  <c r="D11891" i="1"/>
  <c r="B11891" i="1"/>
  <c r="E11890" i="1"/>
  <c r="D11890" i="1"/>
  <c r="B11890" i="1"/>
  <c r="E11889" i="1"/>
  <c r="D11889" i="1"/>
  <c r="B11889" i="1"/>
  <c r="E11888" i="1"/>
  <c r="D11888" i="1"/>
  <c r="B11888" i="1"/>
  <c r="E11887" i="1"/>
  <c r="D11887" i="1"/>
  <c r="B11887" i="1"/>
  <c r="E11886" i="1"/>
  <c r="D11886" i="1"/>
  <c r="B11886" i="1"/>
  <c r="E11885" i="1"/>
  <c r="D11885" i="1"/>
  <c r="B11885" i="1"/>
  <c r="E11884" i="1"/>
  <c r="D11884" i="1"/>
  <c r="B11884" i="1"/>
  <c r="E11883" i="1"/>
  <c r="D11883" i="1"/>
  <c r="B11883" i="1"/>
  <c r="E11882" i="1"/>
  <c r="D11882" i="1"/>
  <c r="B11882" i="1"/>
  <c r="E11881" i="1"/>
  <c r="D11881" i="1"/>
  <c r="B11881" i="1"/>
  <c r="E11880" i="1"/>
  <c r="D11880" i="1"/>
  <c r="B11880" i="1"/>
  <c r="E11879" i="1"/>
  <c r="D11879" i="1"/>
  <c r="B11879" i="1"/>
  <c r="E11878" i="1"/>
  <c r="D11878" i="1"/>
  <c r="B11878" i="1"/>
  <c r="E11877" i="1"/>
  <c r="D11877" i="1"/>
  <c r="B11877" i="1"/>
  <c r="E11876" i="1"/>
  <c r="D11876" i="1"/>
  <c r="B11876" i="1"/>
  <c r="E11875" i="1"/>
  <c r="D11875" i="1"/>
  <c r="B11875" i="1"/>
  <c r="E11874" i="1"/>
  <c r="D11874" i="1"/>
  <c r="B11874" i="1"/>
  <c r="E11873" i="1"/>
  <c r="D11873" i="1"/>
  <c r="B11873" i="1"/>
  <c r="E11872" i="1"/>
  <c r="D11872" i="1"/>
  <c r="B11872" i="1"/>
  <c r="E11871" i="1"/>
  <c r="D11871" i="1"/>
  <c r="B11871" i="1"/>
  <c r="E11870" i="1"/>
  <c r="D11870" i="1"/>
  <c r="B11870" i="1"/>
  <c r="E11869" i="1"/>
  <c r="D11869" i="1"/>
  <c r="B11869" i="1"/>
  <c r="E11868" i="1"/>
  <c r="D11868" i="1"/>
  <c r="B11868" i="1"/>
  <c r="E11867" i="1"/>
  <c r="D11867" i="1"/>
  <c r="B11867" i="1"/>
  <c r="E11866" i="1"/>
  <c r="D11866" i="1"/>
  <c r="B11866" i="1"/>
  <c r="E11865" i="1"/>
  <c r="D11865" i="1"/>
  <c r="B11865" i="1"/>
  <c r="E11864" i="1"/>
  <c r="D11864" i="1"/>
  <c r="B11864" i="1"/>
  <c r="E11863" i="1"/>
  <c r="D11863" i="1"/>
  <c r="B11863" i="1"/>
  <c r="E11862" i="1"/>
  <c r="D11862" i="1"/>
  <c r="B11862" i="1"/>
  <c r="E11861" i="1"/>
  <c r="D11861" i="1"/>
  <c r="B11861" i="1"/>
  <c r="E11860" i="1"/>
  <c r="D11860" i="1"/>
  <c r="B11860" i="1"/>
  <c r="E11859" i="1"/>
  <c r="D11859" i="1"/>
  <c r="B11859" i="1"/>
  <c r="E11858" i="1"/>
  <c r="D11858" i="1"/>
  <c r="B11858" i="1"/>
  <c r="E11857" i="1"/>
  <c r="D11857" i="1"/>
  <c r="B11857" i="1"/>
  <c r="E11856" i="1"/>
  <c r="D11856" i="1"/>
  <c r="B11856" i="1"/>
  <c r="E11855" i="1"/>
  <c r="D11855" i="1"/>
  <c r="B11855" i="1"/>
  <c r="E11854" i="1"/>
  <c r="D11854" i="1"/>
  <c r="B11854" i="1"/>
  <c r="E11853" i="1"/>
  <c r="D11853" i="1"/>
  <c r="B11853" i="1"/>
  <c r="E11852" i="1"/>
  <c r="D11852" i="1"/>
  <c r="B11852" i="1"/>
  <c r="E11851" i="1"/>
  <c r="D11851" i="1"/>
  <c r="B11851" i="1"/>
  <c r="E11850" i="1"/>
  <c r="D11850" i="1"/>
  <c r="B11850" i="1"/>
  <c r="E11849" i="1"/>
  <c r="D11849" i="1"/>
  <c r="B11849" i="1"/>
  <c r="E11848" i="1"/>
  <c r="D11848" i="1"/>
  <c r="B11848" i="1"/>
  <c r="E11847" i="1"/>
  <c r="D11847" i="1"/>
  <c r="B11847" i="1"/>
  <c r="E11846" i="1"/>
  <c r="D11846" i="1"/>
  <c r="B11846" i="1"/>
  <c r="E11845" i="1"/>
  <c r="D11845" i="1"/>
  <c r="B11845" i="1"/>
  <c r="E11844" i="1"/>
  <c r="D11844" i="1"/>
  <c r="B11844" i="1"/>
  <c r="E11843" i="1"/>
  <c r="D11843" i="1"/>
  <c r="B11843" i="1"/>
  <c r="E11842" i="1"/>
  <c r="D11842" i="1"/>
  <c r="B11842" i="1"/>
  <c r="E11841" i="1"/>
  <c r="D11841" i="1"/>
  <c r="B11841" i="1"/>
  <c r="E11840" i="1"/>
  <c r="D11840" i="1"/>
  <c r="B11840" i="1"/>
  <c r="E11839" i="1"/>
  <c r="D11839" i="1"/>
  <c r="B11839" i="1"/>
  <c r="E11838" i="1"/>
  <c r="D11838" i="1"/>
  <c r="B11838" i="1"/>
  <c r="E11837" i="1"/>
  <c r="D11837" i="1"/>
  <c r="B11837" i="1"/>
  <c r="E11836" i="1"/>
  <c r="D11836" i="1"/>
  <c r="B11836" i="1"/>
  <c r="E11835" i="1"/>
  <c r="D11835" i="1"/>
  <c r="B11835" i="1"/>
  <c r="E11834" i="1"/>
  <c r="D11834" i="1"/>
  <c r="B11834" i="1"/>
  <c r="E11833" i="1"/>
  <c r="D11833" i="1"/>
  <c r="B11833" i="1"/>
  <c r="E11832" i="1"/>
  <c r="D11832" i="1"/>
  <c r="B11832" i="1"/>
  <c r="E11831" i="1"/>
  <c r="D11831" i="1"/>
  <c r="B11831" i="1"/>
  <c r="E11830" i="1"/>
  <c r="D11830" i="1"/>
  <c r="B11830" i="1"/>
  <c r="E11829" i="1"/>
  <c r="D11829" i="1"/>
  <c r="B11829" i="1"/>
  <c r="E11828" i="1"/>
  <c r="D11828" i="1"/>
  <c r="B11828" i="1"/>
  <c r="E11827" i="1"/>
  <c r="D11827" i="1"/>
  <c r="B11827" i="1"/>
  <c r="E11826" i="1"/>
  <c r="D11826" i="1"/>
  <c r="B11826" i="1"/>
  <c r="E11825" i="1"/>
  <c r="D11825" i="1"/>
  <c r="B11825" i="1"/>
  <c r="E11824" i="1"/>
  <c r="D11824" i="1"/>
  <c r="B11824" i="1"/>
  <c r="E11823" i="1"/>
  <c r="D11823" i="1"/>
  <c r="B11823" i="1"/>
  <c r="E11822" i="1"/>
  <c r="D11822" i="1"/>
  <c r="B11822" i="1"/>
  <c r="E11821" i="1"/>
  <c r="D11821" i="1"/>
  <c r="B11821" i="1"/>
  <c r="E11820" i="1"/>
  <c r="D11820" i="1"/>
  <c r="B11820" i="1"/>
  <c r="E11819" i="1"/>
  <c r="D11819" i="1"/>
  <c r="B11819" i="1"/>
  <c r="E11818" i="1"/>
  <c r="D11818" i="1"/>
  <c r="B11818" i="1"/>
  <c r="E11817" i="1"/>
  <c r="D11817" i="1"/>
  <c r="B11817" i="1"/>
  <c r="E11816" i="1"/>
  <c r="D11816" i="1"/>
  <c r="B11816" i="1"/>
  <c r="E11815" i="1"/>
  <c r="D11815" i="1"/>
  <c r="B11815" i="1"/>
  <c r="E11814" i="1"/>
  <c r="D11814" i="1"/>
  <c r="B11814" i="1"/>
  <c r="E11813" i="1"/>
  <c r="D11813" i="1"/>
  <c r="B11813" i="1"/>
  <c r="E11812" i="1"/>
  <c r="D11812" i="1"/>
  <c r="B11812" i="1"/>
  <c r="E11811" i="1"/>
  <c r="D11811" i="1"/>
  <c r="B11811" i="1"/>
  <c r="E11810" i="1"/>
  <c r="D11810" i="1"/>
  <c r="B11810" i="1"/>
  <c r="E11809" i="1"/>
  <c r="D11809" i="1"/>
  <c r="B11809" i="1"/>
  <c r="E11808" i="1"/>
  <c r="D11808" i="1"/>
  <c r="B11808" i="1"/>
  <c r="E11807" i="1"/>
  <c r="D11807" i="1"/>
  <c r="B11807" i="1"/>
  <c r="E11806" i="1"/>
  <c r="D11806" i="1"/>
  <c r="B11806" i="1"/>
  <c r="E11805" i="1"/>
  <c r="D11805" i="1"/>
  <c r="B11805" i="1"/>
  <c r="E11804" i="1"/>
  <c r="D11804" i="1"/>
  <c r="B11804" i="1"/>
  <c r="E11803" i="1"/>
  <c r="D11803" i="1"/>
  <c r="B11803" i="1"/>
  <c r="E11802" i="1"/>
  <c r="D11802" i="1"/>
  <c r="B11802" i="1"/>
  <c r="E11801" i="1"/>
  <c r="D11801" i="1"/>
  <c r="B11801" i="1"/>
  <c r="E11800" i="1"/>
  <c r="D11800" i="1"/>
  <c r="B11800" i="1"/>
  <c r="E11799" i="1"/>
  <c r="D11799" i="1"/>
  <c r="B11799" i="1"/>
  <c r="E11798" i="1"/>
  <c r="D11798" i="1"/>
  <c r="B11798" i="1"/>
  <c r="E11797" i="1"/>
  <c r="D11797" i="1"/>
  <c r="B11797" i="1"/>
  <c r="E11796" i="1"/>
  <c r="D11796" i="1"/>
  <c r="B11796" i="1"/>
  <c r="E11795" i="1"/>
  <c r="D11795" i="1"/>
  <c r="B11795" i="1"/>
  <c r="E11794" i="1"/>
  <c r="D11794" i="1"/>
  <c r="B11794" i="1"/>
  <c r="E11793" i="1"/>
  <c r="D11793" i="1"/>
  <c r="B11793" i="1"/>
  <c r="E11792" i="1"/>
  <c r="D11792" i="1"/>
  <c r="B11792" i="1"/>
  <c r="E11791" i="1"/>
  <c r="D11791" i="1"/>
  <c r="B11791" i="1"/>
  <c r="E11790" i="1"/>
  <c r="D11790" i="1"/>
  <c r="B11790" i="1"/>
  <c r="E11789" i="1"/>
  <c r="D11789" i="1"/>
  <c r="B11789" i="1"/>
  <c r="E11788" i="1"/>
  <c r="D11788" i="1"/>
  <c r="B11788" i="1"/>
  <c r="E11787" i="1"/>
  <c r="D11787" i="1"/>
  <c r="B11787" i="1"/>
  <c r="E11786" i="1"/>
  <c r="D11786" i="1"/>
  <c r="B11786" i="1"/>
  <c r="E11785" i="1"/>
  <c r="D11785" i="1"/>
  <c r="B11785" i="1"/>
  <c r="E11784" i="1"/>
  <c r="D11784" i="1"/>
  <c r="B11784" i="1"/>
  <c r="E11783" i="1"/>
  <c r="D11783" i="1"/>
  <c r="B11783" i="1"/>
  <c r="E11782" i="1"/>
  <c r="D11782" i="1"/>
  <c r="B11782" i="1"/>
  <c r="E11781" i="1"/>
  <c r="D11781" i="1"/>
  <c r="B11781" i="1"/>
  <c r="E11780" i="1"/>
  <c r="D11780" i="1"/>
  <c r="B11780" i="1"/>
  <c r="E11779" i="1"/>
  <c r="D11779" i="1"/>
  <c r="B11779" i="1"/>
  <c r="E11778" i="1"/>
  <c r="D11778" i="1"/>
  <c r="B11778" i="1"/>
  <c r="E11777" i="1"/>
  <c r="D11777" i="1"/>
  <c r="B11777" i="1"/>
  <c r="E11776" i="1"/>
  <c r="D11776" i="1"/>
  <c r="B11776" i="1"/>
  <c r="E11775" i="1"/>
  <c r="D11775" i="1"/>
  <c r="B11775" i="1"/>
  <c r="E11774" i="1"/>
  <c r="D11774" i="1"/>
  <c r="B11774" i="1"/>
  <c r="E11773" i="1"/>
  <c r="D11773" i="1"/>
  <c r="B11773" i="1"/>
  <c r="E11772" i="1"/>
  <c r="D11772" i="1"/>
  <c r="B11772" i="1"/>
  <c r="E11771" i="1"/>
  <c r="D11771" i="1"/>
  <c r="B11771" i="1"/>
  <c r="E11770" i="1"/>
  <c r="D11770" i="1"/>
  <c r="B11770" i="1"/>
  <c r="E11769" i="1"/>
  <c r="D11769" i="1"/>
  <c r="B11769" i="1"/>
  <c r="E11768" i="1"/>
  <c r="D11768" i="1"/>
  <c r="B11768" i="1"/>
  <c r="E11767" i="1"/>
  <c r="D11767" i="1"/>
  <c r="B11767" i="1"/>
  <c r="E11766" i="1"/>
  <c r="D11766" i="1"/>
  <c r="B11766" i="1"/>
  <c r="E11765" i="1"/>
  <c r="D11765" i="1"/>
  <c r="B11765" i="1"/>
  <c r="E11764" i="1"/>
  <c r="D11764" i="1"/>
  <c r="B11764" i="1"/>
  <c r="E11763" i="1"/>
  <c r="D11763" i="1"/>
  <c r="B11763" i="1"/>
  <c r="E11762" i="1"/>
  <c r="D11762" i="1"/>
  <c r="B11762" i="1"/>
  <c r="E11761" i="1"/>
  <c r="D11761" i="1"/>
  <c r="B11761" i="1"/>
  <c r="E11760" i="1"/>
  <c r="D11760" i="1"/>
  <c r="B11760" i="1"/>
  <c r="E11759" i="1"/>
  <c r="D11759" i="1"/>
  <c r="B11759" i="1"/>
  <c r="E11758" i="1"/>
  <c r="D11758" i="1"/>
  <c r="B11758" i="1"/>
  <c r="E11757" i="1"/>
  <c r="D11757" i="1"/>
  <c r="B11757" i="1"/>
  <c r="E11756" i="1"/>
  <c r="D11756" i="1"/>
  <c r="B11756" i="1"/>
  <c r="E11755" i="1"/>
  <c r="D11755" i="1"/>
  <c r="B11755" i="1"/>
  <c r="E11754" i="1"/>
  <c r="D11754" i="1"/>
  <c r="B11754" i="1"/>
  <c r="E11753" i="1"/>
  <c r="D11753" i="1"/>
  <c r="B11753" i="1"/>
  <c r="E11752" i="1"/>
  <c r="D11752" i="1"/>
  <c r="B11752" i="1"/>
  <c r="E11751" i="1"/>
  <c r="D11751" i="1"/>
  <c r="B11751" i="1"/>
  <c r="E11750" i="1"/>
  <c r="D11750" i="1"/>
  <c r="B11750" i="1"/>
  <c r="E11749" i="1"/>
  <c r="D11749" i="1"/>
  <c r="B11749" i="1"/>
  <c r="E11748" i="1"/>
  <c r="D11748" i="1"/>
  <c r="B11748" i="1"/>
  <c r="E11747" i="1"/>
  <c r="D11747" i="1"/>
  <c r="B11747" i="1"/>
  <c r="E11746" i="1"/>
  <c r="D11746" i="1"/>
  <c r="B11746" i="1"/>
  <c r="E11745" i="1"/>
  <c r="D11745" i="1"/>
  <c r="B11745" i="1"/>
  <c r="E11744" i="1"/>
  <c r="D11744" i="1"/>
  <c r="B11744" i="1"/>
  <c r="E11743" i="1"/>
  <c r="D11743" i="1"/>
  <c r="B11743" i="1"/>
  <c r="E11742" i="1"/>
  <c r="D11742" i="1"/>
  <c r="B11742" i="1"/>
  <c r="E11741" i="1"/>
  <c r="D11741" i="1"/>
  <c r="B11741" i="1"/>
  <c r="E11740" i="1"/>
  <c r="D11740" i="1"/>
  <c r="B11740" i="1"/>
  <c r="E11739" i="1"/>
  <c r="D11739" i="1"/>
  <c r="B11739" i="1"/>
  <c r="E11738" i="1"/>
  <c r="D11738" i="1"/>
  <c r="B11738" i="1"/>
  <c r="E11737" i="1"/>
  <c r="D11737" i="1"/>
  <c r="B11737" i="1"/>
  <c r="E11736" i="1"/>
  <c r="D11736" i="1"/>
  <c r="B11736" i="1"/>
  <c r="E11735" i="1"/>
  <c r="D11735" i="1"/>
  <c r="B11735" i="1"/>
  <c r="E11734" i="1"/>
  <c r="D11734" i="1"/>
  <c r="B11734" i="1"/>
  <c r="E11733" i="1"/>
  <c r="D11733" i="1"/>
  <c r="B11733" i="1"/>
  <c r="E11732" i="1"/>
  <c r="D11732" i="1"/>
  <c r="B11732" i="1"/>
  <c r="E11731" i="1"/>
  <c r="D11731" i="1"/>
  <c r="B11731" i="1"/>
  <c r="E11730" i="1"/>
  <c r="D11730" i="1"/>
  <c r="B11730" i="1"/>
  <c r="E11729" i="1"/>
  <c r="D11729" i="1"/>
  <c r="B11729" i="1"/>
  <c r="E11728" i="1"/>
  <c r="D11728" i="1"/>
  <c r="B11728" i="1"/>
  <c r="E11727" i="1"/>
  <c r="D11727" i="1"/>
  <c r="B11727" i="1"/>
  <c r="E11726" i="1"/>
  <c r="D11726" i="1"/>
  <c r="B11726" i="1"/>
  <c r="E11725" i="1"/>
  <c r="D11725" i="1"/>
  <c r="B11725" i="1"/>
  <c r="E11724" i="1"/>
  <c r="D11724" i="1"/>
  <c r="B11724" i="1"/>
  <c r="E11723" i="1"/>
  <c r="D11723" i="1"/>
  <c r="B11723" i="1"/>
  <c r="E11722" i="1"/>
  <c r="D11722" i="1"/>
  <c r="B11722" i="1"/>
  <c r="E11721" i="1"/>
  <c r="D11721" i="1"/>
  <c r="B11721" i="1"/>
  <c r="E11720" i="1"/>
  <c r="D11720" i="1"/>
  <c r="B11720" i="1"/>
  <c r="E11719" i="1"/>
  <c r="D11719" i="1"/>
  <c r="B11719" i="1"/>
  <c r="E11718" i="1"/>
  <c r="D11718" i="1"/>
  <c r="B11718" i="1"/>
  <c r="E11717" i="1"/>
  <c r="D11717" i="1"/>
  <c r="B11717" i="1"/>
  <c r="E11716" i="1"/>
  <c r="D11716" i="1"/>
  <c r="B11716" i="1"/>
  <c r="E11715" i="1"/>
  <c r="D11715" i="1"/>
  <c r="B11715" i="1"/>
  <c r="E11714" i="1"/>
  <c r="D11714" i="1"/>
  <c r="B11714" i="1"/>
  <c r="E11713" i="1"/>
  <c r="D11713" i="1"/>
  <c r="B11713" i="1"/>
  <c r="E11712" i="1"/>
  <c r="D11712" i="1"/>
  <c r="B11712" i="1"/>
  <c r="E11711" i="1"/>
  <c r="D11711" i="1"/>
  <c r="B11711" i="1"/>
  <c r="E11710" i="1"/>
  <c r="D11710" i="1"/>
  <c r="B11710" i="1"/>
  <c r="E11709" i="1"/>
  <c r="D11709" i="1"/>
  <c r="B11709" i="1"/>
  <c r="E11708" i="1"/>
  <c r="D11708" i="1"/>
  <c r="B11708" i="1"/>
  <c r="E11707" i="1"/>
  <c r="D11707" i="1"/>
  <c r="B11707" i="1"/>
  <c r="E11706" i="1"/>
  <c r="D11706" i="1"/>
  <c r="B11706" i="1"/>
  <c r="E11705" i="1"/>
  <c r="D11705" i="1"/>
  <c r="B11705" i="1"/>
  <c r="E11704" i="1"/>
  <c r="D11704" i="1"/>
  <c r="B11704" i="1"/>
  <c r="E11703" i="1"/>
  <c r="D11703" i="1"/>
  <c r="B11703" i="1"/>
  <c r="E11702" i="1"/>
  <c r="D11702" i="1"/>
  <c r="B11702" i="1"/>
  <c r="E11701" i="1"/>
  <c r="D11701" i="1"/>
  <c r="B11701" i="1"/>
  <c r="E11700" i="1"/>
  <c r="D11700" i="1"/>
  <c r="B11700" i="1"/>
  <c r="E11699" i="1"/>
  <c r="D11699" i="1"/>
  <c r="B11699" i="1"/>
  <c r="E11698" i="1"/>
  <c r="D11698" i="1"/>
  <c r="B11698" i="1"/>
  <c r="E11697" i="1"/>
  <c r="D11697" i="1"/>
  <c r="B11697" i="1"/>
  <c r="E11696" i="1"/>
  <c r="D11696" i="1"/>
  <c r="B11696" i="1"/>
  <c r="E11695" i="1"/>
  <c r="D11695" i="1"/>
  <c r="B11695" i="1"/>
  <c r="E11694" i="1"/>
  <c r="D11694" i="1"/>
  <c r="B11694" i="1"/>
  <c r="E11693" i="1"/>
  <c r="D11693" i="1"/>
  <c r="B11693" i="1"/>
  <c r="E11692" i="1"/>
  <c r="D11692" i="1"/>
  <c r="B11692" i="1"/>
  <c r="E11691" i="1"/>
  <c r="D11691" i="1"/>
  <c r="B11691" i="1"/>
  <c r="E11690" i="1"/>
  <c r="D11690" i="1"/>
  <c r="B11690" i="1"/>
  <c r="E11689" i="1"/>
  <c r="D11689" i="1"/>
  <c r="B11689" i="1"/>
  <c r="E11688" i="1"/>
  <c r="D11688" i="1"/>
  <c r="B11688" i="1"/>
  <c r="E11687" i="1"/>
  <c r="D11687" i="1"/>
  <c r="B11687" i="1"/>
  <c r="E11686" i="1"/>
  <c r="D11686" i="1"/>
  <c r="B11686" i="1"/>
  <c r="E11685" i="1"/>
  <c r="D11685" i="1"/>
  <c r="B11685" i="1"/>
  <c r="E11684" i="1"/>
  <c r="D11684" i="1"/>
  <c r="B11684" i="1"/>
  <c r="E11683" i="1"/>
  <c r="D11683" i="1"/>
  <c r="B11683" i="1"/>
  <c r="E11682" i="1"/>
  <c r="D11682" i="1"/>
  <c r="B11682" i="1"/>
  <c r="E11681" i="1"/>
  <c r="D11681" i="1"/>
  <c r="B11681" i="1"/>
  <c r="E11680" i="1"/>
  <c r="D11680" i="1"/>
  <c r="B11680" i="1"/>
  <c r="E11679" i="1"/>
  <c r="D11679" i="1"/>
  <c r="B11679" i="1"/>
  <c r="E11678" i="1"/>
  <c r="D11678" i="1"/>
  <c r="B11678" i="1"/>
  <c r="E11677" i="1"/>
  <c r="D11677" i="1"/>
  <c r="B11677" i="1"/>
  <c r="E11676" i="1"/>
  <c r="D11676" i="1"/>
  <c r="B11676" i="1"/>
  <c r="E11675" i="1"/>
  <c r="D11675" i="1"/>
  <c r="B11675" i="1"/>
  <c r="E11674" i="1"/>
  <c r="D11674" i="1"/>
  <c r="B11674" i="1"/>
  <c r="E11673" i="1"/>
  <c r="D11673" i="1"/>
  <c r="B11673" i="1"/>
  <c r="E11672" i="1"/>
  <c r="D11672" i="1"/>
  <c r="B11672" i="1"/>
  <c r="E11671" i="1"/>
  <c r="D11671" i="1"/>
  <c r="B11671" i="1"/>
  <c r="E11670" i="1"/>
  <c r="D11670" i="1"/>
  <c r="B11670" i="1"/>
  <c r="E11669" i="1"/>
  <c r="D11669" i="1"/>
  <c r="B11669" i="1"/>
  <c r="E11668" i="1"/>
  <c r="D11668" i="1"/>
  <c r="B11668" i="1"/>
  <c r="E11667" i="1"/>
  <c r="D11667" i="1"/>
  <c r="B11667" i="1"/>
  <c r="E11666" i="1"/>
  <c r="D11666" i="1"/>
  <c r="B11666" i="1"/>
  <c r="E11665" i="1"/>
  <c r="D11665" i="1"/>
  <c r="B11665" i="1"/>
  <c r="E11664" i="1"/>
  <c r="D11664" i="1"/>
  <c r="B11664" i="1"/>
  <c r="E11663" i="1"/>
  <c r="D11663" i="1"/>
  <c r="B11663" i="1"/>
  <c r="E11662" i="1"/>
  <c r="D11662" i="1"/>
  <c r="B11662" i="1"/>
  <c r="E11661" i="1"/>
  <c r="D11661" i="1"/>
  <c r="B11661" i="1"/>
  <c r="E11660" i="1"/>
  <c r="D11660" i="1"/>
  <c r="B11660" i="1"/>
  <c r="E11659" i="1"/>
  <c r="D11659" i="1"/>
  <c r="B11659" i="1"/>
  <c r="E11658" i="1"/>
  <c r="D11658" i="1"/>
  <c r="B11658" i="1"/>
  <c r="E11657" i="1"/>
  <c r="D11657" i="1"/>
  <c r="B11657" i="1"/>
  <c r="E11656" i="1"/>
  <c r="D11656" i="1"/>
  <c r="B11656" i="1"/>
  <c r="E11655" i="1"/>
  <c r="D11655" i="1"/>
  <c r="B11655" i="1"/>
  <c r="E11654" i="1"/>
  <c r="D11654" i="1"/>
  <c r="B11654" i="1"/>
  <c r="E11653" i="1"/>
  <c r="D11653" i="1"/>
  <c r="B11653" i="1"/>
  <c r="E11652" i="1"/>
  <c r="D11652" i="1"/>
  <c r="B11652" i="1"/>
  <c r="E11651" i="1"/>
  <c r="D11651" i="1"/>
  <c r="B11651" i="1"/>
  <c r="E11650" i="1"/>
  <c r="D11650" i="1"/>
  <c r="B11650" i="1"/>
  <c r="E11649" i="1"/>
  <c r="D11649" i="1"/>
  <c r="B11649" i="1"/>
  <c r="E11648" i="1"/>
  <c r="D11648" i="1"/>
  <c r="B11648" i="1"/>
  <c r="E11647" i="1"/>
  <c r="D11647" i="1"/>
  <c r="B11647" i="1"/>
  <c r="E11646" i="1"/>
  <c r="D11646" i="1"/>
  <c r="B11646" i="1"/>
  <c r="E11645" i="1"/>
  <c r="D11645" i="1"/>
  <c r="B11645" i="1"/>
  <c r="E11644" i="1"/>
  <c r="D11644" i="1"/>
  <c r="B11644" i="1"/>
  <c r="E11643" i="1"/>
  <c r="D11643" i="1"/>
  <c r="B11643" i="1"/>
  <c r="E11642" i="1"/>
  <c r="D11642" i="1"/>
  <c r="B11642" i="1"/>
  <c r="E11641" i="1"/>
  <c r="D11641" i="1"/>
  <c r="B11641" i="1"/>
  <c r="E11640" i="1"/>
  <c r="D11640" i="1"/>
  <c r="B11640" i="1"/>
  <c r="E11639" i="1"/>
  <c r="D11639" i="1"/>
  <c r="B11639" i="1"/>
  <c r="E11638" i="1"/>
  <c r="D11638" i="1"/>
  <c r="B11638" i="1"/>
  <c r="E11637" i="1"/>
  <c r="D11637" i="1"/>
  <c r="B11637" i="1"/>
  <c r="E11636" i="1"/>
  <c r="D11636" i="1"/>
  <c r="B11636" i="1"/>
  <c r="E11635" i="1"/>
  <c r="D11635" i="1"/>
  <c r="B11635" i="1"/>
  <c r="E11634" i="1"/>
  <c r="D11634" i="1"/>
  <c r="B11634" i="1"/>
  <c r="E11633" i="1"/>
  <c r="D11633" i="1"/>
  <c r="B11633" i="1"/>
  <c r="E11632" i="1"/>
  <c r="D11632" i="1"/>
  <c r="B11632" i="1"/>
  <c r="E11631" i="1"/>
  <c r="D11631" i="1"/>
  <c r="B11631" i="1"/>
  <c r="E11630" i="1"/>
  <c r="D11630" i="1"/>
  <c r="B11630" i="1"/>
  <c r="E11629" i="1"/>
  <c r="D11629" i="1"/>
  <c r="B11629" i="1"/>
  <c r="E11628" i="1"/>
  <c r="D11628" i="1"/>
  <c r="B11628" i="1"/>
  <c r="E11627" i="1"/>
  <c r="D11627" i="1"/>
  <c r="B11627" i="1"/>
  <c r="E11626" i="1"/>
  <c r="D11626" i="1"/>
  <c r="B11626" i="1"/>
  <c r="E11625" i="1"/>
  <c r="D11625" i="1"/>
  <c r="B11625" i="1"/>
  <c r="E11624" i="1"/>
  <c r="D11624" i="1"/>
  <c r="B11624" i="1"/>
  <c r="E11623" i="1"/>
  <c r="D11623" i="1"/>
  <c r="B11623" i="1"/>
  <c r="E11622" i="1"/>
  <c r="D11622" i="1"/>
  <c r="B11622" i="1"/>
  <c r="E11621" i="1"/>
  <c r="D11621" i="1"/>
  <c r="B11621" i="1"/>
  <c r="E11620" i="1"/>
  <c r="D11620" i="1"/>
  <c r="B11620" i="1"/>
  <c r="E11619" i="1"/>
  <c r="D11619" i="1"/>
  <c r="B11619" i="1"/>
  <c r="E11618" i="1"/>
  <c r="D11618" i="1"/>
  <c r="B11618" i="1"/>
  <c r="E11617" i="1"/>
  <c r="D11617" i="1"/>
  <c r="B11617" i="1"/>
  <c r="E11616" i="1"/>
  <c r="D11616" i="1"/>
  <c r="B11616" i="1"/>
  <c r="E11615" i="1"/>
  <c r="D11615" i="1"/>
  <c r="B11615" i="1"/>
  <c r="E11614" i="1"/>
  <c r="D11614" i="1"/>
  <c r="B11614" i="1"/>
  <c r="E11613" i="1"/>
  <c r="D11613" i="1"/>
  <c r="B11613" i="1"/>
  <c r="E11612" i="1"/>
  <c r="D11612" i="1"/>
  <c r="B11612" i="1"/>
  <c r="E11611" i="1"/>
  <c r="D11611" i="1"/>
  <c r="B11611" i="1"/>
  <c r="E11610" i="1"/>
  <c r="D11610" i="1"/>
  <c r="B11610" i="1"/>
  <c r="E11609" i="1"/>
  <c r="D11609" i="1"/>
  <c r="B11609" i="1"/>
  <c r="E11608" i="1"/>
  <c r="D11608" i="1"/>
  <c r="B11608" i="1"/>
  <c r="E11607" i="1"/>
  <c r="D11607" i="1"/>
  <c r="B11607" i="1"/>
  <c r="E11606" i="1"/>
  <c r="D11606" i="1"/>
  <c r="B11606" i="1"/>
  <c r="E11605" i="1"/>
  <c r="D11605" i="1"/>
  <c r="B11605" i="1"/>
  <c r="E11604" i="1"/>
  <c r="D11604" i="1"/>
  <c r="B11604" i="1"/>
  <c r="E11603" i="1"/>
  <c r="D11603" i="1"/>
  <c r="B11603" i="1"/>
  <c r="E11602" i="1"/>
  <c r="D11602" i="1"/>
  <c r="B11602" i="1"/>
  <c r="E11601" i="1"/>
  <c r="D11601" i="1"/>
  <c r="B11601" i="1"/>
  <c r="E11600" i="1"/>
  <c r="D11600" i="1"/>
  <c r="B11600" i="1"/>
  <c r="E11599" i="1"/>
  <c r="D11599" i="1"/>
  <c r="B11599" i="1"/>
  <c r="E11598" i="1"/>
  <c r="D11598" i="1"/>
  <c r="B11598" i="1"/>
  <c r="E11597" i="1"/>
  <c r="D11597" i="1"/>
  <c r="B11597" i="1"/>
  <c r="E11596" i="1"/>
  <c r="D11596" i="1"/>
  <c r="B11596" i="1"/>
  <c r="E11595" i="1"/>
  <c r="D11595" i="1"/>
  <c r="B11595" i="1"/>
  <c r="E11594" i="1"/>
  <c r="D11594" i="1"/>
  <c r="B11594" i="1"/>
  <c r="E11593" i="1"/>
  <c r="D11593" i="1"/>
  <c r="B11593" i="1"/>
  <c r="E11592" i="1"/>
  <c r="D11592" i="1"/>
  <c r="B11592" i="1"/>
  <c r="E11591" i="1"/>
  <c r="D11591" i="1"/>
  <c r="B11591" i="1"/>
  <c r="E11590" i="1"/>
  <c r="D11590" i="1"/>
  <c r="B11590" i="1"/>
  <c r="E11589" i="1"/>
  <c r="D11589" i="1"/>
  <c r="B11589" i="1"/>
  <c r="E11588" i="1"/>
  <c r="D11588" i="1"/>
  <c r="B11588" i="1"/>
  <c r="E11587" i="1"/>
  <c r="D11587" i="1"/>
  <c r="B11587" i="1"/>
  <c r="E11586" i="1"/>
  <c r="D11586" i="1"/>
  <c r="B11586" i="1"/>
  <c r="E11585" i="1"/>
  <c r="D11585" i="1"/>
  <c r="B11585" i="1"/>
  <c r="E11584" i="1"/>
  <c r="D11584" i="1"/>
  <c r="B11584" i="1"/>
  <c r="E11583" i="1"/>
  <c r="D11583" i="1"/>
  <c r="B11583" i="1"/>
  <c r="E11582" i="1"/>
  <c r="D11582" i="1"/>
  <c r="B11582" i="1"/>
  <c r="E11581" i="1"/>
  <c r="D11581" i="1"/>
  <c r="B11581" i="1"/>
  <c r="E11580" i="1"/>
  <c r="D11580" i="1"/>
  <c r="B11580" i="1"/>
  <c r="E11579" i="1"/>
  <c r="D11579" i="1"/>
  <c r="B11579" i="1"/>
  <c r="E11578" i="1"/>
  <c r="D11578" i="1"/>
  <c r="B11578" i="1"/>
  <c r="E11577" i="1"/>
  <c r="D11577" i="1"/>
  <c r="B11577" i="1"/>
  <c r="E11576" i="1"/>
  <c r="D11576" i="1"/>
  <c r="B11576" i="1"/>
  <c r="E11575" i="1"/>
  <c r="D11575" i="1"/>
  <c r="B11575" i="1"/>
  <c r="E11574" i="1"/>
  <c r="D11574" i="1"/>
  <c r="B11574" i="1"/>
  <c r="E11573" i="1"/>
  <c r="D11573" i="1"/>
  <c r="B11573" i="1"/>
  <c r="E11572" i="1"/>
  <c r="D11572" i="1"/>
  <c r="B11572" i="1"/>
  <c r="E11571" i="1"/>
  <c r="D11571" i="1"/>
  <c r="B11571" i="1"/>
  <c r="E11570" i="1"/>
  <c r="D11570" i="1"/>
  <c r="B11570" i="1"/>
  <c r="E11569" i="1"/>
  <c r="D11569" i="1"/>
  <c r="B11569" i="1"/>
  <c r="E11568" i="1"/>
  <c r="D11568" i="1"/>
  <c r="B11568" i="1"/>
  <c r="E11567" i="1"/>
  <c r="D11567" i="1"/>
  <c r="B11567" i="1"/>
  <c r="E11566" i="1"/>
  <c r="D11566" i="1"/>
  <c r="B11566" i="1"/>
  <c r="E11565" i="1"/>
  <c r="D11565" i="1"/>
  <c r="B11565" i="1"/>
  <c r="E11564" i="1"/>
  <c r="D11564" i="1"/>
  <c r="B11564" i="1"/>
  <c r="E11563" i="1"/>
  <c r="D11563" i="1"/>
  <c r="B11563" i="1"/>
  <c r="E11562" i="1"/>
  <c r="D11562" i="1"/>
  <c r="B11562" i="1"/>
  <c r="E11561" i="1"/>
  <c r="D11561" i="1"/>
  <c r="B11561" i="1"/>
  <c r="E11560" i="1"/>
  <c r="D11560" i="1"/>
  <c r="B11560" i="1"/>
  <c r="E11559" i="1"/>
  <c r="D11559" i="1"/>
  <c r="B11559" i="1"/>
  <c r="E11558" i="1"/>
  <c r="D11558" i="1"/>
  <c r="B11558" i="1"/>
  <c r="E11557" i="1"/>
  <c r="D11557" i="1"/>
  <c r="B11557" i="1"/>
  <c r="E11556" i="1"/>
  <c r="D11556" i="1"/>
  <c r="B11556" i="1"/>
  <c r="E11555" i="1"/>
  <c r="D11555" i="1"/>
  <c r="B11555" i="1"/>
  <c r="E11554" i="1"/>
  <c r="D11554" i="1"/>
  <c r="B11554" i="1"/>
  <c r="E11553" i="1"/>
  <c r="D11553" i="1"/>
  <c r="B11553" i="1"/>
  <c r="E11552" i="1"/>
  <c r="D11552" i="1"/>
  <c r="B11552" i="1"/>
  <c r="E11551" i="1"/>
  <c r="D11551" i="1"/>
  <c r="B11551" i="1"/>
  <c r="E11550" i="1"/>
  <c r="D11550" i="1"/>
  <c r="B11550" i="1"/>
  <c r="E11549" i="1"/>
  <c r="D11549" i="1"/>
  <c r="B11549" i="1"/>
  <c r="E11548" i="1"/>
  <c r="D11548" i="1"/>
  <c r="B11548" i="1"/>
  <c r="E11547" i="1"/>
  <c r="D11547" i="1"/>
  <c r="B11547" i="1"/>
  <c r="E11546" i="1"/>
  <c r="D11546" i="1"/>
  <c r="B11546" i="1"/>
  <c r="E11545" i="1"/>
  <c r="D11545" i="1"/>
  <c r="B11545" i="1"/>
  <c r="E11544" i="1"/>
  <c r="D11544" i="1"/>
  <c r="B11544" i="1"/>
  <c r="E11543" i="1"/>
  <c r="D11543" i="1"/>
  <c r="B11543" i="1"/>
  <c r="E11542" i="1"/>
  <c r="D11542" i="1"/>
  <c r="B11542" i="1"/>
  <c r="E11541" i="1"/>
  <c r="D11541" i="1"/>
  <c r="B11541" i="1"/>
  <c r="E11540" i="1"/>
  <c r="D11540" i="1"/>
  <c r="B11540" i="1"/>
  <c r="E11539" i="1"/>
  <c r="D11539" i="1"/>
  <c r="B11539" i="1"/>
  <c r="E11538" i="1"/>
  <c r="D11538" i="1"/>
  <c r="B11538" i="1"/>
  <c r="E11537" i="1"/>
  <c r="D11537" i="1"/>
  <c r="B11537" i="1"/>
  <c r="E11536" i="1"/>
  <c r="D11536" i="1"/>
  <c r="B11536" i="1"/>
  <c r="E11535" i="1"/>
  <c r="D11535" i="1"/>
  <c r="B11535" i="1"/>
  <c r="E11534" i="1"/>
  <c r="D11534" i="1"/>
  <c r="B11534" i="1"/>
  <c r="E11533" i="1"/>
  <c r="D11533" i="1"/>
  <c r="B11533" i="1"/>
  <c r="E11532" i="1"/>
  <c r="D11532" i="1"/>
  <c r="B11532" i="1"/>
  <c r="E11531" i="1"/>
  <c r="D11531" i="1"/>
  <c r="B11531" i="1"/>
  <c r="E11530" i="1"/>
  <c r="D11530" i="1"/>
  <c r="B11530" i="1"/>
  <c r="E11529" i="1"/>
  <c r="D11529" i="1"/>
  <c r="B11529" i="1"/>
  <c r="E11528" i="1"/>
  <c r="D11528" i="1"/>
  <c r="B11528" i="1"/>
  <c r="E11527" i="1"/>
  <c r="D11527" i="1"/>
  <c r="B11527" i="1"/>
  <c r="E11526" i="1"/>
  <c r="D11526" i="1"/>
  <c r="B11526" i="1"/>
  <c r="E11525" i="1"/>
  <c r="D11525" i="1"/>
  <c r="B11525" i="1"/>
  <c r="E11524" i="1"/>
  <c r="D11524" i="1"/>
  <c r="B11524" i="1"/>
  <c r="E11523" i="1"/>
  <c r="D11523" i="1"/>
  <c r="B11523" i="1"/>
  <c r="E11522" i="1"/>
  <c r="D11522" i="1"/>
  <c r="B11522" i="1"/>
  <c r="E11521" i="1"/>
  <c r="D11521" i="1"/>
  <c r="B11521" i="1"/>
  <c r="E11520" i="1"/>
  <c r="D11520" i="1"/>
  <c r="B11520" i="1"/>
  <c r="E11519" i="1"/>
  <c r="D11519" i="1"/>
  <c r="B11519" i="1"/>
  <c r="E11518" i="1"/>
  <c r="D11518" i="1"/>
  <c r="B11518" i="1"/>
  <c r="E11517" i="1"/>
  <c r="D11517" i="1"/>
  <c r="B11517" i="1"/>
  <c r="E11516" i="1"/>
  <c r="D11516" i="1"/>
  <c r="B11516" i="1"/>
  <c r="E11515" i="1"/>
  <c r="D11515" i="1"/>
  <c r="B11515" i="1"/>
  <c r="E11514" i="1"/>
  <c r="D11514" i="1"/>
  <c r="B11514" i="1"/>
  <c r="E11513" i="1"/>
  <c r="D11513" i="1"/>
  <c r="B11513" i="1"/>
  <c r="E11512" i="1"/>
  <c r="D11512" i="1"/>
  <c r="B11512" i="1"/>
  <c r="E11511" i="1"/>
  <c r="D11511" i="1"/>
  <c r="B11511" i="1"/>
  <c r="E11510" i="1"/>
  <c r="D11510" i="1"/>
  <c r="B11510" i="1"/>
  <c r="E11509" i="1"/>
  <c r="D11509" i="1"/>
  <c r="B11509" i="1"/>
  <c r="E11508" i="1"/>
  <c r="D11508" i="1"/>
  <c r="B11508" i="1"/>
  <c r="E11507" i="1"/>
  <c r="D11507" i="1"/>
  <c r="B11507" i="1"/>
  <c r="E11506" i="1"/>
  <c r="D11506" i="1"/>
  <c r="B11506" i="1"/>
  <c r="E11505" i="1"/>
  <c r="D11505" i="1"/>
  <c r="B11505" i="1"/>
  <c r="E11504" i="1"/>
  <c r="D11504" i="1"/>
  <c r="B11504" i="1"/>
  <c r="E11503" i="1"/>
  <c r="D11503" i="1"/>
  <c r="B11503" i="1"/>
  <c r="E11502" i="1"/>
  <c r="D11502" i="1"/>
  <c r="B11502" i="1"/>
  <c r="E11501" i="1"/>
  <c r="D11501" i="1"/>
  <c r="B11501" i="1"/>
  <c r="E11500" i="1"/>
  <c r="D11500" i="1"/>
  <c r="B11500" i="1"/>
  <c r="E11499" i="1"/>
  <c r="D11499" i="1"/>
  <c r="B11499" i="1"/>
  <c r="E11498" i="1"/>
  <c r="D11498" i="1"/>
  <c r="B11498" i="1"/>
  <c r="E11497" i="1"/>
  <c r="D11497" i="1"/>
  <c r="B11497" i="1"/>
  <c r="E11496" i="1"/>
  <c r="D11496" i="1"/>
  <c r="B11496" i="1"/>
  <c r="E11495" i="1"/>
  <c r="D11495" i="1"/>
  <c r="B11495" i="1"/>
  <c r="E11494" i="1"/>
  <c r="D11494" i="1"/>
  <c r="B11494" i="1"/>
  <c r="E11493" i="1"/>
  <c r="D11493" i="1"/>
  <c r="B11493" i="1"/>
  <c r="E11492" i="1"/>
  <c r="D11492" i="1"/>
  <c r="B11492" i="1"/>
  <c r="E11491" i="1"/>
  <c r="D11491" i="1"/>
  <c r="B11491" i="1"/>
  <c r="E11490" i="1"/>
  <c r="D11490" i="1"/>
  <c r="B11490" i="1"/>
  <c r="E11489" i="1"/>
  <c r="D11489" i="1"/>
  <c r="B11489" i="1"/>
  <c r="E11488" i="1"/>
  <c r="D11488" i="1"/>
  <c r="B11488" i="1"/>
  <c r="E11487" i="1"/>
  <c r="D11487" i="1"/>
  <c r="B11487" i="1"/>
  <c r="E11486" i="1"/>
  <c r="D11486" i="1"/>
  <c r="B11486" i="1"/>
  <c r="E11485" i="1"/>
  <c r="D11485" i="1"/>
  <c r="B11485" i="1"/>
  <c r="E11484" i="1"/>
  <c r="D11484" i="1"/>
  <c r="B11484" i="1"/>
  <c r="E11483" i="1"/>
  <c r="D11483" i="1"/>
  <c r="B11483" i="1"/>
  <c r="E11482" i="1"/>
  <c r="D11482" i="1"/>
  <c r="B11482" i="1"/>
  <c r="E11481" i="1"/>
  <c r="D11481" i="1"/>
  <c r="B11481" i="1"/>
  <c r="E11480" i="1"/>
  <c r="D11480" i="1"/>
  <c r="B11480" i="1"/>
  <c r="E11479" i="1"/>
  <c r="D11479" i="1"/>
  <c r="B11479" i="1"/>
  <c r="E11478" i="1"/>
  <c r="D11478" i="1"/>
  <c r="B11478" i="1"/>
  <c r="E11477" i="1"/>
  <c r="D11477" i="1"/>
  <c r="B11477" i="1"/>
  <c r="E11476" i="1"/>
  <c r="D11476" i="1"/>
  <c r="B11476" i="1"/>
  <c r="E11475" i="1"/>
  <c r="D11475" i="1"/>
  <c r="B11475" i="1"/>
  <c r="E11474" i="1"/>
  <c r="D11474" i="1"/>
  <c r="B11474" i="1"/>
  <c r="E11473" i="1"/>
  <c r="D11473" i="1"/>
  <c r="B11473" i="1"/>
  <c r="E11472" i="1"/>
  <c r="D11472" i="1"/>
  <c r="B11472" i="1"/>
  <c r="E11471" i="1"/>
  <c r="D11471" i="1"/>
  <c r="B11471" i="1"/>
  <c r="E11470" i="1"/>
  <c r="D11470" i="1"/>
  <c r="B11470" i="1"/>
  <c r="E11469" i="1"/>
  <c r="D11469" i="1"/>
  <c r="B11469" i="1"/>
  <c r="E11468" i="1"/>
  <c r="D11468" i="1"/>
  <c r="B11468" i="1"/>
  <c r="E11467" i="1"/>
  <c r="D11467" i="1"/>
  <c r="B11467" i="1"/>
  <c r="E11466" i="1"/>
  <c r="D11466" i="1"/>
  <c r="B11466" i="1"/>
  <c r="E11465" i="1"/>
  <c r="D11465" i="1"/>
  <c r="B11465" i="1"/>
  <c r="E11464" i="1"/>
  <c r="D11464" i="1"/>
  <c r="B11464" i="1"/>
  <c r="E11463" i="1"/>
  <c r="D11463" i="1"/>
  <c r="B11463" i="1"/>
  <c r="E11462" i="1"/>
  <c r="D11462" i="1"/>
  <c r="B11462" i="1"/>
  <c r="E11461" i="1"/>
  <c r="D11461" i="1"/>
  <c r="B11461" i="1"/>
  <c r="E11460" i="1"/>
  <c r="D11460" i="1"/>
  <c r="B11460" i="1"/>
  <c r="E11459" i="1"/>
  <c r="D11459" i="1"/>
  <c r="B11459" i="1"/>
  <c r="E11458" i="1"/>
  <c r="D11458" i="1"/>
  <c r="B11458" i="1"/>
  <c r="E11457" i="1"/>
  <c r="D11457" i="1"/>
  <c r="B11457" i="1"/>
  <c r="E11456" i="1"/>
  <c r="D11456" i="1"/>
  <c r="B11456" i="1"/>
  <c r="E11455" i="1"/>
  <c r="D11455" i="1"/>
  <c r="B11455" i="1"/>
  <c r="E11454" i="1"/>
  <c r="D11454" i="1"/>
  <c r="B11454" i="1"/>
  <c r="E11453" i="1"/>
  <c r="D11453" i="1"/>
  <c r="B11453" i="1"/>
  <c r="E11452" i="1"/>
  <c r="D11452" i="1"/>
  <c r="B11452" i="1"/>
  <c r="E11451" i="1"/>
  <c r="D11451" i="1"/>
  <c r="B11451" i="1"/>
  <c r="E11450" i="1"/>
  <c r="D11450" i="1"/>
  <c r="B11450" i="1"/>
  <c r="E11449" i="1"/>
  <c r="D11449" i="1"/>
  <c r="B11449" i="1"/>
  <c r="E11448" i="1"/>
  <c r="D11448" i="1"/>
  <c r="B11448" i="1"/>
  <c r="E11447" i="1"/>
  <c r="D11447" i="1"/>
  <c r="B11447" i="1"/>
  <c r="E11446" i="1"/>
  <c r="D11446" i="1"/>
  <c r="B11446" i="1"/>
  <c r="E11445" i="1"/>
  <c r="D11445" i="1"/>
  <c r="B11445" i="1"/>
  <c r="E11444" i="1"/>
  <c r="D11444" i="1"/>
  <c r="B11444" i="1"/>
  <c r="E11443" i="1"/>
  <c r="D11443" i="1"/>
  <c r="B11443" i="1"/>
  <c r="E11442" i="1"/>
  <c r="D11442" i="1"/>
  <c r="B11442" i="1"/>
  <c r="E11441" i="1"/>
  <c r="D11441" i="1"/>
  <c r="B11441" i="1"/>
  <c r="E11440" i="1"/>
  <c r="D11440" i="1"/>
  <c r="B11440" i="1"/>
  <c r="E11439" i="1"/>
  <c r="D11439" i="1"/>
  <c r="B11439" i="1"/>
  <c r="E11438" i="1"/>
  <c r="D11438" i="1"/>
  <c r="B11438" i="1"/>
  <c r="E11437" i="1"/>
  <c r="D11437" i="1"/>
  <c r="B11437" i="1"/>
  <c r="E11436" i="1"/>
  <c r="D11436" i="1"/>
  <c r="B11436" i="1"/>
  <c r="E11435" i="1"/>
  <c r="D11435" i="1"/>
  <c r="B11435" i="1"/>
  <c r="E11434" i="1"/>
  <c r="D11434" i="1"/>
  <c r="B11434" i="1"/>
  <c r="E11433" i="1"/>
  <c r="D11433" i="1"/>
  <c r="B11433" i="1"/>
  <c r="E11432" i="1"/>
  <c r="D11432" i="1"/>
  <c r="B11432" i="1"/>
  <c r="E11431" i="1"/>
  <c r="D11431" i="1"/>
  <c r="B11431" i="1"/>
  <c r="E11430" i="1"/>
  <c r="D11430" i="1"/>
  <c r="B11430" i="1"/>
  <c r="E11429" i="1"/>
  <c r="D11429" i="1"/>
  <c r="B11429" i="1"/>
  <c r="E11428" i="1"/>
  <c r="D11428" i="1"/>
  <c r="B11428" i="1"/>
  <c r="E11427" i="1"/>
  <c r="D11427" i="1"/>
  <c r="B11427" i="1"/>
  <c r="E11426" i="1"/>
  <c r="D11426" i="1"/>
  <c r="B11426" i="1"/>
  <c r="E11425" i="1"/>
  <c r="D11425" i="1"/>
  <c r="B11425" i="1"/>
  <c r="E11424" i="1"/>
  <c r="D11424" i="1"/>
  <c r="B11424" i="1"/>
  <c r="E11423" i="1"/>
  <c r="D11423" i="1"/>
  <c r="B11423" i="1"/>
  <c r="E11422" i="1"/>
  <c r="D11422" i="1"/>
  <c r="B11422" i="1"/>
  <c r="E11421" i="1"/>
  <c r="D11421" i="1"/>
  <c r="B11421" i="1"/>
  <c r="E11420" i="1"/>
  <c r="D11420" i="1"/>
  <c r="B11420" i="1"/>
  <c r="E11419" i="1"/>
  <c r="D11419" i="1"/>
  <c r="B11419" i="1"/>
  <c r="E11418" i="1"/>
  <c r="D11418" i="1"/>
  <c r="B11418" i="1"/>
  <c r="E11417" i="1"/>
  <c r="D11417" i="1"/>
  <c r="B11417" i="1"/>
  <c r="E11416" i="1"/>
  <c r="D11416" i="1"/>
  <c r="B11416" i="1"/>
  <c r="E11415" i="1"/>
  <c r="D11415" i="1"/>
  <c r="B11415" i="1"/>
  <c r="E11414" i="1"/>
  <c r="D11414" i="1"/>
  <c r="B11414" i="1"/>
  <c r="E11413" i="1"/>
  <c r="D11413" i="1"/>
  <c r="B11413" i="1"/>
  <c r="E11412" i="1"/>
  <c r="D11412" i="1"/>
  <c r="B11412" i="1"/>
  <c r="E11411" i="1"/>
  <c r="D11411" i="1"/>
  <c r="B11411" i="1"/>
  <c r="E11410" i="1"/>
  <c r="D11410" i="1"/>
  <c r="B11410" i="1"/>
  <c r="E11409" i="1"/>
  <c r="D11409" i="1"/>
  <c r="B11409" i="1"/>
  <c r="E11408" i="1"/>
  <c r="D11408" i="1"/>
  <c r="B11408" i="1"/>
  <c r="E11407" i="1"/>
  <c r="D11407" i="1"/>
  <c r="B11407" i="1"/>
  <c r="E11406" i="1"/>
  <c r="D11406" i="1"/>
  <c r="B11406" i="1"/>
  <c r="E11405" i="1"/>
  <c r="D11405" i="1"/>
  <c r="B11405" i="1"/>
  <c r="E11404" i="1"/>
  <c r="D11404" i="1"/>
  <c r="B11404" i="1"/>
  <c r="E11403" i="1"/>
  <c r="D11403" i="1"/>
  <c r="B11403" i="1"/>
  <c r="E11402" i="1"/>
  <c r="D11402" i="1"/>
  <c r="B11402" i="1"/>
  <c r="E11401" i="1"/>
  <c r="D11401" i="1"/>
  <c r="B11401" i="1"/>
  <c r="E11400" i="1"/>
  <c r="D11400" i="1"/>
  <c r="B11400" i="1"/>
  <c r="E11399" i="1"/>
  <c r="D11399" i="1"/>
  <c r="B11399" i="1"/>
  <c r="E11398" i="1"/>
  <c r="D11398" i="1"/>
  <c r="B11398" i="1"/>
  <c r="E11397" i="1"/>
  <c r="D11397" i="1"/>
  <c r="B11397" i="1"/>
  <c r="E11396" i="1"/>
  <c r="D11396" i="1"/>
  <c r="B11396" i="1"/>
  <c r="E11395" i="1"/>
  <c r="D11395" i="1"/>
  <c r="B11395" i="1"/>
  <c r="E11394" i="1"/>
  <c r="D11394" i="1"/>
  <c r="B11394" i="1"/>
  <c r="E11393" i="1"/>
  <c r="D11393" i="1"/>
  <c r="B11393" i="1"/>
  <c r="E11392" i="1"/>
  <c r="D11392" i="1"/>
  <c r="B11392" i="1"/>
  <c r="E11391" i="1"/>
  <c r="D11391" i="1"/>
  <c r="B11391" i="1"/>
  <c r="E11390" i="1"/>
  <c r="D11390" i="1"/>
  <c r="B11390" i="1"/>
  <c r="E11389" i="1"/>
  <c r="D11389" i="1"/>
  <c r="B11389" i="1"/>
  <c r="E11388" i="1"/>
  <c r="D11388" i="1"/>
  <c r="B11388" i="1"/>
  <c r="E11387" i="1"/>
  <c r="D11387" i="1"/>
  <c r="B11387" i="1"/>
  <c r="E11386" i="1"/>
  <c r="D11386" i="1"/>
  <c r="B11386" i="1"/>
  <c r="E11385" i="1"/>
  <c r="D11385" i="1"/>
  <c r="B11385" i="1"/>
  <c r="E11384" i="1"/>
  <c r="D11384" i="1"/>
  <c r="B11384" i="1"/>
  <c r="E11383" i="1"/>
  <c r="D11383" i="1"/>
  <c r="B11383" i="1"/>
  <c r="E11382" i="1"/>
  <c r="D11382" i="1"/>
  <c r="B11382" i="1"/>
  <c r="E11381" i="1"/>
  <c r="D11381" i="1"/>
  <c r="B11381" i="1"/>
  <c r="E11380" i="1"/>
  <c r="D11380" i="1"/>
  <c r="B11380" i="1"/>
  <c r="E11379" i="1"/>
  <c r="D11379" i="1"/>
  <c r="B11379" i="1"/>
  <c r="E11378" i="1"/>
  <c r="D11378" i="1"/>
  <c r="B11378" i="1"/>
  <c r="E11377" i="1"/>
  <c r="D11377" i="1"/>
  <c r="B11377" i="1"/>
  <c r="E11376" i="1"/>
  <c r="D11376" i="1"/>
  <c r="B11376" i="1"/>
  <c r="E11375" i="1"/>
  <c r="D11375" i="1"/>
  <c r="B11375" i="1"/>
  <c r="E11374" i="1"/>
  <c r="D11374" i="1"/>
  <c r="B11374" i="1"/>
  <c r="E11373" i="1"/>
  <c r="D11373" i="1"/>
  <c r="B11373" i="1"/>
  <c r="E11372" i="1"/>
  <c r="D11372" i="1"/>
  <c r="B11372" i="1"/>
  <c r="E11371" i="1"/>
  <c r="D11371" i="1"/>
  <c r="B11371" i="1"/>
  <c r="E11370" i="1"/>
  <c r="D11370" i="1"/>
  <c r="B11370" i="1"/>
  <c r="E11369" i="1"/>
  <c r="D11369" i="1"/>
  <c r="B11369" i="1"/>
  <c r="E11368" i="1"/>
  <c r="D11368" i="1"/>
  <c r="B11368" i="1"/>
  <c r="E11367" i="1"/>
  <c r="D11367" i="1"/>
  <c r="B11367" i="1"/>
  <c r="E11366" i="1"/>
  <c r="D11366" i="1"/>
  <c r="B11366" i="1"/>
  <c r="E11365" i="1"/>
  <c r="D11365" i="1"/>
  <c r="B11365" i="1"/>
  <c r="E11364" i="1"/>
  <c r="D11364" i="1"/>
  <c r="B11364" i="1"/>
  <c r="E11363" i="1"/>
  <c r="D11363" i="1"/>
  <c r="B11363" i="1"/>
  <c r="E11362" i="1"/>
  <c r="D11362" i="1"/>
  <c r="B11362" i="1"/>
  <c r="E11361" i="1"/>
  <c r="D11361" i="1"/>
  <c r="B11361" i="1"/>
  <c r="E11360" i="1"/>
  <c r="D11360" i="1"/>
  <c r="B11360" i="1"/>
  <c r="E11359" i="1"/>
  <c r="D11359" i="1"/>
  <c r="B11359" i="1"/>
  <c r="E11358" i="1"/>
  <c r="D11358" i="1"/>
  <c r="B11358" i="1"/>
  <c r="E11357" i="1"/>
  <c r="D11357" i="1"/>
  <c r="B11357" i="1"/>
  <c r="E11356" i="1"/>
  <c r="D11356" i="1"/>
  <c r="B11356" i="1"/>
  <c r="E11355" i="1"/>
  <c r="D11355" i="1"/>
  <c r="B11355" i="1"/>
  <c r="E11354" i="1"/>
  <c r="D11354" i="1"/>
  <c r="B11354" i="1"/>
  <c r="E11353" i="1"/>
  <c r="D11353" i="1"/>
  <c r="B11353" i="1"/>
  <c r="E11352" i="1"/>
  <c r="D11352" i="1"/>
  <c r="B11352" i="1"/>
  <c r="E11351" i="1"/>
  <c r="D11351" i="1"/>
  <c r="B11351" i="1"/>
  <c r="E11350" i="1"/>
  <c r="D11350" i="1"/>
  <c r="B11350" i="1"/>
  <c r="E11349" i="1"/>
  <c r="D11349" i="1"/>
  <c r="B11349" i="1"/>
  <c r="E11348" i="1"/>
  <c r="D11348" i="1"/>
  <c r="B11348" i="1"/>
  <c r="E11347" i="1"/>
  <c r="D11347" i="1"/>
  <c r="B11347" i="1"/>
  <c r="E11346" i="1"/>
  <c r="D11346" i="1"/>
  <c r="B11346" i="1"/>
  <c r="E11345" i="1"/>
  <c r="D11345" i="1"/>
  <c r="B11345" i="1"/>
  <c r="E11344" i="1"/>
  <c r="D11344" i="1"/>
  <c r="B11344" i="1"/>
  <c r="E11343" i="1"/>
  <c r="D11343" i="1"/>
  <c r="B11343" i="1"/>
  <c r="E11342" i="1"/>
  <c r="D11342" i="1"/>
  <c r="B11342" i="1"/>
  <c r="E11341" i="1"/>
  <c r="D11341" i="1"/>
  <c r="B11341" i="1"/>
  <c r="E11340" i="1"/>
  <c r="D11340" i="1"/>
  <c r="B11340" i="1"/>
  <c r="E11339" i="1"/>
  <c r="D11339" i="1"/>
  <c r="B11339" i="1"/>
  <c r="E11338" i="1"/>
  <c r="D11338" i="1"/>
  <c r="B11338" i="1"/>
  <c r="E11337" i="1"/>
  <c r="D11337" i="1"/>
  <c r="B11337" i="1"/>
  <c r="E11336" i="1"/>
  <c r="D11336" i="1"/>
  <c r="B11336" i="1"/>
  <c r="E11335" i="1"/>
  <c r="D11335" i="1"/>
  <c r="B11335" i="1"/>
  <c r="E11334" i="1"/>
  <c r="D11334" i="1"/>
  <c r="B11334" i="1"/>
  <c r="E11333" i="1"/>
  <c r="D11333" i="1"/>
  <c r="B11333" i="1"/>
  <c r="E11332" i="1"/>
  <c r="D11332" i="1"/>
  <c r="B11332" i="1"/>
  <c r="E11331" i="1"/>
  <c r="D11331" i="1"/>
  <c r="B11331" i="1"/>
  <c r="E11330" i="1"/>
  <c r="D11330" i="1"/>
  <c r="B11330" i="1"/>
  <c r="E11329" i="1"/>
  <c r="D11329" i="1"/>
  <c r="B11329" i="1"/>
  <c r="E11328" i="1"/>
  <c r="D11328" i="1"/>
  <c r="B11328" i="1"/>
  <c r="E11327" i="1"/>
  <c r="D11327" i="1"/>
  <c r="B11327" i="1"/>
  <c r="E11326" i="1"/>
  <c r="D11326" i="1"/>
  <c r="B11326" i="1"/>
  <c r="E11325" i="1"/>
  <c r="D11325" i="1"/>
  <c r="B11325" i="1"/>
  <c r="E11324" i="1"/>
  <c r="D11324" i="1"/>
  <c r="B11324" i="1"/>
  <c r="E11323" i="1"/>
  <c r="D11323" i="1"/>
  <c r="B11323" i="1"/>
  <c r="E11322" i="1"/>
  <c r="D11322" i="1"/>
  <c r="B11322" i="1"/>
  <c r="E11321" i="1"/>
  <c r="D11321" i="1"/>
  <c r="B11321" i="1"/>
  <c r="E11320" i="1"/>
  <c r="D11320" i="1"/>
  <c r="B11320" i="1"/>
  <c r="E11319" i="1"/>
  <c r="D11319" i="1"/>
  <c r="B11319" i="1"/>
  <c r="E11318" i="1"/>
  <c r="D11318" i="1"/>
  <c r="B11318" i="1"/>
  <c r="E11317" i="1"/>
  <c r="D11317" i="1"/>
  <c r="B11317" i="1"/>
  <c r="E11316" i="1"/>
  <c r="D11316" i="1"/>
  <c r="B11316" i="1"/>
  <c r="E11315" i="1"/>
  <c r="D11315" i="1"/>
  <c r="B11315" i="1"/>
  <c r="E11314" i="1"/>
  <c r="D11314" i="1"/>
  <c r="B11314" i="1"/>
  <c r="E11313" i="1"/>
  <c r="D11313" i="1"/>
  <c r="B11313" i="1"/>
  <c r="E11312" i="1"/>
  <c r="D11312" i="1"/>
  <c r="B11312" i="1"/>
  <c r="E11311" i="1"/>
  <c r="D11311" i="1"/>
  <c r="B11311" i="1"/>
  <c r="E11310" i="1"/>
  <c r="D11310" i="1"/>
  <c r="B11310" i="1"/>
  <c r="E11309" i="1"/>
  <c r="D11309" i="1"/>
  <c r="B11309" i="1"/>
  <c r="E11308" i="1"/>
  <c r="D11308" i="1"/>
  <c r="B11308" i="1"/>
  <c r="E11307" i="1"/>
  <c r="D11307" i="1"/>
  <c r="B11307" i="1"/>
  <c r="E11306" i="1"/>
  <c r="D11306" i="1"/>
  <c r="B11306" i="1"/>
  <c r="E11305" i="1"/>
  <c r="D11305" i="1"/>
  <c r="B11305" i="1"/>
  <c r="E11304" i="1"/>
  <c r="D11304" i="1"/>
  <c r="B11304" i="1"/>
  <c r="E11303" i="1"/>
  <c r="D11303" i="1"/>
  <c r="B11303" i="1"/>
  <c r="E11302" i="1"/>
  <c r="D11302" i="1"/>
  <c r="B11302" i="1"/>
  <c r="E11301" i="1"/>
  <c r="D11301" i="1"/>
  <c r="B11301" i="1"/>
  <c r="E11300" i="1"/>
  <c r="D11300" i="1"/>
  <c r="B11300" i="1"/>
  <c r="E11299" i="1"/>
  <c r="D11299" i="1"/>
  <c r="B11299" i="1"/>
  <c r="E11298" i="1"/>
  <c r="D11298" i="1"/>
  <c r="B11298" i="1"/>
  <c r="E11297" i="1"/>
  <c r="D11297" i="1"/>
  <c r="B11297" i="1"/>
  <c r="E11296" i="1"/>
  <c r="D11296" i="1"/>
  <c r="B11296" i="1"/>
  <c r="E11295" i="1"/>
  <c r="D11295" i="1"/>
  <c r="B11295" i="1"/>
  <c r="E11294" i="1"/>
  <c r="D11294" i="1"/>
  <c r="B11294" i="1"/>
  <c r="E11293" i="1"/>
  <c r="D11293" i="1"/>
  <c r="B11293" i="1"/>
  <c r="E11292" i="1"/>
  <c r="D11292" i="1"/>
  <c r="B11292" i="1"/>
  <c r="E11291" i="1"/>
  <c r="D11291" i="1"/>
  <c r="B11291" i="1"/>
  <c r="E11290" i="1"/>
  <c r="D11290" i="1"/>
  <c r="B11290" i="1"/>
  <c r="E11289" i="1"/>
  <c r="D11289" i="1"/>
  <c r="B11289" i="1"/>
  <c r="E11288" i="1"/>
  <c r="D11288" i="1"/>
  <c r="B11288" i="1"/>
  <c r="E11287" i="1"/>
  <c r="D11287" i="1"/>
  <c r="B11287" i="1"/>
  <c r="E11286" i="1"/>
  <c r="D11286" i="1"/>
  <c r="B11286" i="1"/>
  <c r="E11285" i="1"/>
  <c r="D11285" i="1"/>
  <c r="B11285" i="1"/>
  <c r="E11284" i="1"/>
  <c r="D11284" i="1"/>
  <c r="B11284" i="1"/>
  <c r="E11283" i="1"/>
  <c r="D11283" i="1"/>
  <c r="B11283" i="1"/>
  <c r="E11282" i="1"/>
  <c r="D11282" i="1"/>
  <c r="B11282" i="1"/>
  <c r="E11281" i="1"/>
  <c r="D11281" i="1"/>
  <c r="B11281" i="1"/>
  <c r="E11280" i="1"/>
  <c r="D11280" i="1"/>
  <c r="B11280" i="1"/>
  <c r="E11279" i="1"/>
  <c r="D11279" i="1"/>
  <c r="B11279" i="1"/>
  <c r="E11278" i="1"/>
  <c r="D11278" i="1"/>
  <c r="B11278" i="1"/>
  <c r="E11277" i="1"/>
  <c r="D11277" i="1"/>
  <c r="B11277" i="1"/>
  <c r="E11276" i="1"/>
  <c r="D11276" i="1"/>
  <c r="B11276" i="1"/>
  <c r="E11275" i="1"/>
  <c r="D11275" i="1"/>
  <c r="B11275" i="1"/>
  <c r="E11274" i="1"/>
  <c r="D11274" i="1"/>
  <c r="B11274" i="1"/>
  <c r="E11273" i="1"/>
  <c r="D11273" i="1"/>
  <c r="B11273" i="1"/>
  <c r="E11272" i="1"/>
  <c r="D11272" i="1"/>
  <c r="B11272" i="1"/>
  <c r="E11271" i="1"/>
  <c r="D11271" i="1"/>
  <c r="B11271" i="1"/>
  <c r="E11270" i="1"/>
  <c r="D11270" i="1"/>
  <c r="B11270" i="1"/>
  <c r="E11269" i="1"/>
  <c r="D11269" i="1"/>
  <c r="B11269" i="1"/>
  <c r="E11268" i="1"/>
  <c r="D11268" i="1"/>
  <c r="B11268" i="1"/>
  <c r="E11267" i="1"/>
  <c r="D11267" i="1"/>
  <c r="B11267" i="1"/>
  <c r="E11266" i="1"/>
  <c r="D11266" i="1"/>
  <c r="B11266" i="1"/>
  <c r="E11265" i="1"/>
  <c r="D11265" i="1"/>
  <c r="B11265" i="1"/>
  <c r="E11264" i="1"/>
  <c r="D11264" i="1"/>
  <c r="B11264" i="1"/>
  <c r="E11263" i="1"/>
  <c r="D11263" i="1"/>
  <c r="B11263" i="1"/>
  <c r="E11262" i="1"/>
  <c r="D11262" i="1"/>
  <c r="B11262" i="1"/>
  <c r="E11261" i="1"/>
  <c r="D11261" i="1"/>
  <c r="B11261" i="1"/>
  <c r="E11260" i="1"/>
  <c r="D11260" i="1"/>
  <c r="B11260" i="1"/>
  <c r="E11259" i="1"/>
  <c r="D11259" i="1"/>
  <c r="B11259" i="1"/>
  <c r="E11258" i="1"/>
  <c r="D11258" i="1"/>
  <c r="B11258" i="1"/>
  <c r="E11257" i="1"/>
  <c r="D11257" i="1"/>
  <c r="B11257" i="1"/>
  <c r="E11256" i="1"/>
  <c r="D11256" i="1"/>
  <c r="B11256" i="1"/>
  <c r="E11255" i="1"/>
  <c r="D11255" i="1"/>
  <c r="B11255" i="1"/>
  <c r="E11254" i="1"/>
  <c r="D11254" i="1"/>
  <c r="B11254" i="1"/>
  <c r="E11253" i="1"/>
  <c r="D11253" i="1"/>
  <c r="B11253" i="1"/>
  <c r="E11252" i="1"/>
  <c r="D11252" i="1"/>
  <c r="B11252" i="1"/>
  <c r="E11251" i="1"/>
  <c r="D11251" i="1"/>
  <c r="B11251" i="1"/>
  <c r="E11250" i="1"/>
  <c r="D11250" i="1"/>
  <c r="B11250" i="1"/>
  <c r="E11249" i="1"/>
  <c r="D11249" i="1"/>
  <c r="B11249" i="1"/>
  <c r="E11248" i="1"/>
  <c r="D11248" i="1"/>
  <c r="B11248" i="1"/>
  <c r="E11247" i="1"/>
  <c r="D11247" i="1"/>
  <c r="B11247" i="1"/>
  <c r="E11246" i="1"/>
  <c r="D11246" i="1"/>
  <c r="B11246" i="1"/>
  <c r="E11245" i="1"/>
  <c r="D11245" i="1"/>
  <c r="B11245" i="1"/>
  <c r="E11244" i="1"/>
  <c r="D11244" i="1"/>
  <c r="B11244" i="1"/>
  <c r="E11243" i="1"/>
  <c r="D11243" i="1"/>
  <c r="B11243" i="1"/>
  <c r="E11242" i="1"/>
  <c r="D11242" i="1"/>
  <c r="B11242" i="1"/>
  <c r="E11241" i="1"/>
  <c r="D11241" i="1"/>
  <c r="B11241" i="1"/>
  <c r="E11240" i="1"/>
  <c r="D11240" i="1"/>
  <c r="B11240" i="1"/>
  <c r="E11239" i="1"/>
  <c r="D11239" i="1"/>
  <c r="B11239" i="1"/>
  <c r="E11238" i="1"/>
  <c r="D11238" i="1"/>
  <c r="B11238" i="1"/>
  <c r="E11237" i="1"/>
  <c r="D11237" i="1"/>
  <c r="B11237" i="1"/>
  <c r="E11236" i="1"/>
  <c r="D11236" i="1"/>
  <c r="B11236" i="1"/>
  <c r="E11235" i="1"/>
  <c r="D11235" i="1"/>
  <c r="B11235" i="1"/>
  <c r="E11234" i="1"/>
  <c r="D11234" i="1"/>
  <c r="B11234" i="1"/>
  <c r="E11233" i="1"/>
  <c r="D11233" i="1"/>
  <c r="B11233" i="1"/>
  <c r="E11232" i="1"/>
  <c r="D11232" i="1"/>
  <c r="B11232" i="1"/>
  <c r="E11231" i="1"/>
  <c r="D11231" i="1"/>
  <c r="B11231" i="1"/>
  <c r="E11230" i="1"/>
  <c r="D11230" i="1"/>
  <c r="B11230" i="1"/>
  <c r="E11229" i="1"/>
  <c r="D11229" i="1"/>
  <c r="B11229" i="1"/>
  <c r="E11228" i="1"/>
  <c r="D11228" i="1"/>
  <c r="B11228" i="1"/>
  <c r="E11227" i="1"/>
  <c r="D11227" i="1"/>
  <c r="B11227" i="1"/>
  <c r="E11226" i="1"/>
  <c r="D11226" i="1"/>
  <c r="B11226" i="1"/>
  <c r="E11225" i="1"/>
  <c r="D11225" i="1"/>
  <c r="B11225" i="1"/>
  <c r="E11224" i="1"/>
  <c r="D11224" i="1"/>
  <c r="B11224" i="1"/>
  <c r="E11223" i="1"/>
  <c r="D11223" i="1"/>
  <c r="B11223" i="1"/>
  <c r="E11222" i="1"/>
  <c r="D11222" i="1"/>
  <c r="B11222" i="1"/>
  <c r="E11221" i="1"/>
  <c r="D11221" i="1"/>
  <c r="B11221" i="1"/>
  <c r="E11220" i="1"/>
  <c r="D11220" i="1"/>
  <c r="B11220" i="1"/>
  <c r="E11219" i="1"/>
  <c r="D11219" i="1"/>
  <c r="B11219" i="1"/>
  <c r="E11218" i="1"/>
  <c r="D11218" i="1"/>
  <c r="B11218" i="1"/>
  <c r="E11217" i="1"/>
  <c r="D11217" i="1"/>
  <c r="B11217" i="1"/>
  <c r="E11216" i="1"/>
  <c r="D11216" i="1"/>
  <c r="B11216" i="1"/>
  <c r="E11215" i="1"/>
  <c r="D11215" i="1"/>
  <c r="B11215" i="1"/>
  <c r="E11214" i="1"/>
  <c r="D11214" i="1"/>
  <c r="B11214" i="1"/>
  <c r="E11213" i="1"/>
  <c r="D11213" i="1"/>
  <c r="B11213" i="1"/>
  <c r="E11212" i="1"/>
  <c r="D11212" i="1"/>
  <c r="B11212" i="1"/>
  <c r="E11211" i="1"/>
  <c r="D11211" i="1"/>
  <c r="B11211" i="1"/>
  <c r="E11210" i="1"/>
  <c r="D11210" i="1"/>
  <c r="B11210" i="1"/>
  <c r="E11209" i="1"/>
  <c r="D11209" i="1"/>
  <c r="B11209" i="1"/>
  <c r="E11208" i="1"/>
  <c r="D11208" i="1"/>
  <c r="B11208" i="1"/>
  <c r="E11207" i="1"/>
  <c r="D11207" i="1"/>
  <c r="B11207" i="1"/>
  <c r="E11206" i="1"/>
  <c r="D11206" i="1"/>
  <c r="B11206" i="1"/>
  <c r="E11205" i="1"/>
  <c r="D11205" i="1"/>
  <c r="B11205" i="1"/>
  <c r="E11204" i="1"/>
  <c r="D11204" i="1"/>
  <c r="B11204" i="1"/>
  <c r="E11203" i="1"/>
  <c r="D11203" i="1"/>
  <c r="B11203" i="1"/>
  <c r="E11202" i="1"/>
  <c r="D11202" i="1"/>
  <c r="B11202" i="1"/>
  <c r="E11201" i="1"/>
  <c r="D11201" i="1"/>
  <c r="B11201" i="1"/>
  <c r="E11200" i="1"/>
  <c r="D11200" i="1"/>
  <c r="B11200" i="1"/>
  <c r="E11199" i="1"/>
  <c r="D11199" i="1"/>
  <c r="B11199" i="1"/>
  <c r="E11198" i="1"/>
  <c r="D11198" i="1"/>
  <c r="B11198" i="1"/>
  <c r="E11197" i="1"/>
  <c r="D11197" i="1"/>
  <c r="B11197" i="1"/>
  <c r="E11196" i="1"/>
  <c r="D11196" i="1"/>
  <c r="B11196" i="1"/>
  <c r="E11195" i="1"/>
  <c r="D11195" i="1"/>
  <c r="B11195" i="1"/>
  <c r="E11194" i="1"/>
  <c r="D11194" i="1"/>
  <c r="B11194" i="1"/>
  <c r="E11193" i="1"/>
  <c r="D11193" i="1"/>
  <c r="B11193" i="1"/>
  <c r="E11192" i="1"/>
  <c r="D11192" i="1"/>
  <c r="B11192" i="1"/>
  <c r="E11191" i="1"/>
  <c r="D11191" i="1"/>
  <c r="B11191" i="1"/>
  <c r="E11190" i="1"/>
  <c r="D11190" i="1"/>
  <c r="B11190" i="1"/>
  <c r="E11189" i="1"/>
  <c r="D11189" i="1"/>
  <c r="B11189" i="1"/>
  <c r="E11188" i="1"/>
  <c r="D11188" i="1"/>
  <c r="B11188" i="1"/>
  <c r="E11187" i="1"/>
  <c r="D11187" i="1"/>
  <c r="B11187" i="1"/>
  <c r="E11186" i="1"/>
  <c r="D11186" i="1"/>
  <c r="B11186" i="1"/>
  <c r="E11185" i="1"/>
  <c r="D11185" i="1"/>
  <c r="B11185" i="1"/>
  <c r="E11184" i="1"/>
  <c r="D11184" i="1"/>
  <c r="B11184" i="1"/>
  <c r="E11183" i="1"/>
  <c r="D11183" i="1"/>
  <c r="B11183" i="1"/>
  <c r="E11182" i="1"/>
  <c r="D11182" i="1"/>
  <c r="B11182" i="1"/>
  <c r="E11181" i="1"/>
  <c r="D11181" i="1"/>
  <c r="B11181" i="1"/>
  <c r="E11180" i="1"/>
  <c r="D11180" i="1"/>
  <c r="B11180" i="1"/>
  <c r="E11179" i="1"/>
  <c r="D11179" i="1"/>
  <c r="B11179" i="1"/>
  <c r="E11178" i="1"/>
  <c r="D11178" i="1"/>
  <c r="B11178" i="1"/>
  <c r="E11177" i="1"/>
  <c r="D11177" i="1"/>
  <c r="B11177" i="1"/>
  <c r="E11176" i="1"/>
  <c r="D11176" i="1"/>
  <c r="B11176" i="1"/>
  <c r="E11175" i="1"/>
  <c r="D11175" i="1"/>
  <c r="B11175" i="1"/>
  <c r="E11174" i="1"/>
  <c r="D11174" i="1"/>
  <c r="B11174" i="1"/>
  <c r="E11173" i="1"/>
  <c r="D11173" i="1"/>
  <c r="B11173" i="1"/>
  <c r="E11172" i="1"/>
  <c r="D11172" i="1"/>
  <c r="B11172" i="1"/>
  <c r="E11171" i="1"/>
  <c r="D11171" i="1"/>
  <c r="B11171" i="1"/>
  <c r="E11170" i="1"/>
  <c r="D11170" i="1"/>
  <c r="B11170" i="1"/>
  <c r="E11169" i="1"/>
  <c r="D11169" i="1"/>
  <c r="B11169" i="1"/>
  <c r="E11168" i="1"/>
  <c r="D11168" i="1"/>
  <c r="B11168" i="1"/>
  <c r="E11167" i="1"/>
  <c r="D11167" i="1"/>
  <c r="B11167" i="1"/>
  <c r="E11166" i="1"/>
  <c r="D11166" i="1"/>
  <c r="B11166" i="1"/>
  <c r="E11165" i="1"/>
  <c r="D11165" i="1"/>
  <c r="B11165" i="1"/>
  <c r="E11164" i="1"/>
  <c r="D11164" i="1"/>
  <c r="B11164" i="1"/>
  <c r="E11163" i="1"/>
  <c r="D11163" i="1"/>
  <c r="B11163" i="1"/>
  <c r="E11162" i="1"/>
  <c r="D11162" i="1"/>
  <c r="B11162" i="1"/>
  <c r="E11161" i="1"/>
  <c r="D11161" i="1"/>
  <c r="B11161" i="1"/>
  <c r="E11160" i="1"/>
  <c r="D11160" i="1"/>
  <c r="B11160" i="1"/>
  <c r="E11159" i="1"/>
  <c r="D11159" i="1"/>
  <c r="B11159" i="1"/>
  <c r="E11158" i="1"/>
  <c r="D11158" i="1"/>
  <c r="B11158" i="1"/>
  <c r="E11157" i="1"/>
  <c r="D11157" i="1"/>
  <c r="B11157" i="1"/>
  <c r="E11156" i="1"/>
  <c r="D11156" i="1"/>
  <c r="B11156" i="1"/>
  <c r="E11155" i="1"/>
  <c r="D11155" i="1"/>
  <c r="B11155" i="1"/>
  <c r="E11154" i="1"/>
  <c r="D11154" i="1"/>
  <c r="B11154" i="1"/>
  <c r="E11153" i="1"/>
  <c r="D11153" i="1"/>
  <c r="B11153" i="1"/>
  <c r="E11152" i="1"/>
  <c r="D11152" i="1"/>
  <c r="B11152" i="1"/>
  <c r="E11151" i="1"/>
  <c r="D11151" i="1"/>
  <c r="B11151" i="1"/>
  <c r="E11150" i="1"/>
  <c r="D11150" i="1"/>
  <c r="B11150" i="1"/>
  <c r="E11149" i="1"/>
  <c r="D11149" i="1"/>
  <c r="B11149" i="1"/>
  <c r="E11148" i="1"/>
  <c r="D11148" i="1"/>
  <c r="B11148" i="1"/>
  <c r="E11147" i="1"/>
  <c r="D11147" i="1"/>
  <c r="B11147" i="1"/>
  <c r="E11146" i="1"/>
  <c r="D11146" i="1"/>
  <c r="B11146" i="1"/>
  <c r="E11145" i="1"/>
  <c r="D11145" i="1"/>
  <c r="B11145" i="1"/>
  <c r="E11144" i="1"/>
  <c r="D11144" i="1"/>
  <c r="B11144" i="1"/>
  <c r="E11143" i="1"/>
  <c r="D11143" i="1"/>
  <c r="B11143" i="1"/>
  <c r="E11142" i="1"/>
  <c r="D11142" i="1"/>
  <c r="B11142" i="1"/>
  <c r="E11141" i="1"/>
  <c r="D11141" i="1"/>
  <c r="B11141" i="1"/>
  <c r="E11140" i="1"/>
  <c r="D11140" i="1"/>
  <c r="B11140" i="1"/>
  <c r="E11139" i="1"/>
  <c r="D11139" i="1"/>
  <c r="B11139" i="1"/>
  <c r="E11138" i="1"/>
  <c r="D11138" i="1"/>
  <c r="B11138" i="1"/>
  <c r="E11137" i="1"/>
  <c r="D11137" i="1"/>
  <c r="B11137" i="1"/>
  <c r="E11136" i="1"/>
  <c r="D11136" i="1"/>
  <c r="B11136" i="1"/>
  <c r="E11135" i="1"/>
  <c r="D11135" i="1"/>
  <c r="B11135" i="1"/>
  <c r="E11134" i="1"/>
  <c r="D11134" i="1"/>
  <c r="B11134" i="1"/>
  <c r="E11133" i="1"/>
  <c r="D11133" i="1"/>
  <c r="B11133" i="1"/>
  <c r="E11132" i="1"/>
  <c r="D11132" i="1"/>
  <c r="B11132" i="1"/>
  <c r="E11131" i="1"/>
  <c r="D11131" i="1"/>
  <c r="B11131" i="1"/>
  <c r="E11130" i="1"/>
  <c r="D11130" i="1"/>
  <c r="B11130" i="1"/>
  <c r="E11129" i="1"/>
  <c r="D11129" i="1"/>
  <c r="B11129" i="1"/>
  <c r="E11128" i="1"/>
  <c r="D11128" i="1"/>
  <c r="B11128" i="1"/>
  <c r="E11127" i="1"/>
  <c r="D11127" i="1"/>
  <c r="B11127" i="1"/>
  <c r="E11126" i="1"/>
  <c r="D11126" i="1"/>
  <c r="B11126" i="1"/>
  <c r="E11125" i="1"/>
  <c r="D11125" i="1"/>
  <c r="B11125" i="1"/>
  <c r="E11124" i="1"/>
  <c r="D11124" i="1"/>
  <c r="B11124" i="1"/>
  <c r="E11123" i="1"/>
  <c r="D11123" i="1"/>
  <c r="B11123" i="1"/>
  <c r="E11122" i="1"/>
  <c r="D11122" i="1"/>
  <c r="B11122" i="1"/>
  <c r="E11121" i="1"/>
  <c r="D11121" i="1"/>
  <c r="B11121" i="1"/>
  <c r="E11120" i="1"/>
  <c r="D11120" i="1"/>
  <c r="B11120" i="1"/>
  <c r="E11119" i="1"/>
  <c r="D11119" i="1"/>
  <c r="B11119" i="1"/>
  <c r="E11118" i="1"/>
  <c r="D11118" i="1"/>
  <c r="B11118" i="1"/>
  <c r="E11117" i="1"/>
  <c r="D11117" i="1"/>
  <c r="B11117" i="1"/>
  <c r="E11116" i="1"/>
  <c r="D11116" i="1"/>
  <c r="B11116" i="1"/>
  <c r="E11115" i="1"/>
  <c r="D11115" i="1"/>
  <c r="B11115" i="1"/>
  <c r="E11114" i="1"/>
  <c r="D11114" i="1"/>
  <c r="B11114" i="1"/>
  <c r="E11113" i="1"/>
  <c r="D11113" i="1"/>
  <c r="B11113" i="1"/>
  <c r="E11112" i="1"/>
  <c r="D11112" i="1"/>
  <c r="B11112" i="1"/>
  <c r="E11111" i="1"/>
  <c r="D11111" i="1"/>
  <c r="B11111" i="1"/>
  <c r="E11110" i="1"/>
  <c r="D11110" i="1"/>
  <c r="B11110" i="1"/>
  <c r="E11109" i="1"/>
  <c r="D11109" i="1"/>
  <c r="B11109" i="1"/>
  <c r="E11108" i="1"/>
  <c r="D11108" i="1"/>
  <c r="B11108" i="1"/>
  <c r="E11107" i="1"/>
  <c r="D11107" i="1"/>
  <c r="B11107" i="1"/>
  <c r="E11106" i="1"/>
  <c r="D11106" i="1"/>
  <c r="B11106" i="1"/>
  <c r="E11105" i="1"/>
  <c r="D11105" i="1"/>
  <c r="B11105" i="1"/>
  <c r="E11104" i="1"/>
  <c r="D11104" i="1"/>
  <c r="B11104" i="1"/>
  <c r="E11103" i="1"/>
  <c r="D11103" i="1"/>
  <c r="B11103" i="1"/>
  <c r="E11102" i="1"/>
  <c r="D11102" i="1"/>
  <c r="B11102" i="1"/>
  <c r="E11101" i="1"/>
  <c r="D11101" i="1"/>
  <c r="B11101" i="1"/>
  <c r="E11100" i="1"/>
  <c r="D11100" i="1"/>
  <c r="B11100" i="1"/>
  <c r="E11099" i="1"/>
  <c r="D11099" i="1"/>
  <c r="B11099" i="1"/>
  <c r="E11098" i="1"/>
  <c r="D11098" i="1"/>
  <c r="B11098" i="1"/>
  <c r="E11097" i="1"/>
  <c r="D11097" i="1"/>
  <c r="B11097" i="1"/>
  <c r="E11096" i="1"/>
  <c r="D11096" i="1"/>
  <c r="B11096" i="1"/>
  <c r="E11095" i="1"/>
  <c r="D11095" i="1"/>
  <c r="B11095" i="1"/>
  <c r="E11094" i="1"/>
  <c r="D11094" i="1"/>
  <c r="B11094" i="1"/>
  <c r="E11093" i="1"/>
  <c r="D11093" i="1"/>
  <c r="B11093" i="1"/>
  <c r="E11092" i="1"/>
  <c r="D11092" i="1"/>
  <c r="B11092" i="1"/>
  <c r="E11091" i="1"/>
  <c r="D11091" i="1"/>
  <c r="B11091" i="1"/>
  <c r="E11090" i="1"/>
  <c r="D11090" i="1"/>
  <c r="B11090" i="1"/>
  <c r="E11089" i="1"/>
  <c r="D11089" i="1"/>
  <c r="B11089" i="1"/>
  <c r="E11088" i="1"/>
  <c r="D11088" i="1"/>
  <c r="B11088" i="1"/>
  <c r="E11087" i="1"/>
  <c r="D11087" i="1"/>
  <c r="B11087" i="1"/>
  <c r="E11086" i="1"/>
  <c r="D11086" i="1"/>
  <c r="B11086" i="1"/>
  <c r="E11085" i="1"/>
  <c r="D11085" i="1"/>
  <c r="B11085" i="1"/>
  <c r="E11084" i="1"/>
  <c r="D11084" i="1"/>
  <c r="B11084" i="1"/>
  <c r="E11083" i="1"/>
  <c r="D11083" i="1"/>
  <c r="B11083" i="1"/>
  <c r="E11082" i="1"/>
  <c r="D11082" i="1"/>
  <c r="B11082" i="1"/>
  <c r="E11081" i="1"/>
  <c r="D11081" i="1"/>
  <c r="B11081" i="1"/>
  <c r="E11080" i="1"/>
  <c r="D11080" i="1"/>
  <c r="B11080" i="1"/>
  <c r="E11079" i="1"/>
  <c r="D11079" i="1"/>
  <c r="B11079" i="1"/>
  <c r="E11078" i="1"/>
  <c r="D11078" i="1"/>
  <c r="B11078" i="1"/>
  <c r="E11077" i="1"/>
  <c r="D11077" i="1"/>
  <c r="B11077" i="1"/>
  <c r="E11076" i="1"/>
  <c r="D11076" i="1"/>
  <c r="B11076" i="1"/>
  <c r="E11075" i="1"/>
  <c r="D11075" i="1"/>
  <c r="B11075" i="1"/>
  <c r="E11074" i="1"/>
  <c r="D11074" i="1"/>
  <c r="B11074" i="1"/>
  <c r="E11073" i="1"/>
  <c r="D11073" i="1"/>
  <c r="B11073" i="1"/>
  <c r="E11072" i="1"/>
  <c r="D11072" i="1"/>
  <c r="B11072" i="1"/>
  <c r="E11071" i="1"/>
  <c r="D11071" i="1"/>
  <c r="B11071" i="1"/>
  <c r="E11070" i="1"/>
  <c r="D11070" i="1"/>
  <c r="B11070" i="1"/>
  <c r="E11069" i="1"/>
  <c r="D11069" i="1"/>
  <c r="B11069" i="1"/>
  <c r="E11068" i="1"/>
  <c r="D11068" i="1"/>
  <c r="B11068" i="1"/>
  <c r="E11067" i="1"/>
  <c r="D11067" i="1"/>
  <c r="B11067" i="1"/>
  <c r="E11066" i="1"/>
  <c r="D11066" i="1"/>
  <c r="B11066" i="1"/>
  <c r="E11065" i="1"/>
  <c r="D11065" i="1"/>
  <c r="B11065" i="1"/>
  <c r="E11064" i="1"/>
  <c r="D11064" i="1"/>
  <c r="B11064" i="1"/>
  <c r="E11063" i="1"/>
  <c r="D11063" i="1"/>
  <c r="B11063" i="1"/>
  <c r="E11062" i="1"/>
  <c r="D11062" i="1"/>
  <c r="B11062" i="1"/>
  <c r="E11061" i="1"/>
  <c r="D11061" i="1"/>
  <c r="B11061" i="1"/>
  <c r="E11060" i="1"/>
  <c r="D11060" i="1"/>
  <c r="B11060" i="1"/>
  <c r="E11059" i="1"/>
  <c r="D11059" i="1"/>
  <c r="B11059" i="1"/>
  <c r="E11058" i="1"/>
  <c r="D11058" i="1"/>
  <c r="B11058" i="1"/>
  <c r="E11057" i="1"/>
  <c r="D11057" i="1"/>
  <c r="B11057" i="1"/>
  <c r="E11056" i="1"/>
  <c r="D11056" i="1"/>
  <c r="B11056" i="1"/>
  <c r="E11055" i="1"/>
  <c r="D11055" i="1"/>
  <c r="B11055" i="1"/>
  <c r="E11054" i="1"/>
  <c r="D11054" i="1"/>
  <c r="B11054" i="1"/>
  <c r="E11053" i="1"/>
  <c r="D11053" i="1"/>
  <c r="B11053" i="1"/>
  <c r="E11052" i="1"/>
  <c r="D11052" i="1"/>
  <c r="B11052" i="1"/>
  <c r="E11051" i="1"/>
  <c r="D11051" i="1"/>
  <c r="B11051" i="1"/>
  <c r="E11050" i="1"/>
  <c r="D11050" i="1"/>
  <c r="B11050" i="1"/>
  <c r="E11049" i="1"/>
  <c r="D11049" i="1"/>
  <c r="B11049" i="1"/>
  <c r="E11048" i="1"/>
  <c r="D11048" i="1"/>
  <c r="B11048" i="1"/>
  <c r="E11047" i="1"/>
  <c r="D11047" i="1"/>
  <c r="B11047" i="1"/>
  <c r="E11046" i="1"/>
  <c r="D11046" i="1"/>
  <c r="B11046" i="1"/>
  <c r="E11045" i="1"/>
  <c r="D11045" i="1"/>
  <c r="B11045" i="1"/>
  <c r="E11044" i="1"/>
  <c r="D11044" i="1"/>
  <c r="B11044" i="1"/>
  <c r="E11043" i="1"/>
  <c r="D11043" i="1"/>
  <c r="B11043" i="1"/>
  <c r="E11042" i="1"/>
  <c r="D11042" i="1"/>
  <c r="B11042" i="1"/>
  <c r="E11041" i="1"/>
  <c r="D11041" i="1"/>
  <c r="B11041" i="1"/>
  <c r="E11040" i="1"/>
  <c r="D11040" i="1"/>
  <c r="B11040" i="1"/>
  <c r="E11039" i="1"/>
  <c r="D11039" i="1"/>
  <c r="B11039" i="1"/>
  <c r="E11038" i="1"/>
  <c r="D11038" i="1"/>
  <c r="B11038" i="1"/>
  <c r="E11037" i="1"/>
  <c r="D11037" i="1"/>
  <c r="B11037" i="1"/>
  <c r="E11036" i="1"/>
  <c r="D11036" i="1"/>
  <c r="B11036" i="1"/>
  <c r="E11035" i="1"/>
  <c r="D11035" i="1"/>
  <c r="B11035" i="1"/>
  <c r="E11034" i="1"/>
  <c r="D11034" i="1"/>
  <c r="B11034" i="1"/>
  <c r="E11033" i="1"/>
  <c r="D11033" i="1"/>
  <c r="B11033" i="1"/>
  <c r="E11032" i="1"/>
  <c r="D11032" i="1"/>
  <c r="B11032" i="1"/>
  <c r="E11031" i="1"/>
  <c r="D11031" i="1"/>
  <c r="B11031" i="1"/>
  <c r="E11030" i="1"/>
  <c r="D11030" i="1"/>
  <c r="B11030" i="1"/>
  <c r="E11029" i="1"/>
  <c r="D11029" i="1"/>
  <c r="B11029" i="1"/>
  <c r="E11028" i="1"/>
  <c r="D11028" i="1"/>
  <c r="B11028" i="1"/>
  <c r="E11027" i="1"/>
  <c r="D11027" i="1"/>
  <c r="B11027" i="1"/>
  <c r="E11026" i="1"/>
  <c r="D11026" i="1"/>
  <c r="B11026" i="1"/>
  <c r="E11025" i="1"/>
  <c r="D11025" i="1"/>
  <c r="B11025" i="1"/>
  <c r="E11024" i="1"/>
  <c r="D11024" i="1"/>
  <c r="B11024" i="1"/>
  <c r="E11023" i="1"/>
  <c r="D11023" i="1"/>
  <c r="B11023" i="1"/>
  <c r="E11022" i="1"/>
  <c r="D11022" i="1"/>
  <c r="B11022" i="1"/>
  <c r="E11021" i="1"/>
  <c r="D11021" i="1"/>
  <c r="B11021" i="1"/>
  <c r="E11020" i="1"/>
  <c r="D11020" i="1"/>
  <c r="B11020" i="1"/>
  <c r="E11019" i="1"/>
  <c r="D11019" i="1"/>
  <c r="B11019" i="1"/>
  <c r="E11018" i="1"/>
  <c r="D11018" i="1"/>
  <c r="B11018" i="1"/>
  <c r="E11017" i="1"/>
  <c r="D11017" i="1"/>
  <c r="B11017" i="1"/>
  <c r="E11016" i="1"/>
  <c r="D11016" i="1"/>
  <c r="B11016" i="1"/>
  <c r="E11015" i="1"/>
  <c r="D11015" i="1"/>
  <c r="B11015" i="1"/>
  <c r="E11014" i="1"/>
  <c r="D11014" i="1"/>
  <c r="B11014" i="1"/>
  <c r="E11013" i="1"/>
  <c r="D11013" i="1"/>
  <c r="B11013" i="1"/>
  <c r="E11012" i="1"/>
  <c r="D11012" i="1"/>
  <c r="B11012" i="1"/>
  <c r="E11011" i="1"/>
  <c r="D11011" i="1"/>
  <c r="B11011" i="1"/>
  <c r="E11010" i="1"/>
  <c r="D11010" i="1"/>
  <c r="B11010" i="1"/>
  <c r="E11009" i="1"/>
  <c r="D11009" i="1"/>
  <c r="B11009" i="1"/>
  <c r="E11008" i="1"/>
  <c r="D11008" i="1"/>
  <c r="B11008" i="1"/>
  <c r="E11007" i="1"/>
  <c r="D11007" i="1"/>
  <c r="B11007" i="1"/>
  <c r="E11006" i="1"/>
  <c r="D11006" i="1"/>
  <c r="B11006" i="1"/>
  <c r="E11005" i="1"/>
  <c r="D11005" i="1"/>
  <c r="B11005" i="1"/>
  <c r="E11004" i="1"/>
  <c r="D11004" i="1"/>
  <c r="B11004" i="1"/>
  <c r="E11003" i="1"/>
  <c r="D11003" i="1"/>
  <c r="B11003" i="1"/>
  <c r="E11002" i="1"/>
  <c r="D11002" i="1"/>
  <c r="B11002" i="1"/>
  <c r="E11001" i="1"/>
  <c r="D11001" i="1"/>
  <c r="B11001" i="1"/>
  <c r="E11000" i="1"/>
  <c r="D11000" i="1"/>
  <c r="B11000" i="1"/>
  <c r="E10999" i="1"/>
  <c r="D10999" i="1"/>
  <c r="B10999" i="1"/>
  <c r="E10998" i="1"/>
  <c r="D10998" i="1"/>
  <c r="B10998" i="1"/>
  <c r="E10997" i="1"/>
  <c r="D10997" i="1"/>
  <c r="B10997" i="1"/>
  <c r="E10996" i="1"/>
  <c r="D10996" i="1"/>
  <c r="B10996" i="1"/>
  <c r="E10995" i="1"/>
  <c r="D10995" i="1"/>
  <c r="B10995" i="1"/>
  <c r="E10994" i="1"/>
  <c r="D10994" i="1"/>
  <c r="B10994" i="1"/>
  <c r="E10993" i="1"/>
  <c r="D10993" i="1"/>
  <c r="B10993" i="1"/>
  <c r="E10992" i="1"/>
  <c r="D10992" i="1"/>
  <c r="B10992" i="1"/>
  <c r="E10991" i="1"/>
  <c r="D10991" i="1"/>
  <c r="B10991" i="1"/>
  <c r="E10990" i="1"/>
  <c r="D10990" i="1"/>
  <c r="B10990" i="1"/>
  <c r="E10989" i="1"/>
  <c r="D10989" i="1"/>
  <c r="B10989" i="1"/>
  <c r="E10988" i="1"/>
  <c r="D10988" i="1"/>
  <c r="B10988" i="1"/>
  <c r="E10987" i="1"/>
  <c r="D10987" i="1"/>
  <c r="B10987" i="1"/>
  <c r="E10986" i="1"/>
  <c r="D10986" i="1"/>
  <c r="B10986" i="1"/>
  <c r="E10985" i="1"/>
  <c r="D10985" i="1"/>
  <c r="B10985" i="1"/>
  <c r="E10984" i="1"/>
  <c r="D10984" i="1"/>
  <c r="B10984" i="1"/>
  <c r="E10983" i="1"/>
  <c r="D10983" i="1"/>
  <c r="B10983" i="1"/>
  <c r="E10982" i="1"/>
  <c r="D10982" i="1"/>
  <c r="B10982" i="1"/>
  <c r="E10981" i="1"/>
  <c r="D10981" i="1"/>
  <c r="B10981" i="1"/>
  <c r="E10980" i="1"/>
  <c r="D10980" i="1"/>
  <c r="B10980" i="1"/>
  <c r="E10979" i="1"/>
  <c r="D10979" i="1"/>
  <c r="B10979" i="1"/>
  <c r="E10978" i="1"/>
  <c r="D10978" i="1"/>
  <c r="B10978" i="1"/>
  <c r="E10977" i="1"/>
  <c r="D10977" i="1"/>
  <c r="B10977" i="1"/>
  <c r="E10976" i="1"/>
  <c r="D10976" i="1"/>
  <c r="B10976" i="1"/>
  <c r="E10975" i="1"/>
  <c r="D10975" i="1"/>
  <c r="B10975" i="1"/>
  <c r="E10974" i="1"/>
  <c r="D10974" i="1"/>
  <c r="B10974" i="1"/>
  <c r="E10973" i="1"/>
  <c r="D10973" i="1"/>
  <c r="B10973" i="1"/>
  <c r="E10972" i="1"/>
  <c r="D10972" i="1"/>
  <c r="B10972" i="1"/>
  <c r="E10971" i="1"/>
  <c r="D10971" i="1"/>
  <c r="B10971" i="1"/>
  <c r="E10970" i="1"/>
  <c r="D10970" i="1"/>
  <c r="B10970" i="1"/>
  <c r="E10969" i="1"/>
  <c r="D10969" i="1"/>
  <c r="B10969" i="1"/>
  <c r="E10968" i="1"/>
  <c r="D10968" i="1"/>
  <c r="B10968" i="1"/>
  <c r="E10967" i="1"/>
  <c r="D10967" i="1"/>
  <c r="B10967" i="1"/>
  <c r="E10966" i="1"/>
  <c r="D10966" i="1"/>
  <c r="B10966" i="1"/>
  <c r="E10965" i="1"/>
  <c r="D10965" i="1"/>
  <c r="B10965" i="1"/>
  <c r="E10964" i="1"/>
  <c r="D10964" i="1"/>
  <c r="B10964" i="1"/>
  <c r="E10963" i="1"/>
  <c r="D10963" i="1"/>
  <c r="B10963" i="1"/>
  <c r="E10962" i="1"/>
  <c r="D10962" i="1"/>
  <c r="B10962" i="1"/>
  <c r="E10961" i="1"/>
  <c r="D10961" i="1"/>
  <c r="B10961" i="1"/>
  <c r="E10960" i="1"/>
  <c r="D10960" i="1"/>
  <c r="B10960" i="1"/>
  <c r="E10959" i="1"/>
  <c r="D10959" i="1"/>
  <c r="B10959" i="1"/>
  <c r="E10958" i="1"/>
  <c r="D10958" i="1"/>
  <c r="B10958" i="1"/>
  <c r="E10957" i="1"/>
  <c r="D10957" i="1"/>
  <c r="B10957" i="1"/>
  <c r="E10956" i="1"/>
  <c r="D10956" i="1"/>
  <c r="B10956" i="1"/>
  <c r="E10955" i="1"/>
  <c r="D10955" i="1"/>
  <c r="B10955" i="1"/>
  <c r="E10954" i="1"/>
  <c r="D10954" i="1"/>
  <c r="B10954" i="1"/>
  <c r="E10953" i="1"/>
  <c r="D10953" i="1"/>
  <c r="B10953" i="1"/>
  <c r="E10952" i="1"/>
  <c r="D10952" i="1"/>
  <c r="B10952" i="1"/>
  <c r="E10951" i="1"/>
  <c r="D10951" i="1"/>
  <c r="B10951" i="1"/>
  <c r="E10950" i="1"/>
  <c r="D10950" i="1"/>
  <c r="B10950" i="1"/>
  <c r="E10949" i="1"/>
  <c r="D10949" i="1"/>
  <c r="B10949" i="1"/>
  <c r="E10948" i="1"/>
  <c r="D10948" i="1"/>
  <c r="B10948" i="1"/>
  <c r="E10947" i="1"/>
  <c r="D10947" i="1"/>
  <c r="B10947" i="1"/>
  <c r="E10946" i="1"/>
  <c r="D10946" i="1"/>
  <c r="B10946" i="1"/>
  <c r="E10945" i="1"/>
  <c r="D10945" i="1"/>
  <c r="B10945" i="1"/>
  <c r="E10944" i="1"/>
  <c r="D10944" i="1"/>
  <c r="B10944" i="1"/>
  <c r="E10943" i="1"/>
  <c r="D10943" i="1"/>
  <c r="B10943" i="1"/>
  <c r="E10942" i="1"/>
  <c r="D10942" i="1"/>
  <c r="B10942" i="1"/>
  <c r="E10941" i="1"/>
  <c r="D10941" i="1"/>
  <c r="B10941" i="1"/>
  <c r="E10940" i="1"/>
  <c r="D10940" i="1"/>
  <c r="B10940" i="1"/>
  <c r="E10939" i="1"/>
  <c r="D10939" i="1"/>
  <c r="B10939" i="1"/>
  <c r="E10938" i="1"/>
  <c r="D10938" i="1"/>
  <c r="B10938" i="1"/>
  <c r="E10937" i="1"/>
  <c r="D10937" i="1"/>
  <c r="B10937" i="1"/>
  <c r="E10936" i="1"/>
  <c r="D10936" i="1"/>
  <c r="B10936" i="1"/>
  <c r="E10935" i="1"/>
  <c r="D10935" i="1"/>
  <c r="B10935" i="1"/>
  <c r="E10934" i="1"/>
  <c r="D10934" i="1"/>
  <c r="B10934" i="1"/>
  <c r="E10933" i="1"/>
  <c r="D10933" i="1"/>
  <c r="B10933" i="1"/>
  <c r="E10932" i="1"/>
  <c r="D10932" i="1"/>
  <c r="B10932" i="1"/>
  <c r="E10931" i="1"/>
  <c r="D10931" i="1"/>
  <c r="B10931" i="1"/>
  <c r="E10930" i="1"/>
  <c r="D10930" i="1"/>
  <c r="B10930" i="1"/>
  <c r="E10929" i="1"/>
  <c r="D10929" i="1"/>
  <c r="B10929" i="1"/>
  <c r="E10928" i="1"/>
  <c r="D10928" i="1"/>
  <c r="B10928" i="1"/>
  <c r="E10927" i="1"/>
  <c r="D10927" i="1"/>
  <c r="B10927" i="1"/>
  <c r="E10926" i="1"/>
  <c r="D10926" i="1"/>
  <c r="B10926" i="1"/>
  <c r="E10925" i="1"/>
  <c r="D10925" i="1"/>
  <c r="B10925" i="1"/>
  <c r="E10924" i="1"/>
  <c r="D10924" i="1"/>
  <c r="B10924" i="1"/>
  <c r="E10923" i="1"/>
  <c r="D10923" i="1"/>
  <c r="B10923" i="1"/>
  <c r="E10922" i="1"/>
  <c r="D10922" i="1"/>
  <c r="B10922" i="1"/>
  <c r="E10921" i="1"/>
  <c r="D10921" i="1"/>
  <c r="B10921" i="1"/>
  <c r="E10920" i="1"/>
  <c r="D10920" i="1"/>
  <c r="B10920" i="1"/>
  <c r="E10919" i="1"/>
  <c r="D10919" i="1"/>
  <c r="B10919" i="1"/>
  <c r="E10918" i="1"/>
  <c r="D10918" i="1"/>
  <c r="B10918" i="1"/>
  <c r="E10917" i="1"/>
  <c r="D10917" i="1"/>
  <c r="B10917" i="1"/>
  <c r="E10916" i="1"/>
  <c r="D10916" i="1"/>
  <c r="B10916" i="1"/>
  <c r="E10915" i="1"/>
  <c r="D10915" i="1"/>
  <c r="B10915" i="1"/>
  <c r="E10914" i="1"/>
  <c r="D10914" i="1"/>
  <c r="B10914" i="1"/>
  <c r="E10913" i="1"/>
  <c r="D10913" i="1"/>
  <c r="B10913" i="1"/>
  <c r="E10912" i="1"/>
  <c r="D10912" i="1"/>
  <c r="B10912" i="1"/>
  <c r="E10911" i="1"/>
  <c r="D10911" i="1"/>
  <c r="B10911" i="1"/>
  <c r="E10910" i="1"/>
  <c r="D10910" i="1"/>
  <c r="B10910" i="1"/>
  <c r="E10909" i="1"/>
  <c r="D10909" i="1"/>
  <c r="B10909" i="1"/>
  <c r="E10908" i="1"/>
  <c r="D10908" i="1"/>
  <c r="B10908" i="1"/>
  <c r="E10907" i="1"/>
  <c r="D10907" i="1"/>
  <c r="B10907" i="1"/>
  <c r="E10906" i="1"/>
  <c r="D10906" i="1"/>
  <c r="B10906" i="1"/>
  <c r="E10905" i="1"/>
  <c r="D10905" i="1"/>
  <c r="B10905" i="1"/>
  <c r="E10904" i="1"/>
  <c r="D10904" i="1"/>
  <c r="B10904" i="1"/>
  <c r="E10903" i="1"/>
  <c r="D10903" i="1"/>
  <c r="B10903" i="1"/>
  <c r="E10902" i="1"/>
  <c r="D10902" i="1"/>
  <c r="B10902" i="1"/>
  <c r="E10901" i="1"/>
  <c r="D10901" i="1"/>
  <c r="B10901" i="1"/>
  <c r="E10900" i="1"/>
  <c r="D10900" i="1"/>
  <c r="B10900" i="1"/>
  <c r="E10899" i="1"/>
  <c r="D10899" i="1"/>
  <c r="B10899" i="1"/>
  <c r="E10898" i="1"/>
  <c r="D10898" i="1"/>
  <c r="B10898" i="1"/>
  <c r="E10897" i="1"/>
  <c r="D10897" i="1"/>
  <c r="B10897" i="1"/>
  <c r="E10896" i="1"/>
  <c r="D10896" i="1"/>
  <c r="B10896" i="1"/>
  <c r="E10895" i="1"/>
  <c r="D10895" i="1"/>
  <c r="B10895" i="1"/>
  <c r="E10894" i="1"/>
  <c r="D10894" i="1"/>
  <c r="B10894" i="1"/>
  <c r="E10893" i="1"/>
  <c r="D10893" i="1"/>
  <c r="B10893" i="1"/>
  <c r="E10892" i="1"/>
  <c r="D10892" i="1"/>
  <c r="B10892" i="1"/>
  <c r="E10891" i="1"/>
  <c r="D10891" i="1"/>
  <c r="B10891" i="1"/>
  <c r="E10890" i="1"/>
  <c r="D10890" i="1"/>
  <c r="B10890" i="1"/>
  <c r="E10889" i="1"/>
  <c r="D10889" i="1"/>
  <c r="B10889" i="1"/>
  <c r="E10888" i="1"/>
  <c r="D10888" i="1"/>
  <c r="B10888" i="1"/>
  <c r="E10887" i="1"/>
  <c r="D10887" i="1"/>
  <c r="B10887" i="1"/>
  <c r="E10886" i="1"/>
  <c r="D10886" i="1"/>
  <c r="B10886" i="1"/>
  <c r="E10885" i="1"/>
  <c r="D10885" i="1"/>
  <c r="B10885" i="1"/>
  <c r="E10884" i="1"/>
  <c r="D10884" i="1"/>
  <c r="B10884" i="1"/>
  <c r="E10883" i="1"/>
  <c r="D10883" i="1"/>
  <c r="B10883" i="1"/>
  <c r="E10882" i="1"/>
  <c r="D10882" i="1"/>
  <c r="B10882" i="1"/>
  <c r="E10881" i="1"/>
  <c r="D10881" i="1"/>
  <c r="B10881" i="1"/>
  <c r="E10880" i="1"/>
  <c r="D10880" i="1"/>
  <c r="B10880" i="1"/>
  <c r="E10879" i="1"/>
  <c r="D10879" i="1"/>
  <c r="B10879" i="1"/>
  <c r="E10878" i="1"/>
  <c r="D10878" i="1"/>
  <c r="B10878" i="1"/>
  <c r="E10877" i="1"/>
  <c r="D10877" i="1"/>
  <c r="B10877" i="1"/>
  <c r="E10876" i="1"/>
  <c r="D10876" i="1"/>
  <c r="B10876" i="1"/>
  <c r="E10875" i="1"/>
  <c r="D10875" i="1"/>
  <c r="B10875" i="1"/>
  <c r="E10874" i="1"/>
  <c r="D10874" i="1"/>
  <c r="B10874" i="1"/>
  <c r="E10873" i="1"/>
  <c r="D10873" i="1"/>
  <c r="B10873" i="1"/>
  <c r="E10872" i="1"/>
  <c r="D10872" i="1"/>
  <c r="B10872" i="1"/>
  <c r="E10871" i="1"/>
  <c r="D10871" i="1"/>
  <c r="B10871" i="1"/>
  <c r="E10870" i="1"/>
  <c r="D10870" i="1"/>
  <c r="B10870" i="1"/>
  <c r="E10869" i="1"/>
  <c r="D10869" i="1"/>
  <c r="B10869" i="1"/>
  <c r="E10868" i="1"/>
  <c r="D10868" i="1"/>
  <c r="B10868" i="1"/>
  <c r="E10867" i="1"/>
  <c r="D10867" i="1"/>
  <c r="B10867" i="1"/>
  <c r="E10866" i="1"/>
  <c r="D10866" i="1"/>
  <c r="B10866" i="1"/>
  <c r="E10865" i="1"/>
  <c r="D10865" i="1"/>
  <c r="B10865" i="1"/>
  <c r="E10864" i="1"/>
  <c r="D10864" i="1"/>
  <c r="B10864" i="1"/>
  <c r="E10863" i="1"/>
  <c r="D10863" i="1"/>
  <c r="B10863" i="1"/>
  <c r="E10862" i="1"/>
  <c r="D10862" i="1"/>
  <c r="B10862" i="1"/>
  <c r="E10861" i="1"/>
  <c r="D10861" i="1"/>
  <c r="B10861" i="1"/>
  <c r="E10860" i="1"/>
  <c r="D10860" i="1"/>
  <c r="B10860" i="1"/>
  <c r="E10859" i="1"/>
  <c r="D10859" i="1"/>
  <c r="B10859" i="1"/>
  <c r="E10858" i="1"/>
  <c r="D10858" i="1"/>
  <c r="B10858" i="1"/>
  <c r="E10857" i="1"/>
  <c r="D10857" i="1"/>
  <c r="B10857" i="1"/>
  <c r="E10856" i="1"/>
  <c r="D10856" i="1"/>
  <c r="B10856" i="1"/>
  <c r="E10855" i="1"/>
  <c r="D10855" i="1"/>
  <c r="B10855" i="1"/>
  <c r="E10854" i="1"/>
  <c r="D10854" i="1"/>
  <c r="B10854" i="1"/>
  <c r="E10853" i="1"/>
  <c r="D10853" i="1"/>
  <c r="B10853" i="1"/>
  <c r="E10852" i="1"/>
  <c r="D10852" i="1"/>
  <c r="B10852" i="1"/>
  <c r="E10851" i="1"/>
  <c r="D10851" i="1"/>
  <c r="B10851" i="1"/>
  <c r="E10850" i="1"/>
  <c r="D10850" i="1"/>
  <c r="B10850" i="1"/>
  <c r="E10849" i="1"/>
  <c r="D10849" i="1"/>
  <c r="B10849" i="1"/>
  <c r="E10848" i="1"/>
  <c r="D10848" i="1"/>
  <c r="B10848" i="1"/>
  <c r="E10847" i="1"/>
  <c r="D10847" i="1"/>
  <c r="B10847" i="1"/>
  <c r="E10846" i="1"/>
  <c r="D10846" i="1"/>
  <c r="B10846" i="1"/>
  <c r="E10845" i="1"/>
  <c r="D10845" i="1"/>
  <c r="B10845" i="1"/>
  <c r="E10844" i="1"/>
  <c r="D10844" i="1"/>
  <c r="B10844" i="1"/>
  <c r="E10843" i="1"/>
  <c r="D10843" i="1"/>
  <c r="B10843" i="1"/>
  <c r="E10842" i="1"/>
  <c r="D10842" i="1"/>
  <c r="B10842" i="1"/>
  <c r="E10841" i="1"/>
  <c r="D10841" i="1"/>
  <c r="B10841" i="1"/>
  <c r="E10840" i="1"/>
  <c r="D10840" i="1"/>
  <c r="B10840" i="1"/>
  <c r="E10839" i="1"/>
  <c r="D10839" i="1"/>
  <c r="B10839" i="1"/>
  <c r="E10838" i="1"/>
  <c r="D10838" i="1"/>
  <c r="B10838" i="1"/>
  <c r="E10837" i="1"/>
  <c r="D10837" i="1"/>
  <c r="B10837" i="1"/>
  <c r="E10836" i="1"/>
  <c r="D10836" i="1"/>
  <c r="B10836" i="1"/>
  <c r="E10835" i="1"/>
  <c r="D10835" i="1"/>
  <c r="B10835" i="1"/>
  <c r="E10834" i="1"/>
  <c r="D10834" i="1"/>
  <c r="B10834" i="1"/>
  <c r="E10833" i="1"/>
  <c r="D10833" i="1"/>
  <c r="B10833" i="1"/>
  <c r="E10832" i="1"/>
  <c r="D10832" i="1"/>
  <c r="B10832" i="1"/>
  <c r="E10831" i="1"/>
  <c r="D10831" i="1"/>
  <c r="B10831" i="1"/>
  <c r="E10830" i="1"/>
  <c r="D10830" i="1"/>
  <c r="B10830" i="1"/>
  <c r="E10829" i="1"/>
  <c r="D10829" i="1"/>
  <c r="B10829" i="1"/>
  <c r="E10828" i="1"/>
  <c r="D10828" i="1"/>
  <c r="B10828" i="1"/>
  <c r="E10827" i="1"/>
  <c r="D10827" i="1"/>
  <c r="B10827" i="1"/>
  <c r="E10826" i="1"/>
  <c r="D10826" i="1"/>
  <c r="B10826" i="1"/>
  <c r="E10825" i="1"/>
  <c r="D10825" i="1"/>
  <c r="B10825" i="1"/>
  <c r="E10824" i="1"/>
  <c r="D10824" i="1"/>
  <c r="B10824" i="1"/>
  <c r="E10823" i="1"/>
  <c r="D10823" i="1"/>
  <c r="B10823" i="1"/>
  <c r="E10822" i="1"/>
  <c r="D10822" i="1"/>
  <c r="B10822" i="1"/>
  <c r="E10821" i="1"/>
  <c r="D10821" i="1"/>
  <c r="B10821" i="1"/>
  <c r="E10820" i="1"/>
  <c r="D10820" i="1"/>
  <c r="B10820" i="1"/>
  <c r="E10819" i="1"/>
  <c r="D10819" i="1"/>
  <c r="B10819" i="1"/>
  <c r="E10818" i="1"/>
  <c r="D10818" i="1"/>
  <c r="B10818" i="1"/>
  <c r="E10817" i="1"/>
  <c r="D10817" i="1"/>
  <c r="B10817" i="1"/>
  <c r="E10816" i="1"/>
  <c r="D10816" i="1"/>
  <c r="B10816" i="1"/>
  <c r="E10815" i="1"/>
  <c r="D10815" i="1"/>
  <c r="B10815" i="1"/>
  <c r="E10814" i="1"/>
  <c r="D10814" i="1"/>
  <c r="B10814" i="1"/>
  <c r="E10813" i="1"/>
  <c r="D10813" i="1"/>
  <c r="B10813" i="1"/>
  <c r="E10812" i="1"/>
  <c r="D10812" i="1"/>
  <c r="B10812" i="1"/>
  <c r="E10811" i="1"/>
  <c r="D10811" i="1"/>
  <c r="B10811" i="1"/>
  <c r="E10810" i="1"/>
  <c r="D10810" i="1"/>
  <c r="B10810" i="1"/>
  <c r="E10809" i="1"/>
  <c r="D10809" i="1"/>
  <c r="B10809" i="1"/>
  <c r="E10808" i="1"/>
  <c r="D10808" i="1"/>
  <c r="B10808" i="1"/>
  <c r="E10807" i="1"/>
  <c r="D10807" i="1"/>
  <c r="B10807" i="1"/>
  <c r="E10806" i="1"/>
  <c r="D10806" i="1"/>
  <c r="B10806" i="1"/>
  <c r="E10805" i="1"/>
  <c r="D10805" i="1"/>
  <c r="B10805" i="1"/>
  <c r="E10804" i="1"/>
  <c r="D10804" i="1"/>
  <c r="B10804" i="1"/>
  <c r="E10803" i="1"/>
  <c r="D10803" i="1"/>
  <c r="B10803" i="1"/>
  <c r="E10802" i="1"/>
  <c r="D10802" i="1"/>
  <c r="B10802" i="1"/>
  <c r="E10801" i="1"/>
  <c r="D10801" i="1"/>
  <c r="B10801" i="1"/>
  <c r="E10800" i="1"/>
  <c r="D10800" i="1"/>
  <c r="B10800" i="1"/>
  <c r="E10799" i="1"/>
  <c r="D10799" i="1"/>
  <c r="B10799" i="1"/>
  <c r="E10798" i="1"/>
  <c r="D10798" i="1"/>
  <c r="B10798" i="1"/>
  <c r="E10797" i="1"/>
  <c r="D10797" i="1"/>
  <c r="B10797" i="1"/>
  <c r="E10796" i="1"/>
  <c r="D10796" i="1"/>
  <c r="B10796" i="1"/>
  <c r="E10795" i="1"/>
  <c r="D10795" i="1"/>
  <c r="B10795" i="1"/>
  <c r="E10794" i="1"/>
  <c r="D10794" i="1"/>
  <c r="B10794" i="1"/>
  <c r="E10793" i="1"/>
  <c r="D10793" i="1"/>
  <c r="B10793" i="1"/>
  <c r="E10792" i="1"/>
  <c r="D10792" i="1"/>
  <c r="B10792" i="1"/>
  <c r="E10791" i="1"/>
  <c r="D10791" i="1"/>
  <c r="B10791" i="1"/>
  <c r="E10790" i="1"/>
  <c r="D10790" i="1"/>
  <c r="B10790" i="1"/>
  <c r="E10789" i="1"/>
  <c r="D10789" i="1"/>
  <c r="B10789" i="1"/>
  <c r="E10788" i="1"/>
  <c r="D10788" i="1"/>
  <c r="B10788" i="1"/>
  <c r="E10787" i="1"/>
  <c r="D10787" i="1"/>
  <c r="B10787" i="1"/>
  <c r="E10786" i="1"/>
  <c r="D10786" i="1"/>
  <c r="B10786" i="1"/>
  <c r="E10785" i="1"/>
  <c r="D10785" i="1"/>
  <c r="B10785" i="1"/>
  <c r="E10784" i="1"/>
  <c r="D10784" i="1"/>
  <c r="B10784" i="1"/>
  <c r="E10783" i="1"/>
  <c r="D10783" i="1"/>
  <c r="B10783" i="1"/>
  <c r="E10782" i="1"/>
  <c r="D10782" i="1"/>
  <c r="B10782" i="1"/>
  <c r="E10781" i="1"/>
  <c r="D10781" i="1"/>
  <c r="B10781" i="1"/>
  <c r="E10780" i="1"/>
  <c r="D10780" i="1"/>
  <c r="B10780" i="1"/>
  <c r="E10779" i="1"/>
  <c r="D10779" i="1"/>
  <c r="B10779" i="1"/>
  <c r="E10778" i="1"/>
  <c r="D10778" i="1"/>
  <c r="B10778" i="1"/>
  <c r="E10777" i="1"/>
  <c r="D10777" i="1"/>
  <c r="B10777" i="1"/>
  <c r="E10776" i="1"/>
  <c r="D10776" i="1"/>
  <c r="B10776" i="1"/>
  <c r="E10775" i="1"/>
  <c r="D10775" i="1"/>
  <c r="B10775" i="1"/>
  <c r="E10774" i="1"/>
  <c r="D10774" i="1"/>
  <c r="B10774" i="1"/>
  <c r="E10773" i="1"/>
  <c r="D10773" i="1"/>
  <c r="B10773" i="1"/>
  <c r="E10772" i="1"/>
  <c r="D10772" i="1"/>
  <c r="B10772" i="1"/>
  <c r="E10771" i="1"/>
  <c r="D10771" i="1"/>
  <c r="B10771" i="1"/>
  <c r="E10770" i="1"/>
  <c r="D10770" i="1"/>
  <c r="B10770" i="1"/>
  <c r="E10769" i="1"/>
  <c r="D10769" i="1"/>
  <c r="B10769" i="1"/>
  <c r="E10768" i="1"/>
  <c r="D10768" i="1"/>
  <c r="B10768" i="1"/>
  <c r="E10767" i="1"/>
  <c r="D10767" i="1"/>
  <c r="B10767" i="1"/>
  <c r="E10766" i="1"/>
  <c r="D10766" i="1"/>
  <c r="B10766" i="1"/>
  <c r="E10765" i="1"/>
  <c r="D10765" i="1"/>
  <c r="B10765" i="1"/>
  <c r="E10764" i="1"/>
  <c r="D10764" i="1"/>
  <c r="B10764" i="1"/>
  <c r="E10763" i="1"/>
  <c r="D10763" i="1"/>
  <c r="B10763" i="1"/>
  <c r="E10762" i="1"/>
  <c r="D10762" i="1"/>
  <c r="B10762" i="1"/>
  <c r="E10761" i="1"/>
  <c r="D10761" i="1"/>
  <c r="B10761" i="1"/>
  <c r="E10760" i="1"/>
  <c r="D10760" i="1"/>
  <c r="B10760" i="1"/>
  <c r="E10759" i="1"/>
  <c r="D10759" i="1"/>
  <c r="B10759" i="1"/>
  <c r="E10758" i="1"/>
  <c r="D10758" i="1"/>
  <c r="B10758" i="1"/>
  <c r="E10757" i="1"/>
  <c r="D10757" i="1"/>
  <c r="B10757" i="1"/>
  <c r="E10756" i="1"/>
  <c r="D10756" i="1"/>
  <c r="B10756" i="1"/>
  <c r="E10755" i="1"/>
  <c r="D10755" i="1"/>
  <c r="B10755" i="1"/>
  <c r="E10754" i="1"/>
  <c r="D10754" i="1"/>
  <c r="B10754" i="1"/>
  <c r="E10753" i="1"/>
  <c r="D10753" i="1"/>
  <c r="B10753" i="1"/>
  <c r="E10752" i="1"/>
  <c r="D10752" i="1"/>
  <c r="B10752" i="1"/>
  <c r="E10751" i="1"/>
  <c r="D10751" i="1"/>
  <c r="B10751" i="1"/>
  <c r="E10750" i="1"/>
  <c r="D10750" i="1"/>
  <c r="B10750" i="1"/>
  <c r="E10749" i="1"/>
  <c r="D10749" i="1"/>
  <c r="B10749" i="1"/>
  <c r="E10748" i="1"/>
  <c r="D10748" i="1"/>
  <c r="B10748" i="1"/>
  <c r="E10747" i="1"/>
  <c r="D10747" i="1"/>
  <c r="B10747" i="1"/>
  <c r="E10746" i="1"/>
  <c r="D10746" i="1"/>
  <c r="B10746" i="1"/>
  <c r="E10745" i="1"/>
  <c r="D10745" i="1"/>
  <c r="B10745" i="1"/>
  <c r="E10744" i="1"/>
  <c r="D10744" i="1"/>
  <c r="B10744" i="1"/>
  <c r="E10743" i="1"/>
  <c r="D10743" i="1"/>
  <c r="B10743" i="1"/>
  <c r="E10742" i="1"/>
  <c r="D10742" i="1"/>
  <c r="B10742" i="1"/>
  <c r="E10741" i="1"/>
  <c r="D10741" i="1"/>
  <c r="B10741" i="1"/>
  <c r="E10740" i="1"/>
  <c r="D10740" i="1"/>
  <c r="B10740" i="1"/>
  <c r="E10739" i="1"/>
  <c r="D10739" i="1"/>
  <c r="B10739" i="1"/>
  <c r="E10738" i="1"/>
  <c r="D10738" i="1"/>
  <c r="B10738" i="1"/>
  <c r="E10737" i="1"/>
  <c r="D10737" i="1"/>
  <c r="B10737" i="1"/>
  <c r="E10736" i="1"/>
  <c r="D10736" i="1"/>
  <c r="B10736" i="1"/>
  <c r="E10735" i="1"/>
  <c r="D10735" i="1"/>
  <c r="B10735" i="1"/>
  <c r="E10734" i="1"/>
  <c r="D10734" i="1"/>
  <c r="B10734" i="1"/>
  <c r="E10733" i="1"/>
  <c r="D10733" i="1"/>
  <c r="B10733" i="1"/>
  <c r="E10732" i="1"/>
  <c r="D10732" i="1"/>
  <c r="B10732" i="1"/>
  <c r="E10731" i="1"/>
  <c r="D10731" i="1"/>
  <c r="B10731" i="1"/>
  <c r="E10730" i="1"/>
  <c r="D10730" i="1"/>
  <c r="B10730" i="1"/>
  <c r="E10729" i="1"/>
  <c r="D10729" i="1"/>
  <c r="B10729" i="1"/>
  <c r="E10728" i="1"/>
  <c r="D10728" i="1"/>
  <c r="B10728" i="1"/>
  <c r="E10727" i="1"/>
  <c r="D10727" i="1"/>
  <c r="B10727" i="1"/>
  <c r="E10726" i="1"/>
  <c r="D10726" i="1"/>
  <c r="B10726" i="1"/>
  <c r="E10725" i="1"/>
  <c r="D10725" i="1"/>
  <c r="B10725" i="1"/>
  <c r="E10724" i="1"/>
  <c r="D10724" i="1"/>
  <c r="B10724" i="1"/>
  <c r="E10723" i="1"/>
  <c r="D10723" i="1"/>
  <c r="B10723" i="1"/>
  <c r="E10722" i="1"/>
  <c r="D10722" i="1"/>
  <c r="B10722" i="1"/>
  <c r="E10721" i="1"/>
  <c r="D10721" i="1"/>
  <c r="B10721" i="1"/>
  <c r="E10720" i="1"/>
  <c r="D10720" i="1"/>
  <c r="B10720" i="1"/>
  <c r="E10719" i="1"/>
  <c r="D10719" i="1"/>
  <c r="B10719" i="1"/>
  <c r="E10718" i="1"/>
  <c r="D10718" i="1"/>
  <c r="B10718" i="1"/>
  <c r="E10717" i="1"/>
  <c r="D10717" i="1"/>
  <c r="B10717" i="1"/>
  <c r="E10716" i="1"/>
  <c r="D10716" i="1"/>
  <c r="B10716" i="1"/>
  <c r="E10715" i="1"/>
  <c r="D10715" i="1"/>
  <c r="B10715" i="1"/>
  <c r="E10714" i="1"/>
  <c r="D10714" i="1"/>
  <c r="B10714" i="1"/>
  <c r="E10713" i="1"/>
  <c r="D10713" i="1"/>
  <c r="B10713" i="1"/>
  <c r="E10712" i="1"/>
  <c r="D10712" i="1"/>
  <c r="B10712" i="1"/>
  <c r="E10711" i="1"/>
  <c r="D10711" i="1"/>
  <c r="B10711" i="1"/>
  <c r="E10710" i="1"/>
  <c r="D10710" i="1"/>
  <c r="B10710" i="1"/>
  <c r="E10709" i="1"/>
  <c r="D10709" i="1"/>
  <c r="B10709" i="1"/>
  <c r="E10708" i="1"/>
  <c r="D10708" i="1"/>
  <c r="B10708" i="1"/>
  <c r="E10707" i="1"/>
  <c r="D10707" i="1"/>
  <c r="B10707" i="1"/>
  <c r="E10706" i="1"/>
  <c r="D10706" i="1"/>
  <c r="B10706" i="1"/>
  <c r="E10705" i="1"/>
  <c r="D10705" i="1"/>
  <c r="B10705" i="1"/>
  <c r="E10704" i="1"/>
  <c r="D10704" i="1"/>
  <c r="B10704" i="1"/>
  <c r="E10703" i="1"/>
  <c r="D10703" i="1"/>
  <c r="B10703" i="1"/>
  <c r="E10702" i="1"/>
  <c r="D10702" i="1"/>
  <c r="B10702" i="1"/>
  <c r="E10701" i="1"/>
  <c r="D10701" i="1"/>
  <c r="B10701" i="1"/>
  <c r="E10700" i="1"/>
  <c r="D10700" i="1"/>
  <c r="B10700" i="1"/>
  <c r="E10699" i="1"/>
  <c r="D10699" i="1"/>
  <c r="B10699" i="1"/>
  <c r="E10698" i="1"/>
  <c r="D10698" i="1"/>
  <c r="B10698" i="1"/>
  <c r="E10697" i="1"/>
  <c r="D10697" i="1"/>
  <c r="B10697" i="1"/>
  <c r="E10696" i="1"/>
  <c r="D10696" i="1"/>
  <c r="B10696" i="1"/>
  <c r="E10695" i="1"/>
  <c r="D10695" i="1"/>
  <c r="B10695" i="1"/>
  <c r="E10694" i="1"/>
  <c r="D10694" i="1"/>
  <c r="B10694" i="1"/>
  <c r="E10693" i="1"/>
  <c r="D10693" i="1"/>
  <c r="B10693" i="1"/>
  <c r="E10692" i="1"/>
  <c r="D10692" i="1"/>
  <c r="B10692" i="1"/>
  <c r="E10691" i="1"/>
  <c r="D10691" i="1"/>
  <c r="B10691" i="1"/>
  <c r="E10690" i="1"/>
  <c r="D10690" i="1"/>
  <c r="B10690" i="1"/>
  <c r="E10689" i="1"/>
  <c r="D10689" i="1"/>
  <c r="B10689" i="1"/>
  <c r="E10688" i="1"/>
  <c r="D10688" i="1"/>
  <c r="B10688" i="1"/>
  <c r="E10687" i="1"/>
  <c r="D10687" i="1"/>
  <c r="B10687" i="1"/>
  <c r="E10686" i="1"/>
  <c r="D10686" i="1"/>
  <c r="B10686" i="1"/>
  <c r="E10685" i="1"/>
  <c r="D10685" i="1"/>
  <c r="B10685" i="1"/>
  <c r="E10684" i="1"/>
  <c r="D10684" i="1"/>
  <c r="B10684" i="1"/>
  <c r="E10683" i="1"/>
  <c r="D10683" i="1"/>
  <c r="B10683" i="1"/>
  <c r="E10682" i="1"/>
  <c r="D10682" i="1"/>
  <c r="B10682" i="1"/>
  <c r="E10681" i="1"/>
  <c r="D10681" i="1"/>
  <c r="B10681" i="1"/>
  <c r="E10680" i="1"/>
  <c r="D10680" i="1"/>
  <c r="B10680" i="1"/>
  <c r="E10679" i="1"/>
  <c r="D10679" i="1"/>
  <c r="B10679" i="1"/>
  <c r="E10678" i="1"/>
  <c r="D10678" i="1"/>
  <c r="B10678" i="1"/>
  <c r="E10677" i="1"/>
  <c r="D10677" i="1"/>
  <c r="B10677" i="1"/>
  <c r="E10676" i="1"/>
  <c r="D10676" i="1"/>
  <c r="B10676" i="1"/>
  <c r="E10675" i="1"/>
  <c r="D10675" i="1"/>
  <c r="B10675" i="1"/>
  <c r="E10674" i="1"/>
  <c r="D10674" i="1"/>
  <c r="B10674" i="1"/>
  <c r="E10673" i="1"/>
  <c r="D10673" i="1"/>
  <c r="B10673" i="1"/>
  <c r="E10672" i="1"/>
  <c r="D10672" i="1"/>
  <c r="B10672" i="1"/>
  <c r="E10671" i="1"/>
  <c r="D10671" i="1"/>
  <c r="B10671" i="1"/>
  <c r="E10670" i="1"/>
  <c r="D10670" i="1"/>
  <c r="B10670" i="1"/>
  <c r="E10669" i="1"/>
  <c r="D10669" i="1"/>
  <c r="B10669" i="1"/>
  <c r="E10668" i="1"/>
  <c r="D10668" i="1"/>
  <c r="B10668" i="1"/>
  <c r="E10667" i="1"/>
  <c r="D10667" i="1"/>
  <c r="B10667" i="1"/>
  <c r="E10666" i="1"/>
  <c r="D10666" i="1"/>
  <c r="B10666" i="1"/>
  <c r="E10665" i="1"/>
  <c r="D10665" i="1"/>
  <c r="B10665" i="1"/>
  <c r="E10664" i="1"/>
  <c r="D10664" i="1"/>
  <c r="B10664" i="1"/>
  <c r="E10663" i="1"/>
  <c r="D10663" i="1"/>
  <c r="B10663" i="1"/>
  <c r="E10662" i="1"/>
  <c r="D10662" i="1"/>
  <c r="B10662" i="1"/>
  <c r="E10661" i="1"/>
  <c r="D10661" i="1"/>
  <c r="B10661" i="1"/>
  <c r="E10660" i="1"/>
  <c r="D10660" i="1"/>
  <c r="B10660" i="1"/>
  <c r="E10659" i="1"/>
  <c r="D10659" i="1"/>
  <c r="B10659" i="1"/>
  <c r="E10658" i="1"/>
  <c r="D10658" i="1"/>
  <c r="B10658" i="1"/>
  <c r="E10657" i="1"/>
  <c r="D10657" i="1"/>
  <c r="B10657" i="1"/>
  <c r="E10656" i="1"/>
  <c r="D10656" i="1"/>
  <c r="B10656" i="1"/>
  <c r="E10655" i="1"/>
  <c r="D10655" i="1"/>
  <c r="B10655" i="1"/>
  <c r="E10654" i="1"/>
  <c r="D10654" i="1"/>
  <c r="B10654" i="1"/>
  <c r="E10653" i="1"/>
  <c r="D10653" i="1"/>
  <c r="B10653" i="1"/>
  <c r="E10652" i="1"/>
  <c r="D10652" i="1"/>
  <c r="B10652" i="1"/>
  <c r="E10651" i="1"/>
  <c r="D10651" i="1"/>
  <c r="B10651" i="1"/>
  <c r="E10650" i="1"/>
  <c r="D10650" i="1"/>
  <c r="B10650" i="1"/>
  <c r="E10649" i="1"/>
  <c r="D10649" i="1"/>
  <c r="B10649" i="1"/>
  <c r="E10648" i="1"/>
  <c r="D10648" i="1"/>
  <c r="B10648" i="1"/>
  <c r="E10647" i="1"/>
  <c r="D10647" i="1"/>
  <c r="B10647" i="1"/>
  <c r="E10646" i="1"/>
  <c r="D10646" i="1"/>
  <c r="B10646" i="1"/>
  <c r="E10645" i="1"/>
  <c r="D10645" i="1"/>
  <c r="B10645" i="1"/>
  <c r="E10644" i="1"/>
  <c r="D10644" i="1"/>
  <c r="B10644" i="1"/>
  <c r="E10643" i="1"/>
  <c r="D10643" i="1"/>
  <c r="B10643" i="1"/>
  <c r="E10642" i="1"/>
  <c r="D10642" i="1"/>
  <c r="B10642" i="1"/>
  <c r="E10641" i="1"/>
  <c r="D10641" i="1"/>
  <c r="B10641" i="1"/>
  <c r="E10640" i="1"/>
  <c r="D10640" i="1"/>
  <c r="B10640" i="1"/>
  <c r="E10639" i="1"/>
  <c r="D10639" i="1"/>
  <c r="B10639" i="1"/>
  <c r="E10638" i="1"/>
  <c r="D10638" i="1"/>
  <c r="B10638" i="1"/>
  <c r="E10637" i="1"/>
  <c r="D10637" i="1"/>
  <c r="B10637" i="1"/>
  <c r="E10636" i="1"/>
  <c r="D10636" i="1"/>
  <c r="B10636" i="1"/>
  <c r="E10635" i="1"/>
  <c r="D10635" i="1"/>
  <c r="B10635" i="1"/>
  <c r="E10634" i="1"/>
  <c r="D10634" i="1"/>
  <c r="B10634" i="1"/>
  <c r="E10633" i="1"/>
  <c r="D10633" i="1"/>
  <c r="B10633" i="1"/>
  <c r="E10632" i="1"/>
  <c r="D10632" i="1"/>
  <c r="B10632" i="1"/>
  <c r="E10631" i="1"/>
  <c r="D10631" i="1"/>
  <c r="B10631" i="1"/>
  <c r="E10630" i="1"/>
  <c r="D10630" i="1"/>
  <c r="B10630" i="1"/>
  <c r="E10629" i="1"/>
  <c r="D10629" i="1"/>
  <c r="B10629" i="1"/>
  <c r="E10628" i="1"/>
  <c r="D10628" i="1"/>
  <c r="B10628" i="1"/>
  <c r="E10627" i="1"/>
  <c r="D10627" i="1"/>
  <c r="B10627" i="1"/>
  <c r="E10626" i="1"/>
  <c r="D10626" i="1"/>
  <c r="B10626" i="1"/>
  <c r="E10625" i="1"/>
  <c r="D10625" i="1"/>
  <c r="B10625" i="1"/>
  <c r="E10624" i="1"/>
  <c r="D10624" i="1"/>
  <c r="B10624" i="1"/>
  <c r="E10623" i="1"/>
  <c r="D10623" i="1"/>
  <c r="B10623" i="1"/>
  <c r="E10622" i="1"/>
  <c r="D10622" i="1"/>
  <c r="B10622" i="1"/>
  <c r="E10621" i="1"/>
  <c r="D10621" i="1"/>
  <c r="B10621" i="1"/>
  <c r="E10620" i="1"/>
  <c r="D10620" i="1"/>
  <c r="B10620" i="1"/>
  <c r="E10619" i="1"/>
  <c r="D10619" i="1"/>
  <c r="B10619" i="1"/>
  <c r="E10618" i="1"/>
  <c r="D10618" i="1"/>
  <c r="B10618" i="1"/>
  <c r="E10617" i="1"/>
  <c r="D10617" i="1"/>
  <c r="B10617" i="1"/>
  <c r="E10616" i="1"/>
  <c r="D10616" i="1"/>
  <c r="B10616" i="1"/>
  <c r="E10615" i="1"/>
  <c r="D10615" i="1"/>
  <c r="B10615" i="1"/>
  <c r="E10614" i="1"/>
  <c r="D10614" i="1"/>
  <c r="B10614" i="1"/>
  <c r="E10613" i="1"/>
  <c r="D10613" i="1"/>
  <c r="B10613" i="1"/>
  <c r="E10612" i="1"/>
  <c r="D10612" i="1"/>
  <c r="B10612" i="1"/>
  <c r="E10611" i="1"/>
  <c r="D10611" i="1"/>
  <c r="B10611" i="1"/>
  <c r="E10610" i="1"/>
  <c r="D10610" i="1"/>
  <c r="B10610" i="1"/>
  <c r="E10609" i="1"/>
  <c r="D10609" i="1"/>
  <c r="B10609" i="1"/>
  <c r="E10608" i="1"/>
  <c r="D10608" i="1"/>
  <c r="B10608" i="1"/>
  <c r="E10607" i="1"/>
  <c r="D10607" i="1"/>
  <c r="B10607" i="1"/>
  <c r="E10606" i="1"/>
  <c r="D10606" i="1"/>
  <c r="B10606" i="1"/>
  <c r="E10605" i="1"/>
  <c r="D10605" i="1"/>
  <c r="B10605" i="1"/>
  <c r="E10604" i="1"/>
  <c r="D10604" i="1"/>
  <c r="B10604" i="1"/>
  <c r="E10603" i="1"/>
  <c r="D10603" i="1"/>
  <c r="B10603" i="1"/>
  <c r="E10602" i="1"/>
  <c r="D10602" i="1"/>
  <c r="B10602" i="1"/>
  <c r="E10601" i="1"/>
  <c r="D10601" i="1"/>
  <c r="B10601" i="1"/>
  <c r="E10600" i="1"/>
  <c r="D10600" i="1"/>
  <c r="B10600" i="1"/>
  <c r="E10599" i="1"/>
  <c r="D10599" i="1"/>
  <c r="B10599" i="1"/>
  <c r="E10598" i="1"/>
  <c r="D10598" i="1"/>
  <c r="B10598" i="1"/>
  <c r="E10597" i="1"/>
  <c r="D10597" i="1"/>
  <c r="B10597" i="1"/>
  <c r="E10596" i="1"/>
  <c r="D10596" i="1"/>
  <c r="B10596" i="1"/>
  <c r="E10595" i="1"/>
  <c r="D10595" i="1"/>
  <c r="B10595" i="1"/>
  <c r="E10594" i="1"/>
  <c r="D10594" i="1"/>
  <c r="B10594" i="1"/>
  <c r="E10593" i="1"/>
  <c r="D10593" i="1"/>
  <c r="B10593" i="1"/>
  <c r="E10592" i="1"/>
  <c r="D10592" i="1"/>
  <c r="B10592" i="1"/>
  <c r="E10591" i="1"/>
  <c r="D10591" i="1"/>
  <c r="B10591" i="1"/>
  <c r="E10590" i="1"/>
  <c r="D10590" i="1"/>
  <c r="B10590" i="1"/>
  <c r="E10589" i="1"/>
  <c r="D10589" i="1"/>
  <c r="B10589" i="1"/>
  <c r="E10588" i="1"/>
  <c r="D10588" i="1"/>
  <c r="B10588" i="1"/>
  <c r="E10587" i="1"/>
  <c r="D10587" i="1"/>
  <c r="B10587" i="1"/>
  <c r="E10586" i="1"/>
  <c r="D10586" i="1"/>
  <c r="B10586" i="1"/>
  <c r="E10585" i="1"/>
  <c r="D10585" i="1"/>
  <c r="B10585" i="1"/>
  <c r="E10584" i="1"/>
  <c r="D10584" i="1"/>
  <c r="B10584" i="1"/>
  <c r="E10583" i="1"/>
  <c r="D10583" i="1"/>
  <c r="B10583" i="1"/>
  <c r="E10582" i="1"/>
  <c r="D10582" i="1"/>
  <c r="B10582" i="1"/>
  <c r="E10581" i="1"/>
  <c r="D10581" i="1"/>
  <c r="B10581" i="1"/>
  <c r="E10580" i="1"/>
  <c r="D10580" i="1"/>
  <c r="B10580" i="1"/>
  <c r="E10579" i="1"/>
  <c r="D10579" i="1"/>
  <c r="B10579" i="1"/>
  <c r="E10578" i="1"/>
  <c r="D10578" i="1"/>
  <c r="B10578" i="1"/>
  <c r="E10577" i="1"/>
  <c r="D10577" i="1"/>
  <c r="B10577" i="1"/>
  <c r="E10576" i="1"/>
  <c r="D10576" i="1"/>
  <c r="B10576" i="1"/>
  <c r="E10575" i="1"/>
  <c r="D10575" i="1"/>
  <c r="B10575" i="1"/>
  <c r="E10574" i="1"/>
  <c r="D10574" i="1"/>
  <c r="B10574" i="1"/>
  <c r="E10573" i="1"/>
  <c r="D10573" i="1"/>
  <c r="B10573" i="1"/>
  <c r="E10572" i="1"/>
  <c r="D10572" i="1"/>
  <c r="B10572" i="1"/>
  <c r="E10571" i="1"/>
  <c r="D10571" i="1"/>
  <c r="B10571" i="1"/>
  <c r="E10570" i="1"/>
  <c r="D10570" i="1"/>
  <c r="B10570" i="1"/>
  <c r="E10569" i="1"/>
  <c r="D10569" i="1"/>
  <c r="B10569" i="1"/>
  <c r="E10568" i="1"/>
  <c r="D10568" i="1"/>
  <c r="B10568" i="1"/>
  <c r="E10567" i="1"/>
  <c r="D10567" i="1"/>
  <c r="B10567" i="1"/>
  <c r="E10566" i="1"/>
  <c r="D10566" i="1"/>
  <c r="B10566" i="1"/>
  <c r="E10565" i="1"/>
  <c r="D10565" i="1"/>
  <c r="B10565" i="1"/>
  <c r="E10564" i="1"/>
  <c r="D10564" i="1"/>
  <c r="B10564" i="1"/>
  <c r="E10563" i="1"/>
  <c r="D10563" i="1"/>
  <c r="B10563" i="1"/>
  <c r="E10562" i="1"/>
  <c r="D10562" i="1"/>
  <c r="B10562" i="1"/>
  <c r="E10561" i="1"/>
  <c r="D10561" i="1"/>
  <c r="B10561" i="1"/>
  <c r="E10560" i="1"/>
  <c r="D10560" i="1"/>
  <c r="B10560" i="1"/>
  <c r="E10559" i="1"/>
  <c r="D10559" i="1"/>
  <c r="B10559" i="1"/>
  <c r="E10558" i="1"/>
  <c r="D10558" i="1"/>
  <c r="B10558" i="1"/>
  <c r="E10557" i="1"/>
  <c r="D10557" i="1"/>
  <c r="B10557" i="1"/>
  <c r="E10556" i="1"/>
  <c r="D10556" i="1"/>
  <c r="B10556" i="1"/>
  <c r="E10555" i="1"/>
  <c r="D10555" i="1"/>
  <c r="B10555" i="1"/>
  <c r="E10554" i="1"/>
  <c r="D10554" i="1"/>
  <c r="B10554" i="1"/>
  <c r="E10553" i="1"/>
  <c r="D10553" i="1"/>
  <c r="B10553" i="1"/>
  <c r="E10552" i="1"/>
  <c r="D10552" i="1"/>
  <c r="B10552" i="1"/>
  <c r="E10551" i="1"/>
  <c r="D10551" i="1"/>
  <c r="B10551" i="1"/>
  <c r="E10550" i="1"/>
  <c r="D10550" i="1"/>
  <c r="B10550" i="1"/>
  <c r="E10549" i="1"/>
  <c r="D10549" i="1"/>
  <c r="B10549" i="1"/>
  <c r="E10548" i="1"/>
  <c r="D10548" i="1"/>
  <c r="B10548" i="1"/>
  <c r="E10547" i="1"/>
  <c r="D10547" i="1"/>
  <c r="B10547" i="1"/>
  <c r="E10546" i="1"/>
  <c r="D10546" i="1"/>
  <c r="B10546" i="1"/>
  <c r="E10545" i="1"/>
  <c r="D10545" i="1"/>
  <c r="B10545" i="1"/>
  <c r="E10544" i="1"/>
  <c r="D10544" i="1"/>
  <c r="B10544" i="1"/>
  <c r="E10543" i="1"/>
  <c r="D10543" i="1"/>
  <c r="B10543" i="1"/>
  <c r="E10542" i="1"/>
  <c r="D10542" i="1"/>
  <c r="B10542" i="1"/>
  <c r="E10541" i="1"/>
  <c r="D10541" i="1"/>
  <c r="B10541" i="1"/>
  <c r="E10540" i="1"/>
  <c r="D10540" i="1"/>
  <c r="B10540" i="1"/>
  <c r="E10539" i="1"/>
  <c r="D10539" i="1"/>
  <c r="B10539" i="1"/>
  <c r="E10538" i="1"/>
  <c r="D10538" i="1"/>
  <c r="B10538" i="1"/>
  <c r="E10537" i="1"/>
  <c r="D10537" i="1"/>
  <c r="F10537" i="1" s="1"/>
  <c r="B10537" i="1"/>
  <c r="E10536" i="1"/>
  <c r="D10536" i="1"/>
  <c r="F10536" i="1" s="1"/>
  <c r="B10536" i="1"/>
  <c r="E10535" i="1"/>
  <c r="D10535" i="1"/>
  <c r="F10535" i="1" s="1"/>
  <c r="B10535" i="1"/>
  <c r="E10534" i="1"/>
  <c r="D10534" i="1"/>
  <c r="B10534" i="1"/>
  <c r="E10533" i="1"/>
  <c r="D10533" i="1"/>
  <c r="F10533" i="1" s="1"/>
  <c r="B10533" i="1"/>
  <c r="E10532" i="1"/>
  <c r="D10532" i="1"/>
  <c r="B10532" i="1"/>
  <c r="E10531" i="1"/>
  <c r="D10531" i="1"/>
  <c r="F10531" i="1" s="1"/>
  <c r="B10531" i="1"/>
  <c r="E10530" i="1"/>
  <c r="D10530" i="1"/>
  <c r="B10530" i="1"/>
  <c r="E10529" i="1"/>
  <c r="D10529" i="1"/>
  <c r="B10529" i="1"/>
  <c r="E10528" i="1"/>
  <c r="D10528" i="1"/>
  <c r="B10528" i="1"/>
  <c r="E10527" i="1"/>
  <c r="D10527" i="1"/>
  <c r="B10527" i="1"/>
  <c r="E10526" i="1"/>
  <c r="D10526" i="1"/>
  <c r="B10526" i="1"/>
  <c r="E10525" i="1"/>
  <c r="D10525" i="1"/>
  <c r="B10525" i="1"/>
  <c r="E10524" i="1"/>
  <c r="D10524" i="1"/>
  <c r="B10524" i="1"/>
  <c r="E10523" i="1"/>
  <c r="D10523" i="1"/>
  <c r="B10523" i="1"/>
  <c r="E10522" i="1"/>
  <c r="D10522" i="1"/>
  <c r="B10522" i="1"/>
  <c r="E10521" i="1"/>
  <c r="D10521" i="1"/>
  <c r="B10521" i="1"/>
  <c r="E10520" i="1"/>
  <c r="D10520" i="1"/>
  <c r="B10520" i="1"/>
  <c r="E10519" i="1"/>
  <c r="D10519" i="1"/>
  <c r="B10519" i="1"/>
  <c r="E10518" i="1"/>
  <c r="D10518" i="1"/>
  <c r="B10518" i="1"/>
  <c r="E10517" i="1"/>
  <c r="D10517" i="1"/>
  <c r="B10517" i="1"/>
  <c r="E10516" i="1"/>
  <c r="D10516" i="1"/>
  <c r="B10516" i="1"/>
  <c r="E10515" i="1"/>
  <c r="D10515" i="1"/>
  <c r="B10515" i="1"/>
  <c r="E10514" i="1"/>
  <c r="D10514" i="1"/>
  <c r="B10514" i="1"/>
  <c r="E10513" i="1"/>
  <c r="D10513" i="1"/>
  <c r="B10513" i="1"/>
  <c r="E10512" i="1"/>
  <c r="D10512" i="1"/>
  <c r="B10512" i="1"/>
  <c r="E10511" i="1"/>
  <c r="D10511" i="1"/>
  <c r="B10511" i="1"/>
  <c r="E10510" i="1"/>
  <c r="D10510" i="1"/>
  <c r="B10510" i="1"/>
  <c r="E10509" i="1"/>
  <c r="D10509" i="1"/>
  <c r="B10509" i="1"/>
  <c r="E10508" i="1"/>
  <c r="D10508" i="1"/>
  <c r="B10508" i="1"/>
  <c r="E10507" i="1"/>
  <c r="D10507" i="1"/>
  <c r="B10507" i="1"/>
  <c r="E10506" i="1"/>
  <c r="D10506" i="1"/>
  <c r="B10506" i="1"/>
  <c r="E10505" i="1"/>
  <c r="D10505" i="1"/>
  <c r="B10505" i="1"/>
  <c r="E10504" i="1"/>
  <c r="D10504" i="1"/>
  <c r="B10504" i="1"/>
  <c r="E10503" i="1"/>
  <c r="D10503" i="1"/>
  <c r="B10503" i="1"/>
  <c r="E10502" i="1"/>
  <c r="D10502" i="1"/>
  <c r="B10502" i="1"/>
  <c r="E10501" i="1"/>
  <c r="D10501" i="1"/>
  <c r="B10501" i="1"/>
  <c r="E10500" i="1"/>
  <c r="D10500" i="1"/>
  <c r="B10500" i="1"/>
  <c r="E10499" i="1"/>
  <c r="D10499" i="1"/>
  <c r="B10499" i="1"/>
  <c r="E10498" i="1"/>
  <c r="D10498" i="1"/>
  <c r="B10498" i="1"/>
  <c r="E10497" i="1"/>
  <c r="D10497" i="1"/>
  <c r="B10497" i="1"/>
  <c r="E10496" i="1"/>
  <c r="D10496" i="1"/>
  <c r="B10496" i="1"/>
  <c r="E10495" i="1"/>
  <c r="D10495" i="1"/>
  <c r="B10495" i="1"/>
  <c r="E10494" i="1"/>
  <c r="D10494" i="1"/>
  <c r="B10494" i="1"/>
  <c r="E10493" i="1"/>
  <c r="D10493" i="1"/>
  <c r="B10493" i="1"/>
  <c r="E10492" i="1"/>
  <c r="D10492" i="1"/>
  <c r="B10492" i="1"/>
  <c r="E10491" i="1"/>
  <c r="D10491" i="1"/>
  <c r="B10491" i="1"/>
  <c r="E10490" i="1"/>
  <c r="D10490" i="1"/>
  <c r="B10490" i="1"/>
  <c r="E10489" i="1"/>
  <c r="D10489" i="1"/>
  <c r="B10489" i="1"/>
  <c r="E10488" i="1"/>
  <c r="D10488" i="1"/>
  <c r="B10488" i="1"/>
  <c r="E10487" i="1"/>
  <c r="D10487" i="1"/>
  <c r="B10487" i="1"/>
  <c r="E10486" i="1"/>
  <c r="D10486" i="1"/>
  <c r="B10486" i="1"/>
  <c r="E10485" i="1"/>
  <c r="D10485" i="1"/>
  <c r="B10485" i="1"/>
  <c r="E10484" i="1"/>
  <c r="D10484" i="1"/>
  <c r="B10484" i="1"/>
  <c r="E10483" i="1"/>
  <c r="D10483" i="1"/>
  <c r="B10483" i="1"/>
  <c r="E10482" i="1"/>
  <c r="D10482" i="1"/>
  <c r="B10482" i="1"/>
  <c r="E10481" i="1"/>
  <c r="D10481" i="1"/>
  <c r="B10481" i="1"/>
  <c r="E10480" i="1"/>
  <c r="D10480" i="1"/>
  <c r="B10480" i="1"/>
  <c r="E10479" i="1"/>
  <c r="D10479" i="1"/>
  <c r="B10479" i="1"/>
  <c r="E10478" i="1"/>
  <c r="D10478" i="1"/>
  <c r="B10478" i="1"/>
  <c r="E10477" i="1"/>
  <c r="D10477" i="1"/>
  <c r="B10477" i="1"/>
  <c r="E10476" i="1"/>
  <c r="D10476" i="1"/>
  <c r="B10476" i="1"/>
  <c r="E10475" i="1"/>
  <c r="D10475" i="1"/>
  <c r="B10475" i="1"/>
  <c r="E10474" i="1"/>
  <c r="D10474" i="1"/>
  <c r="B10474" i="1"/>
  <c r="E10473" i="1"/>
  <c r="D10473" i="1"/>
  <c r="B10473" i="1"/>
  <c r="E10472" i="1"/>
  <c r="D10472" i="1"/>
  <c r="B10472" i="1"/>
  <c r="E10471" i="1"/>
  <c r="D10471" i="1"/>
  <c r="B10471" i="1"/>
  <c r="E10470" i="1"/>
  <c r="D10470" i="1"/>
  <c r="B10470" i="1"/>
  <c r="E10469" i="1"/>
  <c r="D10469" i="1"/>
  <c r="B10469" i="1"/>
  <c r="E10468" i="1"/>
  <c r="D10468" i="1"/>
  <c r="B10468" i="1"/>
  <c r="E10467" i="1"/>
  <c r="D10467" i="1"/>
  <c r="B10467" i="1"/>
  <c r="E10466" i="1"/>
  <c r="D10466" i="1"/>
  <c r="B10466" i="1"/>
  <c r="E10465" i="1"/>
  <c r="D10465" i="1"/>
  <c r="B10465" i="1"/>
  <c r="E10464" i="1"/>
  <c r="D10464" i="1"/>
  <c r="B10464" i="1"/>
  <c r="E10463" i="1"/>
  <c r="D10463" i="1"/>
  <c r="B10463" i="1"/>
  <c r="E10462" i="1"/>
  <c r="D10462" i="1"/>
  <c r="B10462" i="1"/>
  <c r="E10461" i="1"/>
  <c r="D10461" i="1"/>
  <c r="B10461" i="1"/>
  <c r="E10460" i="1"/>
  <c r="D10460" i="1"/>
  <c r="B10460" i="1"/>
  <c r="E10459" i="1"/>
  <c r="D10459" i="1"/>
  <c r="B10459" i="1"/>
  <c r="E10458" i="1"/>
  <c r="D10458" i="1"/>
  <c r="B10458" i="1"/>
  <c r="E10457" i="1"/>
  <c r="D10457" i="1"/>
  <c r="B10457" i="1"/>
  <c r="E10456" i="1"/>
  <c r="D10456" i="1"/>
  <c r="B10456" i="1"/>
  <c r="E10455" i="1"/>
  <c r="D10455" i="1"/>
  <c r="B10455" i="1"/>
  <c r="E10454" i="1"/>
  <c r="D10454" i="1"/>
  <c r="B10454" i="1"/>
  <c r="E10453" i="1"/>
  <c r="D10453" i="1"/>
  <c r="B10453" i="1"/>
  <c r="E10452" i="1"/>
  <c r="D10452" i="1"/>
  <c r="B10452" i="1"/>
  <c r="E10451" i="1"/>
  <c r="D10451" i="1"/>
  <c r="B10451" i="1"/>
  <c r="E10450" i="1"/>
  <c r="D10450" i="1"/>
  <c r="B10450" i="1"/>
  <c r="E10449" i="1"/>
  <c r="D10449" i="1"/>
  <c r="B10449" i="1"/>
  <c r="E10448" i="1"/>
  <c r="D10448" i="1"/>
  <c r="B10448" i="1"/>
  <c r="E10447" i="1"/>
  <c r="D10447" i="1"/>
  <c r="B10447" i="1"/>
  <c r="E10446" i="1"/>
  <c r="D10446" i="1"/>
  <c r="B10446" i="1"/>
  <c r="E10445" i="1"/>
  <c r="D10445" i="1"/>
  <c r="B10445" i="1"/>
  <c r="E10444" i="1"/>
  <c r="D10444" i="1"/>
  <c r="B10444" i="1"/>
  <c r="E10443" i="1"/>
  <c r="D10443" i="1"/>
  <c r="B10443" i="1"/>
  <c r="E10442" i="1"/>
  <c r="D10442" i="1"/>
  <c r="B10442" i="1"/>
  <c r="E10441" i="1"/>
  <c r="D10441" i="1"/>
  <c r="B10441" i="1"/>
  <c r="E10440" i="1"/>
  <c r="D10440" i="1"/>
  <c r="B10440" i="1"/>
  <c r="E10439" i="1"/>
  <c r="D10439" i="1"/>
  <c r="B10439" i="1"/>
  <c r="E10438" i="1"/>
  <c r="D10438" i="1"/>
  <c r="B10438" i="1"/>
  <c r="E10437" i="1"/>
  <c r="D10437" i="1"/>
  <c r="B10437" i="1"/>
  <c r="E10436" i="1"/>
  <c r="D10436" i="1"/>
  <c r="B10436" i="1"/>
  <c r="E10435" i="1"/>
  <c r="D10435" i="1"/>
  <c r="B10435" i="1"/>
  <c r="E10434" i="1"/>
  <c r="D10434" i="1"/>
  <c r="B10434" i="1"/>
  <c r="E10433" i="1"/>
  <c r="D10433" i="1"/>
  <c r="B10433" i="1"/>
  <c r="E10432" i="1"/>
  <c r="D10432" i="1"/>
  <c r="B10432" i="1"/>
  <c r="E10431" i="1"/>
  <c r="D10431" i="1"/>
  <c r="B10431" i="1"/>
  <c r="E10430" i="1"/>
  <c r="D10430" i="1"/>
  <c r="B10430" i="1"/>
  <c r="E10429" i="1"/>
  <c r="D10429" i="1"/>
  <c r="B10429" i="1"/>
  <c r="E10428" i="1"/>
  <c r="D10428" i="1"/>
  <c r="B10428" i="1"/>
  <c r="F10427" i="1"/>
  <c r="E10427" i="1"/>
  <c r="D10427" i="1"/>
  <c r="B10427" i="1"/>
  <c r="E10426" i="1"/>
  <c r="D10426" i="1"/>
  <c r="B10426" i="1"/>
  <c r="E10425" i="1"/>
  <c r="D10425" i="1"/>
  <c r="B10425" i="1"/>
  <c r="E10424" i="1"/>
  <c r="D10424" i="1"/>
  <c r="B10424" i="1"/>
  <c r="E10423" i="1"/>
  <c r="D10423" i="1"/>
  <c r="B10423" i="1"/>
  <c r="E10422" i="1"/>
  <c r="D10422" i="1"/>
  <c r="B10422" i="1"/>
  <c r="E10421" i="1"/>
  <c r="D10421" i="1"/>
  <c r="B10421" i="1"/>
  <c r="E10420" i="1"/>
  <c r="D10420" i="1"/>
  <c r="B10420" i="1"/>
  <c r="E10419" i="1"/>
  <c r="D10419" i="1"/>
  <c r="B10419" i="1"/>
  <c r="E10418" i="1"/>
  <c r="D10418" i="1"/>
  <c r="B10418" i="1"/>
  <c r="E10417" i="1"/>
  <c r="D10417" i="1"/>
  <c r="B10417" i="1"/>
  <c r="E10416" i="1"/>
  <c r="D10416" i="1"/>
  <c r="B10416" i="1"/>
  <c r="E10415" i="1"/>
  <c r="D10415" i="1"/>
  <c r="B10415" i="1"/>
  <c r="E10414" i="1"/>
  <c r="D10414" i="1"/>
  <c r="B10414" i="1"/>
  <c r="E10413" i="1"/>
  <c r="D10413" i="1"/>
  <c r="B10413" i="1"/>
  <c r="E10412" i="1"/>
  <c r="D10412" i="1"/>
  <c r="B10412" i="1"/>
  <c r="E10411" i="1"/>
  <c r="D10411" i="1"/>
  <c r="B10411" i="1"/>
  <c r="E10410" i="1"/>
  <c r="D10410" i="1"/>
  <c r="B10410" i="1"/>
  <c r="E10409" i="1"/>
  <c r="D10409" i="1"/>
  <c r="B10409" i="1"/>
  <c r="E10408" i="1"/>
  <c r="D10408" i="1"/>
  <c r="B10408" i="1"/>
  <c r="E10407" i="1"/>
  <c r="D10407" i="1"/>
  <c r="B10407" i="1"/>
  <c r="E10406" i="1"/>
  <c r="D10406" i="1"/>
  <c r="B10406" i="1"/>
  <c r="E10405" i="1"/>
  <c r="D10405" i="1"/>
  <c r="B10405" i="1"/>
  <c r="E10404" i="1"/>
  <c r="D10404" i="1"/>
  <c r="B10404" i="1"/>
  <c r="E10403" i="1"/>
  <c r="D10403" i="1"/>
  <c r="B10403" i="1"/>
  <c r="E10402" i="1"/>
  <c r="D10402" i="1"/>
  <c r="B10402" i="1"/>
  <c r="E10401" i="1"/>
  <c r="D10401" i="1"/>
  <c r="B10401" i="1"/>
  <c r="E10400" i="1"/>
  <c r="D10400" i="1"/>
  <c r="B10400" i="1"/>
  <c r="E10399" i="1"/>
  <c r="D10399" i="1"/>
  <c r="B10399" i="1"/>
  <c r="E10398" i="1"/>
  <c r="D10398" i="1"/>
  <c r="B10398" i="1"/>
  <c r="E10397" i="1"/>
  <c r="D10397" i="1"/>
  <c r="B10397" i="1"/>
  <c r="E10396" i="1"/>
  <c r="D10396" i="1"/>
  <c r="B10396" i="1"/>
  <c r="E10395" i="1"/>
  <c r="D10395" i="1"/>
  <c r="B10395" i="1"/>
  <c r="E10394" i="1"/>
  <c r="D10394" i="1"/>
  <c r="B10394" i="1"/>
  <c r="E10393" i="1"/>
  <c r="D10393" i="1"/>
  <c r="B10393" i="1"/>
  <c r="E10392" i="1"/>
  <c r="D10392" i="1"/>
  <c r="B10392" i="1"/>
  <c r="E10391" i="1"/>
  <c r="D10391" i="1"/>
  <c r="B10391" i="1"/>
  <c r="E10390" i="1"/>
  <c r="D10390" i="1"/>
  <c r="B10390" i="1"/>
  <c r="E10389" i="1"/>
  <c r="D10389" i="1"/>
  <c r="B10389" i="1"/>
  <c r="E10388" i="1"/>
  <c r="D10388" i="1"/>
  <c r="B10388" i="1"/>
  <c r="E10387" i="1"/>
  <c r="D10387" i="1"/>
  <c r="B10387" i="1"/>
  <c r="E10386" i="1"/>
  <c r="D10386" i="1"/>
  <c r="B10386" i="1"/>
  <c r="E10385" i="1"/>
  <c r="D10385" i="1"/>
  <c r="B10385" i="1"/>
  <c r="E10384" i="1"/>
  <c r="D10384" i="1"/>
  <c r="B10384" i="1"/>
  <c r="E10383" i="1"/>
  <c r="D10383" i="1"/>
  <c r="B10383" i="1"/>
  <c r="E10382" i="1"/>
  <c r="D10382" i="1"/>
  <c r="B10382" i="1"/>
  <c r="E10381" i="1"/>
  <c r="D10381" i="1"/>
  <c r="B10381" i="1"/>
  <c r="E10380" i="1"/>
  <c r="D10380" i="1"/>
  <c r="B10380" i="1"/>
  <c r="E10379" i="1"/>
  <c r="D10379" i="1"/>
  <c r="B10379" i="1"/>
  <c r="E10378" i="1"/>
  <c r="D10378" i="1"/>
  <c r="B10378" i="1"/>
  <c r="E10377" i="1"/>
  <c r="D10377" i="1"/>
  <c r="B10377" i="1"/>
  <c r="E10376" i="1"/>
  <c r="D10376" i="1"/>
  <c r="B10376" i="1"/>
  <c r="E10375" i="1"/>
  <c r="D10375" i="1"/>
  <c r="B10375" i="1"/>
  <c r="E10374" i="1"/>
  <c r="D10374" i="1"/>
  <c r="B10374" i="1"/>
  <c r="E10373" i="1"/>
  <c r="D10373" i="1"/>
  <c r="B10373" i="1"/>
  <c r="E10372" i="1"/>
  <c r="D10372" i="1"/>
  <c r="B10372" i="1"/>
  <c r="E10371" i="1"/>
  <c r="D10371" i="1"/>
  <c r="B10371" i="1"/>
  <c r="E10370" i="1"/>
  <c r="D10370" i="1"/>
  <c r="B10370" i="1"/>
  <c r="E10369" i="1"/>
  <c r="D10369" i="1"/>
  <c r="B10369" i="1"/>
  <c r="E10368" i="1"/>
  <c r="D10368" i="1"/>
  <c r="B10368" i="1"/>
  <c r="E10367" i="1"/>
  <c r="D10367" i="1"/>
  <c r="B10367" i="1"/>
  <c r="E10366" i="1"/>
  <c r="D10366" i="1"/>
  <c r="B10366" i="1"/>
  <c r="E10365" i="1"/>
  <c r="D10365" i="1"/>
  <c r="B10365" i="1"/>
  <c r="E10364" i="1"/>
  <c r="D10364" i="1"/>
  <c r="B10364" i="1"/>
  <c r="E10363" i="1"/>
  <c r="D10363" i="1"/>
  <c r="B10363" i="1"/>
  <c r="E10362" i="1"/>
  <c r="D10362" i="1"/>
  <c r="B10362" i="1"/>
  <c r="E10361" i="1"/>
  <c r="D10361" i="1"/>
  <c r="B10361" i="1"/>
  <c r="E10360" i="1"/>
  <c r="D10360" i="1"/>
  <c r="B10360" i="1"/>
  <c r="E10359" i="1"/>
  <c r="D10359" i="1"/>
  <c r="B10359" i="1"/>
  <c r="E10358" i="1"/>
  <c r="D10358" i="1"/>
  <c r="B10358" i="1"/>
  <c r="E10357" i="1"/>
  <c r="D10357" i="1"/>
  <c r="B10357" i="1"/>
  <c r="E10356" i="1"/>
  <c r="D10356" i="1"/>
  <c r="B10356" i="1"/>
  <c r="E10355" i="1"/>
  <c r="D10355" i="1"/>
  <c r="B10355" i="1"/>
  <c r="E10354" i="1"/>
  <c r="D10354" i="1"/>
  <c r="B10354" i="1"/>
  <c r="E10353" i="1"/>
  <c r="D10353" i="1"/>
  <c r="B10353" i="1"/>
  <c r="E10352" i="1"/>
  <c r="D10352" i="1"/>
  <c r="B10352" i="1"/>
  <c r="E10351" i="1"/>
  <c r="D10351" i="1"/>
  <c r="B10351" i="1"/>
  <c r="E10350" i="1"/>
  <c r="D10350" i="1"/>
  <c r="B10350" i="1"/>
  <c r="E10349" i="1"/>
  <c r="D10349" i="1"/>
  <c r="B10349" i="1"/>
  <c r="E10348" i="1"/>
  <c r="D10348" i="1"/>
  <c r="B10348" i="1"/>
  <c r="E10347" i="1"/>
  <c r="D10347" i="1"/>
  <c r="B10347" i="1"/>
  <c r="E10346" i="1"/>
  <c r="D10346" i="1"/>
  <c r="B10346" i="1"/>
  <c r="E10345" i="1"/>
  <c r="D10345" i="1"/>
  <c r="B10345" i="1"/>
  <c r="E10344" i="1"/>
  <c r="D10344" i="1"/>
  <c r="B10344" i="1"/>
  <c r="E10343" i="1"/>
  <c r="D10343" i="1"/>
  <c r="B10343" i="1"/>
  <c r="E10342" i="1"/>
  <c r="D10342" i="1"/>
  <c r="B10342" i="1"/>
  <c r="E10341" i="1"/>
  <c r="D10341" i="1"/>
  <c r="B10341" i="1"/>
  <c r="E10340" i="1"/>
  <c r="D10340" i="1"/>
  <c r="B10340" i="1"/>
  <c r="E10339" i="1"/>
  <c r="D10339" i="1"/>
  <c r="B10339" i="1"/>
  <c r="E10338" i="1"/>
  <c r="D10338" i="1"/>
  <c r="B10338" i="1"/>
  <c r="E10337" i="1"/>
  <c r="D10337" i="1"/>
  <c r="B10337" i="1"/>
  <c r="E10336" i="1"/>
  <c r="D10336" i="1"/>
  <c r="B10336" i="1"/>
  <c r="E10335" i="1"/>
  <c r="D10335" i="1"/>
  <c r="B10335" i="1"/>
  <c r="E10334" i="1"/>
  <c r="D10334" i="1"/>
  <c r="B10334" i="1"/>
  <c r="E10333" i="1"/>
  <c r="D10333" i="1"/>
  <c r="B10333" i="1"/>
  <c r="E10332" i="1"/>
  <c r="D10332" i="1"/>
  <c r="B10332" i="1"/>
  <c r="E10331" i="1"/>
  <c r="D10331" i="1"/>
  <c r="B10331" i="1"/>
  <c r="E10330" i="1"/>
  <c r="D10330" i="1"/>
  <c r="B10330" i="1"/>
  <c r="E10329" i="1"/>
  <c r="D10329" i="1"/>
  <c r="B10329" i="1"/>
  <c r="E10328" i="1"/>
  <c r="D10328" i="1"/>
  <c r="B10328" i="1"/>
  <c r="E10327" i="1"/>
  <c r="D10327" i="1"/>
  <c r="B10327" i="1"/>
  <c r="E10326" i="1"/>
  <c r="D10326" i="1"/>
  <c r="B10326" i="1"/>
  <c r="E10325" i="1"/>
  <c r="D10325" i="1"/>
  <c r="B10325" i="1"/>
  <c r="E10324" i="1"/>
  <c r="D10324" i="1"/>
  <c r="B10324" i="1"/>
  <c r="E10323" i="1"/>
  <c r="D10323" i="1"/>
  <c r="B10323" i="1"/>
  <c r="E10322" i="1"/>
  <c r="D10322" i="1"/>
  <c r="B10322" i="1"/>
  <c r="E10321" i="1"/>
  <c r="D10321" i="1"/>
  <c r="B10321" i="1"/>
  <c r="E10320" i="1"/>
  <c r="D10320" i="1"/>
  <c r="B10320" i="1"/>
  <c r="E10319" i="1"/>
  <c r="D10319" i="1"/>
  <c r="B10319" i="1"/>
  <c r="E10318" i="1"/>
  <c r="D10318" i="1"/>
  <c r="B10318" i="1"/>
  <c r="E10317" i="1"/>
  <c r="D10317" i="1"/>
  <c r="B10317" i="1"/>
  <c r="E10316" i="1"/>
  <c r="D10316" i="1"/>
  <c r="B10316" i="1"/>
  <c r="E10315" i="1"/>
  <c r="D10315" i="1"/>
  <c r="B10315" i="1"/>
  <c r="E10314" i="1"/>
  <c r="D10314" i="1"/>
  <c r="B10314" i="1"/>
  <c r="E10313" i="1"/>
  <c r="D10313" i="1"/>
  <c r="B10313" i="1"/>
  <c r="E10312" i="1"/>
  <c r="D10312" i="1"/>
  <c r="B10312" i="1"/>
  <c r="E10311" i="1"/>
  <c r="D10311" i="1"/>
  <c r="B10311" i="1"/>
  <c r="E10310" i="1"/>
  <c r="D10310" i="1"/>
  <c r="B10310" i="1"/>
  <c r="E10309" i="1"/>
  <c r="D10309" i="1"/>
  <c r="B10309" i="1"/>
  <c r="E10308" i="1"/>
  <c r="D10308" i="1"/>
  <c r="B10308" i="1"/>
  <c r="E10307" i="1"/>
  <c r="D10307" i="1"/>
  <c r="B10307" i="1"/>
  <c r="E10306" i="1"/>
  <c r="D10306" i="1"/>
  <c r="B10306" i="1"/>
  <c r="E10305" i="1"/>
  <c r="D10305" i="1"/>
  <c r="B10305" i="1"/>
  <c r="E10304" i="1"/>
  <c r="D10304" i="1"/>
  <c r="B10304" i="1"/>
  <c r="E10303" i="1"/>
  <c r="D10303" i="1"/>
  <c r="B10303" i="1"/>
  <c r="E10302" i="1"/>
  <c r="D10302" i="1"/>
  <c r="B10302" i="1"/>
  <c r="E10301" i="1"/>
  <c r="D10301" i="1"/>
  <c r="B10301" i="1"/>
  <c r="E10300" i="1"/>
  <c r="D10300" i="1"/>
  <c r="B10300" i="1"/>
  <c r="E10299" i="1"/>
  <c r="D10299" i="1"/>
  <c r="B10299" i="1"/>
  <c r="E10298" i="1"/>
  <c r="D10298" i="1"/>
  <c r="B10298" i="1"/>
  <c r="E10297" i="1"/>
  <c r="D10297" i="1"/>
  <c r="B10297" i="1"/>
  <c r="E10296" i="1"/>
  <c r="D10296" i="1"/>
  <c r="B10296" i="1"/>
  <c r="E10295" i="1"/>
  <c r="D10295" i="1"/>
  <c r="B10295" i="1"/>
  <c r="E10294" i="1"/>
  <c r="D10294" i="1"/>
  <c r="B10294" i="1"/>
  <c r="E10293" i="1"/>
  <c r="D10293" i="1"/>
  <c r="B10293" i="1"/>
  <c r="E10292" i="1"/>
  <c r="D10292" i="1"/>
  <c r="B10292" i="1"/>
  <c r="E10291" i="1"/>
  <c r="D10291" i="1"/>
  <c r="B10291" i="1"/>
  <c r="E10290" i="1"/>
  <c r="D10290" i="1"/>
  <c r="B10290" i="1"/>
  <c r="E10289" i="1"/>
  <c r="D10289" i="1"/>
  <c r="B10289" i="1"/>
  <c r="E10288" i="1"/>
  <c r="D10288" i="1"/>
  <c r="B10288" i="1"/>
  <c r="E10287" i="1"/>
  <c r="D10287" i="1"/>
  <c r="B10287" i="1"/>
  <c r="E10286" i="1"/>
  <c r="D10286" i="1"/>
  <c r="B10286" i="1"/>
  <c r="E10285" i="1"/>
  <c r="D10285" i="1"/>
  <c r="B10285" i="1"/>
  <c r="E10284" i="1"/>
  <c r="D10284" i="1"/>
  <c r="B10284" i="1"/>
  <c r="E10283" i="1"/>
  <c r="D10283" i="1"/>
  <c r="B10283" i="1"/>
  <c r="E10282" i="1"/>
  <c r="D10282" i="1"/>
  <c r="B10282" i="1"/>
  <c r="E10281" i="1"/>
  <c r="D10281" i="1"/>
  <c r="B10281" i="1"/>
  <c r="E10280" i="1"/>
  <c r="D10280" i="1"/>
  <c r="B10280" i="1"/>
  <c r="E10279" i="1"/>
  <c r="D10279" i="1"/>
  <c r="B10279" i="1"/>
  <c r="E10278" i="1"/>
  <c r="D10278" i="1"/>
  <c r="B10278" i="1"/>
  <c r="E10277" i="1"/>
  <c r="D10277" i="1"/>
  <c r="B10277" i="1"/>
  <c r="E10276" i="1"/>
  <c r="D10276" i="1"/>
  <c r="B10276" i="1"/>
  <c r="E10275" i="1"/>
  <c r="D10275" i="1"/>
  <c r="B10275" i="1"/>
  <c r="E10274" i="1"/>
  <c r="D10274" i="1"/>
  <c r="B10274" i="1"/>
  <c r="E10273" i="1"/>
  <c r="D10273" i="1"/>
  <c r="B10273" i="1"/>
  <c r="E10272" i="1"/>
  <c r="D10272" i="1"/>
  <c r="B10272" i="1"/>
  <c r="E10271" i="1"/>
  <c r="D10271" i="1"/>
  <c r="B10271" i="1"/>
  <c r="E10270" i="1"/>
  <c r="D10270" i="1"/>
  <c r="B10270" i="1"/>
  <c r="E10269" i="1"/>
  <c r="D10269" i="1"/>
  <c r="B10269" i="1"/>
  <c r="E10268" i="1"/>
  <c r="D10268" i="1"/>
  <c r="B10268" i="1"/>
  <c r="E10267" i="1"/>
  <c r="D10267" i="1"/>
  <c r="B10267" i="1"/>
  <c r="E10266" i="1"/>
  <c r="D10266" i="1"/>
  <c r="B10266" i="1"/>
  <c r="E10265" i="1"/>
  <c r="D10265" i="1"/>
  <c r="B10265" i="1"/>
  <c r="E10264" i="1"/>
  <c r="D10264" i="1"/>
  <c r="B10264" i="1"/>
  <c r="E10263" i="1"/>
  <c r="D10263" i="1"/>
  <c r="B10263" i="1"/>
  <c r="E10262" i="1"/>
  <c r="D10262" i="1"/>
  <c r="B10262" i="1"/>
  <c r="E10261" i="1"/>
  <c r="D10261" i="1"/>
  <c r="B10261" i="1"/>
  <c r="E10260" i="1"/>
  <c r="D10260" i="1"/>
  <c r="B10260" i="1"/>
  <c r="E10259" i="1"/>
  <c r="D10259" i="1"/>
  <c r="B10259" i="1"/>
  <c r="E10258" i="1"/>
  <c r="D10258" i="1"/>
  <c r="B10258" i="1"/>
  <c r="E10257" i="1"/>
  <c r="D10257" i="1"/>
  <c r="B10257" i="1"/>
  <c r="E10256" i="1"/>
  <c r="D10256" i="1"/>
  <c r="B10256" i="1"/>
  <c r="E10255" i="1"/>
  <c r="D10255" i="1"/>
  <c r="B10255" i="1"/>
  <c r="E10254" i="1"/>
  <c r="D10254" i="1"/>
  <c r="B10254" i="1"/>
  <c r="E10253" i="1"/>
  <c r="D10253" i="1"/>
  <c r="B10253" i="1"/>
  <c r="E10252" i="1"/>
  <c r="D10252" i="1"/>
  <c r="B10252" i="1"/>
  <c r="E10251" i="1"/>
  <c r="D10251" i="1"/>
  <c r="B10251" i="1"/>
  <c r="E10250" i="1"/>
  <c r="D10250" i="1"/>
  <c r="B10250" i="1"/>
  <c r="E10249" i="1"/>
  <c r="D10249" i="1"/>
  <c r="B10249" i="1"/>
  <c r="E10248" i="1"/>
  <c r="D10248" i="1"/>
  <c r="B10248" i="1"/>
  <c r="E10247" i="1"/>
  <c r="D10247" i="1"/>
  <c r="B10247" i="1"/>
  <c r="E10246" i="1"/>
  <c r="D10246" i="1"/>
  <c r="B10246" i="1"/>
  <c r="E10245" i="1"/>
  <c r="D10245" i="1"/>
  <c r="B10245" i="1"/>
  <c r="E10244" i="1"/>
  <c r="D10244" i="1"/>
  <c r="B10244" i="1"/>
  <c r="E10243" i="1"/>
  <c r="D10243" i="1"/>
  <c r="B10243" i="1"/>
  <c r="E10242" i="1"/>
  <c r="D10242" i="1"/>
  <c r="B10242" i="1"/>
  <c r="E10241" i="1"/>
  <c r="D10241" i="1"/>
  <c r="B10241" i="1"/>
  <c r="E10240" i="1"/>
  <c r="D10240" i="1"/>
  <c r="B10240" i="1"/>
  <c r="E10239" i="1"/>
  <c r="D10239" i="1"/>
  <c r="B10239" i="1"/>
  <c r="E10238" i="1"/>
  <c r="D10238" i="1"/>
  <c r="B10238" i="1"/>
  <c r="E10237" i="1"/>
  <c r="D10237" i="1"/>
  <c r="B10237" i="1"/>
  <c r="E10236" i="1"/>
  <c r="D10236" i="1"/>
  <c r="B10236" i="1"/>
  <c r="E10235" i="1"/>
  <c r="D10235" i="1"/>
  <c r="B10235" i="1"/>
  <c r="E10234" i="1"/>
  <c r="D10234" i="1"/>
  <c r="B10234" i="1"/>
  <c r="E10233" i="1"/>
  <c r="D10233" i="1"/>
  <c r="B10233" i="1"/>
  <c r="E10232" i="1"/>
  <c r="D10232" i="1"/>
  <c r="B10232" i="1"/>
  <c r="E10231" i="1"/>
  <c r="D10231" i="1"/>
  <c r="B10231" i="1"/>
  <c r="E10230" i="1"/>
  <c r="D10230" i="1"/>
  <c r="B10230" i="1"/>
  <c r="E10229" i="1"/>
  <c r="D10229" i="1"/>
  <c r="B10229" i="1"/>
  <c r="E10228" i="1"/>
  <c r="D10228" i="1"/>
  <c r="B10228" i="1"/>
  <c r="E10227" i="1"/>
  <c r="D10227" i="1"/>
  <c r="B10227" i="1"/>
  <c r="E10226" i="1"/>
  <c r="D10226" i="1"/>
  <c r="B10226" i="1"/>
  <c r="E10225" i="1"/>
  <c r="D10225" i="1"/>
  <c r="B10225" i="1"/>
  <c r="E10224" i="1"/>
  <c r="D10224" i="1"/>
  <c r="B10224" i="1"/>
  <c r="E10223" i="1"/>
  <c r="D10223" i="1"/>
  <c r="B10223" i="1"/>
  <c r="E10222" i="1"/>
  <c r="D10222" i="1"/>
  <c r="B10222" i="1"/>
  <c r="E10221" i="1"/>
  <c r="D10221" i="1"/>
  <c r="B10221" i="1"/>
  <c r="E10220" i="1"/>
  <c r="D10220" i="1"/>
  <c r="B10220" i="1"/>
  <c r="E10219" i="1"/>
  <c r="D10219" i="1"/>
  <c r="B10219" i="1"/>
  <c r="E10218" i="1"/>
  <c r="D10218" i="1"/>
  <c r="B10218" i="1"/>
  <c r="E10217" i="1"/>
  <c r="D10217" i="1"/>
  <c r="B10217" i="1"/>
  <c r="E10216" i="1"/>
  <c r="D10216" i="1"/>
  <c r="F10216" i="1" s="1"/>
  <c r="B10216" i="1"/>
  <c r="E10215" i="1"/>
  <c r="D10215" i="1"/>
  <c r="B10215" i="1"/>
  <c r="E10214" i="1"/>
  <c r="D10214" i="1"/>
  <c r="B10214" i="1"/>
  <c r="E10213" i="1"/>
  <c r="D10213" i="1"/>
  <c r="B10213" i="1"/>
  <c r="E10212" i="1"/>
  <c r="D10212" i="1"/>
  <c r="B10212" i="1"/>
  <c r="E10211" i="1"/>
  <c r="D10211" i="1"/>
  <c r="B10211" i="1"/>
  <c r="E10210" i="1"/>
  <c r="D10210" i="1"/>
  <c r="B10210" i="1"/>
  <c r="E10209" i="1"/>
  <c r="D10209" i="1"/>
  <c r="B10209" i="1"/>
  <c r="E10208" i="1"/>
  <c r="D10208" i="1"/>
  <c r="B10208" i="1"/>
  <c r="E10207" i="1"/>
  <c r="D10207" i="1"/>
  <c r="B10207" i="1"/>
  <c r="E10206" i="1"/>
  <c r="D10206" i="1"/>
  <c r="B10206" i="1"/>
  <c r="E10205" i="1"/>
  <c r="D10205" i="1"/>
  <c r="B10205" i="1"/>
  <c r="E10204" i="1"/>
  <c r="D10204" i="1"/>
  <c r="B10204" i="1"/>
  <c r="E10203" i="1"/>
  <c r="D10203" i="1"/>
  <c r="B10203" i="1"/>
  <c r="E10202" i="1"/>
  <c r="D10202" i="1"/>
  <c r="B10202" i="1"/>
  <c r="E10201" i="1"/>
  <c r="D10201" i="1"/>
  <c r="B10201" i="1"/>
  <c r="E10200" i="1"/>
  <c r="D10200" i="1"/>
  <c r="B10200" i="1"/>
  <c r="E10199" i="1"/>
  <c r="D10199" i="1"/>
  <c r="B10199" i="1"/>
  <c r="E10198" i="1"/>
  <c r="D10198" i="1"/>
  <c r="B10198" i="1"/>
  <c r="E10197" i="1"/>
  <c r="D10197" i="1"/>
  <c r="B10197" i="1"/>
  <c r="E10196" i="1"/>
  <c r="D10196" i="1"/>
  <c r="B10196" i="1"/>
  <c r="E10195" i="1"/>
  <c r="D10195" i="1"/>
  <c r="B10195" i="1"/>
  <c r="E10194" i="1"/>
  <c r="D10194" i="1"/>
  <c r="B10194" i="1"/>
  <c r="E10193" i="1"/>
  <c r="D10193" i="1"/>
  <c r="B10193" i="1"/>
  <c r="E10192" i="1"/>
  <c r="D10192" i="1"/>
  <c r="B10192" i="1"/>
  <c r="E10191" i="1"/>
  <c r="D10191" i="1"/>
  <c r="B10191" i="1"/>
  <c r="E10190" i="1"/>
  <c r="D10190" i="1"/>
  <c r="B10190" i="1"/>
  <c r="E10189" i="1"/>
  <c r="D10189" i="1"/>
  <c r="B10189" i="1"/>
  <c r="E10188" i="1"/>
  <c r="D10188" i="1"/>
  <c r="B10188" i="1"/>
  <c r="E10187" i="1"/>
  <c r="D10187" i="1"/>
  <c r="B10187" i="1"/>
  <c r="E10186" i="1"/>
  <c r="D10186" i="1"/>
  <c r="B10186" i="1"/>
  <c r="E10185" i="1"/>
  <c r="D10185" i="1"/>
  <c r="B10185" i="1"/>
  <c r="E10184" i="1"/>
  <c r="D10184" i="1"/>
  <c r="B10184" i="1"/>
  <c r="E10183" i="1"/>
  <c r="D10183" i="1"/>
  <c r="B10183" i="1"/>
  <c r="E10182" i="1"/>
  <c r="D10182" i="1"/>
  <c r="B10182" i="1"/>
  <c r="E10181" i="1"/>
  <c r="D10181" i="1"/>
  <c r="B10181" i="1"/>
  <c r="E10180" i="1"/>
  <c r="D10180" i="1"/>
  <c r="B10180" i="1"/>
  <c r="E10179" i="1"/>
  <c r="D10179" i="1"/>
  <c r="B10179" i="1"/>
  <c r="E10178" i="1"/>
  <c r="D10178" i="1"/>
  <c r="B10178" i="1"/>
  <c r="E10177" i="1"/>
  <c r="D10177" i="1"/>
  <c r="B10177" i="1"/>
  <c r="E10176" i="1"/>
  <c r="D10176" i="1"/>
  <c r="B10176" i="1"/>
  <c r="E10175" i="1"/>
  <c r="D10175" i="1"/>
  <c r="B10175" i="1"/>
  <c r="E10174" i="1"/>
  <c r="D10174" i="1"/>
  <c r="B10174" i="1"/>
  <c r="E10173" i="1"/>
  <c r="D10173" i="1"/>
  <c r="B10173" i="1"/>
  <c r="E10172" i="1"/>
  <c r="D10172" i="1"/>
  <c r="B10172" i="1"/>
  <c r="E10171" i="1"/>
  <c r="D10171" i="1"/>
  <c r="B10171" i="1"/>
  <c r="E10170" i="1"/>
  <c r="D10170" i="1"/>
  <c r="B10170" i="1"/>
  <c r="E10169" i="1"/>
  <c r="D10169" i="1"/>
  <c r="B10169" i="1"/>
  <c r="E10168" i="1"/>
  <c r="D10168" i="1"/>
  <c r="B10168" i="1"/>
  <c r="E10167" i="1"/>
  <c r="D10167" i="1"/>
  <c r="B10167" i="1"/>
  <c r="E10166" i="1"/>
  <c r="D10166" i="1"/>
  <c r="B10166" i="1"/>
  <c r="E10165" i="1"/>
  <c r="D10165" i="1"/>
  <c r="B10165" i="1"/>
  <c r="E10164" i="1"/>
  <c r="D10164" i="1"/>
  <c r="B10164" i="1"/>
  <c r="E10163" i="1"/>
  <c r="D10163" i="1"/>
  <c r="B10163" i="1"/>
  <c r="E10162" i="1"/>
  <c r="D10162" i="1"/>
  <c r="B10162" i="1"/>
  <c r="E10161" i="1"/>
  <c r="D10161" i="1"/>
  <c r="B10161" i="1"/>
  <c r="E10160" i="1"/>
  <c r="D10160" i="1"/>
  <c r="B10160" i="1"/>
  <c r="E10159" i="1"/>
  <c r="D10159" i="1"/>
  <c r="B10159" i="1"/>
  <c r="E10158" i="1"/>
  <c r="D10158" i="1"/>
  <c r="B10158" i="1"/>
  <c r="E10157" i="1"/>
  <c r="D10157" i="1"/>
  <c r="B10157" i="1"/>
  <c r="E10156" i="1"/>
  <c r="D10156" i="1"/>
  <c r="B10156" i="1"/>
  <c r="E10155" i="1"/>
  <c r="D10155" i="1"/>
  <c r="B10155" i="1"/>
  <c r="E10154" i="1"/>
  <c r="D10154" i="1"/>
  <c r="B10154" i="1"/>
  <c r="E10153" i="1"/>
  <c r="D10153" i="1"/>
  <c r="B10153" i="1"/>
  <c r="E10152" i="1"/>
  <c r="D10152" i="1"/>
  <c r="B10152" i="1"/>
  <c r="E10151" i="1"/>
  <c r="D10151" i="1"/>
  <c r="B10151" i="1"/>
  <c r="E10150" i="1"/>
  <c r="D10150" i="1"/>
  <c r="B10150" i="1"/>
  <c r="E10149" i="1"/>
  <c r="D10149" i="1"/>
  <c r="B10149" i="1"/>
  <c r="E10148" i="1"/>
  <c r="D10148" i="1"/>
  <c r="B10148" i="1"/>
  <c r="E10147" i="1"/>
  <c r="D10147" i="1"/>
  <c r="B10147" i="1"/>
  <c r="E10146" i="1"/>
  <c r="D10146" i="1"/>
  <c r="B10146" i="1"/>
  <c r="E10145" i="1"/>
  <c r="D10145" i="1"/>
  <c r="B10145" i="1"/>
  <c r="E10144" i="1"/>
  <c r="D10144" i="1"/>
  <c r="B10144" i="1"/>
  <c r="E10143" i="1"/>
  <c r="D10143" i="1"/>
  <c r="B10143" i="1"/>
  <c r="E10142" i="1"/>
  <c r="D10142" i="1"/>
  <c r="B10142" i="1"/>
  <c r="E10141" i="1"/>
  <c r="D10141" i="1"/>
  <c r="B10141" i="1"/>
  <c r="E10140" i="1"/>
  <c r="D10140" i="1"/>
  <c r="B10140" i="1"/>
  <c r="E10139" i="1"/>
  <c r="D10139" i="1"/>
  <c r="B10139" i="1"/>
  <c r="E10138" i="1"/>
  <c r="D10138" i="1"/>
  <c r="B10138" i="1"/>
  <c r="E10137" i="1"/>
  <c r="D10137" i="1"/>
  <c r="B10137" i="1"/>
  <c r="E10136" i="1"/>
  <c r="D10136" i="1"/>
  <c r="B10136" i="1"/>
  <c r="E10135" i="1"/>
  <c r="D10135" i="1"/>
  <c r="B10135" i="1"/>
  <c r="E10134" i="1"/>
  <c r="D10134" i="1"/>
  <c r="B10134" i="1"/>
  <c r="E10133" i="1"/>
  <c r="D10133" i="1"/>
  <c r="B10133" i="1"/>
  <c r="E10132" i="1"/>
  <c r="D10132" i="1"/>
  <c r="B10132" i="1"/>
  <c r="E10131" i="1"/>
  <c r="D10131" i="1"/>
  <c r="B10131" i="1"/>
  <c r="E10130" i="1"/>
  <c r="D10130" i="1"/>
  <c r="B10130" i="1"/>
  <c r="E10129" i="1"/>
  <c r="D10129" i="1"/>
  <c r="B10129" i="1"/>
  <c r="E10128" i="1"/>
  <c r="D10128" i="1"/>
  <c r="B10128" i="1"/>
  <c r="E10127" i="1"/>
  <c r="D10127" i="1"/>
  <c r="B10127" i="1"/>
  <c r="E10126" i="1"/>
  <c r="D10126" i="1"/>
  <c r="B10126" i="1"/>
  <c r="E10125" i="1"/>
  <c r="D10125" i="1"/>
  <c r="B10125" i="1"/>
  <c r="E10124" i="1"/>
  <c r="D10124" i="1"/>
  <c r="B10124" i="1"/>
  <c r="E10123" i="1"/>
  <c r="D10123" i="1"/>
  <c r="B10123" i="1"/>
  <c r="E10122" i="1"/>
  <c r="D10122" i="1"/>
  <c r="B10122" i="1"/>
  <c r="E10121" i="1"/>
  <c r="D10121" i="1"/>
  <c r="B10121" i="1"/>
  <c r="E10120" i="1"/>
  <c r="D10120" i="1"/>
  <c r="B10120" i="1"/>
  <c r="E10119" i="1"/>
  <c r="D10119" i="1"/>
  <c r="B10119" i="1"/>
  <c r="E10118" i="1"/>
  <c r="D10118" i="1"/>
  <c r="B10118" i="1"/>
  <c r="E10117" i="1"/>
  <c r="D10117" i="1"/>
  <c r="B10117" i="1"/>
  <c r="E10116" i="1"/>
  <c r="D10116" i="1"/>
  <c r="B10116" i="1"/>
  <c r="E10115" i="1"/>
  <c r="D10115" i="1"/>
  <c r="B10115" i="1"/>
  <c r="E10114" i="1"/>
  <c r="D10114" i="1"/>
  <c r="B10114" i="1"/>
  <c r="E10113" i="1"/>
  <c r="D10113" i="1"/>
  <c r="B10113" i="1"/>
  <c r="E10112" i="1"/>
  <c r="D10112" i="1"/>
  <c r="B10112" i="1"/>
  <c r="E10111" i="1"/>
  <c r="D10111" i="1"/>
  <c r="B10111" i="1"/>
  <c r="E10110" i="1"/>
  <c r="D10110" i="1"/>
  <c r="B10110" i="1"/>
  <c r="E10109" i="1"/>
  <c r="D10109" i="1"/>
  <c r="B10109" i="1"/>
  <c r="E10108" i="1"/>
  <c r="D10108" i="1"/>
  <c r="B10108" i="1"/>
  <c r="E10107" i="1"/>
  <c r="D10107" i="1"/>
  <c r="B10107" i="1"/>
  <c r="E10106" i="1"/>
  <c r="D10106" i="1"/>
  <c r="B10106" i="1"/>
  <c r="E10105" i="1"/>
  <c r="D10105" i="1"/>
  <c r="B10105" i="1"/>
  <c r="E10104" i="1"/>
  <c r="D10104" i="1"/>
  <c r="B10104" i="1"/>
  <c r="E10103" i="1"/>
  <c r="D10103" i="1"/>
  <c r="B10103" i="1"/>
  <c r="E10102" i="1"/>
  <c r="D10102" i="1"/>
  <c r="B10102" i="1"/>
  <c r="E10101" i="1"/>
  <c r="D10101" i="1"/>
  <c r="B10101" i="1"/>
  <c r="E10100" i="1"/>
  <c r="D10100" i="1"/>
  <c r="B10100" i="1"/>
  <c r="E10099" i="1"/>
  <c r="D10099" i="1"/>
  <c r="B10099" i="1"/>
  <c r="E10098" i="1"/>
  <c r="D10098" i="1"/>
  <c r="B10098" i="1"/>
  <c r="E10097" i="1"/>
  <c r="D10097" i="1"/>
  <c r="B10097" i="1"/>
  <c r="E10096" i="1"/>
  <c r="D10096" i="1"/>
  <c r="B10096" i="1"/>
  <c r="E10095" i="1"/>
  <c r="D10095" i="1"/>
  <c r="B10095" i="1"/>
  <c r="E10094" i="1"/>
  <c r="D10094" i="1"/>
  <c r="B10094" i="1"/>
  <c r="E10093" i="1"/>
  <c r="D10093" i="1"/>
  <c r="B10093" i="1"/>
  <c r="E10092" i="1"/>
  <c r="D10092" i="1"/>
  <c r="B10092" i="1"/>
  <c r="E10091" i="1"/>
  <c r="D10091" i="1"/>
  <c r="B10091" i="1"/>
  <c r="E10090" i="1"/>
  <c r="D10090" i="1"/>
  <c r="B10090" i="1"/>
  <c r="E10089" i="1"/>
  <c r="D10089" i="1"/>
  <c r="B10089" i="1"/>
  <c r="E10088" i="1"/>
  <c r="D10088" i="1"/>
  <c r="B10088" i="1"/>
  <c r="E10087" i="1"/>
  <c r="D10087" i="1"/>
  <c r="B10087" i="1"/>
  <c r="E10086" i="1"/>
  <c r="D10086" i="1"/>
  <c r="B10086" i="1"/>
  <c r="E10085" i="1"/>
  <c r="D10085" i="1"/>
  <c r="B10085" i="1"/>
  <c r="E10084" i="1"/>
  <c r="D10084" i="1"/>
  <c r="B10084" i="1"/>
  <c r="E10083" i="1"/>
  <c r="D10083" i="1"/>
  <c r="B10083" i="1"/>
  <c r="E10082" i="1"/>
  <c r="D10082" i="1"/>
  <c r="B10082" i="1"/>
  <c r="E10081" i="1"/>
  <c r="D10081" i="1"/>
  <c r="B10081" i="1"/>
  <c r="E10080" i="1"/>
  <c r="D10080" i="1"/>
  <c r="B10080" i="1"/>
  <c r="E10079" i="1"/>
  <c r="D10079" i="1"/>
  <c r="B10079" i="1"/>
  <c r="E10078" i="1"/>
  <c r="D10078" i="1"/>
  <c r="B10078" i="1"/>
  <c r="E10077" i="1"/>
  <c r="D10077" i="1"/>
  <c r="B10077" i="1"/>
  <c r="E10076" i="1"/>
  <c r="D10076" i="1"/>
  <c r="B10076" i="1"/>
  <c r="E10075" i="1"/>
  <c r="D10075" i="1"/>
  <c r="B10075" i="1"/>
  <c r="E10074" i="1"/>
  <c r="D10074" i="1"/>
  <c r="B10074" i="1"/>
  <c r="E10073" i="1"/>
  <c r="D10073" i="1"/>
  <c r="B10073" i="1"/>
  <c r="E10072" i="1"/>
  <c r="D10072" i="1"/>
  <c r="B10072" i="1"/>
  <c r="E10071" i="1"/>
  <c r="D10071" i="1"/>
  <c r="B10071" i="1"/>
  <c r="E10070" i="1"/>
  <c r="D10070" i="1"/>
  <c r="B10070" i="1"/>
  <c r="E10069" i="1"/>
  <c r="D10069" i="1"/>
  <c r="B10069" i="1"/>
  <c r="E10068" i="1"/>
  <c r="D10068" i="1"/>
  <c r="B10068" i="1"/>
  <c r="E10067" i="1"/>
  <c r="D10067" i="1"/>
  <c r="B10067" i="1"/>
  <c r="E10066" i="1"/>
  <c r="D10066" i="1"/>
  <c r="B10066" i="1"/>
  <c r="E10065" i="1"/>
  <c r="D10065" i="1"/>
  <c r="B10065" i="1"/>
  <c r="E10064" i="1"/>
  <c r="D10064" i="1"/>
  <c r="B10064" i="1"/>
  <c r="E10063" i="1"/>
  <c r="D10063" i="1"/>
  <c r="B10063" i="1"/>
  <c r="E10062" i="1"/>
  <c r="D10062" i="1"/>
  <c r="B10062" i="1"/>
  <c r="E10061" i="1"/>
  <c r="D10061" i="1"/>
  <c r="B10061" i="1"/>
  <c r="E10060" i="1"/>
  <c r="D10060" i="1"/>
  <c r="B10060" i="1"/>
  <c r="E10059" i="1"/>
  <c r="D10059" i="1"/>
  <c r="B10059" i="1"/>
  <c r="E10058" i="1"/>
  <c r="D10058" i="1"/>
  <c r="B10058" i="1"/>
  <c r="E10057" i="1"/>
  <c r="D10057" i="1"/>
  <c r="B10057" i="1"/>
  <c r="E10056" i="1"/>
  <c r="D10056" i="1"/>
  <c r="B10056" i="1"/>
  <c r="E10055" i="1"/>
  <c r="D10055" i="1"/>
  <c r="B10055" i="1"/>
  <c r="E10054" i="1"/>
  <c r="D10054" i="1"/>
  <c r="B10054" i="1"/>
  <c r="E10053" i="1"/>
  <c r="D10053" i="1"/>
  <c r="B10053" i="1"/>
  <c r="E10052" i="1"/>
  <c r="D10052" i="1"/>
  <c r="B10052" i="1"/>
  <c r="E10051" i="1"/>
  <c r="D10051" i="1"/>
  <c r="B10051" i="1"/>
  <c r="E10050" i="1"/>
  <c r="D10050" i="1"/>
  <c r="B10050" i="1"/>
  <c r="E10049" i="1"/>
  <c r="D10049" i="1"/>
  <c r="B10049" i="1"/>
  <c r="E10048" i="1"/>
  <c r="D10048" i="1"/>
  <c r="B10048" i="1"/>
  <c r="E10047" i="1"/>
  <c r="D10047" i="1"/>
  <c r="B10047" i="1"/>
  <c r="E10046" i="1"/>
  <c r="D10046" i="1"/>
  <c r="B10046" i="1"/>
  <c r="E10045" i="1"/>
  <c r="D10045" i="1"/>
  <c r="B10045" i="1"/>
  <c r="E10044" i="1"/>
  <c r="D10044" i="1"/>
  <c r="B10044" i="1"/>
  <c r="E10043" i="1"/>
  <c r="D10043" i="1"/>
  <c r="B10043" i="1"/>
  <c r="E10042" i="1"/>
  <c r="D10042" i="1"/>
  <c r="B10042" i="1"/>
  <c r="E10041" i="1"/>
  <c r="D10041" i="1"/>
  <c r="B10041" i="1"/>
  <c r="E10040" i="1"/>
  <c r="D10040" i="1"/>
  <c r="B10040" i="1"/>
  <c r="E10039" i="1"/>
  <c r="D10039" i="1"/>
  <c r="B10039" i="1"/>
  <c r="E10038" i="1"/>
  <c r="D10038" i="1"/>
  <c r="B10038" i="1"/>
  <c r="E10037" i="1"/>
  <c r="D10037" i="1"/>
  <c r="B10037" i="1"/>
  <c r="E10036" i="1"/>
  <c r="D10036" i="1"/>
  <c r="B10036" i="1"/>
  <c r="E10035" i="1"/>
  <c r="D10035" i="1"/>
  <c r="B10035" i="1"/>
  <c r="E10034" i="1"/>
  <c r="D10034" i="1"/>
  <c r="B10034" i="1"/>
  <c r="E10033" i="1"/>
  <c r="D10033" i="1"/>
  <c r="B10033" i="1"/>
  <c r="E10032" i="1"/>
  <c r="D10032" i="1"/>
  <c r="B10032" i="1"/>
  <c r="E10031" i="1"/>
  <c r="D10031" i="1"/>
  <c r="B10031" i="1"/>
  <c r="E10030" i="1"/>
  <c r="D10030" i="1"/>
  <c r="B10030" i="1"/>
  <c r="E10029" i="1"/>
  <c r="D10029" i="1"/>
  <c r="B10029" i="1"/>
  <c r="E10028" i="1"/>
  <c r="D10028" i="1"/>
  <c r="B10028" i="1"/>
  <c r="E10027" i="1"/>
  <c r="D10027" i="1"/>
  <c r="B10027" i="1"/>
  <c r="E10026" i="1"/>
  <c r="D10026" i="1"/>
  <c r="B10026" i="1"/>
  <c r="E10025" i="1"/>
  <c r="D10025" i="1"/>
  <c r="B10025" i="1"/>
  <c r="E10024" i="1"/>
  <c r="D10024" i="1"/>
  <c r="B10024" i="1"/>
  <c r="E10023" i="1"/>
  <c r="D10023" i="1"/>
  <c r="B10023" i="1"/>
  <c r="E10022" i="1"/>
  <c r="D10022" i="1"/>
  <c r="B10022" i="1"/>
  <c r="E10021" i="1"/>
  <c r="D10021" i="1"/>
  <c r="B10021" i="1"/>
  <c r="E10020" i="1"/>
  <c r="D10020" i="1"/>
  <c r="B10020" i="1"/>
  <c r="E10019" i="1"/>
  <c r="D10019" i="1"/>
  <c r="B10019" i="1"/>
  <c r="E10018" i="1"/>
  <c r="D10018" i="1"/>
  <c r="B10018" i="1"/>
  <c r="E10017" i="1"/>
  <c r="D10017" i="1"/>
  <c r="B10017" i="1"/>
  <c r="E10016" i="1"/>
  <c r="D10016" i="1"/>
  <c r="B10016" i="1"/>
  <c r="E10015" i="1"/>
  <c r="D10015" i="1"/>
  <c r="B10015" i="1"/>
  <c r="E10014" i="1"/>
  <c r="D10014" i="1"/>
  <c r="B10014" i="1"/>
  <c r="E10013" i="1"/>
  <c r="D10013" i="1"/>
  <c r="B10013" i="1"/>
  <c r="E10012" i="1"/>
  <c r="D10012" i="1"/>
  <c r="B10012" i="1"/>
  <c r="E10011" i="1"/>
  <c r="D10011" i="1"/>
  <c r="B10011" i="1"/>
  <c r="E10010" i="1"/>
  <c r="D10010" i="1"/>
  <c r="B10010" i="1"/>
  <c r="E10009" i="1"/>
  <c r="D10009" i="1"/>
  <c r="B10009" i="1"/>
  <c r="E10008" i="1"/>
  <c r="D10008" i="1"/>
  <c r="B10008" i="1"/>
  <c r="E10007" i="1"/>
  <c r="D10007" i="1"/>
  <c r="B10007" i="1"/>
  <c r="E10006" i="1"/>
  <c r="D10006" i="1"/>
  <c r="B10006" i="1"/>
  <c r="E10005" i="1"/>
  <c r="D10005" i="1"/>
  <c r="B10005" i="1"/>
  <c r="E10004" i="1"/>
  <c r="D10004" i="1"/>
  <c r="B10004" i="1"/>
  <c r="E10003" i="1"/>
  <c r="D10003" i="1"/>
  <c r="B10003" i="1"/>
  <c r="E10002" i="1"/>
  <c r="D10002" i="1"/>
  <c r="B10002" i="1"/>
  <c r="E10001" i="1"/>
  <c r="D10001" i="1"/>
  <c r="B10001" i="1"/>
  <c r="E10000" i="1"/>
  <c r="D10000" i="1"/>
  <c r="B10000" i="1"/>
  <c r="E9999" i="1"/>
  <c r="D9999" i="1"/>
  <c r="B9999" i="1"/>
  <c r="E9998" i="1"/>
  <c r="D9998" i="1"/>
  <c r="B9998" i="1"/>
  <c r="E9997" i="1"/>
  <c r="D9997" i="1"/>
  <c r="B9997" i="1"/>
  <c r="E9996" i="1"/>
  <c r="D9996" i="1"/>
  <c r="B9996" i="1"/>
  <c r="E9995" i="1"/>
  <c r="D9995" i="1"/>
  <c r="B9995" i="1"/>
  <c r="E9994" i="1"/>
  <c r="D9994" i="1"/>
  <c r="B9994" i="1"/>
  <c r="E9993" i="1"/>
  <c r="D9993" i="1"/>
  <c r="B9993" i="1"/>
  <c r="E9992" i="1"/>
  <c r="D9992" i="1"/>
  <c r="B9992" i="1"/>
  <c r="E9991" i="1"/>
  <c r="D9991" i="1"/>
  <c r="B9991" i="1"/>
  <c r="E9990" i="1"/>
  <c r="D9990" i="1"/>
  <c r="B9990" i="1"/>
  <c r="E9989" i="1"/>
  <c r="D9989" i="1"/>
  <c r="B9989" i="1"/>
  <c r="E9988" i="1"/>
  <c r="D9988" i="1"/>
  <c r="B9988" i="1"/>
  <c r="E9987" i="1"/>
  <c r="D9987" i="1"/>
  <c r="B9987" i="1"/>
  <c r="E9986" i="1"/>
  <c r="D9986" i="1"/>
  <c r="B9986" i="1"/>
  <c r="E9985" i="1"/>
  <c r="D9985" i="1"/>
  <c r="B9985" i="1"/>
  <c r="E9984" i="1"/>
  <c r="D9984" i="1"/>
  <c r="B9984" i="1"/>
  <c r="E9983" i="1"/>
  <c r="D9983" i="1"/>
  <c r="B9983" i="1"/>
  <c r="E9982" i="1"/>
  <c r="D9982" i="1"/>
  <c r="B9982" i="1"/>
  <c r="E9981" i="1"/>
  <c r="D9981" i="1"/>
  <c r="B9981" i="1"/>
  <c r="E9980" i="1"/>
  <c r="D9980" i="1"/>
  <c r="B9980" i="1"/>
  <c r="E9979" i="1"/>
  <c r="D9979" i="1"/>
  <c r="B9979" i="1"/>
  <c r="E9978" i="1"/>
  <c r="D9978" i="1"/>
  <c r="B9978" i="1"/>
  <c r="E9977" i="1"/>
  <c r="D9977" i="1"/>
  <c r="B9977" i="1"/>
  <c r="E9976" i="1"/>
  <c r="D9976" i="1"/>
  <c r="B9976" i="1"/>
  <c r="E9975" i="1"/>
  <c r="D9975" i="1"/>
  <c r="B9975" i="1"/>
  <c r="E9974" i="1"/>
  <c r="D9974" i="1"/>
  <c r="B9974" i="1"/>
  <c r="E9973" i="1"/>
  <c r="D9973" i="1"/>
  <c r="B9973" i="1"/>
  <c r="E9972" i="1"/>
  <c r="D9972" i="1"/>
  <c r="B9972" i="1"/>
  <c r="E9971" i="1"/>
  <c r="D9971" i="1"/>
  <c r="B9971" i="1"/>
  <c r="E9970" i="1"/>
  <c r="D9970" i="1"/>
  <c r="B9970" i="1"/>
  <c r="E9969" i="1"/>
  <c r="D9969" i="1"/>
  <c r="B9969" i="1"/>
  <c r="E9968" i="1"/>
  <c r="D9968" i="1"/>
  <c r="B9968" i="1"/>
  <c r="E9967" i="1"/>
  <c r="D9967" i="1"/>
  <c r="B9967" i="1"/>
  <c r="E9966" i="1"/>
  <c r="D9966" i="1"/>
  <c r="B9966" i="1"/>
  <c r="E9965" i="1"/>
  <c r="D9965" i="1"/>
  <c r="B9965" i="1"/>
  <c r="E9964" i="1"/>
  <c r="D9964" i="1"/>
  <c r="B9964" i="1"/>
  <c r="E9963" i="1"/>
  <c r="D9963" i="1"/>
  <c r="B9963" i="1"/>
  <c r="E9962" i="1"/>
  <c r="D9962" i="1"/>
  <c r="B9962" i="1"/>
  <c r="E9961" i="1"/>
  <c r="D9961" i="1"/>
  <c r="B9961" i="1"/>
  <c r="E9960" i="1"/>
  <c r="D9960" i="1"/>
  <c r="B9960" i="1"/>
  <c r="E9959" i="1"/>
  <c r="D9959" i="1"/>
  <c r="B9959" i="1"/>
  <c r="E9958" i="1"/>
  <c r="D9958" i="1"/>
  <c r="B9958" i="1"/>
  <c r="E9957" i="1"/>
  <c r="D9957" i="1"/>
  <c r="B9957" i="1"/>
  <c r="E9956" i="1"/>
  <c r="D9956" i="1"/>
  <c r="B9956" i="1"/>
  <c r="E9955" i="1"/>
  <c r="D9955" i="1"/>
  <c r="B9955" i="1"/>
  <c r="E9954" i="1"/>
  <c r="D9954" i="1"/>
  <c r="B9954" i="1"/>
  <c r="E9953" i="1"/>
  <c r="D9953" i="1"/>
  <c r="B9953" i="1"/>
  <c r="E9952" i="1"/>
  <c r="D9952" i="1"/>
  <c r="B9952" i="1"/>
  <c r="E9951" i="1"/>
  <c r="D9951" i="1"/>
  <c r="B9951" i="1"/>
  <c r="E9950" i="1"/>
  <c r="D9950" i="1"/>
  <c r="B9950" i="1"/>
  <c r="E9949" i="1"/>
  <c r="D9949" i="1"/>
  <c r="B9949" i="1"/>
  <c r="E9948" i="1"/>
  <c r="D9948" i="1"/>
  <c r="B9948" i="1"/>
  <c r="E9947" i="1"/>
  <c r="D9947" i="1"/>
  <c r="B9947" i="1"/>
  <c r="E9946" i="1"/>
  <c r="D9946" i="1"/>
  <c r="B9946" i="1"/>
  <c r="E9945" i="1"/>
  <c r="D9945" i="1"/>
  <c r="B9945" i="1"/>
  <c r="E9944" i="1"/>
  <c r="D9944" i="1"/>
  <c r="B9944" i="1"/>
  <c r="E9943" i="1"/>
  <c r="D9943" i="1"/>
  <c r="B9943" i="1"/>
  <c r="E9942" i="1"/>
  <c r="D9942" i="1"/>
  <c r="B9942" i="1"/>
  <c r="E9941" i="1"/>
  <c r="D9941" i="1"/>
  <c r="B9941" i="1"/>
  <c r="E9940" i="1"/>
  <c r="D9940" i="1"/>
  <c r="B9940" i="1"/>
  <c r="E9939" i="1"/>
  <c r="D9939" i="1"/>
  <c r="B9939" i="1"/>
  <c r="E9938" i="1"/>
  <c r="D9938" i="1"/>
  <c r="B9938" i="1"/>
  <c r="E9937" i="1"/>
  <c r="D9937" i="1"/>
  <c r="B9937" i="1"/>
  <c r="E9936" i="1"/>
  <c r="D9936" i="1"/>
  <c r="B9936" i="1"/>
  <c r="E9935" i="1"/>
  <c r="D9935" i="1"/>
  <c r="B9935" i="1"/>
  <c r="E9934" i="1"/>
  <c r="D9934" i="1"/>
  <c r="B9934" i="1"/>
  <c r="E9933" i="1"/>
  <c r="D9933" i="1"/>
  <c r="B9933" i="1"/>
  <c r="E9932" i="1"/>
  <c r="D9932" i="1"/>
  <c r="B9932" i="1"/>
  <c r="E9931" i="1"/>
  <c r="D9931" i="1"/>
  <c r="B9931" i="1"/>
  <c r="E9930" i="1"/>
  <c r="D9930" i="1"/>
  <c r="B9930" i="1"/>
  <c r="E9929" i="1"/>
  <c r="D9929" i="1"/>
  <c r="B9929" i="1"/>
  <c r="E9928" i="1"/>
  <c r="D9928" i="1"/>
  <c r="B9928" i="1"/>
  <c r="E9927" i="1"/>
  <c r="D9927" i="1"/>
  <c r="B9927" i="1"/>
  <c r="E9926" i="1"/>
  <c r="D9926" i="1"/>
  <c r="B9926" i="1"/>
  <c r="E9925" i="1"/>
  <c r="D9925" i="1"/>
  <c r="B9925" i="1"/>
  <c r="E9924" i="1"/>
  <c r="D9924" i="1"/>
  <c r="B9924" i="1"/>
  <c r="E9923" i="1"/>
  <c r="D9923" i="1"/>
  <c r="B9923" i="1"/>
  <c r="E9922" i="1"/>
  <c r="D9922" i="1"/>
  <c r="B9922" i="1"/>
  <c r="E9921" i="1"/>
  <c r="D9921" i="1"/>
  <c r="B9921" i="1"/>
  <c r="E9920" i="1"/>
  <c r="D9920" i="1"/>
  <c r="B9920" i="1"/>
  <c r="E9919" i="1"/>
  <c r="D9919" i="1"/>
  <c r="B9919" i="1"/>
  <c r="E9918" i="1"/>
  <c r="D9918" i="1"/>
  <c r="B9918" i="1"/>
  <c r="E9917" i="1"/>
  <c r="D9917" i="1"/>
  <c r="B9917" i="1"/>
  <c r="E9916" i="1"/>
  <c r="D9916" i="1"/>
  <c r="B9916" i="1"/>
  <c r="E9915" i="1"/>
  <c r="D9915" i="1"/>
  <c r="B9915" i="1"/>
  <c r="E9914" i="1"/>
  <c r="D9914" i="1"/>
  <c r="B9914" i="1"/>
  <c r="E9913" i="1"/>
  <c r="D9913" i="1"/>
  <c r="B9913" i="1"/>
  <c r="E9912" i="1"/>
  <c r="D9912" i="1"/>
  <c r="B9912" i="1"/>
  <c r="E9911" i="1"/>
  <c r="D9911" i="1"/>
  <c r="B9911" i="1"/>
  <c r="E9910" i="1"/>
  <c r="D9910" i="1"/>
  <c r="B9910" i="1"/>
  <c r="E9909" i="1"/>
  <c r="D9909" i="1"/>
  <c r="B9909" i="1"/>
  <c r="E9908" i="1"/>
  <c r="D9908" i="1"/>
  <c r="B9908" i="1"/>
  <c r="E9907" i="1"/>
  <c r="D9907" i="1"/>
  <c r="B9907" i="1"/>
  <c r="E9906" i="1"/>
  <c r="D9906" i="1"/>
  <c r="B9906" i="1"/>
  <c r="E9905" i="1"/>
  <c r="D9905" i="1"/>
  <c r="B9905" i="1"/>
  <c r="E9904" i="1"/>
  <c r="D9904" i="1"/>
  <c r="B9904" i="1"/>
  <c r="E9903" i="1"/>
  <c r="D9903" i="1"/>
  <c r="B9903" i="1"/>
  <c r="E9902" i="1"/>
  <c r="D9902" i="1"/>
  <c r="B9902" i="1"/>
  <c r="E9901" i="1"/>
  <c r="D9901" i="1"/>
  <c r="B9901" i="1"/>
  <c r="E9900" i="1"/>
  <c r="D9900" i="1"/>
  <c r="B9900" i="1"/>
  <c r="E9899" i="1"/>
  <c r="D9899" i="1"/>
  <c r="B9899" i="1"/>
  <c r="E9898" i="1"/>
  <c r="D9898" i="1"/>
  <c r="B9898" i="1"/>
  <c r="E9897" i="1"/>
  <c r="D9897" i="1"/>
  <c r="B9897" i="1"/>
  <c r="E9896" i="1"/>
  <c r="D9896" i="1"/>
  <c r="B9896" i="1"/>
  <c r="E9895" i="1"/>
  <c r="D9895" i="1"/>
  <c r="B9895" i="1"/>
  <c r="E9894" i="1"/>
  <c r="D9894" i="1"/>
  <c r="B9894" i="1"/>
  <c r="E9893" i="1"/>
  <c r="D9893" i="1"/>
  <c r="B9893" i="1"/>
  <c r="E9892" i="1"/>
  <c r="D9892" i="1"/>
  <c r="B9892" i="1"/>
  <c r="E9891" i="1"/>
  <c r="D9891" i="1"/>
  <c r="B9891" i="1"/>
  <c r="E9890" i="1"/>
  <c r="D9890" i="1"/>
  <c r="B9890" i="1"/>
  <c r="E9889" i="1"/>
  <c r="D9889" i="1"/>
  <c r="B9889" i="1"/>
  <c r="E9888" i="1"/>
  <c r="D9888" i="1"/>
  <c r="B9888" i="1"/>
  <c r="E9887" i="1"/>
  <c r="D9887" i="1"/>
  <c r="B9887" i="1"/>
  <c r="E9886" i="1"/>
  <c r="D9886" i="1"/>
  <c r="B9886" i="1"/>
  <c r="E9885" i="1"/>
  <c r="D9885" i="1"/>
  <c r="B9885" i="1"/>
  <c r="E9884" i="1"/>
  <c r="D9884" i="1"/>
  <c r="B9884" i="1"/>
  <c r="E9883" i="1"/>
  <c r="D9883" i="1"/>
  <c r="B9883" i="1"/>
  <c r="E9882" i="1"/>
  <c r="D9882" i="1"/>
  <c r="B9882" i="1"/>
  <c r="E9881" i="1"/>
  <c r="D9881" i="1"/>
  <c r="B9881" i="1"/>
  <c r="E9880" i="1"/>
  <c r="D9880" i="1"/>
  <c r="B9880" i="1"/>
  <c r="E9879" i="1"/>
  <c r="D9879" i="1"/>
  <c r="B9879" i="1"/>
  <c r="E9878" i="1"/>
  <c r="D9878" i="1"/>
  <c r="B9878" i="1"/>
  <c r="E9877" i="1"/>
  <c r="D9877" i="1"/>
  <c r="B9877" i="1"/>
  <c r="E9876" i="1"/>
  <c r="D9876" i="1"/>
  <c r="B9876" i="1"/>
  <c r="E9875" i="1"/>
  <c r="D9875" i="1"/>
  <c r="F8973" i="1" s="1"/>
  <c r="B9875" i="1"/>
  <c r="E5" i="1"/>
  <c r="D5" i="1"/>
  <c r="B5" i="1"/>
  <c r="E4" i="1"/>
  <c r="D4" i="1"/>
  <c r="B4" i="1"/>
  <c r="E3" i="1"/>
  <c r="D3" i="1"/>
  <c r="B3" i="1"/>
  <c r="D2" i="1"/>
  <c r="B2" i="1"/>
  <c r="F9182" i="1" l="1"/>
  <c r="F9180" i="1"/>
  <c r="F9178" i="1"/>
  <c r="F9176" i="1"/>
  <c r="F9174" i="1"/>
  <c r="F9172" i="1"/>
  <c r="F9170" i="1"/>
  <c r="F9168" i="1"/>
  <c r="F9166" i="1"/>
  <c r="F9164" i="1"/>
  <c r="F9162" i="1"/>
  <c r="F9160" i="1"/>
  <c r="F9158" i="1"/>
  <c r="F9156" i="1"/>
  <c r="F9154" i="1"/>
  <c r="F9152" i="1"/>
  <c r="F9150" i="1"/>
  <c r="F9148" i="1"/>
  <c r="F9146" i="1"/>
  <c r="F9144" i="1"/>
  <c r="F9142" i="1"/>
  <c r="F9140" i="1"/>
  <c r="F9138" i="1"/>
  <c r="F9136" i="1"/>
  <c r="F9134" i="1"/>
  <c r="F9132" i="1"/>
  <c r="F9130" i="1"/>
  <c r="F9128" i="1"/>
  <c r="F9126" i="1"/>
  <c r="F9124" i="1"/>
  <c r="F9122" i="1"/>
  <c r="F9120" i="1"/>
  <c r="F9118" i="1"/>
  <c r="F9116" i="1"/>
  <c r="F9114" i="1"/>
  <c r="F9112" i="1"/>
  <c r="F9110" i="1"/>
  <c r="F9108" i="1"/>
  <c r="F9106" i="1"/>
  <c r="F9104" i="1"/>
  <c r="F9102" i="1"/>
  <c r="F9100" i="1"/>
  <c r="F9098" i="1"/>
  <c r="F9096" i="1"/>
  <c r="F9094" i="1"/>
  <c r="F9092" i="1"/>
  <c r="F9090" i="1"/>
  <c r="F9088" i="1"/>
  <c r="F9086" i="1"/>
  <c r="F9084" i="1"/>
  <c r="F9082" i="1"/>
  <c r="F9080" i="1"/>
  <c r="F9078" i="1"/>
  <c r="F9076" i="1"/>
  <c r="F9074" i="1"/>
  <c r="F9072" i="1"/>
  <c r="F9070" i="1"/>
  <c r="F9068" i="1"/>
  <c r="F9066" i="1"/>
  <c r="F9064" i="1"/>
  <c r="F9062" i="1"/>
  <c r="F9060" i="1"/>
  <c r="F9058" i="1"/>
  <c r="F9056" i="1"/>
  <c r="F9054" i="1"/>
  <c r="F9052" i="1"/>
  <c r="F9050" i="1"/>
  <c r="F9048" i="1"/>
  <c r="F9046" i="1"/>
  <c r="F9044" i="1"/>
  <c r="F9042" i="1"/>
  <c r="F9040" i="1"/>
  <c r="F9038" i="1"/>
  <c r="F9036" i="1"/>
  <c r="F9034" i="1"/>
  <c r="F9032" i="1"/>
  <c r="F9030" i="1"/>
  <c r="F9028" i="1"/>
  <c r="F9026" i="1"/>
  <c r="F9024" i="1"/>
  <c r="F9022" i="1"/>
  <c r="F9020" i="1"/>
  <c r="F9018" i="1"/>
  <c r="F9016" i="1"/>
  <c r="F9014" i="1"/>
  <c r="F9012" i="1"/>
  <c r="F9010" i="1"/>
  <c r="F9001" i="1"/>
  <c r="F8985" i="1"/>
  <c r="F6474" i="1"/>
  <c r="F6475" i="1"/>
  <c r="F10513" i="1"/>
  <c r="F10530" i="1"/>
  <c r="F11231" i="1"/>
  <c r="F11431" i="1"/>
  <c r="F11447" i="1"/>
  <c r="F11463" i="1"/>
  <c r="F11479" i="1"/>
  <c r="F11495" i="1"/>
  <c r="F11511" i="1"/>
  <c r="F11567" i="1"/>
  <c r="F11575" i="1"/>
  <c r="F11583" i="1"/>
  <c r="F11607" i="1"/>
  <c r="F11631" i="1"/>
  <c r="F11639" i="1"/>
  <c r="F11647" i="1"/>
  <c r="F11671" i="1"/>
  <c r="F11695" i="1"/>
  <c r="F11703" i="1"/>
  <c r="F11711" i="1"/>
  <c r="F11735" i="1"/>
  <c r="F11759" i="1"/>
  <c r="F11767" i="1"/>
  <c r="F11775" i="1"/>
  <c r="F11799" i="1"/>
  <c r="F11815" i="1"/>
  <c r="F11831" i="1"/>
  <c r="F11847" i="1"/>
  <c r="F11863" i="1"/>
  <c r="F11910" i="1"/>
  <c r="F11871" i="1"/>
  <c r="F12071" i="1"/>
  <c r="F12254" i="1"/>
  <c r="F15323" i="1"/>
  <c r="F9003" i="1"/>
  <c r="F8987" i="1"/>
  <c r="F8971" i="1"/>
  <c r="F12220" i="1"/>
  <c r="F6417" i="1"/>
  <c r="F6419" i="1"/>
  <c r="F6421" i="1"/>
  <c r="F6423" i="1"/>
  <c r="F6425" i="1"/>
  <c r="F6427" i="1"/>
  <c r="F6429" i="1"/>
  <c r="F6431" i="1"/>
  <c r="F6433" i="1"/>
  <c r="F6435" i="1"/>
  <c r="F6437" i="1"/>
  <c r="F6439" i="1"/>
  <c r="F6441" i="1"/>
  <c r="F6443" i="1"/>
  <c r="F6445" i="1"/>
  <c r="F6447" i="1"/>
  <c r="F6449" i="1"/>
  <c r="F6451" i="1"/>
  <c r="F6453" i="1"/>
  <c r="F6455" i="1"/>
  <c r="F6457" i="1"/>
  <c r="F6459" i="1"/>
  <c r="F6461" i="1"/>
  <c r="F6463" i="1"/>
  <c r="F6465" i="1"/>
  <c r="F6467" i="1"/>
  <c r="F6469" i="1"/>
  <c r="F6416" i="1"/>
  <c r="F6418" i="1"/>
  <c r="F6420" i="1"/>
  <c r="F6422" i="1"/>
  <c r="F6424" i="1"/>
  <c r="F6426" i="1"/>
  <c r="F6428" i="1"/>
  <c r="F6430" i="1"/>
  <c r="F6432" i="1"/>
  <c r="F6434" i="1"/>
  <c r="F6436" i="1"/>
  <c r="F6438" i="1"/>
  <c r="F6440" i="1"/>
  <c r="F6442" i="1"/>
  <c r="F6444" i="1"/>
  <c r="F6446" i="1"/>
  <c r="F6448" i="1"/>
  <c r="F6450" i="1"/>
  <c r="F6452" i="1"/>
  <c r="F6454" i="1"/>
  <c r="F6456" i="1"/>
  <c r="F6458" i="1"/>
  <c r="F6460" i="1"/>
  <c r="F6462" i="1"/>
  <c r="F6464" i="1"/>
  <c r="F6466" i="1"/>
  <c r="F6468" i="1"/>
  <c r="F6470" i="1"/>
  <c r="F9005" i="1"/>
  <c r="F8989" i="1"/>
  <c r="F9904" i="1"/>
  <c r="F11122" i="1"/>
  <c r="F11146" i="1"/>
  <c r="F6309" i="1"/>
  <c r="F6311" i="1"/>
  <c r="F6313" i="1"/>
  <c r="F6315" i="1"/>
  <c r="F6317" i="1"/>
  <c r="F6319" i="1"/>
  <c r="F6321" i="1"/>
  <c r="F6323" i="1"/>
  <c r="F6325" i="1"/>
  <c r="F6327" i="1"/>
  <c r="F6329" i="1"/>
  <c r="F6331" i="1"/>
  <c r="F6333" i="1"/>
  <c r="F6335" i="1"/>
  <c r="F6337" i="1"/>
  <c r="F6339" i="1"/>
  <c r="F6341" i="1"/>
  <c r="F6343" i="1"/>
  <c r="F6345" i="1"/>
  <c r="F6347" i="1"/>
  <c r="F6349" i="1"/>
  <c r="F6351" i="1"/>
  <c r="F6353" i="1"/>
  <c r="F6355" i="1"/>
  <c r="F6357" i="1"/>
  <c r="F6359" i="1"/>
  <c r="F6361" i="1"/>
  <c r="F6363" i="1"/>
  <c r="F6365" i="1"/>
  <c r="F6308" i="1"/>
  <c r="F6310" i="1"/>
  <c r="F6312" i="1"/>
  <c r="F6314" i="1"/>
  <c r="F6316" i="1"/>
  <c r="F6318" i="1"/>
  <c r="F6320" i="1"/>
  <c r="F6322" i="1"/>
  <c r="F6324" i="1"/>
  <c r="F6326" i="1"/>
  <c r="F6328" i="1"/>
  <c r="F6330" i="1"/>
  <c r="F6332" i="1"/>
  <c r="F6334" i="1"/>
  <c r="F6336" i="1"/>
  <c r="F6338" i="1"/>
  <c r="F6340" i="1"/>
  <c r="F6342" i="1"/>
  <c r="F6344" i="1"/>
  <c r="F6346" i="1"/>
  <c r="F6348" i="1"/>
  <c r="F6350" i="1"/>
  <c r="F6352" i="1"/>
  <c r="F6354" i="1"/>
  <c r="F6356" i="1"/>
  <c r="F6358" i="1"/>
  <c r="F6360" i="1"/>
  <c r="F6362" i="1"/>
  <c r="F6364" i="1"/>
  <c r="F8826" i="1"/>
  <c r="F8830" i="1"/>
  <c r="F8844" i="1"/>
  <c r="F8852" i="1"/>
  <c r="F8860" i="1"/>
  <c r="F8866" i="1"/>
  <c r="F8872" i="1"/>
  <c r="F8878" i="1"/>
  <c r="F8884" i="1"/>
  <c r="F8892" i="1"/>
  <c r="F8902" i="1"/>
  <c r="F8910" i="1"/>
  <c r="F8916" i="1"/>
  <c r="F8922" i="1"/>
  <c r="F8936" i="1"/>
  <c r="F8948" i="1"/>
  <c r="F8954" i="1"/>
  <c r="F8960" i="1"/>
  <c r="F8968" i="1"/>
  <c r="F8972" i="1"/>
  <c r="F8986" i="1"/>
  <c r="F8992" i="1"/>
  <c r="F9000" i="1"/>
  <c r="F9008" i="1"/>
  <c r="F8824" i="1"/>
  <c r="F8836" i="1"/>
  <c r="F8842" i="1"/>
  <c r="F8850" i="1"/>
  <c r="F8858" i="1"/>
  <c r="F8876" i="1"/>
  <c r="F8882" i="1"/>
  <c r="F8890" i="1"/>
  <c r="F8896" i="1"/>
  <c r="F8908" i="1"/>
  <c r="F8914" i="1"/>
  <c r="F8928" i="1"/>
  <c r="F8934" i="1"/>
  <c r="F8942" i="1"/>
  <c r="F8950" i="1"/>
  <c r="F8962" i="1"/>
  <c r="F8970" i="1"/>
  <c r="F8976" i="1"/>
  <c r="F8982" i="1"/>
  <c r="F8996" i="1"/>
  <c r="F9002" i="1"/>
  <c r="F8834" i="1"/>
  <c r="F8840" i="1"/>
  <c r="F8848" i="1"/>
  <c r="F8856" i="1"/>
  <c r="F8862" i="1"/>
  <c r="F8868" i="1"/>
  <c r="F8874" i="1"/>
  <c r="F8886" i="1"/>
  <c r="F8898" i="1"/>
  <c r="F8904" i="1"/>
  <c r="F8912" i="1"/>
  <c r="F8918" i="1"/>
  <c r="F8924" i="1"/>
  <c r="F8930" i="1"/>
  <c r="F8940" i="1"/>
  <c r="F8946" i="1"/>
  <c r="F8956" i="1"/>
  <c r="F8966" i="1"/>
  <c r="F8978" i="1"/>
  <c r="F8984" i="1"/>
  <c r="F8990" i="1"/>
  <c r="F8998" i="1"/>
  <c r="F9004" i="1"/>
  <c r="F8821" i="1"/>
  <c r="F8831" i="1"/>
  <c r="F8837" i="1"/>
  <c r="F8845" i="1"/>
  <c r="F8859" i="1"/>
  <c r="F8863" i="1"/>
  <c r="F8871" i="1"/>
  <c r="F8877" i="1"/>
  <c r="F8883" i="1"/>
  <c r="F8889" i="1"/>
  <c r="F8895" i="1"/>
  <c r="F8905" i="1"/>
  <c r="F8911" i="1"/>
  <c r="F8915" i="1"/>
  <c r="F8923" i="1"/>
  <c r="F8929" i="1"/>
  <c r="F8933" i="1"/>
  <c r="F8941" i="1"/>
  <c r="F8947" i="1"/>
  <c r="F8955" i="1"/>
  <c r="F8963" i="1"/>
  <c r="F8969" i="1"/>
  <c r="F8829" i="1"/>
  <c r="F8839" i="1"/>
  <c r="F8847" i="1"/>
  <c r="F8853" i="1"/>
  <c r="F8861" i="1"/>
  <c r="F8869" i="1"/>
  <c r="F8917" i="1"/>
  <c r="F8925" i="1"/>
  <c r="F8937" i="1"/>
  <c r="F8945" i="1"/>
  <c r="F8951" i="1"/>
  <c r="F8957" i="1"/>
  <c r="F8965" i="1"/>
  <c r="F8825" i="1"/>
  <c r="F8835" i="1"/>
  <c r="F8843" i="1"/>
  <c r="F8849" i="1"/>
  <c r="F8855" i="1"/>
  <c r="F8867" i="1"/>
  <c r="F8873" i="1"/>
  <c r="F8879" i="1"/>
  <c r="F8885" i="1"/>
  <c r="F8893" i="1"/>
  <c r="F8899" i="1"/>
  <c r="F8903" i="1"/>
  <c r="F8909" i="1"/>
  <c r="F8913" i="1"/>
  <c r="F8921" i="1"/>
  <c r="F8927" i="1"/>
  <c r="F8939" i="1"/>
  <c r="F8953" i="1"/>
  <c r="F8959" i="1"/>
  <c r="F8967" i="1"/>
  <c r="F8823" i="1"/>
  <c r="F8827" i="1"/>
  <c r="F8833" i="1"/>
  <c r="F8841" i="1"/>
  <c r="F8851" i="1"/>
  <c r="F8857" i="1"/>
  <c r="F8865" i="1"/>
  <c r="F8875" i="1"/>
  <c r="F8881" i="1"/>
  <c r="F8887" i="1"/>
  <c r="F8891" i="1"/>
  <c r="F8897" i="1"/>
  <c r="F8901" i="1"/>
  <c r="F8907" i="1"/>
  <c r="F8919" i="1"/>
  <c r="F8931" i="1"/>
  <c r="F8935" i="1"/>
  <c r="F8943" i="1"/>
  <c r="F8949" i="1"/>
  <c r="F8961" i="1"/>
  <c r="F8822" i="1"/>
  <c r="F8828" i="1"/>
  <c r="F8832" i="1"/>
  <c r="F8838" i="1"/>
  <c r="F8846" i="1"/>
  <c r="F8854" i="1"/>
  <c r="F8864" i="1"/>
  <c r="F8870" i="1"/>
  <c r="F8880" i="1"/>
  <c r="F8888" i="1"/>
  <c r="F8894" i="1"/>
  <c r="F8900" i="1"/>
  <c r="F8906" i="1"/>
  <c r="F8920" i="1"/>
  <c r="F8926" i="1"/>
  <c r="F8932" i="1"/>
  <c r="F8938" i="1"/>
  <c r="F8944" i="1"/>
  <c r="F8952" i="1"/>
  <c r="F8958" i="1"/>
  <c r="F8964" i="1"/>
  <c r="F8974" i="1"/>
  <c r="F8980" i="1"/>
  <c r="F8988" i="1"/>
  <c r="F8994" i="1"/>
  <c r="F9006" i="1"/>
  <c r="F9891" i="1"/>
  <c r="F6476" i="1"/>
  <c r="F10954" i="1"/>
  <c r="F11098" i="1"/>
  <c r="F11973" i="1"/>
  <c r="F12069" i="1"/>
  <c r="F15337" i="1"/>
  <c r="F15414" i="1"/>
  <c r="F15422" i="1"/>
  <c r="F15438" i="1"/>
  <c r="F15454" i="1"/>
  <c r="F15462" i="1"/>
  <c r="F9007" i="1"/>
  <c r="F8991" i="1"/>
  <c r="F8975" i="1"/>
  <c r="F11968" i="1"/>
  <c r="F11969" i="1"/>
  <c r="F12258" i="1"/>
  <c r="F9215" i="1"/>
  <c r="F9213" i="1"/>
  <c r="F9211" i="1"/>
  <c r="F9209" i="1"/>
  <c r="F9207" i="1"/>
  <c r="F9205" i="1"/>
  <c r="F9203" i="1"/>
  <c r="F9201" i="1"/>
  <c r="F9199" i="1"/>
  <c r="F9197" i="1"/>
  <c r="F9195" i="1"/>
  <c r="F9193" i="1"/>
  <c r="F9191" i="1"/>
  <c r="F9189" i="1"/>
  <c r="F9187" i="1"/>
  <c r="F9185" i="1"/>
  <c r="F9183" i="1"/>
  <c r="F9181" i="1"/>
  <c r="F9179" i="1"/>
  <c r="F9177" i="1"/>
  <c r="F9175" i="1"/>
  <c r="F9173" i="1"/>
  <c r="F9171" i="1"/>
  <c r="F9169" i="1"/>
  <c r="F9167" i="1"/>
  <c r="F9165" i="1"/>
  <c r="F9163" i="1"/>
  <c r="F9161" i="1"/>
  <c r="F9159" i="1"/>
  <c r="F9157" i="1"/>
  <c r="F9155" i="1"/>
  <c r="F9153" i="1"/>
  <c r="F9151" i="1"/>
  <c r="F9149" i="1"/>
  <c r="F9147" i="1"/>
  <c r="F9145" i="1"/>
  <c r="F9143" i="1"/>
  <c r="F9141" i="1"/>
  <c r="F9139" i="1"/>
  <c r="F9137" i="1"/>
  <c r="F9135" i="1"/>
  <c r="F9133" i="1"/>
  <c r="F9131" i="1"/>
  <c r="F9129" i="1"/>
  <c r="F9127" i="1"/>
  <c r="F9125" i="1"/>
  <c r="F9123" i="1"/>
  <c r="F9121" i="1"/>
  <c r="F9119" i="1"/>
  <c r="F9117" i="1"/>
  <c r="F9115" i="1"/>
  <c r="F9113" i="1"/>
  <c r="F9111" i="1"/>
  <c r="F9109" i="1"/>
  <c r="F9107" i="1"/>
  <c r="F9105" i="1"/>
  <c r="F9103" i="1"/>
  <c r="F9101" i="1"/>
  <c r="F9099" i="1"/>
  <c r="F9097" i="1"/>
  <c r="F9095" i="1"/>
  <c r="F9093" i="1"/>
  <c r="F9091" i="1"/>
  <c r="F9089" i="1"/>
  <c r="F9087" i="1"/>
  <c r="F9085" i="1"/>
  <c r="F9083" i="1"/>
  <c r="F9081" i="1"/>
  <c r="F9079" i="1"/>
  <c r="F9077" i="1"/>
  <c r="F9075" i="1"/>
  <c r="F9073" i="1"/>
  <c r="F9071" i="1"/>
  <c r="F9069" i="1"/>
  <c r="F9067" i="1"/>
  <c r="F9065" i="1"/>
  <c r="F9063" i="1"/>
  <c r="F9061" i="1"/>
  <c r="F9059" i="1"/>
  <c r="F9057" i="1"/>
  <c r="F9055" i="1"/>
  <c r="F9053" i="1"/>
  <c r="F9051" i="1"/>
  <c r="F9049" i="1"/>
  <c r="F9047" i="1"/>
  <c r="F9045" i="1"/>
  <c r="F9043" i="1"/>
  <c r="F9041" i="1"/>
  <c r="F9039" i="1"/>
  <c r="F9037" i="1"/>
  <c r="F9035" i="1"/>
  <c r="F9033" i="1"/>
  <c r="F9031" i="1"/>
  <c r="F9029" i="1"/>
  <c r="F9027" i="1"/>
  <c r="F9025" i="1"/>
  <c r="F9023" i="1"/>
  <c r="F9021" i="1"/>
  <c r="F9019" i="1"/>
  <c r="F9017" i="1"/>
  <c r="F9015" i="1"/>
  <c r="F9013" i="1"/>
  <c r="F9011" i="1"/>
  <c r="F9009" i="1"/>
  <c r="F8993" i="1"/>
  <c r="F8977" i="1"/>
  <c r="F8290" i="1"/>
  <c r="F8300" i="1"/>
  <c r="F8308" i="1"/>
  <c r="F8314" i="1"/>
  <c r="F8324" i="1"/>
  <c r="F8332" i="1"/>
  <c r="F8340" i="1"/>
  <c r="F8346" i="1"/>
  <c r="F8356" i="1"/>
  <c r="F8362" i="1"/>
  <c r="F8374" i="1"/>
  <c r="F8380" i="1"/>
  <c r="F8386" i="1"/>
  <c r="F8398" i="1"/>
  <c r="F8406" i="1"/>
  <c r="F8412" i="1"/>
  <c r="F8418" i="1"/>
  <c r="F8430" i="1"/>
  <c r="F8438" i="1"/>
  <c r="F8444" i="1"/>
  <c r="F8450" i="1"/>
  <c r="F8456" i="1"/>
  <c r="F8468" i="1"/>
  <c r="F8474" i="1"/>
  <c r="F8480" i="1"/>
  <c r="F8486" i="1"/>
  <c r="F8496" i="1"/>
  <c r="F8504" i="1"/>
  <c r="F8510" i="1"/>
  <c r="F8518" i="1"/>
  <c r="F8528" i="1"/>
  <c r="F8536" i="1"/>
  <c r="F8544" i="1"/>
  <c r="F8550" i="1"/>
  <c r="F8556" i="1"/>
  <c r="F8562" i="1"/>
  <c r="F8570" i="1"/>
  <c r="F8582" i="1"/>
  <c r="F8588" i="1"/>
  <c r="F8594" i="1"/>
  <c r="F8602" i="1"/>
  <c r="F8608" i="1"/>
  <c r="F8614" i="1"/>
  <c r="F8626" i="1"/>
  <c r="F8632" i="1"/>
  <c r="F8640" i="1"/>
  <c r="F8648" i="1"/>
  <c r="F8670" i="1"/>
  <c r="F8680" i="1"/>
  <c r="F8688" i="1"/>
  <c r="F8700" i="1"/>
  <c r="F8292" i="1"/>
  <c r="F8298" i="1"/>
  <c r="F8306" i="1"/>
  <c r="F8316" i="1"/>
  <c r="F8322" i="1"/>
  <c r="F8330" i="1"/>
  <c r="F8338" i="1"/>
  <c r="F8348" i="1"/>
  <c r="F8354" i="1"/>
  <c r="F8366" i="1"/>
  <c r="F8372" i="1"/>
  <c r="F8378" i="1"/>
  <c r="F8390" i="1"/>
  <c r="F8396" i="1"/>
  <c r="F8402" i="1"/>
  <c r="F8414" i="1"/>
  <c r="F8420" i="1"/>
  <c r="F8426" i="1"/>
  <c r="F8434" i="1"/>
  <c r="F8446" i="1"/>
  <c r="F8454" i="1"/>
  <c r="F8462" i="1"/>
  <c r="F8470" i="1"/>
  <c r="F8476" i="1"/>
  <c r="F8482" i="1"/>
  <c r="F8492" i="1"/>
  <c r="F8500" i="1"/>
  <c r="F8506" i="1"/>
  <c r="F8514" i="1"/>
  <c r="F8522" i="1"/>
  <c r="F8532" i="1"/>
  <c r="F8538" i="1"/>
  <c r="F8546" i="1"/>
  <c r="F8558" i="1"/>
  <c r="F8566" i="1"/>
  <c r="F8572" i="1"/>
  <c r="F8580" i="1"/>
  <c r="F8586" i="1"/>
  <c r="F8596" i="1"/>
  <c r="F8606" i="1"/>
  <c r="F8618" i="1"/>
  <c r="F8624" i="1"/>
  <c r="F8634" i="1"/>
  <c r="F8642" i="1"/>
  <c r="F8650" i="1"/>
  <c r="F8656" i="1"/>
  <c r="F8662" i="1"/>
  <c r="F8668" i="1"/>
  <c r="F8674" i="1"/>
  <c r="F8686" i="1"/>
  <c r="F8694" i="1"/>
  <c r="F8702" i="1"/>
  <c r="F8236" i="1"/>
  <c r="F8238" i="1"/>
  <c r="F8240" i="1"/>
  <c r="F8242" i="1"/>
  <c r="F8244" i="1"/>
  <c r="F8246" i="1"/>
  <c r="F8248" i="1"/>
  <c r="F8250" i="1"/>
  <c r="F8252" i="1"/>
  <c r="F8254" i="1"/>
  <c r="F8256" i="1"/>
  <c r="F8258" i="1"/>
  <c r="F8260" i="1"/>
  <c r="F8262" i="1"/>
  <c r="F8264" i="1"/>
  <c r="F8266" i="1"/>
  <c r="F8268" i="1"/>
  <c r="F8270" i="1"/>
  <c r="F8272" i="1"/>
  <c r="F8274" i="1"/>
  <c r="F8276" i="1"/>
  <c r="F8278" i="1"/>
  <c r="F8280" i="1"/>
  <c r="F8282" i="1"/>
  <c r="F8284" i="1"/>
  <c r="F8286" i="1"/>
  <c r="F8288" i="1"/>
  <c r="F8296" i="1"/>
  <c r="F8304" i="1"/>
  <c r="F8310" i="1"/>
  <c r="F8318" i="1"/>
  <c r="F8328" i="1"/>
  <c r="F8334" i="1"/>
  <c r="F8342" i="1"/>
  <c r="F8352" i="1"/>
  <c r="F8360" i="1"/>
  <c r="F8368" i="1"/>
  <c r="F8376" i="1"/>
  <c r="F8384" i="1"/>
  <c r="F8392" i="1"/>
  <c r="F8400" i="1"/>
  <c r="F8408" i="1"/>
  <c r="F8416" i="1"/>
  <c r="F8424" i="1"/>
  <c r="F8432" i="1"/>
  <c r="F8440" i="1"/>
  <c r="F8452" i="1"/>
  <c r="F8458" i="1"/>
  <c r="F8464" i="1"/>
  <c r="F8484" i="1"/>
  <c r="F8490" i="1"/>
  <c r="F8498" i="1"/>
  <c r="F8508" i="1"/>
  <c r="F8516" i="1"/>
  <c r="F8524" i="1"/>
  <c r="F8530" i="1"/>
  <c r="F8540" i="1"/>
  <c r="F8548" i="1"/>
  <c r="F8554" i="1"/>
  <c r="F8564" i="1"/>
  <c r="F8574" i="1"/>
  <c r="F8578" i="1"/>
  <c r="F8590" i="1"/>
  <c r="F8600" i="1"/>
  <c r="F8610" i="1"/>
  <c r="F8616" i="1"/>
  <c r="F8622" i="1"/>
  <c r="F8628" i="1"/>
  <c r="F8636" i="1"/>
  <c r="F8644" i="1"/>
  <c r="F8652" i="1"/>
  <c r="F8658" i="1"/>
  <c r="F8664" i="1"/>
  <c r="F8672" i="1"/>
  <c r="F8678" i="1"/>
  <c r="F8684" i="1"/>
  <c r="F8692" i="1"/>
  <c r="F8698" i="1"/>
  <c r="F8275" i="1"/>
  <c r="F8279" i="1"/>
  <c r="F8287" i="1"/>
  <c r="F8297" i="1"/>
  <c r="F8303" i="1"/>
  <c r="F8315" i="1"/>
  <c r="F8323" i="1"/>
  <c r="F8329" i="1"/>
  <c r="F8333" i="1"/>
  <c r="F8341" i="1"/>
  <c r="F8347" i="1"/>
  <c r="F8355" i="1"/>
  <c r="F8363" i="1"/>
  <c r="F8371" i="1"/>
  <c r="F8381" i="1"/>
  <c r="F8389" i="1"/>
  <c r="F8397" i="1"/>
  <c r="F8405" i="1"/>
  <c r="F8413" i="1"/>
  <c r="F8421" i="1"/>
  <c r="F8435" i="1"/>
  <c r="F8441" i="1"/>
  <c r="F8447" i="1"/>
  <c r="F8455" i="1"/>
  <c r="F8463" i="1"/>
  <c r="F8471" i="1"/>
  <c r="F8479" i="1"/>
  <c r="F8485" i="1"/>
  <c r="F8495" i="1"/>
  <c r="F8505" i="1"/>
  <c r="F8513" i="1"/>
  <c r="F8521" i="1"/>
  <c r="F8529" i="1"/>
  <c r="F8537" i="1"/>
  <c r="F8545" i="1"/>
  <c r="F8553" i="1"/>
  <c r="F8561" i="1"/>
  <c r="F8569" i="1"/>
  <c r="F8575" i="1"/>
  <c r="F8581" i="1"/>
  <c r="F8589" i="1"/>
  <c r="F8597" i="1"/>
  <c r="F8603" i="1"/>
  <c r="F8611" i="1"/>
  <c r="F8635" i="1"/>
  <c r="F8647" i="1"/>
  <c r="F8653" i="1"/>
  <c r="F8659" i="1"/>
  <c r="F8665" i="1"/>
  <c r="F8669" i="1"/>
  <c r="F8675" i="1"/>
  <c r="F8681" i="1"/>
  <c r="F8693" i="1"/>
  <c r="F8699" i="1"/>
  <c r="F8271" i="1"/>
  <c r="F8283" i="1"/>
  <c r="F8289" i="1"/>
  <c r="F8295" i="1"/>
  <c r="F8307" i="1"/>
  <c r="F8313" i="1"/>
  <c r="F8321" i="1"/>
  <c r="F8327" i="1"/>
  <c r="F8331" i="1"/>
  <c r="F8339" i="1"/>
  <c r="F8353" i="1"/>
  <c r="F8359" i="1"/>
  <c r="F8367" i="1"/>
  <c r="F8377" i="1"/>
  <c r="F8383" i="1"/>
  <c r="F8391" i="1"/>
  <c r="F8401" i="1"/>
  <c r="F8407" i="1"/>
  <c r="F8415" i="1"/>
  <c r="F8423" i="1"/>
  <c r="F8429" i="1"/>
  <c r="F8443" i="1"/>
  <c r="F8449" i="1"/>
  <c r="F8457" i="1"/>
  <c r="F8465" i="1"/>
  <c r="F8473" i="1"/>
  <c r="F8483" i="1"/>
  <c r="F8491" i="1"/>
  <c r="F8497" i="1"/>
  <c r="F8503" i="1"/>
  <c r="F8511" i="1"/>
  <c r="F8519" i="1"/>
  <c r="F8525" i="1"/>
  <c r="F8533" i="1"/>
  <c r="F8539" i="1"/>
  <c r="F8551" i="1"/>
  <c r="F8557" i="1"/>
  <c r="F8565" i="1"/>
  <c r="F8573" i="1"/>
  <c r="F8585" i="1"/>
  <c r="F8595" i="1"/>
  <c r="F8601" i="1"/>
  <c r="F8609" i="1"/>
  <c r="F8617" i="1"/>
  <c r="F8623" i="1"/>
  <c r="F8629" i="1"/>
  <c r="F8639" i="1"/>
  <c r="F8645" i="1"/>
  <c r="F8651" i="1"/>
  <c r="F8683" i="1"/>
  <c r="F8689" i="1"/>
  <c r="F8697" i="1"/>
  <c r="F8273" i="1"/>
  <c r="F8281" i="1"/>
  <c r="F8291" i="1"/>
  <c r="F8299" i="1"/>
  <c r="F8305" i="1"/>
  <c r="F8311" i="1"/>
  <c r="F8317" i="1"/>
  <c r="F8325" i="1"/>
  <c r="F8335" i="1"/>
  <c r="F8343" i="1"/>
  <c r="F8349" i="1"/>
  <c r="F8357" i="1"/>
  <c r="F8365" i="1"/>
  <c r="F8373" i="1"/>
  <c r="F8379" i="1"/>
  <c r="F8387" i="1"/>
  <c r="F8395" i="1"/>
  <c r="F8403" i="1"/>
  <c r="F8409" i="1"/>
  <c r="F8417" i="1"/>
  <c r="F8425" i="1"/>
  <c r="F8431" i="1"/>
  <c r="F8437" i="1"/>
  <c r="F8451" i="1"/>
  <c r="F8459" i="1"/>
  <c r="F8467" i="1"/>
  <c r="F8475" i="1"/>
  <c r="F8481" i="1"/>
  <c r="F8489" i="1"/>
  <c r="F8501" i="1"/>
  <c r="F8509" i="1"/>
  <c r="F8515" i="1"/>
  <c r="F8527" i="1"/>
  <c r="F8535" i="1"/>
  <c r="F8541" i="1"/>
  <c r="F8547" i="1"/>
  <c r="F8559" i="1"/>
  <c r="F8567" i="1"/>
  <c r="F8571" i="1"/>
  <c r="F8579" i="1"/>
  <c r="F8587" i="1"/>
  <c r="F8593" i="1"/>
  <c r="F8605" i="1"/>
  <c r="F8613" i="1"/>
  <c r="F8619" i="1"/>
  <c r="F8625" i="1"/>
  <c r="F8631" i="1"/>
  <c r="F8637" i="1"/>
  <c r="F8643" i="1"/>
  <c r="F8655" i="1"/>
  <c r="F8661" i="1"/>
  <c r="F8667" i="1"/>
  <c r="F8671" i="1"/>
  <c r="F8677" i="1"/>
  <c r="F8685" i="1"/>
  <c r="F8691" i="1"/>
  <c r="F8701" i="1"/>
  <c r="F8237" i="1"/>
  <c r="F8239" i="1"/>
  <c r="F8241" i="1"/>
  <c r="F8243" i="1"/>
  <c r="F8245" i="1"/>
  <c r="F8247" i="1"/>
  <c r="F8249" i="1"/>
  <c r="F8251" i="1"/>
  <c r="F8253" i="1"/>
  <c r="F8255" i="1"/>
  <c r="F8257" i="1"/>
  <c r="F8259" i="1"/>
  <c r="F8261" i="1"/>
  <c r="F8263" i="1"/>
  <c r="F8265" i="1"/>
  <c r="F8267" i="1"/>
  <c r="F8269" i="1"/>
  <c r="F8277" i="1"/>
  <c r="F8285" i="1"/>
  <c r="F8293" i="1"/>
  <c r="F8301" i="1"/>
  <c r="F8309" i="1"/>
  <c r="F8319" i="1"/>
  <c r="F8337" i="1"/>
  <c r="F8345" i="1"/>
  <c r="F8351" i="1"/>
  <c r="F8361" i="1"/>
  <c r="F8369" i="1"/>
  <c r="F8375" i="1"/>
  <c r="F8385" i="1"/>
  <c r="F8393" i="1"/>
  <c r="F8399" i="1"/>
  <c r="F8411" i="1"/>
  <c r="F8419" i="1"/>
  <c r="F8427" i="1"/>
  <c r="F8433" i="1"/>
  <c r="F8439" i="1"/>
  <c r="F8445" i="1"/>
  <c r="F8453" i="1"/>
  <c r="F8461" i="1"/>
  <c r="F8469" i="1"/>
  <c r="F8477" i="1"/>
  <c r="F8487" i="1"/>
  <c r="F8493" i="1"/>
  <c r="F8499" i="1"/>
  <c r="F8507" i="1"/>
  <c r="F8517" i="1"/>
  <c r="F8523" i="1"/>
  <c r="F8531" i="1"/>
  <c r="F8543" i="1"/>
  <c r="F8549" i="1"/>
  <c r="F8555" i="1"/>
  <c r="F8563" i="1"/>
  <c r="F8577" i="1"/>
  <c r="F8583" i="1"/>
  <c r="F8591" i="1"/>
  <c r="F8599" i="1"/>
  <c r="F8607" i="1"/>
  <c r="F8615" i="1"/>
  <c r="F8621" i="1"/>
  <c r="F8627" i="1"/>
  <c r="F8633" i="1"/>
  <c r="F8641" i="1"/>
  <c r="F8649" i="1"/>
  <c r="F8657" i="1"/>
  <c r="F8663" i="1"/>
  <c r="F8673" i="1"/>
  <c r="F8679" i="1"/>
  <c r="F8687" i="1"/>
  <c r="F8695" i="1"/>
  <c r="F8294" i="1"/>
  <c r="F8302" i="1"/>
  <c r="F8312" i="1"/>
  <c r="F8320" i="1"/>
  <c r="F8326" i="1"/>
  <c r="F8336" i="1"/>
  <c r="F8344" i="1"/>
  <c r="F8350" i="1"/>
  <c r="F8358" i="1"/>
  <c r="F8364" i="1"/>
  <c r="F8370" i="1"/>
  <c r="F8382" i="1"/>
  <c r="F8388" i="1"/>
  <c r="F8394" i="1"/>
  <c r="F8404" i="1"/>
  <c r="F8410" i="1"/>
  <c r="F8422" i="1"/>
  <c r="F8428" i="1"/>
  <c r="F8436" i="1"/>
  <c r="F8442" i="1"/>
  <c r="F8448" i="1"/>
  <c r="F8460" i="1"/>
  <c r="F8466" i="1"/>
  <c r="F8472" i="1"/>
  <c r="F8478" i="1"/>
  <c r="F8488" i="1"/>
  <c r="F8494" i="1"/>
  <c r="F8502" i="1"/>
  <c r="F8512" i="1"/>
  <c r="F8520" i="1"/>
  <c r="F8526" i="1"/>
  <c r="F8534" i="1"/>
  <c r="F8542" i="1"/>
  <c r="F8552" i="1"/>
  <c r="F8560" i="1"/>
  <c r="F8568" i="1"/>
  <c r="F8576" i="1"/>
  <c r="F8584" i="1"/>
  <c r="F8592" i="1"/>
  <c r="F8598" i="1"/>
  <c r="F8604" i="1"/>
  <c r="F8612" i="1"/>
  <c r="F8620" i="1"/>
  <c r="F8630" i="1"/>
  <c r="F8638" i="1"/>
  <c r="F8646" i="1"/>
  <c r="F8654" i="1"/>
  <c r="F8660" i="1"/>
  <c r="F8666" i="1"/>
  <c r="F8676" i="1"/>
  <c r="F8682" i="1"/>
  <c r="F8690" i="1"/>
  <c r="F8696" i="1"/>
  <c r="F11579" i="1"/>
  <c r="F11603" i="1"/>
  <c r="F11611" i="1"/>
  <c r="F11619" i="1"/>
  <c r="F11643" i="1"/>
  <c r="F11667" i="1"/>
  <c r="F11783" i="1"/>
  <c r="F11683" i="1"/>
  <c r="F11707" i="1"/>
  <c r="F11731" i="1"/>
  <c r="F11739" i="1"/>
  <c r="F11747" i="1"/>
  <c r="F11771" i="1"/>
  <c r="F11795" i="1"/>
  <c r="F11803" i="1"/>
  <c r="F11827" i="1"/>
  <c r="F11835" i="1"/>
  <c r="F11859" i="1"/>
  <c r="F11867" i="1"/>
  <c r="F12161" i="1"/>
  <c r="F12253" i="1"/>
  <c r="F15764" i="1"/>
  <c r="F15779" i="1"/>
  <c r="F6518" i="1"/>
  <c r="F8995" i="1"/>
  <c r="F8979" i="1"/>
  <c r="F12165" i="1"/>
  <c r="F12173" i="1"/>
  <c r="F8997" i="1"/>
  <c r="F8981" i="1"/>
  <c r="F12171" i="1"/>
  <c r="F12240" i="1"/>
  <c r="F12263" i="1"/>
  <c r="F12301" i="1"/>
  <c r="F10540" i="1"/>
  <c r="F10665" i="1"/>
  <c r="F11217" i="1"/>
  <c r="F15418" i="1"/>
  <c r="F6471" i="1"/>
  <c r="F6472" i="1"/>
  <c r="F6473" i="1"/>
  <c r="F15664" i="1"/>
  <c r="F15677" i="1"/>
  <c r="F15636" i="1"/>
  <c r="F15639" i="1"/>
  <c r="F8999" i="1"/>
  <c r="F8983" i="1"/>
  <c r="F10220" i="1"/>
  <c r="F10244" i="1"/>
  <c r="F10260" i="1"/>
  <c r="F10433" i="1"/>
  <c r="F10441" i="1"/>
  <c r="F10465" i="1"/>
  <c r="F10587" i="1"/>
  <c r="F10619" i="1"/>
  <c r="F11202" i="1"/>
  <c r="F11935" i="1"/>
  <c r="F12057" i="1"/>
  <c r="F12278" i="1"/>
  <c r="F15401" i="1"/>
  <c r="F10463" i="1"/>
  <c r="F10471" i="1"/>
  <c r="F10487" i="1"/>
  <c r="F10503" i="1"/>
  <c r="F10511" i="1"/>
  <c r="F10519" i="1"/>
  <c r="F10569" i="1"/>
  <c r="F10601" i="1"/>
  <c r="F10633" i="1"/>
  <c r="F11584" i="1"/>
  <c r="F11608" i="1"/>
  <c r="F11616" i="1"/>
  <c r="F11624" i="1"/>
  <c r="F11648" i="1"/>
  <c r="F11672" i="1"/>
  <c r="F11674" i="1"/>
  <c r="F11688" i="1"/>
  <c r="F11712" i="1"/>
  <c r="F11736" i="1"/>
  <c r="F11744" i="1"/>
  <c r="F11752" i="1"/>
  <c r="F11776" i="1"/>
  <c r="F11877" i="1"/>
  <c r="F11893" i="1"/>
  <c r="F11909" i="1"/>
  <c r="F11925" i="1"/>
  <c r="F11933" i="1"/>
  <c r="F12145" i="1"/>
  <c r="F12224" i="1"/>
  <c r="F6369" i="1"/>
  <c r="F6371" i="1"/>
  <c r="F6373" i="1"/>
  <c r="F6375" i="1"/>
  <c r="F6377" i="1"/>
  <c r="F6379" i="1"/>
  <c r="F6381" i="1"/>
  <c r="F6370" i="1"/>
  <c r="F6372" i="1"/>
  <c r="F6374" i="1"/>
  <c r="F6376" i="1"/>
  <c r="F6378" i="1"/>
  <c r="F6380" i="1"/>
  <c r="F6382" i="1"/>
  <c r="F15433" i="1"/>
  <c r="F15423" i="1"/>
  <c r="F15439" i="1"/>
  <c r="F15447" i="1"/>
  <c r="F15647" i="1"/>
  <c r="F16088" i="1"/>
  <c r="F6519" i="1"/>
  <c r="F6389" i="1"/>
  <c r="F6391" i="1"/>
  <c r="F6390" i="1"/>
  <c r="F6392" i="1"/>
  <c r="F10453" i="1"/>
  <c r="F10469" i="1"/>
  <c r="F10517" i="1"/>
  <c r="F10575" i="1"/>
  <c r="F10615" i="1"/>
  <c r="F10631" i="1"/>
  <c r="F11566" i="1"/>
  <c r="F11630" i="1"/>
  <c r="F11694" i="1"/>
  <c r="F11758" i="1"/>
  <c r="F11899" i="1"/>
  <c r="F12177" i="1"/>
  <c r="F6367" i="1"/>
  <c r="F6366" i="1"/>
  <c r="F6368" i="1"/>
  <c r="F15090" i="1"/>
  <c r="F15389" i="1"/>
  <c r="F15405" i="1"/>
  <c r="F10429" i="1"/>
  <c r="F10437" i="1"/>
  <c r="F10445" i="1"/>
  <c r="F10493" i="1"/>
  <c r="F10501" i="1"/>
  <c r="F10551" i="1"/>
  <c r="F10567" i="1"/>
  <c r="F10607" i="1"/>
  <c r="F10647" i="1"/>
  <c r="F11590" i="1"/>
  <c r="F11622" i="1"/>
  <c r="F11654" i="1"/>
  <c r="F11686" i="1"/>
  <c r="F11718" i="1"/>
  <c r="F11750" i="1"/>
  <c r="F11782" i="1"/>
  <c r="F11891" i="1"/>
  <c r="F15453" i="1"/>
  <c r="F15477" i="1"/>
  <c r="F9939" i="1"/>
  <c r="F6383" i="1"/>
  <c r="F6385" i="1"/>
  <c r="F6387" i="1"/>
  <c r="F6384" i="1"/>
  <c r="F6386" i="1"/>
  <c r="F6388" i="1"/>
  <c r="F11082" i="1"/>
  <c r="F11100" i="1"/>
  <c r="F11655" i="1"/>
  <c r="F11585" i="1"/>
  <c r="F11593" i="1"/>
  <c r="F11601" i="1"/>
  <c r="F11625" i="1"/>
  <c r="F11649" i="1"/>
  <c r="F11657" i="1"/>
  <c r="F11665" i="1"/>
  <c r="F11857" i="1"/>
  <c r="F11689" i="1"/>
  <c r="F11713" i="1"/>
  <c r="F11721" i="1"/>
  <c r="F11729" i="1"/>
  <c r="F11753" i="1"/>
  <c r="F11777" i="1"/>
  <c r="F11785" i="1"/>
  <c r="F11793" i="1"/>
  <c r="F11809" i="1"/>
  <c r="F11817" i="1"/>
  <c r="F11841" i="1"/>
  <c r="F11849" i="1"/>
  <c r="F12285" i="1"/>
  <c r="F15124" i="1"/>
  <c r="F15132" i="1"/>
  <c r="F15392" i="1"/>
  <c r="F15400" i="1"/>
  <c r="F15408" i="1"/>
  <c r="F15645" i="1"/>
  <c r="F15661" i="1"/>
  <c r="F15679" i="1"/>
  <c r="F10525" i="1"/>
  <c r="F10543" i="1"/>
  <c r="F10583" i="1"/>
  <c r="F10599" i="1"/>
  <c r="F10639" i="1"/>
  <c r="F11614" i="1"/>
  <c r="F11778" i="1"/>
  <c r="F11742" i="1"/>
  <c r="F11923" i="1"/>
  <c r="F12079" i="1"/>
  <c r="F15397" i="1"/>
  <c r="F15429" i="1"/>
  <c r="F15445" i="1"/>
  <c r="F15684" i="1"/>
  <c r="F9884" i="1"/>
  <c r="F9937" i="1"/>
  <c r="F10222" i="1"/>
  <c r="F10230" i="1"/>
  <c r="F10254" i="1"/>
  <c r="F10270" i="1"/>
  <c r="F10459" i="1"/>
  <c r="F10483" i="1"/>
  <c r="F10491" i="1"/>
  <c r="F10507" i="1"/>
  <c r="F10522" i="1"/>
  <c r="F10523" i="1"/>
  <c r="F10549" i="1"/>
  <c r="F10557" i="1"/>
  <c r="F10565" i="1"/>
  <c r="F10581" i="1"/>
  <c r="F10589" i="1"/>
  <c r="F10597" i="1"/>
  <c r="F10613" i="1"/>
  <c r="F10621" i="1"/>
  <c r="F10629" i="1"/>
  <c r="F10645" i="1"/>
  <c r="F10682" i="1"/>
  <c r="F11191" i="1"/>
  <c r="F11854" i="1"/>
  <c r="F11887" i="1"/>
  <c r="F11881" i="1"/>
  <c r="F11905" i="1"/>
  <c r="F11913" i="1"/>
  <c r="F12205" i="1"/>
  <c r="F12222" i="1"/>
  <c r="F12264" i="1"/>
  <c r="F15371" i="1"/>
  <c r="F15483" i="1"/>
  <c r="F15626" i="1"/>
  <c r="F15603" i="1"/>
  <c r="F15611" i="1"/>
  <c r="F15619" i="1"/>
  <c r="F16222" i="1"/>
  <c r="F10635" i="1"/>
  <c r="F10984" i="1"/>
  <c r="F11175" i="1"/>
  <c r="F11879" i="1"/>
  <c r="F11895" i="1"/>
  <c r="F11911" i="1"/>
  <c r="F11927" i="1"/>
  <c r="F11959" i="1"/>
  <c r="F15393" i="1"/>
  <c r="F15409" i="1"/>
  <c r="F19" i="1"/>
  <c r="F35" i="1"/>
  <c r="F143" i="1"/>
  <c r="F159" i="1"/>
  <c r="F175" i="1"/>
  <c r="F177" i="1"/>
  <c r="F179" i="1"/>
  <c r="F181" i="1"/>
  <c r="F183" i="1"/>
  <c r="F185" i="1"/>
  <c r="F187" i="1"/>
  <c r="F189" i="1"/>
  <c r="F191" i="1"/>
  <c r="F193" i="1"/>
  <c r="F195" i="1"/>
  <c r="F197" i="1"/>
  <c r="F199" i="1"/>
  <c r="F201" i="1"/>
  <c r="F203" i="1"/>
  <c r="F205" i="1"/>
  <c r="F207" i="1"/>
  <c r="F209" i="1"/>
  <c r="F211" i="1"/>
  <c r="F213" i="1"/>
  <c r="F215" i="1"/>
  <c r="F217" i="1"/>
  <c r="F219" i="1"/>
  <c r="F221" i="1"/>
  <c r="F223" i="1"/>
  <c r="F225" i="1"/>
  <c r="F227" i="1"/>
  <c r="F229" i="1"/>
  <c r="F231" i="1"/>
  <c r="F233" i="1"/>
  <c r="F235" i="1"/>
  <c r="F237" i="1"/>
  <c r="F239" i="1"/>
  <c r="F241" i="1"/>
  <c r="F243" i="1"/>
  <c r="F13" i="1"/>
  <c r="F29" i="1"/>
  <c r="F45" i="1"/>
  <c r="F61" i="1"/>
  <c r="F77" i="1"/>
  <c r="F93" i="1"/>
  <c r="F109" i="1"/>
  <c r="F125" i="1"/>
  <c r="F141" i="1"/>
  <c r="F157" i="1"/>
  <c r="F173" i="1"/>
  <c r="F11" i="1"/>
  <c r="F27" i="1"/>
  <c r="F43" i="1"/>
  <c r="F59" i="1"/>
  <c r="F75" i="1"/>
  <c r="F91" i="1"/>
  <c r="F107" i="1"/>
  <c r="F123" i="1"/>
  <c r="F139" i="1"/>
  <c r="F155" i="1"/>
  <c r="F171" i="1"/>
  <c r="F25" i="1"/>
  <c r="F41" i="1"/>
  <c r="F57" i="1"/>
  <c r="F73" i="1"/>
  <c r="F89" i="1"/>
  <c r="F105" i="1"/>
  <c r="F121" i="1"/>
  <c r="F7" i="1"/>
  <c r="F23" i="1"/>
  <c r="F39" i="1"/>
  <c r="F55" i="1"/>
  <c r="F71" i="1"/>
  <c r="F87" i="1"/>
  <c r="F103" i="1"/>
  <c r="F119" i="1"/>
  <c r="F135" i="1"/>
  <c r="F151" i="1"/>
  <c r="F167" i="1"/>
  <c r="F176" i="1"/>
  <c r="F178" i="1"/>
  <c r="F180" i="1"/>
  <c r="F182" i="1"/>
  <c r="F184" i="1"/>
  <c r="F186" i="1"/>
  <c r="F188" i="1"/>
  <c r="F190" i="1"/>
  <c r="F192" i="1"/>
  <c r="F194" i="1"/>
  <c r="F196" i="1"/>
  <c r="F198" i="1"/>
  <c r="F200" i="1"/>
  <c r="F202" i="1"/>
  <c r="F204" i="1"/>
  <c r="F206" i="1"/>
  <c r="F208" i="1"/>
  <c r="F210" i="1"/>
  <c r="F212" i="1"/>
  <c r="F214" i="1"/>
  <c r="F216" i="1"/>
  <c r="F218" i="1"/>
  <c r="F220" i="1"/>
  <c r="F222" i="1"/>
  <c r="F224" i="1"/>
  <c r="F226" i="1"/>
  <c r="F228" i="1"/>
  <c r="F230" i="1"/>
  <c r="F232" i="1"/>
  <c r="F234" i="1"/>
  <c r="F236" i="1"/>
  <c r="F238" i="1"/>
  <c r="F240" i="1"/>
  <c r="F242" i="1"/>
  <c r="F244" i="1"/>
  <c r="F246" i="1"/>
  <c r="F248" i="1"/>
  <c r="F250" i="1"/>
  <c r="F252" i="1"/>
  <c r="F254" i="1"/>
  <c r="F256" i="1"/>
  <c r="F258" i="1"/>
  <c r="F260" i="1"/>
  <c r="F262" i="1"/>
  <c r="F264" i="1"/>
  <c r="F266" i="1"/>
  <c r="F268" i="1"/>
  <c r="F270" i="1"/>
  <c r="F272" i="1"/>
  <c r="F274" i="1"/>
  <c r="F276" i="1"/>
  <c r="F278" i="1"/>
  <c r="F280" i="1"/>
  <c r="F282" i="1"/>
  <c r="F284" i="1"/>
  <c r="F286" i="1"/>
  <c r="F288" i="1"/>
  <c r="F290" i="1"/>
  <c r="F292" i="1"/>
  <c r="F294" i="1"/>
  <c r="F296" i="1"/>
  <c r="F298" i="1"/>
  <c r="F300" i="1"/>
  <c r="F253" i="1"/>
  <c r="F269" i="1"/>
  <c r="F285" i="1"/>
  <c r="F301" i="1"/>
  <c r="F303" i="1"/>
  <c r="F305" i="1"/>
  <c r="F307" i="1"/>
  <c r="F309" i="1"/>
  <c r="F311" i="1"/>
  <c r="F313" i="1"/>
  <c r="F315" i="1"/>
  <c r="F317" i="1"/>
  <c r="F319" i="1"/>
  <c r="F321" i="1"/>
  <c r="F323" i="1"/>
  <c r="F325" i="1"/>
  <c r="F327" i="1"/>
  <c r="F329" i="1"/>
  <c r="F331" i="1"/>
  <c r="F333" i="1"/>
  <c r="F335" i="1"/>
  <c r="F337" i="1"/>
  <c r="F339" i="1"/>
  <c r="F341" i="1"/>
  <c r="F343" i="1"/>
  <c r="F345" i="1"/>
  <c r="F347" i="1"/>
  <c r="F349" i="1"/>
  <c r="F351" i="1"/>
  <c r="F353" i="1"/>
  <c r="F355" i="1"/>
  <c r="F357" i="1"/>
  <c r="F359" i="1"/>
  <c r="F361" i="1"/>
  <c r="F363" i="1"/>
  <c r="F365" i="1"/>
  <c r="F367" i="1"/>
  <c r="F369" i="1"/>
  <c r="F371" i="1"/>
  <c r="F373" i="1"/>
  <c r="F375" i="1"/>
  <c r="F377" i="1"/>
  <c r="F379" i="1"/>
  <c r="F381" i="1"/>
  <c r="F383" i="1"/>
  <c r="F385" i="1"/>
  <c r="F387" i="1"/>
  <c r="F389" i="1"/>
  <c r="F391" i="1"/>
  <c r="F393" i="1"/>
  <c r="F395" i="1"/>
  <c r="F397" i="1"/>
  <c r="F399" i="1"/>
  <c r="F401" i="1"/>
  <c r="F403" i="1"/>
  <c r="F405" i="1"/>
  <c r="F407" i="1"/>
  <c r="F409" i="1"/>
  <c r="F411" i="1"/>
  <c r="F413" i="1"/>
  <c r="F415" i="1"/>
  <c r="F417" i="1"/>
  <c r="F419" i="1"/>
  <c r="F421" i="1"/>
  <c r="F423" i="1"/>
  <c r="F425" i="1"/>
  <c r="F427" i="1"/>
  <c r="F429" i="1"/>
  <c r="F431" i="1"/>
  <c r="F433" i="1"/>
  <c r="F435" i="1"/>
  <c r="F437" i="1"/>
  <c r="F439" i="1"/>
  <c r="F441" i="1"/>
  <c r="F443" i="1"/>
  <c r="F445" i="1"/>
  <c r="F447" i="1"/>
  <c r="F449" i="1"/>
  <c r="F451" i="1"/>
  <c r="F453" i="1"/>
  <c r="F455" i="1"/>
  <c r="F457" i="1"/>
  <c r="F459" i="1"/>
  <c r="F461" i="1"/>
  <c r="F251" i="1"/>
  <c r="F267" i="1"/>
  <c r="F283" i="1"/>
  <c r="F299" i="1"/>
  <c r="F249" i="1"/>
  <c r="F265" i="1"/>
  <c r="F281" i="1"/>
  <c r="F297" i="1"/>
  <c r="F247" i="1"/>
  <c r="F263" i="1"/>
  <c r="F279" i="1"/>
  <c r="F295" i="1"/>
  <c r="F245" i="1"/>
  <c r="F261" i="1"/>
  <c r="F277" i="1"/>
  <c r="F293" i="1"/>
  <c r="F302" i="1"/>
  <c r="F304" i="1"/>
  <c r="F306" i="1"/>
  <c r="F308" i="1"/>
  <c r="F310" i="1"/>
  <c r="F312" i="1"/>
  <c r="F314" i="1"/>
  <c r="F316" i="1"/>
  <c r="F318" i="1"/>
  <c r="F320" i="1"/>
  <c r="F322" i="1"/>
  <c r="F324" i="1"/>
  <c r="F326" i="1"/>
  <c r="F328" i="1"/>
  <c r="F330" i="1"/>
  <c r="F332" i="1"/>
  <c r="F334" i="1"/>
  <c r="F336" i="1"/>
  <c r="F338" i="1"/>
  <c r="F340" i="1"/>
  <c r="F342" i="1"/>
  <c r="F344" i="1"/>
  <c r="F346" i="1"/>
  <c r="F348" i="1"/>
  <c r="F350" i="1"/>
  <c r="F352" i="1"/>
  <c r="F354" i="1"/>
  <c r="F356" i="1"/>
  <c r="F358" i="1"/>
  <c r="F360" i="1"/>
  <c r="F362" i="1"/>
  <c r="F364" i="1"/>
  <c r="F366" i="1"/>
  <c r="F368" i="1"/>
  <c r="F370" i="1"/>
  <c r="F372" i="1"/>
  <c r="F374" i="1"/>
  <c r="F376" i="1"/>
  <c r="F378" i="1"/>
  <c r="F380" i="1"/>
  <c r="F382" i="1"/>
  <c r="F384" i="1"/>
  <c r="F386" i="1"/>
  <c r="F388" i="1"/>
  <c r="F390" i="1"/>
  <c r="F392" i="1"/>
  <c r="F394" i="1"/>
  <c r="F396" i="1"/>
  <c r="F398" i="1"/>
  <c r="F400" i="1"/>
  <c r="F402" i="1"/>
  <c r="F404" i="1"/>
  <c r="F406" i="1"/>
  <c r="F408" i="1"/>
  <c r="F410" i="1"/>
  <c r="F412" i="1"/>
  <c r="F414" i="1"/>
  <c r="F416" i="1"/>
  <c r="F418" i="1"/>
  <c r="F420" i="1"/>
  <c r="F422" i="1"/>
  <c r="F424" i="1"/>
  <c r="F137" i="1"/>
  <c r="F259" i="1"/>
  <c r="F275" i="1"/>
  <c r="F291" i="1"/>
  <c r="F153" i="1"/>
  <c r="F257" i="1"/>
  <c r="F273" i="1"/>
  <c r="F289" i="1"/>
  <c r="F169" i="1"/>
  <c r="F255" i="1"/>
  <c r="F271" i="1"/>
  <c r="F287" i="1"/>
  <c r="F426" i="1"/>
  <c r="F442" i="1"/>
  <c r="F458" i="1"/>
  <c r="F440" i="1"/>
  <c r="F456" i="1"/>
  <c r="F438" i="1"/>
  <c r="F454" i="1"/>
  <c r="F463" i="1"/>
  <c r="F465" i="1"/>
  <c r="F467" i="1"/>
  <c r="F469" i="1"/>
  <c r="F471" i="1"/>
  <c r="F473" i="1"/>
  <c r="F475" i="1"/>
  <c r="F477" i="1"/>
  <c r="F479" i="1"/>
  <c r="F481" i="1"/>
  <c r="F483" i="1"/>
  <c r="F485" i="1"/>
  <c r="F487" i="1"/>
  <c r="F489" i="1"/>
  <c r="F491" i="1"/>
  <c r="F493" i="1"/>
  <c r="F495" i="1"/>
  <c r="F497" i="1"/>
  <c r="F499" i="1"/>
  <c r="F501" i="1"/>
  <c r="F503" i="1"/>
  <c r="F505" i="1"/>
  <c r="F507" i="1"/>
  <c r="F509" i="1"/>
  <c r="F511" i="1"/>
  <c r="F513" i="1"/>
  <c r="F515" i="1"/>
  <c r="F517" i="1"/>
  <c r="F519" i="1"/>
  <c r="F521" i="1"/>
  <c r="F523" i="1"/>
  <c r="F525" i="1"/>
  <c r="F527" i="1"/>
  <c r="F529" i="1"/>
  <c r="F531" i="1"/>
  <c r="F533" i="1"/>
  <c r="F535" i="1"/>
  <c r="F537" i="1"/>
  <c r="F539" i="1"/>
  <c r="F541" i="1"/>
  <c r="F543" i="1"/>
  <c r="F545" i="1"/>
  <c r="F547" i="1"/>
  <c r="F549" i="1"/>
  <c r="F551" i="1"/>
  <c r="F553" i="1"/>
  <c r="F555" i="1"/>
  <c r="F557" i="1"/>
  <c r="F559" i="1"/>
  <c r="F561" i="1"/>
  <c r="F563" i="1"/>
  <c r="F436" i="1"/>
  <c r="F452" i="1"/>
  <c r="F434" i="1"/>
  <c r="F450" i="1"/>
  <c r="F432" i="1"/>
  <c r="F448" i="1"/>
  <c r="F430" i="1"/>
  <c r="F446" i="1"/>
  <c r="F462" i="1"/>
  <c r="F464" i="1"/>
  <c r="F466" i="1"/>
  <c r="F468" i="1"/>
  <c r="F470" i="1"/>
  <c r="F472" i="1"/>
  <c r="F474" i="1"/>
  <c r="F476" i="1"/>
  <c r="F478" i="1"/>
  <c r="F480" i="1"/>
  <c r="F482" i="1"/>
  <c r="F484" i="1"/>
  <c r="F486" i="1"/>
  <c r="F488" i="1"/>
  <c r="F490" i="1"/>
  <c r="F492" i="1"/>
  <c r="F494" i="1"/>
  <c r="F496" i="1"/>
  <c r="F498" i="1"/>
  <c r="F500" i="1"/>
  <c r="F502" i="1"/>
  <c r="F504" i="1"/>
  <c r="F506" i="1"/>
  <c r="F508" i="1"/>
  <c r="F510" i="1"/>
  <c r="F512" i="1"/>
  <c r="F514" i="1"/>
  <c r="F516" i="1"/>
  <c r="F518" i="1"/>
  <c r="F520" i="1"/>
  <c r="F522" i="1"/>
  <c r="F524" i="1"/>
  <c r="F526" i="1"/>
  <c r="F528" i="1"/>
  <c r="F530" i="1"/>
  <c r="F532" i="1"/>
  <c r="F534" i="1"/>
  <c r="F536" i="1"/>
  <c r="F538" i="1"/>
  <c r="F540" i="1"/>
  <c r="F542" i="1"/>
  <c r="F544" i="1"/>
  <c r="F546" i="1"/>
  <c r="F548" i="1"/>
  <c r="F550" i="1"/>
  <c r="F552" i="1"/>
  <c r="F554" i="1"/>
  <c r="F556" i="1"/>
  <c r="F558" i="1"/>
  <c r="F560" i="1"/>
  <c r="F562" i="1"/>
  <c r="F564" i="1"/>
  <c r="F566" i="1"/>
  <c r="F568" i="1"/>
  <c r="F570" i="1"/>
  <c r="F572" i="1"/>
  <c r="F574" i="1"/>
  <c r="F576" i="1"/>
  <c r="F578" i="1"/>
  <c r="F580" i="1"/>
  <c r="F582" i="1"/>
  <c r="F584" i="1"/>
  <c r="F586" i="1"/>
  <c r="F588" i="1"/>
  <c r="F590" i="1"/>
  <c r="F592" i="1"/>
  <c r="F594" i="1"/>
  <c r="F596" i="1"/>
  <c r="F598" i="1"/>
  <c r="F600" i="1"/>
  <c r="F602" i="1"/>
  <c r="F604" i="1"/>
  <c r="F606" i="1"/>
  <c r="F608" i="1"/>
  <c r="F610" i="1"/>
  <c r="F612" i="1"/>
  <c r="F614" i="1"/>
  <c r="F616" i="1"/>
  <c r="F618" i="1"/>
  <c r="F620" i="1"/>
  <c r="F622" i="1"/>
  <c r="F624" i="1"/>
  <c r="F626" i="1"/>
  <c r="F428" i="1"/>
  <c r="F444" i="1"/>
  <c r="F460" i="1"/>
  <c r="F567" i="1"/>
  <c r="F583" i="1"/>
  <c r="F599" i="1"/>
  <c r="F615" i="1"/>
  <c r="F565" i="1"/>
  <c r="F581" i="1"/>
  <c r="F597" i="1"/>
  <c r="F613" i="1"/>
  <c r="F579" i="1"/>
  <c r="F595" i="1"/>
  <c r="F611" i="1"/>
  <c r="F627" i="1"/>
  <c r="F629" i="1"/>
  <c r="F631" i="1"/>
  <c r="F633" i="1"/>
  <c r="F635" i="1"/>
  <c r="F637" i="1"/>
  <c r="F639" i="1"/>
  <c r="F641" i="1"/>
  <c r="F643" i="1"/>
  <c r="F645" i="1"/>
  <c r="F647" i="1"/>
  <c r="F649" i="1"/>
  <c r="F651" i="1"/>
  <c r="F653" i="1"/>
  <c r="F655" i="1"/>
  <c r="F657" i="1"/>
  <c r="F659" i="1"/>
  <c r="F661" i="1"/>
  <c r="F663" i="1"/>
  <c r="F665" i="1"/>
  <c r="F667" i="1"/>
  <c r="F669" i="1"/>
  <c r="F671" i="1"/>
  <c r="F673" i="1"/>
  <c r="F675" i="1"/>
  <c r="F677" i="1"/>
  <c r="F679" i="1"/>
  <c r="F681" i="1"/>
  <c r="F683" i="1"/>
  <c r="F685" i="1"/>
  <c r="F687" i="1"/>
  <c r="F689" i="1"/>
  <c r="F691" i="1"/>
  <c r="F693" i="1"/>
  <c r="F695" i="1"/>
  <c r="F697" i="1"/>
  <c r="F699" i="1"/>
  <c r="F701" i="1"/>
  <c r="F703" i="1"/>
  <c r="F705" i="1"/>
  <c r="F707" i="1"/>
  <c r="F709" i="1"/>
  <c r="F711" i="1"/>
  <c r="F713" i="1"/>
  <c r="F715" i="1"/>
  <c r="F717" i="1"/>
  <c r="F719" i="1"/>
  <c r="F721" i="1"/>
  <c r="F723" i="1"/>
  <c r="F725" i="1"/>
  <c r="F727" i="1"/>
  <c r="F729" i="1"/>
  <c r="F731" i="1"/>
  <c r="F733" i="1"/>
  <c r="F735" i="1"/>
  <c r="F737" i="1"/>
  <c r="F739" i="1"/>
  <c r="F741" i="1"/>
  <c r="F743" i="1"/>
  <c r="F745" i="1"/>
  <c r="F747" i="1"/>
  <c r="F749" i="1"/>
  <c r="F751" i="1"/>
  <c r="F753" i="1"/>
  <c r="F755" i="1"/>
  <c r="F757" i="1"/>
  <c r="F759" i="1"/>
  <c r="F761" i="1"/>
  <c r="F763" i="1"/>
  <c r="F765" i="1"/>
  <c r="F767" i="1"/>
  <c r="F769" i="1"/>
  <c r="F771" i="1"/>
  <c r="F773" i="1"/>
  <c r="F775" i="1"/>
  <c r="F777" i="1"/>
  <c r="F779" i="1"/>
  <c r="F781" i="1"/>
  <c r="F783" i="1"/>
  <c r="F785" i="1"/>
  <c r="F787" i="1"/>
  <c r="F789" i="1"/>
  <c r="F577" i="1"/>
  <c r="F593" i="1"/>
  <c r="F609" i="1"/>
  <c r="F625" i="1"/>
  <c r="F575" i="1"/>
  <c r="F591" i="1"/>
  <c r="F607" i="1"/>
  <c r="F623" i="1"/>
  <c r="F573" i="1"/>
  <c r="F589" i="1"/>
  <c r="F605" i="1"/>
  <c r="F621" i="1"/>
  <c r="F571" i="1"/>
  <c r="F587" i="1"/>
  <c r="F603" i="1"/>
  <c r="F619" i="1"/>
  <c r="F628" i="1"/>
  <c r="F630" i="1"/>
  <c r="F632" i="1"/>
  <c r="F634" i="1"/>
  <c r="F636" i="1"/>
  <c r="F638" i="1"/>
  <c r="F640" i="1"/>
  <c r="F642" i="1"/>
  <c r="F644" i="1"/>
  <c r="F646" i="1"/>
  <c r="F648" i="1"/>
  <c r="F650" i="1"/>
  <c r="F652" i="1"/>
  <c r="F654" i="1"/>
  <c r="F656" i="1"/>
  <c r="F658" i="1"/>
  <c r="F660" i="1"/>
  <c r="F662" i="1"/>
  <c r="F664" i="1"/>
  <c r="F666" i="1"/>
  <c r="F668" i="1"/>
  <c r="F670" i="1"/>
  <c r="F672" i="1"/>
  <c r="F674" i="1"/>
  <c r="F676" i="1"/>
  <c r="F678" i="1"/>
  <c r="F680" i="1"/>
  <c r="F682" i="1"/>
  <c r="F684" i="1"/>
  <c r="F686" i="1"/>
  <c r="F688" i="1"/>
  <c r="F690" i="1"/>
  <c r="F692" i="1"/>
  <c r="F694" i="1"/>
  <c r="F696" i="1"/>
  <c r="F698" i="1"/>
  <c r="F700" i="1"/>
  <c r="F702" i="1"/>
  <c r="F704" i="1"/>
  <c r="F706" i="1"/>
  <c r="F708" i="1"/>
  <c r="F710" i="1"/>
  <c r="F712" i="1"/>
  <c r="F714" i="1"/>
  <c r="F716" i="1"/>
  <c r="F718" i="1"/>
  <c r="F720" i="1"/>
  <c r="F722" i="1"/>
  <c r="F724" i="1"/>
  <c r="F726" i="1"/>
  <c r="F728" i="1"/>
  <c r="F730" i="1"/>
  <c r="F732" i="1"/>
  <c r="F734" i="1"/>
  <c r="F736" i="1"/>
  <c r="F738" i="1"/>
  <c r="F740" i="1"/>
  <c r="F742" i="1"/>
  <c r="F744" i="1"/>
  <c r="F746" i="1"/>
  <c r="F748" i="1"/>
  <c r="F750" i="1"/>
  <c r="F752" i="1"/>
  <c r="F754" i="1"/>
  <c r="F756" i="1"/>
  <c r="F758" i="1"/>
  <c r="F760" i="1"/>
  <c r="F762" i="1"/>
  <c r="F764" i="1"/>
  <c r="F766" i="1"/>
  <c r="F768" i="1"/>
  <c r="F770" i="1"/>
  <c r="F772" i="1"/>
  <c r="F774" i="1"/>
  <c r="F776" i="1"/>
  <c r="F778" i="1"/>
  <c r="F780" i="1"/>
  <c r="F782" i="1"/>
  <c r="F784" i="1"/>
  <c r="F786" i="1"/>
  <c r="F788" i="1"/>
  <c r="F790" i="1"/>
  <c r="F792" i="1"/>
  <c r="F794" i="1"/>
  <c r="F796" i="1"/>
  <c r="F798" i="1"/>
  <c r="F800" i="1"/>
  <c r="F802" i="1"/>
  <c r="F804" i="1"/>
  <c r="F806" i="1"/>
  <c r="F808" i="1"/>
  <c r="F810" i="1"/>
  <c r="F812" i="1"/>
  <c r="F814" i="1"/>
  <c r="F816" i="1"/>
  <c r="F818" i="1"/>
  <c r="F820" i="1"/>
  <c r="F822" i="1"/>
  <c r="F824" i="1"/>
  <c r="F826" i="1"/>
  <c r="F828" i="1"/>
  <c r="F830" i="1"/>
  <c r="F832" i="1"/>
  <c r="F834" i="1"/>
  <c r="F836" i="1"/>
  <c r="F838" i="1"/>
  <c r="F840" i="1"/>
  <c r="F842" i="1"/>
  <c r="F844" i="1"/>
  <c r="F846" i="1"/>
  <c r="F848" i="1"/>
  <c r="F850" i="1"/>
  <c r="F852" i="1"/>
  <c r="F854" i="1"/>
  <c r="F856" i="1"/>
  <c r="F858" i="1"/>
  <c r="F860" i="1"/>
  <c r="F862" i="1"/>
  <c r="F864" i="1"/>
  <c r="F866" i="1"/>
  <c r="F868" i="1"/>
  <c r="F870" i="1"/>
  <c r="F872" i="1"/>
  <c r="F874" i="1"/>
  <c r="F876" i="1"/>
  <c r="F878" i="1"/>
  <c r="F880" i="1"/>
  <c r="F882" i="1"/>
  <c r="F884" i="1"/>
  <c r="F886" i="1"/>
  <c r="F888" i="1"/>
  <c r="F890" i="1"/>
  <c r="F892" i="1"/>
  <c r="F894" i="1"/>
  <c r="F896" i="1"/>
  <c r="F898" i="1"/>
  <c r="F900" i="1"/>
  <c r="F902" i="1"/>
  <c r="F904" i="1"/>
  <c r="F906" i="1"/>
  <c r="F908" i="1"/>
  <c r="F910" i="1"/>
  <c r="F912" i="1"/>
  <c r="F914" i="1"/>
  <c r="F916" i="1"/>
  <c r="F918" i="1"/>
  <c r="F920" i="1"/>
  <c r="F922" i="1"/>
  <c r="F924" i="1"/>
  <c r="F926" i="1"/>
  <c r="F928" i="1"/>
  <c r="F930" i="1"/>
  <c r="F932" i="1"/>
  <c r="F934" i="1"/>
  <c r="F936" i="1"/>
  <c r="F938" i="1"/>
  <c r="F940" i="1"/>
  <c r="F942" i="1"/>
  <c r="F944" i="1"/>
  <c r="F946" i="1"/>
  <c r="F948" i="1"/>
  <c r="F950" i="1"/>
  <c r="F569" i="1"/>
  <c r="F585" i="1"/>
  <c r="F601" i="1"/>
  <c r="F617" i="1"/>
  <c r="F805" i="1"/>
  <c r="F821" i="1"/>
  <c r="F837" i="1"/>
  <c r="F853" i="1"/>
  <c r="F869" i="1"/>
  <c r="F885" i="1"/>
  <c r="F901" i="1"/>
  <c r="F917" i="1"/>
  <c r="F933" i="1"/>
  <c r="F803" i="1"/>
  <c r="F819" i="1"/>
  <c r="F835" i="1"/>
  <c r="F851" i="1"/>
  <c r="F867" i="1"/>
  <c r="F883" i="1"/>
  <c r="F899" i="1"/>
  <c r="F915" i="1"/>
  <c r="F931" i="1"/>
  <c r="F947" i="1"/>
  <c r="F801" i="1"/>
  <c r="F817" i="1"/>
  <c r="F833" i="1"/>
  <c r="F849" i="1"/>
  <c r="F865" i="1"/>
  <c r="F881" i="1"/>
  <c r="F897" i="1"/>
  <c r="F913" i="1"/>
  <c r="F929" i="1"/>
  <c r="F945" i="1"/>
  <c r="F799" i="1"/>
  <c r="F815" i="1"/>
  <c r="F831" i="1"/>
  <c r="F847" i="1"/>
  <c r="F863" i="1"/>
  <c r="F879" i="1"/>
  <c r="F895" i="1"/>
  <c r="F911" i="1"/>
  <c r="F927" i="1"/>
  <c r="F943" i="1"/>
  <c r="F952" i="1"/>
  <c r="F954" i="1"/>
  <c r="F956" i="1"/>
  <c r="F958" i="1"/>
  <c r="F960" i="1"/>
  <c r="F962" i="1"/>
  <c r="F964" i="1"/>
  <c r="F966" i="1"/>
  <c r="F968" i="1"/>
  <c r="F970" i="1"/>
  <c r="F972" i="1"/>
  <c r="F974" i="1"/>
  <c r="F976" i="1"/>
  <c r="F978" i="1"/>
  <c r="F980" i="1"/>
  <c r="F982" i="1"/>
  <c r="F984" i="1"/>
  <c r="F986" i="1"/>
  <c r="F988" i="1"/>
  <c r="F990" i="1"/>
  <c r="F992" i="1"/>
  <c r="F994" i="1"/>
  <c r="F996" i="1"/>
  <c r="F998" i="1"/>
  <c r="F1000" i="1"/>
  <c r="F1002" i="1"/>
  <c r="F1004" i="1"/>
  <c r="F1006" i="1"/>
  <c r="F1008" i="1"/>
  <c r="F1010" i="1"/>
  <c r="F1012" i="1"/>
  <c r="F1014" i="1"/>
  <c r="F1016" i="1"/>
  <c r="F1018" i="1"/>
  <c r="F1020" i="1"/>
  <c r="F1022" i="1"/>
  <c r="F1024" i="1"/>
  <c r="F1026" i="1"/>
  <c r="F1028" i="1"/>
  <c r="F1030" i="1"/>
  <c r="F1032" i="1"/>
  <c r="F1034" i="1"/>
  <c r="F1036" i="1"/>
  <c r="F1038" i="1"/>
  <c r="F1040" i="1"/>
  <c r="F1042" i="1"/>
  <c r="F1044" i="1"/>
  <c r="F1046" i="1"/>
  <c r="F1048" i="1"/>
  <c r="F1050" i="1"/>
  <c r="F1052" i="1"/>
  <c r="F1054" i="1"/>
  <c r="F1056" i="1"/>
  <c r="F1058" i="1"/>
  <c r="F1060" i="1"/>
  <c r="F1062" i="1"/>
  <c r="F1064" i="1"/>
  <c r="F1066" i="1"/>
  <c r="F1068" i="1"/>
  <c r="F1070" i="1"/>
  <c r="F1072" i="1"/>
  <c r="F1074" i="1"/>
  <c r="F1076" i="1"/>
  <c r="F1078" i="1"/>
  <c r="F1080" i="1"/>
  <c r="F1082" i="1"/>
  <c r="F1084" i="1"/>
  <c r="F1086" i="1"/>
  <c r="F1088" i="1"/>
  <c r="F1090" i="1"/>
  <c r="F1092" i="1"/>
  <c r="F1094" i="1"/>
  <c r="F1096" i="1"/>
  <c r="F1098" i="1"/>
  <c r="F1100" i="1"/>
  <c r="F797" i="1"/>
  <c r="F813" i="1"/>
  <c r="F829" i="1"/>
  <c r="F845" i="1"/>
  <c r="F861" i="1"/>
  <c r="F877" i="1"/>
  <c r="F893" i="1"/>
  <c r="F909" i="1"/>
  <c r="F925" i="1"/>
  <c r="F941" i="1"/>
  <c r="F795" i="1"/>
  <c r="F811" i="1"/>
  <c r="F827" i="1"/>
  <c r="F843" i="1"/>
  <c r="F859" i="1"/>
  <c r="F875" i="1"/>
  <c r="F891" i="1"/>
  <c r="F907" i="1"/>
  <c r="F923" i="1"/>
  <c r="F939" i="1"/>
  <c r="F793" i="1"/>
  <c r="F809" i="1"/>
  <c r="F825" i="1"/>
  <c r="F841" i="1"/>
  <c r="F857" i="1"/>
  <c r="F873" i="1"/>
  <c r="F889" i="1"/>
  <c r="F905" i="1"/>
  <c r="F791" i="1"/>
  <c r="F807" i="1"/>
  <c r="F823" i="1"/>
  <c r="F839" i="1"/>
  <c r="F855" i="1"/>
  <c r="F871" i="1"/>
  <c r="F887" i="1"/>
  <c r="F903" i="1"/>
  <c r="F919" i="1"/>
  <c r="F935" i="1"/>
  <c r="F951" i="1"/>
  <c r="F953" i="1"/>
  <c r="F955" i="1"/>
  <c r="F957" i="1"/>
  <c r="F959" i="1"/>
  <c r="F961" i="1"/>
  <c r="F963" i="1"/>
  <c r="F965" i="1"/>
  <c r="F967" i="1"/>
  <c r="F969" i="1"/>
  <c r="F971" i="1"/>
  <c r="F973" i="1"/>
  <c r="F975" i="1"/>
  <c r="F977" i="1"/>
  <c r="F979" i="1"/>
  <c r="F981" i="1"/>
  <c r="F983" i="1"/>
  <c r="F985" i="1"/>
  <c r="F987" i="1"/>
  <c r="F989" i="1"/>
  <c r="F991" i="1"/>
  <c r="F993" i="1"/>
  <c r="F995" i="1"/>
  <c r="F997" i="1"/>
  <c r="F999" i="1"/>
  <c r="F1001" i="1"/>
  <c r="F1003" i="1"/>
  <c r="F1005" i="1"/>
  <c r="F1007" i="1"/>
  <c r="F1009" i="1"/>
  <c r="F1011" i="1"/>
  <c r="F1013" i="1"/>
  <c r="F1015" i="1"/>
  <c r="F1017" i="1"/>
  <c r="F1019" i="1"/>
  <c r="F1021" i="1"/>
  <c r="F1023" i="1"/>
  <c r="F1025" i="1"/>
  <c r="F1027" i="1"/>
  <c r="F1029" i="1"/>
  <c r="F1031" i="1"/>
  <c r="F1033" i="1"/>
  <c r="F1035" i="1"/>
  <c r="F1037" i="1"/>
  <c r="F1039" i="1"/>
  <c r="F1041" i="1"/>
  <c r="F1043" i="1"/>
  <c r="F1045" i="1"/>
  <c r="F1047" i="1"/>
  <c r="F1049" i="1"/>
  <c r="F1051" i="1"/>
  <c r="F1053" i="1"/>
  <c r="F1055" i="1"/>
  <c r="F1057" i="1"/>
  <c r="F1059" i="1"/>
  <c r="F1061" i="1"/>
  <c r="F1063" i="1"/>
  <c r="F1065" i="1"/>
  <c r="F1067" i="1"/>
  <c r="F1069" i="1"/>
  <c r="F1071" i="1"/>
  <c r="F1073" i="1"/>
  <c r="F1075" i="1"/>
  <c r="F1077" i="1"/>
  <c r="F1079" i="1"/>
  <c r="F1081" i="1"/>
  <c r="F1083" i="1"/>
  <c r="F1085" i="1"/>
  <c r="F1087" i="1"/>
  <c r="F1089" i="1"/>
  <c r="F1091" i="1"/>
  <c r="F1093" i="1"/>
  <c r="F1095" i="1"/>
  <c r="F1097" i="1"/>
  <c r="F1099" i="1"/>
  <c r="F1101" i="1"/>
  <c r="F1103" i="1"/>
  <c r="F1105" i="1"/>
  <c r="F1107" i="1"/>
  <c r="F1109" i="1"/>
  <c r="F1111" i="1"/>
  <c r="F1113" i="1"/>
  <c r="F1115" i="1"/>
  <c r="F1117" i="1"/>
  <c r="F1119" i="1"/>
  <c r="F1121" i="1"/>
  <c r="F1123" i="1"/>
  <c r="F1125" i="1"/>
  <c r="F1127" i="1"/>
  <c r="F1129" i="1"/>
  <c r="F1131" i="1"/>
  <c r="F1133" i="1"/>
  <c r="F1135" i="1"/>
  <c r="F1137" i="1"/>
  <c r="F1139" i="1"/>
  <c r="F1141" i="1"/>
  <c r="F1143" i="1"/>
  <c r="F1145" i="1"/>
  <c r="F1147" i="1"/>
  <c r="F1149" i="1"/>
  <c r="F1151" i="1"/>
  <c r="F1153" i="1"/>
  <c r="F1155" i="1"/>
  <c r="F1157" i="1"/>
  <c r="F1159" i="1"/>
  <c r="F1161" i="1"/>
  <c r="F1163" i="1"/>
  <c r="F1165" i="1"/>
  <c r="F1167" i="1"/>
  <c r="F1169" i="1"/>
  <c r="F1171" i="1"/>
  <c r="F1173" i="1"/>
  <c r="F1175" i="1"/>
  <c r="F1177" i="1"/>
  <c r="F1179" i="1"/>
  <c r="F1181" i="1"/>
  <c r="F1183" i="1"/>
  <c r="F1185" i="1"/>
  <c r="F1187" i="1"/>
  <c r="F1189" i="1"/>
  <c r="F1191" i="1"/>
  <c r="F1193" i="1"/>
  <c r="F1195" i="1"/>
  <c r="F1197" i="1"/>
  <c r="F1199" i="1"/>
  <c r="F1201" i="1"/>
  <c r="F1203" i="1"/>
  <c r="F1205" i="1"/>
  <c r="F1207" i="1"/>
  <c r="F1209" i="1"/>
  <c r="F1211" i="1"/>
  <c r="F1213" i="1"/>
  <c r="F1215" i="1"/>
  <c r="F1217" i="1"/>
  <c r="F1219" i="1"/>
  <c r="F1221" i="1"/>
  <c r="F1223" i="1"/>
  <c r="F1225" i="1"/>
  <c r="F1227" i="1"/>
  <c r="F1229" i="1"/>
  <c r="F1231" i="1"/>
  <c r="F1233" i="1"/>
  <c r="F1235" i="1"/>
  <c r="F1116" i="1"/>
  <c r="F1132" i="1"/>
  <c r="F1148" i="1"/>
  <c r="F1164" i="1"/>
  <c r="F1180" i="1"/>
  <c r="F1196" i="1"/>
  <c r="F1212" i="1"/>
  <c r="F1228" i="1"/>
  <c r="F1237" i="1"/>
  <c r="F1239" i="1"/>
  <c r="F1241" i="1"/>
  <c r="F1243" i="1"/>
  <c r="F1245" i="1"/>
  <c r="F1247" i="1"/>
  <c r="F1249" i="1"/>
  <c r="F1251" i="1"/>
  <c r="F1253" i="1"/>
  <c r="F1255" i="1"/>
  <c r="F1257" i="1"/>
  <c r="F1259" i="1"/>
  <c r="F1261" i="1"/>
  <c r="F1263" i="1"/>
  <c r="F1265" i="1"/>
  <c r="F1267" i="1"/>
  <c r="F1269" i="1"/>
  <c r="F1271" i="1"/>
  <c r="F1273" i="1"/>
  <c r="F1275" i="1"/>
  <c r="F1277" i="1"/>
  <c r="F1279" i="1"/>
  <c r="F1281" i="1"/>
  <c r="F1283" i="1"/>
  <c r="F1285" i="1"/>
  <c r="F1287" i="1"/>
  <c r="F1289" i="1"/>
  <c r="F1291" i="1"/>
  <c r="F1293" i="1"/>
  <c r="F1295" i="1"/>
  <c r="F1297" i="1"/>
  <c r="F1299" i="1"/>
  <c r="F1301" i="1"/>
  <c r="F1303" i="1"/>
  <c r="F1305" i="1"/>
  <c r="F1307" i="1"/>
  <c r="F1309" i="1"/>
  <c r="F1311" i="1"/>
  <c r="F1313" i="1"/>
  <c r="F1315" i="1"/>
  <c r="F1317" i="1"/>
  <c r="F1319" i="1"/>
  <c r="F1321" i="1"/>
  <c r="F1323" i="1"/>
  <c r="F1325" i="1"/>
  <c r="F1327" i="1"/>
  <c r="F1329" i="1"/>
  <c r="F1331" i="1"/>
  <c r="F1333" i="1"/>
  <c r="F1335" i="1"/>
  <c r="F1337" i="1"/>
  <c r="F1339" i="1"/>
  <c r="F1341" i="1"/>
  <c r="F1343" i="1"/>
  <c r="F1345" i="1"/>
  <c r="F1347" i="1"/>
  <c r="F1349" i="1"/>
  <c r="F1351" i="1"/>
  <c r="F1353" i="1"/>
  <c r="F1355" i="1"/>
  <c r="F1357" i="1"/>
  <c r="F1359" i="1"/>
  <c r="F1361" i="1"/>
  <c r="F1363" i="1"/>
  <c r="F1365" i="1"/>
  <c r="F1367" i="1"/>
  <c r="F1369" i="1"/>
  <c r="F1371" i="1"/>
  <c r="F1373" i="1"/>
  <c r="F1375" i="1"/>
  <c r="F1377" i="1"/>
  <c r="F1379" i="1"/>
  <c r="F1381" i="1"/>
  <c r="F1383" i="1"/>
  <c r="F1385" i="1"/>
  <c r="F1387" i="1"/>
  <c r="F1389" i="1"/>
  <c r="F1391" i="1"/>
  <c r="F1393" i="1"/>
  <c r="F1395" i="1"/>
  <c r="F1397" i="1"/>
  <c r="F1399" i="1"/>
  <c r="F1401" i="1"/>
  <c r="F1403" i="1"/>
  <c r="F1405" i="1"/>
  <c r="F1407" i="1"/>
  <c r="F1409" i="1"/>
  <c r="F1411" i="1"/>
  <c r="F1413" i="1"/>
  <c r="F1415" i="1"/>
  <c r="F1417" i="1"/>
  <c r="F1419" i="1"/>
  <c r="F1421" i="1"/>
  <c r="F1423" i="1"/>
  <c r="F1425" i="1"/>
  <c r="F1427" i="1"/>
  <c r="F1429" i="1"/>
  <c r="F1431" i="1"/>
  <c r="F1433" i="1"/>
  <c r="F1435" i="1"/>
  <c r="F1437" i="1"/>
  <c r="F1439" i="1"/>
  <c r="F1441" i="1"/>
  <c r="F1443" i="1"/>
  <c r="F1445" i="1"/>
  <c r="F1447" i="1"/>
  <c r="F1449" i="1"/>
  <c r="F1451" i="1"/>
  <c r="F1453" i="1"/>
  <c r="F1455" i="1"/>
  <c r="F1457" i="1"/>
  <c r="F1459" i="1"/>
  <c r="F1461" i="1"/>
  <c r="F1463" i="1"/>
  <c r="F1465" i="1"/>
  <c r="F1467" i="1"/>
  <c r="F1469" i="1"/>
  <c r="F1471" i="1"/>
  <c r="F1473" i="1"/>
  <c r="F1475" i="1"/>
  <c r="F1477" i="1"/>
  <c r="F1479" i="1"/>
  <c r="F1481" i="1"/>
  <c r="F1483" i="1"/>
  <c r="F1485" i="1"/>
  <c r="F1487" i="1"/>
  <c r="F1489" i="1"/>
  <c r="F1491" i="1"/>
  <c r="F1493" i="1"/>
  <c r="F1495" i="1"/>
  <c r="F1497" i="1"/>
  <c r="F1499" i="1"/>
  <c r="F1501" i="1"/>
  <c r="F1503" i="1"/>
  <c r="F1505" i="1"/>
  <c r="F1507" i="1"/>
  <c r="F1509" i="1"/>
  <c r="F1511" i="1"/>
  <c r="F1513" i="1"/>
  <c r="F1515" i="1"/>
  <c r="F1517" i="1"/>
  <c r="F1519" i="1"/>
  <c r="F1521" i="1"/>
  <c r="F1523" i="1"/>
  <c r="F1525" i="1"/>
  <c r="F1527" i="1"/>
  <c r="F1529" i="1"/>
  <c r="F1531" i="1"/>
  <c r="F1533" i="1"/>
  <c r="F1535" i="1"/>
  <c r="F1537" i="1"/>
  <c r="F1539" i="1"/>
  <c r="F1541" i="1"/>
  <c r="F1543" i="1"/>
  <c r="F1545" i="1"/>
  <c r="F1547" i="1"/>
  <c r="F1549" i="1"/>
  <c r="F1551" i="1"/>
  <c r="F1553" i="1"/>
  <c r="F1555" i="1"/>
  <c r="F1557" i="1"/>
  <c r="F1559" i="1"/>
  <c r="F1114" i="1"/>
  <c r="F1130" i="1"/>
  <c r="F1146" i="1"/>
  <c r="F1162" i="1"/>
  <c r="F1178" i="1"/>
  <c r="F1194" i="1"/>
  <c r="F1210" i="1"/>
  <c r="F1112" i="1"/>
  <c r="F1128" i="1"/>
  <c r="F1144" i="1"/>
  <c r="F1160" i="1"/>
  <c r="F1176" i="1"/>
  <c r="F1192" i="1"/>
  <c r="F1208" i="1"/>
  <c r="F1224" i="1"/>
  <c r="F949" i="1"/>
  <c r="F1110" i="1"/>
  <c r="F1126" i="1"/>
  <c r="F1142" i="1"/>
  <c r="F1158" i="1"/>
  <c r="F1174" i="1"/>
  <c r="F1190" i="1"/>
  <c r="F1206" i="1"/>
  <c r="F1222" i="1"/>
  <c r="F1108" i="1"/>
  <c r="F1124" i="1"/>
  <c r="F1140" i="1"/>
  <c r="F1156" i="1"/>
  <c r="F1172" i="1"/>
  <c r="F1188" i="1"/>
  <c r="F1204" i="1"/>
  <c r="F1220" i="1"/>
  <c r="F1236" i="1"/>
  <c r="F1238" i="1"/>
  <c r="F1240" i="1"/>
  <c r="F1242" i="1"/>
  <c r="F1244" i="1"/>
  <c r="F1246" i="1"/>
  <c r="F1248" i="1"/>
  <c r="F1250" i="1"/>
  <c r="F1252" i="1"/>
  <c r="F1254" i="1"/>
  <c r="F1256" i="1"/>
  <c r="F1258" i="1"/>
  <c r="F1260" i="1"/>
  <c r="F1262" i="1"/>
  <c r="F1264" i="1"/>
  <c r="F1266" i="1"/>
  <c r="F1268" i="1"/>
  <c r="F1270" i="1"/>
  <c r="F1272" i="1"/>
  <c r="F1274" i="1"/>
  <c r="F1276" i="1"/>
  <c r="F1278" i="1"/>
  <c r="F1280" i="1"/>
  <c r="F1282" i="1"/>
  <c r="F1284" i="1"/>
  <c r="F1286" i="1"/>
  <c r="F1288" i="1"/>
  <c r="F1290" i="1"/>
  <c r="F1292" i="1"/>
  <c r="F1294" i="1"/>
  <c r="F1296" i="1"/>
  <c r="F1298" i="1"/>
  <c r="F1300" i="1"/>
  <c r="F1302" i="1"/>
  <c r="F1304" i="1"/>
  <c r="F1306" i="1"/>
  <c r="F1308" i="1"/>
  <c r="F1310" i="1"/>
  <c r="F1312" i="1"/>
  <c r="F1314" i="1"/>
  <c r="F1316" i="1"/>
  <c r="F1318" i="1"/>
  <c r="F1320" i="1"/>
  <c r="F1322" i="1"/>
  <c r="F1324" i="1"/>
  <c r="F1326" i="1"/>
  <c r="F1328" i="1"/>
  <c r="F1330" i="1"/>
  <c r="F1332" i="1"/>
  <c r="F1334" i="1"/>
  <c r="F1336" i="1"/>
  <c r="F1338" i="1"/>
  <c r="F1340" i="1"/>
  <c r="F1342" i="1"/>
  <c r="F1344" i="1"/>
  <c r="F1346" i="1"/>
  <c r="F1348" i="1"/>
  <c r="F1350" i="1"/>
  <c r="F1352" i="1"/>
  <c r="F1354" i="1"/>
  <c r="F1356" i="1"/>
  <c r="F1358" i="1"/>
  <c r="F1360" i="1"/>
  <c r="F1362" i="1"/>
  <c r="F1364" i="1"/>
  <c r="F1366" i="1"/>
  <c r="F1368" i="1"/>
  <c r="F1370" i="1"/>
  <c r="F1372" i="1"/>
  <c r="F1374" i="1"/>
  <c r="F1376" i="1"/>
  <c r="F1378" i="1"/>
  <c r="F1380" i="1"/>
  <c r="F1382" i="1"/>
  <c r="F1384" i="1"/>
  <c r="F1386" i="1"/>
  <c r="F1388" i="1"/>
  <c r="F1390" i="1"/>
  <c r="F1392" i="1"/>
  <c r="F1394" i="1"/>
  <c r="F1396" i="1"/>
  <c r="F1398" i="1"/>
  <c r="F1400" i="1"/>
  <c r="F1402" i="1"/>
  <c r="F1404" i="1"/>
  <c r="F1406" i="1"/>
  <c r="F1408" i="1"/>
  <c r="F1410" i="1"/>
  <c r="F1412" i="1"/>
  <c r="F1414" i="1"/>
  <c r="F1416" i="1"/>
  <c r="F1418" i="1"/>
  <c r="F1420" i="1"/>
  <c r="F1422" i="1"/>
  <c r="F1424" i="1"/>
  <c r="F1426" i="1"/>
  <c r="F1428" i="1"/>
  <c r="F1430" i="1"/>
  <c r="F1432" i="1"/>
  <c r="F1434" i="1"/>
  <c r="F1436" i="1"/>
  <c r="F1438" i="1"/>
  <c r="F1440" i="1"/>
  <c r="F1442" i="1"/>
  <c r="F1444" i="1"/>
  <c r="F1446" i="1"/>
  <c r="F1448" i="1"/>
  <c r="F1450" i="1"/>
  <c r="F1452" i="1"/>
  <c r="F1454" i="1"/>
  <c r="F1456" i="1"/>
  <c r="F1458" i="1"/>
  <c r="F1460" i="1"/>
  <c r="F1462" i="1"/>
  <c r="F1464" i="1"/>
  <c r="F1466" i="1"/>
  <c r="F1468" i="1"/>
  <c r="F1470" i="1"/>
  <c r="F1472" i="1"/>
  <c r="F1474" i="1"/>
  <c r="F1476" i="1"/>
  <c r="F1478" i="1"/>
  <c r="F1480" i="1"/>
  <c r="F1482" i="1"/>
  <c r="F1484" i="1"/>
  <c r="F1486" i="1"/>
  <c r="F1488" i="1"/>
  <c r="F1490" i="1"/>
  <c r="F1492" i="1"/>
  <c r="F1494" i="1"/>
  <c r="F1496" i="1"/>
  <c r="F1498" i="1"/>
  <c r="F1500" i="1"/>
  <c r="F1502" i="1"/>
  <c r="F921" i="1"/>
  <c r="F1106" i="1"/>
  <c r="F1122" i="1"/>
  <c r="F1138" i="1"/>
  <c r="F1154" i="1"/>
  <c r="F1170" i="1"/>
  <c r="F1186" i="1"/>
  <c r="F1202" i="1"/>
  <c r="F1218" i="1"/>
  <c r="F937" i="1"/>
  <c r="F1104" i="1"/>
  <c r="F1120" i="1"/>
  <c r="F1136" i="1"/>
  <c r="F1152" i="1"/>
  <c r="F1168" i="1"/>
  <c r="F1184" i="1"/>
  <c r="F1200" i="1"/>
  <c r="F1216" i="1"/>
  <c r="F1232" i="1"/>
  <c r="F1102" i="1"/>
  <c r="F1118" i="1"/>
  <c r="F1134" i="1"/>
  <c r="F1150" i="1"/>
  <c r="F1166" i="1"/>
  <c r="F1182" i="1"/>
  <c r="F1198" i="1"/>
  <c r="F1516" i="1"/>
  <c r="F1532" i="1"/>
  <c r="F1548" i="1"/>
  <c r="F1226" i="1"/>
  <c r="F1514" i="1"/>
  <c r="F1530" i="1"/>
  <c r="F1546" i="1"/>
  <c r="F1512" i="1"/>
  <c r="F1528" i="1"/>
  <c r="F1544" i="1"/>
  <c r="F1560" i="1"/>
  <c r="F1562" i="1"/>
  <c r="F1564" i="1"/>
  <c r="F1566" i="1"/>
  <c r="F1568" i="1"/>
  <c r="F1570" i="1"/>
  <c r="F1572" i="1"/>
  <c r="F1574" i="1"/>
  <c r="F1576" i="1"/>
  <c r="F1578" i="1"/>
  <c r="F1580" i="1"/>
  <c r="F1582" i="1"/>
  <c r="F1584" i="1"/>
  <c r="F1586" i="1"/>
  <c r="F1588" i="1"/>
  <c r="F1590" i="1"/>
  <c r="F1592" i="1"/>
  <c r="F1594" i="1"/>
  <c r="F1596" i="1"/>
  <c r="F1598" i="1"/>
  <c r="F1600" i="1"/>
  <c r="F1602" i="1"/>
  <c r="F1604" i="1"/>
  <c r="F1606" i="1"/>
  <c r="F1608" i="1"/>
  <c r="F1610" i="1"/>
  <c r="F1612" i="1"/>
  <c r="F1614" i="1"/>
  <c r="F1616" i="1"/>
  <c r="F1618" i="1"/>
  <c r="F1620" i="1"/>
  <c r="F1622" i="1"/>
  <c r="F1624" i="1"/>
  <c r="F1626" i="1"/>
  <c r="F1628" i="1"/>
  <c r="F1630" i="1"/>
  <c r="F1632" i="1"/>
  <c r="F1634" i="1"/>
  <c r="F1636" i="1"/>
  <c r="F1638" i="1"/>
  <c r="F1640" i="1"/>
  <c r="F1642" i="1"/>
  <c r="F1644" i="1"/>
  <c r="F1646" i="1"/>
  <c r="F1648" i="1"/>
  <c r="F1650" i="1"/>
  <c r="F1652" i="1"/>
  <c r="F1654" i="1"/>
  <c r="F1656" i="1"/>
  <c r="F1658" i="1"/>
  <c r="F1660" i="1"/>
  <c r="F1662" i="1"/>
  <c r="F1664" i="1"/>
  <c r="F1666" i="1"/>
  <c r="F1668" i="1"/>
  <c r="F1670" i="1"/>
  <c r="F1672" i="1"/>
  <c r="F1674" i="1"/>
  <c r="F1676" i="1"/>
  <c r="F1678" i="1"/>
  <c r="F1680" i="1"/>
  <c r="F1682" i="1"/>
  <c r="F1684" i="1"/>
  <c r="F1686" i="1"/>
  <c r="F1688" i="1"/>
  <c r="F1690" i="1"/>
  <c r="F1692" i="1"/>
  <c r="F1694" i="1"/>
  <c r="F1696" i="1"/>
  <c r="F1698" i="1"/>
  <c r="F1700" i="1"/>
  <c r="F1702" i="1"/>
  <c r="F1704" i="1"/>
  <c r="F1706" i="1"/>
  <c r="F1708" i="1"/>
  <c r="F1710" i="1"/>
  <c r="F1712" i="1"/>
  <c r="F1714" i="1"/>
  <c r="F1716" i="1"/>
  <c r="F1718" i="1"/>
  <c r="F1720" i="1"/>
  <c r="F1722" i="1"/>
  <c r="F1724" i="1"/>
  <c r="F1726" i="1"/>
  <c r="F1728" i="1"/>
  <c r="F1730" i="1"/>
  <c r="F1732" i="1"/>
  <c r="F1734" i="1"/>
  <c r="F1736" i="1"/>
  <c r="F1738" i="1"/>
  <c r="F1740" i="1"/>
  <c r="F1742" i="1"/>
  <c r="F1744" i="1"/>
  <c r="F1746" i="1"/>
  <c r="F1748" i="1"/>
  <c r="F1750" i="1"/>
  <c r="F1752" i="1"/>
  <c r="F1754" i="1"/>
  <c r="F1756" i="1"/>
  <c r="F1758" i="1"/>
  <c r="F1760" i="1"/>
  <c r="F1762" i="1"/>
  <c r="F1764" i="1"/>
  <c r="F1766" i="1"/>
  <c r="F1768" i="1"/>
  <c r="F1770" i="1"/>
  <c r="F1772" i="1"/>
  <c r="F1774" i="1"/>
  <c r="F1776" i="1"/>
  <c r="F1778" i="1"/>
  <c r="F1780" i="1"/>
  <c r="F1782" i="1"/>
  <c r="F1784" i="1"/>
  <c r="F1786" i="1"/>
  <c r="F1788" i="1"/>
  <c r="F1790" i="1"/>
  <c r="F1792" i="1"/>
  <c r="F1794" i="1"/>
  <c r="F1796" i="1"/>
  <c r="F1798" i="1"/>
  <c r="F1800" i="1"/>
  <c r="F1802" i="1"/>
  <c r="F1804" i="1"/>
  <c r="F1806" i="1"/>
  <c r="F1808" i="1"/>
  <c r="F1810" i="1"/>
  <c r="F1812" i="1"/>
  <c r="F1814" i="1"/>
  <c r="F1816" i="1"/>
  <c r="F1818" i="1"/>
  <c r="F1820" i="1"/>
  <c r="F1822" i="1"/>
  <c r="F1824" i="1"/>
  <c r="F1826" i="1"/>
  <c r="F1828" i="1"/>
  <c r="F1830" i="1"/>
  <c r="F1832" i="1"/>
  <c r="F1834" i="1"/>
  <c r="F1836" i="1"/>
  <c r="F1838" i="1"/>
  <c r="F1840" i="1"/>
  <c r="F1842" i="1"/>
  <c r="F1844" i="1"/>
  <c r="F1846" i="1"/>
  <c r="F1848" i="1"/>
  <c r="F1850" i="1"/>
  <c r="F1852" i="1"/>
  <c r="F1854" i="1"/>
  <c r="F1856" i="1"/>
  <c r="F1858" i="1"/>
  <c r="F1860" i="1"/>
  <c r="F1862" i="1"/>
  <c r="F1864" i="1"/>
  <c r="F1866" i="1"/>
  <c r="F1868" i="1"/>
  <c r="F1870" i="1"/>
  <c r="F1872" i="1"/>
  <c r="F1874" i="1"/>
  <c r="F1876" i="1"/>
  <c r="F1878" i="1"/>
  <c r="F1880" i="1"/>
  <c r="F1882" i="1"/>
  <c r="F1884" i="1"/>
  <c r="F1886" i="1"/>
  <c r="F1888" i="1"/>
  <c r="F1890" i="1"/>
  <c r="F1892" i="1"/>
  <c r="F1234" i="1"/>
  <c r="F1510" i="1"/>
  <c r="F1526" i="1"/>
  <c r="F1542" i="1"/>
  <c r="F1558" i="1"/>
  <c r="F1214" i="1"/>
  <c r="F1508" i="1"/>
  <c r="F1524" i="1"/>
  <c r="F1540" i="1"/>
  <c r="F1556" i="1"/>
  <c r="F1506" i="1"/>
  <c r="F1522" i="1"/>
  <c r="F1538" i="1"/>
  <c r="F1554" i="1"/>
  <c r="F1230" i="1"/>
  <c r="F1504" i="1"/>
  <c r="F1520" i="1"/>
  <c r="F1536" i="1"/>
  <c r="F1552" i="1"/>
  <c r="F1561" i="1"/>
  <c r="F1563" i="1"/>
  <c r="F1565" i="1"/>
  <c r="F1567" i="1"/>
  <c r="F1569" i="1"/>
  <c r="F1571" i="1"/>
  <c r="F1573" i="1"/>
  <c r="F1575" i="1"/>
  <c r="F1577" i="1"/>
  <c r="F1579" i="1"/>
  <c r="F1581" i="1"/>
  <c r="F1583" i="1"/>
  <c r="F1585" i="1"/>
  <c r="F1587" i="1"/>
  <c r="F1589" i="1"/>
  <c r="F1591" i="1"/>
  <c r="F1593" i="1"/>
  <c r="F1595" i="1"/>
  <c r="F1597" i="1"/>
  <c r="F1599" i="1"/>
  <c r="F1601" i="1"/>
  <c r="F1603" i="1"/>
  <c r="F1605" i="1"/>
  <c r="F1607" i="1"/>
  <c r="F1609" i="1"/>
  <c r="F1611" i="1"/>
  <c r="F1613" i="1"/>
  <c r="F1615" i="1"/>
  <c r="F1617" i="1"/>
  <c r="F1619" i="1"/>
  <c r="F1621" i="1"/>
  <c r="F1623" i="1"/>
  <c r="F1625" i="1"/>
  <c r="F1627" i="1"/>
  <c r="F1629" i="1"/>
  <c r="F1631" i="1"/>
  <c r="F1633" i="1"/>
  <c r="F1635" i="1"/>
  <c r="F1637" i="1"/>
  <c r="F1639" i="1"/>
  <c r="F1641" i="1"/>
  <c r="F1643" i="1"/>
  <c r="F1645" i="1"/>
  <c r="F1647" i="1"/>
  <c r="F1649" i="1"/>
  <c r="F1651" i="1"/>
  <c r="F1653" i="1"/>
  <c r="F1655" i="1"/>
  <c r="F1657" i="1"/>
  <c r="F1659" i="1"/>
  <c r="F1661" i="1"/>
  <c r="F1663" i="1"/>
  <c r="F1665" i="1"/>
  <c r="F1667" i="1"/>
  <c r="F1669" i="1"/>
  <c r="F1671" i="1"/>
  <c r="F1673" i="1"/>
  <c r="F1675" i="1"/>
  <c r="F1677" i="1"/>
  <c r="F1679" i="1"/>
  <c r="F1681" i="1"/>
  <c r="F1683" i="1"/>
  <c r="F1685" i="1"/>
  <c r="F1687" i="1"/>
  <c r="F1689" i="1"/>
  <c r="F1691" i="1"/>
  <c r="F1693" i="1"/>
  <c r="F1695" i="1"/>
  <c r="F1697" i="1"/>
  <c r="F1699" i="1"/>
  <c r="F1701" i="1"/>
  <c r="F1703" i="1"/>
  <c r="F1705" i="1"/>
  <c r="F1707" i="1"/>
  <c r="F1709" i="1"/>
  <c r="F1711" i="1"/>
  <c r="F1713" i="1"/>
  <c r="F1715" i="1"/>
  <c r="F1717" i="1"/>
  <c r="F1719" i="1"/>
  <c r="F1721" i="1"/>
  <c r="F1723" i="1"/>
  <c r="F1725" i="1"/>
  <c r="F1727" i="1"/>
  <c r="F1729" i="1"/>
  <c r="F1731" i="1"/>
  <c r="F1733" i="1"/>
  <c r="F1735" i="1"/>
  <c r="F1737" i="1"/>
  <c r="F1739" i="1"/>
  <c r="F1741" i="1"/>
  <c r="F1743" i="1"/>
  <c r="F1745" i="1"/>
  <c r="F1747" i="1"/>
  <c r="F1749" i="1"/>
  <c r="F1751" i="1"/>
  <c r="F1753" i="1"/>
  <c r="F1755" i="1"/>
  <c r="F1757" i="1"/>
  <c r="F1759" i="1"/>
  <c r="F1761" i="1"/>
  <c r="F1763" i="1"/>
  <c r="F1765" i="1"/>
  <c r="F1767" i="1"/>
  <c r="F1769" i="1"/>
  <c r="F1771" i="1"/>
  <c r="F1773" i="1"/>
  <c r="F1775" i="1"/>
  <c r="F1777" i="1"/>
  <c r="F1779" i="1"/>
  <c r="F1781" i="1"/>
  <c r="F1783" i="1"/>
  <c r="F1785" i="1"/>
  <c r="F1787" i="1"/>
  <c r="F1789" i="1"/>
  <c r="F1791" i="1"/>
  <c r="F1793" i="1"/>
  <c r="F1795" i="1"/>
  <c r="F1797" i="1"/>
  <c r="F1799" i="1"/>
  <c r="F1801" i="1"/>
  <c r="F1518" i="1"/>
  <c r="F1534" i="1"/>
  <c r="F1811" i="1"/>
  <c r="F1827" i="1"/>
  <c r="F1843" i="1"/>
  <c r="F1859" i="1"/>
  <c r="F1875" i="1"/>
  <c r="F1891" i="1"/>
  <c r="F1809" i="1"/>
  <c r="F1825" i="1"/>
  <c r="F1841" i="1"/>
  <c r="F1857" i="1"/>
  <c r="F1873" i="1"/>
  <c r="F1889" i="1"/>
  <c r="F1807" i="1"/>
  <c r="F1823" i="1"/>
  <c r="F1839" i="1"/>
  <c r="F1855" i="1"/>
  <c r="F1871" i="1"/>
  <c r="F1887" i="1"/>
  <c r="F1805" i="1"/>
  <c r="F1821" i="1"/>
  <c r="F1837" i="1"/>
  <c r="F1853" i="1"/>
  <c r="F1869" i="1"/>
  <c r="F1885" i="1"/>
  <c r="F1894" i="1"/>
  <c r="F1896" i="1"/>
  <c r="F1898" i="1"/>
  <c r="F1900" i="1"/>
  <c r="F1902" i="1"/>
  <c r="F1904" i="1"/>
  <c r="F1906" i="1"/>
  <c r="F1908" i="1"/>
  <c r="F1910" i="1"/>
  <c r="F1912" i="1"/>
  <c r="F1914" i="1"/>
  <c r="F1916" i="1"/>
  <c r="F1918" i="1"/>
  <c r="F1920" i="1"/>
  <c r="F1922" i="1"/>
  <c r="F1924" i="1"/>
  <c r="F1926" i="1"/>
  <c r="F1928" i="1"/>
  <c r="F1930" i="1"/>
  <c r="F1932" i="1"/>
  <c r="F1934" i="1"/>
  <c r="F1936" i="1"/>
  <c r="F1938" i="1"/>
  <c r="F1940" i="1"/>
  <c r="F1942" i="1"/>
  <c r="F1944" i="1"/>
  <c r="F1946" i="1"/>
  <c r="F1948" i="1"/>
  <c r="F1950" i="1"/>
  <c r="F1952" i="1"/>
  <c r="F1954" i="1"/>
  <c r="F1956" i="1"/>
  <c r="F1958" i="1"/>
  <c r="F1960" i="1"/>
  <c r="F1962" i="1"/>
  <c r="F1964" i="1"/>
  <c r="F1966" i="1"/>
  <c r="F1968" i="1"/>
  <c r="F1970" i="1"/>
  <c r="F1972" i="1"/>
  <c r="F1974" i="1"/>
  <c r="F1976" i="1"/>
  <c r="F1978" i="1"/>
  <c r="F1980" i="1"/>
  <c r="F1982" i="1"/>
  <c r="F1984" i="1"/>
  <c r="F1986" i="1"/>
  <c r="F1988" i="1"/>
  <c r="F1990" i="1"/>
  <c r="F1992" i="1"/>
  <c r="F1994" i="1"/>
  <c r="F1996" i="1"/>
  <c r="F1998" i="1"/>
  <c r="F2000" i="1"/>
  <c r="F2002" i="1"/>
  <c r="F2004" i="1"/>
  <c r="F2006" i="1"/>
  <c r="F2008" i="1"/>
  <c r="F2010" i="1"/>
  <c r="F2012" i="1"/>
  <c r="F2014" i="1"/>
  <c r="F2016" i="1"/>
  <c r="F2018" i="1"/>
  <c r="F2020" i="1"/>
  <c r="F2022" i="1"/>
  <c r="F2024" i="1"/>
  <c r="F2026" i="1"/>
  <c r="F2028" i="1"/>
  <c r="F2030" i="1"/>
  <c r="F2032" i="1"/>
  <c r="F2034" i="1"/>
  <c r="F2036" i="1"/>
  <c r="F2038" i="1"/>
  <c r="F2040" i="1"/>
  <c r="F2042" i="1"/>
  <c r="F2044" i="1"/>
  <c r="F2046" i="1"/>
  <c r="F2048" i="1"/>
  <c r="F2050" i="1"/>
  <c r="F2052" i="1"/>
  <c r="F2054" i="1"/>
  <c r="F2056" i="1"/>
  <c r="F2058" i="1"/>
  <c r="F2060" i="1"/>
  <c r="F2062" i="1"/>
  <c r="F2064" i="1"/>
  <c r="F2066" i="1"/>
  <c r="F2068" i="1"/>
  <c r="F2070" i="1"/>
  <c r="F2072" i="1"/>
  <c r="F2074" i="1"/>
  <c r="F2076" i="1"/>
  <c r="F2078" i="1"/>
  <c r="F2080" i="1"/>
  <c r="F2082" i="1"/>
  <c r="F2084" i="1"/>
  <c r="F2086" i="1"/>
  <c r="F2088" i="1"/>
  <c r="F2090" i="1"/>
  <c r="F2092" i="1"/>
  <c r="F2094" i="1"/>
  <c r="F2096" i="1"/>
  <c r="F2098" i="1"/>
  <c r="F2100" i="1"/>
  <c r="F2102" i="1"/>
  <c r="F2104" i="1"/>
  <c r="F2106" i="1"/>
  <c r="F2108" i="1"/>
  <c r="F2110" i="1"/>
  <c r="F2112" i="1"/>
  <c r="F2114" i="1"/>
  <c r="F2116" i="1"/>
  <c r="F2118" i="1"/>
  <c r="F2120" i="1"/>
  <c r="F2122" i="1"/>
  <c r="F2124" i="1"/>
  <c r="F2126" i="1"/>
  <c r="F2128" i="1"/>
  <c r="F2130" i="1"/>
  <c r="F2132" i="1"/>
  <c r="F2134" i="1"/>
  <c r="F2136" i="1"/>
  <c r="F2138" i="1"/>
  <c r="F2140" i="1"/>
  <c r="F2142" i="1"/>
  <c r="F2144" i="1"/>
  <c r="F2146" i="1"/>
  <c r="F2148" i="1"/>
  <c r="F2150" i="1"/>
  <c r="F2152" i="1"/>
  <c r="F2154" i="1"/>
  <c r="F2156" i="1"/>
  <c r="F2158" i="1"/>
  <c r="F2160" i="1"/>
  <c r="F2162" i="1"/>
  <c r="F2164" i="1"/>
  <c r="F2166" i="1"/>
  <c r="F2168" i="1"/>
  <c r="F2170" i="1"/>
  <c r="F2172" i="1"/>
  <c r="F2174" i="1"/>
  <c r="F2176" i="1"/>
  <c r="F2178" i="1"/>
  <c r="F2180" i="1"/>
  <c r="F2182" i="1"/>
  <c r="F2184" i="1"/>
  <c r="F2186" i="1"/>
  <c r="F2188" i="1"/>
  <c r="F2190" i="1"/>
  <c r="F2192" i="1"/>
  <c r="F2194" i="1"/>
  <c r="F2196" i="1"/>
  <c r="F2198" i="1"/>
  <c r="F2200" i="1"/>
  <c r="F2202" i="1"/>
  <c r="F2204" i="1"/>
  <c r="F2206" i="1"/>
  <c r="F2208" i="1"/>
  <c r="F2210" i="1"/>
  <c r="F2212" i="1"/>
  <c r="F2214" i="1"/>
  <c r="F2216" i="1"/>
  <c r="F2218" i="1"/>
  <c r="F2220" i="1"/>
  <c r="F1550" i="1"/>
  <c r="F1803" i="1"/>
  <c r="F1819" i="1"/>
  <c r="F1835" i="1"/>
  <c r="F1851" i="1"/>
  <c r="F1867" i="1"/>
  <c r="F1883" i="1"/>
  <c r="F1817" i="1"/>
  <c r="F1833" i="1"/>
  <c r="F1849" i="1"/>
  <c r="F1865" i="1"/>
  <c r="F1881" i="1"/>
  <c r="F1815" i="1"/>
  <c r="F1831" i="1"/>
  <c r="F1847" i="1"/>
  <c r="F1863" i="1"/>
  <c r="F1879" i="1"/>
  <c r="F1813" i="1"/>
  <c r="F1829" i="1"/>
  <c r="F1845" i="1"/>
  <c r="F1861" i="1"/>
  <c r="F1877" i="1"/>
  <c r="F1893" i="1"/>
  <c r="F1895" i="1"/>
  <c r="F1897" i="1"/>
  <c r="F1899" i="1"/>
  <c r="F1901" i="1"/>
  <c r="F1903" i="1"/>
  <c r="F1905" i="1"/>
  <c r="F1907" i="1"/>
  <c r="F1909" i="1"/>
  <c r="F1911" i="1"/>
  <c r="F1913" i="1"/>
  <c r="F1915" i="1"/>
  <c r="F1917" i="1"/>
  <c r="F1919" i="1"/>
  <c r="F1921" i="1"/>
  <c r="F1923" i="1"/>
  <c r="F1925" i="1"/>
  <c r="F1927" i="1"/>
  <c r="F1929" i="1"/>
  <c r="F1931" i="1"/>
  <c r="F1933" i="1"/>
  <c r="F1935" i="1"/>
  <c r="F1937" i="1"/>
  <c r="F1939" i="1"/>
  <c r="F1941" i="1"/>
  <c r="F1943" i="1"/>
  <c r="F1945" i="1"/>
  <c r="F1947" i="1"/>
  <c r="F1949" i="1"/>
  <c r="F1951" i="1"/>
  <c r="F1953" i="1"/>
  <c r="F1955" i="1"/>
  <c r="F1957" i="1"/>
  <c r="F1959" i="1"/>
  <c r="F1961" i="1"/>
  <c r="F1963" i="1"/>
  <c r="F1965" i="1"/>
  <c r="F1967" i="1"/>
  <c r="F1969" i="1"/>
  <c r="F1971" i="1"/>
  <c r="F1973" i="1"/>
  <c r="F1975" i="1"/>
  <c r="F1977" i="1"/>
  <c r="F1979" i="1"/>
  <c r="F1981" i="1"/>
  <c r="F1983" i="1"/>
  <c r="F1985" i="1"/>
  <c r="F1987" i="1"/>
  <c r="F1989" i="1"/>
  <c r="F1991" i="1"/>
  <c r="F1993" i="1"/>
  <c r="F1995" i="1"/>
  <c r="F1997" i="1"/>
  <c r="F1999" i="1"/>
  <c r="F2001" i="1"/>
  <c r="F2003" i="1"/>
  <c r="F2005" i="1"/>
  <c r="F2007" i="1"/>
  <c r="F2009" i="1"/>
  <c r="F2011" i="1"/>
  <c r="F2013" i="1"/>
  <c r="F2015" i="1"/>
  <c r="F2017" i="1"/>
  <c r="F2019" i="1"/>
  <c r="F2021" i="1"/>
  <c r="F2023" i="1"/>
  <c r="F2025" i="1"/>
  <c r="F2027" i="1"/>
  <c r="F2029" i="1"/>
  <c r="F2031" i="1"/>
  <c r="F2033" i="1"/>
  <c r="F2035" i="1"/>
  <c r="F2037" i="1"/>
  <c r="F2039" i="1"/>
  <c r="F2041" i="1"/>
  <c r="F2043" i="1"/>
  <c r="F2045" i="1"/>
  <c r="F2047" i="1"/>
  <c r="F2049" i="1"/>
  <c r="F2051" i="1"/>
  <c r="F2053" i="1"/>
  <c r="F2055" i="1"/>
  <c r="F2057" i="1"/>
  <c r="F2059" i="1"/>
  <c r="F2061" i="1"/>
  <c r="F2063" i="1"/>
  <c r="F2065" i="1"/>
  <c r="F2067" i="1"/>
  <c r="F2069" i="1"/>
  <c r="F2071" i="1"/>
  <c r="F2073" i="1"/>
  <c r="F2075" i="1"/>
  <c r="F2077" i="1"/>
  <c r="F2079" i="1"/>
  <c r="F2081" i="1"/>
  <c r="F2083" i="1"/>
  <c r="F2085" i="1"/>
  <c r="F2087" i="1"/>
  <c r="F2089" i="1"/>
  <c r="F2091" i="1"/>
  <c r="F2093" i="1"/>
  <c r="F2095" i="1"/>
  <c r="F2097" i="1"/>
  <c r="F2099" i="1"/>
  <c r="F2101" i="1"/>
  <c r="F2103" i="1"/>
  <c r="F2105" i="1"/>
  <c r="F2107" i="1"/>
  <c r="F2109" i="1"/>
  <c r="F2111" i="1"/>
  <c r="F2113" i="1"/>
  <c r="F2115" i="1"/>
  <c r="F2117" i="1"/>
  <c r="F2119" i="1"/>
  <c r="F2121" i="1"/>
  <c r="F2123" i="1"/>
  <c r="F2125" i="1"/>
  <c r="F2127" i="1"/>
  <c r="F2129" i="1"/>
  <c r="F2131" i="1"/>
  <c r="F2133" i="1"/>
  <c r="F2149" i="1"/>
  <c r="F2165" i="1"/>
  <c r="F2181" i="1"/>
  <c r="F2197" i="1"/>
  <c r="F2213" i="1"/>
  <c r="F2222" i="1"/>
  <c r="F2224" i="1"/>
  <c r="F2226" i="1"/>
  <c r="F2228" i="1"/>
  <c r="F2230" i="1"/>
  <c r="F2232" i="1"/>
  <c r="F2234" i="1"/>
  <c r="F2236" i="1"/>
  <c r="F2238" i="1"/>
  <c r="F2240" i="1"/>
  <c r="F2242" i="1"/>
  <c r="F2244" i="1"/>
  <c r="F2246" i="1"/>
  <c r="F2248" i="1"/>
  <c r="F2250" i="1"/>
  <c r="F2252" i="1"/>
  <c r="F2254" i="1"/>
  <c r="F2256" i="1"/>
  <c r="F2258" i="1"/>
  <c r="F2260" i="1"/>
  <c r="F2262" i="1"/>
  <c r="F2264" i="1"/>
  <c r="F2266" i="1"/>
  <c r="F2268" i="1"/>
  <c r="F2270" i="1"/>
  <c r="F2272" i="1"/>
  <c r="F2274" i="1"/>
  <c r="F2276" i="1"/>
  <c r="F2278" i="1"/>
  <c r="F2280" i="1"/>
  <c r="F2282" i="1"/>
  <c r="F2284" i="1"/>
  <c r="F2286" i="1"/>
  <c r="F2288" i="1"/>
  <c r="F2290" i="1"/>
  <c r="F2292" i="1"/>
  <c r="F2294" i="1"/>
  <c r="F2296" i="1"/>
  <c r="F2298" i="1"/>
  <c r="F2300" i="1"/>
  <c r="F2302" i="1"/>
  <c r="F2304" i="1"/>
  <c r="F2306" i="1"/>
  <c r="F2308" i="1"/>
  <c r="F2310" i="1"/>
  <c r="F2312" i="1"/>
  <c r="F2314" i="1"/>
  <c r="F2316" i="1"/>
  <c r="F2318" i="1"/>
  <c r="F2320" i="1"/>
  <c r="F2322" i="1"/>
  <c r="F2324" i="1"/>
  <c r="F2326" i="1"/>
  <c r="F2328" i="1"/>
  <c r="F2330" i="1"/>
  <c r="F2332" i="1"/>
  <c r="F2334" i="1"/>
  <c r="F2336" i="1"/>
  <c r="F2338" i="1"/>
  <c r="F2340" i="1"/>
  <c r="F2342" i="1"/>
  <c r="F2344" i="1"/>
  <c r="F2346" i="1"/>
  <c r="F2348" i="1"/>
  <c r="F2350" i="1"/>
  <c r="F2352" i="1"/>
  <c r="F2354" i="1"/>
  <c r="F2356" i="1"/>
  <c r="F2358" i="1"/>
  <c r="F2360" i="1"/>
  <c r="F2362" i="1"/>
  <c r="F2364" i="1"/>
  <c r="F2366" i="1"/>
  <c r="F2368" i="1"/>
  <c r="F2370" i="1"/>
  <c r="F2372" i="1"/>
  <c r="F2374" i="1"/>
  <c r="F2376" i="1"/>
  <c r="F2378" i="1"/>
  <c r="F2380" i="1"/>
  <c r="F2382" i="1"/>
  <c r="F2384" i="1"/>
  <c r="F2386" i="1"/>
  <c r="F2388" i="1"/>
  <c r="F2390" i="1"/>
  <c r="F2392" i="1"/>
  <c r="F2394" i="1"/>
  <c r="F2396" i="1"/>
  <c r="F2398" i="1"/>
  <c r="F2400" i="1"/>
  <c r="F2402" i="1"/>
  <c r="F2404" i="1"/>
  <c r="F2406" i="1"/>
  <c r="F2408" i="1"/>
  <c r="F2410" i="1"/>
  <c r="F2412" i="1"/>
  <c r="F2414" i="1"/>
  <c r="F2416" i="1"/>
  <c r="F2418" i="1"/>
  <c r="F2420" i="1"/>
  <c r="F2422" i="1"/>
  <c r="F2424" i="1"/>
  <c r="F2426" i="1"/>
  <c r="F2428" i="1"/>
  <c r="F2430" i="1"/>
  <c r="F2432" i="1"/>
  <c r="F2434" i="1"/>
  <c r="F2436" i="1"/>
  <c r="F2438" i="1"/>
  <c r="F2440" i="1"/>
  <c r="F2442" i="1"/>
  <c r="F2444" i="1"/>
  <c r="F2446" i="1"/>
  <c r="F2448" i="1"/>
  <c r="F2450" i="1"/>
  <c r="F2452" i="1"/>
  <c r="F2454" i="1"/>
  <c r="F2456" i="1"/>
  <c r="F2458" i="1"/>
  <c r="F2460" i="1"/>
  <c r="F2462" i="1"/>
  <c r="F2464" i="1"/>
  <c r="F2466" i="1"/>
  <c r="F2468" i="1"/>
  <c r="F2470" i="1"/>
  <c r="F2472" i="1"/>
  <c r="F2474" i="1"/>
  <c r="F2476" i="1"/>
  <c r="F2478" i="1"/>
  <c r="F2480" i="1"/>
  <c r="F2482" i="1"/>
  <c r="F2484" i="1"/>
  <c r="F2486" i="1"/>
  <c r="F2488" i="1"/>
  <c r="F2490" i="1"/>
  <c r="F2492" i="1"/>
  <c r="F2494" i="1"/>
  <c r="F2496" i="1"/>
  <c r="F2498" i="1"/>
  <c r="F2500" i="1"/>
  <c r="F2502" i="1"/>
  <c r="F2504" i="1"/>
  <c r="F2506" i="1"/>
  <c r="F2508" i="1"/>
  <c r="F2147" i="1"/>
  <c r="F2163" i="1"/>
  <c r="F2179" i="1"/>
  <c r="F2195" i="1"/>
  <c r="F2211" i="1"/>
  <c r="F2145" i="1"/>
  <c r="F2161" i="1"/>
  <c r="F2177" i="1"/>
  <c r="F2193" i="1"/>
  <c r="F2209" i="1"/>
  <c r="F2143" i="1"/>
  <c r="F2159" i="1"/>
  <c r="F2175" i="1"/>
  <c r="F2191" i="1"/>
  <c r="F2207" i="1"/>
  <c r="F2141" i="1"/>
  <c r="F2157" i="1"/>
  <c r="F2173" i="1"/>
  <c r="F2189" i="1"/>
  <c r="F2205" i="1"/>
  <c r="F2221" i="1"/>
  <c r="F2223" i="1"/>
  <c r="F2225" i="1"/>
  <c r="F2227" i="1"/>
  <c r="F2229" i="1"/>
  <c r="F2231" i="1"/>
  <c r="F2233" i="1"/>
  <c r="F2235" i="1"/>
  <c r="F2237" i="1"/>
  <c r="F2239" i="1"/>
  <c r="F2241" i="1"/>
  <c r="F2243" i="1"/>
  <c r="F2245" i="1"/>
  <c r="F2247" i="1"/>
  <c r="F2249" i="1"/>
  <c r="F2251" i="1"/>
  <c r="F2253" i="1"/>
  <c r="F2255" i="1"/>
  <c r="F2257" i="1"/>
  <c r="F2259" i="1"/>
  <c r="F2261" i="1"/>
  <c r="F2263" i="1"/>
  <c r="F2265" i="1"/>
  <c r="F2267" i="1"/>
  <c r="F2269" i="1"/>
  <c r="F2271" i="1"/>
  <c r="F2273" i="1"/>
  <c r="F2275" i="1"/>
  <c r="F2277" i="1"/>
  <c r="F2279" i="1"/>
  <c r="F2281" i="1"/>
  <c r="F2283" i="1"/>
  <c r="F2285" i="1"/>
  <c r="F2287" i="1"/>
  <c r="F2289" i="1"/>
  <c r="F2291" i="1"/>
  <c r="F2293" i="1"/>
  <c r="F2295" i="1"/>
  <c r="F2297" i="1"/>
  <c r="F2299" i="1"/>
  <c r="F2301" i="1"/>
  <c r="F2303" i="1"/>
  <c r="F2305" i="1"/>
  <c r="F2307" i="1"/>
  <c r="F2309" i="1"/>
  <c r="F2311" i="1"/>
  <c r="F2313" i="1"/>
  <c r="F2315" i="1"/>
  <c r="F2317" i="1"/>
  <c r="F2319" i="1"/>
  <c r="F2321" i="1"/>
  <c r="F2323" i="1"/>
  <c r="F2325" i="1"/>
  <c r="F2327" i="1"/>
  <c r="F2329" i="1"/>
  <c r="F2331" i="1"/>
  <c r="F2333" i="1"/>
  <c r="F2335" i="1"/>
  <c r="F2337" i="1"/>
  <c r="F2339" i="1"/>
  <c r="F2341" i="1"/>
  <c r="F2343" i="1"/>
  <c r="F2345" i="1"/>
  <c r="F2347" i="1"/>
  <c r="F2349" i="1"/>
  <c r="F2351" i="1"/>
  <c r="F2353" i="1"/>
  <c r="F2355" i="1"/>
  <c r="F2357" i="1"/>
  <c r="F2359" i="1"/>
  <c r="F2361" i="1"/>
  <c r="F2363" i="1"/>
  <c r="F2365" i="1"/>
  <c r="F2367" i="1"/>
  <c r="F2369" i="1"/>
  <c r="F2371" i="1"/>
  <c r="F2373" i="1"/>
  <c r="F2375" i="1"/>
  <c r="F2377" i="1"/>
  <c r="F2379" i="1"/>
  <c r="F2381" i="1"/>
  <c r="F2383" i="1"/>
  <c r="F2385" i="1"/>
  <c r="F2387" i="1"/>
  <c r="F2389" i="1"/>
  <c r="F2391" i="1"/>
  <c r="F2393" i="1"/>
  <c r="F2395" i="1"/>
  <c r="F2397" i="1"/>
  <c r="F2399" i="1"/>
  <c r="F2401" i="1"/>
  <c r="F2403" i="1"/>
  <c r="F2405" i="1"/>
  <c r="F2407" i="1"/>
  <c r="F2409" i="1"/>
  <c r="F2411" i="1"/>
  <c r="F2413" i="1"/>
  <c r="F2415" i="1"/>
  <c r="F2417" i="1"/>
  <c r="F2419" i="1"/>
  <c r="F2421" i="1"/>
  <c r="F2423" i="1"/>
  <c r="F2425" i="1"/>
  <c r="F2427" i="1"/>
  <c r="F2429" i="1"/>
  <c r="F2431" i="1"/>
  <c r="F2433" i="1"/>
  <c r="F2435" i="1"/>
  <c r="F2437" i="1"/>
  <c r="F2439" i="1"/>
  <c r="F2441" i="1"/>
  <c r="F2443" i="1"/>
  <c r="F2445" i="1"/>
  <c r="F2447" i="1"/>
  <c r="F2449" i="1"/>
  <c r="F2451" i="1"/>
  <c r="F2453" i="1"/>
  <c r="F2455" i="1"/>
  <c r="F2457" i="1"/>
  <c r="F2459" i="1"/>
  <c r="F2461" i="1"/>
  <c r="F2463" i="1"/>
  <c r="F2465" i="1"/>
  <c r="F2467" i="1"/>
  <c r="F2469" i="1"/>
  <c r="F2471" i="1"/>
  <c r="F2473" i="1"/>
  <c r="F2475" i="1"/>
  <c r="F2477" i="1"/>
  <c r="F2479" i="1"/>
  <c r="F2481" i="1"/>
  <c r="F2483" i="1"/>
  <c r="F2485" i="1"/>
  <c r="F2487" i="1"/>
  <c r="F2489" i="1"/>
  <c r="F2491" i="1"/>
  <c r="F2493" i="1"/>
  <c r="F2495" i="1"/>
  <c r="F2497" i="1"/>
  <c r="F2499" i="1"/>
  <c r="F2501" i="1"/>
  <c r="F2503" i="1"/>
  <c r="F2505" i="1"/>
  <c r="F2507" i="1"/>
  <c r="F2509" i="1"/>
  <c r="F2511" i="1"/>
  <c r="F2513" i="1"/>
  <c r="F2515" i="1"/>
  <c r="F2517" i="1"/>
  <c r="F2519" i="1"/>
  <c r="F2521" i="1"/>
  <c r="F2523" i="1"/>
  <c r="F2525" i="1"/>
  <c r="F2527" i="1"/>
  <c r="F2529" i="1"/>
  <c r="F2531" i="1"/>
  <c r="F2533" i="1"/>
  <c r="F2535" i="1"/>
  <c r="F2537" i="1"/>
  <c r="F2539" i="1"/>
  <c r="F2541" i="1"/>
  <c r="F2543" i="1"/>
  <c r="F2545" i="1"/>
  <c r="F2547" i="1"/>
  <c r="F2549" i="1"/>
  <c r="F2139" i="1"/>
  <c r="F2155" i="1"/>
  <c r="F2171" i="1"/>
  <c r="F2187" i="1"/>
  <c r="F2203" i="1"/>
  <c r="F2137" i="1"/>
  <c r="F2153" i="1"/>
  <c r="F2169" i="1"/>
  <c r="F2185" i="1"/>
  <c r="F2201" i="1"/>
  <c r="F2217" i="1"/>
  <c r="F2135" i="1"/>
  <c r="F2151" i="1"/>
  <c r="F2167" i="1"/>
  <c r="F2183" i="1"/>
  <c r="F2199" i="1"/>
  <c r="F2215" i="1"/>
  <c r="F2520" i="1"/>
  <c r="F2536" i="1"/>
  <c r="F2518" i="1"/>
  <c r="F2534" i="1"/>
  <c r="F2550" i="1"/>
  <c r="F2552" i="1"/>
  <c r="F2554" i="1"/>
  <c r="F2556" i="1"/>
  <c r="F2558" i="1"/>
  <c r="F2560" i="1"/>
  <c r="F2562" i="1"/>
  <c r="F2564" i="1"/>
  <c r="F2566" i="1"/>
  <c r="F2568" i="1"/>
  <c r="F2570" i="1"/>
  <c r="F2572" i="1"/>
  <c r="F2574" i="1"/>
  <c r="F2576" i="1"/>
  <c r="F2578" i="1"/>
  <c r="F2580" i="1"/>
  <c r="F2582" i="1"/>
  <c r="F2584" i="1"/>
  <c r="F2586" i="1"/>
  <c r="F2588" i="1"/>
  <c r="F2590" i="1"/>
  <c r="F2592" i="1"/>
  <c r="F2594" i="1"/>
  <c r="F2596" i="1"/>
  <c r="F2598" i="1"/>
  <c r="F2600" i="1"/>
  <c r="F2602" i="1"/>
  <c r="F2604" i="1"/>
  <c r="F2606" i="1"/>
  <c r="F2608" i="1"/>
  <c r="F2610" i="1"/>
  <c r="F2612" i="1"/>
  <c r="F2614" i="1"/>
  <c r="F2616" i="1"/>
  <c r="F2618" i="1"/>
  <c r="F2620" i="1"/>
  <c r="F2622" i="1"/>
  <c r="F2624" i="1"/>
  <c r="F2626" i="1"/>
  <c r="F2628" i="1"/>
  <c r="F2630" i="1"/>
  <c r="F2632" i="1"/>
  <c r="F2634" i="1"/>
  <c r="F2516" i="1"/>
  <c r="F2532" i="1"/>
  <c r="F2548" i="1"/>
  <c r="F2219" i="1"/>
  <c r="F2514" i="1"/>
  <c r="F2530" i="1"/>
  <c r="F2546" i="1"/>
  <c r="F2512" i="1"/>
  <c r="F2528" i="1"/>
  <c r="F2544" i="1"/>
  <c r="F2510" i="1"/>
  <c r="F2526" i="1"/>
  <c r="F2542" i="1"/>
  <c r="F2551" i="1"/>
  <c r="F2553" i="1"/>
  <c r="F2555" i="1"/>
  <c r="F2557" i="1"/>
  <c r="F2559" i="1"/>
  <c r="F2561" i="1"/>
  <c r="F2563" i="1"/>
  <c r="F2565" i="1"/>
  <c r="F2567" i="1"/>
  <c r="F2569" i="1"/>
  <c r="F2571" i="1"/>
  <c r="F2573" i="1"/>
  <c r="F2575" i="1"/>
  <c r="F2577" i="1"/>
  <c r="F2579" i="1"/>
  <c r="F2581" i="1"/>
  <c r="F2583" i="1"/>
  <c r="F2585" i="1"/>
  <c r="F2587" i="1"/>
  <c r="F2589" i="1"/>
  <c r="F2591" i="1"/>
  <c r="F2593" i="1"/>
  <c r="F2595" i="1"/>
  <c r="F2597" i="1"/>
  <c r="F2599" i="1"/>
  <c r="F2601" i="1"/>
  <c r="F2603" i="1"/>
  <c r="F2605" i="1"/>
  <c r="F2607" i="1"/>
  <c r="F2609" i="1"/>
  <c r="F2611" i="1"/>
  <c r="F2613" i="1"/>
  <c r="F2615" i="1"/>
  <c r="F2617" i="1"/>
  <c r="F2619" i="1"/>
  <c r="F2621" i="1"/>
  <c r="F2623" i="1"/>
  <c r="F2625" i="1"/>
  <c r="F2627" i="1"/>
  <c r="F2629" i="1"/>
  <c r="F2631" i="1"/>
  <c r="F2633" i="1"/>
  <c r="F2635" i="1"/>
  <c r="F2637" i="1"/>
  <c r="F2639" i="1"/>
  <c r="F2641" i="1"/>
  <c r="F2643" i="1"/>
  <c r="F2645" i="1"/>
  <c r="F2647" i="1"/>
  <c r="F2649" i="1"/>
  <c r="F2651" i="1"/>
  <c r="F2653" i="1"/>
  <c r="F2655" i="1"/>
  <c r="F2657" i="1"/>
  <c r="F2659" i="1"/>
  <c r="F2661" i="1"/>
  <c r="F2663" i="1"/>
  <c r="F2665" i="1"/>
  <c r="F2667" i="1"/>
  <c r="F2669" i="1"/>
  <c r="F2671" i="1"/>
  <c r="F2673" i="1"/>
  <c r="F2675" i="1"/>
  <c r="F2677" i="1"/>
  <c r="F2679" i="1"/>
  <c r="F2681" i="1"/>
  <c r="F2683" i="1"/>
  <c r="F2685" i="1"/>
  <c r="F2687" i="1"/>
  <c r="F2689" i="1"/>
  <c r="F2691" i="1"/>
  <c r="F2693" i="1"/>
  <c r="F2695" i="1"/>
  <c r="F2697" i="1"/>
  <c r="F2699" i="1"/>
  <c r="F2701" i="1"/>
  <c r="F2703" i="1"/>
  <c r="F2705" i="1"/>
  <c r="F2707" i="1"/>
  <c r="F2709" i="1"/>
  <c r="F2711" i="1"/>
  <c r="F2713" i="1"/>
  <c r="F2524" i="1"/>
  <c r="F2540" i="1"/>
  <c r="F2522" i="1"/>
  <c r="F2538" i="1"/>
  <c r="F2648" i="1"/>
  <c r="F2664" i="1"/>
  <c r="F2680" i="1"/>
  <c r="F2696" i="1"/>
  <c r="F2712" i="1"/>
  <c r="F2646" i="1"/>
  <c r="F2662" i="1"/>
  <c r="F2678" i="1"/>
  <c r="F2694" i="1"/>
  <c r="F2710" i="1"/>
  <c r="F2644" i="1"/>
  <c r="F2660" i="1"/>
  <c r="F2676" i="1"/>
  <c r="F2692" i="1"/>
  <c r="F2708" i="1"/>
  <c r="F2642" i="1"/>
  <c r="F2658" i="1"/>
  <c r="F2674" i="1"/>
  <c r="F2690" i="1"/>
  <c r="F2706" i="1"/>
  <c r="F2715" i="1"/>
  <c r="F2717" i="1"/>
  <c r="F2719" i="1"/>
  <c r="F2721" i="1"/>
  <c r="F2723" i="1"/>
  <c r="F2725" i="1"/>
  <c r="F2727" i="1"/>
  <c r="F2729" i="1"/>
  <c r="F2731" i="1"/>
  <c r="F2733" i="1"/>
  <c r="F2735" i="1"/>
  <c r="F2737" i="1"/>
  <c r="F2739" i="1"/>
  <c r="F2741" i="1"/>
  <c r="F2743" i="1"/>
  <c r="F2745" i="1"/>
  <c r="F2747" i="1"/>
  <c r="F2749" i="1"/>
  <c r="F2751" i="1"/>
  <c r="F2753" i="1"/>
  <c r="F2755" i="1"/>
  <c r="F2757" i="1"/>
  <c r="F2759" i="1"/>
  <c r="F2761" i="1"/>
  <c r="F2763" i="1"/>
  <c r="F2765" i="1"/>
  <c r="F2767" i="1"/>
  <c r="F2769" i="1"/>
  <c r="F2771" i="1"/>
  <c r="F2773" i="1"/>
  <c r="F2775" i="1"/>
  <c r="F2777" i="1"/>
  <c r="F2779" i="1"/>
  <c r="F2781" i="1"/>
  <c r="F2783" i="1"/>
  <c r="F2785" i="1"/>
  <c r="F2787" i="1"/>
  <c r="F2789" i="1"/>
  <c r="F2791" i="1"/>
  <c r="F2793" i="1"/>
  <c r="F2795" i="1"/>
  <c r="F2797" i="1"/>
  <c r="F2799" i="1"/>
  <c r="F2801" i="1"/>
  <c r="F2803" i="1"/>
  <c r="F2805" i="1"/>
  <c r="F2807" i="1"/>
  <c r="F2809" i="1"/>
  <c r="F2811" i="1"/>
  <c r="F2813" i="1"/>
  <c r="F2815" i="1"/>
  <c r="F2817" i="1"/>
  <c r="F2819" i="1"/>
  <c r="F2821" i="1"/>
  <c r="F2823" i="1"/>
  <c r="F2825" i="1"/>
  <c r="F2827" i="1"/>
  <c r="F2829" i="1"/>
  <c r="F2831" i="1"/>
  <c r="F2833" i="1"/>
  <c r="F2835" i="1"/>
  <c r="F2837" i="1"/>
  <c r="F2839" i="1"/>
  <c r="F2841" i="1"/>
  <c r="F2843" i="1"/>
  <c r="F2845" i="1"/>
  <c r="F2847" i="1"/>
  <c r="F2849" i="1"/>
  <c r="F2851" i="1"/>
  <c r="F2853" i="1"/>
  <c r="F2855" i="1"/>
  <c r="F2857" i="1"/>
  <c r="F2859" i="1"/>
  <c r="F2861" i="1"/>
  <c r="F2863" i="1"/>
  <c r="F2865" i="1"/>
  <c r="F2867" i="1"/>
  <c r="F2869" i="1"/>
  <c r="F2871" i="1"/>
  <c r="F2873" i="1"/>
  <c r="F2875" i="1"/>
  <c r="F2877" i="1"/>
  <c r="F2879" i="1"/>
  <c r="F2881" i="1"/>
  <c r="F2883" i="1"/>
  <c r="F2885" i="1"/>
  <c r="F2887" i="1"/>
  <c r="F2889" i="1"/>
  <c r="F2891" i="1"/>
  <c r="F2893" i="1"/>
  <c r="F2895" i="1"/>
  <c r="F2897" i="1"/>
  <c r="F2899" i="1"/>
  <c r="F2901" i="1"/>
  <c r="F2903" i="1"/>
  <c r="F2905" i="1"/>
  <c r="F2907" i="1"/>
  <c r="F2909" i="1"/>
  <c r="F2911" i="1"/>
  <c r="F2913" i="1"/>
  <c r="F2915" i="1"/>
  <c r="F2917" i="1"/>
  <c r="F2919" i="1"/>
  <c r="F2921" i="1"/>
  <c r="F2923" i="1"/>
  <c r="F2925" i="1"/>
  <c r="F2927" i="1"/>
  <c r="F2929" i="1"/>
  <c r="F2931" i="1"/>
  <c r="F2933" i="1"/>
  <c r="F2935" i="1"/>
  <c r="F2937" i="1"/>
  <c r="F2939" i="1"/>
  <c r="F2941" i="1"/>
  <c r="F2943" i="1"/>
  <c r="F2945" i="1"/>
  <c r="F2947" i="1"/>
  <c r="F2949" i="1"/>
  <c r="F2951" i="1"/>
  <c r="F2953" i="1"/>
  <c r="F2955" i="1"/>
  <c r="F2957" i="1"/>
  <c r="F2959" i="1"/>
  <c r="F2961" i="1"/>
  <c r="F2963" i="1"/>
  <c r="F2965" i="1"/>
  <c r="F2967" i="1"/>
  <c r="F2969" i="1"/>
  <c r="F2971" i="1"/>
  <c r="F2973" i="1"/>
  <c r="F2975" i="1"/>
  <c r="F2977" i="1"/>
  <c r="F2979" i="1"/>
  <c r="F2981" i="1"/>
  <c r="F2983" i="1"/>
  <c r="F2985" i="1"/>
  <c r="F2987" i="1"/>
  <c r="F2989" i="1"/>
  <c r="F2991" i="1"/>
  <c r="F2993" i="1"/>
  <c r="F2995" i="1"/>
  <c r="F2997" i="1"/>
  <c r="F2999" i="1"/>
  <c r="F3001" i="1"/>
  <c r="F3003" i="1"/>
  <c r="F3005" i="1"/>
  <c r="F2640" i="1"/>
  <c r="F2656" i="1"/>
  <c r="F2672" i="1"/>
  <c r="F2688" i="1"/>
  <c r="F2704" i="1"/>
  <c r="F2638" i="1"/>
  <c r="F2654" i="1"/>
  <c r="F2670" i="1"/>
  <c r="F2686" i="1"/>
  <c r="F2702" i="1"/>
  <c r="F2636" i="1"/>
  <c r="F2652" i="1"/>
  <c r="F2668" i="1"/>
  <c r="F2684" i="1"/>
  <c r="F2700" i="1"/>
  <c r="F2650" i="1"/>
  <c r="F2666" i="1"/>
  <c r="F2682" i="1"/>
  <c r="F2698" i="1"/>
  <c r="F2714" i="1"/>
  <c r="F2716" i="1"/>
  <c r="F2718" i="1"/>
  <c r="F2720" i="1"/>
  <c r="F2722" i="1"/>
  <c r="F2724" i="1"/>
  <c r="F2726" i="1"/>
  <c r="F2728" i="1"/>
  <c r="F2730" i="1"/>
  <c r="F2732" i="1"/>
  <c r="F2734" i="1"/>
  <c r="F2736" i="1"/>
  <c r="F2738" i="1"/>
  <c r="F2740" i="1"/>
  <c r="F2742" i="1"/>
  <c r="F2744" i="1"/>
  <c r="F2746" i="1"/>
  <c r="F2748" i="1"/>
  <c r="F2750" i="1"/>
  <c r="F2752" i="1"/>
  <c r="F2754" i="1"/>
  <c r="F2756" i="1"/>
  <c r="F2758" i="1"/>
  <c r="F2760" i="1"/>
  <c r="F2762" i="1"/>
  <c r="F2764" i="1"/>
  <c r="F2766" i="1"/>
  <c r="F2768" i="1"/>
  <c r="F2770" i="1"/>
  <c r="F2772" i="1"/>
  <c r="F2774" i="1"/>
  <c r="F2776" i="1"/>
  <c r="F2778" i="1"/>
  <c r="F2780" i="1"/>
  <c r="F2782" i="1"/>
  <c r="F2784" i="1"/>
  <c r="F2786" i="1"/>
  <c r="F2788" i="1"/>
  <c r="F2790" i="1"/>
  <c r="F2792" i="1"/>
  <c r="F2794" i="1"/>
  <c r="F2796" i="1"/>
  <c r="F2798" i="1"/>
  <c r="F2800" i="1"/>
  <c r="F2802" i="1"/>
  <c r="F2804" i="1"/>
  <c r="F2806" i="1"/>
  <c r="F2808" i="1"/>
  <c r="F2810" i="1"/>
  <c r="F2812" i="1"/>
  <c r="F2814" i="1"/>
  <c r="F2816" i="1"/>
  <c r="F2818" i="1"/>
  <c r="F2820" i="1"/>
  <c r="F2822" i="1"/>
  <c r="F2824" i="1"/>
  <c r="F2826" i="1"/>
  <c r="F2828" i="1"/>
  <c r="F2830" i="1"/>
  <c r="F2832" i="1"/>
  <c r="F2834" i="1"/>
  <c r="F2836" i="1"/>
  <c r="F2838" i="1"/>
  <c r="F2840" i="1"/>
  <c r="F2842" i="1"/>
  <c r="F2844" i="1"/>
  <c r="F2846" i="1"/>
  <c r="F2848" i="1"/>
  <c r="F2850" i="1"/>
  <c r="F2852" i="1"/>
  <c r="F2854" i="1"/>
  <c r="F2856" i="1"/>
  <c r="F2858" i="1"/>
  <c r="F2860" i="1"/>
  <c r="F2862" i="1"/>
  <c r="F2864" i="1"/>
  <c r="F2866" i="1"/>
  <c r="F2868" i="1"/>
  <c r="F2870" i="1"/>
  <c r="F2872" i="1"/>
  <c r="F2874" i="1"/>
  <c r="F2876" i="1"/>
  <c r="F2878" i="1"/>
  <c r="F2880" i="1"/>
  <c r="F2882" i="1"/>
  <c r="F2884" i="1"/>
  <c r="F2886" i="1"/>
  <c r="F2888" i="1"/>
  <c r="F2890" i="1"/>
  <c r="F2892" i="1"/>
  <c r="F2894" i="1"/>
  <c r="F2896" i="1"/>
  <c r="F2898" i="1"/>
  <c r="F2900" i="1"/>
  <c r="F2902" i="1"/>
  <c r="F2904" i="1"/>
  <c r="F2906" i="1"/>
  <c r="F2908" i="1"/>
  <c r="F2910" i="1"/>
  <c r="F2912" i="1"/>
  <c r="F2914" i="1"/>
  <c r="F2916" i="1"/>
  <c r="F2918" i="1"/>
  <c r="F2920" i="1"/>
  <c r="F2922" i="1"/>
  <c r="F2924" i="1"/>
  <c r="F2926" i="1"/>
  <c r="F2928" i="1"/>
  <c r="F2930" i="1"/>
  <c r="F2932" i="1"/>
  <c r="F2934" i="1"/>
  <c r="F2936" i="1"/>
  <c r="F2938" i="1"/>
  <c r="F2940" i="1"/>
  <c r="F2942" i="1"/>
  <c r="F2944" i="1"/>
  <c r="F2946" i="1"/>
  <c r="F2948" i="1"/>
  <c r="F2950" i="1"/>
  <c r="F2952" i="1"/>
  <c r="F2954" i="1"/>
  <c r="F2956" i="1"/>
  <c r="F2958" i="1"/>
  <c r="F2960" i="1"/>
  <c r="F2962" i="1"/>
  <c r="F2964" i="1"/>
  <c r="F2966" i="1"/>
  <c r="F2968" i="1"/>
  <c r="F2970" i="1"/>
  <c r="F2972" i="1"/>
  <c r="F2974" i="1"/>
  <c r="F2976" i="1"/>
  <c r="F2978" i="1"/>
  <c r="F2980" i="1"/>
  <c r="F2982" i="1"/>
  <c r="F2984" i="1"/>
  <c r="F2986" i="1"/>
  <c r="F2988" i="1"/>
  <c r="F2990" i="1"/>
  <c r="F2992" i="1"/>
  <c r="F2994" i="1"/>
  <c r="F2996" i="1"/>
  <c r="F2998" i="1"/>
  <c r="F3000" i="1"/>
  <c r="F3002" i="1"/>
  <c r="F3004" i="1"/>
  <c r="F3006" i="1"/>
  <c r="F3008" i="1"/>
  <c r="F3010" i="1"/>
  <c r="F3012" i="1"/>
  <c r="F3014" i="1"/>
  <c r="F3016" i="1"/>
  <c r="F3018" i="1"/>
  <c r="F3020" i="1"/>
  <c r="F3022" i="1"/>
  <c r="F3024" i="1"/>
  <c r="F3026" i="1"/>
  <c r="F3028" i="1"/>
  <c r="F3030" i="1"/>
  <c r="F3032" i="1"/>
  <c r="F3034" i="1"/>
  <c r="F3036" i="1"/>
  <c r="F3038" i="1"/>
  <c r="F3040" i="1"/>
  <c r="F3042" i="1"/>
  <c r="F3044" i="1"/>
  <c r="F3021" i="1"/>
  <c r="F3037" i="1"/>
  <c r="F3046" i="1"/>
  <c r="F3048" i="1"/>
  <c r="F3050" i="1"/>
  <c r="F3052" i="1"/>
  <c r="F3054" i="1"/>
  <c r="F3056" i="1"/>
  <c r="F3058" i="1"/>
  <c r="F3060" i="1"/>
  <c r="F3062" i="1"/>
  <c r="F3064" i="1"/>
  <c r="F3066" i="1"/>
  <c r="F3068" i="1"/>
  <c r="F3070" i="1"/>
  <c r="F3072" i="1"/>
  <c r="F3074" i="1"/>
  <c r="F3076" i="1"/>
  <c r="F3078" i="1"/>
  <c r="F3080" i="1"/>
  <c r="F3082" i="1"/>
  <c r="F3084" i="1"/>
  <c r="F3086" i="1"/>
  <c r="F3088" i="1"/>
  <c r="F3090" i="1"/>
  <c r="F3092" i="1"/>
  <c r="F3094" i="1"/>
  <c r="F3096" i="1"/>
  <c r="F3098" i="1"/>
  <c r="F3100" i="1"/>
  <c r="F3102" i="1"/>
  <c r="F3104" i="1"/>
  <c r="F3106" i="1"/>
  <c r="F3108" i="1"/>
  <c r="F3110" i="1"/>
  <c r="F3112" i="1"/>
  <c r="F3114" i="1"/>
  <c r="F3116" i="1"/>
  <c r="F3118" i="1"/>
  <c r="F3120" i="1"/>
  <c r="F3122" i="1"/>
  <c r="F3124" i="1"/>
  <c r="F3126" i="1"/>
  <c r="F3128" i="1"/>
  <c r="F3130" i="1"/>
  <c r="F3132" i="1"/>
  <c r="F3134" i="1"/>
  <c r="F3136" i="1"/>
  <c r="F3138" i="1"/>
  <c r="F3140" i="1"/>
  <c r="F3142" i="1"/>
  <c r="F3144" i="1"/>
  <c r="F3146" i="1"/>
  <c r="F3148" i="1"/>
  <c r="F3150" i="1"/>
  <c r="F3152" i="1"/>
  <c r="F3154" i="1"/>
  <c r="F3156" i="1"/>
  <c r="F3158" i="1"/>
  <c r="F3160" i="1"/>
  <c r="F3162" i="1"/>
  <c r="F3164" i="1"/>
  <c r="F3166" i="1"/>
  <c r="F3168" i="1"/>
  <c r="F3170" i="1"/>
  <c r="F3172" i="1"/>
  <c r="F3174" i="1"/>
  <c r="F3176" i="1"/>
  <c r="F3178" i="1"/>
  <c r="F3180" i="1"/>
  <c r="F3182" i="1"/>
  <c r="F3184" i="1"/>
  <c r="F3186" i="1"/>
  <c r="F3188" i="1"/>
  <c r="F3190" i="1"/>
  <c r="F3192" i="1"/>
  <c r="F3194" i="1"/>
  <c r="F3196" i="1"/>
  <c r="F3198" i="1"/>
  <c r="F3200" i="1"/>
  <c r="F3202" i="1"/>
  <c r="F3204" i="1"/>
  <c r="F3206" i="1"/>
  <c r="F3208" i="1"/>
  <c r="F3210" i="1"/>
  <c r="F3212" i="1"/>
  <c r="F3214" i="1"/>
  <c r="F3216" i="1"/>
  <c r="F3218" i="1"/>
  <c r="F3220" i="1"/>
  <c r="F3222" i="1"/>
  <c r="F3224" i="1"/>
  <c r="F3226" i="1"/>
  <c r="F3228" i="1"/>
  <c r="F3230" i="1"/>
  <c r="F3232" i="1"/>
  <c r="F3234" i="1"/>
  <c r="F3236" i="1"/>
  <c r="F3238" i="1"/>
  <c r="F3240" i="1"/>
  <c r="F3242" i="1"/>
  <c r="F3244" i="1"/>
  <c r="F3246" i="1"/>
  <c r="F3248" i="1"/>
  <c r="F3250" i="1"/>
  <c r="F3252" i="1"/>
  <c r="F3254" i="1"/>
  <c r="F3256" i="1"/>
  <c r="F3258" i="1"/>
  <c r="F3260" i="1"/>
  <c r="F3262" i="1"/>
  <c r="F3264" i="1"/>
  <c r="F3266" i="1"/>
  <c r="F3268" i="1"/>
  <c r="F3270" i="1"/>
  <c r="F3272" i="1"/>
  <c r="F3274" i="1"/>
  <c r="F3276" i="1"/>
  <c r="F3278" i="1"/>
  <c r="F3280" i="1"/>
  <c r="F3282" i="1"/>
  <c r="F3284" i="1"/>
  <c r="F3286" i="1"/>
  <c r="F3288" i="1"/>
  <c r="F3290" i="1"/>
  <c r="F3292" i="1"/>
  <c r="F3294" i="1"/>
  <c r="F3296" i="1"/>
  <c r="F3298" i="1"/>
  <c r="F3300" i="1"/>
  <c r="F3302" i="1"/>
  <c r="F3304" i="1"/>
  <c r="F3306" i="1"/>
  <c r="F3308" i="1"/>
  <c r="F3310" i="1"/>
  <c r="F3312" i="1"/>
  <c r="F3314" i="1"/>
  <c r="F3316" i="1"/>
  <c r="F3318" i="1"/>
  <c r="F3320" i="1"/>
  <c r="F3322" i="1"/>
  <c r="F3324" i="1"/>
  <c r="F3326" i="1"/>
  <c r="F3328" i="1"/>
  <c r="F3330" i="1"/>
  <c r="F3332" i="1"/>
  <c r="F3334" i="1"/>
  <c r="F3336" i="1"/>
  <c r="F3338" i="1"/>
  <c r="F3340" i="1"/>
  <c r="F3342" i="1"/>
  <c r="F3344" i="1"/>
  <c r="F3346" i="1"/>
  <c r="F3348" i="1"/>
  <c r="F3350" i="1"/>
  <c r="F3352" i="1"/>
  <c r="F3354" i="1"/>
  <c r="F3356" i="1"/>
  <c r="F3358" i="1"/>
  <c r="F3360" i="1"/>
  <c r="F3362" i="1"/>
  <c r="F3364" i="1"/>
  <c r="F3366" i="1"/>
  <c r="F3368" i="1"/>
  <c r="F3370" i="1"/>
  <c r="F3372" i="1"/>
  <c r="F3374" i="1"/>
  <c r="F3376" i="1"/>
  <c r="F3378" i="1"/>
  <c r="F3380" i="1"/>
  <c r="F3382" i="1"/>
  <c r="F3384" i="1"/>
  <c r="F3386" i="1"/>
  <c r="F3388" i="1"/>
  <c r="F3390" i="1"/>
  <c r="F3392" i="1"/>
  <c r="F3394" i="1"/>
  <c r="F3396" i="1"/>
  <c r="F3398" i="1"/>
  <c r="F3400" i="1"/>
  <c r="F3402" i="1"/>
  <c r="F3404" i="1"/>
  <c r="F3406" i="1"/>
  <c r="F3408" i="1"/>
  <c r="F3410" i="1"/>
  <c r="F3412" i="1"/>
  <c r="F3414" i="1"/>
  <c r="F3416" i="1"/>
  <c r="F3418" i="1"/>
  <c r="F3420" i="1"/>
  <c r="F3422" i="1"/>
  <c r="F3424" i="1"/>
  <c r="F3426" i="1"/>
  <c r="F3428" i="1"/>
  <c r="F3430" i="1"/>
  <c r="F3432" i="1"/>
  <c r="F3434" i="1"/>
  <c r="F3436" i="1"/>
  <c r="F3438" i="1"/>
  <c r="F3440" i="1"/>
  <c r="F3442" i="1"/>
  <c r="F3444" i="1"/>
  <c r="F3446" i="1"/>
  <c r="F3448" i="1"/>
  <c r="F3450" i="1"/>
  <c r="F3452" i="1"/>
  <c r="F3454" i="1"/>
  <c r="F3456" i="1"/>
  <c r="F3458" i="1"/>
  <c r="F3460" i="1"/>
  <c r="F3462" i="1"/>
  <c r="F3464" i="1"/>
  <c r="F3466" i="1"/>
  <c r="F3468" i="1"/>
  <c r="F3470" i="1"/>
  <c r="F3472" i="1"/>
  <c r="F3474" i="1"/>
  <c r="F3476" i="1"/>
  <c r="F3478" i="1"/>
  <c r="F3480" i="1"/>
  <c r="F3482" i="1"/>
  <c r="F3484" i="1"/>
  <c r="F3486" i="1"/>
  <c r="F3488" i="1"/>
  <c r="F3490" i="1"/>
  <c r="F3492" i="1"/>
  <c r="F3494" i="1"/>
  <c r="F3496" i="1"/>
  <c r="F3498" i="1"/>
  <c r="F3500" i="1"/>
  <c r="F3502" i="1"/>
  <c r="F3504" i="1"/>
  <c r="F3506" i="1"/>
  <c r="F3508" i="1"/>
  <c r="F3510" i="1"/>
  <c r="F3512" i="1"/>
  <c r="F3514" i="1"/>
  <c r="F3516" i="1"/>
  <c r="F3518" i="1"/>
  <c r="F3520" i="1"/>
  <c r="F3522" i="1"/>
  <c r="F3524" i="1"/>
  <c r="F3526" i="1"/>
  <c r="F3528" i="1"/>
  <c r="F3530" i="1"/>
  <c r="F3532" i="1"/>
  <c r="F3534" i="1"/>
  <c r="F3536" i="1"/>
  <c r="F3538" i="1"/>
  <c r="F3540" i="1"/>
  <c r="F3542" i="1"/>
  <c r="F3544" i="1"/>
  <c r="F3546" i="1"/>
  <c r="F3548" i="1"/>
  <c r="F3550" i="1"/>
  <c r="F3552" i="1"/>
  <c r="F3554" i="1"/>
  <c r="F3556" i="1"/>
  <c r="F3558" i="1"/>
  <c r="F3560" i="1"/>
  <c r="F3562" i="1"/>
  <c r="F3564" i="1"/>
  <c r="F3566" i="1"/>
  <c r="F3568" i="1"/>
  <c r="F3570" i="1"/>
  <c r="F3572" i="1"/>
  <c r="F3574" i="1"/>
  <c r="F3576" i="1"/>
  <c r="F3578" i="1"/>
  <c r="F3580" i="1"/>
  <c r="F3582" i="1"/>
  <c r="F3584" i="1"/>
  <c r="F3586" i="1"/>
  <c r="F3588" i="1"/>
  <c r="F3590" i="1"/>
  <c r="F3592" i="1"/>
  <c r="F3594" i="1"/>
  <c r="F3596" i="1"/>
  <c r="F3598" i="1"/>
  <c r="F3600" i="1"/>
  <c r="F3602" i="1"/>
  <c r="F3604" i="1"/>
  <c r="F3606" i="1"/>
  <c r="F3608" i="1"/>
  <c r="F3610" i="1"/>
  <c r="F3612" i="1"/>
  <c r="F3614" i="1"/>
  <c r="F3616" i="1"/>
  <c r="F3618" i="1"/>
  <c r="F3620" i="1"/>
  <c r="F3622" i="1"/>
  <c r="F3624" i="1"/>
  <c r="F3626" i="1"/>
  <c r="F3628" i="1"/>
  <c r="F3630" i="1"/>
  <c r="F3632" i="1"/>
  <c r="F3634" i="1"/>
  <c r="F3019" i="1"/>
  <c r="F3035" i="1"/>
  <c r="F3017" i="1"/>
  <c r="F3033" i="1"/>
  <c r="F3015" i="1"/>
  <c r="F3031" i="1"/>
  <c r="F3013" i="1"/>
  <c r="F3029" i="1"/>
  <c r="F3045" i="1"/>
  <c r="F3047" i="1"/>
  <c r="F3049" i="1"/>
  <c r="F3051" i="1"/>
  <c r="F3053" i="1"/>
  <c r="F3055" i="1"/>
  <c r="F3057" i="1"/>
  <c r="F3059" i="1"/>
  <c r="F3061" i="1"/>
  <c r="F3063" i="1"/>
  <c r="F3065" i="1"/>
  <c r="F3067" i="1"/>
  <c r="F3069" i="1"/>
  <c r="F3071" i="1"/>
  <c r="F3073" i="1"/>
  <c r="F3075" i="1"/>
  <c r="F3077" i="1"/>
  <c r="F3079" i="1"/>
  <c r="F3081" i="1"/>
  <c r="F3083" i="1"/>
  <c r="F3085" i="1"/>
  <c r="F3087" i="1"/>
  <c r="F3089" i="1"/>
  <c r="F3091" i="1"/>
  <c r="F3093" i="1"/>
  <c r="F3095" i="1"/>
  <c r="F3097" i="1"/>
  <c r="F3099" i="1"/>
  <c r="F3101" i="1"/>
  <c r="F3103" i="1"/>
  <c r="F3105" i="1"/>
  <c r="F3107" i="1"/>
  <c r="F3109" i="1"/>
  <c r="F3111" i="1"/>
  <c r="F3113" i="1"/>
  <c r="F3115" i="1"/>
  <c r="F3117" i="1"/>
  <c r="F3119" i="1"/>
  <c r="F3121" i="1"/>
  <c r="F3123" i="1"/>
  <c r="F3125" i="1"/>
  <c r="F3127" i="1"/>
  <c r="F3129" i="1"/>
  <c r="F3131" i="1"/>
  <c r="F3133" i="1"/>
  <c r="F3135" i="1"/>
  <c r="F3137" i="1"/>
  <c r="F3139" i="1"/>
  <c r="F3141" i="1"/>
  <c r="F3143" i="1"/>
  <c r="F3145" i="1"/>
  <c r="F3147" i="1"/>
  <c r="F3149" i="1"/>
  <c r="F3151" i="1"/>
  <c r="F3153" i="1"/>
  <c r="F3155" i="1"/>
  <c r="F3157" i="1"/>
  <c r="F3159" i="1"/>
  <c r="F3161" i="1"/>
  <c r="F3163" i="1"/>
  <c r="F3165" i="1"/>
  <c r="F3167" i="1"/>
  <c r="F3169" i="1"/>
  <c r="F3171" i="1"/>
  <c r="F3173" i="1"/>
  <c r="F3175" i="1"/>
  <c r="F3177" i="1"/>
  <c r="F3179" i="1"/>
  <c r="F3181" i="1"/>
  <c r="F3183" i="1"/>
  <c r="F3185" i="1"/>
  <c r="F3187" i="1"/>
  <c r="F3189" i="1"/>
  <c r="F3191" i="1"/>
  <c r="F3193" i="1"/>
  <c r="F3195" i="1"/>
  <c r="F3197" i="1"/>
  <c r="F3199" i="1"/>
  <c r="F3201" i="1"/>
  <c r="F3203" i="1"/>
  <c r="F3205" i="1"/>
  <c r="F3207" i="1"/>
  <c r="F3209" i="1"/>
  <c r="F3211" i="1"/>
  <c r="F3213" i="1"/>
  <c r="F3215" i="1"/>
  <c r="F3217" i="1"/>
  <c r="F3219" i="1"/>
  <c r="F3221" i="1"/>
  <c r="F3223" i="1"/>
  <c r="F3225" i="1"/>
  <c r="F3227" i="1"/>
  <c r="F3229" i="1"/>
  <c r="F3231" i="1"/>
  <c r="F3233" i="1"/>
  <c r="F3235" i="1"/>
  <c r="F3237" i="1"/>
  <c r="F3239" i="1"/>
  <c r="F3241" i="1"/>
  <c r="F3243" i="1"/>
  <c r="F3245" i="1"/>
  <c r="F3247" i="1"/>
  <c r="F3249" i="1"/>
  <c r="F3251" i="1"/>
  <c r="F3253" i="1"/>
  <c r="F3255" i="1"/>
  <c r="F3257" i="1"/>
  <c r="F3259" i="1"/>
  <c r="F3261" i="1"/>
  <c r="F3263" i="1"/>
  <c r="F3265" i="1"/>
  <c r="F3267" i="1"/>
  <c r="F3269" i="1"/>
  <c r="F3271" i="1"/>
  <c r="F3273" i="1"/>
  <c r="F3275" i="1"/>
  <c r="F3277" i="1"/>
  <c r="F3279" i="1"/>
  <c r="F3281" i="1"/>
  <c r="F3283" i="1"/>
  <c r="F3285" i="1"/>
  <c r="F3287" i="1"/>
  <c r="F3289" i="1"/>
  <c r="F3291" i="1"/>
  <c r="F3293" i="1"/>
  <c r="F3295" i="1"/>
  <c r="F3297" i="1"/>
  <c r="F3299" i="1"/>
  <c r="F3301" i="1"/>
  <c r="F3303" i="1"/>
  <c r="F3305" i="1"/>
  <c r="F3307" i="1"/>
  <c r="F3309" i="1"/>
  <c r="F3311" i="1"/>
  <c r="F3313" i="1"/>
  <c r="F3315" i="1"/>
  <c r="F3317" i="1"/>
  <c r="F3319" i="1"/>
  <c r="F3321" i="1"/>
  <c r="F3323" i="1"/>
  <c r="F3325" i="1"/>
  <c r="F3327" i="1"/>
  <c r="F3329" i="1"/>
  <c r="F3331" i="1"/>
  <c r="F3333" i="1"/>
  <c r="F3335" i="1"/>
  <c r="F3337" i="1"/>
  <c r="F3339" i="1"/>
  <c r="F3341" i="1"/>
  <c r="F3343" i="1"/>
  <c r="F3345" i="1"/>
  <c r="F3347" i="1"/>
  <c r="F3349" i="1"/>
  <c r="F3351" i="1"/>
  <c r="F3353" i="1"/>
  <c r="F3355" i="1"/>
  <c r="F3357" i="1"/>
  <c r="F3359" i="1"/>
  <c r="F3361" i="1"/>
  <c r="F3363" i="1"/>
  <c r="F3365" i="1"/>
  <c r="F3367" i="1"/>
  <c r="F3369" i="1"/>
  <c r="F3371" i="1"/>
  <c r="F3373" i="1"/>
  <c r="F3375" i="1"/>
  <c r="F3377" i="1"/>
  <c r="F3379" i="1"/>
  <c r="F3381" i="1"/>
  <c r="F3383" i="1"/>
  <c r="F3385" i="1"/>
  <c r="F3387" i="1"/>
  <c r="F3389" i="1"/>
  <c r="F3391" i="1"/>
  <c r="F3393" i="1"/>
  <c r="F3395" i="1"/>
  <c r="F3397" i="1"/>
  <c r="F3399" i="1"/>
  <c r="F3401" i="1"/>
  <c r="F3403" i="1"/>
  <c r="F3405" i="1"/>
  <c r="F3407" i="1"/>
  <c r="F3409" i="1"/>
  <c r="F3411" i="1"/>
  <c r="F3413" i="1"/>
  <c r="F3415" i="1"/>
  <c r="F3417" i="1"/>
  <c r="F3419" i="1"/>
  <c r="F3421" i="1"/>
  <c r="F3423" i="1"/>
  <c r="F3425" i="1"/>
  <c r="F3427" i="1"/>
  <c r="F3429" i="1"/>
  <c r="F3431" i="1"/>
  <c r="F3433" i="1"/>
  <c r="F3435" i="1"/>
  <c r="F3437" i="1"/>
  <c r="F3439" i="1"/>
  <c r="F3441" i="1"/>
  <c r="F3443" i="1"/>
  <c r="F3445" i="1"/>
  <c r="F3447" i="1"/>
  <c r="F3449" i="1"/>
  <c r="F3451" i="1"/>
  <c r="F3453" i="1"/>
  <c r="F3455" i="1"/>
  <c r="F3457" i="1"/>
  <c r="F3459" i="1"/>
  <c r="F3461" i="1"/>
  <c r="F3463" i="1"/>
  <c r="F3465" i="1"/>
  <c r="F3467" i="1"/>
  <c r="F3469" i="1"/>
  <c r="F3471" i="1"/>
  <c r="F3473" i="1"/>
  <c r="F3475" i="1"/>
  <c r="F3477" i="1"/>
  <c r="F3479" i="1"/>
  <c r="F3481" i="1"/>
  <c r="F3483" i="1"/>
  <c r="F3485" i="1"/>
  <c r="F3487" i="1"/>
  <c r="F3489" i="1"/>
  <c r="F3491" i="1"/>
  <c r="F3493" i="1"/>
  <c r="F3495" i="1"/>
  <c r="F3497" i="1"/>
  <c r="F3499" i="1"/>
  <c r="F3501" i="1"/>
  <c r="F3503" i="1"/>
  <c r="F3505" i="1"/>
  <c r="F3507" i="1"/>
  <c r="F3509" i="1"/>
  <c r="F3511" i="1"/>
  <c r="F3513" i="1"/>
  <c r="F3515" i="1"/>
  <c r="F3517" i="1"/>
  <c r="F3519" i="1"/>
  <c r="F3521" i="1"/>
  <c r="F3523" i="1"/>
  <c r="F3525" i="1"/>
  <c r="F3527" i="1"/>
  <c r="F3529" i="1"/>
  <c r="F3531" i="1"/>
  <c r="F3533" i="1"/>
  <c r="F3535" i="1"/>
  <c r="F3537" i="1"/>
  <c r="F3539" i="1"/>
  <c r="F3541" i="1"/>
  <c r="F3543" i="1"/>
  <c r="F3545" i="1"/>
  <c r="F3547" i="1"/>
  <c r="F3549" i="1"/>
  <c r="F3551" i="1"/>
  <c r="F3553" i="1"/>
  <c r="F3555" i="1"/>
  <c r="F3557" i="1"/>
  <c r="F3559" i="1"/>
  <c r="F3561" i="1"/>
  <c r="F3563" i="1"/>
  <c r="F3565" i="1"/>
  <c r="F3567" i="1"/>
  <c r="F3569" i="1"/>
  <c r="F3571" i="1"/>
  <c r="F3573" i="1"/>
  <c r="F3575" i="1"/>
  <c r="F3577" i="1"/>
  <c r="F3579" i="1"/>
  <c r="F3581" i="1"/>
  <c r="F3583" i="1"/>
  <c r="F3585" i="1"/>
  <c r="F3587" i="1"/>
  <c r="F3589" i="1"/>
  <c r="F3591" i="1"/>
  <c r="F3593" i="1"/>
  <c r="F3595" i="1"/>
  <c r="F3597" i="1"/>
  <c r="F3599" i="1"/>
  <c r="F3601" i="1"/>
  <c r="F3603" i="1"/>
  <c r="F3605" i="1"/>
  <c r="F3607" i="1"/>
  <c r="F3609" i="1"/>
  <c r="F3611" i="1"/>
  <c r="F3613" i="1"/>
  <c r="F3615" i="1"/>
  <c r="F3617" i="1"/>
  <c r="F3619" i="1"/>
  <c r="F3621" i="1"/>
  <c r="F3623" i="1"/>
  <c r="F3625" i="1"/>
  <c r="F3627" i="1"/>
  <c r="F3629" i="1"/>
  <c r="F3631" i="1"/>
  <c r="F3633" i="1"/>
  <c r="F3635" i="1"/>
  <c r="F3637" i="1"/>
  <c r="F3639" i="1"/>
  <c r="F3641" i="1"/>
  <c r="F3643" i="1"/>
  <c r="F3645" i="1"/>
  <c r="F3647" i="1"/>
  <c r="F3649" i="1"/>
  <c r="F3651" i="1"/>
  <c r="F3653" i="1"/>
  <c r="F3655" i="1"/>
  <c r="F3657" i="1"/>
  <c r="F3659" i="1"/>
  <c r="F3661" i="1"/>
  <c r="F3663" i="1"/>
  <c r="F3665" i="1"/>
  <c r="F3667" i="1"/>
  <c r="F3669" i="1"/>
  <c r="F3671" i="1"/>
  <c r="F3673" i="1"/>
  <c r="F3675" i="1"/>
  <c r="F3677" i="1"/>
  <c r="F3679" i="1"/>
  <c r="F3681" i="1"/>
  <c r="F3683" i="1"/>
  <c r="F3685" i="1"/>
  <c r="F3687" i="1"/>
  <c r="F3689" i="1"/>
  <c r="F3691" i="1"/>
  <c r="F3693" i="1"/>
  <c r="F3695" i="1"/>
  <c r="F3697" i="1"/>
  <c r="F3699" i="1"/>
  <c r="F3701" i="1"/>
  <c r="F3703" i="1"/>
  <c r="F3705" i="1"/>
  <c r="F3707" i="1"/>
  <c r="F3709" i="1"/>
  <c r="F3711" i="1"/>
  <c r="F3713" i="1"/>
  <c r="F3715" i="1"/>
  <c r="F3717" i="1"/>
  <c r="F3719" i="1"/>
  <c r="F3721" i="1"/>
  <c r="F3011" i="1"/>
  <c r="F3027" i="1"/>
  <c r="F3043" i="1"/>
  <c r="F3009" i="1"/>
  <c r="F3025" i="1"/>
  <c r="F3041" i="1"/>
  <c r="F3007" i="1"/>
  <c r="F3023" i="1"/>
  <c r="F3039" i="1"/>
  <c r="F3648" i="1"/>
  <c r="F3664" i="1"/>
  <c r="F3680" i="1"/>
  <c r="F3696" i="1"/>
  <c r="F3712" i="1"/>
  <c r="F3646" i="1"/>
  <c r="F3662" i="1"/>
  <c r="F3678" i="1"/>
  <c r="F3694" i="1"/>
  <c r="F3710" i="1"/>
  <c r="F3644" i="1"/>
  <c r="F3660" i="1"/>
  <c r="F3676" i="1"/>
  <c r="F3692" i="1"/>
  <c r="F3708" i="1"/>
  <c r="F3642" i="1"/>
  <c r="F3658" i="1"/>
  <c r="F3674" i="1"/>
  <c r="F3690" i="1"/>
  <c r="F3706" i="1"/>
  <c r="F3722" i="1"/>
  <c r="F3724" i="1"/>
  <c r="F3726" i="1"/>
  <c r="F3728" i="1"/>
  <c r="F3730" i="1"/>
  <c r="F3732" i="1"/>
  <c r="F3734" i="1"/>
  <c r="F3736" i="1"/>
  <c r="F3738" i="1"/>
  <c r="F3740" i="1"/>
  <c r="F3742" i="1"/>
  <c r="F3744" i="1"/>
  <c r="F3746" i="1"/>
  <c r="F3748" i="1"/>
  <c r="F3750" i="1"/>
  <c r="F3752" i="1"/>
  <c r="F3754" i="1"/>
  <c r="F3756" i="1"/>
  <c r="F3758" i="1"/>
  <c r="F3760" i="1"/>
  <c r="F3762" i="1"/>
  <c r="F3764" i="1"/>
  <c r="F3766" i="1"/>
  <c r="F3768" i="1"/>
  <c r="F3770" i="1"/>
  <c r="F3772" i="1"/>
  <c r="F3774" i="1"/>
  <c r="F3776" i="1"/>
  <c r="F3778" i="1"/>
  <c r="F3780" i="1"/>
  <c r="F3782" i="1"/>
  <c r="F3784" i="1"/>
  <c r="F3786" i="1"/>
  <c r="F3788" i="1"/>
  <c r="F3790" i="1"/>
  <c r="F3792" i="1"/>
  <c r="F3794" i="1"/>
  <c r="F3796" i="1"/>
  <c r="F3798" i="1"/>
  <c r="F3800" i="1"/>
  <c r="F3802" i="1"/>
  <c r="F3804" i="1"/>
  <c r="F3806" i="1"/>
  <c r="F3808" i="1"/>
  <c r="F3810" i="1"/>
  <c r="F3812" i="1"/>
  <c r="F3814" i="1"/>
  <c r="F3816" i="1"/>
  <c r="F3818" i="1"/>
  <c r="F3820" i="1"/>
  <c r="F3822" i="1"/>
  <c r="F3824" i="1"/>
  <c r="F3826" i="1"/>
  <c r="F3828" i="1"/>
  <c r="F3830" i="1"/>
  <c r="F3832" i="1"/>
  <c r="F3834" i="1"/>
  <c r="F3836" i="1"/>
  <c r="F3838" i="1"/>
  <c r="F3840" i="1"/>
  <c r="F3842" i="1"/>
  <c r="F3844" i="1"/>
  <c r="F3846" i="1"/>
  <c r="F3848" i="1"/>
  <c r="F3850" i="1"/>
  <c r="F3852" i="1"/>
  <c r="F3854" i="1"/>
  <c r="F3856" i="1"/>
  <c r="F3858" i="1"/>
  <c r="F3860" i="1"/>
  <c r="F3862" i="1"/>
  <c r="F3864" i="1"/>
  <c r="F3866" i="1"/>
  <c r="F3868" i="1"/>
  <c r="F3870" i="1"/>
  <c r="F3872" i="1"/>
  <c r="F3874" i="1"/>
  <c r="F3876" i="1"/>
  <c r="F3878" i="1"/>
  <c r="F3880" i="1"/>
  <c r="F3882" i="1"/>
  <c r="F3884" i="1"/>
  <c r="F3886" i="1"/>
  <c r="F3888" i="1"/>
  <c r="F3890" i="1"/>
  <c r="F3892" i="1"/>
  <c r="F3894" i="1"/>
  <c r="F3896" i="1"/>
  <c r="F3898" i="1"/>
  <c r="F3900" i="1"/>
  <c r="F3902" i="1"/>
  <c r="F3904" i="1"/>
  <c r="F3906" i="1"/>
  <c r="F3908" i="1"/>
  <c r="F3910" i="1"/>
  <c r="F3912" i="1"/>
  <c r="F3914" i="1"/>
  <c r="F3916" i="1"/>
  <c r="F3918" i="1"/>
  <c r="F3920" i="1"/>
  <c r="F3922" i="1"/>
  <c r="F3924" i="1"/>
  <c r="F3926" i="1"/>
  <c r="F3928" i="1"/>
  <c r="F3930" i="1"/>
  <c r="F3932" i="1"/>
  <c r="F3934" i="1"/>
  <c r="F3936" i="1"/>
  <c r="F3938" i="1"/>
  <c r="F3940" i="1"/>
  <c r="F3942" i="1"/>
  <c r="F3944" i="1"/>
  <c r="F3946" i="1"/>
  <c r="F3948" i="1"/>
  <c r="F3950" i="1"/>
  <c r="F3952" i="1"/>
  <c r="F3954" i="1"/>
  <c r="F3956" i="1"/>
  <c r="F3958" i="1"/>
  <c r="F3960" i="1"/>
  <c r="F3962" i="1"/>
  <c r="F3964" i="1"/>
  <c r="F3966" i="1"/>
  <c r="F3968" i="1"/>
  <c r="F3970" i="1"/>
  <c r="F3972" i="1"/>
  <c r="F3974" i="1"/>
  <c r="F3976" i="1"/>
  <c r="F3978" i="1"/>
  <c r="F3980" i="1"/>
  <c r="F3982" i="1"/>
  <c r="F3984" i="1"/>
  <c r="F3986" i="1"/>
  <c r="F3988" i="1"/>
  <c r="F3990" i="1"/>
  <c r="F3992" i="1"/>
  <c r="F3994" i="1"/>
  <c r="F3996" i="1"/>
  <c r="F3998" i="1"/>
  <c r="F4000" i="1"/>
  <c r="F4002" i="1"/>
  <c r="F4004" i="1"/>
  <c r="F4006" i="1"/>
  <c r="F4008" i="1"/>
  <c r="F4010" i="1"/>
  <c r="F4012" i="1"/>
  <c r="F4014" i="1"/>
  <c r="F4016" i="1"/>
  <c r="F4018" i="1"/>
  <c r="F4020" i="1"/>
  <c r="F4022" i="1"/>
  <c r="F4024" i="1"/>
  <c r="F4026" i="1"/>
  <c r="F4028" i="1"/>
  <c r="F4030" i="1"/>
  <c r="F4032" i="1"/>
  <c r="F4034" i="1"/>
  <c r="F4036" i="1"/>
  <c r="F4038" i="1"/>
  <c r="F4040" i="1"/>
  <c r="F4042" i="1"/>
  <c r="F4044" i="1"/>
  <c r="F4046" i="1"/>
  <c r="F4048" i="1"/>
  <c r="F4050" i="1"/>
  <c r="F4052" i="1"/>
  <c r="F4054" i="1"/>
  <c r="F4056" i="1"/>
  <c r="F4058" i="1"/>
  <c r="F4060" i="1"/>
  <c r="F4062" i="1"/>
  <c r="F4064" i="1"/>
  <c r="F4066" i="1"/>
  <c r="F4068" i="1"/>
  <c r="F4070" i="1"/>
  <c r="F4072" i="1"/>
  <c r="F4074" i="1"/>
  <c r="F4076" i="1"/>
  <c r="F4078" i="1"/>
  <c r="F4080" i="1"/>
  <c r="F4082" i="1"/>
  <c r="F4084" i="1"/>
  <c r="F4086" i="1"/>
  <c r="F4088" i="1"/>
  <c r="F4090" i="1"/>
  <c r="F4092" i="1"/>
  <c r="F4094" i="1"/>
  <c r="F4096" i="1"/>
  <c r="F4098" i="1"/>
  <c r="F4100" i="1"/>
  <c r="F4102" i="1"/>
  <c r="F4104" i="1"/>
  <c r="F4106" i="1"/>
  <c r="F4108" i="1"/>
  <c r="F4110" i="1"/>
  <c r="F4112" i="1"/>
  <c r="F4114" i="1"/>
  <c r="F4116" i="1"/>
  <c r="F4118" i="1"/>
  <c r="F4120" i="1"/>
  <c r="F4122" i="1"/>
  <c r="F4124" i="1"/>
  <c r="F4126" i="1"/>
  <c r="F4128" i="1"/>
  <c r="F4130" i="1"/>
  <c r="F4132" i="1"/>
  <c r="F4134" i="1"/>
  <c r="F4136" i="1"/>
  <c r="F4138" i="1"/>
  <c r="F4140" i="1"/>
  <c r="F4142" i="1"/>
  <c r="F4144" i="1"/>
  <c r="F4146" i="1"/>
  <c r="F4148" i="1"/>
  <c r="F4150" i="1"/>
  <c r="F4152" i="1"/>
  <c r="F4154" i="1"/>
  <c r="F4156" i="1"/>
  <c r="F4158" i="1"/>
  <c r="F4160" i="1"/>
  <c r="F4162" i="1"/>
  <c r="F4164" i="1"/>
  <c r="F4166" i="1"/>
  <c r="F4168" i="1"/>
  <c r="F4170" i="1"/>
  <c r="F4172" i="1"/>
  <c r="F4174" i="1"/>
  <c r="F4176" i="1"/>
  <c r="F4178" i="1"/>
  <c r="F4180" i="1"/>
  <c r="F4182" i="1"/>
  <c r="F4184" i="1"/>
  <c r="F4186" i="1"/>
  <c r="F4188" i="1"/>
  <c r="F4190" i="1"/>
  <c r="F4192" i="1"/>
  <c r="F4194" i="1"/>
  <c r="F4196" i="1"/>
  <c r="F4198" i="1"/>
  <c r="F4200" i="1"/>
  <c r="F4202" i="1"/>
  <c r="F4204" i="1"/>
  <c r="F4206" i="1"/>
  <c r="F4208" i="1"/>
  <c r="F4210" i="1"/>
  <c r="F4212" i="1"/>
  <c r="F4214" i="1"/>
  <c r="F4216" i="1"/>
  <c r="F4218" i="1"/>
  <c r="F4220" i="1"/>
  <c r="F4222" i="1"/>
  <c r="F4224" i="1"/>
  <c r="F4226" i="1"/>
  <c r="F4228" i="1"/>
  <c r="F4230" i="1"/>
  <c r="F4232" i="1"/>
  <c r="F4234" i="1"/>
  <c r="F4236" i="1"/>
  <c r="F4238" i="1"/>
  <c r="F4240" i="1"/>
  <c r="F4242" i="1"/>
  <c r="F4244" i="1"/>
  <c r="F4246" i="1"/>
  <c r="F4248" i="1"/>
  <c r="F4250" i="1"/>
  <c r="F4252" i="1"/>
  <c r="F4254" i="1"/>
  <c r="F4256" i="1"/>
  <c r="F4258" i="1"/>
  <c r="F4260" i="1"/>
  <c r="F4262" i="1"/>
  <c r="F4264" i="1"/>
  <c r="F4266" i="1"/>
  <c r="F4268" i="1"/>
  <c r="F4270" i="1"/>
  <c r="F4272" i="1"/>
  <c r="F4274" i="1"/>
  <c r="F4276" i="1"/>
  <c r="F4278" i="1"/>
  <c r="F4280" i="1"/>
  <c r="F4282" i="1"/>
  <c r="F4284" i="1"/>
  <c r="F4286" i="1"/>
  <c r="F4288" i="1"/>
  <c r="F4290" i="1"/>
  <c r="F4292" i="1"/>
  <c r="F4294" i="1"/>
  <c r="F4296" i="1"/>
  <c r="F4298" i="1"/>
  <c r="F4300" i="1"/>
  <c r="F4302" i="1"/>
  <c r="F4304" i="1"/>
  <c r="F4306" i="1"/>
  <c r="F4308" i="1"/>
  <c r="F4310" i="1"/>
  <c r="F4312" i="1"/>
  <c r="F4314" i="1"/>
  <c r="F4316" i="1"/>
  <c r="F4318" i="1"/>
  <c r="F4320" i="1"/>
  <c r="F4322" i="1"/>
  <c r="F4324" i="1"/>
  <c r="F4326" i="1"/>
  <c r="F4328" i="1"/>
  <c r="F4330" i="1"/>
  <c r="F4332" i="1"/>
  <c r="F4334" i="1"/>
  <c r="F4336" i="1"/>
  <c r="F4338" i="1"/>
  <c r="F4340" i="1"/>
  <c r="F4342" i="1"/>
  <c r="F4344" i="1"/>
  <c r="F4346" i="1"/>
  <c r="F4348" i="1"/>
  <c r="F4350" i="1"/>
  <c r="F4352" i="1"/>
  <c r="F4354" i="1"/>
  <c r="F4356" i="1"/>
  <c r="F4358" i="1"/>
  <c r="F4360" i="1"/>
  <c r="F4362" i="1"/>
  <c r="F4364" i="1"/>
  <c r="F4366" i="1"/>
  <c r="F4368" i="1"/>
  <c r="F4370" i="1"/>
  <c r="F4372" i="1"/>
  <c r="F3640" i="1"/>
  <c r="F3656" i="1"/>
  <c r="F3672" i="1"/>
  <c r="F3688" i="1"/>
  <c r="F3704" i="1"/>
  <c r="F3720" i="1"/>
  <c r="F3638" i="1"/>
  <c r="F3654" i="1"/>
  <c r="F3670" i="1"/>
  <c r="F3686" i="1"/>
  <c r="F3702" i="1"/>
  <c r="F3636" i="1"/>
  <c r="F3652" i="1"/>
  <c r="F3668" i="1"/>
  <c r="F3684" i="1"/>
  <c r="F3700" i="1"/>
  <c r="F3716" i="1"/>
  <c r="F3650" i="1"/>
  <c r="F3666" i="1"/>
  <c r="F3682" i="1"/>
  <c r="F3698" i="1"/>
  <c r="F3714" i="1"/>
  <c r="F3723" i="1"/>
  <c r="F3725" i="1"/>
  <c r="F3727" i="1"/>
  <c r="F3729" i="1"/>
  <c r="F3731" i="1"/>
  <c r="F3733" i="1"/>
  <c r="F3735" i="1"/>
  <c r="F3737" i="1"/>
  <c r="F3739" i="1"/>
  <c r="F3741" i="1"/>
  <c r="F3743" i="1"/>
  <c r="F3745" i="1"/>
  <c r="F3747" i="1"/>
  <c r="F3749" i="1"/>
  <c r="F3751" i="1"/>
  <c r="F3753" i="1"/>
  <c r="F3755" i="1"/>
  <c r="F3757" i="1"/>
  <c r="F3759" i="1"/>
  <c r="F3761" i="1"/>
  <c r="F3763" i="1"/>
  <c r="F3765" i="1"/>
  <c r="F3767" i="1"/>
  <c r="F3769" i="1"/>
  <c r="F3771" i="1"/>
  <c r="F3773" i="1"/>
  <c r="F3775" i="1"/>
  <c r="F3777" i="1"/>
  <c r="F3779" i="1"/>
  <c r="F3781" i="1"/>
  <c r="F3783" i="1"/>
  <c r="F3785" i="1"/>
  <c r="F3787" i="1"/>
  <c r="F3789" i="1"/>
  <c r="F3791" i="1"/>
  <c r="F3793" i="1"/>
  <c r="F3795" i="1"/>
  <c r="F3797" i="1"/>
  <c r="F3799" i="1"/>
  <c r="F3801" i="1"/>
  <c r="F3803" i="1"/>
  <c r="F3805" i="1"/>
  <c r="F3807" i="1"/>
  <c r="F3809" i="1"/>
  <c r="F3811" i="1"/>
  <c r="F3813" i="1"/>
  <c r="F3815" i="1"/>
  <c r="F3817" i="1"/>
  <c r="F3819" i="1"/>
  <c r="F3821" i="1"/>
  <c r="F3823" i="1"/>
  <c r="F3825" i="1"/>
  <c r="F3827" i="1"/>
  <c r="F3829" i="1"/>
  <c r="F3831" i="1"/>
  <c r="F3833" i="1"/>
  <c r="F3835" i="1"/>
  <c r="F3837" i="1"/>
  <c r="F3839" i="1"/>
  <c r="F3841" i="1"/>
  <c r="F3843" i="1"/>
  <c r="F3845" i="1"/>
  <c r="F3847" i="1"/>
  <c r="F3849" i="1"/>
  <c r="F3851" i="1"/>
  <c r="F3853" i="1"/>
  <c r="F3855" i="1"/>
  <c r="F3857" i="1"/>
  <c r="F3859" i="1"/>
  <c r="F3861" i="1"/>
  <c r="F3863" i="1"/>
  <c r="F3865" i="1"/>
  <c r="F3867" i="1"/>
  <c r="F3869" i="1"/>
  <c r="F3871" i="1"/>
  <c r="F3873" i="1"/>
  <c r="F3875" i="1"/>
  <c r="F3877" i="1"/>
  <c r="F3879" i="1"/>
  <c r="F3881" i="1"/>
  <c r="F3883" i="1"/>
  <c r="F3885" i="1"/>
  <c r="F3887" i="1"/>
  <c r="F3889" i="1"/>
  <c r="F3891" i="1"/>
  <c r="F3893" i="1"/>
  <c r="F3895" i="1"/>
  <c r="F3897" i="1"/>
  <c r="F3899" i="1"/>
  <c r="F3901" i="1"/>
  <c r="F3903" i="1"/>
  <c r="F3905" i="1"/>
  <c r="F3907" i="1"/>
  <c r="F3909" i="1"/>
  <c r="F3911" i="1"/>
  <c r="F3913" i="1"/>
  <c r="F3915" i="1"/>
  <c r="F3917" i="1"/>
  <c r="F3919" i="1"/>
  <c r="F3921" i="1"/>
  <c r="F3923" i="1"/>
  <c r="F3925" i="1"/>
  <c r="F3927" i="1"/>
  <c r="F3929" i="1"/>
  <c r="F3931" i="1"/>
  <c r="F3933" i="1"/>
  <c r="F3935" i="1"/>
  <c r="F3937" i="1"/>
  <c r="F3939" i="1"/>
  <c r="F3941" i="1"/>
  <c r="F3943" i="1"/>
  <c r="F3945" i="1"/>
  <c r="F3947" i="1"/>
  <c r="F3949" i="1"/>
  <c r="F3951" i="1"/>
  <c r="F3953" i="1"/>
  <c r="F3955" i="1"/>
  <c r="F3957" i="1"/>
  <c r="F3959" i="1"/>
  <c r="F3961" i="1"/>
  <c r="F3963" i="1"/>
  <c r="F3965" i="1"/>
  <c r="F3967" i="1"/>
  <c r="F3969" i="1"/>
  <c r="F3971" i="1"/>
  <c r="F3973" i="1"/>
  <c r="F3975" i="1"/>
  <c r="F3977" i="1"/>
  <c r="F3979" i="1"/>
  <c r="F3981" i="1"/>
  <c r="F3983" i="1"/>
  <c r="F3985" i="1"/>
  <c r="F3987" i="1"/>
  <c r="F3989" i="1"/>
  <c r="F3991" i="1"/>
  <c r="F3993" i="1"/>
  <c r="F3995" i="1"/>
  <c r="F3997" i="1"/>
  <c r="F3999" i="1"/>
  <c r="F4001" i="1"/>
  <c r="F4003" i="1"/>
  <c r="F4005" i="1"/>
  <c r="F4007" i="1"/>
  <c r="F4009" i="1"/>
  <c r="F4011" i="1"/>
  <c r="F4013" i="1"/>
  <c r="F4015" i="1"/>
  <c r="F4017" i="1"/>
  <c r="F4019" i="1"/>
  <c r="F4021" i="1"/>
  <c r="F4023" i="1"/>
  <c r="F4025" i="1"/>
  <c r="F4027" i="1"/>
  <c r="F4029" i="1"/>
  <c r="F4031" i="1"/>
  <c r="F4033" i="1"/>
  <c r="F4035" i="1"/>
  <c r="F4037" i="1"/>
  <c r="F4039" i="1"/>
  <c r="F4041" i="1"/>
  <c r="F4043" i="1"/>
  <c r="F4045" i="1"/>
  <c r="F4047" i="1"/>
  <c r="F4049" i="1"/>
  <c r="F4051" i="1"/>
  <c r="F4053" i="1"/>
  <c r="F4055" i="1"/>
  <c r="F4057" i="1"/>
  <c r="F4059" i="1"/>
  <c r="F4061" i="1"/>
  <c r="F4063" i="1"/>
  <c r="F4065" i="1"/>
  <c r="F4067" i="1"/>
  <c r="F4069" i="1"/>
  <c r="F4071" i="1"/>
  <c r="F4073" i="1"/>
  <c r="F4075" i="1"/>
  <c r="F4077" i="1"/>
  <c r="F4079" i="1"/>
  <c r="F4081" i="1"/>
  <c r="F4083" i="1"/>
  <c r="F4085" i="1"/>
  <c r="F4087" i="1"/>
  <c r="F4089" i="1"/>
  <c r="F4091" i="1"/>
  <c r="F4093" i="1"/>
  <c r="F4095" i="1"/>
  <c r="F4097" i="1"/>
  <c r="F4099" i="1"/>
  <c r="F4101" i="1"/>
  <c r="F4103" i="1"/>
  <c r="F4105" i="1"/>
  <c r="F4107" i="1"/>
  <c r="F4109" i="1"/>
  <c r="F4111" i="1"/>
  <c r="F4113" i="1"/>
  <c r="F4115" i="1"/>
  <c r="F4117" i="1"/>
  <c r="F4119" i="1"/>
  <c r="F4121" i="1"/>
  <c r="F4123" i="1"/>
  <c r="F4125" i="1"/>
  <c r="F4127" i="1"/>
  <c r="F4129" i="1"/>
  <c r="F4131" i="1"/>
  <c r="F4133" i="1"/>
  <c r="F4135" i="1"/>
  <c r="F4137" i="1"/>
  <c r="F4139" i="1"/>
  <c r="F4141" i="1"/>
  <c r="F4143" i="1"/>
  <c r="F4145" i="1"/>
  <c r="F4147" i="1"/>
  <c r="F4149" i="1"/>
  <c r="F4151" i="1"/>
  <c r="F4153" i="1"/>
  <c r="F4155" i="1"/>
  <c r="F4157" i="1"/>
  <c r="F4159" i="1"/>
  <c r="F4161" i="1"/>
  <c r="F4163" i="1"/>
  <c r="F4165" i="1"/>
  <c r="F4167" i="1"/>
  <c r="F4169" i="1"/>
  <c r="F4171" i="1"/>
  <c r="F4173" i="1"/>
  <c r="F4175" i="1"/>
  <c r="F4177" i="1"/>
  <c r="F4179" i="1"/>
  <c r="F4181" i="1"/>
  <c r="F4183" i="1"/>
  <c r="F4185" i="1"/>
  <c r="F4187" i="1"/>
  <c r="F4189" i="1"/>
  <c r="F4191" i="1"/>
  <c r="F4193" i="1"/>
  <c r="F4195" i="1"/>
  <c r="F4197" i="1"/>
  <c r="F4199" i="1"/>
  <c r="F4201" i="1"/>
  <c r="F4203" i="1"/>
  <c r="F4205" i="1"/>
  <c r="F4207" i="1"/>
  <c r="F4209" i="1"/>
  <c r="F4211" i="1"/>
  <c r="F4213" i="1"/>
  <c r="F4215" i="1"/>
  <c r="F4217" i="1"/>
  <c r="F4219" i="1"/>
  <c r="F4221" i="1"/>
  <c r="F4223" i="1"/>
  <c r="F4225" i="1"/>
  <c r="F4227" i="1"/>
  <c r="F4229" i="1"/>
  <c r="F4231" i="1"/>
  <c r="F4233" i="1"/>
  <c r="F4235" i="1"/>
  <c r="F4237" i="1"/>
  <c r="F4239" i="1"/>
  <c r="F4241" i="1"/>
  <c r="F4243" i="1"/>
  <c r="F4245" i="1"/>
  <c r="F4247" i="1"/>
  <c r="F4249" i="1"/>
  <c r="F4251" i="1"/>
  <c r="F4253" i="1"/>
  <c r="F4255" i="1"/>
  <c r="F4257" i="1"/>
  <c r="F4259" i="1"/>
  <c r="F4261" i="1"/>
  <c r="F4263" i="1"/>
  <c r="F4265" i="1"/>
  <c r="F4267" i="1"/>
  <c r="F4269" i="1"/>
  <c r="F4271" i="1"/>
  <c r="F4273" i="1"/>
  <c r="F4275" i="1"/>
  <c r="F4277" i="1"/>
  <c r="F4279" i="1"/>
  <c r="F4281" i="1"/>
  <c r="F4283" i="1"/>
  <c r="F4285" i="1"/>
  <c r="F4287" i="1"/>
  <c r="F4289" i="1"/>
  <c r="F4291" i="1"/>
  <c r="F4293" i="1"/>
  <c r="F4295" i="1"/>
  <c r="F4297" i="1"/>
  <c r="F4299" i="1"/>
  <c r="F4301" i="1"/>
  <c r="F4303" i="1"/>
  <c r="F4305" i="1"/>
  <c r="F4307" i="1"/>
  <c r="F4309" i="1"/>
  <c r="F4311" i="1"/>
  <c r="F4313" i="1"/>
  <c r="F4315" i="1"/>
  <c r="F4317" i="1"/>
  <c r="F4319" i="1"/>
  <c r="F4321" i="1"/>
  <c r="F4323" i="1"/>
  <c r="F4325" i="1"/>
  <c r="F4327" i="1"/>
  <c r="F4329" i="1"/>
  <c r="F4331" i="1"/>
  <c r="F4333" i="1"/>
  <c r="F4335" i="1"/>
  <c r="F4337" i="1"/>
  <c r="F4339" i="1"/>
  <c r="F4341" i="1"/>
  <c r="F4343" i="1"/>
  <c r="F4345" i="1"/>
  <c r="F4347" i="1"/>
  <c r="F4349" i="1"/>
  <c r="F4351" i="1"/>
  <c r="F4353" i="1"/>
  <c r="F4355" i="1"/>
  <c r="F4357" i="1"/>
  <c r="F4359" i="1"/>
  <c r="F4361" i="1"/>
  <c r="F4363" i="1"/>
  <c r="F4365" i="1"/>
  <c r="F4367" i="1"/>
  <c r="F4369" i="1"/>
  <c r="F4371" i="1"/>
  <c r="F4373" i="1"/>
  <c r="F4375" i="1"/>
  <c r="F4377" i="1"/>
  <c r="F4379" i="1"/>
  <c r="F4381" i="1"/>
  <c r="F4383" i="1"/>
  <c r="F4385" i="1"/>
  <c r="F4387" i="1"/>
  <c r="F4389" i="1"/>
  <c r="F4391" i="1"/>
  <c r="F4393" i="1"/>
  <c r="F4384" i="1"/>
  <c r="F4382" i="1"/>
  <c r="F4380" i="1"/>
  <c r="F4378" i="1"/>
  <c r="F4394" i="1"/>
  <c r="F4396" i="1"/>
  <c r="F4398" i="1"/>
  <c r="F4400" i="1"/>
  <c r="F4402" i="1"/>
  <c r="F4404" i="1"/>
  <c r="F4406" i="1"/>
  <c r="F4408" i="1"/>
  <c r="F4410" i="1"/>
  <c r="F4412" i="1"/>
  <c r="F4414" i="1"/>
  <c r="F4416" i="1"/>
  <c r="F4418" i="1"/>
  <c r="F4420" i="1"/>
  <c r="F4422" i="1"/>
  <c r="F4424" i="1"/>
  <c r="F4426" i="1"/>
  <c r="F4428" i="1"/>
  <c r="F4430" i="1"/>
  <c r="F4432" i="1"/>
  <c r="F4434" i="1"/>
  <c r="F4436" i="1"/>
  <c r="F4438" i="1"/>
  <c r="F4440" i="1"/>
  <c r="F4442" i="1"/>
  <c r="F4444" i="1"/>
  <c r="F4446" i="1"/>
  <c r="F4448" i="1"/>
  <c r="F4450" i="1"/>
  <c r="F4452" i="1"/>
  <c r="F4454" i="1"/>
  <c r="F4456" i="1"/>
  <c r="F4458" i="1"/>
  <c r="F4460" i="1"/>
  <c r="F4462" i="1"/>
  <c r="F4464" i="1"/>
  <c r="F4466" i="1"/>
  <c r="F4468" i="1"/>
  <c r="F4470" i="1"/>
  <c r="F4472" i="1"/>
  <c r="F4474" i="1"/>
  <c r="F4476" i="1"/>
  <c r="F4478" i="1"/>
  <c r="F4480" i="1"/>
  <c r="F4482" i="1"/>
  <c r="F4484" i="1"/>
  <c r="F4486" i="1"/>
  <c r="F4488" i="1"/>
  <c r="F4490" i="1"/>
  <c r="F4492" i="1"/>
  <c r="F4494" i="1"/>
  <c r="F4496" i="1"/>
  <c r="F4498" i="1"/>
  <c r="F4500" i="1"/>
  <c r="F4502" i="1"/>
  <c r="F4504" i="1"/>
  <c r="F4506" i="1"/>
  <c r="F4508" i="1"/>
  <c r="F4510" i="1"/>
  <c r="F4512" i="1"/>
  <c r="F4514" i="1"/>
  <c r="F4516" i="1"/>
  <c r="F4518" i="1"/>
  <c r="F4520" i="1"/>
  <c r="F4522" i="1"/>
  <c r="F4524" i="1"/>
  <c r="F4526" i="1"/>
  <c r="F4528" i="1"/>
  <c r="F4530" i="1"/>
  <c r="F4532" i="1"/>
  <c r="F4534" i="1"/>
  <c r="F4536" i="1"/>
  <c r="F4538" i="1"/>
  <c r="F4540" i="1"/>
  <c r="F4542" i="1"/>
  <c r="F4544" i="1"/>
  <c r="F4546" i="1"/>
  <c r="F4548" i="1"/>
  <c r="F4550" i="1"/>
  <c r="F4552" i="1"/>
  <c r="F4554" i="1"/>
  <c r="F4556" i="1"/>
  <c r="F4558" i="1"/>
  <c r="F4560" i="1"/>
  <c r="F4562" i="1"/>
  <c r="F4564" i="1"/>
  <c r="F4566" i="1"/>
  <c r="F4568" i="1"/>
  <c r="F4570" i="1"/>
  <c r="F4572" i="1"/>
  <c r="F4574" i="1"/>
  <c r="F4576" i="1"/>
  <c r="F4578" i="1"/>
  <c r="F4580" i="1"/>
  <c r="F4582" i="1"/>
  <c r="F4584" i="1"/>
  <c r="F4586" i="1"/>
  <c r="F4588" i="1"/>
  <c r="F4590" i="1"/>
  <c r="F4592" i="1"/>
  <c r="F4594" i="1"/>
  <c r="F4596" i="1"/>
  <c r="F4598" i="1"/>
  <c r="F4600" i="1"/>
  <c r="F4602" i="1"/>
  <c r="F4604" i="1"/>
  <c r="F4606" i="1"/>
  <c r="F4608" i="1"/>
  <c r="F4610" i="1"/>
  <c r="F4612" i="1"/>
  <c r="F4614" i="1"/>
  <c r="F4616" i="1"/>
  <c r="F4618" i="1"/>
  <c r="F4620" i="1"/>
  <c r="F4622" i="1"/>
  <c r="F4624" i="1"/>
  <c r="F4626" i="1"/>
  <c r="F4628" i="1"/>
  <c r="F4630" i="1"/>
  <c r="F4632" i="1"/>
  <c r="F4634" i="1"/>
  <c r="F4636" i="1"/>
  <c r="F4638" i="1"/>
  <c r="F4640" i="1"/>
  <c r="F4642" i="1"/>
  <c r="F4644" i="1"/>
  <c r="F4646" i="1"/>
  <c r="F4648" i="1"/>
  <c r="F4650" i="1"/>
  <c r="F4652" i="1"/>
  <c r="F4654" i="1"/>
  <c r="F4656" i="1"/>
  <c r="F4658" i="1"/>
  <c r="F4660" i="1"/>
  <c r="F4662" i="1"/>
  <c r="F4664" i="1"/>
  <c r="F4666" i="1"/>
  <c r="F4668" i="1"/>
  <c r="F4670" i="1"/>
  <c r="F4672" i="1"/>
  <c r="F4674" i="1"/>
  <c r="F4676" i="1"/>
  <c r="F4678" i="1"/>
  <c r="F4680" i="1"/>
  <c r="F4682" i="1"/>
  <c r="F4684" i="1"/>
  <c r="F4686" i="1"/>
  <c r="F4688" i="1"/>
  <c r="F4690" i="1"/>
  <c r="F4692" i="1"/>
  <c r="F4694" i="1"/>
  <c r="F4696" i="1"/>
  <c r="F4698" i="1"/>
  <c r="F4700" i="1"/>
  <c r="F4702" i="1"/>
  <c r="F4704" i="1"/>
  <c r="F4706" i="1"/>
  <c r="F4708" i="1"/>
  <c r="F4710" i="1"/>
  <c r="F4712" i="1"/>
  <c r="F4714" i="1"/>
  <c r="F4716" i="1"/>
  <c r="F4718" i="1"/>
  <c r="F4720" i="1"/>
  <c r="F4722" i="1"/>
  <c r="F4724" i="1"/>
  <c r="F4726" i="1"/>
  <c r="F4728" i="1"/>
  <c r="F4730" i="1"/>
  <c r="F4732" i="1"/>
  <c r="F4734" i="1"/>
  <c r="F4736" i="1"/>
  <c r="F4738" i="1"/>
  <c r="F4740" i="1"/>
  <c r="F4742" i="1"/>
  <c r="F4744" i="1"/>
  <c r="F4746" i="1"/>
  <c r="F4748" i="1"/>
  <c r="F4750" i="1"/>
  <c r="F4752" i="1"/>
  <c r="F4754" i="1"/>
  <c r="F4756" i="1"/>
  <c r="F4758" i="1"/>
  <c r="F4760" i="1"/>
  <c r="F4762" i="1"/>
  <c r="F4764" i="1"/>
  <c r="F4766" i="1"/>
  <c r="F4768" i="1"/>
  <c r="F4770" i="1"/>
  <c r="F4772" i="1"/>
  <c r="F4774" i="1"/>
  <c r="F4776" i="1"/>
  <c r="F4778" i="1"/>
  <c r="F4780" i="1"/>
  <c r="F4782" i="1"/>
  <c r="F4784" i="1"/>
  <c r="F4786" i="1"/>
  <c r="F4788" i="1"/>
  <c r="F4790" i="1"/>
  <c r="F4792" i="1"/>
  <c r="F4794" i="1"/>
  <c r="F4796" i="1"/>
  <c r="F4798" i="1"/>
  <c r="F4800" i="1"/>
  <c r="F4802" i="1"/>
  <c r="F4804" i="1"/>
  <c r="F4806" i="1"/>
  <c r="F4808" i="1"/>
  <c r="F4810" i="1"/>
  <c r="F4812" i="1"/>
  <c r="F4814" i="1"/>
  <c r="F4816" i="1"/>
  <c r="F4818" i="1"/>
  <c r="F4820" i="1"/>
  <c r="F4822" i="1"/>
  <c r="F4824" i="1"/>
  <c r="F4826" i="1"/>
  <c r="F4828" i="1"/>
  <c r="F4830" i="1"/>
  <c r="F4832" i="1"/>
  <c r="F4834" i="1"/>
  <c r="F4836" i="1"/>
  <c r="F4838" i="1"/>
  <c r="F4840" i="1"/>
  <c r="F4842" i="1"/>
  <c r="F4844" i="1"/>
  <c r="F4846" i="1"/>
  <c r="F4848" i="1"/>
  <c r="F4850" i="1"/>
  <c r="F4852" i="1"/>
  <c r="F4854" i="1"/>
  <c r="F4856" i="1"/>
  <c r="F4858" i="1"/>
  <c r="F4860" i="1"/>
  <c r="F4862" i="1"/>
  <c r="F4864" i="1"/>
  <c r="F4866" i="1"/>
  <c r="F4868" i="1"/>
  <c r="F4870" i="1"/>
  <c r="F4872" i="1"/>
  <c r="F4874" i="1"/>
  <c r="F4876" i="1"/>
  <c r="F4878" i="1"/>
  <c r="F4880" i="1"/>
  <c r="F4882" i="1"/>
  <c r="F4884" i="1"/>
  <c r="F4886" i="1"/>
  <c r="F4888" i="1"/>
  <c r="F4890" i="1"/>
  <c r="F4892" i="1"/>
  <c r="F4894" i="1"/>
  <c r="F4896" i="1"/>
  <c r="F4898" i="1"/>
  <c r="F4900" i="1"/>
  <c r="F4902" i="1"/>
  <c r="F4904" i="1"/>
  <c r="F4906" i="1"/>
  <c r="F4908" i="1"/>
  <c r="F4910" i="1"/>
  <c r="F4912" i="1"/>
  <c r="F4914" i="1"/>
  <c r="F4916" i="1"/>
  <c r="F4918" i="1"/>
  <c r="F4920" i="1"/>
  <c r="F4922" i="1"/>
  <c r="F4924" i="1"/>
  <c r="F4926" i="1"/>
  <c r="F4928" i="1"/>
  <c r="F4930" i="1"/>
  <c r="F4932" i="1"/>
  <c r="F4934" i="1"/>
  <c r="F4936" i="1"/>
  <c r="F4938" i="1"/>
  <c r="F4940" i="1"/>
  <c r="F4942" i="1"/>
  <c r="F4944" i="1"/>
  <c r="F4946" i="1"/>
  <c r="F4948" i="1"/>
  <c r="F4950" i="1"/>
  <c r="F4952" i="1"/>
  <c r="F4954" i="1"/>
  <c r="F4956" i="1"/>
  <c r="F4958" i="1"/>
  <c r="F4960" i="1"/>
  <c r="F4962" i="1"/>
  <c r="F4964" i="1"/>
  <c r="F4966" i="1"/>
  <c r="F4968" i="1"/>
  <c r="F4970" i="1"/>
  <c r="F4972" i="1"/>
  <c r="F4974" i="1"/>
  <c r="F4976" i="1"/>
  <c r="F4978" i="1"/>
  <c r="F4980" i="1"/>
  <c r="F4982" i="1"/>
  <c r="F4984" i="1"/>
  <c r="F4986" i="1"/>
  <c r="F4988" i="1"/>
  <c r="F4990" i="1"/>
  <c r="F4992" i="1"/>
  <c r="F4994" i="1"/>
  <c r="F4996" i="1"/>
  <c r="F4998" i="1"/>
  <c r="F5000" i="1"/>
  <c r="F5002" i="1"/>
  <c r="F5004" i="1"/>
  <c r="F5006" i="1"/>
  <c r="F5008" i="1"/>
  <c r="F5010" i="1"/>
  <c r="F5012" i="1"/>
  <c r="F5014" i="1"/>
  <c r="F5016" i="1"/>
  <c r="F5018" i="1"/>
  <c r="F5020" i="1"/>
  <c r="F5022" i="1"/>
  <c r="F5024" i="1"/>
  <c r="F5026" i="1"/>
  <c r="F5028" i="1"/>
  <c r="F5030" i="1"/>
  <c r="F5032" i="1"/>
  <c r="F5034" i="1"/>
  <c r="F5036" i="1"/>
  <c r="F5038" i="1"/>
  <c r="F5040" i="1"/>
  <c r="F5042" i="1"/>
  <c r="F5044" i="1"/>
  <c r="F5046" i="1"/>
  <c r="F5048" i="1"/>
  <c r="F5050" i="1"/>
  <c r="F5052" i="1"/>
  <c r="F5054" i="1"/>
  <c r="F5056" i="1"/>
  <c r="F5058" i="1"/>
  <c r="F5060" i="1"/>
  <c r="F5062" i="1"/>
  <c r="F5064" i="1"/>
  <c r="F5066" i="1"/>
  <c r="F5068" i="1"/>
  <c r="F5070" i="1"/>
  <c r="F5072" i="1"/>
  <c r="F3718" i="1"/>
  <c r="F4376" i="1"/>
  <c r="F4392" i="1"/>
  <c r="F4374" i="1"/>
  <c r="F4386" i="1"/>
  <c r="F4395" i="1"/>
  <c r="F4397" i="1"/>
  <c r="F4399" i="1"/>
  <c r="F4401" i="1"/>
  <c r="F4403" i="1"/>
  <c r="F4405" i="1"/>
  <c r="F4407" i="1"/>
  <c r="F4409" i="1"/>
  <c r="F4411" i="1"/>
  <c r="F4413" i="1"/>
  <c r="F4415" i="1"/>
  <c r="F4417" i="1"/>
  <c r="F4419" i="1"/>
  <c r="F4421" i="1"/>
  <c r="F4423" i="1"/>
  <c r="F4425" i="1"/>
  <c r="F4427" i="1"/>
  <c r="F4429" i="1"/>
  <c r="F4431" i="1"/>
  <c r="F4433" i="1"/>
  <c r="F4435" i="1"/>
  <c r="F4437" i="1"/>
  <c r="F4439" i="1"/>
  <c r="F4441" i="1"/>
  <c r="F4443" i="1"/>
  <c r="F4445" i="1"/>
  <c r="F4447" i="1"/>
  <c r="F4449" i="1"/>
  <c r="F4451" i="1"/>
  <c r="F4453" i="1"/>
  <c r="F4455" i="1"/>
  <c r="F4457" i="1"/>
  <c r="F4459" i="1"/>
  <c r="F4461" i="1"/>
  <c r="F4463" i="1"/>
  <c r="F4465" i="1"/>
  <c r="F4467" i="1"/>
  <c r="F4469" i="1"/>
  <c r="F4471" i="1"/>
  <c r="F4473" i="1"/>
  <c r="F4475" i="1"/>
  <c r="F4477" i="1"/>
  <c r="F4479" i="1"/>
  <c r="F4481" i="1"/>
  <c r="F4483" i="1"/>
  <c r="F4485" i="1"/>
  <c r="F4487" i="1"/>
  <c r="F4489" i="1"/>
  <c r="F4491" i="1"/>
  <c r="F4493" i="1"/>
  <c r="F4495" i="1"/>
  <c r="F4497" i="1"/>
  <c r="F4499" i="1"/>
  <c r="F4501" i="1"/>
  <c r="F4503" i="1"/>
  <c r="F4505" i="1"/>
  <c r="F4507" i="1"/>
  <c r="F4509" i="1"/>
  <c r="F4511" i="1"/>
  <c r="F4513" i="1"/>
  <c r="F4515" i="1"/>
  <c r="F4517" i="1"/>
  <c r="F4519" i="1"/>
  <c r="F4521" i="1"/>
  <c r="F4523" i="1"/>
  <c r="F4525" i="1"/>
  <c r="F4527" i="1"/>
  <c r="F4529" i="1"/>
  <c r="F4531" i="1"/>
  <c r="F4533" i="1"/>
  <c r="F4535" i="1"/>
  <c r="F4537" i="1"/>
  <c r="F4539" i="1"/>
  <c r="F4541" i="1"/>
  <c r="F4543" i="1"/>
  <c r="F4545" i="1"/>
  <c r="F4547" i="1"/>
  <c r="F4549" i="1"/>
  <c r="F4551" i="1"/>
  <c r="F4553" i="1"/>
  <c r="F4555" i="1"/>
  <c r="F4557" i="1"/>
  <c r="F4559" i="1"/>
  <c r="F4561" i="1"/>
  <c r="F4563" i="1"/>
  <c r="F4565" i="1"/>
  <c r="F4567" i="1"/>
  <c r="F4569" i="1"/>
  <c r="F4571" i="1"/>
  <c r="F4573" i="1"/>
  <c r="F4575" i="1"/>
  <c r="F4577" i="1"/>
  <c r="F4579" i="1"/>
  <c r="F4581" i="1"/>
  <c r="F4583" i="1"/>
  <c r="F4585" i="1"/>
  <c r="F4587" i="1"/>
  <c r="F4589" i="1"/>
  <c r="F4591" i="1"/>
  <c r="F4593" i="1"/>
  <c r="F4595" i="1"/>
  <c r="F4597" i="1"/>
  <c r="F4599" i="1"/>
  <c r="F4601" i="1"/>
  <c r="F4603" i="1"/>
  <c r="F4605" i="1"/>
  <c r="F4607" i="1"/>
  <c r="F4609" i="1"/>
  <c r="F4611" i="1"/>
  <c r="F4613" i="1"/>
  <c r="F4615" i="1"/>
  <c r="F4617" i="1"/>
  <c r="F4619" i="1"/>
  <c r="F4621" i="1"/>
  <c r="F4623" i="1"/>
  <c r="F4625" i="1"/>
  <c r="F4627" i="1"/>
  <c r="F4629" i="1"/>
  <c r="F4631" i="1"/>
  <c r="F4633" i="1"/>
  <c r="F4635" i="1"/>
  <c r="F4637" i="1"/>
  <c r="F4639" i="1"/>
  <c r="F4641" i="1"/>
  <c r="F4643" i="1"/>
  <c r="F4645" i="1"/>
  <c r="F4647" i="1"/>
  <c r="F4649" i="1"/>
  <c r="F4651" i="1"/>
  <c r="F4653" i="1"/>
  <c r="F4655" i="1"/>
  <c r="F4657" i="1"/>
  <c r="F4659" i="1"/>
  <c r="F4661" i="1"/>
  <c r="F4663" i="1"/>
  <c r="F4665" i="1"/>
  <c r="F4667" i="1"/>
  <c r="F4669" i="1"/>
  <c r="F4671" i="1"/>
  <c r="F4673" i="1"/>
  <c r="F4675" i="1"/>
  <c r="F4677" i="1"/>
  <c r="F4679" i="1"/>
  <c r="F4681" i="1"/>
  <c r="F4683" i="1"/>
  <c r="F4685" i="1"/>
  <c r="F4687" i="1"/>
  <c r="F4689" i="1"/>
  <c r="F4691" i="1"/>
  <c r="F4693" i="1"/>
  <c r="F4695" i="1"/>
  <c r="F4697" i="1"/>
  <c r="F4699" i="1"/>
  <c r="F4701" i="1"/>
  <c r="F4703" i="1"/>
  <c r="F4705" i="1"/>
  <c r="F4707" i="1"/>
  <c r="F4709" i="1"/>
  <c r="F4711" i="1"/>
  <c r="F4713" i="1"/>
  <c r="F4715" i="1"/>
  <c r="F4717" i="1"/>
  <c r="F4719" i="1"/>
  <c r="F4721" i="1"/>
  <c r="F4723" i="1"/>
  <c r="F4725" i="1"/>
  <c r="F4727" i="1"/>
  <c r="F4729" i="1"/>
  <c r="F4731" i="1"/>
  <c r="F4733" i="1"/>
  <c r="F4735" i="1"/>
  <c r="F4737" i="1"/>
  <c r="F4739" i="1"/>
  <c r="F4741" i="1"/>
  <c r="F4743" i="1"/>
  <c r="F4745" i="1"/>
  <c r="F4747" i="1"/>
  <c r="F4749" i="1"/>
  <c r="F4751" i="1"/>
  <c r="F4753" i="1"/>
  <c r="F4755" i="1"/>
  <c r="F4757" i="1"/>
  <c r="F4759" i="1"/>
  <c r="F4761" i="1"/>
  <c r="F4763" i="1"/>
  <c r="F4765" i="1"/>
  <c r="F4767" i="1"/>
  <c r="F4769" i="1"/>
  <c r="F4771" i="1"/>
  <c r="F4773" i="1"/>
  <c r="F4775" i="1"/>
  <c r="F4777" i="1"/>
  <c r="F4779" i="1"/>
  <c r="F4781" i="1"/>
  <c r="F4783" i="1"/>
  <c r="F4785" i="1"/>
  <c r="F4787" i="1"/>
  <c r="F4789" i="1"/>
  <c r="F4791" i="1"/>
  <c r="F4793" i="1"/>
  <c r="F4795" i="1"/>
  <c r="F4797" i="1"/>
  <c r="F4799" i="1"/>
  <c r="F4801" i="1"/>
  <c r="F4803" i="1"/>
  <c r="F4805" i="1"/>
  <c r="F4807" i="1"/>
  <c r="F4809" i="1"/>
  <c r="F4811" i="1"/>
  <c r="F4813" i="1"/>
  <c r="F4815" i="1"/>
  <c r="F4817" i="1"/>
  <c r="F4819" i="1"/>
  <c r="F4821" i="1"/>
  <c r="F4823" i="1"/>
  <c r="F4825" i="1"/>
  <c r="F4827" i="1"/>
  <c r="F4829" i="1"/>
  <c r="F4831" i="1"/>
  <c r="F4833" i="1"/>
  <c r="F4835" i="1"/>
  <c r="F4837" i="1"/>
  <c r="F4839" i="1"/>
  <c r="F4841" i="1"/>
  <c r="F4843" i="1"/>
  <c r="F4845" i="1"/>
  <c r="F4847" i="1"/>
  <c r="F4849" i="1"/>
  <c r="F4851" i="1"/>
  <c r="F4853" i="1"/>
  <c r="F4855" i="1"/>
  <c r="F4857" i="1"/>
  <c r="F4859" i="1"/>
  <c r="F4861" i="1"/>
  <c r="F4863" i="1"/>
  <c r="F4865" i="1"/>
  <c r="F4867" i="1"/>
  <c r="F4869" i="1"/>
  <c r="F4871" i="1"/>
  <c r="F4873" i="1"/>
  <c r="F4875" i="1"/>
  <c r="F4877" i="1"/>
  <c r="F4879" i="1"/>
  <c r="F4881" i="1"/>
  <c r="F4883" i="1"/>
  <c r="F4885" i="1"/>
  <c r="F4887" i="1"/>
  <c r="F4889" i="1"/>
  <c r="F4891" i="1"/>
  <c r="F4893" i="1"/>
  <c r="F4895" i="1"/>
  <c r="F4897" i="1"/>
  <c r="F4899" i="1"/>
  <c r="F4901" i="1"/>
  <c r="F4903" i="1"/>
  <c r="F4905" i="1"/>
  <c r="F4907" i="1"/>
  <c r="F4909" i="1"/>
  <c r="F4911" i="1"/>
  <c r="F4913" i="1"/>
  <c r="F4915" i="1"/>
  <c r="F4917" i="1"/>
  <c r="F4919" i="1"/>
  <c r="F4921" i="1"/>
  <c r="F4923" i="1"/>
  <c r="F4925" i="1"/>
  <c r="F4927" i="1"/>
  <c r="F4929" i="1"/>
  <c r="F4931" i="1"/>
  <c r="F4933" i="1"/>
  <c r="F4935" i="1"/>
  <c r="F4937" i="1"/>
  <c r="F4939" i="1"/>
  <c r="F4941" i="1"/>
  <c r="F4943" i="1"/>
  <c r="F4945" i="1"/>
  <c r="F4947" i="1"/>
  <c r="F4949" i="1"/>
  <c r="F4951" i="1"/>
  <c r="F4953" i="1"/>
  <c r="F4955" i="1"/>
  <c r="F4957" i="1"/>
  <c r="F4959" i="1"/>
  <c r="F4961" i="1"/>
  <c r="F4963" i="1"/>
  <c r="F4965" i="1"/>
  <c r="F4967" i="1"/>
  <c r="F4969" i="1"/>
  <c r="F4971" i="1"/>
  <c r="F4973" i="1"/>
  <c r="F4975" i="1"/>
  <c r="F4977" i="1"/>
  <c r="F4979" i="1"/>
  <c r="F4981" i="1"/>
  <c r="F4983" i="1"/>
  <c r="F4985" i="1"/>
  <c r="F4987" i="1"/>
  <c r="F4989" i="1"/>
  <c r="F4991" i="1"/>
  <c r="F4993" i="1"/>
  <c r="F4995" i="1"/>
  <c r="F4997" i="1"/>
  <c r="F4999" i="1"/>
  <c r="F5001" i="1"/>
  <c r="F5003" i="1"/>
  <c r="F5005" i="1"/>
  <c r="F5007" i="1"/>
  <c r="F5009" i="1"/>
  <c r="F5011" i="1"/>
  <c r="F5013" i="1"/>
  <c r="F5015" i="1"/>
  <c r="F5017" i="1"/>
  <c r="F5019" i="1"/>
  <c r="F5021" i="1"/>
  <c r="F5023" i="1"/>
  <c r="F5025" i="1"/>
  <c r="F5027" i="1"/>
  <c r="F5029" i="1"/>
  <c r="F5031" i="1"/>
  <c r="F5033" i="1"/>
  <c r="F5035" i="1"/>
  <c r="F5037" i="1"/>
  <c r="F5039" i="1"/>
  <c r="F5041" i="1"/>
  <c r="F5043" i="1"/>
  <c r="F5045" i="1"/>
  <c r="F5047" i="1"/>
  <c r="F5049" i="1"/>
  <c r="F5051" i="1"/>
  <c r="F5053" i="1"/>
  <c r="F5055" i="1"/>
  <c r="F5057" i="1"/>
  <c r="F5059" i="1"/>
  <c r="F5061" i="1"/>
  <c r="F5063" i="1"/>
  <c r="F5065" i="1"/>
  <c r="F5067" i="1"/>
  <c r="F5069" i="1"/>
  <c r="F5071" i="1"/>
  <c r="F5073" i="1"/>
  <c r="F5075" i="1"/>
  <c r="F5077" i="1"/>
  <c r="F5079" i="1"/>
  <c r="F5081" i="1"/>
  <c r="F5083" i="1"/>
  <c r="F5085" i="1"/>
  <c r="F5087" i="1"/>
  <c r="F5089" i="1"/>
  <c r="F5091" i="1"/>
  <c r="F5093" i="1"/>
  <c r="F5095" i="1"/>
  <c r="F5097" i="1"/>
  <c r="F5099" i="1"/>
  <c r="F5101" i="1"/>
  <c r="F5103" i="1"/>
  <c r="F5105" i="1"/>
  <c r="F5107" i="1"/>
  <c r="F5109" i="1"/>
  <c r="F5111" i="1"/>
  <c r="F5078" i="1"/>
  <c r="F5094" i="1"/>
  <c r="F5110" i="1"/>
  <c r="F5076" i="1"/>
  <c r="F5092" i="1"/>
  <c r="F5108" i="1"/>
  <c r="F5074" i="1"/>
  <c r="F5090" i="1"/>
  <c r="F5106" i="1"/>
  <c r="F5088" i="1"/>
  <c r="F5104" i="1"/>
  <c r="F5113" i="1"/>
  <c r="F5115" i="1"/>
  <c r="F5117" i="1"/>
  <c r="F5119" i="1"/>
  <c r="F5121" i="1"/>
  <c r="F5123" i="1"/>
  <c r="F5125" i="1"/>
  <c r="F5127" i="1"/>
  <c r="F5129" i="1"/>
  <c r="F5131" i="1"/>
  <c r="F5133" i="1"/>
  <c r="F5135" i="1"/>
  <c r="F5137" i="1"/>
  <c r="F5139" i="1"/>
  <c r="F5141" i="1"/>
  <c r="F5143" i="1"/>
  <c r="F5145" i="1"/>
  <c r="F5147" i="1"/>
  <c r="F5149" i="1"/>
  <c r="F5151" i="1"/>
  <c r="F5153" i="1"/>
  <c r="F5155" i="1"/>
  <c r="F5157" i="1"/>
  <c r="F5159" i="1"/>
  <c r="F5161" i="1"/>
  <c r="F5163" i="1"/>
  <c r="F5165" i="1"/>
  <c r="F5167" i="1"/>
  <c r="F5169" i="1"/>
  <c r="F5171" i="1"/>
  <c r="F5173" i="1"/>
  <c r="F5175" i="1"/>
  <c r="F5177" i="1"/>
  <c r="F5179" i="1"/>
  <c r="F5181" i="1"/>
  <c r="F5183" i="1"/>
  <c r="F5185" i="1"/>
  <c r="F5187" i="1"/>
  <c r="F5189" i="1"/>
  <c r="F5191" i="1"/>
  <c r="F5193" i="1"/>
  <c r="F5195" i="1"/>
  <c r="F5197" i="1"/>
  <c r="F5199" i="1"/>
  <c r="F5201" i="1"/>
  <c r="F5203" i="1"/>
  <c r="F5205" i="1"/>
  <c r="F5207" i="1"/>
  <c r="F5209" i="1"/>
  <c r="F5211" i="1"/>
  <c r="F5213" i="1"/>
  <c r="F5215" i="1"/>
  <c r="F5217" i="1"/>
  <c r="F5219" i="1"/>
  <c r="F5221" i="1"/>
  <c r="F5223" i="1"/>
  <c r="F5225" i="1"/>
  <c r="F5227" i="1"/>
  <c r="F5229" i="1"/>
  <c r="F5231" i="1"/>
  <c r="F5233" i="1"/>
  <c r="F5235" i="1"/>
  <c r="F5237" i="1"/>
  <c r="F5239" i="1"/>
  <c r="F5241" i="1"/>
  <c r="F5243" i="1"/>
  <c r="F5245" i="1"/>
  <c r="F5247" i="1"/>
  <c r="F5249" i="1"/>
  <c r="F5251" i="1"/>
  <c r="F5253" i="1"/>
  <c r="F5255" i="1"/>
  <c r="F5257" i="1"/>
  <c r="F5259" i="1"/>
  <c r="F5261" i="1"/>
  <c r="F5263" i="1"/>
  <c r="F5265" i="1"/>
  <c r="F5267" i="1"/>
  <c r="F5269" i="1"/>
  <c r="F5271" i="1"/>
  <c r="F5273" i="1"/>
  <c r="F5275" i="1"/>
  <c r="F5277" i="1"/>
  <c r="F5279" i="1"/>
  <c r="F5281" i="1"/>
  <c r="F5283" i="1"/>
  <c r="F5285" i="1"/>
  <c r="F5287" i="1"/>
  <c r="F5289" i="1"/>
  <c r="F5291" i="1"/>
  <c r="F5293" i="1"/>
  <c r="F5295" i="1"/>
  <c r="F5297" i="1"/>
  <c r="F5299" i="1"/>
  <c r="F5301" i="1"/>
  <c r="F5303" i="1"/>
  <c r="F5305" i="1"/>
  <c r="F5307" i="1"/>
  <c r="F5309" i="1"/>
  <c r="F5311" i="1"/>
  <c r="F5313" i="1"/>
  <c r="F5315" i="1"/>
  <c r="F5317" i="1"/>
  <c r="F5319" i="1"/>
  <c r="F5321" i="1"/>
  <c r="F5323" i="1"/>
  <c r="F5325" i="1"/>
  <c r="F5327" i="1"/>
  <c r="F5329" i="1"/>
  <c r="F5331" i="1"/>
  <c r="F5333" i="1"/>
  <c r="F5335" i="1"/>
  <c r="F5337" i="1"/>
  <c r="F5339" i="1"/>
  <c r="F5341" i="1"/>
  <c r="F5343" i="1"/>
  <c r="F5345" i="1"/>
  <c r="F5347" i="1"/>
  <c r="F5349" i="1"/>
  <c r="F5351" i="1"/>
  <c r="F5353" i="1"/>
  <c r="F5355" i="1"/>
  <c r="F5357" i="1"/>
  <c r="F5359" i="1"/>
  <c r="F5361" i="1"/>
  <c r="F5363" i="1"/>
  <c r="F5365" i="1"/>
  <c r="F5367" i="1"/>
  <c r="F5369" i="1"/>
  <c r="F5371" i="1"/>
  <c r="F5373" i="1"/>
  <c r="F5375" i="1"/>
  <c r="F5377" i="1"/>
  <c r="F5379" i="1"/>
  <c r="F5381" i="1"/>
  <c r="F5383" i="1"/>
  <c r="F5385" i="1"/>
  <c r="F5387" i="1"/>
  <c r="F5389" i="1"/>
  <c r="F5391" i="1"/>
  <c r="F5393" i="1"/>
  <c r="F5395" i="1"/>
  <c r="F5397" i="1"/>
  <c r="F5399" i="1"/>
  <c r="F5401" i="1"/>
  <c r="F5403" i="1"/>
  <c r="F5405" i="1"/>
  <c r="F5407" i="1"/>
  <c r="F5409" i="1"/>
  <c r="F5411" i="1"/>
  <c r="F5413" i="1"/>
  <c r="F5415" i="1"/>
  <c r="F5417" i="1"/>
  <c r="F5419" i="1"/>
  <c r="F5421" i="1"/>
  <c r="F5423" i="1"/>
  <c r="F5425" i="1"/>
  <c r="F5427" i="1"/>
  <c r="F5429" i="1"/>
  <c r="F5431" i="1"/>
  <c r="F5433" i="1"/>
  <c r="F5435" i="1"/>
  <c r="F5437" i="1"/>
  <c r="F5439" i="1"/>
  <c r="F5441" i="1"/>
  <c r="F5443" i="1"/>
  <c r="F5445" i="1"/>
  <c r="F5447" i="1"/>
  <c r="F5449" i="1"/>
  <c r="F5451" i="1"/>
  <c r="F5453" i="1"/>
  <c r="F5455" i="1"/>
  <c r="F5457" i="1"/>
  <c r="F5459" i="1"/>
  <c r="F5461" i="1"/>
  <c r="F5463" i="1"/>
  <c r="F5465" i="1"/>
  <c r="F5467" i="1"/>
  <c r="F5469" i="1"/>
  <c r="F5471" i="1"/>
  <c r="F5473" i="1"/>
  <c r="F5475" i="1"/>
  <c r="F5477" i="1"/>
  <c r="F5479" i="1"/>
  <c r="F5481" i="1"/>
  <c r="F5483" i="1"/>
  <c r="F5485" i="1"/>
  <c r="F5487" i="1"/>
  <c r="F5489" i="1"/>
  <c r="F5491" i="1"/>
  <c r="F5493" i="1"/>
  <c r="F5495" i="1"/>
  <c r="F5497" i="1"/>
  <c r="F5499" i="1"/>
  <c r="F5501" i="1"/>
  <c r="F5503" i="1"/>
  <c r="F5505" i="1"/>
  <c r="F5507" i="1"/>
  <c r="F5509" i="1"/>
  <c r="F5511" i="1"/>
  <c r="F5513" i="1"/>
  <c r="F5515" i="1"/>
  <c r="F5517" i="1"/>
  <c r="F5519" i="1"/>
  <c r="F5521" i="1"/>
  <c r="F5523" i="1"/>
  <c r="F5525" i="1"/>
  <c r="F5527" i="1"/>
  <c r="F5529" i="1"/>
  <c r="F5531" i="1"/>
  <c r="F5533" i="1"/>
  <c r="F5535" i="1"/>
  <c r="F5537" i="1"/>
  <c r="F5539" i="1"/>
  <c r="F5541" i="1"/>
  <c r="F5543" i="1"/>
  <c r="F5545" i="1"/>
  <c r="F5547" i="1"/>
  <c r="F5549" i="1"/>
  <c r="F5551" i="1"/>
  <c r="F5553" i="1"/>
  <c r="F5555" i="1"/>
  <c r="F5557" i="1"/>
  <c r="F5559" i="1"/>
  <c r="F5561" i="1"/>
  <c r="F5563" i="1"/>
  <c r="F5565" i="1"/>
  <c r="F5567" i="1"/>
  <c r="F5569" i="1"/>
  <c r="F5571" i="1"/>
  <c r="F5573" i="1"/>
  <c r="F5575" i="1"/>
  <c r="F5577" i="1"/>
  <c r="F5579" i="1"/>
  <c r="F5581" i="1"/>
  <c r="F5583" i="1"/>
  <c r="F5585" i="1"/>
  <c r="F5587" i="1"/>
  <c r="F5589" i="1"/>
  <c r="F5591" i="1"/>
  <c r="F5593" i="1"/>
  <c r="F5595" i="1"/>
  <c r="F5597" i="1"/>
  <c r="F5599" i="1"/>
  <c r="F5601" i="1"/>
  <c r="F5603" i="1"/>
  <c r="F5605" i="1"/>
  <c r="F5607" i="1"/>
  <c r="F5609" i="1"/>
  <c r="F5611" i="1"/>
  <c r="F5613" i="1"/>
  <c r="F5615" i="1"/>
  <c r="F5617" i="1"/>
  <c r="F5619" i="1"/>
  <c r="F5621" i="1"/>
  <c r="F5623" i="1"/>
  <c r="F5625" i="1"/>
  <c r="F5627" i="1"/>
  <c r="F5629" i="1"/>
  <c r="F5631" i="1"/>
  <c r="F5633" i="1"/>
  <c r="F5635" i="1"/>
  <c r="F5637" i="1"/>
  <c r="F5639" i="1"/>
  <c r="F5641" i="1"/>
  <c r="F5643" i="1"/>
  <c r="F5645" i="1"/>
  <c r="F5647" i="1"/>
  <c r="F5649" i="1"/>
  <c r="F5651" i="1"/>
  <c r="F5653" i="1"/>
  <c r="F5655" i="1"/>
  <c r="F5657" i="1"/>
  <c r="F5659" i="1"/>
  <c r="F5661" i="1"/>
  <c r="F5663" i="1"/>
  <c r="F5665" i="1"/>
  <c r="F5667" i="1"/>
  <c r="F5669" i="1"/>
  <c r="F5671" i="1"/>
  <c r="F5673" i="1"/>
  <c r="F5675" i="1"/>
  <c r="F5677" i="1"/>
  <c r="F5679" i="1"/>
  <c r="F5681" i="1"/>
  <c r="F5683" i="1"/>
  <c r="F5685" i="1"/>
  <c r="F5687" i="1"/>
  <c r="F5689" i="1"/>
  <c r="F5691" i="1"/>
  <c r="F5693" i="1"/>
  <c r="F5695" i="1"/>
  <c r="F5697" i="1"/>
  <c r="F5699" i="1"/>
  <c r="F5701" i="1"/>
  <c r="F5703" i="1"/>
  <c r="F5705" i="1"/>
  <c r="F5707" i="1"/>
  <c r="F5709" i="1"/>
  <c r="F5711" i="1"/>
  <c r="F5713" i="1"/>
  <c r="F5715" i="1"/>
  <c r="F5717" i="1"/>
  <c r="F5719" i="1"/>
  <c r="F5721" i="1"/>
  <c r="F5723" i="1"/>
  <c r="F5725" i="1"/>
  <c r="F5727" i="1"/>
  <c r="F5729" i="1"/>
  <c r="F5731" i="1"/>
  <c r="F5733" i="1"/>
  <c r="F5735" i="1"/>
  <c r="F5737" i="1"/>
  <c r="F5739" i="1"/>
  <c r="F5741" i="1"/>
  <c r="F5743" i="1"/>
  <c r="F5745" i="1"/>
  <c r="F5747" i="1"/>
  <c r="F5749" i="1"/>
  <c r="F5751" i="1"/>
  <c r="F5753" i="1"/>
  <c r="F5755" i="1"/>
  <c r="F5757" i="1"/>
  <c r="F5759" i="1"/>
  <c r="F5761" i="1"/>
  <c r="F5763" i="1"/>
  <c r="F5765" i="1"/>
  <c r="F5767" i="1"/>
  <c r="F5769" i="1"/>
  <c r="F5771" i="1"/>
  <c r="F5773" i="1"/>
  <c r="F5775" i="1"/>
  <c r="F5777" i="1"/>
  <c r="F5779" i="1"/>
  <c r="F5781" i="1"/>
  <c r="F5783" i="1"/>
  <c r="F5785" i="1"/>
  <c r="F5787" i="1"/>
  <c r="F5789" i="1"/>
  <c r="F5791" i="1"/>
  <c r="F5793" i="1"/>
  <c r="F5795" i="1"/>
  <c r="F5797" i="1"/>
  <c r="F5799" i="1"/>
  <c r="F5801" i="1"/>
  <c r="F5803" i="1"/>
  <c r="F5805" i="1"/>
  <c r="F5807" i="1"/>
  <c r="F5809" i="1"/>
  <c r="F5811" i="1"/>
  <c r="F5813" i="1"/>
  <c r="F5815" i="1"/>
  <c r="F5817" i="1"/>
  <c r="F5819" i="1"/>
  <c r="F5821" i="1"/>
  <c r="F5823" i="1"/>
  <c r="F5825" i="1"/>
  <c r="F5827" i="1"/>
  <c r="F5829" i="1"/>
  <c r="F5831" i="1"/>
  <c r="F5833" i="1"/>
  <c r="F5835" i="1"/>
  <c r="F5837" i="1"/>
  <c r="F5839" i="1"/>
  <c r="F5841" i="1"/>
  <c r="F5843" i="1"/>
  <c r="F5845" i="1"/>
  <c r="F5847" i="1"/>
  <c r="F5849" i="1"/>
  <c r="F5851" i="1"/>
  <c r="F5853" i="1"/>
  <c r="F5855" i="1"/>
  <c r="F5857" i="1"/>
  <c r="F5859" i="1"/>
  <c r="F5861" i="1"/>
  <c r="F5863" i="1"/>
  <c r="F5865" i="1"/>
  <c r="F5867" i="1"/>
  <c r="F5869" i="1"/>
  <c r="F5871" i="1"/>
  <c r="F5873" i="1"/>
  <c r="F5875" i="1"/>
  <c r="F5877" i="1"/>
  <c r="F5879" i="1"/>
  <c r="F5881" i="1"/>
  <c r="F5883" i="1"/>
  <c r="F5885" i="1"/>
  <c r="F5887" i="1"/>
  <c r="F5889" i="1"/>
  <c r="F5891" i="1"/>
  <c r="F5893" i="1"/>
  <c r="F5895" i="1"/>
  <c r="F5897" i="1"/>
  <c r="F5899" i="1"/>
  <c r="F5901" i="1"/>
  <c r="F5903" i="1"/>
  <c r="F5905" i="1"/>
  <c r="F5907" i="1"/>
  <c r="F5909" i="1"/>
  <c r="F5911" i="1"/>
  <c r="F5913" i="1"/>
  <c r="F5915" i="1"/>
  <c r="F5917" i="1"/>
  <c r="F5919" i="1"/>
  <c r="F5921" i="1"/>
  <c r="F5923" i="1"/>
  <c r="F5925" i="1"/>
  <c r="F5927" i="1"/>
  <c r="F5929" i="1"/>
  <c r="F5931" i="1"/>
  <c r="F5933" i="1"/>
  <c r="F5935" i="1"/>
  <c r="F5937" i="1"/>
  <c r="F5939" i="1"/>
  <c r="F5941" i="1"/>
  <c r="F5943" i="1"/>
  <c r="F5945" i="1"/>
  <c r="F5947" i="1"/>
  <c r="F5949" i="1"/>
  <c r="F5951" i="1"/>
  <c r="F5953" i="1"/>
  <c r="F5955" i="1"/>
  <c r="F5957" i="1"/>
  <c r="F5959" i="1"/>
  <c r="F5961" i="1"/>
  <c r="F5963" i="1"/>
  <c r="F5965" i="1"/>
  <c r="F5967" i="1"/>
  <c r="F5969" i="1"/>
  <c r="F5971" i="1"/>
  <c r="F5973" i="1"/>
  <c r="F5975" i="1"/>
  <c r="F5977" i="1"/>
  <c r="F5979" i="1"/>
  <c r="F5981" i="1"/>
  <c r="F5983" i="1"/>
  <c r="F5985" i="1"/>
  <c r="F5987" i="1"/>
  <c r="F5989" i="1"/>
  <c r="F5991" i="1"/>
  <c r="F5993" i="1"/>
  <c r="F5995" i="1"/>
  <c r="F5997" i="1"/>
  <c r="F5999" i="1"/>
  <c r="F6001" i="1"/>
  <c r="F6003" i="1"/>
  <c r="F6005" i="1"/>
  <c r="F6007" i="1"/>
  <c r="F6009" i="1"/>
  <c r="F6011" i="1"/>
  <c r="F6013" i="1"/>
  <c r="F6015" i="1"/>
  <c r="F6017" i="1"/>
  <c r="F6019" i="1"/>
  <c r="F6021" i="1"/>
  <c r="F6023" i="1"/>
  <c r="F6025" i="1"/>
  <c r="F6027" i="1"/>
  <c r="F6029" i="1"/>
  <c r="F6031" i="1"/>
  <c r="F6033" i="1"/>
  <c r="F6035" i="1"/>
  <c r="F6037" i="1"/>
  <c r="F6039" i="1"/>
  <c r="F6041" i="1"/>
  <c r="F6043" i="1"/>
  <c r="F6045" i="1"/>
  <c r="F6047" i="1"/>
  <c r="F6049" i="1"/>
  <c r="F6051" i="1"/>
  <c r="F6053" i="1"/>
  <c r="F6055" i="1"/>
  <c r="F6057" i="1"/>
  <c r="F6059" i="1"/>
  <c r="F6061" i="1"/>
  <c r="F6063" i="1"/>
  <c r="F6065" i="1"/>
  <c r="F6067" i="1"/>
  <c r="F6069" i="1"/>
  <c r="F6071" i="1"/>
  <c r="F6073" i="1"/>
  <c r="F6075" i="1"/>
  <c r="F6077" i="1"/>
  <c r="F6079" i="1"/>
  <c r="F6081" i="1"/>
  <c r="F6083" i="1"/>
  <c r="F6085" i="1"/>
  <c r="F6087" i="1"/>
  <c r="F6089" i="1"/>
  <c r="F6091" i="1"/>
  <c r="F6093" i="1"/>
  <c r="F6095" i="1"/>
  <c r="F6097" i="1"/>
  <c r="F6099" i="1"/>
  <c r="F6101" i="1"/>
  <c r="F6103" i="1"/>
  <c r="F6105" i="1"/>
  <c r="F6107" i="1"/>
  <c r="F6109" i="1"/>
  <c r="F6111" i="1"/>
  <c r="F6113" i="1"/>
  <c r="F6115" i="1"/>
  <c r="F6117" i="1"/>
  <c r="F6119" i="1"/>
  <c r="F6121" i="1"/>
  <c r="F6123" i="1"/>
  <c r="F6125" i="1"/>
  <c r="F6127" i="1"/>
  <c r="F6129" i="1"/>
  <c r="F6131" i="1"/>
  <c r="F6133" i="1"/>
  <c r="F6135" i="1"/>
  <c r="F6137" i="1"/>
  <c r="F6139" i="1"/>
  <c r="F6141" i="1"/>
  <c r="F6143" i="1"/>
  <c r="F6145" i="1"/>
  <c r="F6147" i="1"/>
  <c r="F6149" i="1"/>
  <c r="F6151" i="1"/>
  <c r="F6153" i="1"/>
  <c r="F6155" i="1"/>
  <c r="F6157" i="1"/>
  <c r="F6159" i="1"/>
  <c r="F6161" i="1"/>
  <c r="F6163" i="1"/>
  <c r="F6165" i="1"/>
  <c r="F6167" i="1"/>
  <c r="F6169" i="1"/>
  <c r="F6171" i="1"/>
  <c r="F6173" i="1"/>
  <c r="F6175" i="1"/>
  <c r="F6177" i="1"/>
  <c r="F6179" i="1"/>
  <c r="F6181" i="1"/>
  <c r="F6183" i="1"/>
  <c r="F6185" i="1"/>
  <c r="F6187" i="1"/>
  <c r="F6189" i="1"/>
  <c r="F6191" i="1"/>
  <c r="F6193" i="1"/>
  <c r="F6195" i="1"/>
  <c r="F6197" i="1"/>
  <c r="F6199" i="1"/>
  <c r="F6201" i="1"/>
  <c r="F6203" i="1"/>
  <c r="F6205" i="1"/>
  <c r="F6207" i="1"/>
  <c r="F6209" i="1"/>
  <c r="F6211" i="1"/>
  <c r="F6213" i="1"/>
  <c r="F6215" i="1"/>
  <c r="F6217" i="1"/>
  <c r="F6219" i="1"/>
  <c r="F6221" i="1"/>
  <c r="F6223" i="1"/>
  <c r="F6225" i="1"/>
  <c r="F6227" i="1"/>
  <c r="F6229" i="1"/>
  <c r="F6231" i="1"/>
  <c r="F6233" i="1"/>
  <c r="F6235" i="1"/>
  <c r="F6237" i="1"/>
  <c r="F6239" i="1"/>
  <c r="F6241" i="1"/>
  <c r="F6243" i="1"/>
  <c r="F6245" i="1"/>
  <c r="F6247" i="1"/>
  <c r="F6249" i="1"/>
  <c r="F6251" i="1"/>
  <c r="F6253" i="1"/>
  <c r="F6255" i="1"/>
  <c r="F6257" i="1"/>
  <c r="F6259" i="1"/>
  <c r="F6261" i="1"/>
  <c r="F6263" i="1"/>
  <c r="F6265" i="1"/>
  <c r="F6267" i="1"/>
  <c r="F6269" i="1"/>
  <c r="F6271" i="1"/>
  <c r="F6273" i="1"/>
  <c r="F6275" i="1"/>
  <c r="F6277" i="1"/>
  <c r="F6279" i="1"/>
  <c r="F6281" i="1"/>
  <c r="F6283" i="1"/>
  <c r="F6285" i="1"/>
  <c r="F6287" i="1"/>
  <c r="F6289" i="1"/>
  <c r="F6291" i="1"/>
  <c r="F6293" i="1"/>
  <c r="F6295" i="1"/>
  <c r="F6297" i="1"/>
  <c r="F6299" i="1"/>
  <c r="F6301" i="1"/>
  <c r="F6303" i="1"/>
  <c r="F6305" i="1"/>
  <c r="F6307" i="1"/>
  <c r="F5086" i="1"/>
  <c r="F5102" i="1"/>
  <c r="F4390" i="1"/>
  <c r="F5084" i="1"/>
  <c r="F5100" i="1"/>
  <c r="F4388" i="1"/>
  <c r="F5082" i="1"/>
  <c r="F5098" i="1"/>
  <c r="F5080" i="1"/>
  <c r="F5096" i="1"/>
  <c r="F5112" i="1"/>
  <c r="F5114" i="1"/>
  <c r="F5116" i="1"/>
  <c r="F5118" i="1"/>
  <c r="F5120" i="1"/>
  <c r="F5122" i="1"/>
  <c r="F5124" i="1"/>
  <c r="F5126" i="1"/>
  <c r="F5128" i="1"/>
  <c r="F5130" i="1"/>
  <c r="F5132" i="1"/>
  <c r="F5134" i="1"/>
  <c r="F5136" i="1"/>
  <c r="F5138" i="1"/>
  <c r="F5140" i="1"/>
  <c r="F5142" i="1"/>
  <c r="F5144" i="1"/>
  <c r="F5146" i="1"/>
  <c r="F5148" i="1"/>
  <c r="F5150" i="1"/>
  <c r="F5152" i="1"/>
  <c r="F5154" i="1"/>
  <c r="F5156" i="1"/>
  <c r="F5158" i="1"/>
  <c r="F5160" i="1"/>
  <c r="F5162" i="1"/>
  <c r="F5164" i="1"/>
  <c r="F5166" i="1"/>
  <c r="F5168" i="1"/>
  <c r="F5170" i="1"/>
  <c r="F5172" i="1"/>
  <c r="F5174" i="1"/>
  <c r="F5176" i="1"/>
  <c r="F5178" i="1"/>
  <c r="F5180" i="1"/>
  <c r="F5182" i="1"/>
  <c r="F5184" i="1"/>
  <c r="F5186" i="1"/>
  <c r="F5188" i="1"/>
  <c r="F5190" i="1"/>
  <c r="F5192" i="1"/>
  <c r="F5194" i="1"/>
  <c r="F5196" i="1"/>
  <c r="F5198" i="1"/>
  <c r="F5200" i="1"/>
  <c r="F5202" i="1"/>
  <c r="F5204" i="1"/>
  <c r="F5206" i="1"/>
  <c r="F5208" i="1"/>
  <c r="F5210" i="1"/>
  <c r="F5212" i="1"/>
  <c r="F5214" i="1"/>
  <c r="F5216" i="1"/>
  <c r="F5218" i="1"/>
  <c r="F5220" i="1"/>
  <c r="F5222" i="1"/>
  <c r="F5224" i="1"/>
  <c r="F5226" i="1"/>
  <c r="F5228" i="1"/>
  <c r="F5230" i="1"/>
  <c r="F5232" i="1"/>
  <c r="F5234" i="1"/>
  <c r="F5236" i="1"/>
  <c r="F5238" i="1"/>
  <c r="F5240" i="1"/>
  <c r="F5242" i="1"/>
  <c r="F5244" i="1"/>
  <c r="F5246" i="1"/>
  <c r="F5248" i="1"/>
  <c r="F5250" i="1"/>
  <c r="F5252" i="1"/>
  <c r="F5254" i="1"/>
  <c r="F5256" i="1"/>
  <c r="F5258" i="1"/>
  <c r="F5260" i="1"/>
  <c r="F5262" i="1"/>
  <c r="F5264" i="1"/>
  <c r="F5266" i="1"/>
  <c r="F5268" i="1"/>
  <c r="F5270" i="1"/>
  <c r="F5272" i="1"/>
  <c r="F5274" i="1"/>
  <c r="F5276" i="1"/>
  <c r="F5278" i="1"/>
  <c r="F5280" i="1"/>
  <c r="F5282" i="1"/>
  <c r="F5284" i="1"/>
  <c r="F5286" i="1"/>
  <c r="F5288" i="1"/>
  <c r="F5290" i="1"/>
  <c r="F5292" i="1"/>
  <c r="F5294" i="1"/>
  <c r="F5296" i="1"/>
  <c r="F5298" i="1"/>
  <c r="F5300" i="1"/>
  <c r="F5302" i="1"/>
  <c r="F5304" i="1"/>
  <c r="F5306" i="1"/>
  <c r="F5308" i="1"/>
  <c r="F5310" i="1"/>
  <c r="F5312" i="1"/>
  <c r="F5314" i="1"/>
  <c r="F5316" i="1"/>
  <c r="F5318" i="1"/>
  <c r="F5320" i="1"/>
  <c r="F5322" i="1"/>
  <c r="F5324" i="1"/>
  <c r="F5326" i="1"/>
  <c r="F5328" i="1"/>
  <c r="F5330" i="1"/>
  <c r="F5332" i="1"/>
  <c r="F5334" i="1"/>
  <c r="F5336" i="1"/>
  <c r="F5338" i="1"/>
  <c r="F5340" i="1"/>
  <c r="F5342" i="1"/>
  <c r="F5344" i="1"/>
  <c r="F5346" i="1"/>
  <c r="F5348" i="1"/>
  <c r="F5350" i="1"/>
  <c r="F5352" i="1"/>
  <c r="F5354" i="1"/>
  <c r="F5356" i="1"/>
  <c r="F5358" i="1"/>
  <c r="F5360" i="1"/>
  <c r="F5362" i="1"/>
  <c r="F5364" i="1"/>
  <c r="F5366" i="1"/>
  <c r="F5368" i="1"/>
  <c r="F5370" i="1"/>
  <c r="F5372" i="1"/>
  <c r="F5374" i="1"/>
  <c r="F5376" i="1"/>
  <c r="F5378" i="1"/>
  <c r="F5380" i="1"/>
  <c r="F5382" i="1"/>
  <c r="F5384" i="1"/>
  <c r="F5386" i="1"/>
  <c r="F5388" i="1"/>
  <c r="F5390" i="1"/>
  <c r="F5392" i="1"/>
  <c r="F5394" i="1"/>
  <c r="F5396" i="1"/>
  <c r="F5398" i="1"/>
  <c r="F5400" i="1"/>
  <c r="F5402" i="1"/>
  <c r="F5404" i="1"/>
  <c r="F5406" i="1"/>
  <c r="F5408" i="1"/>
  <c r="F5410" i="1"/>
  <c r="F5412" i="1"/>
  <c r="F5414" i="1"/>
  <c r="F5416" i="1"/>
  <c r="F5418" i="1"/>
  <c r="F5420" i="1"/>
  <c r="F5422" i="1"/>
  <c r="F5424" i="1"/>
  <c r="F5426" i="1"/>
  <c r="F5428" i="1"/>
  <c r="F5430" i="1"/>
  <c r="F5432" i="1"/>
  <c r="F5434" i="1"/>
  <c r="F5436" i="1"/>
  <c r="F5438" i="1"/>
  <c r="F5440" i="1"/>
  <c r="F5442" i="1"/>
  <c r="F5444" i="1"/>
  <c r="F5446" i="1"/>
  <c r="F5448" i="1"/>
  <c r="F5450" i="1"/>
  <c r="F5452" i="1"/>
  <c r="F5454" i="1"/>
  <c r="F5456" i="1"/>
  <c r="F5458" i="1"/>
  <c r="F5460" i="1"/>
  <c r="F5462" i="1"/>
  <c r="F5464" i="1"/>
  <c r="F5466" i="1"/>
  <c r="F5468" i="1"/>
  <c r="F5470" i="1"/>
  <c r="F5472" i="1"/>
  <c r="F5474" i="1"/>
  <c r="F5476" i="1"/>
  <c r="F5478" i="1"/>
  <c r="F5480" i="1"/>
  <c r="F5482" i="1"/>
  <c r="F5484" i="1"/>
  <c r="F5486" i="1"/>
  <c r="F5488" i="1"/>
  <c r="F5490" i="1"/>
  <c r="F5492" i="1"/>
  <c r="F5494" i="1"/>
  <c r="F5496" i="1"/>
  <c r="F5498" i="1"/>
  <c r="F5500" i="1"/>
  <c r="F5502" i="1"/>
  <c r="F5504" i="1"/>
  <c r="F5506" i="1"/>
  <c r="F5508" i="1"/>
  <c r="F5510" i="1"/>
  <c r="F5512" i="1"/>
  <c r="F5514" i="1"/>
  <c r="F5516" i="1"/>
  <c r="F5518" i="1"/>
  <c r="F5520" i="1"/>
  <c r="F5522" i="1"/>
  <c r="F5524" i="1"/>
  <c r="F5526" i="1"/>
  <c r="F5528" i="1"/>
  <c r="F5530" i="1"/>
  <c r="F5532" i="1"/>
  <c r="F5534" i="1"/>
  <c r="F5536" i="1"/>
  <c r="F5538" i="1"/>
  <c r="F5540" i="1"/>
  <c r="F5542" i="1"/>
  <c r="F5544" i="1"/>
  <c r="F5546" i="1"/>
  <c r="F5548" i="1"/>
  <c r="F5550" i="1"/>
  <c r="F5552" i="1"/>
  <c r="F5554" i="1"/>
  <c r="F5556" i="1"/>
  <c r="F5558" i="1"/>
  <c r="F5560" i="1"/>
  <c r="F5562" i="1"/>
  <c r="F5564" i="1"/>
  <c r="F5566" i="1"/>
  <c r="F5568" i="1"/>
  <c r="F5570" i="1"/>
  <c r="F5572" i="1"/>
  <c r="F5574" i="1"/>
  <c r="F5576" i="1"/>
  <c r="F5578" i="1"/>
  <c r="F5580" i="1"/>
  <c r="F5582" i="1"/>
  <c r="F5584" i="1"/>
  <c r="F5586" i="1"/>
  <c r="F5588" i="1"/>
  <c r="F5590" i="1"/>
  <c r="F5592" i="1"/>
  <c r="F5594" i="1"/>
  <c r="F5596" i="1"/>
  <c r="F5598" i="1"/>
  <c r="F5600" i="1"/>
  <c r="F5602" i="1"/>
  <c r="F5604" i="1"/>
  <c r="F5606" i="1"/>
  <c r="F5608" i="1"/>
  <c r="F5610" i="1"/>
  <c r="F5612" i="1"/>
  <c r="F5614" i="1"/>
  <c r="F5616" i="1"/>
  <c r="F5618" i="1"/>
  <c r="F5620" i="1"/>
  <c r="F5622" i="1"/>
  <c r="F5624" i="1"/>
  <c r="F5626" i="1"/>
  <c r="F5628" i="1"/>
  <c r="F5630" i="1"/>
  <c r="F5632" i="1"/>
  <c r="F5634" i="1"/>
  <c r="F5636" i="1"/>
  <c r="F5638" i="1"/>
  <c r="F5640" i="1"/>
  <c r="F5642" i="1"/>
  <c r="F5644" i="1"/>
  <c r="F5646" i="1"/>
  <c r="F5648" i="1"/>
  <c r="F5650" i="1"/>
  <c r="F5652" i="1"/>
  <c r="F5654" i="1"/>
  <c r="F5656" i="1"/>
  <c r="F5658" i="1"/>
  <c r="F5660" i="1"/>
  <c r="F5662" i="1"/>
  <c r="F5664" i="1"/>
  <c r="F5666" i="1"/>
  <c r="F5668" i="1"/>
  <c r="F5670" i="1"/>
  <c r="F5672" i="1"/>
  <c r="F5674" i="1"/>
  <c r="F5676" i="1"/>
  <c r="F5678" i="1"/>
  <c r="F5680" i="1"/>
  <c r="F5682" i="1"/>
  <c r="F5684" i="1"/>
  <c r="F5686" i="1"/>
  <c r="F5688" i="1"/>
  <c r="F5690" i="1"/>
  <c r="F5692" i="1"/>
  <c r="F5694" i="1"/>
  <c r="F5696" i="1"/>
  <c r="F5698" i="1"/>
  <c r="F5700" i="1"/>
  <c r="F5702" i="1"/>
  <c r="F5704" i="1"/>
  <c r="F5706" i="1"/>
  <c r="F5708" i="1"/>
  <c r="F5710" i="1"/>
  <c r="F5712" i="1"/>
  <c r="F5714" i="1"/>
  <c r="F5716" i="1"/>
  <c r="F5718" i="1"/>
  <c r="F5720" i="1"/>
  <c r="F5722" i="1"/>
  <c r="F5724" i="1"/>
  <c r="F5726" i="1"/>
  <c r="F5728" i="1"/>
  <c r="F5730" i="1"/>
  <c r="F5732" i="1"/>
  <c r="F5734" i="1"/>
  <c r="F5736" i="1"/>
  <c r="F5738" i="1"/>
  <c r="F5740" i="1"/>
  <c r="F5742" i="1"/>
  <c r="F5744" i="1"/>
  <c r="F5746" i="1"/>
  <c r="F5748" i="1"/>
  <c r="F5750" i="1"/>
  <c r="F5752" i="1"/>
  <c r="F5754" i="1"/>
  <c r="F5756" i="1"/>
  <c r="F5758" i="1"/>
  <c r="F5760" i="1"/>
  <c r="F5762" i="1"/>
  <c r="F5764" i="1"/>
  <c r="F5766" i="1"/>
  <c r="F5768" i="1"/>
  <c r="F5770" i="1"/>
  <c r="F5772" i="1"/>
  <c r="F5774" i="1"/>
  <c r="F5776" i="1"/>
  <c r="F5778" i="1"/>
  <c r="F5780" i="1"/>
  <c r="F5782" i="1"/>
  <c r="F5784" i="1"/>
  <c r="F5786" i="1"/>
  <c r="F5788" i="1"/>
  <c r="F5790" i="1"/>
  <c r="F5792" i="1"/>
  <c r="F5794" i="1"/>
  <c r="F5796" i="1"/>
  <c r="F5798" i="1"/>
  <c r="F5800" i="1"/>
  <c r="F5802" i="1"/>
  <c r="F5804" i="1"/>
  <c r="F5806" i="1"/>
  <c r="F5808" i="1"/>
  <c r="F5810" i="1"/>
  <c r="F5812" i="1"/>
  <c r="F5814" i="1"/>
  <c r="F5816" i="1"/>
  <c r="F5818" i="1"/>
  <c r="F5820" i="1"/>
  <c r="F5822" i="1"/>
  <c r="F5824" i="1"/>
  <c r="F5826" i="1"/>
  <c r="F5828" i="1"/>
  <c r="F5830" i="1"/>
  <c r="F5832" i="1"/>
  <c r="F5834" i="1"/>
  <c r="F5836" i="1"/>
  <c r="F5838" i="1"/>
  <c r="F5840" i="1"/>
  <c r="F5842" i="1"/>
  <c r="F5844" i="1"/>
  <c r="F5846" i="1"/>
  <c r="F5848" i="1"/>
  <c r="F5850" i="1"/>
  <c r="F5852" i="1"/>
  <c r="F5854" i="1"/>
  <c r="F5856" i="1"/>
  <c r="F5858" i="1"/>
  <c r="F5860" i="1"/>
  <c r="F5862" i="1"/>
  <c r="F5864" i="1"/>
  <c r="F5866" i="1"/>
  <c r="F5868" i="1"/>
  <c r="F5870" i="1"/>
  <c r="F5872" i="1"/>
  <c r="F5874" i="1"/>
  <c r="F5876" i="1"/>
  <c r="F5878" i="1"/>
  <c r="F5880" i="1"/>
  <c r="F5882" i="1"/>
  <c r="F5884" i="1"/>
  <c r="F5886" i="1"/>
  <c r="F5888" i="1"/>
  <c r="F5890" i="1"/>
  <c r="F5892" i="1"/>
  <c r="F5894" i="1"/>
  <c r="F5896" i="1"/>
  <c r="F5898" i="1"/>
  <c r="F5900" i="1"/>
  <c r="F5902" i="1"/>
  <c r="F5904" i="1"/>
  <c r="F5906" i="1"/>
  <c r="F5908" i="1"/>
  <c r="F5910" i="1"/>
  <c r="F5912" i="1"/>
  <c r="F5914" i="1"/>
  <c r="F5916" i="1"/>
  <c r="F5918" i="1"/>
  <c r="F5920" i="1"/>
  <c r="F5922" i="1"/>
  <c r="F5924" i="1"/>
  <c r="F5926" i="1"/>
  <c r="F5928" i="1"/>
  <c r="F5930" i="1"/>
  <c r="F5932" i="1"/>
  <c r="F5934" i="1"/>
  <c r="F5936" i="1"/>
  <c r="F5938" i="1"/>
  <c r="F5940" i="1"/>
  <c r="F5942" i="1"/>
  <c r="F5944" i="1"/>
  <c r="F5946" i="1"/>
  <c r="F5948" i="1"/>
  <c r="F5950" i="1"/>
  <c r="F5952" i="1"/>
  <c r="F5954" i="1"/>
  <c r="F5956" i="1"/>
  <c r="F5958" i="1"/>
  <c r="F5960" i="1"/>
  <c r="F5962" i="1"/>
  <c r="F5964" i="1"/>
  <c r="F5966" i="1"/>
  <c r="F5968" i="1"/>
  <c r="F5970" i="1"/>
  <c r="F5972" i="1"/>
  <c r="F5974" i="1"/>
  <c r="F5976" i="1"/>
  <c r="F5978" i="1"/>
  <c r="F5980" i="1"/>
  <c r="F5982" i="1"/>
  <c r="F5984" i="1"/>
  <c r="F5986" i="1"/>
  <c r="F5988" i="1"/>
  <c r="F5990" i="1"/>
  <c r="F5992" i="1"/>
  <c r="F5994" i="1"/>
  <c r="F5996" i="1"/>
  <c r="F5998" i="1"/>
  <c r="F6000" i="1"/>
  <c r="F6002" i="1"/>
  <c r="F6004" i="1"/>
  <c r="F6006" i="1"/>
  <c r="F6008" i="1"/>
  <c r="F6010" i="1"/>
  <c r="F6012" i="1"/>
  <c r="F6014" i="1"/>
  <c r="F6016" i="1"/>
  <c r="F6018" i="1"/>
  <c r="F6020" i="1"/>
  <c r="F6022" i="1"/>
  <c r="F6024" i="1"/>
  <c r="F6026" i="1"/>
  <c r="F6028" i="1"/>
  <c r="F6030" i="1"/>
  <c r="F6032" i="1"/>
  <c r="F6034" i="1"/>
  <c r="F6036" i="1"/>
  <c r="F6038" i="1"/>
  <c r="F6040" i="1"/>
  <c r="F6042" i="1"/>
  <c r="F6044" i="1"/>
  <c r="F6046" i="1"/>
  <c r="F6048" i="1"/>
  <c r="F6050" i="1"/>
  <c r="F6052" i="1"/>
  <c r="F6054" i="1"/>
  <c r="F6056" i="1"/>
  <c r="F6058" i="1"/>
  <c r="F6060" i="1"/>
  <c r="F6062" i="1"/>
  <c r="F6064" i="1"/>
  <c r="F6066" i="1"/>
  <c r="F6068" i="1"/>
  <c r="F6070" i="1"/>
  <c r="F6072" i="1"/>
  <c r="F6074" i="1"/>
  <c r="F6076" i="1"/>
  <c r="F6078" i="1"/>
  <c r="F6080" i="1"/>
  <c r="F6082" i="1"/>
  <c r="F6084" i="1"/>
  <c r="F6086" i="1"/>
  <c r="F6088" i="1"/>
  <c r="F6090" i="1"/>
  <c r="F6092" i="1"/>
  <c r="F6094" i="1"/>
  <c r="F6096" i="1"/>
  <c r="F6098" i="1"/>
  <c r="F6100" i="1"/>
  <c r="F6102" i="1"/>
  <c r="F6104" i="1"/>
  <c r="F6106" i="1"/>
  <c r="F6108" i="1"/>
  <c r="F6110" i="1"/>
  <c r="F6112" i="1"/>
  <c r="F6114" i="1"/>
  <c r="F6116" i="1"/>
  <c r="F6118" i="1"/>
  <c r="F6120" i="1"/>
  <c r="F6122" i="1"/>
  <c r="F6124" i="1"/>
  <c r="F6126" i="1"/>
  <c r="F6128" i="1"/>
  <c r="F6130" i="1"/>
  <c r="F6132" i="1"/>
  <c r="F6134" i="1"/>
  <c r="F6136" i="1"/>
  <c r="F6138" i="1"/>
  <c r="F6140" i="1"/>
  <c r="F6142" i="1"/>
  <c r="F6144" i="1"/>
  <c r="F6146" i="1"/>
  <c r="F6148" i="1"/>
  <c r="F6150" i="1"/>
  <c r="F6152" i="1"/>
  <c r="F6154" i="1"/>
  <c r="F6156" i="1"/>
  <c r="F6158" i="1"/>
  <c r="F6160" i="1"/>
  <c r="F6162" i="1"/>
  <c r="F6164" i="1"/>
  <c r="F6166" i="1"/>
  <c r="F6168" i="1"/>
  <c r="F6170" i="1"/>
  <c r="F6172" i="1"/>
  <c r="F6174" i="1"/>
  <c r="F6176" i="1"/>
  <c r="F6178" i="1"/>
  <c r="F6180" i="1"/>
  <c r="F6182" i="1"/>
  <c r="F6184" i="1"/>
  <c r="F6186" i="1"/>
  <c r="F6188" i="1"/>
  <c r="F6190" i="1"/>
  <c r="F6192" i="1"/>
  <c r="F6194" i="1"/>
  <c r="F6196" i="1"/>
  <c r="F6198" i="1"/>
  <c r="F6200" i="1"/>
  <c r="F6202" i="1"/>
  <c r="F6204" i="1"/>
  <c r="F6206" i="1"/>
  <c r="F6208" i="1"/>
  <c r="F6210" i="1"/>
  <c r="F6212" i="1"/>
  <c r="F6214" i="1"/>
  <c r="F6216" i="1"/>
  <c r="F6218" i="1"/>
  <c r="F6220" i="1"/>
  <c r="F6222" i="1"/>
  <c r="F6224" i="1"/>
  <c r="F6226" i="1"/>
  <c r="F6228" i="1"/>
  <c r="F6230" i="1"/>
  <c r="F6232" i="1"/>
  <c r="F6234" i="1"/>
  <c r="F6236" i="1"/>
  <c r="F6238" i="1"/>
  <c r="F6240" i="1"/>
  <c r="F6242" i="1"/>
  <c r="F6244" i="1"/>
  <c r="F6246" i="1"/>
  <c r="F6248" i="1"/>
  <c r="F6250" i="1"/>
  <c r="F6252" i="1"/>
  <c r="F6254" i="1"/>
  <c r="F6256" i="1"/>
  <c r="F6258" i="1"/>
  <c r="F6260" i="1"/>
  <c r="F6262" i="1"/>
  <c r="F6264" i="1"/>
  <c r="F6266" i="1"/>
  <c r="F6268" i="1"/>
  <c r="F6270" i="1"/>
  <c r="F6272" i="1"/>
  <c r="F6274" i="1"/>
  <c r="F6276" i="1"/>
  <c r="F6278" i="1"/>
  <c r="F6280" i="1"/>
  <c r="F6282" i="1"/>
  <c r="F6284" i="1"/>
  <c r="F6286" i="1"/>
  <c r="F6288" i="1"/>
  <c r="F6290" i="1"/>
  <c r="F6292" i="1"/>
  <c r="F6294" i="1"/>
  <c r="F6296" i="1"/>
  <c r="F6298" i="1"/>
  <c r="F6300" i="1"/>
  <c r="F6302" i="1"/>
  <c r="F6304" i="1"/>
  <c r="F6306" i="1"/>
  <c r="F9935" i="1"/>
  <c r="F6393" i="1"/>
  <c r="F6395" i="1"/>
  <c r="F6397" i="1"/>
  <c r="F6399" i="1"/>
  <c r="F6401" i="1"/>
  <c r="F6403" i="1"/>
  <c r="F6405" i="1"/>
  <c r="F6407" i="1"/>
  <c r="F6409" i="1"/>
  <c r="F6411" i="1"/>
  <c r="F6413" i="1"/>
  <c r="F6415" i="1"/>
  <c r="F6394" i="1"/>
  <c r="F6396" i="1"/>
  <c r="F6398" i="1"/>
  <c r="F6400" i="1"/>
  <c r="F6402" i="1"/>
  <c r="F6404" i="1"/>
  <c r="F6406" i="1"/>
  <c r="F6408" i="1"/>
  <c r="F6410" i="1"/>
  <c r="F6412" i="1"/>
  <c r="F6414" i="1"/>
  <c r="F10449" i="1"/>
  <c r="F10457" i="1"/>
  <c r="F10505" i="1"/>
  <c r="F10555" i="1"/>
  <c r="F10794" i="1"/>
  <c r="F11972" i="1"/>
  <c r="F12304" i="1"/>
  <c r="F15481" i="1"/>
  <c r="F10461" i="1"/>
  <c r="F10529" i="1"/>
  <c r="F10659" i="1"/>
  <c r="F11269" i="1"/>
  <c r="F11397" i="1"/>
  <c r="F11530" i="1"/>
  <c r="F11429" i="1"/>
  <c r="F11573" i="1"/>
  <c r="F11597" i="1"/>
  <c r="F11605" i="1"/>
  <c r="F11613" i="1"/>
  <c r="F11637" i="1"/>
  <c r="F11661" i="1"/>
  <c r="F11669" i="1"/>
  <c r="F11677" i="1"/>
  <c r="F11701" i="1"/>
  <c r="F11725" i="1"/>
  <c r="F11733" i="1"/>
  <c r="F11741" i="1"/>
  <c r="F11765" i="1"/>
  <c r="F11789" i="1"/>
  <c r="F11797" i="1"/>
  <c r="F11813" i="1"/>
  <c r="F11829" i="1"/>
  <c r="F11845" i="1"/>
  <c r="F11861" i="1"/>
  <c r="F11958" i="1"/>
  <c r="F12163" i="1"/>
  <c r="F12306" i="1"/>
  <c r="F15413" i="1"/>
  <c r="F15396" i="1"/>
  <c r="F15404" i="1"/>
  <c r="F15412" i="1"/>
  <c r="F15420" i="1"/>
  <c r="F15428" i="1"/>
  <c r="F15444" i="1"/>
  <c r="F15452" i="1"/>
  <c r="F15601" i="1"/>
  <c r="F15638" i="1"/>
  <c r="F15471" i="1"/>
  <c r="F15479" i="1"/>
  <c r="F15672" i="1"/>
  <c r="F15836" i="1"/>
  <c r="F16057" i="1"/>
  <c r="F16100" i="1"/>
  <c r="F15733" i="1"/>
  <c r="F15749" i="1"/>
  <c r="F15765" i="1"/>
  <c r="F16083" i="1"/>
  <c r="F15472" i="1"/>
  <c r="F15739" i="1"/>
  <c r="F16090" i="1"/>
  <c r="F16223" i="1"/>
  <c r="F16491" i="1"/>
  <c r="F16493" i="1"/>
  <c r="F133" i="1"/>
  <c r="F117" i="1"/>
  <c r="F101" i="1"/>
  <c r="F85" i="1"/>
  <c r="F69" i="1"/>
  <c r="F53" i="1"/>
  <c r="F37" i="1"/>
  <c r="F21" i="1"/>
  <c r="F174" i="1"/>
  <c r="F161" i="1"/>
  <c r="F127" i="1"/>
  <c r="F111" i="1"/>
  <c r="F95" i="1"/>
  <c r="F79" i="1"/>
  <c r="F63" i="1"/>
  <c r="F47" i="1"/>
  <c r="F31" i="1"/>
  <c r="F15" i="1"/>
  <c r="F158" i="1"/>
  <c r="F145" i="1"/>
  <c r="F163" i="1"/>
  <c r="F142" i="1"/>
  <c r="F129" i="1"/>
  <c r="F113" i="1"/>
  <c r="F97" i="1"/>
  <c r="F81" i="1"/>
  <c r="F65" i="1"/>
  <c r="F49" i="1"/>
  <c r="F33" i="1"/>
  <c r="F17" i="1"/>
  <c r="F9" i="1"/>
  <c r="F147" i="1"/>
  <c r="F165" i="1"/>
  <c r="F131" i="1"/>
  <c r="F115" i="1"/>
  <c r="F99" i="1"/>
  <c r="F83" i="1"/>
  <c r="F67" i="1"/>
  <c r="F51" i="1"/>
  <c r="F149" i="1"/>
  <c r="F172" i="1"/>
  <c r="F156" i="1"/>
  <c r="F140" i="1"/>
  <c r="F124" i="1"/>
  <c r="F108" i="1"/>
  <c r="F92" i="1"/>
  <c r="F76" i="1"/>
  <c r="F60" i="1"/>
  <c r="F44" i="1"/>
  <c r="F28" i="1"/>
  <c r="F12" i="1"/>
  <c r="F126" i="1"/>
  <c r="F110" i="1"/>
  <c r="F94" i="1"/>
  <c r="F78" i="1"/>
  <c r="F62" i="1"/>
  <c r="F46" i="1"/>
  <c r="F30" i="1"/>
  <c r="F14" i="1"/>
  <c r="F160" i="1"/>
  <c r="F144" i="1"/>
  <c r="F128" i="1"/>
  <c r="F112" i="1"/>
  <c r="F96" i="1"/>
  <c r="F80" i="1"/>
  <c r="F64" i="1"/>
  <c r="F48" i="1"/>
  <c r="F32" i="1"/>
  <c r="F16" i="1"/>
  <c r="F162" i="1"/>
  <c r="F146" i="1"/>
  <c r="F130" i="1"/>
  <c r="F114" i="1"/>
  <c r="F98" i="1"/>
  <c r="F82" i="1"/>
  <c r="F66" i="1"/>
  <c r="F50" i="1"/>
  <c r="F34" i="1"/>
  <c r="F18" i="1"/>
  <c r="F164" i="1"/>
  <c r="F148" i="1"/>
  <c r="F132" i="1"/>
  <c r="F116" i="1"/>
  <c r="F100" i="1"/>
  <c r="F84" i="1"/>
  <c r="F68" i="1"/>
  <c r="F52" i="1"/>
  <c r="F36" i="1"/>
  <c r="F20" i="1"/>
  <c r="F166" i="1"/>
  <c r="F150" i="1"/>
  <c r="F134" i="1"/>
  <c r="F118" i="1"/>
  <c r="F102" i="1"/>
  <c r="F86" i="1"/>
  <c r="F70" i="1"/>
  <c r="F54" i="1"/>
  <c r="F38" i="1"/>
  <c r="F22" i="1"/>
  <c r="F6" i="1"/>
  <c r="F168" i="1"/>
  <c r="F152" i="1"/>
  <c r="F136" i="1"/>
  <c r="F120" i="1"/>
  <c r="F104" i="1"/>
  <c r="F88" i="1"/>
  <c r="F72" i="1"/>
  <c r="F56" i="1"/>
  <c r="F40" i="1"/>
  <c r="F24" i="1"/>
  <c r="F8" i="1"/>
  <c r="F170" i="1"/>
  <c r="F154" i="1"/>
  <c r="F138" i="1"/>
  <c r="F122" i="1"/>
  <c r="F106" i="1"/>
  <c r="F90" i="1"/>
  <c r="F74" i="1"/>
  <c r="F58" i="1"/>
  <c r="F42" i="1"/>
  <c r="F26" i="1"/>
  <c r="F10" i="1"/>
  <c r="F4" i="1"/>
  <c r="F3" i="1"/>
  <c r="F2" i="1"/>
  <c r="F5" i="1"/>
  <c r="F16286" i="1"/>
  <c r="F16285" i="1"/>
  <c r="F15487" i="1"/>
  <c r="F15488" i="1"/>
  <c r="F15495" i="1"/>
  <c r="F15489" i="1"/>
  <c r="F10211" i="1"/>
  <c r="F10207" i="1"/>
  <c r="F10192" i="1"/>
  <c r="F10147" i="1"/>
  <c r="F10143" i="1"/>
  <c r="F10215" i="1"/>
  <c r="F10200" i="1"/>
  <c r="F10155" i="1"/>
  <c r="F10151" i="1"/>
  <c r="F10139" i="1"/>
  <c r="F10208" i="1"/>
  <c r="F10204" i="1"/>
  <c r="F10174" i="1"/>
  <c r="F10163" i="1"/>
  <c r="F10159" i="1"/>
  <c r="F10144" i="1"/>
  <c r="F10135" i="1"/>
  <c r="F10212" i="1"/>
  <c r="F10182" i="1"/>
  <c r="F10171" i="1"/>
  <c r="F10167" i="1"/>
  <c r="F10152" i="1"/>
  <c r="F10148" i="1"/>
  <c r="F10140" i="1"/>
  <c r="F10179" i="1"/>
  <c r="F10175" i="1"/>
  <c r="F10160" i="1"/>
  <c r="F10198" i="1"/>
  <c r="F10187" i="1"/>
  <c r="F10183" i="1"/>
  <c r="F10168" i="1"/>
  <c r="F10164" i="1"/>
  <c r="F10206" i="1"/>
  <c r="F10195" i="1"/>
  <c r="F10191" i="1"/>
  <c r="F10176" i="1"/>
  <c r="F10172" i="1"/>
  <c r="F10142" i="1"/>
  <c r="F10203" i="1"/>
  <c r="F10199" i="1"/>
  <c r="F10184" i="1"/>
  <c r="F16435" i="1"/>
  <c r="F16427" i="1"/>
  <c r="F16431" i="1"/>
  <c r="F16423" i="1"/>
  <c r="F16434" i="1"/>
  <c r="F16426" i="1"/>
  <c r="F16418" i="1"/>
  <c r="F16419" i="1"/>
  <c r="F16198" i="1"/>
  <c r="F16205" i="1"/>
  <c r="F16202" i="1"/>
  <c r="F16193" i="1"/>
  <c r="F16206" i="1"/>
  <c r="F16190" i="1"/>
  <c r="F16197" i="1"/>
  <c r="F16194" i="1"/>
  <c r="F16201" i="1"/>
  <c r="F10423" i="1"/>
  <c r="F10424" i="1"/>
  <c r="F9877" i="1"/>
  <c r="F9875" i="1"/>
  <c r="F15535" i="1"/>
  <c r="F15529" i="1"/>
  <c r="F15519" i="1"/>
  <c r="F15513" i="1"/>
  <c r="F15503" i="1"/>
  <c r="F15497" i="1"/>
  <c r="F15544" i="1"/>
  <c r="F15536" i="1"/>
  <c r="F15520" i="1"/>
  <c r="F15504" i="1"/>
  <c r="F15537" i="1"/>
  <c r="F15527" i="1"/>
  <c r="F15521" i="1"/>
  <c r="F15511" i="1"/>
  <c r="F15505" i="1"/>
  <c r="F15545" i="1"/>
  <c r="F15528" i="1"/>
  <c r="F15512" i="1"/>
  <c r="F15496" i="1"/>
  <c r="F16185" i="1"/>
  <c r="F16186" i="1"/>
  <c r="F16182" i="1"/>
  <c r="F10375" i="1"/>
  <c r="F10367" i="1"/>
  <c r="F10359" i="1"/>
  <c r="F10351" i="1"/>
  <c r="F10343" i="1"/>
  <c r="F10335" i="1"/>
  <c r="F10327" i="1"/>
  <c r="F10319" i="1"/>
  <c r="F10379" i="1"/>
  <c r="F10371" i="1"/>
  <c r="F10363" i="1"/>
  <c r="F10355" i="1"/>
  <c r="F10347" i="1"/>
  <c r="F10339" i="1"/>
  <c r="F10331" i="1"/>
  <c r="F10323" i="1"/>
  <c r="F10315" i="1"/>
  <c r="F10368" i="1"/>
  <c r="F10344" i="1"/>
  <c r="F10320" i="1"/>
  <c r="F10360" i="1"/>
  <c r="F10336" i="1"/>
  <c r="F10376" i="1"/>
  <c r="F10312" i="1"/>
  <c r="F10352" i="1"/>
  <c r="F10328" i="1"/>
  <c r="F16323" i="1"/>
  <c r="F16330" i="1"/>
  <c r="F16327" i="1"/>
  <c r="F16318" i="1"/>
  <c r="F16331" i="1"/>
  <c r="F16322" i="1"/>
  <c r="F16315" i="1"/>
  <c r="F16319" i="1"/>
  <c r="F16326" i="1"/>
  <c r="F16214" i="1"/>
  <c r="F16218" i="1"/>
  <c r="F16217" i="1"/>
  <c r="F10477" i="1"/>
  <c r="F10478" i="1"/>
  <c r="F10479" i="1"/>
  <c r="F10473" i="1"/>
  <c r="F10514" i="1"/>
  <c r="F10475" i="1"/>
  <c r="F16282" i="1"/>
  <c r="F16274" i="1"/>
  <c r="F16266" i="1"/>
  <c r="F16281" i="1"/>
  <c r="F16278" i="1"/>
  <c r="F16273" i="1"/>
  <c r="F16270" i="1"/>
  <c r="F16265" i="1"/>
  <c r="F16277" i="1"/>
  <c r="F16269" i="1"/>
  <c r="F15079" i="1"/>
  <c r="F15071" i="1"/>
  <c r="F15074" i="1"/>
  <c r="F15059" i="1"/>
  <c r="F15027" i="1"/>
  <c r="F14995" i="1"/>
  <c r="F15055" i="1"/>
  <c r="F15023" i="1"/>
  <c r="F14991" i="1"/>
  <c r="F15075" i="1"/>
  <c r="F15072" i="1"/>
  <c r="F15060" i="1"/>
  <c r="F15051" i="1"/>
  <c r="F15042" i="1"/>
  <c r="F15028" i="1"/>
  <c r="F15019" i="1"/>
  <c r="F15010" i="1"/>
  <c r="F14996" i="1"/>
  <c r="F14987" i="1"/>
  <c r="F14978" i="1"/>
  <c r="F14959" i="1"/>
  <c r="F14946" i="1"/>
  <c r="F14938" i="1"/>
  <c r="F14930" i="1"/>
  <c r="F14922" i="1"/>
  <c r="F14914" i="1"/>
  <c r="F14906" i="1"/>
  <c r="F14898" i="1"/>
  <c r="F14890" i="1"/>
  <c r="F14882" i="1"/>
  <c r="F14874" i="1"/>
  <c r="F14866" i="1"/>
  <c r="F14858" i="1"/>
  <c r="F14850" i="1"/>
  <c r="F14842" i="1"/>
  <c r="F14834" i="1"/>
  <c r="F14826" i="1"/>
  <c r="F14818" i="1"/>
  <c r="F14810" i="1"/>
  <c r="F14802" i="1"/>
  <c r="F15056" i="1"/>
  <c r="F15047" i="1"/>
  <c r="F15038" i="1"/>
  <c r="F15024" i="1"/>
  <c r="F15015" i="1"/>
  <c r="F15006" i="1"/>
  <c r="F14992" i="1"/>
  <c r="F14983" i="1"/>
  <c r="F14974" i="1"/>
  <c r="F14960" i="1"/>
  <c r="F14954" i="1"/>
  <c r="F14947" i="1"/>
  <c r="F14939" i="1"/>
  <c r="F14931" i="1"/>
  <c r="F14923" i="1"/>
  <c r="F14915" i="1"/>
  <c r="F14907" i="1"/>
  <c r="F14899" i="1"/>
  <c r="F14891" i="1"/>
  <c r="F14883" i="1"/>
  <c r="F14875" i="1"/>
  <c r="F14867" i="1"/>
  <c r="F14859" i="1"/>
  <c r="F14851" i="1"/>
  <c r="F15076" i="1"/>
  <c r="F15043" i="1"/>
  <c r="F15011" i="1"/>
  <c r="F14979" i="1"/>
  <c r="F15039" i="1"/>
  <c r="F15007" i="1"/>
  <c r="F14975" i="1"/>
  <c r="F15080" i="1"/>
  <c r="F15067" i="1"/>
  <c r="F15058" i="1"/>
  <c r="F15044" i="1"/>
  <c r="F15035" i="1"/>
  <c r="F15026" i="1"/>
  <c r="F15012" i="1"/>
  <c r="F15003" i="1"/>
  <c r="F14994" i="1"/>
  <c r="F14980" i="1"/>
  <c r="F14971" i="1"/>
  <c r="F14962" i="1"/>
  <c r="F14950" i="1"/>
  <c r="F14942" i="1"/>
  <c r="F14934" i="1"/>
  <c r="F14926" i="1"/>
  <c r="F14918" i="1"/>
  <c r="F14910" i="1"/>
  <c r="F14902" i="1"/>
  <c r="F14894" i="1"/>
  <c r="F14886" i="1"/>
  <c r="F14878" i="1"/>
  <c r="F14870" i="1"/>
  <c r="F14862" i="1"/>
  <c r="F14854" i="1"/>
  <c r="F14846" i="1"/>
  <c r="F14838" i="1"/>
  <c r="F14830" i="1"/>
  <c r="F14822" i="1"/>
  <c r="F15063" i="1"/>
  <c r="F15054" i="1"/>
  <c r="F15040" i="1"/>
  <c r="F15031" i="1"/>
  <c r="F15022" i="1"/>
  <c r="F15008" i="1"/>
  <c r="F14999" i="1"/>
  <c r="F14990" i="1"/>
  <c r="F14976" i="1"/>
  <c r="F14967" i="1"/>
  <c r="F14956" i="1"/>
  <c r="F14951" i="1"/>
  <c r="F14943" i="1"/>
  <c r="F14935" i="1"/>
  <c r="F14927" i="1"/>
  <c r="F14919" i="1"/>
  <c r="F14911" i="1"/>
  <c r="F14903" i="1"/>
  <c r="F14895" i="1"/>
  <c r="F14887" i="1"/>
  <c r="F14879" i="1"/>
  <c r="F14871" i="1"/>
  <c r="F14863" i="1"/>
  <c r="F14855" i="1"/>
  <c r="F14847" i="1"/>
  <c r="F14806" i="1"/>
  <c r="F14835" i="1"/>
  <c r="F14798" i="1"/>
  <c r="F14823" i="1"/>
  <c r="F14815" i="1"/>
  <c r="F14843" i="1"/>
  <c r="F14807" i="1"/>
  <c r="F14831" i="1"/>
  <c r="F14799" i="1"/>
  <c r="F14819" i="1"/>
  <c r="F14839" i="1"/>
  <c r="F14827" i="1"/>
  <c r="F14814" i="1"/>
  <c r="F14803" i="1"/>
  <c r="F14811" i="1"/>
  <c r="F16051" i="1"/>
  <c r="F16048" i="1"/>
  <c r="F16055" i="1"/>
  <c r="F16052" i="1"/>
  <c r="F16047" i="1"/>
  <c r="F10415" i="1"/>
  <c r="F10407" i="1"/>
  <c r="F10399" i="1"/>
  <c r="F10391" i="1"/>
  <c r="F10383" i="1"/>
  <c r="F10419" i="1"/>
  <c r="F10411" i="1"/>
  <c r="F10403" i="1"/>
  <c r="F10395" i="1"/>
  <c r="F10387" i="1"/>
  <c r="F10408" i="1"/>
  <c r="F10384" i="1"/>
  <c r="F10400" i="1"/>
  <c r="F10416" i="1"/>
  <c r="F10392" i="1"/>
  <c r="F16312" i="1"/>
  <c r="F16313" i="1"/>
  <c r="F16303" i="1"/>
  <c r="F16314" i="1"/>
  <c r="F16306" i="1"/>
  <c r="F16307" i="1"/>
  <c r="F16301" i="1"/>
  <c r="F16288" i="1"/>
  <c r="F16181" i="1"/>
  <c r="F14794" i="1"/>
  <c r="F14795" i="1"/>
  <c r="F14786" i="1"/>
  <c r="F14770" i="1"/>
  <c r="F14754" i="1"/>
  <c r="F14738" i="1"/>
  <c r="F14722" i="1"/>
  <c r="F14706" i="1"/>
  <c r="F14690" i="1"/>
  <c r="F14674" i="1"/>
  <c r="F14639" i="1"/>
  <c r="F14783" i="1"/>
  <c r="F14767" i="1"/>
  <c r="F14751" i="1"/>
  <c r="F14735" i="1"/>
  <c r="F14719" i="1"/>
  <c r="F14703" i="1"/>
  <c r="F14687" i="1"/>
  <c r="F14671" i="1"/>
  <c r="F14644" i="1"/>
  <c r="F14635" i="1"/>
  <c r="F14626" i="1"/>
  <c r="F14618" i="1"/>
  <c r="F14610" i="1"/>
  <c r="F14602" i="1"/>
  <c r="F14594" i="1"/>
  <c r="F14586" i="1"/>
  <c r="F14578" i="1"/>
  <c r="F14570" i="1"/>
  <c r="F14562" i="1"/>
  <c r="F14554" i="1"/>
  <c r="F14546" i="1"/>
  <c r="F14538" i="1"/>
  <c r="F14790" i="1"/>
  <c r="F14774" i="1"/>
  <c r="F14758" i="1"/>
  <c r="F14742" i="1"/>
  <c r="F14726" i="1"/>
  <c r="F14710" i="1"/>
  <c r="F14694" i="1"/>
  <c r="F14678" i="1"/>
  <c r="F14654" i="1"/>
  <c r="F14640" i="1"/>
  <c r="F14631" i="1"/>
  <c r="F14619" i="1"/>
  <c r="F14611" i="1"/>
  <c r="F14787" i="1"/>
  <c r="F14771" i="1"/>
  <c r="F14755" i="1"/>
  <c r="F14739" i="1"/>
  <c r="F14723" i="1"/>
  <c r="F14707" i="1"/>
  <c r="F14691" i="1"/>
  <c r="F14675" i="1"/>
  <c r="F14662" i="1"/>
  <c r="F14778" i="1"/>
  <c r="F14762" i="1"/>
  <c r="F14746" i="1"/>
  <c r="F14730" i="1"/>
  <c r="F14714" i="1"/>
  <c r="F14698" i="1"/>
  <c r="F14682" i="1"/>
  <c r="F14655" i="1"/>
  <c r="F14791" i="1"/>
  <c r="F14775" i="1"/>
  <c r="F14759" i="1"/>
  <c r="F14743" i="1"/>
  <c r="F14727" i="1"/>
  <c r="F14711" i="1"/>
  <c r="F14695" i="1"/>
  <c r="F14679" i="1"/>
  <c r="F14663" i="1"/>
  <c r="F14651" i="1"/>
  <c r="F14642" i="1"/>
  <c r="F14628" i="1"/>
  <c r="F14622" i="1"/>
  <c r="F14614" i="1"/>
  <c r="F14606" i="1"/>
  <c r="F14598" i="1"/>
  <c r="F14590" i="1"/>
  <c r="F14582" i="1"/>
  <c r="F14574" i="1"/>
  <c r="F14566" i="1"/>
  <c r="F14558" i="1"/>
  <c r="F14550" i="1"/>
  <c r="F14542" i="1"/>
  <c r="F14534" i="1"/>
  <c r="F14526" i="1"/>
  <c r="F14518" i="1"/>
  <c r="F14510" i="1"/>
  <c r="F14502" i="1"/>
  <c r="F14779" i="1"/>
  <c r="F14763" i="1"/>
  <c r="F14747" i="1"/>
  <c r="F14731" i="1"/>
  <c r="F14715" i="1"/>
  <c r="F14699" i="1"/>
  <c r="F14683" i="1"/>
  <c r="F14667" i="1"/>
  <c r="F14643" i="1"/>
  <c r="F14750" i="1"/>
  <c r="F14607" i="1"/>
  <c r="F14575" i="1"/>
  <c r="F14543" i="1"/>
  <c r="F14530" i="1"/>
  <c r="F14519" i="1"/>
  <c r="F14490" i="1"/>
  <c r="F14474" i="1"/>
  <c r="F14458" i="1"/>
  <c r="F14442" i="1"/>
  <c r="F14426" i="1"/>
  <c r="F14410" i="1"/>
  <c r="F14386" i="1"/>
  <c r="F14372" i="1"/>
  <c r="F14363" i="1"/>
  <c r="F14354" i="1"/>
  <c r="F14340" i="1"/>
  <c r="F14331" i="1"/>
  <c r="F14322" i="1"/>
  <c r="F14308" i="1"/>
  <c r="F14302" i="1"/>
  <c r="F14290" i="1"/>
  <c r="F14282" i="1"/>
  <c r="F14274" i="1"/>
  <c r="F14266" i="1"/>
  <c r="F14258" i="1"/>
  <c r="F14702" i="1"/>
  <c r="F14638" i="1"/>
  <c r="F14595" i="1"/>
  <c r="F14563" i="1"/>
  <c r="F14522" i="1"/>
  <c r="F14511" i="1"/>
  <c r="F14487" i="1"/>
  <c r="F14471" i="1"/>
  <c r="F14455" i="1"/>
  <c r="F14439" i="1"/>
  <c r="F14423" i="1"/>
  <c r="F14407" i="1"/>
  <c r="F14394" i="1"/>
  <c r="F14359" i="1"/>
  <c r="F14327" i="1"/>
  <c r="F14782" i="1"/>
  <c r="F14623" i="1"/>
  <c r="F14583" i="1"/>
  <c r="F14551" i="1"/>
  <c r="F14514" i="1"/>
  <c r="F14503" i="1"/>
  <c r="F14494" i="1"/>
  <c r="F14478" i="1"/>
  <c r="F14462" i="1"/>
  <c r="F14446" i="1"/>
  <c r="F14430" i="1"/>
  <c r="F14414" i="1"/>
  <c r="F14398" i="1"/>
  <c r="F14387" i="1"/>
  <c r="F14378" i="1"/>
  <c r="F14364" i="1"/>
  <c r="F14355" i="1"/>
  <c r="F14346" i="1"/>
  <c r="F14332" i="1"/>
  <c r="F14323" i="1"/>
  <c r="F14314" i="1"/>
  <c r="F14303" i="1"/>
  <c r="F14297" i="1"/>
  <c r="F14292" i="1"/>
  <c r="F14284" i="1"/>
  <c r="F14276" i="1"/>
  <c r="F14734" i="1"/>
  <c r="F14647" i="1"/>
  <c r="F14603" i="1"/>
  <c r="F14571" i="1"/>
  <c r="F14539" i="1"/>
  <c r="F14531" i="1"/>
  <c r="F14506" i="1"/>
  <c r="F14491" i="1"/>
  <c r="F14475" i="1"/>
  <c r="F14459" i="1"/>
  <c r="F14443" i="1"/>
  <c r="F14427" i="1"/>
  <c r="F14411" i="1"/>
  <c r="F14395" i="1"/>
  <c r="F14383" i="1"/>
  <c r="F14351" i="1"/>
  <c r="F14319" i="1"/>
  <c r="F14686" i="1"/>
  <c r="F14591" i="1"/>
  <c r="F14559" i="1"/>
  <c r="F14523" i="1"/>
  <c r="F14498" i="1"/>
  <c r="F14482" i="1"/>
  <c r="F14466" i="1"/>
  <c r="F14450" i="1"/>
  <c r="F14434" i="1"/>
  <c r="F14418" i="1"/>
  <c r="F14402" i="1"/>
  <c r="F14391" i="1"/>
  <c r="F14379" i="1"/>
  <c r="F14370" i="1"/>
  <c r="F14356" i="1"/>
  <c r="F14347" i="1"/>
  <c r="F14338" i="1"/>
  <c r="F14324" i="1"/>
  <c r="F14315" i="1"/>
  <c r="F14304" i="1"/>
  <c r="F14299" i="1"/>
  <c r="F14286" i="1"/>
  <c r="F14278" i="1"/>
  <c r="F14270" i="1"/>
  <c r="F14262" i="1"/>
  <c r="F14254" i="1"/>
  <c r="F14766" i="1"/>
  <c r="F14615" i="1"/>
  <c r="F14579" i="1"/>
  <c r="F14547" i="1"/>
  <c r="F14515" i="1"/>
  <c r="F14495" i="1"/>
  <c r="F14479" i="1"/>
  <c r="F14463" i="1"/>
  <c r="F14447" i="1"/>
  <c r="F14431" i="1"/>
  <c r="F14415" i="1"/>
  <c r="F14399" i="1"/>
  <c r="F14375" i="1"/>
  <c r="F14366" i="1"/>
  <c r="F14352" i="1"/>
  <c r="F14343" i="1"/>
  <c r="F14334" i="1"/>
  <c r="F14320" i="1"/>
  <c r="F14311" i="1"/>
  <c r="F14305" i="1"/>
  <c r="F14300" i="1"/>
  <c r="F14294" i="1"/>
  <c r="F14287" i="1"/>
  <c r="F14718" i="1"/>
  <c r="F14599" i="1"/>
  <c r="F14567" i="1"/>
  <c r="F14535" i="1"/>
  <c r="F14507" i="1"/>
  <c r="F14486" i="1"/>
  <c r="F14470" i="1"/>
  <c r="F14454" i="1"/>
  <c r="F14438" i="1"/>
  <c r="F14422" i="1"/>
  <c r="F14406" i="1"/>
  <c r="F14371" i="1"/>
  <c r="F14339" i="1"/>
  <c r="F14670" i="1"/>
  <c r="F14659" i="1"/>
  <c r="F14587" i="1"/>
  <c r="F14555" i="1"/>
  <c r="F14527" i="1"/>
  <c r="F14499" i="1"/>
  <c r="F14483" i="1"/>
  <c r="F14467" i="1"/>
  <c r="F14451" i="1"/>
  <c r="F14435" i="1"/>
  <c r="F14419" i="1"/>
  <c r="F14403" i="1"/>
  <c r="F14376" i="1"/>
  <c r="F14367" i="1"/>
  <c r="F14358" i="1"/>
  <c r="F14344" i="1"/>
  <c r="F14335" i="1"/>
  <c r="F14326" i="1"/>
  <c r="F14312" i="1"/>
  <c r="F14307" i="1"/>
  <c r="F14295" i="1"/>
  <c r="F14289" i="1"/>
  <c r="F14281" i="1"/>
  <c r="F14257" i="1"/>
  <c r="F14265" i="1"/>
  <c r="F14273" i="1"/>
  <c r="F14271" i="1"/>
  <c r="F16258" i="1"/>
  <c r="F16261" i="1"/>
  <c r="F16253" i="1"/>
  <c r="F16250" i="1"/>
  <c r="F16262" i="1"/>
  <c r="F16257" i="1"/>
  <c r="F16254" i="1"/>
  <c r="F16358" i="1"/>
  <c r="F16350" i="1"/>
  <c r="F16354" i="1"/>
  <c r="F16339" i="1"/>
  <c r="F16346" i="1"/>
  <c r="F16343" i="1"/>
  <c r="F16355" i="1"/>
  <c r="F16334" i="1"/>
  <c r="F16347" i="1"/>
  <c r="F16338" i="1"/>
  <c r="F16359" i="1"/>
  <c r="F16335" i="1"/>
  <c r="F16351" i="1"/>
  <c r="F16342" i="1"/>
  <c r="F9903" i="1"/>
  <c r="F9905" i="1"/>
  <c r="F9916" i="1"/>
  <c r="F9923" i="1"/>
  <c r="F9936" i="1"/>
  <c r="F9967" i="1"/>
  <c r="F9969" i="1"/>
  <c r="F9982" i="1"/>
  <c r="F10002" i="1"/>
  <c r="F10029" i="1"/>
  <c r="F10035" i="1"/>
  <c r="F10037" i="1"/>
  <c r="F10043" i="1"/>
  <c r="F10045" i="1"/>
  <c r="F10051" i="1"/>
  <c r="F10069" i="1"/>
  <c r="F10075" i="1"/>
  <c r="F10093" i="1"/>
  <c r="F10099" i="1"/>
  <c r="F10101" i="1"/>
  <c r="F10107" i="1"/>
  <c r="F10109" i="1"/>
  <c r="F10115" i="1"/>
  <c r="F9876" i="1"/>
  <c r="F9883" i="1"/>
  <c r="F9896" i="1"/>
  <c r="F9927" i="1"/>
  <c r="F9929" i="1"/>
  <c r="F9940" i="1"/>
  <c r="F9947" i="1"/>
  <c r="F9960" i="1"/>
  <c r="F9988" i="1"/>
  <c r="F10008" i="1"/>
  <c r="F9887" i="1"/>
  <c r="F9889" i="1"/>
  <c r="F9900" i="1"/>
  <c r="F9907" i="1"/>
  <c r="F9920" i="1"/>
  <c r="F9951" i="1"/>
  <c r="F9953" i="1"/>
  <c r="F9964" i="1"/>
  <c r="F9971" i="1"/>
  <c r="F10001" i="1"/>
  <c r="F10014" i="1"/>
  <c r="F10111" i="1"/>
  <c r="F9880" i="1"/>
  <c r="F9911" i="1"/>
  <c r="F9913" i="1"/>
  <c r="F9924" i="1"/>
  <c r="F9931" i="1"/>
  <c r="F9944" i="1"/>
  <c r="F9975" i="1"/>
  <c r="F9977" i="1"/>
  <c r="F9979" i="1"/>
  <c r="F9990" i="1"/>
  <c r="F10005" i="1"/>
  <c r="F9948" i="1"/>
  <c r="F9955" i="1"/>
  <c r="F9968" i="1"/>
  <c r="F9981" i="1"/>
  <c r="F9994" i="1"/>
  <c r="F9996" i="1"/>
  <c r="F10018" i="1"/>
  <c r="F10022" i="1"/>
  <c r="F10024" i="1"/>
  <c r="F10026" i="1"/>
  <c r="F10028" i="1"/>
  <c r="F10032" i="1"/>
  <c r="F10034" i="1"/>
  <c r="F10040" i="1"/>
  <c r="F10046" i="1"/>
  <c r="F10052" i="1"/>
  <c r="F10058" i="1"/>
  <c r="F10060" i="1"/>
  <c r="F10064" i="1"/>
  <c r="F10068" i="1"/>
  <c r="F10070" i="1"/>
  <c r="F10078" i="1"/>
  <c r="F10082" i="1"/>
  <c r="F10086" i="1"/>
  <c r="F10088" i="1"/>
  <c r="F10090" i="1"/>
  <c r="F10092" i="1"/>
  <c r="F10096" i="1"/>
  <c r="F10098" i="1"/>
  <c r="F10104" i="1"/>
  <c r="F10110" i="1"/>
  <c r="F10116" i="1"/>
  <c r="F10118" i="1"/>
  <c r="F10120" i="1"/>
  <c r="F10124" i="1"/>
  <c r="F10130" i="1"/>
  <c r="F10134" i="1"/>
  <c r="F10136" i="1"/>
  <c r="F10138" i="1"/>
  <c r="F10150" i="1"/>
  <c r="F10156" i="1"/>
  <c r="F10158" i="1"/>
  <c r="F10166" i="1"/>
  <c r="F10180" i="1"/>
  <c r="F10188" i="1"/>
  <c r="F10190" i="1"/>
  <c r="F10196" i="1"/>
  <c r="F10214" i="1"/>
  <c r="F9895" i="1"/>
  <c r="F9897" i="1"/>
  <c r="F9908" i="1"/>
  <c r="F9915" i="1"/>
  <c r="F9928" i="1"/>
  <c r="F9959" i="1"/>
  <c r="F9961" i="1"/>
  <c r="F9972" i="1"/>
  <c r="F9987" i="1"/>
  <c r="F10011" i="1"/>
  <c r="F9888" i="1"/>
  <c r="F9919" i="1"/>
  <c r="F9921" i="1"/>
  <c r="F9932" i="1"/>
  <c r="F9952" i="1"/>
  <c r="F10000" i="1"/>
  <c r="F9983" i="1"/>
  <c r="F9881" i="1"/>
  <c r="F10077" i="1"/>
  <c r="F10072" i="1"/>
  <c r="F10066" i="1"/>
  <c r="F10054" i="1"/>
  <c r="F10036" i="1"/>
  <c r="F10031" i="1"/>
  <c r="F10019" i="1"/>
  <c r="F9949" i="1"/>
  <c r="F9941" i="1"/>
  <c r="F9933" i="1"/>
  <c r="F9925" i="1"/>
  <c r="F9917" i="1"/>
  <c r="F9909" i="1"/>
  <c r="F9901" i="1"/>
  <c r="F9893" i="1"/>
  <c r="F9885" i="1"/>
  <c r="F9892" i="1"/>
  <c r="F9899" i="1"/>
  <c r="F9912" i="1"/>
  <c r="F9943" i="1"/>
  <c r="F9945" i="1"/>
  <c r="F9956" i="1"/>
  <c r="F9963" i="1"/>
  <c r="F9976" i="1"/>
  <c r="F10004" i="1"/>
  <c r="F10006" i="1"/>
  <c r="F10013" i="1"/>
  <c r="F9879" i="1"/>
  <c r="F9999" i="1"/>
  <c r="F10033" i="1"/>
  <c r="F10063" i="1"/>
  <c r="F10097" i="1"/>
  <c r="F10137" i="1"/>
  <c r="F10146" i="1"/>
  <c r="F10149" i="1"/>
  <c r="F10161" i="1"/>
  <c r="F10210" i="1"/>
  <c r="F10213" i="1"/>
  <c r="F10225" i="1"/>
  <c r="F10250" i="1"/>
  <c r="F10253" i="1"/>
  <c r="F10265" i="1"/>
  <c r="F10277" i="1"/>
  <c r="F10308" i="1"/>
  <c r="F10310" i="1"/>
  <c r="F10321" i="1"/>
  <c r="F10330" i="1"/>
  <c r="F10341" i="1"/>
  <c r="F10372" i="1"/>
  <c r="F10374" i="1"/>
  <c r="F10385" i="1"/>
  <c r="F10394" i="1"/>
  <c r="F10405" i="1"/>
  <c r="F9878" i="1"/>
  <c r="F9886" i="1"/>
  <c r="F9894" i="1"/>
  <c r="F9902" i="1"/>
  <c r="F9910" i="1"/>
  <c r="F9918" i="1"/>
  <c r="F9926" i="1"/>
  <c r="F9934" i="1"/>
  <c r="F9942" i="1"/>
  <c r="F9950" i="1"/>
  <c r="F9958" i="1"/>
  <c r="F9966" i="1"/>
  <c r="F9974" i="1"/>
  <c r="F9980" i="1"/>
  <c r="F9998" i="1"/>
  <c r="F10009" i="1"/>
  <c r="F10010" i="1"/>
  <c r="F10016" i="1"/>
  <c r="F10021" i="1"/>
  <c r="F10027" i="1"/>
  <c r="F10039" i="1"/>
  <c r="F10044" i="1"/>
  <c r="F10062" i="1"/>
  <c r="F10073" i="1"/>
  <c r="F10074" i="1"/>
  <c r="F10080" i="1"/>
  <c r="F10085" i="1"/>
  <c r="F10091" i="1"/>
  <c r="F10103" i="1"/>
  <c r="F10108" i="1"/>
  <c r="F10119" i="1"/>
  <c r="F10128" i="1"/>
  <c r="F10141" i="1"/>
  <c r="F10153" i="1"/>
  <c r="F10202" i="1"/>
  <c r="F10205" i="1"/>
  <c r="F10279" i="1"/>
  <c r="F10271" i="1"/>
  <c r="F10263" i="1"/>
  <c r="F10255" i="1"/>
  <c r="F10247" i="1"/>
  <c r="F10217" i="1"/>
  <c r="F10291" i="1"/>
  <c r="F10283" i="1"/>
  <c r="F10275" i="1"/>
  <c r="F10267" i="1"/>
  <c r="F10259" i="1"/>
  <c r="F10236" i="1"/>
  <c r="F10240" i="1"/>
  <c r="F10262" i="1"/>
  <c r="F10281" i="1"/>
  <c r="F10288" i="1"/>
  <c r="F10290" i="1"/>
  <c r="F10301" i="1"/>
  <c r="F10332" i="1"/>
  <c r="F10334" i="1"/>
  <c r="F10345" i="1"/>
  <c r="F10354" i="1"/>
  <c r="F10365" i="1"/>
  <c r="F10396" i="1"/>
  <c r="F10398" i="1"/>
  <c r="F10409" i="1"/>
  <c r="F10418" i="1"/>
  <c r="F9957" i="1"/>
  <c r="F9965" i="1"/>
  <c r="F9973" i="1"/>
  <c r="F9985" i="1"/>
  <c r="F9986" i="1"/>
  <c r="F9992" i="1"/>
  <c r="F9997" i="1"/>
  <c r="F10003" i="1"/>
  <c r="F10015" i="1"/>
  <c r="F10020" i="1"/>
  <c r="F10038" i="1"/>
  <c r="F10049" i="1"/>
  <c r="F10050" i="1"/>
  <c r="F10056" i="1"/>
  <c r="F10061" i="1"/>
  <c r="F10067" i="1"/>
  <c r="F10079" i="1"/>
  <c r="F10084" i="1"/>
  <c r="F10102" i="1"/>
  <c r="F10113" i="1"/>
  <c r="F10114" i="1"/>
  <c r="F10123" i="1"/>
  <c r="F10132" i="1"/>
  <c r="F10145" i="1"/>
  <c r="F10194" i="1"/>
  <c r="F10197" i="1"/>
  <c r="F10209" i="1"/>
  <c r="F10311" i="1"/>
  <c r="F10228" i="1"/>
  <c r="F10232" i="1"/>
  <c r="F10261" i="1"/>
  <c r="F10269" i="1"/>
  <c r="F10272" i="1"/>
  <c r="F10292" i="1"/>
  <c r="F10294" i="1"/>
  <c r="F10305" i="1"/>
  <c r="F10314" i="1"/>
  <c r="F10325" i="1"/>
  <c r="F10356" i="1"/>
  <c r="F10358" i="1"/>
  <c r="F10369" i="1"/>
  <c r="F10378" i="1"/>
  <c r="F10389" i="1"/>
  <c r="F10420" i="1"/>
  <c r="F10422" i="1"/>
  <c r="F10481" i="1"/>
  <c r="F9991" i="1"/>
  <c r="F10025" i="1"/>
  <c r="F10055" i="1"/>
  <c r="F10089" i="1"/>
  <c r="F10117" i="1"/>
  <c r="F10127" i="1"/>
  <c r="F10186" i="1"/>
  <c r="F10189" i="1"/>
  <c r="F10201" i="1"/>
  <c r="F10224" i="1"/>
  <c r="F10239" i="1"/>
  <c r="F10243" i="1"/>
  <c r="F10249" i="1"/>
  <c r="F10256" i="1"/>
  <c r="F10274" i="1"/>
  <c r="F10285" i="1"/>
  <c r="F10316" i="1"/>
  <c r="F10318" i="1"/>
  <c r="F10329" i="1"/>
  <c r="F10338" i="1"/>
  <c r="F10349" i="1"/>
  <c r="F10380" i="1"/>
  <c r="F10382" i="1"/>
  <c r="F10393" i="1"/>
  <c r="F10402" i="1"/>
  <c r="F10413" i="1"/>
  <c r="F10065" i="1"/>
  <c r="F10083" i="1"/>
  <c r="F10095" i="1"/>
  <c r="F10100" i="1"/>
  <c r="F10121" i="1"/>
  <c r="F10122" i="1"/>
  <c r="F10131" i="1"/>
  <c r="F10178" i="1"/>
  <c r="F10181" i="1"/>
  <c r="F10193" i="1"/>
  <c r="F10231" i="1"/>
  <c r="F10235" i="1"/>
  <c r="F10242" i="1"/>
  <c r="F10245" i="1"/>
  <c r="F10246" i="1"/>
  <c r="F10252" i="1"/>
  <c r="F10258" i="1"/>
  <c r="F10264" i="1"/>
  <c r="F10276" i="1"/>
  <c r="F10278" i="1"/>
  <c r="F10289" i="1"/>
  <c r="F10296" i="1"/>
  <c r="F10298" i="1"/>
  <c r="F10309" i="1"/>
  <c r="F10340" i="1"/>
  <c r="F10342" i="1"/>
  <c r="F10353" i="1"/>
  <c r="F10362" i="1"/>
  <c r="F10373" i="1"/>
  <c r="F10404" i="1"/>
  <c r="F10406" i="1"/>
  <c r="F10417" i="1"/>
  <c r="F10426" i="1"/>
  <c r="F9882" i="1"/>
  <c r="F9890" i="1"/>
  <c r="F9898" i="1"/>
  <c r="F9906" i="1"/>
  <c r="F9914" i="1"/>
  <c r="F9922" i="1"/>
  <c r="F9930" i="1"/>
  <c r="F9938" i="1"/>
  <c r="F9946" i="1"/>
  <c r="F9954" i="1"/>
  <c r="F9962" i="1"/>
  <c r="F9970" i="1"/>
  <c r="F9978" i="1"/>
  <c r="F9984" i="1"/>
  <c r="F9989" i="1"/>
  <c r="F9995" i="1"/>
  <c r="F10007" i="1"/>
  <c r="F10012" i="1"/>
  <c r="F10030" i="1"/>
  <c r="F10041" i="1"/>
  <c r="F10042" i="1"/>
  <c r="F10048" i="1"/>
  <c r="F10053" i="1"/>
  <c r="F10059" i="1"/>
  <c r="F10071" i="1"/>
  <c r="F10076" i="1"/>
  <c r="F10094" i="1"/>
  <c r="F10105" i="1"/>
  <c r="F10106" i="1"/>
  <c r="F10112" i="1"/>
  <c r="F10125" i="1"/>
  <c r="F10126" i="1"/>
  <c r="F10170" i="1"/>
  <c r="F10173" i="1"/>
  <c r="F10185" i="1"/>
  <c r="F10223" i="1"/>
  <c r="F10227" i="1"/>
  <c r="F10234" i="1"/>
  <c r="F10237" i="1"/>
  <c r="F10238" i="1"/>
  <c r="F10266" i="1"/>
  <c r="F10300" i="1"/>
  <c r="F10302" i="1"/>
  <c r="F10313" i="1"/>
  <c r="F10322" i="1"/>
  <c r="F10333" i="1"/>
  <c r="F10364" i="1"/>
  <c r="F10366" i="1"/>
  <c r="F10377" i="1"/>
  <c r="F10386" i="1"/>
  <c r="F10397" i="1"/>
  <c r="F10017" i="1"/>
  <c r="F10047" i="1"/>
  <c r="F10081" i="1"/>
  <c r="F10129" i="1"/>
  <c r="F10162" i="1"/>
  <c r="F10165" i="1"/>
  <c r="F10177" i="1"/>
  <c r="F10219" i="1"/>
  <c r="F10226" i="1"/>
  <c r="F10229" i="1"/>
  <c r="F10241" i="1"/>
  <c r="F10268" i="1"/>
  <c r="F10273" i="1"/>
  <c r="F10280" i="1"/>
  <c r="F10282" i="1"/>
  <c r="F10293" i="1"/>
  <c r="F10324" i="1"/>
  <c r="F10326" i="1"/>
  <c r="F10337" i="1"/>
  <c r="F10346" i="1"/>
  <c r="F10357" i="1"/>
  <c r="F10388" i="1"/>
  <c r="F10390" i="1"/>
  <c r="F10401" i="1"/>
  <c r="F10410" i="1"/>
  <c r="F10421" i="1"/>
  <c r="F10430" i="1"/>
  <c r="F10467" i="1"/>
  <c r="F10462" i="1"/>
  <c r="F10456" i="1"/>
  <c r="F10448" i="1"/>
  <c r="F10440" i="1"/>
  <c r="F10432" i="1"/>
  <c r="F10434" i="1"/>
  <c r="F10436" i="1"/>
  <c r="F10438" i="1"/>
  <c r="F10442" i="1"/>
  <c r="F10444" i="1"/>
  <c r="F10446" i="1"/>
  <c r="F10450" i="1"/>
  <c r="F10452" i="1"/>
  <c r="F10454" i="1"/>
  <c r="F10460" i="1"/>
  <c r="F10466" i="1"/>
  <c r="F10468" i="1"/>
  <c r="F10474" i="1"/>
  <c r="F10476" i="1"/>
  <c r="F16475" i="1"/>
  <c r="F16443" i="1"/>
  <c r="F16439" i="1"/>
  <c r="F16399" i="1"/>
  <c r="F16391" i="1"/>
  <c r="F16383" i="1"/>
  <c r="F16474" i="1"/>
  <c r="F16442" i="1"/>
  <c r="F16394" i="1"/>
  <c r="F16386" i="1"/>
  <c r="F16395" i="1"/>
  <c r="F16379" i="1"/>
  <c r="F16371" i="1"/>
  <c r="F16363" i="1"/>
  <c r="F16387" i="1"/>
  <c r="F16375" i="1"/>
  <c r="F16378" i="1"/>
  <c r="F16367" i="1"/>
  <c r="F16370" i="1"/>
  <c r="F16362" i="1"/>
  <c r="F16246" i="1"/>
  <c r="F16230" i="1"/>
  <c r="F16237" i="1"/>
  <c r="F16234" i="1"/>
  <c r="F16241" i="1"/>
  <c r="F16238" i="1"/>
  <c r="F16245" i="1"/>
  <c r="F16229" i="1"/>
  <c r="F16242" i="1"/>
  <c r="F16233" i="1"/>
  <c r="F16044" i="1"/>
  <c r="F16023" i="1"/>
  <c r="F16035" i="1"/>
  <c r="F16019" i="1"/>
  <c r="F16032" i="1"/>
  <c r="F16024" i="1"/>
  <c r="F16039" i="1"/>
  <c r="F16020" i="1"/>
  <c r="F16036" i="1"/>
  <c r="F16043" i="1"/>
  <c r="F16040" i="1"/>
  <c r="F16031" i="1"/>
  <c r="F16027" i="1"/>
  <c r="F16018" i="1"/>
  <c r="F9993" i="1"/>
  <c r="F10023" i="1"/>
  <c r="F10057" i="1"/>
  <c r="F10087" i="1"/>
  <c r="F10133" i="1"/>
  <c r="F10154" i="1"/>
  <c r="F10157" i="1"/>
  <c r="F10169" i="1"/>
  <c r="F10218" i="1"/>
  <c r="F10221" i="1"/>
  <c r="F10233" i="1"/>
  <c r="F10248" i="1"/>
  <c r="F10251" i="1"/>
  <c r="F10257" i="1"/>
  <c r="F10284" i="1"/>
  <c r="F10286" i="1"/>
  <c r="F10297" i="1"/>
  <c r="F10304" i="1"/>
  <c r="F10306" i="1"/>
  <c r="F10317" i="1"/>
  <c r="F10348" i="1"/>
  <c r="F10350" i="1"/>
  <c r="F10361" i="1"/>
  <c r="F10370" i="1"/>
  <c r="F10381" i="1"/>
  <c r="F10412" i="1"/>
  <c r="F10414" i="1"/>
  <c r="F10425" i="1"/>
  <c r="F10428" i="1"/>
  <c r="F10464" i="1"/>
  <c r="F10482" i="1"/>
  <c r="F10492" i="1"/>
  <c r="F10502" i="1"/>
  <c r="F10524" i="1"/>
  <c r="F10534" i="1"/>
  <c r="F10556" i="1"/>
  <c r="F10566" i="1"/>
  <c r="F10588" i="1"/>
  <c r="F10598" i="1"/>
  <c r="F10620" i="1"/>
  <c r="F10630" i="1"/>
  <c r="F13904" i="1"/>
  <c r="F13888" i="1"/>
  <c r="F13872" i="1"/>
  <c r="F13856" i="1"/>
  <c r="F13840" i="1"/>
  <c r="F13813" i="1"/>
  <c r="F13901" i="1"/>
  <c r="F13885" i="1"/>
  <c r="F13869" i="1"/>
  <c r="F13853" i="1"/>
  <c r="F13837" i="1"/>
  <c r="F13821" i="1"/>
  <c r="F13809" i="1"/>
  <c r="F13781" i="1"/>
  <c r="F13908" i="1"/>
  <c r="F13892" i="1"/>
  <c r="F13876" i="1"/>
  <c r="F13860" i="1"/>
  <c r="F13844" i="1"/>
  <c r="F13828" i="1"/>
  <c r="F13817" i="1"/>
  <c r="F13805" i="1"/>
  <c r="F13796" i="1"/>
  <c r="F13782" i="1"/>
  <c r="F13905" i="1"/>
  <c r="F13889" i="1"/>
  <c r="F13873" i="1"/>
  <c r="F13857" i="1"/>
  <c r="F13841" i="1"/>
  <c r="F13825" i="1"/>
  <c r="F13810" i="1"/>
  <c r="F13801" i="1"/>
  <c r="F13792" i="1"/>
  <c r="F13769" i="1"/>
  <c r="F13761" i="1"/>
  <c r="F13753" i="1"/>
  <c r="F13745" i="1"/>
  <c r="F13912" i="1"/>
  <c r="F13896" i="1"/>
  <c r="F13880" i="1"/>
  <c r="F13864" i="1"/>
  <c r="F13848" i="1"/>
  <c r="F13832" i="1"/>
  <c r="F13797" i="1"/>
  <c r="F13909" i="1"/>
  <c r="F13893" i="1"/>
  <c r="F13877" i="1"/>
  <c r="F13861" i="1"/>
  <c r="F13845" i="1"/>
  <c r="F13829" i="1"/>
  <c r="F13793" i="1"/>
  <c r="F13916" i="1"/>
  <c r="F13900" i="1"/>
  <c r="F13884" i="1"/>
  <c r="F13868" i="1"/>
  <c r="F13852" i="1"/>
  <c r="F13836" i="1"/>
  <c r="F13812" i="1"/>
  <c r="F13798" i="1"/>
  <c r="F13789" i="1"/>
  <c r="F13778" i="1"/>
  <c r="F13772" i="1"/>
  <c r="F13764" i="1"/>
  <c r="F13756" i="1"/>
  <c r="F13748" i="1"/>
  <c r="F13740" i="1"/>
  <c r="F13913" i="1"/>
  <c r="F13897" i="1"/>
  <c r="F13881" i="1"/>
  <c r="F13865" i="1"/>
  <c r="F13849" i="1"/>
  <c r="F13833" i="1"/>
  <c r="F13820" i="1"/>
  <c r="F13816" i="1"/>
  <c r="F13808" i="1"/>
  <c r="F13794" i="1"/>
  <c r="F13785" i="1"/>
  <c r="F13779" i="1"/>
  <c r="F13773" i="1"/>
  <c r="F13765" i="1"/>
  <c r="F13757" i="1"/>
  <c r="F13749" i="1"/>
  <c r="F13741" i="1"/>
  <c r="F13768" i="1"/>
  <c r="F13744" i="1"/>
  <c r="F13760" i="1"/>
  <c r="F13776" i="1"/>
  <c r="F13752" i="1"/>
  <c r="F12639" i="1"/>
  <c r="F12650" i="1"/>
  <c r="F12642" i="1"/>
  <c r="F12643" i="1"/>
  <c r="F12646" i="1"/>
  <c r="F12638" i="1"/>
  <c r="F12515" i="1"/>
  <c r="F12499" i="1"/>
  <c r="F12483" i="1"/>
  <c r="F12467" i="1"/>
  <c r="F12451" i="1"/>
  <c r="F12570" i="1"/>
  <c r="F12506" i="1"/>
  <c r="F12458" i="1"/>
  <c r="F12426" i="1"/>
  <c r="F12567" i="1"/>
  <c r="F12551" i="1"/>
  <c r="F12503" i="1"/>
  <c r="F12487" i="1"/>
  <c r="F12471" i="1"/>
  <c r="F12423" i="1"/>
  <c r="F12574" i="1"/>
  <c r="F12462" i="1"/>
  <c r="F12446" i="1"/>
  <c r="F12430" i="1"/>
  <c r="F12606" i="1"/>
  <c r="F12571" i="1"/>
  <c r="F12507" i="1"/>
  <c r="F12491" i="1"/>
  <c r="F12459" i="1"/>
  <c r="F12443" i="1"/>
  <c r="F12427" i="1"/>
  <c r="F12603" i="1"/>
  <c r="F12578" i="1"/>
  <c r="F12562" i="1"/>
  <c r="F12530" i="1"/>
  <c r="F12498" i="1"/>
  <c r="F12482" i="1"/>
  <c r="F12466" i="1"/>
  <c r="F12575" i="1"/>
  <c r="F12479" i="1"/>
  <c r="F12463" i="1"/>
  <c r="F12447" i="1"/>
  <c r="F12566" i="1"/>
  <c r="F12534" i="1"/>
  <c r="F12502" i="1"/>
  <c r="F12486" i="1"/>
  <c r="F12470" i="1"/>
  <c r="F10652" i="1"/>
  <c r="F10973" i="1"/>
  <c r="F10982" i="1"/>
  <c r="F10974" i="1"/>
  <c r="F10653" i="1"/>
  <c r="F10656" i="1"/>
  <c r="F10671" i="1"/>
  <c r="F10678" i="1"/>
  <c r="F10684" i="1"/>
  <c r="F10687" i="1"/>
  <c r="F10694" i="1"/>
  <c r="F10700" i="1"/>
  <c r="F10703" i="1"/>
  <c r="F10710" i="1"/>
  <c r="F10716" i="1"/>
  <c r="F10719" i="1"/>
  <c r="F10726" i="1"/>
  <c r="F10732" i="1"/>
  <c r="F10735" i="1"/>
  <c r="F10742" i="1"/>
  <c r="F10748" i="1"/>
  <c r="F10751" i="1"/>
  <c r="F10758" i="1"/>
  <c r="F10764" i="1"/>
  <c r="F10767" i="1"/>
  <c r="F10774" i="1"/>
  <c r="F10780" i="1"/>
  <c r="F10783" i="1"/>
  <c r="F10790" i="1"/>
  <c r="F10796" i="1"/>
  <c r="F10799" i="1"/>
  <c r="F10806" i="1"/>
  <c r="F10812" i="1"/>
  <c r="F10815" i="1"/>
  <c r="F10822" i="1"/>
  <c r="F10828" i="1"/>
  <c r="F10831" i="1"/>
  <c r="F10838" i="1"/>
  <c r="F10844" i="1"/>
  <c r="F10847" i="1"/>
  <c r="F10854" i="1"/>
  <c r="F10860" i="1"/>
  <c r="F10863" i="1"/>
  <c r="F10870" i="1"/>
  <c r="F10876" i="1"/>
  <c r="F10879" i="1"/>
  <c r="F10886" i="1"/>
  <c r="F10892" i="1"/>
  <c r="F10895" i="1"/>
  <c r="F10902" i="1"/>
  <c r="F10908" i="1"/>
  <c r="F10911" i="1"/>
  <c r="F10918" i="1"/>
  <c r="F10924" i="1"/>
  <c r="F10927" i="1"/>
  <c r="F10934" i="1"/>
  <c r="F10940" i="1"/>
  <c r="F10943" i="1"/>
  <c r="F10950" i="1"/>
  <c r="F10956" i="1"/>
  <c r="F10965" i="1"/>
  <c r="F10967" i="1"/>
  <c r="F10970" i="1"/>
  <c r="F10980" i="1"/>
  <c r="F10987" i="1"/>
  <c r="F11002" i="1"/>
  <c r="F11012" i="1"/>
  <c r="F11019" i="1"/>
  <c r="F11034" i="1"/>
  <c r="F11044" i="1"/>
  <c r="F11051" i="1"/>
  <c r="F11066" i="1"/>
  <c r="F11076" i="1"/>
  <c r="F11087" i="1"/>
  <c r="F11133" i="1"/>
  <c r="F11142" i="1"/>
  <c r="F11199" i="1"/>
  <c r="F11213" i="1"/>
  <c r="F11221" i="1"/>
  <c r="F11223" i="1"/>
  <c r="F11349" i="1"/>
  <c r="F11351" i="1"/>
  <c r="F10299" i="1"/>
  <c r="F10307" i="1"/>
  <c r="F10435" i="1"/>
  <c r="F10443" i="1"/>
  <c r="F10451" i="1"/>
  <c r="F10458" i="1"/>
  <c r="F10470" i="1"/>
  <c r="F10496" i="1"/>
  <c r="F10497" i="1"/>
  <c r="F10506" i="1"/>
  <c r="F10515" i="1"/>
  <c r="F10528" i="1"/>
  <c r="F10538" i="1"/>
  <c r="F10547" i="1"/>
  <c r="F10560" i="1"/>
  <c r="F10561" i="1"/>
  <c r="F10570" i="1"/>
  <c r="F10579" i="1"/>
  <c r="F10592" i="1"/>
  <c r="F10593" i="1"/>
  <c r="F10602" i="1"/>
  <c r="F10611" i="1"/>
  <c r="F10624" i="1"/>
  <c r="F10625" i="1"/>
  <c r="F10634" i="1"/>
  <c r="F10643" i="1"/>
  <c r="F10663" i="1"/>
  <c r="F10667" i="1"/>
  <c r="F10681" i="1"/>
  <c r="F10697" i="1"/>
  <c r="F10713" i="1"/>
  <c r="F10729" i="1"/>
  <c r="F10745" i="1"/>
  <c r="F10761" i="1"/>
  <c r="F10777" i="1"/>
  <c r="F10793" i="1"/>
  <c r="F10809" i="1"/>
  <c r="F10825" i="1"/>
  <c r="F10841" i="1"/>
  <c r="F10857" i="1"/>
  <c r="F10873" i="1"/>
  <c r="F10889" i="1"/>
  <c r="F10905" i="1"/>
  <c r="F10921" i="1"/>
  <c r="F10937" i="1"/>
  <c r="F10953" i="1"/>
  <c r="F10964" i="1"/>
  <c r="F10977" i="1"/>
  <c r="F10999" i="1"/>
  <c r="F11009" i="1"/>
  <c r="F11016" i="1"/>
  <c r="F11031" i="1"/>
  <c r="F11041" i="1"/>
  <c r="F11048" i="1"/>
  <c r="F11063" i="1"/>
  <c r="F11073" i="1"/>
  <c r="F11080" i="1"/>
  <c r="F11091" i="1"/>
  <c r="F11148" i="1"/>
  <c r="F11271" i="1"/>
  <c r="F11399" i="1"/>
  <c r="F10480" i="1"/>
  <c r="F10500" i="1"/>
  <c r="F10510" i="1"/>
  <c r="F16221" i="1"/>
  <c r="F10532" i="1"/>
  <c r="F10542" i="1"/>
  <c r="F10564" i="1"/>
  <c r="F10574" i="1"/>
  <c r="F10596" i="1"/>
  <c r="F10606" i="1"/>
  <c r="F10628" i="1"/>
  <c r="F10638" i="1"/>
  <c r="F10655" i="1"/>
  <c r="F10674" i="1"/>
  <c r="F10680" i="1"/>
  <c r="F10683" i="1"/>
  <c r="F10690" i="1"/>
  <c r="F10696" i="1"/>
  <c r="F10699" i="1"/>
  <c r="F10706" i="1"/>
  <c r="F10712" i="1"/>
  <c r="F10715" i="1"/>
  <c r="F10722" i="1"/>
  <c r="F10728" i="1"/>
  <c r="F10731" i="1"/>
  <c r="F10738" i="1"/>
  <c r="F10744" i="1"/>
  <c r="F10747" i="1"/>
  <c r="F10754" i="1"/>
  <c r="F10760" i="1"/>
  <c r="F10763" i="1"/>
  <c r="F10770" i="1"/>
  <c r="F10776" i="1"/>
  <c r="F10779" i="1"/>
  <c r="F10786" i="1"/>
  <c r="F10792" i="1"/>
  <c r="F10795" i="1"/>
  <c r="F10802" i="1"/>
  <c r="F10808" i="1"/>
  <c r="F10811" i="1"/>
  <c r="F10818" i="1"/>
  <c r="F10824" i="1"/>
  <c r="F10827" i="1"/>
  <c r="F10834" i="1"/>
  <c r="F10840" i="1"/>
  <c r="F10843" i="1"/>
  <c r="F10850" i="1"/>
  <c r="F10856" i="1"/>
  <c r="F10859" i="1"/>
  <c r="F10866" i="1"/>
  <c r="F10872" i="1"/>
  <c r="F10875" i="1"/>
  <c r="F10882" i="1"/>
  <c r="F10888" i="1"/>
  <c r="F10891" i="1"/>
  <c r="F10898" i="1"/>
  <c r="F10904" i="1"/>
  <c r="F10907" i="1"/>
  <c r="F10914" i="1"/>
  <c r="F10920" i="1"/>
  <c r="F10923" i="1"/>
  <c r="F10930" i="1"/>
  <c r="F10936" i="1"/>
  <c r="F10939" i="1"/>
  <c r="F10946" i="1"/>
  <c r="F10952" i="1"/>
  <c r="F10955" i="1"/>
  <c r="F10961" i="1"/>
  <c r="F10972" i="1"/>
  <c r="F10979" i="1"/>
  <c r="F10994" i="1"/>
  <c r="F11004" i="1"/>
  <c r="F11011" i="1"/>
  <c r="F11026" i="1"/>
  <c r="F11036" i="1"/>
  <c r="F11043" i="1"/>
  <c r="F11058" i="1"/>
  <c r="F11068" i="1"/>
  <c r="F11075" i="1"/>
  <c r="F11104" i="1"/>
  <c r="F11128" i="1"/>
  <c r="F11135" i="1"/>
  <c r="F11150" i="1"/>
  <c r="F11167" i="1"/>
  <c r="F11178" i="1"/>
  <c r="F11279" i="1"/>
  <c r="F11317" i="1"/>
  <c r="F11319" i="1"/>
  <c r="F10486" i="1"/>
  <c r="F10504" i="1"/>
  <c r="F10546" i="1"/>
  <c r="F10568" i="1"/>
  <c r="F10578" i="1"/>
  <c r="F10600" i="1"/>
  <c r="F10610" i="1"/>
  <c r="F10632" i="1"/>
  <c r="F10642" i="1"/>
  <c r="F10651" i="1"/>
  <c r="F10666" i="1"/>
  <c r="F10677" i="1"/>
  <c r="F10693" i="1"/>
  <c r="F10709" i="1"/>
  <c r="F10725" i="1"/>
  <c r="F10741" i="1"/>
  <c r="F10757" i="1"/>
  <c r="F10773" i="1"/>
  <c r="F10789" i="1"/>
  <c r="F10805" i="1"/>
  <c r="F10821" i="1"/>
  <c r="F10837" i="1"/>
  <c r="F10853" i="1"/>
  <c r="F10869" i="1"/>
  <c r="F10885" i="1"/>
  <c r="F10901" i="1"/>
  <c r="F10917" i="1"/>
  <c r="F10933" i="1"/>
  <c r="F10949" i="1"/>
  <c r="F10963" i="1"/>
  <c r="F10969" i="1"/>
  <c r="F10976" i="1"/>
  <c r="F10991" i="1"/>
  <c r="F11001" i="1"/>
  <c r="F11008" i="1"/>
  <c r="F11023" i="1"/>
  <c r="F11033" i="1"/>
  <c r="F11040" i="1"/>
  <c r="F11055" i="1"/>
  <c r="F11065" i="1"/>
  <c r="F11072" i="1"/>
  <c r="F11084" i="1"/>
  <c r="F11113" i="1"/>
  <c r="F11124" i="1"/>
  <c r="F11197" i="1"/>
  <c r="F11216" i="1"/>
  <c r="F11237" i="1"/>
  <c r="F11239" i="1"/>
  <c r="F11409" i="1"/>
  <c r="F11365" i="1"/>
  <c r="F11367" i="1"/>
  <c r="F10485" i="1"/>
  <c r="F10495" i="1"/>
  <c r="F10508" i="1"/>
  <c r="F10509" i="1"/>
  <c r="F10518" i="1"/>
  <c r="F10527" i="1"/>
  <c r="F10541" i="1"/>
  <c r="F10550" i="1"/>
  <c r="F10559" i="1"/>
  <c r="F10572" i="1"/>
  <c r="F10573" i="1"/>
  <c r="F10582" i="1"/>
  <c r="F10591" i="1"/>
  <c r="F10604" i="1"/>
  <c r="F10605" i="1"/>
  <c r="F10614" i="1"/>
  <c r="F10623" i="1"/>
  <c r="F10636" i="1"/>
  <c r="F10637" i="1"/>
  <c r="F10646" i="1"/>
  <c r="F10670" i="1"/>
  <c r="F10676" i="1"/>
  <c r="F10679" i="1"/>
  <c r="F10686" i="1"/>
  <c r="F10692" i="1"/>
  <c r="F10695" i="1"/>
  <c r="F10702" i="1"/>
  <c r="F10708" i="1"/>
  <c r="F10711" i="1"/>
  <c r="F10718" i="1"/>
  <c r="F10724" i="1"/>
  <c r="F10727" i="1"/>
  <c r="F10734" i="1"/>
  <c r="F10740" i="1"/>
  <c r="F10743" i="1"/>
  <c r="F10750" i="1"/>
  <c r="F10756" i="1"/>
  <c r="F10759" i="1"/>
  <c r="F10766" i="1"/>
  <c r="F10772" i="1"/>
  <c r="F10775" i="1"/>
  <c r="F10782" i="1"/>
  <c r="F10788" i="1"/>
  <c r="F10791" i="1"/>
  <c r="F10798" i="1"/>
  <c r="F10804" i="1"/>
  <c r="F10807" i="1"/>
  <c r="F10814" i="1"/>
  <c r="F10820" i="1"/>
  <c r="F10823" i="1"/>
  <c r="F10830" i="1"/>
  <c r="F10836" i="1"/>
  <c r="F10839" i="1"/>
  <c r="F10846" i="1"/>
  <c r="F10852" i="1"/>
  <c r="F10855" i="1"/>
  <c r="F10862" i="1"/>
  <c r="F10868" i="1"/>
  <c r="F10871" i="1"/>
  <c r="F10878" i="1"/>
  <c r="F10884" i="1"/>
  <c r="F10887" i="1"/>
  <c r="F10894" i="1"/>
  <c r="F10900" i="1"/>
  <c r="F10903" i="1"/>
  <c r="F10910" i="1"/>
  <c r="F10916" i="1"/>
  <c r="F10919" i="1"/>
  <c r="F10926" i="1"/>
  <c r="F10932" i="1"/>
  <c r="F10935" i="1"/>
  <c r="F10942" i="1"/>
  <c r="F10948" i="1"/>
  <c r="F10951" i="1"/>
  <c r="F10960" i="1"/>
  <c r="F10971" i="1"/>
  <c r="F10986" i="1"/>
  <c r="F10996" i="1"/>
  <c r="F11003" i="1"/>
  <c r="F11018" i="1"/>
  <c r="F11028" i="1"/>
  <c r="F11035" i="1"/>
  <c r="F11050" i="1"/>
  <c r="F11060" i="1"/>
  <c r="F11067" i="1"/>
  <c r="F11088" i="1"/>
  <c r="F11099" i="1"/>
  <c r="F11106" i="1"/>
  <c r="F11108" i="1"/>
  <c r="F11110" i="1"/>
  <c r="F11119" i="1"/>
  <c r="F11130" i="1"/>
  <c r="F11162" i="1"/>
  <c r="F11173" i="1"/>
  <c r="F11297" i="1"/>
  <c r="F11220" i="1"/>
  <c r="F11247" i="1"/>
  <c r="F11285" i="1"/>
  <c r="F11287" i="1"/>
  <c r="F11413" i="1"/>
  <c r="F11415" i="1"/>
  <c r="F10287" i="1"/>
  <c r="F10295" i="1"/>
  <c r="F10303" i="1"/>
  <c r="F10431" i="1"/>
  <c r="F10439" i="1"/>
  <c r="F10447" i="1"/>
  <c r="F10455" i="1"/>
  <c r="F10472" i="1"/>
  <c r="F10484" i="1"/>
  <c r="F10490" i="1"/>
  <c r="F10499" i="1"/>
  <c r="F10512" i="1"/>
  <c r="F10544" i="1"/>
  <c r="F10545" i="1"/>
  <c r="F10554" i="1"/>
  <c r="F10563" i="1"/>
  <c r="F10576" i="1"/>
  <c r="F10577" i="1"/>
  <c r="F10586" i="1"/>
  <c r="F10595" i="1"/>
  <c r="F10608" i="1"/>
  <c r="F10609" i="1"/>
  <c r="F10618" i="1"/>
  <c r="F10627" i="1"/>
  <c r="F10640" i="1"/>
  <c r="F10641" i="1"/>
  <c r="F10650" i="1"/>
  <c r="F10662" i="1"/>
  <c r="F10673" i="1"/>
  <c r="F10689" i="1"/>
  <c r="F10705" i="1"/>
  <c r="F10721" i="1"/>
  <c r="F10737" i="1"/>
  <c r="F10753" i="1"/>
  <c r="F10769" i="1"/>
  <c r="F10785" i="1"/>
  <c r="F10801" i="1"/>
  <c r="F10817" i="1"/>
  <c r="F10833" i="1"/>
  <c r="F10849" i="1"/>
  <c r="F10865" i="1"/>
  <c r="F10881" i="1"/>
  <c r="F10897" i="1"/>
  <c r="F10913" i="1"/>
  <c r="F10929" i="1"/>
  <c r="F10945" i="1"/>
  <c r="F10968" i="1"/>
  <c r="F15167" i="1"/>
  <c r="F15171" i="1"/>
  <c r="F15162" i="1"/>
  <c r="F15166" i="1"/>
  <c r="F15163" i="1"/>
  <c r="F15170" i="1"/>
  <c r="F14004" i="1"/>
  <c r="F13996" i="1"/>
  <c r="F13988" i="1"/>
  <c r="F14009" i="1"/>
  <c r="F14001" i="1"/>
  <c r="F13993" i="1"/>
  <c r="F13997" i="1"/>
  <c r="F13984" i="1"/>
  <c r="F13968" i="1"/>
  <c r="F13952" i="1"/>
  <c r="F13936" i="1"/>
  <c r="F13920" i="1"/>
  <c r="F14000" i="1"/>
  <c r="F13981" i="1"/>
  <c r="F13965" i="1"/>
  <c r="F13949" i="1"/>
  <c r="F13933" i="1"/>
  <c r="F13917" i="1"/>
  <c r="F14005" i="1"/>
  <c r="F13972" i="1"/>
  <c r="F13956" i="1"/>
  <c r="F13940" i="1"/>
  <c r="F13924" i="1"/>
  <c r="F14008" i="1"/>
  <c r="F13985" i="1"/>
  <c r="F13969" i="1"/>
  <c r="F13953" i="1"/>
  <c r="F13937" i="1"/>
  <c r="F13921" i="1"/>
  <c r="F13976" i="1"/>
  <c r="F13960" i="1"/>
  <c r="F13944" i="1"/>
  <c r="F13928" i="1"/>
  <c r="F13973" i="1"/>
  <c r="F13957" i="1"/>
  <c r="F13941" i="1"/>
  <c r="F13925" i="1"/>
  <c r="F13989" i="1"/>
  <c r="F13980" i="1"/>
  <c r="F13964" i="1"/>
  <c r="F13948" i="1"/>
  <c r="F13932" i="1"/>
  <c r="F13992" i="1"/>
  <c r="F13977" i="1"/>
  <c r="F13961" i="1"/>
  <c r="F13945" i="1"/>
  <c r="F13929" i="1"/>
  <c r="F12743" i="1"/>
  <c r="F12735" i="1"/>
  <c r="F12727" i="1"/>
  <c r="F12719" i="1"/>
  <c r="F12711" i="1"/>
  <c r="F12703" i="1"/>
  <c r="F12695" i="1"/>
  <c r="F12687" i="1"/>
  <c r="F12679" i="1"/>
  <c r="F12671" i="1"/>
  <c r="F12663" i="1"/>
  <c r="F12655" i="1"/>
  <c r="F12746" i="1"/>
  <c r="F12738" i="1"/>
  <c r="F12730" i="1"/>
  <c r="F12722" i="1"/>
  <c r="F12714" i="1"/>
  <c r="F12706" i="1"/>
  <c r="F12698" i="1"/>
  <c r="F12690" i="1"/>
  <c r="F12682" i="1"/>
  <c r="F12674" i="1"/>
  <c r="F12666" i="1"/>
  <c r="F12658" i="1"/>
  <c r="F12747" i="1"/>
  <c r="F12739" i="1"/>
  <c r="F12731" i="1"/>
  <c r="F12723" i="1"/>
  <c r="F12715" i="1"/>
  <c r="F12707" i="1"/>
  <c r="F12699" i="1"/>
  <c r="F12691" i="1"/>
  <c r="F12683" i="1"/>
  <c r="F12675" i="1"/>
  <c r="F12667" i="1"/>
  <c r="F12659" i="1"/>
  <c r="F12651" i="1"/>
  <c r="F12742" i="1"/>
  <c r="F12734" i="1"/>
  <c r="F12726" i="1"/>
  <c r="F12718" i="1"/>
  <c r="F12710" i="1"/>
  <c r="F12702" i="1"/>
  <c r="F12694" i="1"/>
  <c r="F12686" i="1"/>
  <c r="F12678" i="1"/>
  <c r="F12670" i="1"/>
  <c r="F12662" i="1"/>
  <c r="F12654" i="1"/>
  <c r="F11085" i="1"/>
  <c r="F11077" i="1"/>
  <c r="F11069" i="1"/>
  <c r="F11061" i="1"/>
  <c r="F11053" i="1"/>
  <c r="F11045" i="1"/>
  <c r="F11037" i="1"/>
  <c r="F11029" i="1"/>
  <c r="F11021" i="1"/>
  <c r="F11013" i="1"/>
  <c r="F11005" i="1"/>
  <c r="F10997" i="1"/>
  <c r="F10989" i="1"/>
  <c r="F11086" i="1"/>
  <c r="F11078" i="1"/>
  <c r="F11070" i="1"/>
  <c r="F11062" i="1"/>
  <c r="F11054" i="1"/>
  <c r="F11046" i="1"/>
  <c r="F11038" i="1"/>
  <c r="F11030" i="1"/>
  <c r="F11022" i="1"/>
  <c r="F11014" i="1"/>
  <c r="F11006" i="1"/>
  <c r="F10998" i="1"/>
  <c r="F10990" i="1"/>
  <c r="F10983" i="1"/>
  <c r="F11089" i="1"/>
  <c r="F11081" i="1"/>
  <c r="F10993" i="1"/>
  <c r="F11000" i="1"/>
  <c r="F11015" i="1"/>
  <c r="F11025" i="1"/>
  <c r="F11032" i="1"/>
  <c r="F11047" i="1"/>
  <c r="F11057" i="1"/>
  <c r="F11064" i="1"/>
  <c r="F11079" i="1"/>
  <c r="F11123" i="1"/>
  <c r="F11136" i="1"/>
  <c r="F11141" i="1"/>
  <c r="F11164" i="1"/>
  <c r="F11333" i="1"/>
  <c r="F11394" i="1"/>
  <c r="F11378" i="1"/>
  <c r="F11362" i="1"/>
  <c r="F11346" i="1"/>
  <c r="F11330" i="1"/>
  <c r="F11335" i="1"/>
  <c r="F16249" i="1"/>
  <c r="F10494" i="1"/>
  <c r="F10516" i="1"/>
  <c r="F10526" i="1"/>
  <c r="F10548" i="1"/>
  <c r="F10558" i="1"/>
  <c r="F10580" i="1"/>
  <c r="F10590" i="1"/>
  <c r="F10612" i="1"/>
  <c r="F10622" i="1"/>
  <c r="F10644" i="1"/>
  <c r="F10654" i="1"/>
  <c r="F10668" i="1"/>
  <c r="F10669" i="1"/>
  <c r="F10672" i="1"/>
  <c r="F10675" i="1"/>
  <c r="F10688" i="1"/>
  <c r="F10691" i="1"/>
  <c r="F10698" i="1"/>
  <c r="F10704" i="1"/>
  <c r="F10707" i="1"/>
  <c r="F10714" i="1"/>
  <c r="F10720" i="1"/>
  <c r="F10723" i="1"/>
  <c r="F10730" i="1"/>
  <c r="F10736" i="1"/>
  <c r="F10739" i="1"/>
  <c r="F10746" i="1"/>
  <c r="F10752" i="1"/>
  <c r="F10755" i="1"/>
  <c r="F10762" i="1"/>
  <c r="F10768" i="1"/>
  <c r="F10771" i="1"/>
  <c r="F10778" i="1"/>
  <c r="F10784" i="1"/>
  <c r="F10787" i="1"/>
  <c r="F10800" i="1"/>
  <c r="F10803" i="1"/>
  <c r="F10810" i="1"/>
  <c r="F10816" i="1"/>
  <c r="F10819" i="1"/>
  <c r="F10826" i="1"/>
  <c r="F10832" i="1"/>
  <c r="F10835" i="1"/>
  <c r="F10842" i="1"/>
  <c r="F10848" i="1"/>
  <c r="F10851" i="1"/>
  <c r="F10858" i="1"/>
  <c r="F10864" i="1"/>
  <c r="F10867" i="1"/>
  <c r="F10874" i="1"/>
  <c r="F10880" i="1"/>
  <c r="F10883" i="1"/>
  <c r="F10890" i="1"/>
  <c r="F10896" i="1"/>
  <c r="F10899" i="1"/>
  <c r="F10906" i="1"/>
  <c r="F10912" i="1"/>
  <c r="F10915" i="1"/>
  <c r="F10922" i="1"/>
  <c r="F10928" i="1"/>
  <c r="F10931" i="1"/>
  <c r="F10938" i="1"/>
  <c r="F10944" i="1"/>
  <c r="F10947" i="1"/>
  <c r="F10978" i="1"/>
  <c r="F10988" i="1"/>
  <c r="F10995" i="1"/>
  <c r="F11010" i="1"/>
  <c r="F11020" i="1"/>
  <c r="F11027" i="1"/>
  <c r="F11042" i="1"/>
  <c r="F11052" i="1"/>
  <c r="F11059" i="1"/>
  <c r="F11074" i="1"/>
  <c r="F11083" i="1"/>
  <c r="F11090" i="1"/>
  <c r="F11092" i="1"/>
  <c r="F11103" i="1"/>
  <c r="F11112" i="1"/>
  <c r="F11114" i="1"/>
  <c r="F11125" i="1"/>
  <c r="F11127" i="1"/>
  <c r="F11151" i="1"/>
  <c r="F11183" i="1"/>
  <c r="F11190" i="1"/>
  <c r="F11253" i="1"/>
  <c r="F11255" i="1"/>
  <c r="F11381" i="1"/>
  <c r="F11383" i="1"/>
  <c r="F16209" i="1"/>
  <c r="F16213" i="1"/>
  <c r="F16210" i="1"/>
  <c r="F15590" i="1"/>
  <c r="F15586" i="1"/>
  <c r="F15577" i="1"/>
  <c r="F15565" i="1"/>
  <c r="F15552" i="1"/>
  <c r="F15594" i="1"/>
  <c r="F15582" i="1"/>
  <c r="F15571" i="1"/>
  <c r="F15574" i="1"/>
  <c r="F15566" i="1"/>
  <c r="F15553" i="1"/>
  <c r="F10488" i="1"/>
  <c r="F10489" i="1"/>
  <c r="F10498" i="1"/>
  <c r="F16290" i="1"/>
  <c r="F16297" i="1"/>
  <c r="F16298" i="1"/>
  <c r="F16289" i="1"/>
  <c r="F16294" i="1"/>
  <c r="F10520" i="1"/>
  <c r="F10521" i="1"/>
  <c r="F10539" i="1"/>
  <c r="F10552" i="1"/>
  <c r="F10553" i="1"/>
  <c r="F10562" i="1"/>
  <c r="F10571" i="1"/>
  <c r="F10584" i="1"/>
  <c r="F10585" i="1"/>
  <c r="F10594" i="1"/>
  <c r="F10603" i="1"/>
  <c r="F10616" i="1"/>
  <c r="F10617" i="1"/>
  <c r="F10626" i="1"/>
  <c r="F16129" i="1"/>
  <c r="F16130" i="1"/>
  <c r="F16134" i="1"/>
  <c r="F16128" i="1"/>
  <c r="F15956" i="1"/>
  <c r="F15151" i="1"/>
  <c r="F15158" i="1"/>
  <c r="F15155" i="1"/>
  <c r="F15159" i="1"/>
  <c r="F15150" i="1"/>
  <c r="F15154" i="1"/>
  <c r="F12647" i="1"/>
  <c r="F12631" i="1"/>
  <c r="F12623" i="1"/>
  <c r="F12615" i="1"/>
  <c r="F12607" i="1"/>
  <c r="F12599" i="1"/>
  <c r="F12591" i="1"/>
  <c r="F12583" i="1"/>
  <c r="F12634" i="1"/>
  <c r="F12635" i="1"/>
  <c r="F12627" i="1"/>
  <c r="F12619" i="1"/>
  <c r="F12618" i="1"/>
  <c r="F12579" i="1"/>
  <c r="F12563" i="1"/>
  <c r="F12547" i="1"/>
  <c r="F12531" i="1"/>
  <c r="F12435" i="1"/>
  <c r="F12419" i="1"/>
  <c r="F12610" i="1"/>
  <c r="F12554" i="1"/>
  <c r="F12538" i="1"/>
  <c r="F12522" i="1"/>
  <c r="F12490" i="1"/>
  <c r="F12474" i="1"/>
  <c r="F12442" i="1"/>
  <c r="F12626" i="1"/>
  <c r="F12602" i="1"/>
  <c r="F12535" i="1"/>
  <c r="F12519" i="1"/>
  <c r="F12455" i="1"/>
  <c r="F12439" i="1"/>
  <c r="F12614" i="1"/>
  <c r="F12594" i="1"/>
  <c r="F12558" i="1"/>
  <c r="F12542" i="1"/>
  <c r="F12526" i="1"/>
  <c r="F12510" i="1"/>
  <c r="F12494" i="1"/>
  <c r="F12478" i="1"/>
  <c r="F12414" i="1"/>
  <c r="F12611" i="1"/>
  <c r="F12586" i="1"/>
  <c r="F12555" i="1"/>
  <c r="F12539" i="1"/>
  <c r="F12523" i="1"/>
  <c r="F12475" i="1"/>
  <c r="F12622" i="1"/>
  <c r="F12598" i="1"/>
  <c r="F12546" i="1"/>
  <c r="F12514" i="1"/>
  <c r="F12450" i="1"/>
  <c r="F12434" i="1"/>
  <c r="F12418" i="1"/>
  <c r="F12595" i="1"/>
  <c r="F12590" i="1"/>
  <c r="F12559" i="1"/>
  <c r="F12543" i="1"/>
  <c r="F12527" i="1"/>
  <c r="F12511" i="1"/>
  <c r="F12495" i="1"/>
  <c r="F12431" i="1"/>
  <c r="F12415" i="1"/>
  <c r="F12630" i="1"/>
  <c r="F12587" i="1"/>
  <c r="F12582" i="1"/>
  <c r="F12550" i="1"/>
  <c r="F12518" i="1"/>
  <c r="F12454" i="1"/>
  <c r="F12438" i="1"/>
  <c r="F12422" i="1"/>
  <c r="F10981" i="1"/>
  <c r="F10966" i="1"/>
  <c r="F10958" i="1"/>
  <c r="F10648" i="1"/>
  <c r="F10649" i="1"/>
  <c r="F10657" i="1"/>
  <c r="F10660" i="1"/>
  <c r="F10661" i="1"/>
  <c r="F10664" i="1"/>
  <c r="F10685" i="1"/>
  <c r="F10701" i="1"/>
  <c r="F10717" i="1"/>
  <c r="F10733" i="1"/>
  <c r="F10749" i="1"/>
  <c r="F10765" i="1"/>
  <c r="F10781" i="1"/>
  <c r="F10797" i="1"/>
  <c r="F10813" i="1"/>
  <c r="F10829" i="1"/>
  <c r="F10845" i="1"/>
  <c r="F10861" i="1"/>
  <c r="F10877" i="1"/>
  <c r="F10893" i="1"/>
  <c r="F10909" i="1"/>
  <c r="F10925" i="1"/>
  <c r="F10941" i="1"/>
  <c r="F10957" i="1"/>
  <c r="F10959" i="1"/>
  <c r="F10962" i="1"/>
  <c r="F10975" i="1"/>
  <c r="F10985" i="1"/>
  <c r="F10992" i="1"/>
  <c r="F11007" i="1"/>
  <c r="F11017" i="1"/>
  <c r="F11024" i="1"/>
  <c r="F11039" i="1"/>
  <c r="F11049" i="1"/>
  <c r="F11056" i="1"/>
  <c r="F11071" i="1"/>
  <c r="F11096" i="1"/>
  <c r="F11107" i="1"/>
  <c r="F11116" i="1"/>
  <c r="F11118" i="1"/>
  <c r="F11140" i="1"/>
  <c r="F11157" i="1"/>
  <c r="F11322" i="1"/>
  <c r="F11215" i="1"/>
  <c r="F11263" i="1"/>
  <c r="F11301" i="1"/>
  <c r="F11303" i="1"/>
  <c r="F11097" i="1"/>
  <c r="F11105" i="1"/>
  <c r="F11111" i="1"/>
  <c r="F11117" i="1"/>
  <c r="F11129" i="1"/>
  <c r="F11134" i="1"/>
  <c r="F11155" i="1"/>
  <c r="F11156" i="1"/>
  <c r="F11160" i="1"/>
  <c r="F11161" i="1"/>
  <c r="F11165" i="1"/>
  <c r="F11170" i="1"/>
  <c r="F11174" i="1"/>
  <c r="F11182" i="1"/>
  <c r="F11194" i="1"/>
  <c r="F11205" i="1"/>
  <c r="F11208" i="1"/>
  <c r="F11209" i="1"/>
  <c r="F11212" i="1"/>
  <c r="F11227" i="1"/>
  <c r="F11234" i="1"/>
  <c r="F11243" i="1"/>
  <c r="F11250" i="1"/>
  <c r="F11259" i="1"/>
  <c r="F11266" i="1"/>
  <c r="F11275" i="1"/>
  <c r="F11282" i="1"/>
  <c r="F11291" i="1"/>
  <c r="F11298" i="1"/>
  <c r="F11307" i="1"/>
  <c r="F11314" i="1"/>
  <c r="F11323" i="1"/>
  <c r="F11339" i="1"/>
  <c r="F11355" i="1"/>
  <c r="F11371" i="1"/>
  <c r="F11387" i="1"/>
  <c r="F11403" i="1"/>
  <c r="F11410" i="1"/>
  <c r="F11419" i="1"/>
  <c r="F11426" i="1"/>
  <c r="F11435" i="1"/>
  <c r="F11442" i="1"/>
  <c r="F11451" i="1"/>
  <c r="F11458" i="1"/>
  <c r="F11467" i="1"/>
  <c r="F11474" i="1"/>
  <c r="F11483" i="1"/>
  <c r="F11490" i="1"/>
  <c r="F11499" i="1"/>
  <c r="F11506" i="1"/>
  <c r="F11517" i="1"/>
  <c r="F11544" i="1"/>
  <c r="F11139" i="1"/>
  <c r="F11186" i="1"/>
  <c r="F11200" i="1"/>
  <c r="F11201" i="1"/>
  <c r="F11204" i="1"/>
  <c r="F11219" i="1"/>
  <c r="F11230" i="1"/>
  <c r="F11246" i="1"/>
  <c r="F11262" i="1"/>
  <c r="F11278" i="1"/>
  <c r="F11294" i="1"/>
  <c r="F11310" i="1"/>
  <c r="F11326" i="1"/>
  <c r="F11342" i="1"/>
  <c r="F11358" i="1"/>
  <c r="F11374" i="1"/>
  <c r="F11390" i="1"/>
  <c r="F11406" i="1"/>
  <c r="F11422" i="1"/>
  <c r="F11438" i="1"/>
  <c r="F11454" i="1"/>
  <c r="F11470" i="1"/>
  <c r="F11486" i="1"/>
  <c r="F11502" i="1"/>
  <c r="F11525" i="1"/>
  <c r="F11537" i="1"/>
  <c r="F16141" i="1"/>
  <c r="F16146" i="1"/>
  <c r="F16147" i="1"/>
  <c r="F16137" i="1"/>
  <c r="F16143" i="1"/>
  <c r="F16138" i="1"/>
  <c r="F16145" i="1"/>
  <c r="F15215" i="1"/>
  <c r="F15199" i="1"/>
  <c r="F15183" i="1"/>
  <c r="F15206" i="1"/>
  <c r="F15190" i="1"/>
  <c r="F15174" i="1"/>
  <c r="F15203" i="1"/>
  <c r="F15187" i="1"/>
  <c r="F15210" i="1"/>
  <c r="F15194" i="1"/>
  <c r="F15178" i="1"/>
  <c r="F15207" i="1"/>
  <c r="F15191" i="1"/>
  <c r="F15175" i="1"/>
  <c r="F15214" i="1"/>
  <c r="F15198" i="1"/>
  <c r="F15182" i="1"/>
  <c r="F15211" i="1"/>
  <c r="F15195" i="1"/>
  <c r="F15179" i="1"/>
  <c r="F15202" i="1"/>
  <c r="F15186" i="1"/>
  <c r="F14054" i="1"/>
  <c r="F14043" i="1"/>
  <c r="F14036" i="1"/>
  <c r="F14028" i="1"/>
  <c r="F14020" i="1"/>
  <c r="F14012" i="1"/>
  <c r="F14050" i="1"/>
  <c r="F14044" i="1"/>
  <c r="F14037" i="1"/>
  <c r="F14029" i="1"/>
  <c r="F14046" i="1"/>
  <c r="F14052" i="1"/>
  <c r="F14047" i="1"/>
  <c r="F14040" i="1"/>
  <c r="F14032" i="1"/>
  <c r="F14053" i="1"/>
  <c r="F14041" i="1"/>
  <c r="F14033" i="1"/>
  <c r="F14025" i="1"/>
  <c r="F14017" i="1"/>
  <c r="F14013" i="1"/>
  <c r="F14016" i="1"/>
  <c r="F14021" i="1"/>
  <c r="F14024" i="1"/>
  <c r="F12818" i="1"/>
  <c r="F12812" i="1"/>
  <c r="F12807" i="1"/>
  <c r="F12799" i="1"/>
  <c r="F12791" i="1"/>
  <c r="F12783" i="1"/>
  <c r="F12775" i="1"/>
  <c r="F12767" i="1"/>
  <c r="F12759" i="1"/>
  <c r="F12751" i="1"/>
  <c r="F12814" i="1"/>
  <c r="F12815" i="1"/>
  <c r="F12809" i="1"/>
  <c r="F12802" i="1"/>
  <c r="F12794" i="1"/>
  <c r="F12786" i="1"/>
  <c r="F12778" i="1"/>
  <c r="F12770" i="1"/>
  <c r="F12762" i="1"/>
  <c r="F12754" i="1"/>
  <c r="F12803" i="1"/>
  <c r="F12795" i="1"/>
  <c r="F12787" i="1"/>
  <c r="F12779" i="1"/>
  <c r="F12771" i="1"/>
  <c r="F12763" i="1"/>
  <c r="F12755" i="1"/>
  <c r="F12811" i="1"/>
  <c r="F12806" i="1"/>
  <c r="F12798" i="1"/>
  <c r="F12790" i="1"/>
  <c r="F12782" i="1"/>
  <c r="F12774" i="1"/>
  <c r="F12766" i="1"/>
  <c r="F12758" i="1"/>
  <c r="F12750" i="1"/>
  <c r="F11095" i="1"/>
  <c r="F11115" i="1"/>
  <c r="F11145" i="1"/>
  <c r="F11163" i="1"/>
  <c r="F11168" i="1"/>
  <c r="F11169" i="1"/>
  <c r="F11189" i="1"/>
  <c r="F11192" i="1"/>
  <c r="F11193" i="1"/>
  <c r="F11196" i="1"/>
  <c r="F11211" i="1"/>
  <c r="F11232" i="1"/>
  <c r="F11233" i="1"/>
  <c r="F11236" i="1"/>
  <c r="F11248" i="1"/>
  <c r="F11249" i="1"/>
  <c r="F11252" i="1"/>
  <c r="F11264" i="1"/>
  <c r="F11265" i="1"/>
  <c r="F11268" i="1"/>
  <c r="F11280" i="1"/>
  <c r="F11281" i="1"/>
  <c r="F11284" i="1"/>
  <c r="F11296" i="1"/>
  <c r="F11300" i="1"/>
  <c r="F11312" i="1"/>
  <c r="F11313" i="1"/>
  <c r="F11316" i="1"/>
  <c r="F11328" i="1"/>
  <c r="F11329" i="1"/>
  <c r="F11332" i="1"/>
  <c r="F11344" i="1"/>
  <c r="F11345" i="1"/>
  <c r="F11348" i="1"/>
  <c r="F11360" i="1"/>
  <c r="F11361" i="1"/>
  <c r="F11364" i="1"/>
  <c r="F11376" i="1"/>
  <c r="F11377" i="1"/>
  <c r="F11380" i="1"/>
  <c r="F11392" i="1"/>
  <c r="F11393" i="1"/>
  <c r="F11396" i="1"/>
  <c r="F11408" i="1"/>
  <c r="F11412" i="1"/>
  <c r="F11424" i="1"/>
  <c r="F11425" i="1"/>
  <c r="F11428" i="1"/>
  <c r="F11440" i="1"/>
  <c r="F11441" i="1"/>
  <c r="F11444" i="1"/>
  <c r="F11456" i="1"/>
  <c r="F11457" i="1"/>
  <c r="F11460" i="1"/>
  <c r="F11472" i="1"/>
  <c r="F11473" i="1"/>
  <c r="F11476" i="1"/>
  <c r="F11488" i="1"/>
  <c r="F11489" i="1"/>
  <c r="F11492" i="1"/>
  <c r="F11504" i="1"/>
  <c r="F11505" i="1"/>
  <c r="F11508" i="1"/>
  <c r="F11532" i="1"/>
  <c r="F11094" i="1"/>
  <c r="F11102" i="1"/>
  <c r="F11109" i="1"/>
  <c r="F11121" i="1"/>
  <c r="F11126" i="1"/>
  <c r="F11144" i="1"/>
  <c r="F11159" i="1"/>
  <c r="F11181" i="1"/>
  <c r="F11184" i="1"/>
  <c r="F11185" i="1"/>
  <c r="F11188" i="1"/>
  <c r="F11203" i="1"/>
  <c r="F11207" i="1"/>
  <c r="F11222" i="1"/>
  <c r="F11229" i="1"/>
  <c r="F11245" i="1"/>
  <c r="F11261" i="1"/>
  <c r="F11277" i="1"/>
  <c r="F11293" i="1"/>
  <c r="F11309" i="1"/>
  <c r="F14118" i="1"/>
  <c r="F14078" i="1"/>
  <c r="F14107" i="1"/>
  <c r="F14102" i="1"/>
  <c r="F14090" i="1"/>
  <c r="F14084" i="1"/>
  <c r="F14079" i="1"/>
  <c r="F14073" i="1"/>
  <c r="F14061" i="1"/>
  <c r="F14114" i="1"/>
  <c r="F14108" i="1"/>
  <c r="F14103" i="1"/>
  <c r="F14097" i="1"/>
  <c r="F14085" i="1"/>
  <c r="F14067" i="1"/>
  <c r="F14062" i="1"/>
  <c r="F14086" i="1"/>
  <c r="F14110" i="1"/>
  <c r="F14122" i="1"/>
  <c r="F14116" i="1"/>
  <c r="F14111" i="1"/>
  <c r="F14105" i="1"/>
  <c r="F14093" i="1"/>
  <c r="F14075" i="1"/>
  <c r="F14070" i="1"/>
  <c r="F14058" i="1"/>
  <c r="F14117" i="1"/>
  <c r="F14099" i="1"/>
  <c r="F14094" i="1"/>
  <c r="F14082" i="1"/>
  <c r="F14076" i="1"/>
  <c r="F14071" i="1"/>
  <c r="F14065" i="1"/>
  <c r="F12973" i="1"/>
  <c r="F12949" i="1"/>
  <c r="F12945" i="1"/>
  <c r="F12934" i="1"/>
  <c r="F12922" i="1"/>
  <c r="F12907" i="1"/>
  <c r="F12970" i="1"/>
  <c r="F12957" i="1"/>
  <c r="F12942" i="1"/>
  <c r="F12930" i="1"/>
  <c r="F12977" i="1"/>
  <c r="F12950" i="1"/>
  <c r="F12938" i="1"/>
  <c r="F12974" i="1"/>
  <c r="F12958" i="1"/>
  <c r="F12946" i="1"/>
  <c r="F12931" i="1"/>
  <c r="F12909" i="1"/>
  <c r="F12905" i="1"/>
  <c r="F12981" i="1"/>
  <c r="F12965" i="1"/>
  <c r="F12954" i="1"/>
  <c r="F12939" i="1"/>
  <c r="F12917" i="1"/>
  <c r="F12913" i="1"/>
  <c r="F12978" i="1"/>
  <c r="F12962" i="1"/>
  <c r="F12925" i="1"/>
  <c r="F12910" i="1"/>
  <c r="F12969" i="1"/>
  <c r="F12933" i="1"/>
  <c r="F12918" i="1"/>
  <c r="F12906" i="1"/>
  <c r="F12966" i="1"/>
  <c r="F12941" i="1"/>
  <c r="F12937" i="1"/>
  <c r="F12926" i="1"/>
  <c r="F12914" i="1"/>
  <c r="F11325" i="1"/>
  <c r="F11341" i="1"/>
  <c r="F11357" i="1"/>
  <c r="F11373" i="1"/>
  <c r="F11389" i="1"/>
  <c r="F11405" i="1"/>
  <c r="F15972" i="1"/>
  <c r="F15979" i="1"/>
  <c r="F15973" i="1"/>
  <c r="F15976" i="1"/>
  <c r="F15978" i="1"/>
  <c r="F15971" i="1"/>
  <c r="F13053" i="1"/>
  <c r="F13037" i="1"/>
  <c r="F13021" i="1"/>
  <c r="F13005" i="1"/>
  <c r="F12989" i="1"/>
  <c r="F13050" i="1"/>
  <c r="F13034" i="1"/>
  <c r="F13018" i="1"/>
  <c r="F13002" i="1"/>
  <c r="F12986" i="1"/>
  <c r="F13057" i="1"/>
  <c r="F13041" i="1"/>
  <c r="F13025" i="1"/>
  <c r="F13009" i="1"/>
  <c r="F12993" i="1"/>
  <c r="F13054" i="1"/>
  <c r="F13038" i="1"/>
  <c r="F13022" i="1"/>
  <c r="F13006" i="1"/>
  <c r="F12990" i="1"/>
  <c r="F13061" i="1"/>
  <c r="F13045" i="1"/>
  <c r="F13029" i="1"/>
  <c r="F13013" i="1"/>
  <c r="F12997" i="1"/>
  <c r="F13058" i="1"/>
  <c r="F13042" i="1"/>
  <c r="F13026" i="1"/>
  <c r="F13010" i="1"/>
  <c r="F12994" i="1"/>
  <c r="F13049" i="1"/>
  <c r="F13033" i="1"/>
  <c r="F13017" i="1"/>
  <c r="F13001" i="1"/>
  <c r="F12985" i="1"/>
  <c r="F13062" i="1"/>
  <c r="F13046" i="1"/>
  <c r="F13030" i="1"/>
  <c r="F13014" i="1"/>
  <c r="F12998" i="1"/>
  <c r="F12982" i="1"/>
  <c r="F11557" i="1"/>
  <c r="F11551" i="1"/>
  <c r="F11546" i="1"/>
  <c r="F11534" i="1"/>
  <c r="F11527" i="1"/>
  <c r="F11553" i="1"/>
  <c r="F11535" i="1"/>
  <c r="F11529" i="1"/>
  <c r="F11521" i="1"/>
  <c r="F11513" i="1"/>
  <c r="F11559" i="1"/>
  <c r="F11554" i="1"/>
  <c r="F11542" i="1"/>
  <c r="F11538" i="1"/>
  <c r="F11421" i="1"/>
  <c r="F11437" i="1"/>
  <c r="F11453" i="1"/>
  <c r="F11469" i="1"/>
  <c r="F11485" i="1"/>
  <c r="F11501" i="1"/>
  <c r="F11514" i="1"/>
  <c r="F11516" i="1"/>
  <c r="F11519" i="1"/>
  <c r="F11539" i="1"/>
  <c r="F11550" i="1"/>
  <c r="F11552" i="1"/>
  <c r="F11558" i="1"/>
  <c r="F11093" i="1"/>
  <c r="F11101" i="1"/>
  <c r="F11120" i="1"/>
  <c r="F11131" i="1"/>
  <c r="F11132" i="1"/>
  <c r="F11138" i="1"/>
  <c r="F11143" i="1"/>
  <c r="F11149" i="1"/>
  <c r="F11154" i="1"/>
  <c r="F11158" i="1"/>
  <c r="F11171" i="1"/>
  <c r="F11172" i="1"/>
  <c r="F11176" i="1"/>
  <c r="F11177" i="1"/>
  <c r="F11180" i="1"/>
  <c r="F11195" i="1"/>
  <c r="F11214" i="1"/>
  <c r="F11226" i="1"/>
  <c r="F11235" i="1"/>
  <c r="F11242" i="1"/>
  <c r="F11251" i="1"/>
  <c r="F11258" i="1"/>
  <c r="F11267" i="1"/>
  <c r="F11274" i="1"/>
  <c r="F11283" i="1"/>
  <c r="F11290" i="1"/>
  <c r="F11299" i="1"/>
  <c r="F11306" i="1"/>
  <c r="F11315" i="1"/>
  <c r="F11331" i="1"/>
  <c r="F11338" i="1"/>
  <c r="F11347" i="1"/>
  <c r="F11354" i="1"/>
  <c r="F11363" i="1"/>
  <c r="F11370" i="1"/>
  <c r="F11379" i="1"/>
  <c r="F11386" i="1"/>
  <c r="F11395" i="1"/>
  <c r="F11402" i="1"/>
  <c r="F11411" i="1"/>
  <c r="F11418" i="1"/>
  <c r="F11427" i="1"/>
  <c r="F11434" i="1"/>
  <c r="F11443" i="1"/>
  <c r="F11450" i="1"/>
  <c r="F11459" i="1"/>
  <c r="F11466" i="1"/>
  <c r="F11475" i="1"/>
  <c r="F11482" i="1"/>
  <c r="F11491" i="1"/>
  <c r="F11498" i="1"/>
  <c r="F11507" i="1"/>
  <c r="F11522" i="1"/>
  <c r="F11524" i="1"/>
  <c r="F11541" i="1"/>
  <c r="F11543" i="1"/>
  <c r="F16455" i="1"/>
  <c r="F15948" i="1"/>
  <c r="F15940" i="1"/>
  <c r="F15932" i="1"/>
  <c r="F15949" i="1"/>
  <c r="F15941" i="1"/>
  <c r="F15933" i="1"/>
  <c r="F15952" i="1"/>
  <c r="F15944" i="1"/>
  <c r="F15936" i="1"/>
  <c r="F15928" i="1"/>
  <c r="F15920" i="1"/>
  <c r="F15912" i="1"/>
  <c r="F15947" i="1"/>
  <c r="F15915" i="1"/>
  <c r="F15904" i="1"/>
  <c r="F15900" i="1"/>
  <c r="F15888" i="1"/>
  <c r="F15884" i="1"/>
  <c r="F15907" i="1"/>
  <c r="F15891" i="1"/>
  <c r="F15924" i="1"/>
  <c r="F15901" i="1"/>
  <c r="F15885" i="1"/>
  <c r="F15864" i="1"/>
  <c r="F15939" i="1"/>
  <c r="F15916" i="1"/>
  <c r="F15872" i="1"/>
  <c r="F15868" i="1"/>
  <c r="F15925" i="1"/>
  <c r="F15908" i="1"/>
  <c r="F15896" i="1"/>
  <c r="F15892" i="1"/>
  <c r="F15880" i="1"/>
  <c r="F15876" i="1"/>
  <c r="F15917" i="1"/>
  <c r="F15869" i="1"/>
  <c r="F15931" i="1"/>
  <c r="F15909" i="1"/>
  <c r="F15893" i="1"/>
  <c r="F15877" i="1"/>
  <c r="F15923" i="1"/>
  <c r="F15142" i="1"/>
  <c r="F15139" i="1"/>
  <c r="F15146" i="1"/>
  <c r="F15143" i="1"/>
  <c r="F15147" i="1"/>
  <c r="F13737" i="1"/>
  <c r="F13729" i="1"/>
  <c r="F13721" i="1"/>
  <c r="F13713" i="1"/>
  <c r="F13705" i="1"/>
  <c r="F13697" i="1"/>
  <c r="F13732" i="1"/>
  <c r="F13724" i="1"/>
  <c r="F13716" i="1"/>
  <c r="F13708" i="1"/>
  <c r="F13700" i="1"/>
  <c r="F13692" i="1"/>
  <c r="F13684" i="1"/>
  <c r="F13733" i="1"/>
  <c r="F13725" i="1"/>
  <c r="F13717" i="1"/>
  <c r="F13709" i="1"/>
  <c r="F13704" i="1"/>
  <c r="F13680" i="1"/>
  <c r="F13664" i="1"/>
  <c r="F13677" i="1"/>
  <c r="F13661" i="1"/>
  <c r="F13720" i="1"/>
  <c r="F13689" i="1"/>
  <c r="F13668" i="1"/>
  <c r="F13652" i="1"/>
  <c r="F13681" i="1"/>
  <c r="F13665" i="1"/>
  <c r="F13736" i="1"/>
  <c r="F13672" i="1"/>
  <c r="F13656" i="1"/>
  <c r="F13712" i="1"/>
  <c r="F13693" i="1"/>
  <c r="F13669" i="1"/>
  <c r="F13653" i="1"/>
  <c r="F13696" i="1"/>
  <c r="F13685" i="1"/>
  <c r="F13676" i="1"/>
  <c r="F13660" i="1"/>
  <c r="F13728" i="1"/>
  <c r="F13701" i="1"/>
  <c r="F13688" i="1"/>
  <c r="F13673" i="1"/>
  <c r="F13657" i="1"/>
  <c r="F12403" i="1"/>
  <c r="F12387" i="1"/>
  <c r="F12371" i="1"/>
  <c r="F12355" i="1"/>
  <c r="F12339" i="1"/>
  <c r="F12323" i="1"/>
  <c r="F12410" i="1"/>
  <c r="F12394" i="1"/>
  <c r="F12378" i="1"/>
  <c r="F12362" i="1"/>
  <c r="F12346" i="1"/>
  <c r="F12330" i="1"/>
  <c r="F12407" i="1"/>
  <c r="F12391" i="1"/>
  <c r="F12375" i="1"/>
  <c r="F12359" i="1"/>
  <c r="F12398" i="1"/>
  <c r="F12382" i="1"/>
  <c r="F12366" i="1"/>
  <c r="F12350" i="1"/>
  <c r="F12334" i="1"/>
  <c r="F12318" i="1"/>
  <c r="F12411" i="1"/>
  <c r="F12395" i="1"/>
  <c r="F12379" i="1"/>
  <c r="F12363" i="1"/>
  <c r="F12347" i="1"/>
  <c r="F12331" i="1"/>
  <c r="F12402" i="1"/>
  <c r="F12386" i="1"/>
  <c r="F12370" i="1"/>
  <c r="F12354" i="1"/>
  <c r="F12338" i="1"/>
  <c r="F12322" i="1"/>
  <c r="F12399" i="1"/>
  <c r="F12383" i="1"/>
  <c r="F12367" i="1"/>
  <c r="F12351" i="1"/>
  <c r="F12335" i="1"/>
  <c r="F12319" i="1"/>
  <c r="F12406" i="1"/>
  <c r="F12390" i="1"/>
  <c r="F12374" i="1"/>
  <c r="F12358" i="1"/>
  <c r="F12342" i="1"/>
  <c r="F12326" i="1"/>
  <c r="F12343" i="1"/>
  <c r="F12327" i="1"/>
  <c r="F11137" i="1"/>
  <c r="F11187" i="1"/>
  <c r="F11206" i="1"/>
  <c r="F11218" i="1"/>
  <c r="F11238" i="1"/>
  <c r="F11254" i="1"/>
  <c r="F11270" i="1"/>
  <c r="F11286" i="1"/>
  <c r="F11302" i="1"/>
  <c r="F11318" i="1"/>
  <c r="F11334" i="1"/>
  <c r="F11350" i="1"/>
  <c r="F11366" i="1"/>
  <c r="F11382" i="1"/>
  <c r="F11398" i="1"/>
  <c r="F11414" i="1"/>
  <c r="F11430" i="1"/>
  <c r="F11446" i="1"/>
  <c r="F11462" i="1"/>
  <c r="F11478" i="1"/>
  <c r="F11494" i="1"/>
  <c r="F11510" i="1"/>
  <c r="F11531" i="1"/>
  <c r="F11147" i="1"/>
  <c r="F11152" i="1"/>
  <c r="F11153" i="1"/>
  <c r="F11166" i="1"/>
  <c r="F11179" i="1"/>
  <c r="F11198" i="1"/>
  <c r="F11210" i="1"/>
  <c r="F11224" i="1"/>
  <c r="F11225" i="1"/>
  <c r="F11228" i="1"/>
  <c r="F11240" i="1"/>
  <c r="F11241" i="1"/>
  <c r="F11244" i="1"/>
  <c r="F11256" i="1"/>
  <c r="F11257" i="1"/>
  <c r="F11260" i="1"/>
  <c r="F11272" i="1"/>
  <c r="F11273" i="1"/>
  <c r="F11276" i="1"/>
  <c r="F11288" i="1"/>
  <c r="F11289" i="1"/>
  <c r="F11292" i="1"/>
  <c r="F11295" i="1"/>
  <c r="F11304" i="1"/>
  <c r="F11305" i="1"/>
  <c r="F11308" i="1"/>
  <c r="F11311" i="1"/>
  <c r="F11320" i="1"/>
  <c r="F11321" i="1"/>
  <c r="F11324" i="1"/>
  <c r="F11327" i="1"/>
  <c r="F11336" i="1"/>
  <c r="F11337" i="1"/>
  <c r="F11340" i="1"/>
  <c r="F11343" i="1"/>
  <c r="F11352" i="1"/>
  <c r="F11353" i="1"/>
  <c r="F11356" i="1"/>
  <c r="F11359" i="1"/>
  <c r="F11368" i="1"/>
  <c r="F11369" i="1"/>
  <c r="F11372" i="1"/>
  <c r="F11375" i="1"/>
  <c r="F11384" i="1"/>
  <c r="F11385" i="1"/>
  <c r="F11388" i="1"/>
  <c r="F11391" i="1"/>
  <c r="F11400" i="1"/>
  <c r="F11401" i="1"/>
  <c r="F11404" i="1"/>
  <c r="F11407" i="1"/>
  <c r="F11416" i="1"/>
  <c r="F11417" i="1"/>
  <c r="F11420" i="1"/>
  <c r="F11423" i="1"/>
  <c r="F11432" i="1"/>
  <c r="F11433" i="1"/>
  <c r="F11436" i="1"/>
  <c r="F11439" i="1"/>
  <c r="F11448" i="1"/>
  <c r="F11449" i="1"/>
  <c r="F11452" i="1"/>
  <c r="F11455" i="1"/>
  <c r="F11464" i="1"/>
  <c r="F11465" i="1"/>
  <c r="F11468" i="1"/>
  <c r="F11471" i="1"/>
  <c r="F11480" i="1"/>
  <c r="F11481" i="1"/>
  <c r="F11484" i="1"/>
  <c r="F11487" i="1"/>
  <c r="F11496" i="1"/>
  <c r="F11497" i="1"/>
  <c r="F11500" i="1"/>
  <c r="F11503" i="1"/>
  <c r="F11512" i="1"/>
  <c r="F11515" i="1"/>
  <c r="F11518" i="1"/>
  <c r="F11536" i="1"/>
  <c r="F11545" i="1"/>
  <c r="F11547" i="1"/>
  <c r="F11445" i="1"/>
  <c r="F11461" i="1"/>
  <c r="F11477" i="1"/>
  <c r="F11493" i="1"/>
  <c r="F11509" i="1"/>
  <c r="F11520" i="1"/>
  <c r="F11523" i="1"/>
  <c r="F11526" i="1"/>
  <c r="F11528" i="1"/>
  <c r="F11533" i="1"/>
  <c r="F11549" i="1"/>
  <c r="F11555" i="1"/>
  <c r="F15983" i="1"/>
  <c r="F15989" i="1"/>
  <c r="F15990" i="1"/>
  <c r="F15991" i="1"/>
  <c r="F15987" i="1"/>
  <c r="F15981" i="1"/>
  <c r="F15984" i="1"/>
  <c r="F15222" i="1"/>
  <c r="F15226" i="1"/>
  <c r="F15223" i="1"/>
  <c r="F15230" i="1"/>
  <c r="F15227" i="1"/>
  <c r="F13141" i="1"/>
  <c r="F13133" i="1"/>
  <c r="F13125" i="1"/>
  <c r="F13117" i="1"/>
  <c r="F13109" i="1"/>
  <c r="F13101" i="1"/>
  <c r="F13093" i="1"/>
  <c r="F13137" i="1"/>
  <c r="F13129" i="1"/>
  <c r="F13121" i="1"/>
  <c r="F13113" i="1"/>
  <c r="F13105" i="1"/>
  <c r="F13097" i="1"/>
  <c r="F13089" i="1"/>
  <c r="F13081" i="1"/>
  <c r="F13073" i="1"/>
  <c r="F13138" i="1"/>
  <c r="F13130" i="1"/>
  <c r="F13122" i="1"/>
  <c r="F13114" i="1"/>
  <c r="F13106" i="1"/>
  <c r="F13098" i="1"/>
  <c r="F13090" i="1"/>
  <c r="F13082" i="1"/>
  <c r="F13134" i="1"/>
  <c r="F13069" i="1"/>
  <c r="F13110" i="1"/>
  <c r="F13085" i="1"/>
  <c r="F13066" i="1"/>
  <c r="F13078" i="1"/>
  <c r="F13126" i="1"/>
  <c r="F13070" i="1"/>
  <c r="F13102" i="1"/>
  <c r="F13086" i="1"/>
  <c r="F13142" i="1"/>
  <c r="F13118" i="1"/>
  <c r="F13074" i="1"/>
  <c r="F13065" i="1"/>
  <c r="F13094" i="1"/>
  <c r="F13077" i="1"/>
  <c r="F11562" i="1"/>
  <c r="F11596" i="1"/>
  <c r="F11626" i="1"/>
  <c r="F11660" i="1"/>
  <c r="F11678" i="1"/>
  <c r="F11690" i="1"/>
  <c r="F11724" i="1"/>
  <c r="F11754" i="1"/>
  <c r="F11788" i="1"/>
  <c r="F11808" i="1"/>
  <c r="F11818" i="1"/>
  <c r="F11840" i="1"/>
  <c r="F11850" i="1"/>
  <c r="F11872" i="1"/>
  <c r="F11873" i="1"/>
  <c r="F11882" i="1"/>
  <c r="F11904" i="1"/>
  <c r="F11914" i="1"/>
  <c r="F11931" i="1"/>
  <c r="F11950" i="1"/>
  <c r="F11963" i="1"/>
  <c r="F11966" i="1"/>
  <c r="F11975" i="1"/>
  <c r="F11981" i="1"/>
  <c r="F11992" i="1"/>
  <c r="F12001" i="1"/>
  <c r="F12003" i="1"/>
  <c r="F12008" i="1"/>
  <c r="F12033" i="1"/>
  <c r="F12035" i="1"/>
  <c r="F12040" i="1"/>
  <c r="F12154" i="1"/>
  <c r="F12065" i="1"/>
  <c r="F12067" i="1"/>
  <c r="F12097" i="1"/>
  <c r="F12099" i="1"/>
  <c r="F12129" i="1"/>
  <c r="F12131" i="1"/>
  <c r="F12193" i="1"/>
  <c r="F12195" i="1"/>
  <c r="F12219" i="1"/>
  <c r="F12311" i="1"/>
  <c r="F11561" i="1"/>
  <c r="F11572" i="1"/>
  <c r="F11602" i="1"/>
  <c r="F11636" i="1"/>
  <c r="F11666" i="1"/>
  <c r="F11700" i="1"/>
  <c r="F11730" i="1"/>
  <c r="F11764" i="1"/>
  <c r="F11794" i="1"/>
  <c r="F11812" i="1"/>
  <c r="F11822" i="1"/>
  <c r="F11844" i="1"/>
  <c r="F11876" i="1"/>
  <c r="F11886" i="1"/>
  <c r="F11908" i="1"/>
  <c r="F11918" i="1"/>
  <c r="F11942" i="1"/>
  <c r="F11956" i="1"/>
  <c r="F11983" i="1"/>
  <c r="F11989" i="1"/>
  <c r="F12000" i="1"/>
  <c r="F12013" i="1"/>
  <c r="F12015" i="1"/>
  <c r="F12020" i="1"/>
  <c r="F12045" i="1"/>
  <c r="F12047" i="1"/>
  <c r="F12052" i="1"/>
  <c r="F12084" i="1"/>
  <c r="F12109" i="1"/>
  <c r="F12111" i="1"/>
  <c r="F12116" i="1"/>
  <c r="F12141" i="1"/>
  <c r="F12143" i="1"/>
  <c r="F12148" i="1"/>
  <c r="F12175" i="1"/>
  <c r="F12180" i="1"/>
  <c r="F12202" i="1"/>
  <c r="F12214" i="1"/>
  <c r="F12226" i="1"/>
  <c r="F12231" i="1"/>
  <c r="F12244" i="1"/>
  <c r="F16150" i="1"/>
  <c r="F15964" i="1"/>
  <c r="F15965" i="1"/>
  <c r="F15957" i="1"/>
  <c r="F15968" i="1"/>
  <c r="F15960" i="1"/>
  <c r="F15963" i="1"/>
  <c r="F15219" i="1"/>
  <c r="F15218" i="1"/>
  <c r="F12887" i="1"/>
  <c r="F12878" i="1"/>
  <c r="F12869" i="1"/>
  <c r="F12855" i="1"/>
  <c r="F12846" i="1"/>
  <c r="F12835" i="1"/>
  <c r="F12830" i="1"/>
  <c r="F12874" i="1"/>
  <c r="F12901" i="1"/>
  <c r="F12870" i="1"/>
  <c r="F12889" i="1"/>
  <c r="F12875" i="1"/>
  <c r="F12866" i="1"/>
  <c r="F12857" i="1"/>
  <c r="F12843" i="1"/>
  <c r="F12838" i="1"/>
  <c r="F12826" i="1"/>
  <c r="F12820" i="1"/>
  <c r="F12902" i="1"/>
  <c r="F12894" i="1"/>
  <c r="F12885" i="1"/>
  <c r="F12871" i="1"/>
  <c r="F12862" i="1"/>
  <c r="F12853" i="1"/>
  <c r="F12839" i="1"/>
  <c r="F12833" i="1"/>
  <c r="F12821" i="1"/>
  <c r="F12898" i="1"/>
  <c r="F12890" i="1"/>
  <c r="F12858" i="1"/>
  <c r="F12822" i="1"/>
  <c r="F12886" i="1"/>
  <c r="F12854" i="1"/>
  <c r="F12899" i="1"/>
  <c r="F12891" i="1"/>
  <c r="F12882" i="1"/>
  <c r="F12873" i="1"/>
  <c r="F12859" i="1"/>
  <c r="F12850" i="1"/>
  <c r="F12841" i="1"/>
  <c r="F12829" i="1"/>
  <c r="F11548" i="1"/>
  <c r="F11560" i="1"/>
  <c r="F11578" i="1"/>
  <c r="F11612" i="1"/>
  <c r="F11642" i="1"/>
  <c r="F11676" i="1"/>
  <c r="F11706" i="1"/>
  <c r="F11740" i="1"/>
  <c r="F11770" i="1"/>
  <c r="F11816" i="1"/>
  <c r="F11826" i="1"/>
  <c r="F11848" i="1"/>
  <c r="F11858" i="1"/>
  <c r="F11880" i="1"/>
  <c r="F11890" i="1"/>
  <c r="F11912" i="1"/>
  <c r="F11922" i="1"/>
  <c r="F11934" i="1"/>
  <c r="F11946" i="1"/>
  <c r="F11980" i="1"/>
  <c r="F11991" i="1"/>
  <c r="F11997" i="1"/>
  <c r="F12025" i="1"/>
  <c r="F12027" i="1"/>
  <c r="F12032" i="1"/>
  <c r="F12059" i="1"/>
  <c r="F12089" i="1"/>
  <c r="F12091" i="1"/>
  <c r="F12121" i="1"/>
  <c r="F12123" i="1"/>
  <c r="F12153" i="1"/>
  <c r="F12155" i="1"/>
  <c r="F12185" i="1"/>
  <c r="F12187" i="1"/>
  <c r="F12204" i="1"/>
  <c r="F12246" i="1"/>
  <c r="F16174" i="1"/>
  <c r="F16175" i="1"/>
  <c r="F15279" i="1"/>
  <c r="F15286" i="1"/>
  <c r="F15283" i="1"/>
  <c r="F15290" i="1"/>
  <c r="F15274" i="1"/>
  <c r="F15287" i="1"/>
  <c r="F15278" i="1"/>
  <c r="F15275" i="1"/>
  <c r="F15282" i="1"/>
  <c r="F14238" i="1"/>
  <c r="F14230" i="1"/>
  <c r="F14222" i="1"/>
  <c r="F14226" i="1"/>
  <c r="F14214" i="1"/>
  <c r="F14185" i="1"/>
  <c r="F14218" i="1"/>
  <c r="F14193" i="1"/>
  <c r="F14201" i="1"/>
  <c r="F14197" i="1"/>
  <c r="F14186" i="1"/>
  <c r="F14209" i="1"/>
  <c r="F14205" i="1"/>
  <c r="F14194" i="1"/>
  <c r="F14202" i="1"/>
  <c r="F14190" i="1"/>
  <c r="F14233" i="1"/>
  <c r="F14210" i="1"/>
  <c r="F14198" i="1"/>
  <c r="F14225" i="1"/>
  <c r="F14206" i="1"/>
  <c r="F14191" i="1"/>
  <c r="F14234" i="1"/>
  <c r="F14231" i="1"/>
  <c r="F14217" i="1"/>
  <c r="F14199" i="1"/>
  <c r="F13616" i="1"/>
  <c r="F13600" i="1"/>
  <c r="F13613" i="1"/>
  <c r="F13597" i="1"/>
  <c r="F13604" i="1"/>
  <c r="F13601" i="1"/>
  <c r="F13608" i="1"/>
  <c r="F13605" i="1"/>
  <c r="F13612" i="1"/>
  <c r="F13596" i="1"/>
  <c r="F13609" i="1"/>
  <c r="F13593" i="1"/>
  <c r="F12271" i="1"/>
  <c r="F12248" i="1"/>
  <c r="F12267" i="1"/>
  <c r="F12268" i="1"/>
  <c r="F12259" i="1"/>
  <c r="F12250" i="1"/>
  <c r="F12255" i="1"/>
  <c r="F12274" i="1"/>
  <c r="F12260" i="1"/>
  <c r="F12251" i="1"/>
  <c r="F12270" i="1"/>
  <c r="F12256" i="1"/>
  <c r="F12266" i="1"/>
  <c r="F12252" i="1"/>
  <c r="F12272" i="1"/>
  <c r="F12276" i="1"/>
  <c r="F12333" i="1"/>
  <c r="F11577" i="1"/>
  <c r="F11588" i="1"/>
  <c r="F11589" i="1"/>
  <c r="F11595" i="1"/>
  <c r="F11600" i="1"/>
  <c r="F11606" i="1"/>
  <c r="F11618" i="1"/>
  <c r="F11623" i="1"/>
  <c r="F11641" i="1"/>
  <c r="F11652" i="1"/>
  <c r="F11653" i="1"/>
  <c r="F11659" i="1"/>
  <c r="F11664" i="1"/>
  <c r="F11670" i="1"/>
  <c r="F11682" i="1"/>
  <c r="F11687" i="1"/>
  <c r="F11705" i="1"/>
  <c r="F11716" i="1"/>
  <c r="F11717" i="1"/>
  <c r="F11723" i="1"/>
  <c r="F11728" i="1"/>
  <c r="F11734" i="1"/>
  <c r="F11746" i="1"/>
  <c r="F11751" i="1"/>
  <c r="F11769" i="1"/>
  <c r="F11780" i="1"/>
  <c r="F11781" i="1"/>
  <c r="F11787" i="1"/>
  <c r="F11792" i="1"/>
  <c r="F11798" i="1"/>
  <c r="F11807" i="1"/>
  <c r="F11820" i="1"/>
  <c r="F11821" i="1"/>
  <c r="F11830" i="1"/>
  <c r="F11839" i="1"/>
  <c r="F11852" i="1"/>
  <c r="F11853" i="1"/>
  <c r="F11862" i="1"/>
  <c r="F11884" i="1"/>
  <c r="F11885" i="1"/>
  <c r="F11894" i="1"/>
  <c r="F11903" i="1"/>
  <c r="F11916" i="1"/>
  <c r="F11917" i="1"/>
  <c r="F11926" i="1"/>
  <c r="F11938" i="1"/>
  <c r="F11949" i="1"/>
  <c r="F11952" i="1"/>
  <c r="F11953" i="1"/>
  <c r="F11965" i="1"/>
  <c r="F11988" i="1"/>
  <c r="F11999" i="1"/>
  <c r="F12005" i="1"/>
  <c r="F12007" i="1"/>
  <c r="F12012" i="1"/>
  <c r="F12037" i="1"/>
  <c r="F12039" i="1"/>
  <c r="F12044" i="1"/>
  <c r="F12076" i="1"/>
  <c r="F12101" i="1"/>
  <c r="F12103" i="1"/>
  <c r="F12108" i="1"/>
  <c r="F12133" i="1"/>
  <c r="F12135" i="1"/>
  <c r="F12140" i="1"/>
  <c r="F12167" i="1"/>
  <c r="F12172" i="1"/>
  <c r="F12197" i="1"/>
  <c r="F12199" i="1"/>
  <c r="F12235" i="1"/>
  <c r="F12230" i="1"/>
  <c r="F12280" i="1"/>
  <c r="F12297" i="1"/>
  <c r="F12303" i="1"/>
  <c r="F12320" i="1"/>
  <c r="F11564" i="1"/>
  <c r="F11565" i="1"/>
  <c r="F11571" i="1"/>
  <c r="F11576" i="1"/>
  <c r="F11582" i="1"/>
  <c r="F11594" i="1"/>
  <c r="F11599" i="1"/>
  <c r="F11617" i="1"/>
  <c r="F11628" i="1"/>
  <c r="F11629" i="1"/>
  <c r="F11635" i="1"/>
  <c r="F11640" i="1"/>
  <c r="F11646" i="1"/>
  <c r="F11658" i="1"/>
  <c r="F11663" i="1"/>
  <c r="F11681" i="1"/>
  <c r="F11692" i="1"/>
  <c r="F11693" i="1"/>
  <c r="F11699" i="1"/>
  <c r="F11704" i="1"/>
  <c r="F11710" i="1"/>
  <c r="F11722" i="1"/>
  <c r="F11727" i="1"/>
  <c r="F11745" i="1"/>
  <c r="F11756" i="1"/>
  <c r="F11757" i="1"/>
  <c r="F11763" i="1"/>
  <c r="F11768" i="1"/>
  <c r="F11774" i="1"/>
  <c r="F11786" i="1"/>
  <c r="F11791" i="1"/>
  <c r="F11802" i="1"/>
  <c r="F11811" i="1"/>
  <c r="F11824" i="1"/>
  <c r="F11825" i="1"/>
  <c r="F11834" i="1"/>
  <c r="F11843" i="1"/>
  <c r="F11856" i="1"/>
  <c r="F11866" i="1"/>
  <c r="F11875" i="1"/>
  <c r="F11888" i="1"/>
  <c r="F11889" i="1"/>
  <c r="F11898" i="1"/>
  <c r="F11907" i="1"/>
  <c r="F11920" i="1"/>
  <c r="F11921" i="1"/>
  <c r="F11930" i="1"/>
  <c r="F11941" i="1"/>
  <c r="F11944" i="1"/>
  <c r="F11945" i="1"/>
  <c r="F11948" i="1"/>
  <c r="F11955" i="1"/>
  <c r="F15995" i="1"/>
  <c r="F16002" i="1"/>
  <c r="F16004" i="1"/>
  <c r="F15999" i="1"/>
  <c r="F13463" i="1"/>
  <c r="F13453" i="1"/>
  <c r="F13448" i="1"/>
  <c r="F13435" i="1"/>
  <c r="F13460" i="1"/>
  <c r="F13444" i="1"/>
  <c r="F13438" i="1"/>
  <c r="F13430" i="1"/>
  <c r="F13422" i="1"/>
  <c r="F13414" i="1"/>
  <c r="F13406" i="1"/>
  <c r="F13398" i="1"/>
  <c r="F13456" i="1"/>
  <c r="F13451" i="1"/>
  <c r="F13407" i="1"/>
  <c r="F13427" i="1"/>
  <c r="F13415" i="1"/>
  <c r="F13439" i="1"/>
  <c r="F13403" i="1"/>
  <c r="F13423" i="1"/>
  <c r="F13411" i="1"/>
  <c r="F13431" i="1"/>
  <c r="F13399" i="1"/>
  <c r="F13419" i="1"/>
  <c r="F12054" i="1"/>
  <c r="F12046" i="1"/>
  <c r="F12038" i="1"/>
  <c r="F12030" i="1"/>
  <c r="F12022" i="1"/>
  <c r="F12014" i="1"/>
  <c r="F12006" i="1"/>
  <c r="F12058" i="1"/>
  <c r="F12050" i="1"/>
  <c r="F12042" i="1"/>
  <c r="F12034" i="1"/>
  <c r="F12026" i="1"/>
  <c r="F12018" i="1"/>
  <c r="F12010" i="1"/>
  <c r="F12002" i="1"/>
  <c r="F11994" i="1"/>
  <c r="F11986" i="1"/>
  <c r="F11978" i="1"/>
  <c r="F11970" i="1"/>
  <c r="F11971" i="1"/>
  <c r="F11974" i="1"/>
  <c r="F11996" i="1"/>
  <c r="F12017" i="1"/>
  <c r="F12019" i="1"/>
  <c r="F12024" i="1"/>
  <c r="F12049" i="1"/>
  <c r="F12051" i="1"/>
  <c r="F12056" i="1"/>
  <c r="F12081" i="1"/>
  <c r="F12083" i="1"/>
  <c r="F12113" i="1"/>
  <c r="F12115" i="1"/>
  <c r="F12147" i="1"/>
  <c r="F12179" i="1"/>
  <c r="F12213" i="1"/>
  <c r="F12232" i="1"/>
  <c r="F12284" i="1"/>
  <c r="F11540" i="1"/>
  <c r="F11570" i="1"/>
  <c r="F11604" i="1"/>
  <c r="F11634" i="1"/>
  <c r="F11668" i="1"/>
  <c r="F13312" i="1"/>
  <c r="F13304" i="1"/>
  <c r="F13270" i="1"/>
  <c r="F13232" i="1"/>
  <c r="F13200" i="1"/>
  <c r="F13188" i="1"/>
  <c r="F13294" i="1"/>
  <c r="F13278" i="1"/>
  <c r="F13288" i="1"/>
  <c r="F13248" i="1"/>
  <c r="F13224" i="1"/>
  <c r="F13256" i="1"/>
  <c r="F13310" i="1"/>
  <c r="F13264" i="1"/>
  <c r="F13238" i="1"/>
  <c r="F13235" i="1"/>
  <c r="F13216" i="1"/>
  <c r="F13286" i="1"/>
  <c r="F13272" i="1"/>
  <c r="F13246" i="1"/>
  <c r="F13230" i="1"/>
  <c r="F13207" i="1"/>
  <c r="F13192" i="1"/>
  <c r="F13186" i="1"/>
  <c r="F13178" i="1"/>
  <c r="F13170" i="1"/>
  <c r="F13162" i="1"/>
  <c r="F13154" i="1"/>
  <c r="F13146" i="1"/>
  <c r="F13296" i="1"/>
  <c r="F13280" i="1"/>
  <c r="F13208" i="1"/>
  <c r="F13174" i="1"/>
  <c r="F13150" i="1"/>
  <c r="F13240" i="1"/>
  <c r="F13214" i="1"/>
  <c r="F13166" i="1"/>
  <c r="F13182" i="1"/>
  <c r="F13158" i="1"/>
  <c r="F11675" i="1"/>
  <c r="F11680" i="1"/>
  <c r="F11698" i="1"/>
  <c r="F11732" i="1"/>
  <c r="F11762" i="1"/>
  <c r="F11796" i="1"/>
  <c r="F11806" i="1"/>
  <c r="F11828" i="1"/>
  <c r="F11838" i="1"/>
  <c r="F11860" i="1"/>
  <c r="F13376" i="1"/>
  <c r="F13368" i="1"/>
  <c r="F13360" i="1"/>
  <c r="F13352" i="1"/>
  <c r="F13344" i="1"/>
  <c r="F13336" i="1"/>
  <c r="F13328" i="1"/>
  <c r="F13320" i="1"/>
  <c r="F13375" i="1"/>
  <c r="F13350" i="1"/>
  <c r="F13339" i="1"/>
  <c r="F13395" i="1"/>
  <c r="F13367" i="1"/>
  <c r="F13342" i="1"/>
  <c r="F13331" i="1"/>
  <c r="F13387" i="1"/>
  <c r="F13359" i="1"/>
  <c r="F13334" i="1"/>
  <c r="F13323" i="1"/>
  <c r="F13390" i="1"/>
  <c r="F13379" i="1"/>
  <c r="F13351" i="1"/>
  <c r="F13326" i="1"/>
  <c r="F13315" i="1"/>
  <c r="F13382" i="1"/>
  <c r="F13371" i="1"/>
  <c r="F13343" i="1"/>
  <c r="F13318" i="1"/>
  <c r="F13374" i="1"/>
  <c r="F13363" i="1"/>
  <c r="F13335" i="1"/>
  <c r="F13391" i="1"/>
  <c r="F13366" i="1"/>
  <c r="F13355" i="1"/>
  <c r="F13327" i="1"/>
  <c r="F13383" i="1"/>
  <c r="F13358" i="1"/>
  <c r="F13347" i="1"/>
  <c r="F13319" i="1"/>
  <c r="F11962" i="1"/>
  <c r="F11954" i="1"/>
  <c r="F11870" i="1"/>
  <c r="F11892" i="1"/>
  <c r="F11902" i="1"/>
  <c r="F11924" i="1"/>
  <c r="F11936" i="1"/>
  <c r="F11937" i="1"/>
  <c r="F11940" i="1"/>
  <c r="F11964" i="1"/>
  <c r="F11977" i="1"/>
  <c r="F11979" i="1"/>
  <c r="F11982" i="1"/>
  <c r="F12004" i="1"/>
  <c r="F12029" i="1"/>
  <c r="F12031" i="1"/>
  <c r="F12036" i="1"/>
  <c r="F12061" i="1"/>
  <c r="F12094" i="1"/>
  <c r="F12086" i="1"/>
  <c r="F12078" i="1"/>
  <c r="F12070" i="1"/>
  <c r="F12062" i="1"/>
  <c r="F12063" i="1"/>
  <c r="F12068" i="1"/>
  <c r="F12093" i="1"/>
  <c r="F12095" i="1"/>
  <c r="F12100" i="1"/>
  <c r="F12125" i="1"/>
  <c r="F12127" i="1"/>
  <c r="F12132" i="1"/>
  <c r="F12157" i="1"/>
  <c r="F12159" i="1"/>
  <c r="F12164" i="1"/>
  <c r="F12189" i="1"/>
  <c r="F12191" i="1"/>
  <c r="F12196" i="1"/>
  <c r="F12206" i="1"/>
  <c r="F12208" i="1"/>
  <c r="F12247" i="1"/>
  <c r="F12238" i="1"/>
  <c r="F12218" i="1"/>
  <c r="F12262" i="1"/>
  <c r="F12290" i="1"/>
  <c r="F11569" i="1"/>
  <c r="F11580" i="1"/>
  <c r="F11581" i="1"/>
  <c r="F11587" i="1"/>
  <c r="F11592" i="1"/>
  <c r="F11598" i="1"/>
  <c r="F11610" i="1"/>
  <c r="F11615" i="1"/>
  <c r="F11633" i="1"/>
  <c r="F11644" i="1"/>
  <c r="F11645" i="1"/>
  <c r="F11651" i="1"/>
  <c r="F11656" i="1"/>
  <c r="F11662" i="1"/>
  <c r="F11679" i="1"/>
  <c r="F11697" i="1"/>
  <c r="F11708" i="1"/>
  <c r="F11709" i="1"/>
  <c r="F11715" i="1"/>
  <c r="F11720" i="1"/>
  <c r="F11726" i="1"/>
  <c r="F11738" i="1"/>
  <c r="F11743" i="1"/>
  <c r="F11761" i="1"/>
  <c r="F11772" i="1"/>
  <c r="F11773" i="1"/>
  <c r="F11779" i="1"/>
  <c r="F11784" i="1"/>
  <c r="F11790" i="1"/>
  <c r="F11800" i="1"/>
  <c r="F11801" i="1"/>
  <c r="F11810" i="1"/>
  <c r="F11819" i="1"/>
  <c r="F11832" i="1"/>
  <c r="F11833" i="1"/>
  <c r="F11842" i="1"/>
  <c r="F11851" i="1"/>
  <c r="F11864" i="1"/>
  <c r="F11865" i="1"/>
  <c r="F11874" i="1"/>
  <c r="F11883" i="1"/>
  <c r="F11896" i="1"/>
  <c r="F11897" i="1"/>
  <c r="F11906" i="1"/>
  <c r="F11915" i="1"/>
  <c r="F11928" i="1"/>
  <c r="F11929" i="1"/>
  <c r="F11932" i="1"/>
  <c r="F11947" i="1"/>
  <c r="F11951" i="1"/>
  <c r="F11967" i="1"/>
  <c r="F11976" i="1"/>
  <c r="F11985" i="1"/>
  <c r="F11987" i="1"/>
  <c r="F11990" i="1"/>
  <c r="F12009" i="1"/>
  <c r="F12011" i="1"/>
  <c r="F12016" i="1"/>
  <c r="F12041" i="1"/>
  <c r="F12043" i="1"/>
  <c r="F12048" i="1"/>
  <c r="F12073" i="1"/>
  <c r="F12075" i="1"/>
  <c r="F12105" i="1"/>
  <c r="F12107" i="1"/>
  <c r="F12137" i="1"/>
  <c r="F12139" i="1"/>
  <c r="F12336" i="1"/>
  <c r="F11556" i="1"/>
  <c r="F11563" i="1"/>
  <c r="F11568" i="1"/>
  <c r="F11574" i="1"/>
  <c r="F11586" i="1"/>
  <c r="F11591" i="1"/>
  <c r="F11609" i="1"/>
  <c r="F11620" i="1"/>
  <c r="F11621" i="1"/>
  <c r="F11627" i="1"/>
  <c r="F11632" i="1"/>
  <c r="F11638" i="1"/>
  <c r="F11650" i="1"/>
  <c r="F11673" i="1"/>
  <c r="F11684" i="1"/>
  <c r="F11685" i="1"/>
  <c r="F11691" i="1"/>
  <c r="F11696" i="1"/>
  <c r="F11702" i="1"/>
  <c r="F11714" i="1"/>
  <c r="F11719" i="1"/>
  <c r="F11737" i="1"/>
  <c r="F11748" i="1"/>
  <c r="F11749" i="1"/>
  <c r="F11755" i="1"/>
  <c r="F11760" i="1"/>
  <c r="F11766" i="1"/>
  <c r="F11804" i="1"/>
  <c r="F11805" i="1"/>
  <c r="F11814" i="1"/>
  <c r="F11823" i="1"/>
  <c r="F11836" i="1"/>
  <c r="F11837" i="1"/>
  <c r="F11846" i="1"/>
  <c r="F11855" i="1"/>
  <c r="F11868" i="1"/>
  <c r="F11869" i="1"/>
  <c r="F11878" i="1"/>
  <c r="F11900" i="1"/>
  <c r="F11901" i="1"/>
  <c r="F11919" i="1"/>
  <c r="F11939" i="1"/>
  <c r="F11943" i="1"/>
  <c r="F11957" i="1"/>
  <c r="F11960" i="1"/>
  <c r="F11961" i="1"/>
  <c r="F11984" i="1"/>
  <c r="F11993" i="1"/>
  <c r="F11995" i="1"/>
  <c r="F11998" i="1"/>
  <c r="F12021" i="1"/>
  <c r="F12023" i="1"/>
  <c r="F12028" i="1"/>
  <c r="F12053" i="1"/>
  <c r="F12055" i="1"/>
  <c r="F12060" i="1"/>
  <c r="F12085" i="1"/>
  <c r="F12087" i="1"/>
  <c r="F12092" i="1"/>
  <c r="F12117" i="1"/>
  <c r="F12119" i="1"/>
  <c r="F12124" i="1"/>
  <c r="F12149" i="1"/>
  <c r="F12151" i="1"/>
  <c r="F12156" i="1"/>
  <c r="F12181" i="1"/>
  <c r="F12183" i="1"/>
  <c r="F12188" i="1"/>
  <c r="F12203" i="1"/>
  <c r="F12215" i="1"/>
  <c r="F12217" i="1"/>
  <c r="F12317" i="1"/>
  <c r="F12066" i="1"/>
  <c r="F12074" i="1"/>
  <c r="F12082" i="1"/>
  <c r="F12090" i="1"/>
  <c r="F12098" i="1"/>
  <c r="F12106" i="1"/>
  <c r="F12114" i="1"/>
  <c r="F12122" i="1"/>
  <c r="F12130" i="1"/>
  <c r="F12138" i="1"/>
  <c r="F12146" i="1"/>
  <c r="F12162" i="1"/>
  <c r="F12170" i="1"/>
  <c r="F12178" i="1"/>
  <c r="F12186" i="1"/>
  <c r="F12194" i="1"/>
  <c r="F12207" i="1"/>
  <c r="F12212" i="1"/>
  <c r="F12233" i="1"/>
  <c r="F12234" i="1"/>
  <c r="F12243" i="1"/>
  <c r="F12265" i="1"/>
  <c r="F12275" i="1"/>
  <c r="F12292" i="1"/>
  <c r="F12296" i="1"/>
  <c r="F12310" i="1"/>
  <c r="F12584" i="1"/>
  <c r="F12609" i="1"/>
  <c r="F12632" i="1"/>
  <c r="F12237" i="1"/>
  <c r="F12269" i="1"/>
  <c r="F12279" i="1"/>
  <c r="F12288" i="1"/>
  <c r="F12309" i="1"/>
  <c r="F12312" i="1"/>
  <c r="F12325" i="1"/>
  <c r="F12328" i="1"/>
  <c r="F12341" i="1"/>
  <c r="F12344" i="1"/>
  <c r="F12357" i="1"/>
  <c r="F12360" i="1"/>
  <c r="F12373" i="1"/>
  <c r="F12376" i="1"/>
  <c r="F12389" i="1"/>
  <c r="F12392" i="1"/>
  <c r="F12405" i="1"/>
  <c r="F12408" i="1"/>
  <c r="F12421" i="1"/>
  <c r="F12424" i="1"/>
  <c r="F12437" i="1"/>
  <c r="F12440" i="1"/>
  <c r="F12453" i="1"/>
  <c r="F12456" i="1"/>
  <c r="F12469" i="1"/>
  <c r="F12472" i="1"/>
  <c r="F12485" i="1"/>
  <c r="F12488" i="1"/>
  <c r="F12501" i="1"/>
  <c r="F12504" i="1"/>
  <c r="F12517" i="1"/>
  <c r="F12520" i="1"/>
  <c r="F12533" i="1"/>
  <c r="F12536" i="1"/>
  <c r="F12549" i="1"/>
  <c r="F12552" i="1"/>
  <c r="F12565" i="1"/>
  <c r="F12568" i="1"/>
  <c r="F12581" i="1"/>
  <c r="F12592" i="1"/>
  <c r="F12617" i="1"/>
  <c r="F12636" i="1"/>
  <c r="F12640" i="1"/>
  <c r="F12644" i="1"/>
  <c r="F12648" i="1"/>
  <c r="F12652" i="1"/>
  <c r="F12656" i="1"/>
  <c r="F12660" i="1"/>
  <c r="F12664" i="1"/>
  <c r="F12668" i="1"/>
  <c r="F12672" i="1"/>
  <c r="F12676" i="1"/>
  <c r="F12680" i="1"/>
  <c r="F12684" i="1"/>
  <c r="F12688" i="1"/>
  <c r="F12692" i="1"/>
  <c r="F12696" i="1"/>
  <c r="F12700" i="1"/>
  <c r="F12704" i="1"/>
  <c r="F12708" i="1"/>
  <c r="F12712" i="1"/>
  <c r="F12716" i="1"/>
  <c r="F12720" i="1"/>
  <c r="F12724" i="1"/>
  <c r="F12728" i="1"/>
  <c r="F12732" i="1"/>
  <c r="F12736" i="1"/>
  <c r="F12740" i="1"/>
  <c r="F12744" i="1"/>
  <c r="F12748" i="1"/>
  <c r="F12752" i="1"/>
  <c r="F12756" i="1"/>
  <c r="F12760" i="1"/>
  <c r="F12764" i="1"/>
  <c r="F12768" i="1"/>
  <c r="F12772" i="1"/>
  <c r="F12776" i="1"/>
  <c r="F12780" i="1"/>
  <c r="F12784" i="1"/>
  <c r="F12788" i="1"/>
  <c r="F12792" i="1"/>
  <c r="F12796" i="1"/>
  <c r="F12800" i="1"/>
  <c r="F12804" i="1"/>
  <c r="F12810" i="1"/>
  <c r="F12828" i="1"/>
  <c r="F12834" i="1"/>
  <c r="F12836" i="1"/>
  <c r="F12842" i="1"/>
  <c r="F16015" i="1"/>
  <c r="F16006" i="1"/>
  <c r="F16011" i="1"/>
  <c r="F16007" i="1"/>
  <c r="F13516" i="1"/>
  <c r="F13484" i="1"/>
  <c r="F13512" i="1"/>
  <c r="F13480" i="1"/>
  <c r="F13508" i="1"/>
  <c r="F13476" i="1"/>
  <c r="F13527" i="1"/>
  <c r="F13513" i="1"/>
  <c r="F13504" i="1"/>
  <c r="F13495" i="1"/>
  <c r="F13481" i="1"/>
  <c r="F13472" i="1"/>
  <c r="F13500" i="1"/>
  <c r="F13468" i="1"/>
  <c r="F13528" i="1"/>
  <c r="F13496" i="1"/>
  <c r="F13464" i="1"/>
  <c r="F13524" i="1"/>
  <c r="F13515" i="1"/>
  <c r="F13501" i="1"/>
  <c r="F13492" i="1"/>
  <c r="F13483" i="1"/>
  <c r="F13469" i="1"/>
  <c r="F13529" i="1"/>
  <c r="F13520" i="1"/>
  <c r="F13511" i="1"/>
  <c r="F13497" i="1"/>
  <c r="F13488" i="1"/>
  <c r="F13479" i="1"/>
  <c r="F13465" i="1"/>
  <c r="F12064" i="1"/>
  <c r="F12072" i="1"/>
  <c r="F12080" i="1"/>
  <c r="F12088" i="1"/>
  <c r="F12096" i="1"/>
  <c r="F12104" i="1"/>
  <c r="F12112" i="1"/>
  <c r="F12120" i="1"/>
  <c r="F12128" i="1"/>
  <c r="F12136" i="1"/>
  <c r="F12144" i="1"/>
  <c r="F12152" i="1"/>
  <c r="F12160" i="1"/>
  <c r="F12168" i="1"/>
  <c r="F12176" i="1"/>
  <c r="F12184" i="1"/>
  <c r="F12192" i="1"/>
  <c r="F12200" i="1"/>
  <c r="F12211" i="1"/>
  <c r="F12223" i="1"/>
  <c r="F12228" i="1"/>
  <c r="F12241" i="1"/>
  <c r="F12242" i="1"/>
  <c r="F12273" i="1"/>
  <c r="F12283" i="1"/>
  <c r="F12295" i="1"/>
  <c r="F12589" i="1"/>
  <c r="F12600" i="1"/>
  <c r="F12624" i="1"/>
  <c r="F12629" i="1"/>
  <c r="F15231" i="1"/>
  <c r="F14169" i="1"/>
  <c r="F14142" i="1"/>
  <c r="F14154" i="1"/>
  <c r="F14148" i="1"/>
  <c r="F14143" i="1"/>
  <c r="F14137" i="1"/>
  <c r="F14125" i="1"/>
  <c r="F14174" i="1"/>
  <c r="F14170" i="1"/>
  <c r="F14165" i="1"/>
  <c r="F14161" i="1"/>
  <c r="F14149" i="1"/>
  <c r="F14131" i="1"/>
  <c r="F14126" i="1"/>
  <c r="F14150" i="1"/>
  <c r="F14166" i="1"/>
  <c r="F14167" i="1"/>
  <c r="F14157" i="1"/>
  <c r="F14139" i="1"/>
  <c r="F14134" i="1"/>
  <c r="F14177" i="1"/>
  <c r="F14172" i="1"/>
  <c r="F14158" i="1"/>
  <c r="F14146" i="1"/>
  <c r="F14140" i="1"/>
  <c r="F14135" i="1"/>
  <c r="F14129" i="1"/>
  <c r="F13548" i="1"/>
  <c r="F13544" i="1"/>
  <c r="F13540" i="1"/>
  <c r="F13559" i="1"/>
  <c r="F13545" i="1"/>
  <c r="F13536" i="1"/>
  <c r="F13564" i="1"/>
  <c r="F13532" i="1"/>
  <c r="F13560" i="1"/>
  <c r="F13556" i="1"/>
  <c r="F13547" i="1"/>
  <c r="F13533" i="1"/>
  <c r="F13561" i="1"/>
  <c r="F13552" i="1"/>
  <c r="F13543" i="1"/>
  <c r="F12245" i="1"/>
  <c r="F12277" i="1"/>
  <c r="F12287" i="1"/>
  <c r="F15319" i="1"/>
  <c r="F13648" i="1"/>
  <c r="F13645" i="1"/>
  <c r="F13636" i="1"/>
  <c r="F13649" i="1"/>
  <c r="F13640" i="1"/>
  <c r="F13637" i="1"/>
  <c r="F13644" i="1"/>
  <c r="F13641" i="1"/>
  <c r="F12299" i="1"/>
  <c r="F12305" i="1"/>
  <c r="F12308" i="1"/>
  <c r="F12315" i="1"/>
  <c r="F12321" i="1"/>
  <c r="F12324" i="1"/>
  <c r="F12337" i="1"/>
  <c r="F12340" i="1"/>
  <c r="F12353" i="1"/>
  <c r="F12356" i="1"/>
  <c r="F12369" i="1"/>
  <c r="F12372" i="1"/>
  <c r="F12385" i="1"/>
  <c r="F12388" i="1"/>
  <c r="F12401" i="1"/>
  <c r="F12404" i="1"/>
  <c r="F12417" i="1"/>
  <c r="F12420" i="1"/>
  <c r="F12433" i="1"/>
  <c r="F12436" i="1"/>
  <c r="F12449" i="1"/>
  <c r="F12452" i="1"/>
  <c r="F12465" i="1"/>
  <c r="F12468" i="1"/>
  <c r="F12481" i="1"/>
  <c r="F12484" i="1"/>
  <c r="F12497" i="1"/>
  <c r="F12500" i="1"/>
  <c r="F12513" i="1"/>
  <c r="F12516" i="1"/>
  <c r="F12529" i="1"/>
  <c r="F12532" i="1"/>
  <c r="F12545" i="1"/>
  <c r="F12548" i="1"/>
  <c r="F12561" i="1"/>
  <c r="F12564" i="1"/>
  <c r="F12577" i="1"/>
  <c r="F12580" i="1"/>
  <c r="F12597" i="1"/>
  <c r="F12608" i="1"/>
  <c r="F12102" i="1"/>
  <c r="F12110" i="1"/>
  <c r="F12118" i="1"/>
  <c r="F12126" i="1"/>
  <c r="F12134" i="1"/>
  <c r="F12142" i="1"/>
  <c r="F12150" i="1"/>
  <c r="F12158" i="1"/>
  <c r="F12166" i="1"/>
  <c r="F12174" i="1"/>
  <c r="F12182" i="1"/>
  <c r="F12190" i="1"/>
  <c r="F12198" i="1"/>
  <c r="F12209" i="1"/>
  <c r="F12210" i="1"/>
  <c r="F12216" i="1"/>
  <c r="F12221" i="1"/>
  <c r="F12227" i="1"/>
  <c r="F12236" i="1"/>
  <c r="F12249" i="1"/>
  <c r="F12281" i="1"/>
  <c r="F12282" i="1"/>
  <c r="F12291" i="1"/>
  <c r="F12302" i="1"/>
  <c r="F12588" i="1"/>
  <c r="F12605" i="1"/>
  <c r="F12616" i="1"/>
  <c r="F12621" i="1"/>
  <c r="F12349" i="1"/>
  <c r="F12352" i="1"/>
  <c r="F12365" i="1"/>
  <c r="F12368" i="1"/>
  <c r="F12381" i="1"/>
  <c r="F12384" i="1"/>
  <c r="F12397" i="1"/>
  <c r="F12400" i="1"/>
  <c r="F12413" i="1"/>
  <c r="F12416" i="1"/>
  <c r="F12429" i="1"/>
  <c r="F12432" i="1"/>
  <c r="F12445" i="1"/>
  <c r="F12448" i="1"/>
  <c r="F12461" i="1"/>
  <c r="F12464" i="1"/>
  <c r="F12477" i="1"/>
  <c r="F12480" i="1"/>
  <c r="F12493" i="1"/>
  <c r="F12496" i="1"/>
  <c r="F12509" i="1"/>
  <c r="F12512" i="1"/>
  <c r="F12525" i="1"/>
  <c r="F12528" i="1"/>
  <c r="F12541" i="1"/>
  <c r="F12544" i="1"/>
  <c r="F12557" i="1"/>
  <c r="F12560" i="1"/>
  <c r="F12573" i="1"/>
  <c r="F12576" i="1"/>
  <c r="F12585" i="1"/>
  <c r="F12596" i="1"/>
  <c r="F12613" i="1"/>
  <c r="F12628" i="1"/>
  <c r="F12633" i="1"/>
  <c r="F12637" i="1"/>
  <c r="F12641" i="1"/>
  <c r="F12645" i="1"/>
  <c r="F12649" i="1"/>
  <c r="F12653" i="1"/>
  <c r="F12657" i="1"/>
  <c r="F12661" i="1"/>
  <c r="F12665" i="1"/>
  <c r="F12669" i="1"/>
  <c r="F12673" i="1"/>
  <c r="F12677" i="1"/>
  <c r="F12681" i="1"/>
  <c r="F12685" i="1"/>
  <c r="F12689" i="1"/>
  <c r="F12693" i="1"/>
  <c r="F12697" i="1"/>
  <c r="F12701" i="1"/>
  <c r="F12705" i="1"/>
  <c r="F12709" i="1"/>
  <c r="F12713" i="1"/>
  <c r="F12717" i="1"/>
  <c r="F12721" i="1"/>
  <c r="F12725" i="1"/>
  <c r="F12729" i="1"/>
  <c r="F12733" i="1"/>
  <c r="F12737" i="1"/>
  <c r="F12741" i="1"/>
  <c r="F12745" i="1"/>
  <c r="F12749" i="1"/>
  <c r="F12753" i="1"/>
  <c r="F12757" i="1"/>
  <c r="F12761" i="1"/>
  <c r="F12765" i="1"/>
  <c r="F12769" i="1"/>
  <c r="F12773" i="1"/>
  <c r="F12777" i="1"/>
  <c r="F12781" i="1"/>
  <c r="F12785" i="1"/>
  <c r="F12789" i="1"/>
  <c r="F12793" i="1"/>
  <c r="F12797" i="1"/>
  <c r="F12801" i="1"/>
  <c r="F12805" i="1"/>
  <c r="F12813" i="1"/>
  <c r="F12817" i="1"/>
  <c r="F12819" i="1"/>
  <c r="F12823" i="1"/>
  <c r="F12825" i="1"/>
  <c r="F12827" i="1"/>
  <c r="F12831" i="1"/>
  <c r="F12837" i="1"/>
  <c r="F12845" i="1"/>
  <c r="F12847" i="1"/>
  <c r="F12849" i="1"/>
  <c r="F12851" i="1"/>
  <c r="F12861" i="1"/>
  <c r="F12863" i="1"/>
  <c r="F12865" i="1"/>
  <c r="F12867" i="1"/>
  <c r="F12877" i="1"/>
  <c r="F12879" i="1"/>
  <c r="F12881" i="1"/>
  <c r="F12883" i="1"/>
  <c r="F12893" i="1"/>
  <c r="F12895" i="1"/>
  <c r="F12897" i="1"/>
  <c r="F12915" i="1"/>
  <c r="F12921" i="1"/>
  <c r="F12923" i="1"/>
  <c r="F12929" i="1"/>
  <c r="F12947" i="1"/>
  <c r="F12953" i="1"/>
  <c r="F12955" i="1"/>
  <c r="F12961" i="1"/>
  <c r="F13311" i="1"/>
  <c r="F13259" i="1"/>
  <c r="F13303" i="1"/>
  <c r="F13291" i="1"/>
  <c r="F13287" i="1"/>
  <c r="F13267" i="1"/>
  <c r="F13247" i="1"/>
  <c r="F13219" i="1"/>
  <c r="F13181" i="1"/>
  <c r="F13173" i="1"/>
  <c r="F13165" i="1"/>
  <c r="F13157" i="1"/>
  <c r="F13149" i="1"/>
  <c r="F13275" i="1"/>
  <c r="F13307" i="1"/>
  <c r="F13299" i="1"/>
  <c r="F13295" i="1"/>
  <c r="F13283" i="1"/>
  <c r="F13279" i="1"/>
  <c r="F13257" i="1"/>
  <c r="F13203" i="1"/>
  <c r="F13191" i="1"/>
  <c r="F13185" i="1"/>
  <c r="F13177" i="1"/>
  <c r="F13169" i="1"/>
  <c r="F13161" i="1"/>
  <c r="F13153" i="1"/>
  <c r="F13145" i="1"/>
  <c r="F13265" i="1"/>
  <c r="F13243" i="1"/>
  <c r="F13221" i="1"/>
  <c r="F13217" i="1"/>
  <c r="F13197" i="1"/>
  <c r="F13251" i="1"/>
  <c r="F13205" i="1"/>
  <c r="F13233" i="1"/>
  <c r="F13255" i="1"/>
  <c r="F13201" i="1"/>
  <c r="F13195" i="1"/>
  <c r="F13223" i="1"/>
  <c r="F12225" i="1"/>
  <c r="F12257" i="1"/>
  <c r="F12289" i="1"/>
  <c r="F12293" i="1"/>
  <c r="F12314" i="1"/>
  <c r="F12593" i="1"/>
  <c r="F12604" i="1"/>
  <c r="F12201" i="1"/>
  <c r="F16173" i="1"/>
  <c r="F16159" i="1"/>
  <c r="F16170" i="1"/>
  <c r="F16161" i="1"/>
  <c r="F16166" i="1"/>
  <c r="F16157" i="1"/>
  <c r="F16162" i="1"/>
  <c r="F16158" i="1"/>
  <c r="F16163" i="1"/>
  <c r="F16154" i="1"/>
  <c r="F15263" i="1"/>
  <c r="F15247" i="1"/>
  <c r="F15270" i="1"/>
  <c r="F15254" i="1"/>
  <c r="F15238" i="1"/>
  <c r="F15267" i="1"/>
  <c r="F15251" i="1"/>
  <c r="F15235" i="1"/>
  <c r="F15258" i="1"/>
  <c r="F15242" i="1"/>
  <c r="F15271" i="1"/>
  <c r="F15255" i="1"/>
  <c r="F15239" i="1"/>
  <c r="F15262" i="1"/>
  <c r="F15246" i="1"/>
  <c r="F15259" i="1"/>
  <c r="F15243" i="1"/>
  <c r="F15266" i="1"/>
  <c r="F15250" i="1"/>
  <c r="F15234" i="1"/>
  <c r="F14182" i="1"/>
  <c r="F13580" i="1"/>
  <c r="F13576" i="1"/>
  <c r="F13588" i="1"/>
  <c r="F13584" i="1"/>
  <c r="F13572" i="1"/>
  <c r="F13577" i="1"/>
  <c r="F13568" i="1"/>
  <c r="F13592" i="1"/>
  <c r="F13585" i="1"/>
  <c r="F13565" i="1"/>
  <c r="F13575" i="1"/>
  <c r="F12229" i="1"/>
  <c r="F12239" i="1"/>
  <c r="F12261" i="1"/>
  <c r="F12300" i="1"/>
  <c r="F12307" i="1"/>
  <c r="F12313" i="1"/>
  <c r="F12316" i="1"/>
  <c r="F12329" i="1"/>
  <c r="F12332" i="1"/>
  <c r="F12345" i="1"/>
  <c r="F12348" i="1"/>
  <c r="F12361" i="1"/>
  <c r="F12364" i="1"/>
  <c r="F12377" i="1"/>
  <c r="F12380" i="1"/>
  <c r="F12393" i="1"/>
  <c r="F12396" i="1"/>
  <c r="F12409" i="1"/>
  <c r="F12412" i="1"/>
  <c r="F12425" i="1"/>
  <c r="F12428" i="1"/>
  <c r="F12441" i="1"/>
  <c r="F12444" i="1"/>
  <c r="F12457" i="1"/>
  <c r="F12460" i="1"/>
  <c r="F12473" i="1"/>
  <c r="F12476" i="1"/>
  <c r="F12489" i="1"/>
  <c r="F12492" i="1"/>
  <c r="F12505" i="1"/>
  <c r="F12508" i="1"/>
  <c r="F12521" i="1"/>
  <c r="F12524" i="1"/>
  <c r="F12537" i="1"/>
  <c r="F12540" i="1"/>
  <c r="F12553" i="1"/>
  <c r="F12556" i="1"/>
  <c r="F12569" i="1"/>
  <c r="F12572" i="1"/>
  <c r="F12601" i="1"/>
  <c r="F12612" i="1"/>
  <c r="F12620" i="1"/>
  <c r="F12625" i="1"/>
  <c r="F12840" i="1"/>
  <c r="F12872" i="1"/>
  <c r="F12940" i="1"/>
  <c r="F12944" i="1"/>
  <c r="F12959" i="1"/>
  <c r="F12972" i="1"/>
  <c r="F12975" i="1"/>
  <c r="F12988" i="1"/>
  <c r="F12991" i="1"/>
  <c r="F13004" i="1"/>
  <c r="F13007" i="1"/>
  <c r="F13020" i="1"/>
  <c r="F13023" i="1"/>
  <c r="F13036" i="1"/>
  <c r="F13039" i="1"/>
  <c r="F13052" i="1"/>
  <c r="F13055" i="1"/>
  <c r="F13068" i="1"/>
  <c r="F13071" i="1"/>
  <c r="F13084" i="1"/>
  <c r="F13096" i="1"/>
  <c r="F13107" i="1"/>
  <c r="F13140" i="1"/>
  <c r="F13151" i="1"/>
  <c r="F13160" i="1"/>
  <c r="F13171" i="1"/>
  <c r="F13193" i="1"/>
  <c r="F13206" i="1"/>
  <c r="F13249" i="1"/>
  <c r="F13262" i="1"/>
  <c r="F16178" i="1"/>
  <c r="F16177" i="1"/>
  <c r="F15311" i="1"/>
  <c r="F15314" i="1"/>
  <c r="F15318" i="1"/>
  <c r="F15295" i="1"/>
  <c r="F15302" i="1"/>
  <c r="F15299" i="1"/>
  <c r="F15306" i="1"/>
  <c r="F15303" i="1"/>
  <c r="F15294" i="1"/>
  <c r="F15310" i="1"/>
  <c r="F15307" i="1"/>
  <c r="F15291" i="1"/>
  <c r="F15315" i="1"/>
  <c r="F15298" i="1"/>
  <c r="F14250" i="1"/>
  <c r="F14242" i="1"/>
  <c r="F14246" i="1"/>
  <c r="F14241" i="1"/>
  <c r="F14249" i="1"/>
  <c r="F14239" i="1"/>
  <c r="F13632" i="1"/>
  <c r="F13629" i="1"/>
  <c r="F13620" i="1"/>
  <c r="F13633" i="1"/>
  <c r="F13617" i="1"/>
  <c r="F13624" i="1"/>
  <c r="F13621" i="1"/>
  <c r="F13628" i="1"/>
  <c r="F13625" i="1"/>
  <c r="F12816" i="1"/>
  <c r="F12844" i="1"/>
  <c r="F12876" i="1"/>
  <c r="F12932" i="1"/>
  <c r="F12936" i="1"/>
  <c r="F12951" i="1"/>
  <c r="F13076" i="1"/>
  <c r="F13079" i="1"/>
  <c r="F13100" i="1"/>
  <c r="F13111" i="1"/>
  <c r="F13120" i="1"/>
  <c r="F13131" i="1"/>
  <c r="F13164" i="1"/>
  <c r="F13175" i="1"/>
  <c r="F13184" i="1"/>
  <c r="F13199" i="1"/>
  <c r="F13225" i="1"/>
  <c r="F13302" i="1"/>
  <c r="F12848" i="1"/>
  <c r="F12880" i="1"/>
  <c r="F12924" i="1"/>
  <c r="F12928" i="1"/>
  <c r="F12943" i="1"/>
  <c r="F12968" i="1"/>
  <c r="F12971" i="1"/>
  <c r="F12984" i="1"/>
  <c r="F12987" i="1"/>
  <c r="F13000" i="1"/>
  <c r="F13003" i="1"/>
  <c r="F13016" i="1"/>
  <c r="F13019" i="1"/>
  <c r="F13032" i="1"/>
  <c r="F13035" i="1"/>
  <c r="F13048" i="1"/>
  <c r="F13051" i="1"/>
  <c r="F13064" i="1"/>
  <c r="F13067" i="1"/>
  <c r="F13091" i="1"/>
  <c r="F13124" i="1"/>
  <c r="F13135" i="1"/>
  <c r="F13144" i="1"/>
  <c r="F13155" i="1"/>
  <c r="F13227" i="1"/>
  <c r="F13229" i="1"/>
  <c r="F13231" i="1"/>
  <c r="F12832" i="1"/>
  <c r="F12852" i="1"/>
  <c r="F12884" i="1"/>
  <c r="F12916" i="1"/>
  <c r="F12920" i="1"/>
  <c r="F12935" i="1"/>
  <c r="F13095" i="1"/>
  <c r="F13104" i="1"/>
  <c r="F13115" i="1"/>
  <c r="F13148" i="1"/>
  <c r="F13159" i="1"/>
  <c r="F13168" i="1"/>
  <c r="F13179" i="1"/>
  <c r="F13190" i="1"/>
  <c r="F13222" i="1"/>
  <c r="F13244" i="1"/>
  <c r="F12808" i="1"/>
  <c r="F12856" i="1"/>
  <c r="F12888" i="1"/>
  <c r="F12908" i="1"/>
  <c r="F12912" i="1"/>
  <c r="F12927" i="1"/>
  <c r="F12964" i="1"/>
  <c r="F12967" i="1"/>
  <c r="F12980" i="1"/>
  <c r="F12983" i="1"/>
  <c r="F12996" i="1"/>
  <c r="F12999" i="1"/>
  <c r="F13012" i="1"/>
  <c r="F13015" i="1"/>
  <c r="F13028" i="1"/>
  <c r="F13031" i="1"/>
  <c r="F13044" i="1"/>
  <c r="F13047" i="1"/>
  <c r="F13060" i="1"/>
  <c r="F13063" i="1"/>
  <c r="F13075" i="1"/>
  <c r="F13083" i="1"/>
  <c r="F13108" i="1"/>
  <c r="F13119" i="1"/>
  <c r="F13128" i="1"/>
  <c r="F13139" i="1"/>
  <c r="F13172" i="1"/>
  <c r="F13183" i="1"/>
  <c r="F13194" i="1"/>
  <c r="F13209" i="1"/>
  <c r="F13211" i="1"/>
  <c r="F13263" i="1"/>
  <c r="F12860" i="1"/>
  <c r="F12892" i="1"/>
  <c r="F12900" i="1"/>
  <c r="F12904" i="1"/>
  <c r="F12919" i="1"/>
  <c r="F13088" i="1"/>
  <c r="F13099" i="1"/>
  <c r="F13132" i="1"/>
  <c r="F13143" i="1"/>
  <c r="F13152" i="1"/>
  <c r="F13163" i="1"/>
  <c r="F13196" i="1"/>
  <c r="F13198" i="1"/>
  <c r="F13213" i="1"/>
  <c r="F13239" i="1"/>
  <c r="F13254" i="1"/>
  <c r="F13271" i="1"/>
  <c r="F13273" i="1"/>
  <c r="F12824" i="1"/>
  <c r="F12864" i="1"/>
  <c r="F12896" i="1"/>
  <c r="F12911" i="1"/>
  <c r="F12956" i="1"/>
  <c r="F12960" i="1"/>
  <c r="F12963" i="1"/>
  <c r="F12976" i="1"/>
  <c r="F12979" i="1"/>
  <c r="F12992" i="1"/>
  <c r="F12995" i="1"/>
  <c r="F13008" i="1"/>
  <c r="F13011" i="1"/>
  <c r="F13024" i="1"/>
  <c r="F13027" i="1"/>
  <c r="F13040" i="1"/>
  <c r="F13043" i="1"/>
  <c r="F13056" i="1"/>
  <c r="F13059" i="1"/>
  <c r="F13072" i="1"/>
  <c r="F13092" i="1"/>
  <c r="F13103" i="1"/>
  <c r="F13112" i="1"/>
  <c r="F13123" i="1"/>
  <c r="F13156" i="1"/>
  <c r="F13167" i="1"/>
  <c r="F13176" i="1"/>
  <c r="F13187" i="1"/>
  <c r="F13189" i="1"/>
  <c r="F13215" i="1"/>
  <c r="F13241" i="1"/>
  <c r="F12868" i="1"/>
  <c r="F12903" i="1"/>
  <c r="F12948" i="1"/>
  <c r="F12952" i="1"/>
  <c r="F13080" i="1"/>
  <c r="F13087" i="1"/>
  <c r="F13116" i="1"/>
  <c r="F13127" i="1"/>
  <c r="F13136" i="1"/>
  <c r="F13147" i="1"/>
  <c r="F13180" i="1"/>
  <c r="F13212" i="1"/>
  <c r="F13226" i="1"/>
  <c r="F13250" i="1"/>
  <c r="F13261" i="1"/>
  <c r="F13305" i="1"/>
  <c r="F13324" i="1"/>
  <c r="F13330" i="1"/>
  <c r="F13349" i="1"/>
  <c r="F13369" i="1"/>
  <c r="F13388" i="1"/>
  <c r="F13394" i="1"/>
  <c r="F13416" i="1"/>
  <c r="F13421" i="1"/>
  <c r="F13426" i="1"/>
  <c r="F13242" i="1"/>
  <c r="F13253" i="1"/>
  <c r="F13276" i="1"/>
  <c r="F13289" i="1"/>
  <c r="F13292" i="1"/>
  <c r="F13313" i="1"/>
  <c r="F13332" i="1"/>
  <c r="F13338" i="1"/>
  <c r="F13357" i="1"/>
  <c r="F13377" i="1"/>
  <c r="F13396" i="1"/>
  <c r="F13401" i="1"/>
  <c r="F13428" i="1"/>
  <c r="F13433" i="1"/>
  <c r="F13446" i="1"/>
  <c r="F13452" i="1"/>
  <c r="F13454" i="1"/>
  <c r="F13202" i="1"/>
  <c r="F13220" i="1"/>
  <c r="F13234" i="1"/>
  <c r="F13245" i="1"/>
  <c r="F13268" i="1"/>
  <c r="F13285" i="1"/>
  <c r="F13301" i="1"/>
  <c r="F13321" i="1"/>
  <c r="F13340" i="1"/>
  <c r="F13346" i="1"/>
  <c r="F13365" i="1"/>
  <c r="F13385" i="1"/>
  <c r="F13408" i="1"/>
  <c r="F13413" i="1"/>
  <c r="F13418" i="1"/>
  <c r="F13437" i="1"/>
  <c r="F13237" i="1"/>
  <c r="F13260" i="1"/>
  <c r="F13282" i="1"/>
  <c r="F13298" i="1"/>
  <c r="F13309" i="1"/>
  <c r="F13329" i="1"/>
  <c r="F13348" i="1"/>
  <c r="F13354" i="1"/>
  <c r="F13373" i="1"/>
  <c r="F13393" i="1"/>
  <c r="F13420" i="1"/>
  <c r="F13425" i="1"/>
  <c r="F13210" i="1"/>
  <c r="F13228" i="1"/>
  <c r="F13252" i="1"/>
  <c r="F13317" i="1"/>
  <c r="F13337" i="1"/>
  <c r="F13356" i="1"/>
  <c r="F13362" i="1"/>
  <c r="F13381" i="1"/>
  <c r="F13384" i="1"/>
  <c r="F13400" i="1"/>
  <c r="F13405" i="1"/>
  <c r="F13410" i="1"/>
  <c r="F13432" i="1"/>
  <c r="F13441" i="1"/>
  <c r="F13274" i="1"/>
  <c r="F13281" i="1"/>
  <c r="F13284" i="1"/>
  <c r="F13297" i="1"/>
  <c r="F13300" i="1"/>
  <c r="F13306" i="1"/>
  <c r="F13325" i="1"/>
  <c r="F13345" i="1"/>
  <c r="F13364" i="1"/>
  <c r="F13370" i="1"/>
  <c r="F13389" i="1"/>
  <c r="F13392" i="1"/>
  <c r="F13412" i="1"/>
  <c r="F13417" i="1"/>
  <c r="F13443" i="1"/>
  <c r="F13445" i="1"/>
  <c r="F13447" i="1"/>
  <c r="F13449" i="1"/>
  <c r="F13455" i="1"/>
  <c r="F13457" i="1"/>
  <c r="F13459" i="1"/>
  <c r="F13461" i="1"/>
  <c r="F13467" i="1"/>
  <c r="F13471" i="1"/>
  <c r="F13473" i="1"/>
  <c r="F13475" i="1"/>
  <c r="F13477" i="1"/>
  <c r="F13485" i="1"/>
  <c r="F13487" i="1"/>
  <c r="F13489" i="1"/>
  <c r="F13491" i="1"/>
  <c r="F13493" i="1"/>
  <c r="F13499" i="1"/>
  <c r="F13503" i="1"/>
  <c r="F13505" i="1"/>
  <c r="F13507" i="1"/>
  <c r="F13509" i="1"/>
  <c r="F13517" i="1"/>
  <c r="F13519" i="1"/>
  <c r="F13521" i="1"/>
  <c r="F13523" i="1"/>
  <c r="F13525" i="1"/>
  <c r="F13531" i="1"/>
  <c r="F13535" i="1"/>
  <c r="F13537" i="1"/>
  <c r="F13539" i="1"/>
  <c r="F13541" i="1"/>
  <c r="F13549" i="1"/>
  <c r="F13551" i="1"/>
  <c r="F13553" i="1"/>
  <c r="F13555" i="1"/>
  <c r="F13557" i="1"/>
  <c r="F13563" i="1"/>
  <c r="F13567" i="1"/>
  <c r="F13569" i="1"/>
  <c r="F13571" i="1"/>
  <c r="F13573" i="1"/>
  <c r="F13581" i="1"/>
  <c r="F13583" i="1"/>
  <c r="F13589" i="1"/>
  <c r="F13204" i="1"/>
  <c r="F13218" i="1"/>
  <c r="F13236" i="1"/>
  <c r="F13266" i="1"/>
  <c r="F13277" i="1"/>
  <c r="F13293" i="1"/>
  <c r="F13308" i="1"/>
  <c r="F13314" i="1"/>
  <c r="F13333" i="1"/>
  <c r="F13353" i="1"/>
  <c r="F13372" i="1"/>
  <c r="F13378" i="1"/>
  <c r="F13397" i="1"/>
  <c r="F13402" i="1"/>
  <c r="F13424" i="1"/>
  <c r="F13429" i="1"/>
  <c r="F13434" i="1"/>
  <c r="F13436" i="1"/>
  <c r="F13258" i="1"/>
  <c r="F13269" i="1"/>
  <c r="F13290" i="1"/>
  <c r="F13316" i="1"/>
  <c r="F13322" i="1"/>
  <c r="F13341" i="1"/>
  <c r="F13361" i="1"/>
  <c r="F13380" i="1"/>
  <c r="F13386" i="1"/>
  <c r="F13404" i="1"/>
  <c r="F13409" i="1"/>
  <c r="F13440" i="1"/>
  <c r="F13450" i="1"/>
  <c r="F13478" i="1"/>
  <c r="F13510" i="1"/>
  <c r="F13542" i="1"/>
  <c r="F13574" i="1"/>
  <c r="F13586" i="1"/>
  <c r="F13599" i="1"/>
  <c r="F13602" i="1"/>
  <c r="F13615" i="1"/>
  <c r="F13618" i="1"/>
  <c r="F13631" i="1"/>
  <c r="F13634" i="1"/>
  <c r="F13647" i="1"/>
  <c r="F13650" i="1"/>
  <c r="F13663" i="1"/>
  <c r="F13666" i="1"/>
  <c r="F13679" i="1"/>
  <c r="F13682" i="1"/>
  <c r="F13703" i="1"/>
  <c r="F13710" i="1"/>
  <c r="F13730" i="1"/>
  <c r="F13739" i="1"/>
  <c r="F13743" i="1"/>
  <c r="F13774" i="1"/>
  <c r="F13482" i="1"/>
  <c r="F13514" i="1"/>
  <c r="F13546" i="1"/>
  <c r="F13578" i="1"/>
  <c r="F13687" i="1"/>
  <c r="F13690" i="1"/>
  <c r="F13698" i="1"/>
  <c r="F13734" i="1"/>
  <c r="F13754" i="1"/>
  <c r="F13763" i="1"/>
  <c r="F13767" i="1"/>
  <c r="F13780" i="1"/>
  <c r="F13784" i="1"/>
  <c r="F13786" i="1"/>
  <c r="F13788" i="1"/>
  <c r="F13790" i="1"/>
  <c r="F13800" i="1"/>
  <c r="F13802" i="1"/>
  <c r="F13804" i="1"/>
  <c r="F13806" i="1"/>
  <c r="F13818" i="1"/>
  <c r="F13824" i="1"/>
  <c r="F13486" i="1"/>
  <c r="F13518" i="1"/>
  <c r="F13550" i="1"/>
  <c r="F13595" i="1"/>
  <c r="F13598" i="1"/>
  <c r="F13611" i="1"/>
  <c r="F13614" i="1"/>
  <c r="F13627" i="1"/>
  <c r="F13630" i="1"/>
  <c r="F13643" i="1"/>
  <c r="F13646" i="1"/>
  <c r="F13659" i="1"/>
  <c r="F13662" i="1"/>
  <c r="F13675" i="1"/>
  <c r="F13678" i="1"/>
  <c r="F13695" i="1"/>
  <c r="F13714" i="1"/>
  <c r="F13723" i="1"/>
  <c r="F13727" i="1"/>
  <c r="F13758" i="1"/>
  <c r="F13442" i="1"/>
  <c r="F13458" i="1"/>
  <c r="F13490" i="1"/>
  <c r="F13522" i="1"/>
  <c r="F13554" i="1"/>
  <c r="F13702" i="1"/>
  <c r="F13718" i="1"/>
  <c r="F13738" i="1"/>
  <c r="F13747" i="1"/>
  <c r="F13751" i="1"/>
  <c r="F13462" i="1"/>
  <c r="F13494" i="1"/>
  <c r="F13526" i="1"/>
  <c r="F13558" i="1"/>
  <c r="F13591" i="1"/>
  <c r="F13594" i="1"/>
  <c r="F13607" i="1"/>
  <c r="F13610" i="1"/>
  <c r="F13623" i="1"/>
  <c r="F13626" i="1"/>
  <c r="F13639" i="1"/>
  <c r="F13642" i="1"/>
  <c r="F13655" i="1"/>
  <c r="F13658" i="1"/>
  <c r="F13671" i="1"/>
  <c r="F13674" i="1"/>
  <c r="F13686" i="1"/>
  <c r="F13707" i="1"/>
  <c r="F13711" i="1"/>
  <c r="F13742" i="1"/>
  <c r="F13762" i="1"/>
  <c r="F13771" i="1"/>
  <c r="F13775" i="1"/>
  <c r="F13466" i="1"/>
  <c r="F13498" i="1"/>
  <c r="F13530" i="1"/>
  <c r="F13562" i="1"/>
  <c r="F13694" i="1"/>
  <c r="F13722" i="1"/>
  <c r="F13731" i="1"/>
  <c r="F13735" i="1"/>
  <c r="F13766" i="1"/>
  <c r="F13777" i="1"/>
  <c r="F13470" i="1"/>
  <c r="F13502" i="1"/>
  <c r="F13534" i="1"/>
  <c r="F13566" i="1"/>
  <c r="F13587" i="1"/>
  <c r="F13590" i="1"/>
  <c r="F13603" i="1"/>
  <c r="F13606" i="1"/>
  <c r="F13619" i="1"/>
  <c r="F13622" i="1"/>
  <c r="F13635" i="1"/>
  <c r="F13638" i="1"/>
  <c r="F13651" i="1"/>
  <c r="F13654" i="1"/>
  <c r="F13667" i="1"/>
  <c r="F13670" i="1"/>
  <c r="F13683" i="1"/>
  <c r="F13699" i="1"/>
  <c r="F13726" i="1"/>
  <c r="F13746" i="1"/>
  <c r="F13755" i="1"/>
  <c r="F13759" i="1"/>
  <c r="F13474" i="1"/>
  <c r="F13506" i="1"/>
  <c r="F13538" i="1"/>
  <c r="F13570" i="1"/>
  <c r="F13579" i="1"/>
  <c r="F13582" i="1"/>
  <c r="F13691" i="1"/>
  <c r="F13706" i="1"/>
  <c r="F13715" i="1"/>
  <c r="F13719" i="1"/>
  <c r="F13750" i="1"/>
  <c r="F13770" i="1"/>
  <c r="F13807" i="1"/>
  <c r="F13819" i="1"/>
  <c r="F13823" i="1"/>
  <c r="F13826" i="1"/>
  <c r="F13839" i="1"/>
  <c r="F13842" i="1"/>
  <c r="F13855" i="1"/>
  <c r="F13858" i="1"/>
  <c r="F13871" i="1"/>
  <c r="F13874" i="1"/>
  <c r="F13887" i="1"/>
  <c r="F13890" i="1"/>
  <c r="F13903" i="1"/>
  <c r="F13906" i="1"/>
  <c r="F13919" i="1"/>
  <c r="F13922" i="1"/>
  <c r="F13935" i="1"/>
  <c r="F13938" i="1"/>
  <c r="F13951" i="1"/>
  <c r="F13954" i="1"/>
  <c r="F13967" i="1"/>
  <c r="F13970" i="1"/>
  <c r="F13983" i="1"/>
  <c r="F13986" i="1"/>
  <c r="F13994" i="1"/>
  <c r="F14006" i="1"/>
  <c r="F14026" i="1"/>
  <c r="F13811" i="1"/>
  <c r="F13815" i="1"/>
  <c r="F13991" i="1"/>
  <c r="F14011" i="1"/>
  <c r="F14023" i="1"/>
  <c r="F14030" i="1"/>
  <c r="F14034" i="1"/>
  <c r="F14038" i="1"/>
  <c r="F14042" i="1"/>
  <c r="F14060" i="1"/>
  <c r="F14066" i="1"/>
  <c r="F14068" i="1"/>
  <c r="F14074" i="1"/>
  <c r="F14092" i="1"/>
  <c r="F14098" i="1"/>
  <c r="F14100" i="1"/>
  <c r="F14106" i="1"/>
  <c r="F14124" i="1"/>
  <c r="F14130" i="1"/>
  <c r="F14132" i="1"/>
  <c r="F14138" i="1"/>
  <c r="F14156" i="1"/>
  <c r="F14162" i="1"/>
  <c r="F14164" i="1"/>
  <c r="F14178" i="1"/>
  <c r="F13783" i="1"/>
  <c r="F13822" i="1"/>
  <c r="F13835" i="1"/>
  <c r="F13838" i="1"/>
  <c r="F13851" i="1"/>
  <c r="F13854" i="1"/>
  <c r="F13867" i="1"/>
  <c r="F13870" i="1"/>
  <c r="F13883" i="1"/>
  <c r="F13886" i="1"/>
  <c r="F13899" i="1"/>
  <c r="F13902" i="1"/>
  <c r="F13915" i="1"/>
  <c r="F13918" i="1"/>
  <c r="F13931" i="1"/>
  <c r="F13934" i="1"/>
  <c r="F13947" i="1"/>
  <c r="F13950" i="1"/>
  <c r="F13963" i="1"/>
  <c r="F13966" i="1"/>
  <c r="F13979" i="1"/>
  <c r="F13982" i="1"/>
  <c r="F13998" i="1"/>
  <c r="F14018" i="1"/>
  <c r="F13787" i="1"/>
  <c r="F13814" i="1"/>
  <c r="F14003" i="1"/>
  <c r="F14015" i="1"/>
  <c r="F13791" i="1"/>
  <c r="F13831" i="1"/>
  <c r="F13834" i="1"/>
  <c r="F13847" i="1"/>
  <c r="F13850" i="1"/>
  <c r="F13863" i="1"/>
  <c r="F13866" i="1"/>
  <c r="F13879" i="1"/>
  <c r="F13882" i="1"/>
  <c r="F13895" i="1"/>
  <c r="F13898" i="1"/>
  <c r="F13911" i="1"/>
  <c r="F13914" i="1"/>
  <c r="F13927" i="1"/>
  <c r="F13930" i="1"/>
  <c r="F13943" i="1"/>
  <c r="F13946" i="1"/>
  <c r="F13959" i="1"/>
  <c r="F13962" i="1"/>
  <c r="F13975" i="1"/>
  <c r="F13978" i="1"/>
  <c r="F13990" i="1"/>
  <c r="F14010" i="1"/>
  <c r="F14022" i="1"/>
  <c r="F13795" i="1"/>
  <c r="F13995" i="1"/>
  <c r="F14007" i="1"/>
  <c r="F14027" i="1"/>
  <c r="F14031" i="1"/>
  <c r="F14035" i="1"/>
  <c r="F14039" i="1"/>
  <c r="F14045" i="1"/>
  <c r="F14049" i="1"/>
  <c r="F14051" i="1"/>
  <c r="F14055" i="1"/>
  <c r="F14057" i="1"/>
  <c r="F14059" i="1"/>
  <c r="F14063" i="1"/>
  <c r="F14069" i="1"/>
  <c r="F14077" i="1"/>
  <c r="F14081" i="1"/>
  <c r="F14083" i="1"/>
  <c r="F14087" i="1"/>
  <c r="F14089" i="1"/>
  <c r="F14091" i="1"/>
  <c r="F14095" i="1"/>
  <c r="F14101" i="1"/>
  <c r="F14109" i="1"/>
  <c r="F14113" i="1"/>
  <c r="F14115" i="1"/>
  <c r="F14119" i="1"/>
  <c r="F14121" i="1"/>
  <c r="F14123" i="1"/>
  <c r="F14127" i="1"/>
  <c r="F14133" i="1"/>
  <c r="F14141" i="1"/>
  <c r="F14145" i="1"/>
  <c r="F14147" i="1"/>
  <c r="F14151" i="1"/>
  <c r="F14153" i="1"/>
  <c r="F14155" i="1"/>
  <c r="F14159" i="1"/>
  <c r="F14173" i="1"/>
  <c r="F14175" i="1"/>
  <c r="F14181" i="1"/>
  <c r="F14183" i="1"/>
  <c r="F14189" i="1"/>
  <c r="F14207" i="1"/>
  <c r="F14215" i="1"/>
  <c r="F14223" i="1"/>
  <c r="F14247" i="1"/>
  <c r="F14255" i="1"/>
  <c r="F14263" i="1"/>
  <c r="F13799" i="1"/>
  <c r="F13827" i="1"/>
  <c r="F13830" i="1"/>
  <c r="F13843" i="1"/>
  <c r="F13846" i="1"/>
  <c r="F13859" i="1"/>
  <c r="F13862" i="1"/>
  <c r="F13875" i="1"/>
  <c r="F13878" i="1"/>
  <c r="F13891" i="1"/>
  <c r="F13894" i="1"/>
  <c r="F13907" i="1"/>
  <c r="F13910" i="1"/>
  <c r="F13923" i="1"/>
  <c r="F13926" i="1"/>
  <c r="F13939" i="1"/>
  <c r="F13942" i="1"/>
  <c r="F13955" i="1"/>
  <c r="F13958" i="1"/>
  <c r="F13971" i="1"/>
  <c r="F13974" i="1"/>
  <c r="F13987" i="1"/>
  <c r="F14002" i="1"/>
  <c r="F14014" i="1"/>
  <c r="F13803" i="1"/>
  <c r="F13999" i="1"/>
  <c r="F14019" i="1"/>
  <c r="F14064" i="1"/>
  <c r="F14128" i="1"/>
  <c r="F14171" i="1"/>
  <c r="F14176" i="1"/>
  <c r="F14180" i="1"/>
  <c r="F14195" i="1"/>
  <c r="F14216" i="1"/>
  <c r="F14220" i="1"/>
  <c r="F14256" i="1"/>
  <c r="F14259" i="1"/>
  <c r="F14104" i="1"/>
  <c r="F14187" i="1"/>
  <c r="F14213" i="1"/>
  <c r="F14228" i="1"/>
  <c r="F14244" i="1"/>
  <c r="F14261" i="1"/>
  <c r="F14280" i="1"/>
  <c r="F14288" i="1"/>
  <c r="F14296" i="1"/>
  <c r="F14298" i="1"/>
  <c r="F14306" i="1"/>
  <c r="F14310" i="1"/>
  <c r="F14316" i="1"/>
  <c r="F14318" i="1"/>
  <c r="F14328" i="1"/>
  <c r="F14330" i="1"/>
  <c r="F14336" i="1"/>
  <c r="F14342" i="1"/>
  <c r="F14348" i="1"/>
  <c r="F14350" i="1"/>
  <c r="F14360" i="1"/>
  <c r="F14362" i="1"/>
  <c r="F14368" i="1"/>
  <c r="F14374" i="1"/>
  <c r="F14380" i="1"/>
  <c r="F14382" i="1"/>
  <c r="F14384" i="1"/>
  <c r="F14390" i="1"/>
  <c r="F14392" i="1"/>
  <c r="F14080" i="1"/>
  <c r="F14144" i="1"/>
  <c r="F14179" i="1"/>
  <c r="F14219" i="1"/>
  <c r="F14224" i="1"/>
  <c r="F14236" i="1"/>
  <c r="F14248" i="1"/>
  <c r="F14251" i="1"/>
  <c r="F14056" i="1"/>
  <c r="F14120" i="1"/>
  <c r="F14227" i="1"/>
  <c r="F14232" i="1"/>
  <c r="F14253" i="1"/>
  <c r="F14268" i="1"/>
  <c r="F14096" i="1"/>
  <c r="F14160" i="1"/>
  <c r="F14208" i="1"/>
  <c r="F14212" i="1"/>
  <c r="F14235" i="1"/>
  <c r="F14240" i="1"/>
  <c r="F14243" i="1"/>
  <c r="F14272" i="1"/>
  <c r="F14275" i="1"/>
  <c r="F14072" i="1"/>
  <c r="F14136" i="1"/>
  <c r="F14200" i="1"/>
  <c r="F14204" i="1"/>
  <c r="F14221" i="1"/>
  <c r="F14245" i="1"/>
  <c r="F14260" i="1"/>
  <c r="F14277" i="1"/>
  <c r="F14279" i="1"/>
  <c r="F14283" i="1"/>
  <c r="F14285" i="1"/>
  <c r="F14291" i="1"/>
  <c r="F14048" i="1"/>
  <c r="F14112" i="1"/>
  <c r="F14163" i="1"/>
  <c r="F14168" i="1"/>
  <c r="F14192" i="1"/>
  <c r="F14196" i="1"/>
  <c r="F14211" i="1"/>
  <c r="F14229" i="1"/>
  <c r="F14264" i="1"/>
  <c r="F14267" i="1"/>
  <c r="F14088" i="1"/>
  <c r="F14152" i="1"/>
  <c r="F14184" i="1"/>
  <c r="F14188" i="1"/>
  <c r="F14203" i="1"/>
  <c r="F14237" i="1"/>
  <c r="F14252" i="1"/>
  <c r="F14269" i="1"/>
  <c r="F14325" i="1"/>
  <c r="F14357" i="1"/>
  <c r="F14396" i="1"/>
  <c r="F14409" i="1"/>
  <c r="F14412" i="1"/>
  <c r="F14425" i="1"/>
  <c r="F14428" i="1"/>
  <c r="F14441" i="1"/>
  <c r="F14444" i="1"/>
  <c r="F14457" i="1"/>
  <c r="F14460" i="1"/>
  <c r="F14473" i="1"/>
  <c r="F14476" i="1"/>
  <c r="F14489" i="1"/>
  <c r="F14492" i="1"/>
  <c r="F14504" i="1"/>
  <c r="F14529" i="1"/>
  <c r="F14532" i="1"/>
  <c r="F14552" i="1"/>
  <c r="F14557" i="1"/>
  <c r="F14584" i="1"/>
  <c r="F14589" i="1"/>
  <c r="F14613" i="1"/>
  <c r="F14624" i="1"/>
  <c r="F14637" i="1"/>
  <c r="F14650" i="1"/>
  <c r="F14652" i="1"/>
  <c r="F14816" i="1"/>
  <c r="F14329" i="1"/>
  <c r="F14361" i="1"/>
  <c r="F14388" i="1"/>
  <c r="F14512" i="1"/>
  <c r="F14537" i="1"/>
  <c r="F14564" i="1"/>
  <c r="F14569" i="1"/>
  <c r="F14596" i="1"/>
  <c r="F14601" i="1"/>
  <c r="F14293" i="1"/>
  <c r="F14333" i="1"/>
  <c r="F14365" i="1"/>
  <c r="F14405" i="1"/>
  <c r="F14408" i="1"/>
  <c r="F14421" i="1"/>
  <c r="F14424" i="1"/>
  <c r="F14437" i="1"/>
  <c r="F14440" i="1"/>
  <c r="F14453" i="1"/>
  <c r="F14456" i="1"/>
  <c r="F14469" i="1"/>
  <c r="F14472" i="1"/>
  <c r="F14485" i="1"/>
  <c r="F14488" i="1"/>
  <c r="F14501" i="1"/>
  <c r="F14520" i="1"/>
  <c r="F14544" i="1"/>
  <c r="F14549" i="1"/>
  <c r="F14576" i="1"/>
  <c r="F14581" i="1"/>
  <c r="F14608" i="1"/>
  <c r="F14617" i="1"/>
  <c r="F14658" i="1"/>
  <c r="F14337" i="1"/>
  <c r="F14369" i="1"/>
  <c r="F14509" i="1"/>
  <c r="F14528" i="1"/>
  <c r="F14556" i="1"/>
  <c r="F14561" i="1"/>
  <c r="F14588" i="1"/>
  <c r="F14593" i="1"/>
  <c r="F14621" i="1"/>
  <c r="F14630" i="1"/>
  <c r="F14632" i="1"/>
  <c r="F14634" i="1"/>
  <c r="F14660" i="1"/>
  <c r="F14309" i="1"/>
  <c r="F14341" i="1"/>
  <c r="F14373" i="1"/>
  <c r="F14401" i="1"/>
  <c r="F14404" i="1"/>
  <c r="F14417" i="1"/>
  <c r="F14420" i="1"/>
  <c r="F14433" i="1"/>
  <c r="F14436" i="1"/>
  <c r="F14449" i="1"/>
  <c r="F14452" i="1"/>
  <c r="F14465" i="1"/>
  <c r="F14468" i="1"/>
  <c r="F14481" i="1"/>
  <c r="F14484" i="1"/>
  <c r="F14497" i="1"/>
  <c r="F14500" i="1"/>
  <c r="F14517" i="1"/>
  <c r="F14536" i="1"/>
  <c r="F14541" i="1"/>
  <c r="F14568" i="1"/>
  <c r="F14573" i="1"/>
  <c r="F14600" i="1"/>
  <c r="F14605" i="1"/>
  <c r="F14612" i="1"/>
  <c r="F14636" i="1"/>
  <c r="F14813" i="1"/>
  <c r="F14313" i="1"/>
  <c r="F14345" i="1"/>
  <c r="F14377" i="1"/>
  <c r="F14505" i="1"/>
  <c r="F14508" i="1"/>
  <c r="F14525" i="1"/>
  <c r="F14548" i="1"/>
  <c r="F14553" i="1"/>
  <c r="F14580" i="1"/>
  <c r="F14585" i="1"/>
  <c r="F14616" i="1"/>
  <c r="F14625" i="1"/>
  <c r="F14666" i="1"/>
  <c r="F14317" i="1"/>
  <c r="F14349" i="1"/>
  <c r="F14381" i="1"/>
  <c r="F14393" i="1"/>
  <c r="F14397" i="1"/>
  <c r="F14400" i="1"/>
  <c r="F14413" i="1"/>
  <c r="F14416" i="1"/>
  <c r="F14429" i="1"/>
  <c r="F14432" i="1"/>
  <c r="F14445" i="1"/>
  <c r="F14448" i="1"/>
  <c r="F14461" i="1"/>
  <c r="F14464" i="1"/>
  <c r="F14477" i="1"/>
  <c r="F14480" i="1"/>
  <c r="F14493" i="1"/>
  <c r="F14496" i="1"/>
  <c r="F14513" i="1"/>
  <c r="F14516" i="1"/>
  <c r="F14533" i="1"/>
  <c r="F14560" i="1"/>
  <c r="F14565" i="1"/>
  <c r="F14592" i="1"/>
  <c r="F14597" i="1"/>
  <c r="F14627" i="1"/>
  <c r="F14646" i="1"/>
  <c r="F14301" i="1"/>
  <c r="F14321" i="1"/>
  <c r="F14353" i="1"/>
  <c r="F14385" i="1"/>
  <c r="F14389" i="1"/>
  <c r="F14521" i="1"/>
  <c r="F14524" i="1"/>
  <c r="F14540" i="1"/>
  <c r="F14545" i="1"/>
  <c r="F14572" i="1"/>
  <c r="F14577" i="1"/>
  <c r="F14604" i="1"/>
  <c r="F14609" i="1"/>
  <c r="F14620" i="1"/>
  <c r="F14648" i="1"/>
  <c r="F14633" i="1"/>
  <c r="F14673" i="1"/>
  <c r="F14676" i="1"/>
  <c r="F14689" i="1"/>
  <c r="F14692" i="1"/>
  <c r="F14705" i="1"/>
  <c r="F14708" i="1"/>
  <c r="F14721" i="1"/>
  <c r="F14724" i="1"/>
  <c r="F14737" i="1"/>
  <c r="F14740" i="1"/>
  <c r="F14753" i="1"/>
  <c r="F14756" i="1"/>
  <c r="F14769" i="1"/>
  <c r="F14772" i="1"/>
  <c r="F14785" i="1"/>
  <c r="F14788" i="1"/>
  <c r="F14805" i="1"/>
  <c r="F14808" i="1"/>
  <c r="F14824" i="1"/>
  <c r="F14829" i="1"/>
  <c r="F14836" i="1"/>
  <c r="F14841" i="1"/>
  <c r="F14848" i="1"/>
  <c r="F14852" i="1"/>
  <c r="F14856" i="1"/>
  <c r="F14860" i="1"/>
  <c r="F14864" i="1"/>
  <c r="F14868" i="1"/>
  <c r="F14872" i="1"/>
  <c r="F14876" i="1"/>
  <c r="F14880" i="1"/>
  <c r="F14884" i="1"/>
  <c r="F14888" i="1"/>
  <c r="F14892" i="1"/>
  <c r="F14896" i="1"/>
  <c r="F14900" i="1"/>
  <c r="F14904" i="1"/>
  <c r="F14908" i="1"/>
  <c r="F14912" i="1"/>
  <c r="F14916" i="1"/>
  <c r="F14920" i="1"/>
  <c r="F14924" i="1"/>
  <c r="F14928" i="1"/>
  <c r="F14932" i="1"/>
  <c r="F14936" i="1"/>
  <c r="F14940" i="1"/>
  <c r="F14944" i="1"/>
  <c r="F14948" i="1"/>
  <c r="F14952" i="1"/>
  <c r="F14958" i="1"/>
  <c r="F14964" i="1"/>
  <c r="F14966" i="1"/>
  <c r="F14968" i="1"/>
  <c r="F14970" i="1"/>
  <c r="F14972" i="1"/>
  <c r="F14982" i="1"/>
  <c r="F14984" i="1"/>
  <c r="F14986" i="1"/>
  <c r="F14988" i="1"/>
  <c r="F14998" i="1"/>
  <c r="F15000" i="1"/>
  <c r="F15002" i="1"/>
  <c r="F15004" i="1"/>
  <c r="F15014" i="1"/>
  <c r="F15016" i="1"/>
  <c r="F15018" i="1"/>
  <c r="F15020" i="1"/>
  <c r="F15030" i="1"/>
  <c r="F15032" i="1"/>
  <c r="F15034" i="1"/>
  <c r="F15036" i="1"/>
  <c r="F15046" i="1"/>
  <c r="F15048" i="1"/>
  <c r="F15050" i="1"/>
  <c r="F15052" i="1"/>
  <c r="F15062" i="1"/>
  <c r="F15064" i="1"/>
  <c r="F15066" i="1"/>
  <c r="F15068" i="1"/>
  <c r="F15082" i="1"/>
  <c r="F14641" i="1"/>
  <c r="F14669" i="1"/>
  <c r="F14672" i="1"/>
  <c r="F14685" i="1"/>
  <c r="F14688" i="1"/>
  <c r="F14701" i="1"/>
  <c r="F14704" i="1"/>
  <c r="F14717" i="1"/>
  <c r="F14720" i="1"/>
  <c r="F14733" i="1"/>
  <c r="F14736" i="1"/>
  <c r="F14749" i="1"/>
  <c r="F14752" i="1"/>
  <c r="F14765" i="1"/>
  <c r="F14768" i="1"/>
  <c r="F14781" i="1"/>
  <c r="F14784" i="1"/>
  <c r="F14796" i="1"/>
  <c r="F14821" i="1"/>
  <c r="F14645" i="1"/>
  <c r="F14804" i="1"/>
  <c r="F14828" i="1"/>
  <c r="F14833" i="1"/>
  <c r="F14649" i="1"/>
  <c r="F14661" i="1"/>
  <c r="F14665" i="1"/>
  <c r="F14668" i="1"/>
  <c r="F14681" i="1"/>
  <c r="F14684" i="1"/>
  <c r="F14697" i="1"/>
  <c r="F14700" i="1"/>
  <c r="F14713" i="1"/>
  <c r="F14716" i="1"/>
  <c r="F14729" i="1"/>
  <c r="F14732" i="1"/>
  <c r="F14745" i="1"/>
  <c r="F14748" i="1"/>
  <c r="F14761" i="1"/>
  <c r="F14764" i="1"/>
  <c r="F14777" i="1"/>
  <c r="F14780" i="1"/>
  <c r="F14793" i="1"/>
  <c r="F14812" i="1"/>
  <c r="F14840" i="1"/>
  <c r="F14845" i="1"/>
  <c r="F14653" i="1"/>
  <c r="F14657" i="1"/>
  <c r="F14801" i="1"/>
  <c r="F14820" i="1"/>
  <c r="F14825" i="1"/>
  <c r="F14849" i="1"/>
  <c r="F14853" i="1"/>
  <c r="F14857" i="1"/>
  <c r="F14861" i="1"/>
  <c r="F14865" i="1"/>
  <c r="F14869" i="1"/>
  <c r="F14873" i="1"/>
  <c r="F14877" i="1"/>
  <c r="F14881" i="1"/>
  <c r="F14885" i="1"/>
  <c r="F14889" i="1"/>
  <c r="F14893" i="1"/>
  <c r="F14897" i="1"/>
  <c r="F14901" i="1"/>
  <c r="F14905" i="1"/>
  <c r="F14909" i="1"/>
  <c r="F14913" i="1"/>
  <c r="F14917" i="1"/>
  <c r="F14921" i="1"/>
  <c r="F14925" i="1"/>
  <c r="F14929" i="1"/>
  <c r="F14933" i="1"/>
  <c r="F14937" i="1"/>
  <c r="F14941" i="1"/>
  <c r="F14945" i="1"/>
  <c r="F14949" i="1"/>
  <c r="F14955" i="1"/>
  <c r="F14957" i="1"/>
  <c r="F14963" i="1"/>
  <c r="F14664" i="1"/>
  <c r="F14677" i="1"/>
  <c r="F14680" i="1"/>
  <c r="F14693" i="1"/>
  <c r="F14696" i="1"/>
  <c r="F14709" i="1"/>
  <c r="F14712" i="1"/>
  <c r="F14725" i="1"/>
  <c r="F14728" i="1"/>
  <c r="F14741" i="1"/>
  <c r="F14744" i="1"/>
  <c r="F14757" i="1"/>
  <c r="F14760" i="1"/>
  <c r="F14773" i="1"/>
  <c r="F14776" i="1"/>
  <c r="F14789" i="1"/>
  <c r="F14792" i="1"/>
  <c r="F14809" i="1"/>
  <c r="F14832" i="1"/>
  <c r="F14837" i="1"/>
  <c r="F14629" i="1"/>
  <c r="F14656" i="1"/>
  <c r="F14797" i="1"/>
  <c r="F14800" i="1"/>
  <c r="F14817" i="1"/>
  <c r="F14844" i="1"/>
  <c r="F14989" i="1"/>
  <c r="F15021" i="1"/>
  <c r="F15053" i="1"/>
  <c r="F15073" i="1"/>
  <c r="F15077" i="1"/>
  <c r="F15095" i="1"/>
  <c r="F15098" i="1"/>
  <c r="F15108" i="1"/>
  <c r="F15118" i="1"/>
  <c r="F14961" i="1"/>
  <c r="F14993" i="1"/>
  <c r="F15025" i="1"/>
  <c r="F15057" i="1"/>
  <c r="F15100" i="1"/>
  <c r="F15103" i="1"/>
  <c r="F14965" i="1"/>
  <c r="F14997" i="1"/>
  <c r="F15029" i="1"/>
  <c r="F15061" i="1"/>
  <c r="F15070" i="1"/>
  <c r="F15086" i="1"/>
  <c r="F15102" i="1"/>
  <c r="F15089" i="1"/>
  <c r="F15117" i="1"/>
  <c r="F14969" i="1"/>
  <c r="F15001" i="1"/>
  <c r="F15033" i="1"/>
  <c r="F15065" i="1"/>
  <c r="F15088" i="1"/>
  <c r="F15091" i="1"/>
  <c r="F14953" i="1"/>
  <c r="F14973" i="1"/>
  <c r="F15005" i="1"/>
  <c r="F15037" i="1"/>
  <c r="F15069" i="1"/>
  <c r="F15081" i="1"/>
  <c r="F15085" i="1"/>
  <c r="F15107" i="1"/>
  <c r="F15121" i="1"/>
  <c r="F15123" i="1"/>
  <c r="F15131" i="1"/>
  <c r="F15126" i="1"/>
  <c r="F15122" i="1"/>
  <c r="F15130" i="1"/>
  <c r="F15127" i="1"/>
  <c r="F15138" i="1"/>
  <c r="F14977" i="1"/>
  <c r="F15009" i="1"/>
  <c r="F15041" i="1"/>
  <c r="F15116" i="1"/>
  <c r="F15099" i="1"/>
  <c r="F15119" i="1"/>
  <c r="F14981" i="1"/>
  <c r="F15013" i="1"/>
  <c r="F15045" i="1"/>
  <c r="F15078" i="1"/>
  <c r="F15093" i="1"/>
  <c r="F15106" i="1"/>
  <c r="F15114" i="1"/>
  <c r="F14985" i="1"/>
  <c r="F15017" i="1"/>
  <c r="F15049" i="1"/>
  <c r="F15110" i="1"/>
  <c r="F15084" i="1"/>
  <c r="F15101" i="1"/>
  <c r="F15111" i="1"/>
  <c r="F15096" i="1"/>
  <c r="F15115" i="1"/>
  <c r="F15317" i="1"/>
  <c r="F15353" i="1"/>
  <c r="F15364" i="1"/>
  <c r="F15373" i="1"/>
  <c r="F15133" i="1"/>
  <c r="F15137" i="1"/>
  <c r="F15140" i="1"/>
  <c r="F15153" i="1"/>
  <c r="F15156" i="1"/>
  <c r="F15169" i="1"/>
  <c r="F15172" i="1"/>
  <c r="F15185" i="1"/>
  <c r="F15188" i="1"/>
  <c r="F15201" i="1"/>
  <c r="F15204" i="1"/>
  <c r="F15217" i="1"/>
  <c r="F15220" i="1"/>
  <c r="F15233" i="1"/>
  <c r="F15236" i="1"/>
  <c r="F15249" i="1"/>
  <c r="F15252" i="1"/>
  <c r="F15265" i="1"/>
  <c r="F15268" i="1"/>
  <c r="F15281" i="1"/>
  <c r="F15284" i="1"/>
  <c r="F15297" i="1"/>
  <c r="F15300" i="1"/>
  <c r="F15312" i="1"/>
  <c r="F15324" i="1"/>
  <c r="F15331" i="1"/>
  <c r="F15333" i="1"/>
  <c r="F15344" i="1"/>
  <c r="F15377" i="1"/>
  <c r="F15381" i="1"/>
  <c r="F15385" i="1"/>
  <c r="F15125" i="1"/>
  <c r="F15129" i="1"/>
  <c r="F15309" i="1"/>
  <c r="F15348" i="1"/>
  <c r="F15355" i="1"/>
  <c r="F15357" i="1"/>
  <c r="F15368" i="1"/>
  <c r="F15136" i="1"/>
  <c r="F15149" i="1"/>
  <c r="F15152" i="1"/>
  <c r="F15165" i="1"/>
  <c r="F15168" i="1"/>
  <c r="F15181" i="1"/>
  <c r="F15184" i="1"/>
  <c r="F15197" i="1"/>
  <c r="F15200" i="1"/>
  <c r="F15213" i="1"/>
  <c r="F15216" i="1"/>
  <c r="F15229" i="1"/>
  <c r="F15232" i="1"/>
  <c r="F15245" i="1"/>
  <c r="F15248" i="1"/>
  <c r="F15261" i="1"/>
  <c r="F15264" i="1"/>
  <c r="F15277" i="1"/>
  <c r="F15280" i="1"/>
  <c r="F15293" i="1"/>
  <c r="F15296" i="1"/>
  <c r="F15316" i="1"/>
  <c r="F15328" i="1"/>
  <c r="F15361" i="1"/>
  <c r="F15372" i="1"/>
  <c r="F15485" i="1"/>
  <c r="F15493" i="1"/>
  <c r="F15501" i="1"/>
  <c r="F15509" i="1"/>
  <c r="F15517" i="1"/>
  <c r="F15525" i="1"/>
  <c r="F15533" i="1"/>
  <c r="F15094" i="1"/>
  <c r="F15109" i="1"/>
  <c r="F15113" i="1"/>
  <c r="F15128" i="1"/>
  <c r="F15321" i="1"/>
  <c r="F15379" i="1"/>
  <c r="F15326" i="1"/>
  <c r="F15332" i="1"/>
  <c r="F15339" i="1"/>
  <c r="F15341" i="1"/>
  <c r="F15352" i="1"/>
  <c r="F15105" i="1"/>
  <c r="F15120" i="1"/>
  <c r="F15145" i="1"/>
  <c r="F15148" i="1"/>
  <c r="F15161" i="1"/>
  <c r="F15164" i="1"/>
  <c r="F15177" i="1"/>
  <c r="F15180" i="1"/>
  <c r="F15193" i="1"/>
  <c r="F15196" i="1"/>
  <c r="F15209" i="1"/>
  <c r="F15212" i="1"/>
  <c r="F15225" i="1"/>
  <c r="F15228" i="1"/>
  <c r="F15241" i="1"/>
  <c r="F15244" i="1"/>
  <c r="F15257" i="1"/>
  <c r="F15260" i="1"/>
  <c r="F15273" i="1"/>
  <c r="F15276" i="1"/>
  <c r="F15289" i="1"/>
  <c r="F15292" i="1"/>
  <c r="F15305" i="1"/>
  <c r="F15308" i="1"/>
  <c r="F15345" i="1"/>
  <c r="F15356" i="1"/>
  <c r="F15363" i="1"/>
  <c r="F15365" i="1"/>
  <c r="F15376" i="1"/>
  <c r="F15380" i="1"/>
  <c r="F15384" i="1"/>
  <c r="F15087" i="1"/>
  <c r="F15092" i="1"/>
  <c r="F15097" i="1"/>
  <c r="F15112" i="1"/>
  <c r="F15313" i="1"/>
  <c r="F15325" i="1"/>
  <c r="F15336" i="1"/>
  <c r="F15369" i="1"/>
  <c r="F15104" i="1"/>
  <c r="F15141" i="1"/>
  <c r="F15144" i="1"/>
  <c r="F15157" i="1"/>
  <c r="F15160" i="1"/>
  <c r="F15173" i="1"/>
  <c r="F15176" i="1"/>
  <c r="F15189" i="1"/>
  <c r="F15192" i="1"/>
  <c r="F15205" i="1"/>
  <c r="F15208" i="1"/>
  <c r="F15221" i="1"/>
  <c r="F15224" i="1"/>
  <c r="F15237" i="1"/>
  <c r="F15240" i="1"/>
  <c r="F15253" i="1"/>
  <c r="F15256" i="1"/>
  <c r="F15269" i="1"/>
  <c r="F15272" i="1"/>
  <c r="F15285" i="1"/>
  <c r="F15288" i="1"/>
  <c r="F15301" i="1"/>
  <c r="F15304" i="1"/>
  <c r="F15382" i="1"/>
  <c r="F15329" i="1"/>
  <c r="F15340" i="1"/>
  <c r="F15347" i="1"/>
  <c r="F15349" i="1"/>
  <c r="F15360" i="1"/>
  <c r="F15334" i="1"/>
  <c r="F15342" i="1"/>
  <c r="F15350" i="1"/>
  <c r="F15358" i="1"/>
  <c r="F15366" i="1"/>
  <c r="F15374" i="1"/>
  <c r="F15390" i="1"/>
  <c r="F15398" i="1"/>
  <c r="F15406" i="1"/>
  <c r="F15424" i="1"/>
  <c r="F15437" i="1"/>
  <c r="F15442" i="1"/>
  <c r="F15450" i="1"/>
  <c r="F15461" i="1"/>
  <c r="F15473" i="1"/>
  <c r="F15476" i="1"/>
  <c r="F15480" i="1"/>
  <c r="F15486" i="1"/>
  <c r="F15490" i="1"/>
  <c r="F15502" i="1"/>
  <c r="F15506" i="1"/>
  <c r="F15518" i="1"/>
  <c r="F15522" i="1"/>
  <c r="F15534" i="1"/>
  <c r="F15538" i="1"/>
  <c r="F15557" i="1"/>
  <c r="F15559" i="1"/>
  <c r="F15561" i="1"/>
  <c r="F15411" i="1"/>
  <c r="F15465" i="1"/>
  <c r="F15468" i="1"/>
  <c r="F15548" i="1"/>
  <c r="F15550" i="1"/>
  <c r="F15563" i="1"/>
  <c r="F16079" i="1"/>
  <c r="F16080" i="1"/>
  <c r="F15388" i="1"/>
  <c r="F15417" i="1"/>
  <c r="F15427" i="1"/>
  <c r="F15432" i="1"/>
  <c r="F15457" i="1"/>
  <c r="F15460" i="1"/>
  <c r="F15464" i="1"/>
  <c r="F15499" i="1"/>
  <c r="F15515" i="1"/>
  <c r="F15531" i="1"/>
  <c r="F15554" i="1"/>
  <c r="F15567" i="1"/>
  <c r="F15395" i="1"/>
  <c r="F15403" i="1"/>
  <c r="F15416" i="1"/>
  <c r="F15431" i="1"/>
  <c r="F15436" i="1"/>
  <c r="F15441" i="1"/>
  <c r="F15449" i="1"/>
  <c r="F15456" i="1"/>
  <c r="F15463" i="1"/>
  <c r="F15475" i="1"/>
  <c r="F15478" i="1"/>
  <c r="F15492" i="1"/>
  <c r="F15508" i="1"/>
  <c r="F15524" i="1"/>
  <c r="F15540" i="1"/>
  <c r="F15542" i="1"/>
  <c r="F15569" i="1"/>
  <c r="F15573" i="1"/>
  <c r="F15575" i="1"/>
  <c r="F15579" i="1"/>
  <c r="F15581" i="1"/>
  <c r="F15583" i="1"/>
  <c r="F15585" i="1"/>
  <c r="F15587" i="1"/>
  <c r="F15589" i="1"/>
  <c r="F15593" i="1"/>
  <c r="F16076" i="1"/>
  <c r="F16075" i="1"/>
  <c r="F15322" i="1"/>
  <c r="F15330" i="1"/>
  <c r="F15338" i="1"/>
  <c r="F15346" i="1"/>
  <c r="F15354" i="1"/>
  <c r="F15362" i="1"/>
  <c r="F15370" i="1"/>
  <c r="F15378" i="1"/>
  <c r="F15386" i="1"/>
  <c r="F15394" i="1"/>
  <c r="F15402" i="1"/>
  <c r="F15410" i="1"/>
  <c r="F15415" i="1"/>
  <c r="F15421" i="1"/>
  <c r="F15426" i="1"/>
  <c r="F15430" i="1"/>
  <c r="F15435" i="1"/>
  <c r="F15440" i="1"/>
  <c r="F15448" i="1"/>
  <c r="F15455" i="1"/>
  <c r="F15467" i="1"/>
  <c r="F15470" i="1"/>
  <c r="F15494" i="1"/>
  <c r="F15498" i="1"/>
  <c r="F15510" i="1"/>
  <c r="F15514" i="1"/>
  <c r="F15526" i="1"/>
  <c r="F15530" i="1"/>
  <c r="F15547" i="1"/>
  <c r="F15556" i="1"/>
  <c r="F15558" i="1"/>
  <c r="F15459" i="1"/>
  <c r="F15474" i="1"/>
  <c r="F15549" i="1"/>
  <c r="F15551" i="1"/>
  <c r="F15562" i="1"/>
  <c r="F15564" i="1"/>
  <c r="F15320" i="1"/>
  <c r="F15419" i="1"/>
  <c r="F15434" i="1"/>
  <c r="F15443" i="1"/>
  <c r="F15451" i="1"/>
  <c r="F15466" i="1"/>
  <c r="F15491" i="1"/>
  <c r="F15507" i="1"/>
  <c r="F15523" i="1"/>
  <c r="F15539" i="1"/>
  <c r="F15546" i="1"/>
  <c r="F15327" i="1"/>
  <c r="F15335" i="1"/>
  <c r="F15343" i="1"/>
  <c r="F15351" i="1"/>
  <c r="F15359" i="1"/>
  <c r="F15367" i="1"/>
  <c r="F15375" i="1"/>
  <c r="F15383" i="1"/>
  <c r="F15391" i="1"/>
  <c r="F15399" i="1"/>
  <c r="F15407" i="1"/>
  <c r="F15425" i="1"/>
  <c r="F15446" i="1"/>
  <c r="F15458" i="1"/>
  <c r="F15469" i="1"/>
  <c r="F15500" i="1"/>
  <c r="F15516" i="1"/>
  <c r="F15532" i="1"/>
  <c r="F15541" i="1"/>
  <c r="F15543" i="1"/>
  <c r="F15555" i="1"/>
  <c r="F15570" i="1"/>
  <c r="F15572" i="1"/>
  <c r="F15578" i="1"/>
  <c r="F15599" i="1"/>
  <c r="F15618" i="1"/>
  <c r="F15649" i="1"/>
  <c r="F15717" i="1"/>
  <c r="F15731" i="1"/>
  <c r="F15738" i="1"/>
  <c r="F15745" i="1"/>
  <c r="F15757" i="1"/>
  <c r="F15759" i="1"/>
  <c r="F15771" i="1"/>
  <c r="F15887" i="1"/>
  <c r="F15591" i="1"/>
  <c r="F15595" i="1"/>
  <c r="F15610" i="1"/>
  <c r="F15633" i="1"/>
  <c r="F15642" i="1"/>
  <c r="F15648" i="1"/>
  <c r="F15651" i="1"/>
  <c r="F15670" i="1"/>
  <c r="F15747" i="1"/>
  <c r="F15754" i="1"/>
  <c r="F15767" i="1"/>
  <c r="F15773" i="1"/>
  <c r="F15775" i="1"/>
  <c r="F15780" i="1"/>
  <c r="F15787" i="1"/>
  <c r="F15853" i="1"/>
  <c r="F15855" i="1"/>
  <c r="F15857" i="1"/>
  <c r="F15560" i="1"/>
  <c r="F15602" i="1"/>
  <c r="F15614" i="1"/>
  <c r="F15659" i="1"/>
  <c r="F15675" i="1"/>
  <c r="F15763" i="1"/>
  <c r="F15860" i="1"/>
  <c r="F15770" i="1"/>
  <c r="F15777" i="1"/>
  <c r="F15789" i="1"/>
  <c r="F15791" i="1"/>
  <c r="F15796" i="1"/>
  <c r="F15803" i="1"/>
  <c r="F15844" i="1"/>
  <c r="F15859" i="1"/>
  <c r="F15861" i="1"/>
  <c r="F15899" i="1"/>
  <c r="F15606" i="1"/>
  <c r="F15617" i="1"/>
  <c r="F15620" i="1"/>
  <c r="F15621" i="1"/>
  <c r="F15624" i="1"/>
  <c r="F15627" i="1"/>
  <c r="F15786" i="1"/>
  <c r="F15793" i="1"/>
  <c r="F15805" i="1"/>
  <c r="F15807" i="1"/>
  <c r="F15812" i="1"/>
  <c r="F15819" i="1"/>
  <c r="F15839" i="1"/>
  <c r="F15865" i="1"/>
  <c r="F15576" i="1"/>
  <c r="F15598" i="1"/>
  <c r="F15609" i="1"/>
  <c r="F15612" i="1"/>
  <c r="F15613" i="1"/>
  <c r="F15616" i="1"/>
  <c r="F15667" i="1"/>
  <c r="F15669" i="1"/>
  <c r="F15674" i="1"/>
  <c r="F15681" i="1"/>
  <c r="F15693" i="1"/>
  <c r="F15695" i="1"/>
  <c r="F15700" i="1"/>
  <c r="F15707" i="1"/>
  <c r="F15781" i="1"/>
  <c r="F15795" i="1"/>
  <c r="F15802" i="1"/>
  <c r="F15809" i="1"/>
  <c r="F15821" i="1"/>
  <c r="F15823" i="1"/>
  <c r="F15828" i="1"/>
  <c r="F15835" i="1"/>
  <c r="F15841" i="1"/>
  <c r="F15843" i="1"/>
  <c r="F15867" i="1"/>
  <c r="F15873" i="1"/>
  <c r="F15580" i="1"/>
  <c r="F15604" i="1"/>
  <c r="F15605" i="1"/>
  <c r="F15608" i="1"/>
  <c r="F15623" i="1"/>
  <c r="F15629" i="1"/>
  <c r="F15641" i="1"/>
  <c r="F15650" i="1"/>
  <c r="F15653" i="1"/>
  <c r="F15658" i="1"/>
  <c r="F15666" i="1"/>
  <c r="F15683" i="1"/>
  <c r="F15690" i="1"/>
  <c r="F15697" i="1"/>
  <c r="F15709" i="1"/>
  <c r="F15723" i="1"/>
  <c r="F15797" i="1"/>
  <c r="F15811" i="1"/>
  <c r="F15818" i="1"/>
  <c r="F15825" i="1"/>
  <c r="F15845" i="1"/>
  <c r="F15875" i="1"/>
  <c r="F15584" i="1"/>
  <c r="F15596" i="1"/>
  <c r="F15597" i="1"/>
  <c r="F15600" i="1"/>
  <c r="F15615" i="1"/>
  <c r="F15632" i="1"/>
  <c r="F15635" i="1"/>
  <c r="F15644" i="1"/>
  <c r="F15655" i="1"/>
  <c r="F15663" i="1"/>
  <c r="F15685" i="1"/>
  <c r="F15699" i="1"/>
  <c r="F15706" i="1"/>
  <c r="F15713" i="1"/>
  <c r="F15725" i="1"/>
  <c r="F15727" i="1"/>
  <c r="F15732" i="1"/>
  <c r="F15863" i="1"/>
  <c r="F15813" i="1"/>
  <c r="F15827" i="1"/>
  <c r="F15834" i="1"/>
  <c r="F15568" i="1"/>
  <c r="F15588" i="1"/>
  <c r="F15592" i="1"/>
  <c r="F15628" i="1"/>
  <c r="F15607" i="1"/>
  <c r="F15625" i="1"/>
  <c r="F16483" i="1"/>
  <c r="F16459" i="1"/>
  <c r="F16407" i="1"/>
  <c r="F16482" i="1"/>
  <c r="F16402" i="1"/>
  <c r="F16403" i="1"/>
  <c r="F15817" i="1"/>
  <c r="F15808" i="1"/>
  <c r="F15799" i="1"/>
  <c r="F15785" i="1"/>
  <c r="F15776" i="1"/>
  <c r="F15703" i="1"/>
  <c r="F15689" i="1"/>
  <c r="F15680" i="1"/>
  <c r="F15804" i="1"/>
  <c r="F15772" i="1"/>
  <c r="F15708" i="1"/>
  <c r="F15676" i="1"/>
  <c r="F15660" i="1"/>
  <c r="F15631" i="1"/>
  <c r="F15800" i="1"/>
  <c r="F15768" i="1"/>
  <c r="F15704" i="1"/>
  <c r="F15824" i="1"/>
  <c r="F15815" i="1"/>
  <c r="F15801" i="1"/>
  <c r="F15792" i="1"/>
  <c r="F15783" i="1"/>
  <c r="F15769" i="1"/>
  <c r="F15705" i="1"/>
  <c r="F15696" i="1"/>
  <c r="F15687" i="1"/>
  <c r="F15673" i="1"/>
  <c r="F15668" i="1"/>
  <c r="F15656" i="1"/>
  <c r="F15820" i="1"/>
  <c r="F15788" i="1"/>
  <c r="F15692" i="1"/>
  <c r="F15816" i="1"/>
  <c r="F15784" i="1"/>
  <c r="F15688" i="1"/>
  <c r="F15652" i="1"/>
  <c r="F15634" i="1"/>
  <c r="F15637" i="1"/>
  <c r="F15640" i="1"/>
  <c r="F15643" i="1"/>
  <c r="F15646" i="1"/>
  <c r="F15657" i="1"/>
  <c r="F15665" i="1"/>
  <c r="F15671" i="1"/>
  <c r="F15701" i="1"/>
  <c r="F15851" i="1"/>
  <c r="F15837" i="1"/>
  <c r="F15715" i="1"/>
  <c r="F15722" i="1"/>
  <c r="F15729" i="1"/>
  <c r="F15741" i="1"/>
  <c r="F15743" i="1"/>
  <c r="F15748" i="1"/>
  <c r="F15755" i="1"/>
  <c r="F15829" i="1"/>
  <c r="F15883" i="1"/>
  <c r="F15903" i="1"/>
  <c r="F15926" i="1"/>
  <c r="F15951" i="1"/>
  <c r="F15953" i="1"/>
  <c r="F15986" i="1"/>
  <c r="F15988" i="1"/>
  <c r="F15992" i="1"/>
  <c r="F15994" i="1"/>
  <c r="F15996" i="1"/>
  <c r="F15998" i="1"/>
  <c r="F16000" i="1"/>
  <c r="F16008" i="1"/>
  <c r="F16010" i="1"/>
  <c r="F16012" i="1"/>
  <c r="F16014" i="1"/>
  <c r="F16016" i="1"/>
  <c r="F16022" i="1"/>
  <c r="F16026" i="1"/>
  <c r="F16028" i="1"/>
  <c r="F15622" i="1"/>
  <c r="F15678" i="1"/>
  <c r="F15710" i="1"/>
  <c r="F15711" i="1"/>
  <c r="F15720" i="1"/>
  <c r="F15742" i="1"/>
  <c r="F15752" i="1"/>
  <c r="F15761" i="1"/>
  <c r="F15774" i="1"/>
  <c r="F15806" i="1"/>
  <c r="F15838" i="1"/>
  <c r="F15848" i="1"/>
  <c r="F15914" i="1"/>
  <c r="F15942" i="1"/>
  <c r="F15946" i="1"/>
  <c r="F15975" i="1"/>
  <c r="F15977" i="1"/>
  <c r="F15662" i="1"/>
  <c r="F15682" i="1"/>
  <c r="F15714" i="1"/>
  <c r="F15724" i="1"/>
  <c r="F15746" i="1"/>
  <c r="F15756" i="1"/>
  <c r="F15778" i="1"/>
  <c r="F15810" i="1"/>
  <c r="F15842" i="1"/>
  <c r="F15852" i="1"/>
  <c r="F15886" i="1"/>
  <c r="F15889" i="1"/>
  <c r="F15902" i="1"/>
  <c r="F15905" i="1"/>
  <c r="F15922" i="1"/>
  <c r="F15935" i="1"/>
  <c r="F15937" i="1"/>
  <c r="F15966" i="1"/>
  <c r="F15970" i="1"/>
  <c r="F15686" i="1"/>
  <c r="F15718" i="1"/>
  <c r="F15719" i="1"/>
  <c r="F15728" i="1"/>
  <c r="F15737" i="1"/>
  <c r="F15750" i="1"/>
  <c r="F15751" i="1"/>
  <c r="F15760" i="1"/>
  <c r="F15782" i="1"/>
  <c r="F15814" i="1"/>
  <c r="F15833" i="1"/>
  <c r="F15846" i="1"/>
  <c r="F15847" i="1"/>
  <c r="F15856" i="1"/>
  <c r="F15882" i="1"/>
  <c r="F15898" i="1"/>
  <c r="F15930" i="1"/>
  <c r="F15959" i="1"/>
  <c r="F15961" i="1"/>
  <c r="F15850" i="1"/>
  <c r="F15879" i="1"/>
  <c r="F15895" i="1"/>
  <c r="F15911" i="1"/>
  <c r="F15950" i="1"/>
  <c r="F15954" i="1"/>
  <c r="F15997" i="1"/>
  <c r="F16003" i="1"/>
  <c r="F15654" i="1"/>
  <c r="F15694" i="1"/>
  <c r="F15726" i="1"/>
  <c r="F15736" i="1"/>
  <c r="F15758" i="1"/>
  <c r="F15790" i="1"/>
  <c r="F15822" i="1"/>
  <c r="F15832" i="1"/>
  <c r="F15854" i="1"/>
  <c r="F15871" i="1"/>
  <c r="F15874" i="1"/>
  <c r="F15913" i="1"/>
  <c r="F15919" i="1"/>
  <c r="F15943" i="1"/>
  <c r="F15945" i="1"/>
  <c r="F15974" i="1"/>
  <c r="F15630" i="1"/>
  <c r="F15698" i="1"/>
  <c r="F15730" i="1"/>
  <c r="F15740" i="1"/>
  <c r="F15762" i="1"/>
  <c r="F15794" i="1"/>
  <c r="F15826" i="1"/>
  <c r="F15858" i="1"/>
  <c r="F15866" i="1"/>
  <c r="F15878" i="1"/>
  <c r="F15881" i="1"/>
  <c r="F15894" i="1"/>
  <c r="F15897" i="1"/>
  <c r="F15910" i="1"/>
  <c r="F15921" i="1"/>
  <c r="F15927" i="1"/>
  <c r="F15934" i="1"/>
  <c r="F15938" i="1"/>
  <c r="F15967" i="1"/>
  <c r="F15969" i="1"/>
  <c r="F15980" i="1"/>
  <c r="F15982" i="1"/>
  <c r="F15702" i="1"/>
  <c r="F16467" i="1"/>
  <c r="F16451" i="1"/>
  <c r="F16463" i="1"/>
  <c r="F16447" i="1"/>
  <c r="F16466" i="1"/>
  <c r="F16450" i="1"/>
  <c r="F16410" i="1"/>
  <c r="F15712" i="1"/>
  <c r="F15721" i="1"/>
  <c r="F15734" i="1"/>
  <c r="F15735" i="1"/>
  <c r="F15744" i="1"/>
  <c r="F15753" i="1"/>
  <c r="F15766" i="1"/>
  <c r="F15798" i="1"/>
  <c r="F15830" i="1"/>
  <c r="F15831" i="1"/>
  <c r="F15840" i="1"/>
  <c r="F15849" i="1"/>
  <c r="F15862" i="1"/>
  <c r="F15870" i="1"/>
  <c r="F15890" i="1"/>
  <c r="F15906" i="1"/>
  <c r="F15918" i="1"/>
  <c r="F15929" i="1"/>
  <c r="F15958" i="1"/>
  <c r="F15962" i="1"/>
  <c r="F16017" i="1"/>
  <c r="F16063" i="1"/>
  <c r="F16084" i="1"/>
  <c r="F16089" i="1"/>
  <c r="F16092" i="1"/>
  <c r="F16094" i="1"/>
  <c r="F16122" i="1"/>
  <c r="F16021" i="1"/>
  <c r="F16030" i="1"/>
  <c r="F16033" i="1"/>
  <c r="F16046" i="1"/>
  <c r="F16049" i="1"/>
  <c r="F16056" i="1"/>
  <c r="F16062" i="1"/>
  <c r="F16065" i="1"/>
  <c r="F16072" i="1"/>
  <c r="F16078" i="1"/>
  <c r="F16101" i="1"/>
  <c r="F16104" i="1"/>
  <c r="F16106" i="1"/>
  <c r="F16113" i="1"/>
  <c r="F16136" i="1"/>
  <c r="F16142" i="1"/>
  <c r="F16499" i="1"/>
  <c r="F16415" i="1"/>
  <c r="F16498" i="1"/>
  <c r="F16411" i="1"/>
  <c r="F15985" i="1"/>
  <c r="F16025" i="1"/>
  <c r="F16059" i="1"/>
  <c r="F16086" i="1"/>
  <c r="F16117" i="1"/>
  <c r="F16029" i="1"/>
  <c r="F16042" i="1"/>
  <c r="F16045" i="1"/>
  <c r="F16058" i="1"/>
  <c r="F16061" i="1"/>
  <c r="F16068" i="1"/>
  <c r="F16074" i="1"/>
  <c r="F16077" i="1"/>
  <c r="F16093" i="1"/>
  <c r="F16096" i="1"/>
  <c r="F16098" i="1"/>
  <c r="F16001" i="1"/>
  <c r="F16071" i="1"/>
  <c r="F16082" i="1"/>
  <c r="F16085" i="1"/>
  <c r="F16105" i="1"/>
  <c r="F16108" i="1"/>
  <c r="F16110" i="1"/>
  <c r="F16121" i="1"/>
  <c r="F16005" i="1"/>
  <c r="F16038" i="1"/>
  <c r="F16041" i="1"/>
  <c r="F16054" i="1"/>
  <c r="F16064" i="1"/>
  <c r="F16070" i="1"/>
  <c r="F16073" i="1"/>
  <c r="F16114" i="1"/>
  <c r="F16125" i="1"/>
  <c r="F16127" i="1"/>
  <c r="F16131" i="1"/>
  <c r="F16133" i="1"/>
  <c r="F16135" i="1"/>
  <c r="F16139" i="1"/>
  <c r="F16149" i="1"/>
  <c r="F16151" i="1"/>
  <c r="F16153" i="1"/>
  <c r="F16155" i="1"/>
  <c r="F16165" i="1"/>
  <c r="F16167" i="1"/>
  <c r="F16169" i="1"/>
  <c r="F16171" i="1"/>
  <c r="F16183" i="1"/>
  <c r="F16189" i="1"/>
  <c r="F16009" i="1"/>
  <c r="F16067" i="1"/>
  <c r="F16097" i="1"/>
  <c r="F16102" i="1"/>
  <c r="F15993" i="1"/>
  <c r="F16013" i="1"/>
  <c r="F16034" i="1"/>
  <c r="F16037" i="1"/>
  <c r="F16050" i="1"/>
  <c r="F16053" i="1"/>
  <c r="F16060" i="1"/>
  <c r="F16066" i="1"/>
  <c r="F16069" i="1"/>
  <c r="F16119" i="1"/>
  <c r="F16111" i="1"/>
  <c r="F16103" i="1"/>
  <c r="F16095" i="1"/>
  <c r="F16087" i="1"/>
  <c r="F16126" i="1"/>
  <c r="F16120" i="1"/>
  <c r="F16112" i="1"/>
  <c r="F16081" i="1"/>
  <c r="F16123" i="1"/>
  <c r="F16115" i="1"/>
  <c r="F16107" i="1"/>
  <c r="F16099" i="1"/>
  <c r="F16091" i="1"/>
  <c r="F16109" i="1"/>
  <c r="F16116" i="1"/>
  <c r="F16118" i="1"/>
  <c r="F16144" i="1"/>
  <c r="F16176" i="1"/>
  <c r="F16180" i="1"/>
  <c r="F16263" i="1"/>
  <c r="F16280" i="1"/>
  <c r="F16299" i="1"/>
  <c r="F16305" i="1"/>
  <c r="F16311" i="1"/>
  <c r="F16148" i="1"/>
  <c r="F16187" i="1"/>
  <c r="F16200" i="1"/>
  <c r="F16203" i="1"/>
  <c r="F16216" i="1"/>
  <c r="F16219" i="1"/>
  <c r="F16232" i="1"/>
  <c r="F16235" i="1"/>
  <c r="F16248" i="1"/>
  <c r="F16251" i="1"/>
  <c r="F16260" i="1"/>
  <c r="F16271" i="1"/>
  <c r="F16132" i="1"/>
  <c r="F16152" i="1"/>
  <c r="F16179" i="1"/>
  <c r="F16268" i="1"/>
  <c r="F16279" i="1"/>
  <c r="F16287" i="1"/>
  <c r="F16156" i="1"/>
  <c r="F16196" i="1"/>
  <c r="F16199" i="1"/>
  <c r="F16212" i="1"/>
  <c r="F16215" i="1"/>
  <c r="F16231" i="1"/>
  <c r="F16244" i="1"/>
  <c r="F16247" i="1"/>
  <c r="F16276" i="1"/>
  <c r="F16160" i="1"/>
  <c r="F16259" i="1"/>
  <c r="F16284" i="1"/>
  <c r="F16296" i="1"/>
  <c r="F16302" i="1"/>
  <c r="F16304" i="1"/>
  <c r="F16310" i="1"/>
  <c r="F16124" i="1"/>
  <c r="F16164" i="1"/>
  <c r="F16192" i="1"/>
  <c r="F16195" i="1"/>
  <c r="F16208" i="1"/>
  <c r="F16211" i="1"/>
  <c r="F16224" i="1"/>
  <c r="F16240" i="1"/>
  <c r="F16243" i="1"/>
  <c r="F16256" i="1"/>
  <c r="F16267" i="1"/>
  <c r="F16291" i="1"/>
  <c r="F16168" i="1"/>
  <c r="F16264" i="1"/>
  <c r="F16275" i="1"/>
  <c r="F16293" i="1"/>
  <c r="F16140" i="1"/>
  <c r="F16172" i="1"/>
  <c r="F16184" i="1"/>
  <c r="F16188" i="1"/>
  <c r="F16191" i="1"/>
  <c r="F16204" i="1"/>
  <c r="F16207" i="1"/>
  <c r="F16220" i="1"/>
  <c r="F16236" i="1"/>
  <c r="F16239" i="1"/>
  <c r="F16252" i="1"/>
  <c r="F16255" i="1"/>
  <c r="F16272" i="1"/>
  <c r="F16283" i="1"/>
  <c r="F16295" i="1"/>
  <c r="F16300" i="1"/>
  <c r="F16353" i="1"/>
  <c r="F16356" i="1"/>
  <c r="F16373" i="1"/>
  <c r="F16401" i="1"/>
  <c r="F16412" i="1"/>
  <c r="F16421" i="1"/>
  <c r="F16425" i="1"/>
  <c r="F16429" i="1"/>
  <c r="F16433" i="1"/>
  <c r="F16437" i="1"/>
  <c r="F16441" i="1"/>
  <c r="F16445" i="1"/>
  <c r="F16449" i="1"/>
  <c r="F16453" i="1"/>
  <c r="F16325" i="1"/>
  <c r="F16328" i="1"/>
  <c r="F16341" i="1"/>
  <c r="F16344" i="1"/>
  <c r="F16361" i="1"/>
  <c r="F16364" i="1"/>
  <c r="F16381" i="1"/>
  <c r="F16390" i="1"/>
  <c r="F16392" i="1"/>
  <c r="F16461" i="1"/>
  <c r="F16465" i="1"/>
  <c r="F16469" i="1"/>
  <c r="F16471" i="1"/>
  <c r="F16473" i="1"/>
  <c r="F16477" i="1"/>
  <c r="F16479" i="1"/>
  <c r="F16481" i="1"/>
  <c r="F16485" i="1"/>
  <c r="F16487" i="1"/>
  <c r="F16495" i="1"/>
  <c r="F16497" i="1"/>
  <c r="F16501" i="1"/>
  <c r="F16503" i="1"/>
  <c r="F16505" i="1"/>
  <c r="F16507" i="1"/>
  <c r="F16509" i="1"/>
  <c r="F16369" i="1"/>
  <c r="F16372" i="1"/>
  <c r="F16385" i="1"/>
  <c r="F16396" i="1"/>
  <c r="F16405" i="1"/>
  <c r="F16414" i="1"/>
  <c r="F16416" i="1"/>
  <c r="F16292" i="1"/>
  <c r="F16309" i="1"/>
  <c r="F16321" i="1"/>
  <c r="F16324" i="1"/>
  <c r="F16337" i="1"/>
  <c r="F16340" i="1"/>
  <c r="F16352" i="1"/>
  <c r="F16377" i="1"/>
  <c r="F16380" i="1"/>
  <c r="F16409" i="1"/>
  <c r="F16420" i="1"/>
  <c r="F16360" i="1"/>
  <c r="F16366" i="1"/>
  <c r="F16389" i="1"/>
  <c r="F16398" i="1"/>
  <c r="F16400" i="1"/>
  <c r="F16422" i="1"/>
  <c r="F16424" i="1"/>
  <c r="F16428" i="1"/>
  <c r="F16430" i="1"/>
  <c r="F16432" i="1"/>
  <c r="F16436" i="1"/>
  <c r="F16438" i="1"/>
  <c r="F16440" i="1"/>
  <c r="F16444" i="1"/>
  <c r="F16446" i="1"/>
  <c r="F16448" i="1"/>
  <c r="F16452" i="1"/>
  <c r="F16454" i="1"/>
  <c r="F16456" i="1"/>
  <c r="F16308" i="1"/>
  <c r="F16317" i="1"/>
  <c r="F16320" i="1"/>
  <c r="F16333" i="1"/>
  <c r="F16336" i="1"/>
  <c r="F16349" i="1"/>
  <c r="F16368" i="1"/>
  <c r="F16374" i="1"/>
  <c r="F16393" i="1"/>
  <c r="F16404" i="1"/>
  <c r="F16413" i="1"/>
  <c r="F16460" i="1"/>
  <c r="F16462" i="1"/>
  <c r="F16464" i="1"/>
  <c r="F16468" i="1"/>
  <c r="F16470" i="1"/>
  <c r="F16472" i="1"/>
  <c r="F16476" i="1"/>
  <c r="F16478" i="1"/>
  <c r="F16480" i="1"/>
  <c r="F16484" i="1"/>
  <c r="F16486" i="1"/>
  <c r="F16488" i="1"/>
  <c r="F16494" i="1"/>
  <c r="F16496" i="1"/>
  <c r="F16500" i="1"/>
  <c r="F16502" i="1"/>
  <c r="F16504" i="1"/>
  <c r="F16506" i="1"/>
  <c r="F16508" i="1"/>
  <c r="F16357" i="1"/>
  <c r="F16376" i="1"/>
  <c r="F16382" i="1"/>
  <c r="F16384" i="1"/>
  <c r="F16417" i="1"/>
  <c r="F16316" i="1"/>
  <c r="F16329" i="1"/>
  <c r="F16332" i="1"/>
  <c r="F16345" i="1"/>
  <c r="F16348" i="1"/>
  <c r="F16365" i="1"/>
  <c r="F16388" i="1"/>
  <c r="F16397" i="1"/>
  <c r="F16406" i="1"/>
  <c r="F16408" i="1"/>
  <c r="F16490" i="1"/>
  <c r="F16489" i="1"/>
</calcChain>
</file>

<file path=xl/sharedStrings.xml><?xml version="1.0" encoding="utf-8"?>
<sst xmlns="http://schemas.openxmlformats.org/spreadsheetml/2006/main" count="6" uniqueCount="6">
  <si>
    <t>Anfang</t>
  </si>
  <si>
    <t>Bereich</t>
  </si>
  <si>
    <t>Element</t>
  </si>
  <si>
    <t>Störung</t>
  </si>
  <si>
    <t>Nombre Elements</t>
  </si>
  <si>
    <t>Nombre Störung identique/ client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</si>
</sst>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164" fontId="0" fillId="2" borderId="0" xfId="0" applyNumberFormat="1" applyFill="1"/>
    <xf numFmtId="22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C05277-EECD-4CFC-AC76-1C5E815D6490}">
  <dimension ref="A1:J16510"/>
  <sheetViews>
    <sheetView tabSelected="1" workbookViewId="0">
      <selection activeCell="A18" sqref="A18:XFD3508"/>
    </sheetView>
  </sheetViews>
  <sheetFormatPr baseColWidth="10" defaultRowHeight="15" x14ac:dyDescent="0.25"/>
  <cols>
    <col min="1" max="1" width="15.140625" bestFit="1" customWidth="1"/>
    <col min="4" max="4" width="34.140625" customWidth="1"/>
  </cols>
  <sheetData>
    <row r="1" spans="1:10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2"/>
      <c r="H1" s="1"/>
      <c r="I1" s="1"/>
      <c r="J1" s="3"/>
    </row>
    <row r="2" spans="1:10" x14ac:dyDescent="0.25">
      <c r="A2" s="4">
        <v>44156.556168981479</v>
      </c>
      <c r="B2" t="str">
        <f t="shared" ref="B2:B17" si="0">"CONV_POS"</f>
        <v>CONV_POS</v>
      </c>
      <c r="C2">
        <v>8334</v>
      </c>
      <c r="D2" t="str">
        <f t="shared" ref="D2:D17" si="1">"Der Sensor meldet eine TE aber keine Daten vorhanden"</f>
        <v>Der Sensor meldet eine TE aber keine Daten vorhanden</v>
      </c>
      <c r="E2">
        <f t="shared" ref="E2:E3" si="2">COUNTIF(Elements,$C2)</f>
        <v>6424</v>
      </c>
      <c r="F2">
        <f t="shared" ref="F2:F3" si="3">COUNTIFS(Elements,C2,Storung,D2)</f>
        <v>6306</v>
      </c>
      <c r="H2" s="4"/>
      <c r="I2" s="4"/>
      <c r="J2" s="5"/>
    </row>
    <row r="3" spans="1:10" x14ac:dyDescent="0.25">
      <c r="A3" s="4">
        <v>44156.556157407409</v>
      </c>
      <c r="B3" t="str">
        <f t="shared" si="0"/>
        <v>CONV_POS</v>
      </c>
      <c r="C3">
        <v>8334</v>
      </c>
      <c r="D3" t="str">
        <f t="shared" si="1"/>
        <v>Der Sensor meldet eine TE aber keine Daten vorhanden</v>
      </c>
      <c r="E3">
        <f t="shared" si="2"/>
        <v>6424</v>
      </c>
      <c r="F3">
        <f t="shared" si="3"/>
        <v>6306</v>
      </c>
      <c r="H3" s="4"/>
      <c r="I3" s="4"/>
      <c r="J3" s="5"/>
    </row>
    <row r="4" spans="1:10" x14ac:dyDescent="0.25">
      <c r="A4" s="4">
        <v>44156.556145833332</v>
      </c>
      <c r="B4" t="str">
        <f t="shared" si="0"/>
        <v>CONV_POS</v>
      </c>
      <c r="C4">
        <v>8334</v>
      </c>
      <c r="D4" t="str">
        <f t="shared" si="1"/>
        <v>Der Sensor meldet eine TE aber keine Daten vorhanden</v>
      </c>
      <c r="E4">
        <f t="shared" ref="E4" si="4">COUNTIF(Elements,$C4)</f>
        <v>6424</v>
      </c>
      <c r="F4">
        <f t="shared" ref="F4" si="5">COUNTIFS(Elements,C4,Storung,D4)</f>
        <v>6306</v>
      </c>
      <c r="H4" s="4"/>
      <c r="I4" s="4"/>
      <c r="J4" s="5"/>
    </row>
    <row r="5" spans="1:10" x14ac:dyDescent="0.25">
      <c r="A5" s="4">
        <v>44156.556145833332</v>
      </c>
      <c r="B5" t="str">
        <f t="shared" si="0"/>
        <v>CONV_POS</v>
      </c>
      <c r="C5">
        <v>8334</v>
      </c>
      <c r="D5" t="str">
        <f t="shared" si="1"/>
        <v>Der Sensor meldet eine TE aber keine Daten vorhanden</v>
      </c>
      <c r="E5">
        <f t="shared" ref="E5" si="6">COUNTIF(Elements,$C5)</f>
        <v>6424</v>
      </c>
      <c r="F5">
        <f t="shared" ref="F5" si="7">COUNTIFS(Elements,C5,Storung,D5)</f>
        <v>6306</v>
      </c>
      <c r="H5" s="4"/>
      <c r="I5" s="4"/>
      <c r="J5" s="5"/>
    </row>
    <row r="6" spans="1:10" x14ac:dyDescent="0.25">
      <c r="A6" s="4">
        <v>44156.556145833332</v>
      </c>
      <c r="B6" t="str">
        <f t="shared" si="0"/>
        <v>CONV_POS</v>
      </c>
      <c r="C6">
        <v>8334</v>
      </c>
      <c r="D6" t="str">
        <f t="shared" si="1"/>
        <v>Der Sensor meldet eine TE aber keine Daten vorhanden</v>
      </c>
      <c r="E6">
        <f t="shared" ref="E6" si="8">COUNTIF(Elements,$C6)</f>
        <v>6424</v>
      </c>
      <c r="F6">
        <f t="shared" ref="F6" si="9">COUNTIFS(Elements,C6,Storung,D6)</f>
        <v>6306</v>
      </c>
      <c r="H6" s="4"/>
      <c r="I6" s="4"/>
      <c r="J6" s="5"/>
    </row>
    <row r="7" spans="1:10" x14ac:dyDescent="0.25">
      <c r="A7" s="4">
        <v>44156.556145833332</v>
      </c>
      <c r="B7" t="str">
        <f t="shared" si="0"/>
        <v>CONV_POS</v>
      </c>
      <c r="C7">
        <v>8334</v>
      </c>
      <c r="D7" t="str">
        <f t="shared" si="1"/>
        <v>Der Sensor meldet eine TE aber keine Daten vorhanden</v>
      </c>
      <c r="E7">
        <f t="shared" ref="E7" si="10">COUNTIF(Elements,$C7)</f>
        <v>6424</v>
      </c>
      <c r="F7">
        <f t="shared" ref="F7" si="11">COUNTIFS(Elements,C7,Storung,D7)</f>
        <v>6306</v>
      </c>
      <c r="H7" s="4"/>
      <c r="I7" s="4"/>
      <c r="J7" s="5"/>
    </row>
    <row r="8" spans="1:10" x14ac:dyDescent="0.25">
      <c r="A8" s="4">
        <v>44156.556122685186</v>
      </c>
      <c r="B8" t="str">
        <f t="shared" si="0"/>
        <v>CONV_POS</v>
      </c>
      <c r="C8">
        <v>8334</v>
      </c>
      <c r="D8" t="str">
        <f t="shared" si="1"/>
        <v>Der Sensor meldet eine TE aber keine Daten vorhanden</v>
      </c>
      <c r="E8">
        <f t="shared" ref="E8" si="12">COUNTIF(Elements,$C8)</f>
        <v>6424</v>
      </c>
      <c r="F8">
        <f t="shared" ref="F8" si="13">COUNTIFS(Elements,C8,Storung,D8)</f>
        <v>6306</v>
      </c>
      <c r="H8" s="4"/>
      <c r="I8" s="4"/>
      <c r="J8" s="5"/>
    </row>
    <row r="9" spans="1:10" x14ac:dyDescent="0.25">
      <c r="A9" s="4">
        <v>44156.556122685186</v>
      </c>
      <c r="B9" t="str">
        <f t="shared" si="0"/>
        <v>CONV_POS</v>
      </c>
      <c r="C9">
        <v>8334</v>
      </c>
      <c r="D9" t="str">
        <f t="shared" si="1"/>
        <v>Der Sensor meldet eine TE aber keine Daten vorhanden</v>
      </c>
      <c r="E9">
        <f t="shared" ref="E9" si="14">COUNTIF(Elements,$C9)</f>
        <v>6424</v>
      </c>
      <c r="F9">
        <f t="shared" ref="F9" si="15">COUNTIFS(Elements,C9,Storung,D9)</f>
        <v>6306</v>
      </c>
      <c r="H9" s="4"/>
      <c r="I9" s="4"/>
      <c r="J9" s="5"/>
    </row>
    <row r="10" spans="1:10" x14ac:dyDescent="0.25">
      <c r="A10" s="4">
        <v>44156.556087962963</v>
      </c>
      <c r="B10" t="str">
        <f t="shared" si="0"/>
        <v>CONV_POS</v>
      </c>
      <c r="C10">
        <v>8334</v>
      </c>
      <c r="D10" t="str">
        <f t="shared" si="1"/>
        <v>Der Sensor meldet eine TE aber keine Daten vorhanden</v>
      </c>
      <c r="E10">
        <f t="shared" ref="E10" si="16">COUNTIF(Elements,$C10)</f>
        <v>6424</v>
      </c>
      <c r="F10">
        <f t="shared" ref="F10" si="17">COUNTIFS(Elements,C10,Storung,D10)</f>
        <v>6306</v>
      </c>
      <c r="H10" s="4"/>
      <c r="I10" s="4"/>
      <c r="J10" s="5"/>
    </row>
    <row r="11" spans="1:10" x14ac:dyDescent="0.25">
      <c r="A11" s="4">
        <v>44156.556087962963</v>
      </c>
      <c r="B11" t="str">
        <f t="shared" si="0"/>
        <v>CONV_POS</v>
      </c>
      <c r="C11">
        <v>8334</v>
      </c>
      <c r="D11" t="str">
        <f t="shared" si="1"/>
        <v>Der Sensor meldet eine TE aber keine Daten vorhanden</v>
      </c>
      <c r="E11">
        <f t="shared" ref="E11" si="18">COUNTIF(Elements,$C11)</f>
        <v>6424</v>
      </c>
      <c r="F11">
        <f t="shared" ref="F11" si="19">COUNTIFS(Elements,C11,Storung,D11)</f>
        <v>6306</v>
      </c>
      <c r="H11" s="4"/>
      <c r="I11" s="4"/>
      <c r="J11" s="5"/>
    </row>
    <row r="12" spans="1:10" x14ac:dyDescent="0.25">
      <c r="A12" s="4">
        <v>44156.556087962963</v>
      </c>
      <c r="B12" t="str">
        <f t="shared" si="0"/>
        <v>CONV_POS</v>
      </c>
      <c r="C12">
        <v>8334</v>
      </c>
      <c r="D12" t="str">
        <f t="shared" si="1"/>
        <v>Der Sensor meldet eine TE aber keine Daten vorhanden</v>
      </c>
      <c r="E12">
        <f t="shared" ref="E12" si="20">COUNTIF(Elements,$C12)</f>
        <v>6424</v>
      </c>
      <c r="F12">
        <f t="shared" ref="F12" si="21">COUNTIFS(Elements,C12,Storung,D12)</f>
        <v>6306</v>
      </c>
      <c r="H12" s="4"/>
      <c r="I12" s="4"/>
      <c r="J12" s="5"/>
    </row>
    <row r="13" spans="1:10" x14ac:dyDescent="0.25">
      <c r="A13" s="4">
        <v>44156.556087962963</v>
      </c>
      <c r="B13" t="str">
        <f t="shared" si="0"/>
        <v>CONV_POS</v>
      </c>
      <c r="C13">
        <v>8334</v>
      </c>
      <c r="D13" t="str">
        <f t="shared" si="1"/>
        <v>Der Sensor meldet eine TE aber keine Daten vorhanden</v>
      </c>
      <c r="E13">
        <f t="shared" ref="E13" si="22">COUNTIF(Elements,$C13)</f>
        <v>6424</v>
      </c>
      <c r="F13">
        <f t="shared" ref="F13" si="23">COUNTIFS(Elements,C13,Storung,D13)</f>
        <v>6306</v>
      </c>
      <c r="H13" s="4"/>
      <c r="I13" s="4"/>
      <c r="J13" s="5"/>
    </row>
    <row r="14" spans="1:10" x14ac:dyDescent="0.25">
      <c r="A14" s="4">
        <v>44156.556076388886</v>
      </c>
      <c r="B14" t="str">
        <f t="shared" si="0"/>
        <v>CONV_POS</v>
      </c>
      <c r="C14">
        <v>8334</v>
      </c>
      <c r="D14" t="str">
        <f t="shared" si="1"/>
        <v>Der Sensor meldet eine TE aber keine Daten vorhanden</v>
      </c>
      <c r="E14">
        <f t="shared" ref="E14" si="24">COUNTIF(Elements,$C14)</f>
        <v>6424</v>
      </c>
      <c r="F14">
        <f t="shared" ref="F14" si="25">COUNTIFS(Elements,C14,Storung,D14)</f>
        <v>6306</v>
      </c>
      <c r="H14" s="4"/>
      <c r="I14" s="4"/>
      <c r="J14" s="5"/>
    </row>
    <row r="15" spans="1:10" x14ac:dyDescent="0.25">
      <c r="A15" s="4">
        <v>44156.556076388886</v>
      </c>
      <c r="B15" t="str">
        <f t="shared" si="0"/>
        <v>CONV_POS</v>
      </c>
      <c r="C15">
        <v>8334</v>
      </c>
      <c r="D15" t="str">
        <f t="shared" si="1"/>
        <v>Der Sensor meldet eine TE aber keine Daten vorhanden</v>
      </c>
      <c r="E15">
        <f t="shared" ref="E15" si="26">COUNTIF(Elements,$C15)</f>
        <v>6424</v>
      </c>
      <c r="F15">
        <f t="shared" ref="F15" si="27">COUNTIFS(Elements,C15,Storung,D15)</f>
        <v>6306</v>
      </c>
      <c r="H15" s="4"/>
      <c r="I15" s="4"/>
      <c r="J15" s="5"/>
    </row>
    <row r="16" spans="1:10" x14ac:dyDescent="0.25">
      <c r="A16" s="4">
        <v>44156.554282407407</v>
      </c>
      <c r="B16" t="str">
        <f t="shared" si="0"/>
        <v>CONV_POS</v>
      </c>
      <c r="C16">
        <v>8334</v>
      </c>
      <c r="D16" t="str">
        <f t="shared" si="1"/>
        <v>Der Sensor meldet eine TE aber keine Daten vorhanden</v>
      </c>
      <c r="E16">
        <f t="shared" ref="E16" si="28">COUNTIF(Elements,$C16)</f>
        <v>6424</v>
      </c>
      <c r="F16">
        <f t="shared" ref="F16" si="29">COUNTIFS(Elements,C16,Storung,D16)</f>
        <v>6306</v>
      </c>
      <c r="H16" s="4"/>
      <c r="I16" s="4"/>
      <c r="J16" s="5"/>
    </row>
    <row r="17" spans="1:10" x14ac:dyDescent="0.25">
      <c r="A17" s="4">
        <v>44156.554236111115</v>
      </c>
      <c r="B17" t="str">
        <f t="shared" si="0"/>
        <v>CONV_POS</v>
      </c>
      <c r="C17">
        <v>8334</v>
      </c>
      <c r="D17" t="str">
        <f t="shared" si="1"/>
        <v>Der Sensor meldet eine TE aber keine Daten vorhanden</v>
      </c>
      <c r="E17">
        <f t="shared" ref="E17" si="30">COUNTIF(Elements,$C17)</f>
        <v>6424</v>
      </c>
      <c r="F17">
        <f t="shared" ref="F17" si="31">COUNTIFS(Elements,C17,Storung,D17)</f>
        <v>6306</v>
      </c>
      <c r="H17" s="4"/>
      <c r="I17" s="4"/>
      <c r="J17" s="5"/>
    </row>
    <row r="18" spans="1:10" x14ac:dyDescent="0.25">
      <c r="A18" s="4">
        <v>44155.082951388889</v>
      </c>
      <c r="B18" t="str">
        <f t="shared" ref="B18:B30" si="32">"CONV_POS"</f>
        <v>CONV_POS</v>
      </c>
      <c r="C18">
        <v>8334</v>
      </c>
      <c r="D18" t="str">
        <f t="shared" ref="D18:D30" si="33">"Der Sensor meldet eine TE aber keine Daten vorhanden"</f>
        <v>Der Sensor meldet eine TE aber keine Daten vorhanden</v>
      </c>
      <c r="E18">
        <f t="shared" ref="E18" si="34">COUNTIF(Elements,$C18)</f>
        <v>6424</v>
      </c>
      <c r="F18">
        <f t="shared" ref="F18" si="35">COUNTIFS(Elements,C18,Storung,D18)</f>
        <v>6306</v>
      </c>
      <c r="H18" s="4"/>
      <c r="I18" s="4"/>
      <c r="J18" s="5"/>
    </row>
    <row r="19" spans="1:10" x14ac:dyDescent="0.25">
      <c r="A19" s="4">
        <v>44155.082951388889</v>
      </c>
      <c r="B19" t="str">
        <f t="shared" si="32"/>
        <v>CONV_POS</v>
      </c>
      <c r="C19">
        <v>8334</v>
      </c>
      <c r="D19" t="str">
        <f t="shared" si="33"/>
        <v>Der Sensor meldet eine TE aber keine Daten vorhanden</v>
      </c>
      <c r="E19">
        <f t="shared" ref="E19" si="36">COUNTIF(Elements,$C19)</f>
        <v>6424</v>
      </c>
      <c r="F19">
        <f t="shared" ref="F19" si="37">COUNTIFS(Elements,C19,Storung,D19)</f>
        <v>6306</v>
      </c>
      <c r="H19" s="4"/>
      <c r="I19" s="4"/>
      <c r="J19" s="5"/>
    </row>
    <row r="20" spans="1:10" x14ac:dyDescent="0.25">
      <c r="A20" s="4">
        <v>44155.082939814813</v>
      </c>
      <c r="B20" t="str">
        <f t="shared" si="32"/>
        <v>CONV_POS</v>
      </c>
      <c r="C20">
        <v>8334</v>
      </c>
      <c r="D20" t="str">
        <f t="shared" si="33"/>
        <v>Der Sensor meldet eine TE aber keine Daten vorhanden</v>
      </c>
      <c r="E20">
        <f t="shared" ref="E20" si="38">COUNTIF(Elements,$C20)</f>
        <v>6424</v>
      </c>
      <c r="F20">
        <f t="shared" ref="F20" si="39">COUNTIFS(Elements,C20,Storung,D20)</f>
        <v>6306</v>
      </c>
      <c r="H20" s="4"/>
      <c r="I20" s="4"/>
      <c r="J20" s="5"/>
    </row>
    <row r="21" spans="1:10" x14ac:dyDescent="0.25">
      <c r="A21" s="4">
        <v>44155.082939814813</v>
      </c>
      <c r="B21" t="str">
        <f t="shared" si="32"/>
        <v>CONV_POS</v>
      </c>
      <c r="C21">
        <v>8334</v>
      </c>
      <c r="D21" t="str">
        <f t="shared" si="33"/>
        <v>Der Sensor meldet eine TE aber keine Daten vorhanden</v>
      </c>
      <c r="E21">
        <f t="shared" ref="E21" si="40">COUNTIF(Elements,$C21)</f>
        <v>6424</v>
      </c>
      <c r="F21">
        <f t="shared" ref="F21" si="41">COUNTIFS(Elements,C21,Storung,D21)</f>
        <v>6306</v>
      </c>
      <c r="H21" s="4"/>
      <c r="I21" s="4"/>
      <c r="J21" s="5"/>
    </row>
    <row r="22" spans="1:10" x14ac:dyDescent="0.25">
      <c r="A22" s="4">
        <v>44155.082939814813</v>
      </c>
      <c r="B22" t="str">
        <f t="shared" si="32"/>
        <v>CONV_POS</v>
      </c>
      <c r="C22">
        <v>8334</v>
      </c>
      <c r="D22" t="str">
        <f t="shared" si="33"/>
        <v>Der Sensor meldet eine TE aber keine Daten vorhanden</v>
      </c>
      <c r="E22">
        <f t="shared" ref="E22" si="42">COUNTIF(Elements,$C22)</f>
        <v>6424</v>
      </c>
      <c r="F22">
        <f t="shared" ref="F22" si="43">COUNTIFS(Elements,C22,Storung,D22)</f>
        <v>6306</v>
      </c>
      <c r="H22" s="4"/>
      <c r="I22" s="4"/>
      <c r="J22" s="5"/>
    </row>
    <row r="23" spans="1:10" x14ac:dyDescent="0.25">
      <c r="A23" s="4">
        <v>44155.082939814813</v>
      </c>
      <c r="B23" t="str">
        <f t="shared" si="32"/>
        <v>CONV_POS</v>
      </c>
      <c r="C23">
        <v>8334</v>
      </c>
      <c r="D23" t="str">
        <f t="shared" si="33"/>
        <v>Der Sensor meldet eine TE aber keine Daten vorhanden</v>
      </c>
      <c r="E23">
        <f t="shared" ref="E23" si="44">COUNTIF(Elements,$C23)</f>
        <v>6424</v>
      </c>
      <c r="F23">
        <f t="shared" ref="F23" si="45">COUNTIFS(Elements,C23,Storung,D23)</f>
        <v>6306</v>
      </c>
      <c r="H23" s="4"/>
      <c r="I23" s="4"/>
      <c r="J23" s="5"/>
    </row>
    <row r="24" spans="1:10" x14ac:dyDescent="0.25">
      <c r="A24" s="4">
        <v>44155.082928240743</v>
      </c>
      <c r="B24" t="str">
        <f t="shared" si="32"/>
        <v>CONV_POS</v>
      </c>
      <c r="C24">
        <v>8334</v>
      </c>
      <c r="D24" t="str">
        <f t="shared" si="33"/>
        <v>Der Sensor meldet eine TE aber keine Daten vorhanden</v>
      </c>
      <c r="E24">
        <f t="shared" ref="E24" si="46">COUNTIF(Elements,$C24)</f>
        <v>6424</v>
      </c>
      <c r="F24">
        <f t="shared" ref="F24" si="47">COUNTIFS(Elements,C24,Storung,D24)</f>
        <v>6306</v>
      </c>
      <c r="H24" s="4"/>
      <c r="I24" s="4"/>
      <c r="J24" s="5"/>
    </row>
    <row r="25" spans="1:10" x14ac:dyDescent="0.25">
      <c r="A25" s="4">
        <v>44155.082928240743</v>
      </c>
      <c r="B25" t="str">
        <f t="shared" si="32"/>
        <v>CONV_POS</v>
      </c>
      <c r="C25">
        <v>8334</v>
      </c>
      <c r="D25" t="str">
        <f t="shared" si="33"/>
        <v>Der Sensor meldet eine TE aber keine Daten vorhanden</v>
      </c>
      <c r="E25">
        <f t="shared" ref="E25" si="48">COUNTIF(Elements,$C25)</f>
        <v>6424</v>
      </c>
      <c r="F25">
        <f t="shared" ref="F25" si="49">COUNTIFS(Elements,C25,Storung,D25)</f>
        <v>6306</v>
      </c>
      <c r="H25" s="4"/>
      <c r="I25" s="4"/>
      <c r="J25" s="5"/>
    </row>
    <row r="26" spans="1:10" x14ac:dyDescent="0.25">
      <c r="A26" s="4">
        <v>44155.082928240743</v>
      </c>
      <c r="B26" t="str">
        <f t="shared" si="32"/>
        <v>CONV_POS</v>
      </c>
      <c r="C26">
        <v>8334</v>
      </c>
      <c r="D26" t="str">
        <f t="shared" si="33"/>
        <v>Der Sensor meldet eine TE aber keine Daten vorhanden</v>
      </c>
      <c r="E26">
        <f t="shared" ref="E26" si="50">COUNTIF(Elements,$C26)</f>
        <v>6424</v>
      </c>
      <c r="F26">
        <f t="shared" ref="F26" si="51">COUNTIFS(Elements,C26,Storung,D26)</f>
        <v>6306</v>
      </c>
      <c r="H26" s="4"/>
      <c r="I26" s="4"/>
      <c r="J26" s="5"/>
    </row>
    <row r="27" spans="1:10" x14ac:dyDescent="0.25">
      <c r="A27" s="4">
        <v>44155.082928240743</v>
      </c>
      <c r="B27" t="str">
        <f t="shared" si="32"/>
        <v>CONV_POS</v>
      </c>
      <c r="C27">
        <v>8334</v>
      </c>
      <c r="D27" t="str">
        <f t="shared" si="33"/>
        <v>Der Sensor meldet eine TE aber keine Daten vorhanden</v>
      </c>
      <c r="E27">
        <f t="shared" ref="E27" si="52">COUNTIF(Elements,$C27)</f>
        <v>6424</v>
      </c>
      <c r="F27">
        <f t="shared" ref="F27" si="53">COUNTIFS(Elements,C27,Storung,D27)</f>
        <v>6306</v>
      </c>
      <c r="H27" s="4"/>
      <c r="I27" s="4"/>
      <c r="J27" s="5"/>
    </row>
    <row r="28" spans="1:10" x14ac:dyDescent="0.25">
      <c r="A28" s="4">
        <v>44155.082916666666</v>
      </c>
      <c r="B28" t="str">
        <f t="shared" si="32"/>
        <v>CONV_POS</v>
      </c>
      <c r="C28">
        <v>8334</v>
      </c>
      <c r="D28" t="str">
        <f t="shared" si="33"/>
        <v>Der Sensor meldet eine TE aber keine Daten vorhanden</v>
      </c>
      <c r="E28">
        <f t="shared" ref="E28" si="54">COUNTIF(Elements,$C28)</f>
        <v>6424</v>
      </c>
      <c r="F28">
        <f t="shared" ref="F28" si="55">COUNTIFS(Elements,C28,Storung,D28)</f>
        <v>6306</v>
      </c>
      <c r="H28" s="4"/>
      <c r="I28" s="4"/>
      <c r="J28" s="5"/>
    </row>
    <row r="29" spans="1:10" x14ac:dyDescent="0.25">
      <c r="A29" s="4">
        <v>44155.082916666666</v>
      </c>
      <c r="B29" t="str">
        <f t="shared" si="32"/>
        <v>CONV_POS</v>
      </c>
      <c r="C29">
        <v>8334</v>
      </c>
      <c r="D29" t="str">
        <f t="shared" si="33"/>
        <v>Der Sensor meldet eine TE aber keine Daten vorhanden</v>
      </c>
      <c r="E29">
        <f t="shared" ref="E29" si="56">COUNTIF(Elements,$C29)</f>
        <v>6424</v>
      </c>
      <c r="F29">
        <f t="shared" ref="F29" si="57">COUNTIFS(Elements,C29,Storung,D29)</f>
        <v>6306</v>
      </c>
      <c r="H29" s="4"/>
      <c r="I29" s="4"/>
      <c r="J29" s="5"/>
    </row>
    <row r="30" spans="1:10" x14ac:dyDescent="0.25">
      <c r="A30" s="4">
        <v>44155.082916666666</v>
      </c>
      <c r="B30" t="str">
        <f t="shared" si="32"/>
        <v>CONV_POS</v>
      </c>
      <c r="C30">
        <v>8334</v>
      </c>
      <c r="D30" t="str">
        <f t="shared" si="33"/>
        <v>Der Sensor meldet eine TE aber keine Daten vorhanden</v>
      </c>
      <c r="E30">
        <f t="shared" ref="E30" si="58">COUNTIF(Elements,$C30)</f>
        <v>6424</v>
      </c>
      <c r="F30">
        <f t="shared" ref="F30" si="59">COUNTIFS(Elements,C30,Storung,D30)</f>
        <v>6306</v>
      </c>
      <c r="H30" s="4"/>
      <c r="I30" s="4"/>
      <c r="J30" s="5"/>
    </row>
    <row r="31" spans="1:10" x14ac:dyDescent="0.25">
      <c r="A31" s="4">
        <v>44155.082916666666</v>
      </c>
      <c r="B31" t="str">
        <f t="shared" ref="B31:B94" si="60">"CONV_POS"</f>
        <v>CONV_POS</v>
      </c>
      <c r="C31">
        <v>8334</v>
      </c>
      <c r="D31" t="str">
        <f t="shared" ref="D31:D94" si="61">"Der Sensor meldet eine TE aber keine Daten vorhanden"</f>
        <v>Der Sensor meldet eine TE aber keine Daten vorhanden</v>
      </c>
      <c r="E31">
        <f t="shared" ref="E31" si="62">COUNTIF(Elements,$C31)</f>
        <v>6424</v>
      </c>
      <c r="F31">
        <f t="shared" ref="F31" si="63">COUNTIFS(Elements,C31,Storung,D31)</f>
        <v>6306</v>
      </c>
      <c r="H31" s="4"/>
      <c r="I31" s="4"/>
      <c r="J31" s="5"/>
    </row>
    <row r="32" spans="1:10" x14ac:dyDescent="0.25">
      <c r="A32" s="4">
        <v>44155.082916666666</v>
      </c>
      <c r="B32" t="str">
        <f t="shared" si="60"/>
        <v>CONV_POS</v>
      </c>
      <c r="C32">
        <v>8334</v>
      </c>
      <c r="D32" t="str">
        <f t="shared" si="61"/>
        <v>Der Sensor meldet eine TE aber keine Daten vorhanden</v>
      </c>
      <c r="E32">
        <f t="shared" ref="E32" si="64">COUNTIF(Elements,$C32)</f>
        <v>6424</v>
      </c>
      <c r="F32">
        <f t="shared" ref="F32" si="65">COUNTIFS(Elements,C32,Storung,D32)</f>
        <v>6306</v>
      </c>
      <c r="H32" s="4"/>
      <c r="I32" s="4"/>
      <c r="J32" s="5"/>
    </row>
    <row r="33" spans="1:10" x14ac:dyDescent="0.25">
      <c r="A33" s="4">
        <v>44155.082905092589</v>
      </c>
      <c r="B33" t="str">
        <f t="shared" si="60"/>
        <v>CONV_POS</v>
      </c>
      <c r="C33">
        <v>8334</v>
      </c>
      <c r="D33" t="str">
        <f t="shared" si="61"/>
        <v>Der Sensor meldet eine TE aber keine Daten vorhanden</v>
      </c>
      <c r="E33">
        <f t="shared" ref="E33" si="66">COUNTIF(Elements,$C33)</f>
        <v>6424</v>
      </c>
      <c r="F33">
        <f t="shared" ref="F33" si="67">COUNTIFS(Elements,C33,Storung,D33)</f>
        <v>6306</v>
      </c>
      <c r="H33" s="4"/>
      <c r="I33" s="4"/>
      <c r="J33" s="5"/>
    </row>
    <row r="34" spans="1:10" x14ac:dyDescent="0.25">
      <c r="A34" s="4">
        <v>44155.082905092589</v>
      </c>
      <c r="B34" t="str">
        <f t="shared" si="60"/>
        <v>CONV_POS</v>
      </c>
      <c r="C34">
        <v>8334</v>
      </c>
      <c r="D34" t="str">
        <f t="shared" si="61"/>
        <v>Der Sensor meldet eine TE aber keine Daten vorhanden</v>
      </c>
      <c r="E34">
        <f t="shared" ref="E34" si="68">COUNTIF(Elements,$C34)</f>
        <v>6424</v>
      </c>
      <c r="F34">
        <f t="shared" ref="F34" si="69">COUNTIFS(Elements,C34,Storung,D34)</f>
        <v>6306</v>
      </c>
      <c r="H34" s="4"/>
      <c r="I34" s="4"/>
      <c r="J34" s="5"/>
    </row>
    <row r="35" spans="1:10" x14ac:dyDescent="0.25">
      <c r="A35" s="4">
        <v>44155.082905092589</v>
      </c>
      <c r="B35" t="str">
        <f t="shared" si="60"/>
        <v>CONV_POS</v>
      </c>
      <c r="C35">
        <v>8334</v>
      </c>
      <c r="D35" t="str">
        <f t="shared" si="61"/>
        <v>Der Sensor meldet eine TE aber keine Daten vorhanden</v>
      </c>
      <c r="E35">
        <f t="shared" ref="E35" si="70">COUNTIF(Elements,$C35)</f>
        <v>6424</v>
      </c>
      <c r="F35">
        <f t="shared" ref="F35" si="71">COUNTIFS(Elements,C35,Storung,D35)</f>
        <v>6306</v>
      </c>
      <c r="H35" s="4"/>
      <c r="I35" s="4"/>
      <c r="J35" s="5"/>
    </row>
    <row r="36" spans="1:10" x14ac:dyDescent="0.25">
      <c r="A36" s="4">
        <v>44155.082905092589</v>
      </c>
      <c r="B36" t="str">
        <f t="shared" si="60"/>
        <v>CONV_POS</v>
      </c>
      <c r="C36">
        <v>8334</v>
      </c>
      <c r="D36" t="str">
        <f t="shared" si="61"/>
        <v>Der Sensor meldet eine TE aber keine Daten vorhanden</v>
      </c>
      <c r="E36">
        <f t="shared" ref="E36" si="72">COUNTIF(Elements,$C36)</f>
        <v>6424</v>
      </c>
      <c r="F36">
        <f t="shared" ref="F36" si="73">COUNTIFS(Elements,C36,Storung,D36)</f>
        <v>6306</v>
      </c>
      <c r="H36" s="4"/>
      <c r="I36" s="4"/>
      <c r="J36" s="5"/>
    </row>
    <row r="37" spans="1:10" x14ac:dyDescent="0.25">
      <c r="A37" s="4">
        <v>44155.08289351852</v>
      </c>
      <c r="B37" t="str">
        <f t="shared" si="60"/>
        <v>CONV_POS</v>
      </c>
      <c r="C37">
        <v>8334</v>
      </c>
      <c r="D37" t="str">
        <f t="shared" si="61"/>
        <v>Der Sensor meldet eine TE aber keine Daten vorhanden</v>
      </c>
      <c r="E37">
        <f t="shared" ref="E37" si="74">COUNTIF(Elements,$C37)</f>
        <v>6424</v>
      </c>
      <c r="F37">
        <f t="shared" ref="F37" si="75">COUNTIFS(Elements,C37,Storung,D37)</f>
        <v>6306</v>
      </c>
      <c r="H37" s="4"/>
      <c r="I37" s="4"/>
      <c r="J37" s="5"/>
    </row>
    <row r="38" spans="1:10" x14ac:dyDescent="0.25">
      <c r="A38" s="4">
        <v>44155.08289351852</v>
      </c>
      <c r="B38" t="str">
        <f t="shared" si="60"/>
        <v>CONV_POS</v>
      </c>
      <c r="C38">
        <v>8334</v>
      </c>
      <c r="D38" t="str">
        <f t="shared" si="61"/>
        <v>Der Sensor meldet eine TE aber keine Daten vorhanden</v>
      </c>
      <c r="E38">
        <f t="shared" ref="E38" si="76">COUNTIF(Elements,$C38)</f>
        <v>6424</v>
      </c>
      <c r="F38">
        <f t="shared" ref="F38" si="77">COUNTIFS(Elements,C38,Storung,D38)</f>
        <v>6306</v>
      </c>
      <c r="H38" s="4"/>
      <c r="I38" s="4"/>
      <c r="J38" s="5"/>
    </row>
    <row r="39" spans="1:10" x14ac:dyDescent="0.25">
      <c r="A39" s="4">
        <v>44155.08289351852</v>
      </c>
      <c r="B39" t="str">
        <f t="shared" si="60"/>
        <v>CONV_POS</v>
      </c>
      <c r="C39">
        <v>8334</v>
      </c>
      <c r="D39" t="str">
        <f t="shared" si="61"/>
        <v>Der Sensor meldet eine TE aber keine Daten vorhanden</v>
      </c>
      <c r="E39">
        <f t="shared" ref="E39" si="78">COUNTIF(Elements,$C39)</f>
        <v>6424</v>
      </c>
      <c r="F39">
        <f t="shared" ref="F39" si="79">COUNTIFS(Elements,C39,Storung,D39)</f>
        <v>6306</v>
      </c>
      <c r="H39" s="4"/>
      <c r="I39" s="4"/>
      <c r="J39" s="5"/>
    </row>
    <row r="40" spans="1:10" x14ac:dyDescent="0.25">
      <c r="A40" s="4">
        <v>44155.08289351852</v>
      </c>
      <c r="B40" t="str">
        <f t="shared" si="60"/>
        <v>CONV_POS</v>
      </c>
      <c r="C40">
        <v>8334</v>
      </c>
      <c r="D40" t="str">
        <f t="shared" si="61"/>
        <v>Der Sensor meldet eine TE aber keine Daten vorhanden</v>
      </c>
      <c r="E40">
        <f t="shared" ref="E40" si="80">COUNTIF(Elements,$C40)</f>
        <v>6424</v>
      </c>
      <c r="F40">
        <f t="shared" ref="F40" si="81">COUNTIFS(Elements,C40,Storung,D40)</f>
        <v>6306</v>
      </c>
      <c r="H40" s="4"/>
      <c r="I40" s="4"/>
      <c r="J40" s="5"/>
    </row>
    <row r="41" spans="1:10" x14ac:dyDescent="0.25">
      <c r="A41" s="4">
        <v>44155.082881944443</v>
      </c>
      <c r="B41" t="str">
        <f t="shared" si="60"/>
        <v>CONV_POS</v>
      </c>
      <c r="C41">
        <v>8334</v>
      </c>
      <c r="D41" t="str">
        <f t="shared" si="61"/>
        <v>Der Sensor meldet eine TE aber keine Daten vorhanden</v>
      </c>
      <c r="E41">
        <f t="shared" ref="E41" si="82">COUNTIF(Elements,$C41)</f>
        <v>6424</v>
      </c>
      <c r="F41">
        <f t="shared" ref="F41" si="83">COUNTIFS(Elements,C41,Storung,D41)</f>
        <v>6306</v>
      </c>
      <c r="H41" s="4"/>
      <c r="I41" s="4"/>
      <c r="J41" s="5"/>
    </row>
    <row r="42" spans="1:10" x14ac:dyDescent="0.25">
      <c r="A42" s="4">
        <v>44155.082881944443</v>
      </c>
      <c r="B42" t="str">
        <f t="shared" si="60"/>
        <v>CONV_POS</v>
      </c>
      <c r="C42">
        <v>8334</v>
      </c>
      <c r="D42" t="str">
        <f t="shared" si="61"/>
        <v>Der Sensor meldet eine TE aber keine Daten vorhanden</v>
      </c>
      <c r="E42">
        <f t="shared" ref="E42" si="84">COUNTIF(Elements,$C42)</f>
        <v>6424</v>
      </c>
      <c r="F42">
        <f t="shared" ref="F42" si="85">COUNTIFS(Elements,C42,Storung,D42)</f>
        <v>6306</v>
      </c>
      <c r="H42" s="4"/>
      <c r="I42" s="4"/>
      <c r="J42" s="5"/>
    </row>
    <row r="43" spans="1:10" x14ac:dyDescent="0.25">
      <c r="A43" s="4">
        <v>44155.082881944443</v>
      </c>
      <c r="B43" t="str">
        <f t="shared" si="60"/>
        <v>CONV_POS</v>
      </c>
      <c r="C43">
        <v>8334</v>
      </c>
      <c r="D43" t="str">
        <f t="shared" si="61"/>
        <v>Der Sensor meldet eine TE aber keine Daten vorhanden</v>
      </c>
      <c r="E43">
        <f t="shared" ref="E43" si="86">COUNTIF(Elements,$C43)</f>
        <v>6424</v>
      </c>
      <c r="F43">
        <f t="shared" ref="F43" si="87">COUNTIFS(Elements,C43,Storung,D43)</f>
        <v>6306</v>
      </c>
      <c r="H43" s="4"/>
      <c r="I43" s="4"/>
      <c r="J43" s="5"/>
    </row>
    <row r="44" spans="1:10" x14ac:dyDescent="0.25">
      <c r="A44" s="4">
        <v>44155.082881944443</v>
      </c>
      <c r="B44" t="str">
        <f t="shared" si="60"/>
        <v>CONV_POS</v>
      </c>
      <c r="C44">
        <v>8334</v>
      </c>
      <c r="D44" t="str">
        <f t="shared" si="61"/>
        <v>Der Sensor meldet eine TE aber keine Daten vorhanden</v>
      </c>
      <c r="E44">
        <f t="shared" ref="E44" si="88">COUNTIF(Elements,$C44)</f>
        <v>6424</v>
      </c>
      <c r="F44">
        <f t="shared" ref="F44" si="89">COUNTIFS(Elements,C44,Storung,D44)</f>
        <v>6306</v>
      </c>
      <c r="H44" s="4"/>
      <c r="I44" s="4"/>
      <c r="J44" s="5"/>
    </row>
    <row r="45" spans="1:10" x14ac:dyDescent="0.25">
      <c r="A45" s="4">
        <v>44155.082870370374</v>
      </c>
      <c r="B45" t="str">
        <f t="shared" si="60"/>
        <v>CONV_POS</v>
      </c>
      <c r="C45">
        <v>8334</v>
      </c>
      <c r="D45" t="str">
        <f t="shared" si="61"/>
        <v>Der Sensor meldet eine TE aber keine Daten vorhanden</v>
      </c>
      <c r="E45">
        <f t="shared" ref="E45" si="90">COUNTIF(Elements,$C45)</f>
        <v>6424</v>
      </c>
      <c r="F45">
        <f t="shared" ref="F45" si="91">COUNTIFS(Elements,C45,Storung,D45)</f>
        <v>6306</v>
      </c>
      <c r="H45" s="4"/>
      <c r="I45" s="4"/>
      <c r="J45" s="5"/>
    </row>
    <row r="46" spans="1:10" x14ac:dyDescent="0.25">
      <c r="A46" s="4">
        <v>44155.082870370374</v>
      </c>
      <c r="B46" t="str">
        <f t="shared" si="60"/>
        <v>CONV_POS</v>
      </c>
      <c r="C46">
        <v>8334</v>
      </c>
      <c r="D46" t="str">
        <f t="shared" si="61"/>
        <v>Der Sensor meldet eine TE aber keine Daten vorhanden</v>
      </c>
      <c r="E46">
        <f t="shared" ref="E46" si="92">COUNTIF(Elements,$C46)</f>
        <v>6424</v>
      </c>
      <c r="F46">
        <f t="shared" ref="F46" si="93">COUNTIFS(Elements,C46,Storung,D46)</f>
        <v>6306</v>
      </c>
      <c r="H46" s="4"/>
      <c r="I46" s="4"/>
      <c r="J46" s="5"/>
    </row>
    <row r="47" spans="1:10" x14ac:dyDescent="0.25">
      <c r="A47" s="4">
        <v>44155.082789351851</v>
      </c>
      <c r="B47" t="str">
        <f t="shared" si="60"/>
        <v>CONV_POS</v>
      </c>
      <c r="C47">
        <v>8334</v>
      </c>
      <c r="D47" t="str">
        <f t="shared" si="61"/>
        <v>Der Sensor meldet eine TE aber keine Daten vorhanden</v>
      </c>
      <c r="E47">
        <f t="shared" ref="E47" si="94">COUNTIF(Elements,$C47)</f>
        <v>6424</v>
      </c>
      <c r="F47">
        <f t="shared" ref="F47" si="95">COUNTIFS(Elements,C47,Storung,D47)</f>
        <v>6306</v>
      </c>
      <c r="H47" s="4"/>
      <c r="I47" s="4"/>
      <c r="J47" s="5"/>
    </row>
    <row r="48" spans="1:10" x14ac:dyDescent="0.25">
      <c r="A48" s="4">
        <v>44155.081331018519</v>
      </c>
      <c r="B48" t="str">
        <f t="shared" si="60"/>
        <v>CONV_POS</v>
      </c>
      <c r="C48">
        <v>8334</v>
      </c>
      <c r="D48" t="str">
        <f t="shared" si="61"/>
        <v>Der Sensor meldet eine TE aber keine Daten vorhanden</v>
      </c>
      <c r="E48">
        <f t="shared" ref="E48" si="96">COUNTIF(Elements,$C48)</f>
        <v>6424</v>
      </c>
      <c r="F48">
        <f t="shared" ref="F48" si="97">COUNTIFS(Elements,C48,Storung,D48)</f>
        <v>6306</v>
      </c>
      <c r="H48" s="4"/>
      <c r="I48" s="4"/>
      <c r="J48" s="5"/>
    </row>
    <row r="49" spans="1:10" x14ac:dyDescent="0.25">
      <c r="A49" s="4">
        <v>44155.081331018519</v>
      </c>
      <c r="B49" t="str">
        <f t="shared" si="60"/>
        <v>CONV_POS</v>
      </c>
      <c r="C49">
        <v>8334</v>
      </c>
      <c r="D49" t="str">
        <f t="shared" si="61"/>
        <v>Der Sensor meldet eine TE aber keine Daten vorhanden</v>
      </c>
      <c r="E49">
        <f t="shared" ref="E49" si="98">COUNTIF(Elements,$C49)</f>
        <v>6424</v>
      </c>
      <c r="F49">
        <f t="shared" ref="F49" si="99">COUNTIFS(Elements,C49,Storung,D49)</f>
        <v>6306</v>
      </c>
      <c r="H49" s="4"/>
      <c r="I49" s="4"/>
      <c r="J49" s="5"/>
    </row>
    <row r="50" spans="1:10" x14ac:dyDescent="0.25">
      <c r="A50" s="4">
        <v>44155.081284722219</v>
      </c>
      <c r="B50" t="str">
        <f t="shared" si="60"/>
        <v>CONV_POS</v>
      </c>
      <c r="C50">
        <v>8334</v>
      </c>
      <c r="D50" t="str">
        <f t="shared" si="61"/>
        <v>Der Sensor meldet eine TE aber keine Daten vorhanden</v>
      </c>
      <c r="E50">
        <f t="shared" ref="E50" si="100">COUNTIF(Elements,$C50)</f>
        <v>6424</v>
      </c>
      <c r="F50">
        <f t="shared" ref="F50" si="101">COUNTIFS(Elements,C50,Storung,D50)</f>
        <v>6306</v>
      </c>
      <c r="H50" s="4"/>
      <c r="I50" s="4"/>
      <c r="J50" s="5"/>
    </row>
    <row r="51" spans="1:10" x14ac:dyDescent="0.25">
      <c r="A51" s="4">
        <v>44155.081284722219</v>
      </c>
      <c r="B51" t="str">
        <f t="shared" si="60"/>
        <v>CONV_POS</v>
      </c>
      <c r="C51">
        <v>8334</v>
      </c>
      <c r="D51" t="str">
        <f t="shared" si="61"/>
        <v>Der Sensor meldet eine TE aber keine Daten vorhanden</v>
      </c>
      <c r="E51">
        <f t="shared" ref="E51" si="102">COUNTIF(Elements,$C51)</f>
        <v>6424</v>
      </c>
      <c r="F51">
        <f t="shared" ref="F51" si="103">COUNTIFS(Elements,C51,Storung,D51)</f>
        <v>6306</v>
      </c>
      <c r="H51" s="4"/>
      <c r="I51" s="4"/>
      <c r="J51" s="5"/>
    </row>
    <row r="52" spans="1:10" x14ac:dyDescent="0.25">
      <c r="A52" s="4">
        <v>44155.081273148149</v>
      </c>
      <c r="B52" t="str">
        <f t="shared" si="60"/>
        <v>CONV_POS</v>
      </c>
      <c r="C52">
        <v>8334</v>
      </c>
      <c r="D52" t="str">
        <f t="shared" si="61"/>
        <v>Der Sensor meldet eine TE aber keine Daten vorhanden</v>
      </c>
      <c r="E52">
        <f t="shared" ref="E52" si="104">COUNTIF(Elements,$C52)</f>
        <v>6424</v>
      </c>
      <c r="F52">
        <f t="shared" ref="F52" si="105">COUNTIFS(Elements,C52,Storung,D52)</f>
        <v>6306</v>
      </c>
      <c r="H52" s="4"/>
      <c r="I52" s="4"/>
      <c r="J52" s="5"/>
    </row>
    <row r="53" spans="1:10" x14ac:dyDescent="0.25">
      <c r="A53" s="4">
        <v>44155.079513888886</v>
      </c>
      <c r="B53" t="str">
        <f t="shared" si="60"/>
        <v>CONV_POS</v>
      </c>
      <c r="C53">
        <v>8334</v>
      </c>
      <c r="D53" t="str">
        <f t="shared" si="61"/>
        <v>Der Sensor meldet eine TE aber keine Daten vorhanden</v>
      </c>
      <c r="E53">
        <f t="shared" ref="E53" si="106">COUNTIF(Elements,$C53)</f>
        <v>6424</v>
      </c>
      <c r="F53">
        <f t="shared" ref="F53" si="107">COUNTIFS(Elements,C53,Storung,D53)</f>
        <v>6306</v>
      </c>
      <c r="H53" s="4"/>
      <c r="I53" s="4"/>
      <c r="J53" s="5"/>
    </row>
    <row r="54" spans="1:10" x14ac:dyDescent="0.25">
      <c r="A54" s="4">
        <v>44155.079502314817</v>
      </c>
      <c r="B54" t="str">
        <f t="shared" si="60"/>
        <v>CONV_POS</v>
      </c>
      <c r="C54">
        <v>8334</v>
      </c>
      <c r="D54" t="str">
        <f t="shared" si="61"/>
        <v>Der Sensor meldet eine TE aber keine Daten vorhanden</v>
      </c>
      <c r="E54">
        <f t="shared" ref="E54" si="108">COUNTIF(Elements,$C54)</f>
        <v>6424</v>
      </c>
      <c r="F54">
        <f t="shared" ref="F54" si="109">COUNTIFS(Elements,C54,Storung,D54)</f>
        <v>6306</v>
      </c>
      <c r="H54" s="4"/>
      <c r="I54" s="4"/>
      <c r="J54" s="5"/>
    </row>
    <row r="55" spans="1:10" x14ac:dyDescent="0.25">
      <c r="A55" s="4">
        <v>44155.079502314817</v>
      </c>
      <c r="B55" t="str">
        <f t="shared" si="60"/>
        <v>CONV_POS</v>
      </c>
      <c r="C55">
        <v>8334</v>
      </c>
      <c r="D55" t="str">
        <f t="shared" si="61"/>
        <v>Der Sensor meldet eine TE aber keine Daten vorhanden</v>
      </c>
      <c r="E55">
        <f t="shared" ref="E55" si="110">COUNTIF(Elements,$C55)</f>
        <v>6424</v>
      </c>
      <c r="F55">
        <f t="shared" ref="F55" si="111">COUNTIFS(Elements,C55,Storung,D55)</f>
        <v>6306</v>
      </c>
      <c r="H55" s="4"/>
      <c r="I55" s="4"/>
      <c r="J55" s="5"/>
    </row>
    <row r="56" spans="1:10" x14ac:dyDescent="0.25">
      <c r="A56" s="4">
        <v>44155.079502314817</v>
      </c>
      <c r="B56" t="str">
        <f t="shared" si="60"/>
        <v>CONV_POS</v>
      </c>
      <c r="C56">
        <v>8334</v>
      </c>
      <c r="D56" t="str">
        <f t="shared" si="61"/>
        <v>Der Sensor meldet eine TE aber keine Daten vorhanden</v>
      </c>
      <c r="E56">
        <f t="shared" ref="E56" si="112">COUNTIF(Elements,$C56)</f>
        <v>6424</v>
      </c>
      <c r="F56">
        <f t="shared" ref="F56" si="113">COUNTIFS(Elements,C56,Storung,D56)</f>
        <v>6306</v>
      </c>
      <c r="H56" s="4"/>
      <c r="I56" s="4"/>
      <c r="J56" s="5"/>
    </row>
    <row r="57" spans="1:10" x14ac:dyDescent="0.25">
      <c r="A57" s="4">
        <v>44155.079502314817</v>
      </c>
      <c r="B57" t="str">
        <f t="shared" si="60"/>
        <v>CONV_POS</v>
      </c>
      <c r="C57">
        <v>8334</v>
      </c>
      <c r="D57" t="str">
        <f t="shared" si="61"/>
        <v>Der Sensor meldet eine TE aber keine Daten vorhanden</v>
      </c>
      <c r="E57">
        <f t="shared" ref="E57" si="114">COUNTIF(Elements,$C57)</f>
        <v>6424</v>
      </c>
      <c r="F57">
        <f t="shared" ref="F57" si="115">COUNTIFS(Elements,C57,Storung,D57)</f>
        <v>6306</v>
      </c>
      <c r="H57" s="4"/>
      <c r="I57" s="4"/>
      <c r="J57" s="5"/>
    </row>
    <row r="58" spans="1:10" x14ac:dyDescent="0.25">
      <c r="A58" s="4">
        <v>44155.07949074074</v>
      </c>
      <c r="B58" t="str">
        <f t="shared" si="60"/>
        <v>CONV_POS</v>
      </c>
      <c r="C58">
        <v>8334</v>
      </c>
      <c r="D58" t="str">
        <f t="shared" si="61"/>
        <v>Der Sensor meldet eine TE aber keine Daten vorhanden</v>
      </c>
      <c r="E58">
        <f t="shared" ref="E58" si="116">COUNTIF(Elements,$C58)</f>
        <v>6424</v>
      </c>
      <c r="F58">
        <f t="shared" ref="F58" si="117">COUNTIFS(Elements,C58,Storung,D58)</f>
        <v>6306</v>
      </c>
      <c r="H58" s="4"/>
      <c r="I58" s="4"/>
      <c r="J58" s="5"/>
    </row>
    <row r="59" spans="1:10" x14ac:dyDescent="0.25">
      <c r="A59" s="4">
        <v>44155.07949074074</v>
      </c>
      <c r="B59" t="str">
        <f t="shared" si="60"/>
        <v>CONV_POS</v>
      </c>
      <c r="C59">
        <v>8334</v>
      </c>
      <c r="D59" t="str">
        <f t="shared" si="61"/>
        <v>Der Sensor meldet eine TE aber keine Daten vorhanden</v>
      </c>
      <c r="E59">
        <f t="shared" ref="E59" si="118">COUNTIF(Elements,$C59)</f>
        <v>6424</v>
      </c>
      <c r="F59">
        <f t="shared" ref="F59" si="119">COUNTIFS(Elements,C59,Storung,D59)</f>
        <v>6306</v>
      </c>
      <c r="H59" s="4"/>
      <c r="I59" s="4"/>
      <c r="J59" s="5"/>
    </row>
    <row r="60" spans="1:10" x14ac:dyDescent="0.25">
      <c r="A60" s="4">
        <v>44155.07949074074</v>
      </c>
      <c r="B60" t="str">
        <f t="shared" si="60"/>
        <v>CONV_POS</v>
      </c>
      <c r="C60">
        <v>8334</v>
      </c>
      <c r="D60" t="str">
        <f t="shared" si="61"/>
        <v>Der Sensor meldet eine TE aber keine Daten vorhanden</v>
      </c>
      <c r="E60">
        <f t="shared" ref="E60" si="120">COUNTIF(Elements,$C60)</f>
        <v>6424</v>
      </c>
      <c r="F60">
        <f t="shared" ref="F60" si="121">COUNTIFS(Elements,C60,Storung,D60)</f>
        <v>6306</v>
      </c>
      <c r="H60" s="4"/>
      <c r="I60" s="4"/>
      <c r="J60" s="5"/>
    </row>
    <row r="61" spans="1:10" x14ac:dyDescent="0.25">
      <c r="A61" s="4">
        <v>44155.07949074074</v>
      </c>
      <c r="B61" t="str">
        <f t="shared" si="60"/>
        <v>CONV_POS</v>
      </c>
      <c r="C61">
        <v>8334</v>
      </c>
      <c r="D61" t="str">
        <f t="shared" si="61"/>
        <v>Der Sensor meldet eine TE aber keine Daten vorhanden</v>
      </c>
      <c r="E61">
        <f t="shared" ref="E61" si="122">COUNTIF(Elements,$C61)</f>
        <v>6424</v>
      </c>
      <c r="F61">
        <f t="shared" ref="F61" si="123">COUNTIFS(Elements,C61,Storung,D61)</f>
        <v>6306</v>
      </c>
      <c r="H61" s="4"/>
      <c r="I61" s="4"/>
      <c r="J61" s="5"/>
    </row>
    <row r="62" spans="1:10" x14ac:dyDescent="0.25">
      <c r="A62" s="4">
        <v>44155.079479166663</v>
      </c>
      <c r="B62" t="str">
        <f t="shared" si="60"/>
        <v>CONV_POS</v>
      </c>
      <c r="C62">
        <v>8334</v>
      </c>
      <c r="D62" t="str">
        <f t="shared" si="61"/>
        <v>Der Sensor meldet eine TE aber keine Daten vorhanden</v>
      </c>
      <c r="E62">
        <f t="shared" ref="E62" si="124">COUNTIF(Elements,$C62)</f>
        <v>6424</v>
      </c>
      <c r="F62">
        <f t="shared" ref="F62" si="125">COUNTIFS(Elements,C62,Storung,D62)</f>
        <v>6306</v>
      </c>
      <c r="H62" s="4"/>
      <c r="I62" s="4"/>
      <c r="J62" s="5"/>
    </row>
    <row r="63" spans="1:10" x14ac:dyDescent="0.25">
      <c r="A63" s="4">
        <v>44155.079479166663</v>
      </c>
      <c r="B63" t="str">
        <f t="shared" si="60"/>
        <v>CONV_POS</v>
      </c>
      <c r="C63">
        <v>8334</v>
      </c>
      <c r="D63" t="str">
        <f t="shared" si="61"/>
        <v>Der Sensor meldet eine TE aber keine Daten vorhanden</v>
      </c>
      <c r="E63">
        <f t="shared" ref="E63" si="126">COUNTIF(Elements,$C63)</f>
        <v>6424</v>
      </c>
      <c r="F63">
        <f t="shared" ref="F63" si="127">COUNTIFS(Elements,C63,Storung,D63)</f>
        <v>6306</v>
      </c>
      <c r="H63" s="4"/>
      <c r="I63" s="4"/>
      <c r="J63" s="5"/>
    </row>
    <row r="64" spans="1:10" x14ac:dyDescent="0.25">
      <c r="A64" s="4">
        <v>44155.079479166663</v>
      </c>
      <c r="B64" t="str">
        <f t="shared" si="60"/>
        <v>CONV_POS</v>
      </c>
      <c r="C64">
        <v>8334</v>
      </c>
      <c r="D64" t="str">
        <f t="shared" si="61"/>
        <v>Der Sensor meldet eine TE aber keine Daten vorhanden</v>
      </c>
      <c r="E64">
        <f t="shared" ref="E64" si="128">COUNTIF(Elements,$C64)</f>
        <v>6424</v>
      </c>
      <c r="F64">
        <f t="shared" ref="F64" si="129">COUNTIFS(Elements,C64,Storung,D64)</f>
        <v>6306</v>
      </c>
      <c r="H64" s="4"/>
      <c r="I64" s="4"/>
      <c r="J64" s="5"/>
    </row>
    <row r="65" spans="1:10" x14ac:dyDescent="0.25">
      <c r="A65" s="4">
        <v>44155.079479166663</v>
      </c>
      <c r="B65" t="str">
        <f t="shared" si="60"/>
        <v>CONV_POS</v>
      </c>
      <c r="C65">
        <v>8334</v>
      </c>
      <c r="D65" t="str">
        <f t="shared" si="61"/>
        <v>Der Sensor meldet eine TE aber keine Daten vorhanden</v>
      </c>
      <c r="E65">
        <f t="shared" ref="E65" si="130">COUNTIF(Elements,$C65)</f>
        <v>6424</v>
      </c>
      <c r="F65">
        <f t="shared" ref="F65" si="131">COUNTIFS(Elements,C65,Storung,D65)</f>
        <v>6306</v>
      </c>
      <c r="H65" s="4"/>
      <c r="I65" s="4"/>
      <c r="J65" s="5"/>
    </row>
    <row r="66" spans="1:10" x14ac:dyDescent="0.25">
      <c r="A66" s="4">
        <v>44155.079467592594</v>
      </c>
      <c r="B66" t="str">
        <f t="shared" si="60"/>
        <v>CONV_POS</v>
      </c>
      <c r="C66">
        <v>8334</v>
      </c>
      <c r="D66" t="str">
        <f t="shared" si="61"/>
        <v>Der Sensor meldet eine TE aber keine Daten vorhanden</v>
      </c>
      <c r="E66">
        <f t="shared" ref="E66" si="132">COUNTIF(Elements,$C66)</f>
        <v>6424</v>
      </c>
      <c r="F66">
        <f t="shared" ref="F66" si="133">COUNTIFS(Elements,C66,Storung,D66)</f>
        <v>6306</v>
      </c>
      <c r="H66" s="4"/>
      <c r="I66" s="4"/>
      <c r="J66" s="5"/>
    </row>
    <row r="67" spans="1:10" x14ac:dyDescent="0.25">
      <c r="A67" s="4">
        <v>44155.079467592594</v>
      </c>
      <c r="B67" t="str">
        <f t="shared" si="60"/>
        <v>CONV_POS</v>
      </c>
      <c r="C67">
        <v>8334</v>
      </c>
      <c r="D67" t="str">
        <f t="shared" si="61"/>
        <v>Der Sensor meldet eine TE aber keine Daten vorhanden</v>
      </c>
      <c r="E67">
        <f t="shared" ref="E67" si="134">COUNTIF(Elements,$C67)</f>
        <v>6424</v>
      </c>
      <c r="F67">
        <f t="shared" ref="F67" si="135">COUNTIFS(Elements,C67,Storung,D67)</f>
        <v>6306</v>
      </c>
      <c r="H67" s="4"/>
      <c r="I67" s="4"/>
      <c r="J67" s="5"/>
    </row>
    <row r="68" spans="1:10" x14ac:dyDescent="0.25">
      <c r="A68" s="4">
        <v>44155.079467592594</v>
      </c>
      <c r="B68" t="str">
        <f t="shared" si="60"/>
        <v>CONV_POS</v>
      </c>
      <c r="C68">
        <v>8334</v>
      </c>
      <c r="D68" t="str">
        <f t="shared" si="61"/>
        <v>Der Sensor meldet eine TE aber keine Daten vorhanden</v>
      </c>
      <c r="E68">
        <f t="shared" ref="E68" si="136">COUNTIF(Elements,$C68)</f>
        <v>6424</v>
      </c>
      <c r="F68">
        <f t="shared" ref="F68" si="137">COUNTIFS(Elements,C68,Storung,D68)</f>
        <v>6306</v>
      </c>
      <c r="H68" s="4"/>
      <c r="I68" s="4"/>
      <c r="J68" s="5"/>
    </row>
    <row r="69" spans="1:10" x14ac:dyDescent="0.25">
      <c r="A69" s="4">
        <v>44155.079467592594</v>
      </c>
      <c r="B69" t="str">
        <f t="shared" si="60"/>
        <v>CONV_POS</v>
      </c>
      <c r="C69">
        <v>8334</v>
      </c>
      <c r="D69" t="str">
        <f t="shared" si="61"/>
        <v>Der Sensor meldet eine TE aber keine Daten vorhanden</v>
      </c>
      <c r="E69">
        <f t="shared" ref="E69" si="138">COUNTIF(Elements,$C69)</f>
        <v>6424</v>
      </c>
      <c r="F69">
        <f t="shared" ref="F69" si="139">COUNTIFS(Elements,C69,Storung,D69)</f>
        <v>6306</v>
      </c>
      <c r="H69" s="4"/>
      <c r="I69" s="4"/>
      <c r="J69" s="5"/>
    </row>
    <row r="70" spans="1:10" x14ac:dyDescent="0.25">
      <c r="A70" s="4">
        <v>44155.079409722224</v>
      </c>
      <c r="B70" t="str">
        <f t="shared" si="60"/>
        <v>CONV_POS</v>
      </c>
      <c r="C70">
        <v>8334</v>
      </c>
      <c r="D70" t="str">
        <f t="shared" si="61"/>
        <v>Der Sensor meldet eine TE aber keine Daten vorhanden</v>
      </c>
      <c r="E70">
        <f t="shared" ref="E70" si="140">COUNTIF(Elements,$C70)</f>
        <v>6424</v>
      </c>
      <c r="F70">
        <f t="shared" ref="F70" si="141">COUNTIFS(Elements,C70,Storung,D70)</f>
        <v>6306</v>
      </c>
      <c r="H70" s="4"/>
      <c r="I70" s="4"/>
      <c r="J70" s="5"/>
    </row>
    <row r="71" spans="1:10" x14ac:dyDescent="0.25">
      <c r="A71" s="4">
        <v>44155.077789351853</v>
      </c>
      <c r="B71" t="str">
        <f t="shared" si="60"/>
        <v>CONV_POS</v>
      </c>
      <c r="C71">
        <v>8334</v>
      </c>
      <c r="D71" t="str">
        <f t="shared" si="61"/>
        <v>Der Sensor meldet eine TE aber keine Daten vorhanden</v>
      </c>
      <c r="E71">
        <f t="shared" ref="E71" si="142">COUNTIF(Elements,$C71)</f>
        <v>6424</v>
      </c>
      <c r="F71">
        <f t="shared" ref="F71" si="143">COUNTIFS(Elements,C71,Storung,D71)</f>
        <v>6306</v>
      </c>
      <c r="H71" s="4"/>
      <c r="I71" s="4"/>
      <c r="J71" s="5"/>
    </row>
    <row r="72" spans="1:10" x14ac:dyDescent="0.25">
      <c r="A72" s="4">
        <v>44155.077777777777</v>
      </c>
      <c r="B72" t="str">
        <f t="shared" si="60"/>
        <v>CONV_POS</v>
      </c>
      <c r="C72">
        <v>8334</v>
      </c>
      <c r="D72" t="str">
        <f t="shared" si="61"/>
        <v>Der Sensor meldet eine TE aber keine Daten vorhanden</v>
      </c>
      <c r="E72">
        <f t="shared" ref="E72" si="144">COUNTIF(Elements,$C72)</f>
        <v>6424</v>
      </c>
      <c r="F72">
        <f t="shared" ref="F72" si="145">COUNTIFS(Elements,C72,Storung,D72)</f>
        <v>6306</v>
      </c>
      <c r="H72" s="4"/>
      <c r="I72" s="4"/>
      <c r="J72" s="5"/>
    </row>
    <row r="73" spans="1:10" x14ac:dyDescent="0.25">
      <c r="A73" s="4">
        <v>44155.077777777777</v>
      </c>
      <c r="B73" t="str">
        <f t="shared" si="60"/>
        <v>CONV_POS</v>
      </c>
      <c r="C73">
        <v>8334</v>
      </c>
      <c r="D73" t="str">
        <f t="shared" si="61"/>
        <v>Der Sensor meldet eine TE aber keine Daten vorhanden</v>
      </c>
      <c r="E73">
        <f t="shared" ref="E73" si="146">COUNTIF(Elements,$C73)</f>
        <v>6424</v>
      </c>
      <c r="F73">
        <f t="shared" ref="F73" si="147">COUNTIFS(Elements,C73,Storung,D73)</f>
        <v>6306</v>
      </c>
      <c r="H73" s="4"/>
      <c r="I73" s="4"/>
      <c r="J73" s="5"/>
    </row>
    <row r="74" spans="1:10" x14ac:dyDescent="0.25">
      <c r="A74" s="4">
        <v>44155.077777777777</v>
      </c>
      <c r="B74" t="str">
        <f t="shared" si="60"/>
        <v>CONV_POS</v>
      </c>
      <c r="C74">
        <v>8334</v>
      </c>
      <c r="D74" t="str">
        <f t="shared" si="61"/>
        <v>Der Sensor meldet eine TE aber keine Daten vorhanden</v>
      </c>
      <c r="E74">
        <f t="shared" ref="E74" si="148">COUNTIF(Elements,$C74)</f>
        <v>6424</v>
      </c>
      <c r="F74">
        <f t="shared" ref="F74" si="149">COUNTIFS(Elements,C74,Storung,D74)</f>
        <v>6306</v>
      </c>
      <c r="H74" s="4"/>
      <c r="I74" s="4"/>
      <c r="J74" s="5"/>
    </row>
    <row r="75" spans="1:10" x14ac:dyDescent="0.25">
      <c r="A75" s="4">
        <v>44155.077766203707</v>
      </c>
      <c r="B75" t="str">
        <f t="shared" si="60"/>
        <v>CONV_POS</v>
      </c>
      <c r="C75">
        <v>8334</v>
      </c>
      <c r="D75" t="str">
        <f t="shared" si="61"/>
        <v>Der Sensor meldet eine TE aber keine Daten vorhanden</v>
      </c>
      <c r="E75">
        <f t="shared" ref="E75" si="150">COUNTIF(Elements,$C75)</f>
        <v>6424</v>
      </c>
      <c r="F75">
        <f t="shared" ref="F75" si="151">COUNTIFS(Elements,C75,Storung,D75)</f>
        <v>6306</v>
      </c>
      <c r="H75" s="4"/>
      <c r="I75" s="4"/>
      <c r="J75" s="5"/>
    </row>
    <row r="76" spans="1:10" x14ac:dyDescent="0.25">
      <c r="A76" s="4">
        <v>44155.077766203707</v>
      </c>
      <c r="B76" t="str">
        <f t="shared" si="60"/>
        <v>CONV_POS</v>
      </c>
      <c r="C76">
        <v>8334</v>
      </c>
      <c r="D76" t="str">
        <f t="shared" si="61"/>
        <v>Der Sensor meldet eine TE aber keine Daten vorhanden</v>
      </c>
      <c r="E76">
        <f t="shared" ref="E76" si="152">COUNTIF(Elements,$C76)</f>
        <v>6424</v>
      </c>
      <c r="F76">
        <f t="shared" ref="F76" si="153">COUNTIFS(Elements,C76,Storung,D76)</f>
        <v>6306</v>
      </c>
      <c r="H76" s="4"/>
      <c r="I76" s="4"/>
      <c r="J76" s="5"/>
    </row>
    <row r="77" spans="1:10" x14ac:dyDescent="0.25">
      <c r="A77" s="4">
        <v>44155.077766203707</v>
      </c>
      <c r="B77" t="str">
        <f t="shared" si="60"/>
        <v>CONV_POS</v>
      </c>
      <c r="C77">
        <v>8334</v>
      </c>
      <c r="D77" t="str">
        <f t="shared" si="61"/>
        <v>Der Sensor meldet eine TE aber keine Daten vorhanden</v>
      </c>
      <c r="E77">
        <f t="shared" ref="E77" si="154">COUNTIF(Elements,$C77)</f>
        <v>6424</v>
      </c>
      <c r="F77">
        <f t="shared" ref="F77" si="155">COUNTIFS(Elements,C77,Storung,D77)</f>
        <v>6306</v>
      </c>
      <c r="H77" s="4"/>
      <c r="I77" s="4"/>
      <c r="J77" s="5"/>
    </row>
    <row r="78" spans="1:10" x14ac:dyDescent="0.25">
      <c r="A78" s="4">
        <v>44155.077766203707</v>
      </c>
      <c r="B78" t="str">
        <f t="shared" si="60"/>
        <v>CONV_POS</v>
      </c>
      <c r="C78">
        <v>8334</v>
      </c>
      <c r="D78" t="str">
        <f t="shared" si="61"/>
        <v>Der Sensor meldet eine TE aber keine Daten vorhanden</v>
      </c>
      <c r="E78">
        <f t="shared" ref="E78" si="156">COUNTIF(Elements,$C78)</f>
        <v>6424</v>
      </c>
      <c r="F78">
        <f t="shared" ref="F78" si="157">COUNTIFS(Elements,C78,Storung,D78)</f>
        <v>6306</v>
      </c>
      <c r="H78" s="4"/>
      <c r="I78" s="4"/>
      <c r="J78" s="5"/>
    </row>
    <row r="79" spans="1:10" x14ac:dyDescent="0.25">
      <c r="A79" s="4">
        <v>44155.077766203707</v>
      </c>
      <c r="B79" t="str">
        <f t="shared" si="60"/>
        <v>CONV_POS</v>
      </c>
      <c r="C79">
        <v>8334</v>
      </c>
      <c r="D79" t="str">
        <f t="shared" si="61"/>
        <v>Der Sensor meldet eine TE aber keine Daten vorhanden</v>
      </c>
      <c r="E79">
        <f t="shared" ref="E79" si="158">COUNTIF(Elements,$C79)</f>
        <v>6424</v>
      </c>
      <c r="F79">
        <f t="shared" ref="F79" si="159">COUNTIFS(Elements,C79,Storung,D79)</f>
        <v>6306</v>
      </c>
      <c r="H79" s="4"/>
      <c r="I79" s="4"/>
      <c r="J79" s="5"/>
    </row>
    <row r="80" spans="1:10" x14ac:dyDescent="0.25">
      <c r="A80" s="4">
        <v>44155.07775462963</v>
      </c>
      <c r="B80" t="str">
        <f t="shared" si="60"/>
        <v>CONV_POS</v>
      </c>
      <c r="C80">
        <v>8334</v>
      </c>
      <c r="D80" t="str">
        <f t="shared" si="61"/>
        <v>Der Sensor meldet eine TE aber keine Daten vorhanden</v>
      </c>
      <c r="E80">
        <f t="shared" ref="E80" si="160">COUNTIF(Elements,$C80)</f>
        <v>6424</v>
      </c>
      <c r="F80">
        <f t="shared" ref="F80" si="161">COUNTIFS(Elements,C80,Storung,D80)</f>
        <v>6306</v>
      </c>
      <c r="H80" s="4"/>
      <c r="I80" s="4"/>
      <c r="J80" s="5"/>
    </row>
    <row r="81" spans="1:10" x14ac:dyDescent="0.25">
      <c r="A81" s="4">
        <v>44155.07775462963</v>
      </c>
      <c r="B81" t="str">
        <f t="shared" si="60"/>
        <v>CONV_POS</v>
      </c>
      <c r="C81">
        <v>8334</v>
      </c>
      <c r="D81" t="str">
        <f t="shared" si="61"/>
        <v>Der Sensor meldet eine TE aber keine Daten vorhanden</v>
      </c>
      <c r="E81">
        <f t="shared" ref="E81" si="162">COUNTIF(Elements,$C81)</f>
        <v>6424</v>
      </c>
      <c r="F81">
        <f t="shared" ref="F81" si="163">COUNTIFS(Elements,C81,Storung,D81)</f>
        <v>6306</v>
      </c>
      <c r="H81" s="4"/>
      <c r="I81" s="4"/>
      <c r="J81" s="5"/>
    </row>
    <row r="82" spans="1:10" x14ac:dyDescent="0.25">
      <c r="A82" s="4">
        <v>44155.07775462963</v>
      </c>
      <c r="B82" t="str">
        <f t="shared" si="60"/>
        <v>CONV_POS</v>
      </c>
      <c r="C82">
        <v>8334</v>
      </c>
      <c r="D82" t="str">
        <f t="shared" si="61"/>
        <v>Der Sensor meldet eine TE aber keine Daten vorhanden</v>
      </c>
      <c r="E82">
        <f t="shared" ref="E82" si="164">COUNTIF(Elements,$C82)</f>
        <v>6424</v>
      </c>
      <c r="F82">
        <f t="shared" ref="F82" si="165">COUNTIFS(Elements,C82,Storung,D82)</f>
        <v>6306</v>
      </c>
      <c r="H82" s="4"/>
      <c r="I82" s="4"/>
      <c r="J82" s="5"/>
    </row>
    <row r="83" spans="1:10" x14ac:dyDescent="0.25">
      <c r="A83" s="4">
        <v>44155.07775462963</v>
      </c>
      <c r="B83" t="str">
        <f t="shared" si="60"/>
        <v>CONV_POS</v>
      </c>
      <c r="C83">
        <v>8334</v>
      </c>
      <c r="D83" t="str">
        <f t="shared" si="61"/>
        <v>Der Sensor meldet eine TE aber keine Daten vorhanden</v>
      </c>
      <c r="E83">
        <f t="shared" ref="E83" si="166">COUNTIF(Elements,$C83)</f>
        <v>6424</v>
      </c>
      <c r="F83">
        <f t="shared" ref="F83" si="167">COUNTIFS(Elements,C83,Storung,D83)</f>
        <v>6306</v>
      </c>
      <c r="H83" s="4"/>
      <c r="I83" s="4"/>
      <c r="J83" s="5"/>
    </row>
    <row r="84" spans="1:10" x14ac:dyDescent="0.25">
      <c r="A84" s="4">
        <v>44155.077743055554</v>
      </c>
      <c r="B84" t="str">
        <f t="shared" si="60"/>
        <v>CONV_POS</v>
      </c>
      <c r="C84">
        <v>8334</v>
      </c>
      <c r="D84" t="str">
        <f t="shared" si="61"/>
        <v>Der Sensor meldet eine TE aber keine Daten vorhanden</v>
      </c>
      <c r="E84">
        <f t="shared" ref="E84" si="168">COUNTIF(Elements,$C84)</f>
        <v>6424</v>
      </c>
      <c r="F84">
        <f t="shared" ref="F84" si="169">COUNTIFS(Elements,C84,Storung,D84)</f>
        <v>6306</v>
      </c>
      <c r="H84" s="4"/>
      <c r="I84" s="4"/>
      <c r="J84" s="5"/>
    </row>
    <row r="85" spans="1:10" x14ac:dyDescent="0.25">
      <c r="A85" s="4">
        <v>44155.077743055554</v>
      </c>
      <c r="B85" t="str">
        <f t="shared" si="60"/>
        <v>CONV_POS</v>
      </c>
      <c r="C85">
        <v>8334</v>
      </c>
      <c r="D85" t="str">
        <f t="shared" si="61"/>
        <v>Der Sensor meldet eine TE aber keine Daten vorhanden</v>
      </c>
      <c r="E85">
        <f t="shared" ref="E85" si="170">COUNTIF(Elements,$C85)</f>
        <v>6424</v>
      </c>
      <c r="F85">
        <f t="shared" ref="F85" si="171">COUNTIFS(Elements,C85,Storung,D85)</f>
        <v>6306</v>
      </c>
      <c r="H85" s="4"/>
      <c r="I85" s="4"/>
      <c r="J85" s="5"/>
    </row>
    <row r="86" spans="1:10" x14ac:dyDescent="0.25">
      <c r="A86" s="4">
        <v>44155.077743055554</v>
      </c>
      <c r="B86" t="str">
        <f t="shared" si="60"/>
        <v>CONV_POS</v>
      </c>
      <c r="C86">
        <v>8334</v>
      </c>
      <c r="D86" t="str">
        <f t="shared" si="61"/>
        <v>Der Sensor meldet eine TE aber keine Daten vorhanden</v>
      </c>
      <c r="E86">
        <f t="shared" ref="E86" si="172">COUNTIF(Elements,$C86)</f>
        <v>6424</v>
      </c>
      <c r="F86">
        <f t="shared" ref="F86" si="173">COUNTIFS(Elements,C86,Storung,D86)</f>
        <v>6306</v>
      </c>
      <c r="H86" s="4"/>
      <c r="I86" s="4"/>
      <c r="J86" s="5"/>
    </row>
    <row r="87" spans="1:10" x14ac:dyDescent="0.25">
      <c r="A87" s="4">
        <v>44155.077719907407</v>
      </c>
      <c r="B87" t="str">
        <f t="shared" si="60"/>
        <v>CONV_POS</v>
      </c>
      <c r="C87">
        <v>8334</v>
      </c>
      <c r="D87" t="str">
        <f t="shared" si="61"/>
        <v>Der Sensor meldet eine TE aber keine Daten vorhanden</v>
      </c>
      <c r="E87">
        <f t="shared" ref="E87" si="174">COUNTIF(Elements,$C87)</f>
        <v>6424</v>
      </c>
      <c r="F87">
        <f t="shared" ref="F87" si="175">COUNTIFS(Elements,C87,Storung,D87)</f>
        <v>6306</v>
      </c>
      <c r="H87" s="4"/>
      <c r="I87" s="4"/>
      <c r="J87" s="5"/>
    </row>
    <row r="88" spans="1:10" x14ac:dyDescent="0.25">
      <c r="A88" s="4">
        <v>44155.077719907407</v>
      </c>
      <c r="B88" t="str">
        <f t="shared" si="60"/>
        <v>CONV_POS</v>
      </c>
      <c r="C88">
        <v>8334</v>
      </c>
      <c r="D88" t="str">
        <f t="shared" si="61"/>
        <v>Der Sensor meldet eine TE aber keine Daten vorhanden</v>
      </c>
      <c r="E88">
        <f t="shared" ref="E88" si="176">COUNTIF(Elements,$C88)</f>
        <v>6424</v>
      </c>
      <c r="F88">
        <f t="shared" ref="F88" si="177">COUNTIFS(Elements,C88,Storung,D88)</f>
        <v>6306</v>
      </c>
      <c r="H88" s="4"/>
      <c r="I88" s="4"/>
      <c r="J88" s="5"/>
    </row>
    <row r="89" spans="1:10" x14ac:dyDescent="0.25">
      <c r="A89" s="4">
        <v>44155.077719907407</v>
      </c>
      <c r="B89" t="str">
        <f t="shared" si="60"/>
        <v>CONV_POS</v>
      </c>
      <c r="C89">
        <v>8334</v>
      </c>
      <c r="D89" t="str">
        <f t="shared" si="61"/>
        <v>Der Sensor meldet eine TE aber keine Daten vorhanden</v>
      </c>
      <c r="E89">
        <f t="shared" ref="E89" si="178">COUNTIF(Elements,$C89)</f>
        <v>6424</v>
      </c>
      <c r="F89">
        <f t="shared" ref="F89" si="179">COUNTIFS(Elements,C89,Storung,D89)</f>
        <v>6306</v>
      </c>
      <c r="H89" s="4"/>
      <c r="I89" s="4"/>
      <c r="J89" s="5"/>
    </row>
    <row r="90" spans="1:10" x14ac:dyDescent="0.25">
      <c r="A90" s="4">
        <v>44155.077719907407</v>
      </c>
      <c r="B90" t="str">
        <f t="shared" si="60"/>
        <v>CONV_POS</v>
      </c>
      <c r="C90">
        <v>8334</v>
      </c>
      <c r="D90" t="str">
        <f t="shared" si="61"/>
        <v>Der Sensor meldet eine TE aber keine Daten vorhanden</v>
      </c>
      <c r="E90">
        <f t="shared" ref="E90" si="180">COUNTIF(Elements,$C90)</f>
        <v>6424</v>
      </c>
      <c r="F90">
        <f t="shared" ref="F90" si="181">COUNTIFS(Elements,C90,Storung,D90)</f>
        <v>6306</v>
      </c>
      <c r="H90" s="4"/>
      <c r="I90" s="4"/>
      <c r="J90" s="5"/>
    </row>
    <row r="91" spans="1:10" x14ac:dyDescent="0.25">
      <c r="A91" s="4">
        <v>44155.077708333331</v>
      </c>
      <c r="B91" t="str">
        <f t="shared" si="60"/>
        <v>CONV_POS</v>
      </c>
      <c r="C91">
        <v>8334</v>
      </c>
      <c r="D91" t="str">
        <f t="shared" si="61"/>
        <v>Der Sensor meldet eine TE aber keine Daten vorhanden</v>
      </c>
      <c r="E91">
        <f t="shared" ref="E91" si="182">COUNTIF(Elements,$C91)</f>
        <v>6424</v>
      </c>
      <c r="F91">
        <f t="shared" ref="F91" si="183">COUNTIFS(Elements,C91,Storung,D91)</f>
        <v>6306</v>
      </c>
      <c r="H91" s="4"/>
      <c r="I91" s="4"/>
      <c r="J91" s="5"/>
    </row>
    <row r="92" spans="1:10" x14ac:dyDescent="0.25">
      <c r="A92" s="4">
        <v>44155.077708333331</v>
      </c>
      <c r="B92" t="str">
        <f t="shared" si="60"/>
        <v>CONV_POS</v>
      </c>
      <c r="C92">
        <v>8334</v>
      </c>
      <c r="D92" t="str">
        <f t="shared" si="61"/>
        <v>Der Sensor meldet eine TE aber keine Daten vorhanden</v>
      </c>
      <c r="E92">
        <f t="shared" ref="E92" si="184">COUNTIF(Elements,$C92)</f>
        <v>6424</v>
      </c>
      <c r="F92">
        <f t="shared" ref="F92" si="185">COUNTIFS(Elements,C92,Storung,D92)</f>
        <v>6306</v>
      </c>
      <c r="H92" s="4"/>
      <c r="I92" s="4"/>
      <c r="J92" s="5"/>
    </row>
    <row r="93" spans="1:10" x14ac:dyDescent="0.25">
      <c r="A93" s="4">
        <v>44155.077708333331</v>
      </c>
      <c r="B93" t="str">
        <f t="shared" si="60"/>
        <v>CONV_POS</v>
      </c>
      <c r="C93">
        <v>8334</v>
      </c>
      <c r="D93" t="str">
        <f t="shared" si="61"/>
        <v>Der Sensor meldet eine TE aber keine Daten vorhanden</v>
      </c>
      <c r="E93">
        <f t="shared" ref="E93" si="186">COUNTIF(Elements,$C93)</f>
        <v>6424</v>
      </c>
      <c r="F93">
        <f t="shared" ref="F93" si="187">COUNTIFS(Elements,C93,Storung,D93)</f>
        <v>6306</v>
      </c>
      <c r="H93" s="4"/>
      <c r="I93" s="4"/>
      <c r="J93" s="5"/>
    </row>
    <row r="94" spans="1:10" x14ac:dyDescent="0.25">
      <c r="A94" s="4">
        <v>44155.077708333331</v>
      </c>
      <c r="B94" t="str">
        <f t="shared" si="60"/>
        <v>CONV_POS</v>
      </c>
      <c r="C94">
        <v>8334</v>
      </c>
      <c r="D94" t="str">
        <f t="shared" si="61"/>
        <v>Der Sensor meldet eine TE aber keine Daten vorhanden</v>
      </c>
      <c r="E94">
        <f t="shared" ref="E94" si="188">COUNTIF(Elements,$C94)</f>
        <v>6424</v>
      </c>
      <c r="F94">
        <f t="shared" ref="F94" si="189">COUNTIFS(Elements,C94,Storung,D94)</f>
        <v>6306</v>
      </c>
      <c r="H94" s="4"/>
      <c r="I94" s="4"/>
      <c r="J94" s="5"/>
    </row>
    <row r="95" spans="1:10" x14ac:dyDescent="0.25">
      <c r="A95" s="4">
        <v>44155.077696759261</v>
      </c>
      <c r="B95" t="str">
        <f t="shared" ref="B95:B158" si="190">"CONV_POS"</f>
        <v>CONV_POS</v>
      </c>
      <c r="C95">
        <v>8334</v>
      </c>
      <c r="D95" t="str">
        <f t="shared" ref="D95:D158" si="191">"Der Sensor meldet eine TE aber keine Daten vorhanden"</f>
        <v>Der Sensor meldet eine TE aber keine Daten vorhanden</v>
      </c>
      <c r="E95">
        <f t="shared" ref="E95" si="192">COUNTIF(Elements,$C95)</f>
        <v>6424</v>
      </c>
      <c r="F95">
        <f t="shared" ref="F95" si="193">COUNTIFS(Elements,C95,Storung,D95)</f>
        <v>6306</v>
      </c>
      <c r="H95" s="4"/>
      <c r="I95" s="4"/>
      <c r="J95" s="5"/>
    </row>
    <row r="96" spans="1:10" x14ac:dyDescent="0.25">
      <c r="A96" s="4">
        <v>44155.077696759261</v>
      </c>
      <c r="B96" t="str">
        <f t="shared" si="190"/>
        <v>CONV_POS</v>
      </c>
      <c r="C96">
        <v>8334</v>
      </c>
      <c r="D96" t="str">
        <f t="shared" si="191"/>
        <v>Der Sensor meldet eine TE aber keine Daten vorhanden</v>
      </c>
      <c r="E96">
        <f t="shared" ref="E96" si="194">COUNTIF(Elements,$C96)</f>
        <v>6424</v>
      </c>
      <c r="F96">
        <f t="shared" ref="F96" si="195">COUNTIFS(Elements,C96,Storung,D96)</f>
        <v>6306</v>
      </c>
      <c r="H96" s="4"/>
      <c r="I96" s="4"/>
      <c r="J96" s="5"/>
    </row>
    <row r="97" spans="1:10" x14ac:dyDescent="0.25">
      <c r="A97" s="4">
        <v>44155.077696759261</v>
      </c>
      <c r="B97" t="str">
        <f t="shared" si="190"/>
        <v>CONV_POS</v>
      </c>
      <c r="C97">
        <v>8334</v>
      </c>
      <c r="D97" t="str">
        <f t="shared" si="191"/>
        <v>Der Sensor meldet eine TE aber keine Daten vorhanden</v>
      </c>
      <c r="E97">
        <f t="shared" ref="E97" si="196">COUNTIF(Elements,$C97)</f>
        <v>6424</v>
      </c>
      <c r="F97">
        <f t="shared" ref="F97" si="197">COUNTIFS(Elements,C97,Storung,D97)</f>
        <v>6306</v>
      </c>
      <c r="H97" s="4"/>
      <c r="I97" s="4"/>
      <c r="J97" s="5"/>
    </row>
    <row r="98" spans="1:10" x14ac:dyDescent="0.25">
      <c r="A98" s="4">
        <v>44155.077696759261</v>
      </c>
      <c r="B98" t="str">
        <f t="shared" si="190"/>
        <v>CONV_POS</v>
      </c>
      <c r="C98">
        <v>8334</v>
      </c>
      <c r="D98" t="str">
        <f t="shared" si="191"/>
        <v>Der Sensor meldet eine TE aber keine Daten vorhanden</v>
      </c>
      <c r="E98">
        <f t="shared" ref="E98" si="198">COUNTIF(Elements,$C98)</f>
        <v>6424</v>
      </c>
      <c r="F98">
        <f t="shared" ref="F98" si="199">COUNTIFS(Elements,C98,Storung,D98)</f>
        <v>6306</v>
      </c>
      <c r="H98" s="4"/>
      <c r="I98" s="4"/>
      <c r="J98" s="5"/>
    </row>
    <row r="99" spans="1:10" x14ac:dyDescent="0.25">
      <c r="A99" s="4">
        <v>44155.077696759261</v>
      </c>
      <c r="B99" t="str">
        <f t="shared" si="190"/>
        <v>CONV_POS</v>
      </c>
      <c r="C99">
        <v>8334</v>
      </c>
      <c r="D99" t="str">
        <f t="shared" si="191"/>
        <v>Der Sensor meldet eine TE aber keine Daten vorhanden</v>
      </c>
      <c r="E99">
        <f t="shared" ref="E99" si="200">COUNTIF(Elements,$C99)</f>
        <v>6424</v>
      </c>
      <c r="F99">
        <f t="shared" ref="F99" si="201">COUNTIFS(Elements,C99,Storung,D99)</f>
        <v>6306</v>
      </c>
      <c r="H99" s="4"/>
      <c r="I99" s="4"/>
      <c r="J99" s="5"/>
    </row>
    <row r="100" spans="1:10" x14ac:dyDescent="0.25">
      <c r="A100" s="4">
        <v>44155.077685185184</v>
      </c>
      <c r="B100" t="str">
        <f t="shared" si="190"/>
        <v>CONV_POS</v>
      </c>
      <c r="C100">
        <v>8334</v>
      </c>
      <c r="D100" t="str">
        <f t="shared" si="191"/>
        <v>Der Sensor meldet eine TE aber keine Daten vorhanden</v>
      </c>
      <c r="E100">
        <f t="shared" ref="E100" si="202">COUNTIF(Elements,$C100)</f>
        <v>6424</v>
      </c>
      <c r="F100">
        <f t="shared" ref="F100" si="203">COUNTIFS(Elements,C100,Storung,D100)</f>
        <v>6306</v>
      </c>
      <c r="H100" s="4"/>
      <c r="I100" s="4"/>
      <c r="J100" s="5"/>
    </row>
    <row r="101" spans="1:10" x14ac:dyDescent="0.25">
      <c r="A101" s="4">
        <v>44155.077685185184</v>
      </c>
      <c r="B101" t="str">
        <f t="shared" si="190"/>
        <v>CONV_POS</v>
      </c>
      <c r="C101">
        <v>8334</v>
      </c>
      <c r="D101" t="str">
        <f t="shared" si="191"/>
        <v>Der Sensor meldet eine TE aber keine Daten vorhanden</v>
      </c>
      <c r="E101">
        <f t="shared" ref="E101" si="204">COUNTIF(Elements,$C101)</f>
        <v>6424</v>
      </c>
      <c r="F101">
        <f t="shared" ref="F101" si="205">COUNTIFS(Elements,C101,Storung,D101)</f>
        <v>6306</v>
      </c>
      <c r="H101" s="4"/>
      <c r="I101" s="4"/>
      <c r="J101" s="5"/>
    </row>
    <row r="102" spans="1:10" x14ac:dyDescent="0.25">
      <c r="A102" s="4">
        <v>44155.077685185184</v>
      </c>
      <c r="B102" t="str">
        <f t="shared" si="190"/>
        <v>CONV_POS</v>
      </c>
      <c r="C102">
        <v>8334</v>
      </c>
      <c r="D102" t="str">
        <f t="shared" si="191"/>
        <v>Der Sensor meldet eine TE aber keine Daten vorhanden</v>
      </c>
      <c r="E102">
        <f t="shared" ref="E102" si="206">COUNTIF(Elements,$C102)</f>
        <v>6424</v>
      </c>
      <c r="F102">
        <f t="shared" ref="F102" si="207">COUNTIFS(Elements,C102,Storung,D102)</f>
        <v>6306</v>
      </c>
      <c r="H102" s="4"/>
      <c r="I102" s="4"/>
      <c r="J102" s="5"/>
    </row>
    <row r="103" spans="1:10" x14ac:dyDescent="0.25">
      <c r="A103" s="4">
        <v>44155.077685185184</v>
      </c>
      <c r="B103" t="str">
        <f t="shared" si="190"/>
        <v>CONV_POS</v>
      </c>
      <c r="C103">
        <v>8334</v>
      </c>
      <c r="D103" t="str">
        <f t="shared" si="191"/>
        <v>Der Sensor meldet eine TE aber keine Daten vorhanden</v>
      </c>
      <c r="E103">
        <f t="shared" ref="E103" si="208">COUNTIF(Elements,$C103)</f>
        <v>6424</v>
      </c>
      <c r="F103">
        <f t="shared" ref="F103" si="209">COUNTIFS(Elements,C103,Storung,D103)</f>
        <v>6306</v>
      </c>
      <c r="H103" s="4"/>
      <c r="I103" s="4"/>
      <c r="J103" s="5"/>
    </row>
    <row r="104" spans="1:10" x14ac:dyDescent="0.25">
      <c r="A104" s="4">
        <v>44155.077673611115</v>
      </c>
      <c r="B104" t="str">
        <f t="shared" si="190"/>
        <v>CONV_POS</v>
      </c>
      <c r="C104">
        <v>8334</v>
      </c>
      <c r="D104" t="str">
        <f t="shared" si="191"/>
        <v>Der Sensor meldet eine TE aber keine Daten vorhanden</v>
      </c>
      <c r="E104">
        <f t="shared" ref="E104" si="210">COUNTIF(Elements,$C104)</f>
        <v>6424</v>
      </c>
      <c r="F104">
        <f t="shared" ref="F104" si="211">COUNTIFS(Elements,C104,Storung,D104)</f>
        <v>6306</v>
      </c>
      <c r="H104" s="4"/>
      <c r="I104" s="4"/>
      <c r="J104" s="5"/>
    </row>
    <row r="105" spans="1:10" x14ac:dyDescent="0.25">
      <c r="A105" s="4">
        <v>44155.077673611115</v>
      </c>
      <c r="B105" t="str">
        <f t="shared" si="190"/>
        <v>CONV_POS</v>
      </c>
      <c r="C105">
        <v>8334</v>
      </c>
      <c r="D105" t="str">
        <f t="shared" si="191"/>
        <v>Der Sensor meldet eine TE aber keine Daten vorhanden</v>
      </c>
      <c r="E105">
        <f t="shared" ref="E105" si="212">COUNTIF(Elements,$C105)</f>
        <v>6424</v>
      </c>
      <c r="F105">
        <f t="shared" ref="F105" si="213">COUNTIFS(Elements,C105,Storung,D105)</f>
        <v>6306</v>
      </c>
      <c r="H105" s="4"/>
      <c r="I105" s="4"/>
      <c r="J105" s="5"/>
    </row>
    <row r="106" spans="1:10" x14ac:dyDescent="0.25">
      <c r="A106" s="4">
        <v>44155.077673611115</v>
      </c>
      <c r="B106" t="str">
        <f t="shared" si="190"/>
        <v>CONV_POS</v>
      </c>
      <c r="C106">
        <v>8334</v>
      </c>
      <c r="D106" t="str">
        <f t="shared" si="191"/>
        <v>Der Sensor meldet eine TE aber keine Daten vorhanden</v>
      </c>
      <c r="E106">
        <f t="shared" ref="E106" si="214">COUNTIF(Elements,$C106)</f>
        <v>6424</v>
      </c>
      <c r="F106">
        <f t="shared" ref="F106" si="215">COUNTIFS(Elements,C106,Storung,D106)</f>
        <v>6306</v>
      </c>
      <c r="H106" s="4"/>
      <c r="I106" s="4"/>
      <c r="J106" s="5"/>
    </row>
    <row r="107" spans="1:10" x14ac:dyDescent="0.25">
      <c r="A107" s="4">
        <v>44155.077673611115</v>
      </c>
      <c r="B107" t="str">
        <f t="shared" si="190"/>
        <v>CONV_POS</v>
      </c>
      <c r="C107">
        <v>8334</v>
      </c>
      <c r="D107" t="str">
        <f t="shared" si="191"/>
        <v>Der Sensor meldet eine TE aber keine Daten vorhanden</v>
      </c>
      <c r="E107">
        <f t="shared" ref="E107" si="216">COUNTIF(Elements,$C107)</f>
        <v>6424</v>
      </c>
      <c r="F107">
        <f t="shared" ref="F107" si="217">COUNTIFS(Elements,C107,Storung,D107)</f>
        <v>6306</v>
      </c>
      <c r="H107" s="4"/>
      <c r="I107" s="4"/>
      <c r="J107" s="5"/>
    </row>
    <row r="108" spans="1:10" x14ac:dyDescent="0.25">
      <c r="A108" s="4">
        <v>44155.077662037038</v>
      </c>
      <c r="B108" t="str">
        <f t="shared" si="190"/>
        <v>CONV_POS</v>
      </c>
      <c r="C108">
        <v>8334</v>
      </c>
      <c r="D108" t="str">
        <f t="shared" si="191"/>
        <v>Der Sensor meldet eine TE aber keine Daten vorhanden</v>
      </c>
      <c r="E108">
        <f t="shared" ref="E108" si="218">COUNTIF(Elements,$C108)</f>
        <v>6424</v>
      </c>
      <c r="F108">
        <f t="shared" ref="F108" si="219">COUNTIFS(Elements,C108,Storung,D108)</f>
        <v>6306</v>
      </c>
      <c r="H108" s="4"/>
      <c r="I108" s="4"/>
      <c r="J108" s="5"/>
    </row>
    <row r="109" spans="1:10" x14ac:dyDescent="0.25">
      <c r="A109" s="4">
        <v>44155.077662037038</v>
      </c>
      <c r="B109" t="str">
        <f t="shared" si="190"/>
        <v>CONV_POS</v>
      </c>
      <c r="C109">
        <v>8334</v>
      </c>
      <c r="D109" t="str">
        <f t="shared" si="191"/>
        <v>Der Sensor meldet eine TE aber keine Daten vorhanden</v>
      </c>
      <c r="E109">
        <f t="shared" ref="E109" si="220">COUNTIF(Elements,$C109)</f>
        <v>6424</v>
      </c>
      <c r="F109">
        <f t="shared" ref="F109" si="221">COUNTIFS(Elements,C109,Storung,D109)</f>
        <v>6306</v>
      </c>
      <c r="H109" s="4"/>
      <c r="I109" s="4"/>
      <c r="J109" s="5"/>
    </row>
    <row r="110" spans="1:10" x14ac:dyDescent="0.25">
      <c r="A110" s="4">
        <v>44155.077662037038</v>
      </c>
      <c r="B110" t="str">
        <f t="shared" si="190"/>
        <v>CONV_POS</v>
      </c>
      <c r="C110">
        <v>8334</v>
      </c>
      <c r="D110" t="str">
        <f t="shared" si="191"/>
        <v>Der Sensor meldet eine TE aber keine Daten vorhanden</v>
      </c>
      <c r="E110">
        <f t="shared" ref="E110" si="222">COUNTIF(Elements,$C110)</f>
        <v>6424</v>
      </c>
      <c r="F110">
        <f t="shared" ref="F110" si="223">COUNTIFS(Elements,C110,Storung,D110)</f>
        <v>6306</v>
      </c>
      <c r="H110" s="4"/>
      <c r="I110" s="4"/>
      <c r="J110" s="5"/>
    </row>
    <row r="111" spans="1:10" x14ac:dyDescent="0.25">
      <c r="A111" s="4">
        <v>44155.077662037038</v>
      </c>
      <c r="B111" t="str">
        <f t="shared" si="190"/>
        <v>CONV_POS</v>
      </c>
      <c r="C111">
        <v>8334</v>
      </c>
      <c r="D111" t="str">
        <f t="shared" si="191"/>
        <v>Der Sensor meldet eine TE aber keine Daten vorhanden</v>
      </c>
      <c r="E111">
        <f t="shared" ref="E111" si="224">COUNTIF(Elements,$C111)</f>
        <v>6424</v>
      </c>
      <c r="F111">
        <f t="shared" ref="F111" si="225">COUNTIFS(Elements,C111,Storung,D111)</f>
        <v>6306</v>
      </c>
      <c r="H111" s="4"/>
      <c r="I111" s="4"/>
      <c r="J111" s="5"/>
    </row>
    <row r="112" spans="1:10" x14ac:dyDescent="0.25">
      <c r="A112" s="4">
        <v>44155.077557870369</v>
      </c>
      <c r="B112" t="str">
        <f t="shared" si="190"/>
        <v>CONV_POS</v>
      </c>
      <c r="C112">
        <v>8334</v>
      </c>
      <c r="D112" t="str">
        <f t="shared" si="191"/>
        <v>Der Sensor meldet eine TE aber keine Daten vorhanden</v>
      </c>
      <c r="E112">
        <f t="shared" ref="E112" si="226">COUNTIF(Elements,$C112)</f>
        <v>6424</v>
      </c>
      <c r="F112">
        <f t="shared" ref="F112" si="227">COUNTIFS(Elements,C112,Storung,D112)</f>
        <v>6306</v>
      </c>
      <c r="H112" s="4"/>
      <c r="I112" s="4"/>
      <c r="J112" s="5"/>
    </row>
    <row r="113" spans="1:10" x14ac:dyDescent="0.25">
      <c r="A113" s="4">
        <v>44155.077557870369</v>
      </c>
      <c r="B113" t="str">
        <f t="shared" si="190"/>
        <v>CONV_POS</v>
      </c>
      <c r="C113">
        <v>8334</v>
      </c>
      <c r="D113" t="str">
        <f t="shared" si="191"/>
        <v>Der Sensor meldet eine TE aber keine Daten vorhanden</v>
      </c>
      <c r="E113">
        <f t="shared" ref="E113" si="228">COUNTIF(Elements,$C113)</f>
        <v>6424</v>
      </c>
      <c r="F113">
        <f t="shared" ref="F113" si="229">COUNTIFS(Elements,C113,Storung,D113)</f>
        <v>6306</v>
      </c>
      <c r="H113" s="4"/>
      <c r="I113" s="4"/>
      <c r="J113" s="5"/>
    </row>
    <row r="114" spans="1:10" x14ac:dyDescent="0.25">
      <c r="A114" s="4">
        <v>44155.075902777775</v>
      </c>
      <c r="B114" t="str">
        <f t="shared" si="190"/>
        <v>CONV_POS</v>
      </c>
      <c r="C114">
        <v>8334</v>
      </c>
      <c r="D114" t="str">
        <f t="shared" si="191"/>
        <v>Der Sensor meldet eine TE aber keine Daten vorhanden</v>
      </c>
      <c r="E114">
        <f t="shared" ref="E114" si="230">COUNTIF(Elements,$C114)</f>
        <v>6424</v>
      </c>
      <c r="F114">
        <f t="shared" ref="F114" si="231">COUNTIFS(Elements,C114,Storung,D114)</f>
        <v>6306</v>
      </c>
      <c r="H114" s="4"/>
      <c r="I114" s="4"/>
      <c r="J114" s="5"/>
    </row>
    <row r="115" spans="1:10" x14ac:dyDescent="0.25">
      <c r="A115" s="4">
        <v>44155.075844907406</v>
      </c>
      <c r="B115" t="str">
        <f t="shared" si="190"/>
        <v>CONV_POS</v>
      </c>
      <c r="C115">
        <v>8334</v>
      </c>
      <c r="D115" t="str">
        <f t="shared" si="191"/>
        <v>Der Sensor meldet eine TE aber keine Daten vorhanden</v>
      </c>
      <c r="E115">
        <f t="shared" ref="E115" si="232">COUNTIF(Elements,$C115)</f>
        <v>6424</v>
      </c>
      <c r="F115">
        <f t="shared" ref="F115" si="233">COUNTIFS(Elements,C115,Storung,D115)</f>
        <v>6306</v>
      </c>
      <c r="H115" s="4"/>
      <c r="I115" s="4"/>
      <c r="J115" s="5"/>
    </row>
    <row r="116" spans="1:10" x14ac:dyDescent="0.25">
      <c r="A116" s="4">
        <v>44155.075844907406</v>
      </c>
      <c r="B116" t="str">
        <f t="shared" si="190"/>
        <v>CONV_POS</v>
      </c>
      <c r="C116">
        <v>8334</v>
      </c>
      <c r="D116" t="str">
        <f t="shared" si="191"/>
        <v>Der Sensor meldet eine TE aber keine Daten vorhanden</v>
      </c>
      <c r="E116">
        <f t="shared" ref="E116" si="234">COUNTIF(Elements,$C116)</f>
        <v>6424</v>
      </c>
      <c r="F116">
        <f t="shared" ref="F116" si="235">COUNTIFS(Elements,C116,Storung,D116)</f>
        <v>6306</v>
      </c>
      <c r="H116" s="4"/>
      <c r="I116" s="4"/>
      <c r="J116" s="5"/>
    </row>
    <row r="117" spans="1:10" x14ac:dyDescent="0.25">
      <c r="A117" s="4">
        <v>44155.075844907406</v>
      </c>
      <c r="B117" t="str">
        <f t="shared" si="190"/>
        <v>CONV_POS</v>
      </c>
      <c r="C117">
        <v>8334</v>
      </c>
      <c r="D117" t="str">
        <f t="shared" si="191"/>
        <v>Der Sensor meldet eine TE aber keine Daten vorhanden</v>
      </c>
      <c r="E117">
        <f t="shared" ref="E117" si="236">COUNTIF(Elements,$C117)</f>
        <v>6424</v>
      </c>
      <c r="F117">
        <f t="shared" ref="F117" si="237">COUNTIFS(Elements,C117,Storung,D117)</f>
        <v>6306</v>
      </c>
      <c r="H117" s="4"/>
      <c r="I117" s="4"/>
      <c r="J117" s="5"/>
    </row>
    <row r="118" spans="1:10" x14ac:dyDescent="0.25">
      <c r="A118" s="4">
        <v>44155.07576388889</v>
      </c>
      <c r="B118" t="str">
        <f t="shared" si="190"/>
        <v>CONV_POS</v>
      </c>
      <c r="C118">
        <v>8334</v>
      </c>
      <c r="D118" t="str">
        <f t="shared" si="191"/>
        <v>Der Sensor meldet eine TE aber keine Daten vorhanden</v>
      </c>
      <c r="E118">
        <f t="shared" ref="E118" si="238">COUNTIF(Elements,$C118)</f>
        <v>6424</v>
      </c>
      <c r="F118">
        <f t="shared" ref="F118" si="239">COUNTIFS(Elements,C118,Storung,D118)</f>
        <v>6306</v>
      </c>
      <c r="H118" s="4"/>
      <c r="I118" s="4"/>
      <c r="J118" s="5"/>
    </row>
    <row r="119" spans="1:10" x14ac:dyDescent="0.25">
      <c r="A119" s="4">
        <v>44155.07576388889</v>
      </c>
      <c r="B119" t="str">
        <f t="shared" si="190"/>
        <v>CONV_POS</v>
      </c>
      <c r="C119">
        <v>8334</v>
      </c>
      <c r="D119" t="str">
        <f t="shared" si="191"/>
        <v>Der Sensor meldet eine TE aber keine Daten vorhanden</v>
      </c>
      <c r="E119">
        <f t="shared" ref="E119" si="240">COUNTIF(Elements,$C119)</f>
        <v>6424</v>
      </c>
      <c r="F119">
        <f t="shared" ref="F119" si="241">COUNTIFS(Elements,C119,Storung,D119)</f>
        <v>6306</v>
      </c>
      <c r="H119" s="4"/>
      <c r="I119" s="4"/>
      <c r="J119" s="5"/>
    </row>
    <row r="120" spans="1:10" x14ac:dyDescent="0.25">
      <c r="A120" s="4">
        <v>44155.066608796296</v>
      </c>
      <c r="B120" t="str">
        <f t="shared" si="190"/>
        <v>CONV_POS</v>
      </c>
      <c r="C120">
        <v>8334</v>
      </c>
      <c r="D120" t="str">
        <f t="shared" si="191"/>
        <v>Der Sensor meldet eine TE aber keine Daten vorhanden</v>
      </c>
      <c r="E120">
        <f t="shared" ref="E120" si="242">COUNTIF(Elements,$C120)</f>
        <v>6424</v>
      </c>
      <c r="F120">
        <f t="shared" ref="F120" si="243">COUNTIFS(Elements,C120,Storung,D120)</f>
        <v>6306</v>
      </c>
      <c r="H120" s="4"/>
      <c r="I120" s="4"/>
      <c r="J120" s="5"/>
    </row>
    <row r="121" spans="1:10" x14ac:dyDescent="0.25">
      <c r="A121" s="4">
        <v>44155.066608796296</v>
      </c>
      <c r="B121" t="str">
        <f t="shared" si="190"/>
        <v>CONV_POS</v>
      </c>
      <c r="C121">
        <v>8334</v>
      </c>
      <c r="D121" t="str">
        <f t="shared" si="191"/>
        <v>Der Sensor meldet eine TE aber keine Daten vorhanden</v>
      </c>
      <c r="E121">
        <f t="shared" ref="E121" si="244">COUNTIF(Elements,$C121)</f>
        <v>6424</v>
      </c>
      <c r="F121">
        <f t="shared" ref="F121" si="245">COUNTIFS(Elements,C121,Storung,D121)</f>
        <v>6306</v>
      </c>
      <c r="H121" s="4"/>
      <c r="I121" s="4"/>
      <c r="J121" s="5"/>
    </row>
    <row r="122" spans="1:10" x14ac:dyDescent="0.25">
      <c r="A122" s="4">
        <v>44155.066608796296</v>
      </c>
      <c r="B122" t="str">
        <f t="shared" si="190"/>
        <v>CONV_POS</v>
      </c>
      <c r="C122">
        <v>8334</v>
      </c>
      <c r="D122" t="str">
        <f t="shared" si="191"/>
        <v>Der Sensor meldet eine TE aber keine Daten vorhanden</v>
      </c>
      <c r="E122">
        <f t="shared" ref="E122" si="246">COUNTIF(Elements,$C122)</f>
        <v>6424</v>
      </c>
      <c r="F122">
        <f t="shared" ref="F122" si="247">COUNTIFS(Elements,C122,Storung,D122)</f>
        <v>6306</v>
      </c>
      <c r="H122" s="4"/>
      <c r="I122" s="4"/>
      <c r="J122" s="5"/>
    </row>
    <row r="123" spans="1:10" x14ac:dyDescent="0.25">
      <c r="A123" s="4">
        <v>44155.06659722222</v>
      </c>
      <c r="B123" t="str">
        <f t="shared" si="190"/>
        <v>CONV_POS</v>
      </c>
      <c r="C123">
        <v>8334</v>
      </c>
      <c r="D123" t="str">
        <f t="shared" si="191"/>
        <v>Der Sensor meldet eine TE aber keine Daten vorhanden</v>
      </c>
      <c r="E123">
        <f t="shared" ref="E123" si="248">COUNTIF(Elements,$C123)</f>
        <v>6424</v>
      </c>
      <c r="F123">
        <f t="shared" ref="F123" si="249">COUNTIFS(Elements,C123,Storung,D123)</f>
        <v>6306</v>
      </c>
      <c r="H123" s="4"/>
      <c r="I123" s="4"/>
      <c r="J123" s="5"/>
    </row>
    <row r="124" spans="1:10" x14ac:dyDescent="0.25">
      <c r="A124" s="4">
        <v>44155.06659722222</v>
      </c>
      <c r="B124" t="str">
        <f t="shared" si="190"/>
        <v>CONV_POS</v>
      </c>
      <c r="C124">
        <v>8334</v>
      </c>
      <c r="D124" t="str">
        <f t="shared" si="191"/>
        <v>Der Sensor meldet eine TE aber keine Daten vorhanden</v>
      </c>
      <c r="E124">
        <f t="shared" ref="E124" si="250">COUNTIF(Elements,$C124)</f>
        <v>6424</v>
      </c>
      <c r="F124">
        <f t="shared" ref="F124" si="251">COUNTIFS(Elements,C124,Storung,D124)</f>
        <v>6306</v>
      </c>
      <c r="H124" s="4"/>
      <c r="I124" s="4"/>
      <c r="J124" s="5"/>
    </row>
    <row r="125" spans="1:10" x14ac:dyDescent="0.25">
      <c r="A125" s="4">
        <v>44155.06659722222</v>
      </c>
      <c r="B125" t="str">
        <f t="shared" si="190"/>
        <v>CONV_POS</v>
      </c>
      <c r="C125">
        <v>8334</v>
      </c>
      <c r="D125" t="str">
        <f t="shared" si="191"/>
        <v>Der Sensor meldet eine TE aber keine Daten vorhanden</v>
      </c>
      <c r="E125">
        <f t="shared" ref="E125" si="252">COUNTIF(Elements,$C125)</f>
        <v>6424</v>
      </c>
      <c r="F125">
        <f t="shared" ref="F125" si="253">COUNTIFS(Elements,C125,Storung,D125)</f>
        <v>6306</v>
      </c>
      <c r="H125" s="4"/>
      <c r="I125" s="4"/>
      <c r="J125" s="5"/>
    </row>
    <row r="126" spans="1:10" x14ac:dyDescent="0.25">
      <c r="A126" s="4">
        <v>44155.06659722222</v>
      </c>
      <c r="B126" t="str">
        <f t="shared" si="190"/>
        <v>CONV_POS</v>
      </c>
      <c r="C126">
        <v>8334</v>
      </c>
      <c r="D126" t="str">
        <f t="shared" si="191"/>
        <v>Der Sensor meldet eine TE aber keine Daten vorhanden</v>
      </c>
      <c r="E126">
        <f t="shared" ref="E126" si="254">COUNTIF(Elements,$C126)</f>
        <v>6424</v>
      </c>
      <c r="F126">
        <f t="shared" ref="F126" si="255">COUNTIFS(Elements,C126,Storung,D126)</f>
        <v>6306</v>
      </c>
      <c r="H126" s="4"/>
      <c r="I126" s="4"/>
      <c r="J126" s="5"/>
    </row>
    <row r="127" spans="1:10" x14ac:dyDescent="0.25">
      <c r="A127" s="4">
        <v>44155.06658564815</v>
      </c>
      <c r="B127" t="str">
        <f t="shared" si="190"/>
        <v>CONV_POS</v>
      </c>
      <c r="C127">
        <v>8334</v>
      </c>
      <c r="D127" t="str">
        <f t="shared" si="191"/>
        <v>Der Sensor meldet eine TE aber keine Daten vorhanden</v>
      </c>
      <c r="E127">
        <f t="shared" ref="E127" si="256">COUNTIF(Elements,$C127)</f>
        <v>6424</v>
      </c>
      <c r="F127">
        <f t="shared" ref="F127" si="257">COUNTIFS(Elements,C127,Storung,D127)</f>
        <v>6306</v>
      </c>
      <c r="H127" s="4"/>
      <c r="I127" s="4"/>
      <c r="J127" s="5"/>
    </row>
    <row r="128" spans="1:10" x14ac:dyDescent="0.25">
      <c r="A128" s="4">
        <v>44155.06658564815</v>
      </c>
      <c r="B128" t="str">
        <f t="shared" si="190"/>
        <v>CONV_POS</v>
      </c>
      <c r="C128">
        <v>8334</v>
      </c>
      <c r="D128" t="str">
        <f t="shared" si="191"/>
        <v>Der Sensor meldet eine TE aber keine Daten vorhanden</v>
      </c>
      <c r="E128">
        <f t="shared" ref="E128" si="258">COUNTIF(Elements,$C128)</f>
        <v>6424</v>
      </c>
      <c r="F128">
        <f t="shared" ref="F128" si="259">COUNTIFS(Elements,C128,Storung,D128)</f>
        <v>6306</v>
      </c>
      <c r="H128" s="4"/>
      <c r="I128" s="4"/>
      <c r="J128" s="5"/>
    </row>
    <row r="129" spans="1:10" x14ac:dyDescent="0.25">
      <c r="A129" s="4">
        <v>44155.06658564815</v>
      </c>
      <c r="B129" t="str">
        <f t="shared" si="190"/>
        <v>CONV_POS</v>
      </c>
      <c r="C129">
        <v>8334</v>
      </c>
      <c r="D129" t="str">
        <f t="shared" si="191"/>
        <v>Der Sensor meldet eine TE aber keine Daten vorhanden</v>
      </c>
      <c r="E129">
        <f t="shared" ref="E129" si="260">COUNTIF(Elements,$C129)</f>
        <v>6424</v>
      </c>
      <c r="F129">
        <f t="shared" ref="F129" si="261">COUNTIFS(Elements,C129,Storung,D129)</f>
        <v>6306</v>
      </c>
      <c r="H129" s="4"/>
      <c r="I129" s="4"/>
      <c r="J129" s="5"/>
    </row>
    <row r="130" spans="1:10" x14ac:dyDescent="0.25">
      <c r="A130" s="4">
        <v>44155.06658564815</v>
      </c>
      <c r="B130" t="str">
        <f t="shared" si="190"/>
        <v>CONV_POS</v>
      </c>
      <c r="C130">
        <v>8334</v>
      </c>
      <c r="D130" t="str">
        <f t="shared" si="191"/>
        <v>Der Sensor meldet eine TE aber keine Daten vorhanden</v>
      </c>
      <c r="E130">
        <f t="shared" ref="E130" si="262">COUNTIF(Elements,$C130)</f>
        <v>6424</v>
      </c>
      <c r="F130">
        <f t="shared" ref="F130" si="263">COUNTIFS(Elements,C130,Storung,D130)</f>
        <v>6306</v>
      </c>
      <c r="H130" s="4"/>
      <c r="I130" s="4"/>
      <c r="J130" s="5"/>
    </row>
    <row r="131" spans="1:10" x14ac:dyDescent="0.25">
      <c r="A131" s="4">
        <v>44155.066574074073</v>
      </c>
      <c r="B131" t="str">
        <f t="shared" si="190"/>
        <v>CONV_POS</v>
      </c>
      <c r="C131">
        <v>8334</v>
      </c>
      <c r="D131" t="str">
        <f t="shared" si="191"/>
        <v>Der Sensor meldet eine TE aber keine Daten vorhanden</v>
      </c>
      <c r="E131">
        <f t="shared" ref="E131" si="264">COUNTIF(Elements,$C131)</f>
        <v>6424</v>
      </c>
      <c r="F131">
        <f t="shared" ref="F131" si="265">COUNTIFS(Elements,C131,Storung,D131)</f>
        <v>6306</v>
      </c>
      <c r="H131" s="4"/>
      <c r="I131" s="4"/>
      <c r="J131" s="5"/>
    </row>
    <row r="132" spans="1:10" x14ac:dyDescent="0.25">
      <c r="A132" s="4">
        <v>44155.066574074073</v>
      </c>
      <c r="B132" t="str">
        <f t="shared" si="190"/>
        <v>CONV_POS</v>
      </c>
      <c r="C132">
        <v>8334</v>
      </c>
      <c r="D132" t="str">
        <f t="shared" si="191"/>
        <v>Der Sensor meldet eine TE aber keine Daten vorhanden</v>
      </c>
      <c r="E132">
        <f t="shared" ref="E132" si="266">COUNTIF(Elements,$C132)</f>
        <v>6424</v>
      </c>
      <c r="F132">
        <f t="shared" ref="F132" si="267">COUNTIFS(Elements,C132,Storung,D132)</f>
        <v>6306</v>
      </c>
      <c r="H132" s="4"/>
      <c r="I132" s="4"/>
      <c r="J132" s="5"/>
    </row>
    <row r="133" spans="1:10" x14ac:dyDescent="0.25">
      <c r="A133" s="4">
        <v>44155.066562499997</v>
      </c>
      <c r="B133" t="str">
        <f t="shared" si="190"/>
        <v>CONV_POS</v>
      </c>
      <c r="C133">
        <v>8334</v>
      </c>
      <c r="D133" t="str">
        <f t="shared" si="191"/>
        <v>Der Sensor meldet eine TE aber keine Daten vorhanden</v>
      </c>
      <c r="E133">
        <f t="shared" ref="E133" si="268">COUNTIF(Elements,$C133)</f>
        <v>6424</v>
      </c>
      <c r="F133">
        <f t="shared" ref="F133" si="269">COUNTIFS(Elements,C133,Storung,D133)</f>
        <v>6306</v>
      </c>
      <c r="H133" s="4"/>
      <c r="I133" s="4"/>
      <c r="J133" s="5"/>
    </row>
    <row r="134" spans="1:10" x14ac:dyDescent="0.25">
      <c r="A134" s="4">
        <v>44155.066562499997</v>
      </c>
      <c r="B134" t="str">
        <f t="shared" si="190"/>
        <v>CONV_POS</v>
      </c>
      <c r="C134">
        <v>8334</v>
      </c>
      <c r="D134" t="str">
        <f t="shared" si="191"/>
        <v>Der Sensor meldet eine TE aber keine Daten vorhanden</v>
      </c>
      <c r="E134">
        <f t="shared" ref="E134" si="270">COUNTIF(Elements,$C134)</f>
        <v>6424</v>
      </c>
      <c r="F134">
        <f t="shared" ref="F134" si="271">COUNTIFS(Elements,C134,Storung,D134)</f>
        <v>6306</v>
      </c>
      <c r="H134" s="4"/>
      <c r="I134" s="4"/>
      <c r="J134" s="5"/>
    </row>
    <row r="135" spans="1:10" x14ac:dyDescent="0.25">
      <c r="A135" s="4">
        <v>44155.066562499997</v>
      </c>
      <c r="B135" t="str">
        <f t="shared" si="190"/>
        <v>CONV_POS</v>
      </c>
      <c r="C135">
        <v>8334</v>
      </c>
      <c r="D135" t="str">
        <f t="shared" si="191"/>
        <v>Der Sensor meldet eine TE aber keine Daten vorhanden</v>
      </c>
      <c r="E135">
        <f t="shared" ref="E135" si="272">COUNTIF(Elements,$C135)</f>
        <v>6424</v>
      </c>
      <c r="F135">
        <f t="shared" ref="F135" si="273">COUNTIFS(Elements,C135,Storung,D135)</f>
        <v>6306</v>
      </c>
      <c r="H135" s="4"/>
      <c r="I135" s="4"/>
      <c r="J135" s="5"/>
    </row>
    <row r="136" spans="1:10" x14ac:dyDescent="0.25">
      <c r="A136" s="4">
        <v>44155.066562499997</v>
      </c>
      <c r="B136" t="str">
        <f t="shared" si="190"/>
        <v>CONV_POS</v>
      </c>
      <c r="C136">
        <v>8334</v>
      </c>
      <c r="D136" t="str">
        <f t="shared" si="191"/>
        <v>Der Sensor meldet eine TE aber keine Daten vorhanden</v>
      </c>
      <c r="E136">
        <f t="shared" ref="E136" si="274">COUNTIF(Elements,$C136)</f>
        <v>6424</v>
      </c>
      <c r="F136">
        <f t="shared" ref="F136" si="275">COUNTIFS(Elements,C136,Storung,D136)</f>
        <v>6306</v>
      </c>
      <c r="H136" s="4"/>
      <c r="I136" s="4"/>
      <c r="J136" s="5"/>
    </row>
    <row r="137" spans="1:10" x14ac:dyDescent="0.25">
      <c r="A137" s="4">
        <v>44155.066562499997</v>
      </c>
      <c r="B137" t="str">
        <f t="shared" si="190"/>
        <v>CONV_POS</v>
      </c>
      <c r="C137">
        <v>8334</v>
      </c>
      <c r="D137" t="str">
        <f t="shared" si="191"/>
        <v>Der Sensor meldet eine TE aber keine Daten vorhanden</v>
      </c>
      <c r="E137">
        <f t="shared" ref="E137" si="276">COUNTIF(Elements,$C137)</f>
        <v>6424</v>
      </c>
      <c r="F137">
        <f t="shared" ref="F137" si="277">COUNTIFS(Elements,C137,Storung,D137)</f>
        <v>6306</v>
      </c>
      <c r="H137" s="4"/>
      <c r="I137" s="4"/>
      <c r="J137" s="5"/>
    </row>
    <row r="138" spans="1:10" x14ac:dyDescent="0.25">
      <c r="A138" s="4">
        <v>44155.066550925927</v>
      </c>
      <c r="B138" t="str">
        <f t="shared" si="190"/>
        <v>CONV_POS</v>
      </c>
      <c r="C138">
        <v>8334</v>
      </c>
      <c r="D138" t="str">
        <f t="shared" si="191"/>
        <v>Der Sensor meldet eine TE aber keine Daten vorhanden</v>
      </c>
      <c r="E138">
        <f t="shared" ref="E138" si="278">COUNTIF(Elements,$C138)</f>
        <v>6424</v>
      </c>
      <c r="F138">
        <f t="shared" ref="F138" si="279">COUNTIFS(Elements,C138,Storung,D138)</f>
        <v>6306</v>
      </c>
      <c r="H138" s="4"/>
      <c r="I138" s="4"/>
      <c r="J138" s="5"/>
    </row>
    <row r="139" spans="1:10" x14ac:dyDescent="0.25">
      <c r="A139" s="4">
        <v>44155.066550925927</v>
      </c>
      <c r="B139" t="str">
        <f t="shared" si="190"/>
        <v>CONV_POS</v>
      </c>
      <c r="C139">
        <v>8334</v>
      </c>
      <c r="D139" t="str">
        <f t="shared" si="191"/>
        <v>Der Sensor meldet eine TE aber keine Daten vorhanden</v>
      </c>
      <c r="E139">
        <f t="shared" ref="E139" si="280">COUNTIF(Elements,$C139)</f>
        <v>6424</v>
      </c>
      <c r="F139">
        <f t="shared" ref="F139" si="281">COUNTIFS(Elements,C139,Storung,D139)</f>
        <v>6306</v>
      </c>
      <c r="H139" s="4"/>
      <c r="I139" s="4"/>
      <c r="J139" s="5"/>
    </row>
    <row r="140" spans="1:10" x14ac:dyDescent="0.25">
      <c r="A140" s="4">
        <v>44155.066550925927</v>
      </c>
      <c r="B140" t="str">
        <f t="shared" si="190"/>
        <v>CONV_POS</v>
      </c>
      <c r="C140">
        <v>8334</v>
      </c>
      <c r="D140" t="str">
        <f t="shared" si="191"/>
        <v>Der Sensor meldet eine TE aber keine Daten vorhanden</v>
      </c>
      <c r="E140">
        <f t="shared" ref="E140" si="282">COUNTIF(Elements,$C140)</f>
        <v>6424</v>
      </c>
      <c r="F140">
        <f t="shared" ref="F140" si="283">COUNTIFS(Elements,C140,Storung,D140)</f>
        <v>6306</v>
      </c>
      <c r="H140" s="4"/>
      <c r="I140" s="4"/>
      <c r="J140" s="5"/>
    </row>
    <row r="141" spans="1:10" x14ac:dyDescent="0.25">
      <c r="A141" s="4">
        <v>44155.062199074076</v>
      </c>
      <c r="B141" t="str">
        <f t="shared" si="190"/>
        <v>CONV_POS</v>
      </c>
      <c r="C141">
        <v>8334</v>
      </c>
      <c r="D141" t="str">
        <f t="shared" si="191"/>
        <v>Der Sensor meldet eine TE aber keine Daten vorhanden</v>
      </c>
      <c r="E141">
        <f t="shared" ref="E141" si="284">COUNTIF(Elements,$C141)</f>
        <v>6424</v>
      </c>
      <c r="F141">
        <f t="shared" ref="F141" si="285">COUNTIFS(Elements,C141,Storung,D141)</f>
        <v>6306</v>
      </c>
      <c r="H141" s="4"/>
      <c r="I141" s="4"/>
      <c r="J141" s="5"/>
    </row>
    <row r="142" spans="1:10" x14ac:dyDescent="0.25">
      <c r="A142" s="4">
        <v>44155.0621875</v>
      </c>
      <c r="B142" t="str">
        <f t="shared" si="190"/>
        <v>CONV_POS</v>
      </c>
      <c r="C142">
        <v>8334</v>
      </c>
      <c r="D142" t="str">
        <f t="shared" si="191"/>
        <v>Der Sensor meldet eine TE aber keine Daten vorhanden</v>
      </c>
      <c r="E142">
        <f t="shared" ref="E142" si="286">COUNTIF(Elements,$C142)</f>
        <v>6424</v>
      </c>
      <c r="F142">
        <f t="shared" ref="F142" si="287">COUNTIFS(Elements,C142,Storung,D142)</f>
        <v>6306</v>
      </c>
      <c r="H142" s="4"/>
      <c r="I142" s="4"/>
      <c r="J142" s="5"/>
    </row>
    <row r="143" spans="1:10" x14ac:dyDescent="0.25">
      <c r="A143" s="4">
        <v>44155.0621875</v>
      </c>
      <c r="B143" t="str">
        <f t="shared" si="190"/>
        <v>CONV_POS</v>
      </c>
      <c r="C143">
        <v>8334</v>
      </c>
      <c r="D143" t="str">
        <f t="shared" si="191"/>
        <v>Der Sensor meldet eine TE aber keine Daten vorhanden</v>
      </c>
      <c r="E143">
        <f t="shared" ref="E143" si="288">COUNTIF(Elements,$C143)</f>
        <v>6424</v>
      </c>
      <c r="F143">
        <f t="shared" ref="F143" si="289">COUNTIFS(Elements,C143,Storung,D143)</f>
        <v>6306</v>
      </c>
      <c r="H143" s="4"/>
      <c r="I143" s="4"/>
      <c r="J143" s="5"/>
    </row>
    <row r="144" spans="1:10" x14ac:dyDescent="0.25">
      <c r="A144" s="4">
        <v>44155.0621875</v>
      </c>
      <c r="B144" t="str">
        <f t="shared" si="190"/>
        <v>CONV_POS</v>
      </c>
      <c r="C144">
        <v>8334</v>
      </c>
      <c r="D144" t="str">
        <f t="shared" si="191"/>
        <v>Der Sensor meldet eine TE aber keine Daten vorhanden</v>
      </c>
      <c r="E144">
        <f t="shared" ref="E144" si="290">COUNTIF(Elements,$C144)</f>
        <v>6424</v>
      </c>
      <c r="F144">
        <f t="shared" ref="F144" si="291">COUNTIFS(Elements,C144,Storung,D144)</f>
        <v>6306</v>
      </c>
      <c r="H144" s="4"/>
      <c r="I144" s="4"/>
      <c r="J144" s="5"/>
    </row>
    <row r="145" spans="1:10" x14ac:dyDescent="0.25">
      <c r="A145" s="4">
        <v>44155.062175925923</v>
      </c>
      <c r="B145" t="str">
        <f t="shared" si="190"/>
        <v>CONV_POS</v>
      </c>
      <c r="C145">
        <v>8334</v>
      </c>
      <c r="D145" t="str">
        <f t="shared" si="191"/>
        <v>Der Sensor meldet eine TE aber keine Daten vorhanden</v>
      </c>
      <c r="E145">
        <f t="shared" ref="E145" si="292">COUNTIF(Elements,$C145)</f>
        <v>6424</v>
      </c>
      <c r="F145">
        <f t="shared" ref="F145" si="293">COUNTIFS(Elements,C145,Storung,D145)</f>
        <v>6306</v>
      </c>
      <c r="H145" s="4"/>
      <c r="I145" s="4"/>
      <c r="J145" s="5"/>
    </row>
    <row r="146" spans="1:10" x14ac:dyDescent="0.25">
      <c r="A146" s="4">
        <v>44155.062175925923</v>
      </c>
      <c r="B146" t="str">
        <f t="shared" si="190"/>
        <v>CONV_POS</v>
      </c>
      <c r="C146">
        <v>8334</v>
      </c>
      <c r="D146" t="str">
        <f t="shared" si="191"/>
        <v>Der Sensor meldet eine TE aber keine Daten vorhanden</v>
      </c>
      <c r="E146">
        <f t="shared" ref="E146" si="294">COUNTIF(Elements,$C146)</f>
        <v>6424</v>
      </c>
      <c r="F146">
        <f t="shared" ref="F146" si="295">COUNTIFS(Elements,C146,Storung,D146)</f>
        <v>6306</v>
      </c>
      <c r="H146" s="4"/>
      <c r="I146" s="4"/>
      <c r="J146" s="5"/>
    </row>
    <row r="147" spans="1:10" x14ac:dyDescent="0.25">
      <c r="A147" s="4">
        <v>44155.062164351853</v>
      </c>
      <c r="B147" t="str">
        <f t="shared" si="190"/>
        <v>CONV_POS</v>
      </c>
      <c r="C147">
        <v>8334</v>
      </c>
      <c r="D147" t="str">
        <f t="shared" si="191"/>
        <v>Der Sensor meldet eine TE aber keine Daten vorhanden</v>
      </c>
      <c r="E147">
        <f t="shared" ref="E147" si="296">COUNTIF(Elements,$C147)</f>
        <v>6424</v>
      </c>
      <c r="F147">
        <f t="shared" ref="F147" si="297">COUNTIFS(Elements,C147,Storung,D147)</f>
        <v>6306</v>
      </c>
      <c r="H147" s="4"/>
      <c r="I147" s="4"/>
      <c r="J147" s="5"/>
    </row>
    <row r="148" spans="1:10" x14ac:dyDescent="0.25">
      <c r="A148" s="4">
        <v>44155.062164351853</v>
      </c>
      <c r="B148" t="str">
        <f t="shared" si="190"/>
        <v>CONV_POS</v>
      </c>
      <c r="C148">
        <v>8334</v>
      </c>
      <c r="D148" t="str">
        <f t="shared" si="191"/>
        <v>Der Sensor meldet eine TE aber keine Daten vorhanden</v>
      </c>
      <c r="E148">
        <f t="shared" ref="E148" si="298">COUNTIF(Elements,$C148)</f>
        <v>6424</v>
      </c>
      <c r="F148">
        <f t="shared" ref="F148" si="299">COUNTIFS(Elements,C148,Storung,D148)</f>
        <v>6306</v>
      </c>
      <c r="H148" s="4"/>
      <c r="I148" s="4"/>
      <c r="J148" s="5"/>
    </row>
    <row r="149" spans="1:10" x14ac:dyDescent="0.25">
      <c r="A149" s="4">
        <v>44155.062164351853</v>
      </c>
      <c r="B149" t="str">
        <f t="shared" si="190"/>
        <v>CONV_POS</v>
      </c>
      <c r="C149">
        <v>8334</v>
      </c>
      <c r="D149" t="str">
        <f t="shared" si="191"/>
        <v>Der Sensor meldet eine TE aber keine Daten vorhanden</v>
      </c>
      <c r="E149">
        <f t="shared" ref="E149" si="300">COUNTIF(Elements,$C149)</f>
        <v>6424</v>
      </c>
      <c r="F149">
        <f t="shared" ref="F149" si="301">COUNTIFS(Elements,C149,Storung,D149)</f>
        <v>6306</v>
      </c>
      <c r="H149" s="4"/>
      <c r="I149" s="4"/>
      <c r="J149" s="5"/>
    </row>
    <row r="150" spans="1:10" x14ac:dyDescent="0.25">
      <c r="A150" s="4">
        <v>44155.062164351853</v>
      </c>
      <c r="B150" t="str">
        <f t="shared" si="190"/>
        <v>CONV_POS</v>
      </c>
      <c r="C150">
        <v>8334</v>
      </c>
      <c r="D150" t="str">
        <f t="shared" si="191"/>
        <v>Der Sensor meldet eine TE aber keine Daten vorhanden</v>
      </c>
      <c r="E150">
        <f t="shared" ref="E150" si="302">COUNTIF(Elements,$C150)</f>
        <v>6424</v>
      </c>
      <c r="F150">
        <f t="shared" ref="F150" si="303">COUNTIFS(Elements,C150,Storung,D150)</f>
        <v>6306</v>
      </c>
      <c r="H150" s="4"/>
      <c r="I150" s="4"/>
      <c r="J150" s="5"/>
    </row>
    <row r="151" spans="1:10" x14ac:dyDescent="0.25">
      <c r="A151" s="4">
        <v>44155.062152777777</v>
      </c>
      <c r="B151" t="str">
        <f t="shared" si="190"/>
        <v>CONV_POS</v>
      </c>
      <c r="C151">
        <v>8334</v>
      </c>
      <c r="D151" t="str">
        <f t="shared" si="191"/>
        <v>Der Sensor meldet eine TE aber keine Daten vorhanden</v>
      </c>
      <c r="E151">
        <f t="shared" ref="E151" si="304">COUNTIF(Elements,$C151)</f>
        <v>6424</v>
      </c>
      <c r="F151">
        <f t="shared" ref="F151" si="305">COUNTIFS(Elements,C151,Storung,D151)</f>
        <v>6306</v>
      </c>
      <c r="H151" s="4"/>
      <c r="I151" s="4"/>
      <c r="J151" s="5"/>
    </row>
    <row r="152" spans="1:10" x14ac:dyDescent="0.25">
      <c r="A152" s="4">
        <v>44155.062152777777</v>
      </c>
      <c r="B152" t="str">
        <f t="shared" si="190"/>
        <v>CONV_POS</v>
      </c>
      <c r="C152">
        <v>8334</v>
      </c>
      <c r="D152" t="str">
        <f t="shared" si="191"/>
        <v>Der Sensor meldet eine TE aber keine Daten vorhanden</v>
      </c>
      <c r="E152">
        <f t="shared" ref="E152" si="306">COUNTIF(Elements,$C152)</f>
        <v>6424</v>
      </c>
      <c r="F152">
        <f t="shared" ref="F152" si="307">COUNTIFS(Elements,C152,Storung,D152)</f>
        <v>6306</v>
      </c>
      <c r="H152" s="4"/>
      <c r="I152" s="4"/>
      <c r="J152" s="5"/>
    </row>
    <row r="153" spans="1:10" x14ac:dyDescent="0.25">
      <c r="A153" s="4">
        <v>44155.062152777777</v>
      </c>
      <c r="B153" t="str">
        <f t="shared" si="190"/>
        <v>CONV_POS</v>
      </c>
      <c r="C153">
        <v>8334</v>
      </c>
      <c r="D153" t="str">
        <f t="shared" si="191"/>
        <v>Der Sensor meldet eine TE aber keine Daten vorhanden</v>
      </c>
      <c r="E153">
        <f t="shared" ref="E153" si="308">COUNTIF(Elements,$C153)</f>
        <v>6424</v>
      </c>
      <c r="F153">
        <f t="shared" ref="F153" si="309">COUNTIFS(Elements,C153,Storung,D153)</f>
        <v>6306</v>
      </c>
      <c r="H153" s="4"/>
      <c r="I153" s="4"/>
      <c r="J153" s="5"/>
    </row>
    <row r="154" spans="1:10" x14ac:dyDescent="0.25">
      <c r="A154" s="4">
        <v>44155.062152777777</v>
      </c>
      <c r="B154" t="str">
        <f t="shared" si="190"/>
        <v>CONV_POS</v>
      </c>
      <c r="C154">
        <v>8334</v>
      </c>
      <c r="D154" t="str">
        <f t="shared" si="191"/>
        <v>Der Sensor meldet eine TE aber keine Daten vorhanden</v>
      </c>
      <c r="E154">
        <f t="shared" ref="E154" si="310">COUNTIF(Elements,$C154)</f>
        <v>6424</v>
      </c>
      <c r="F154">
        <f t="shared" ref="F154" si="311">COUNTIFS(Elements,C154,Storung,D154)</f>
        <v>6306</v>
      </c>
      <c r="H154" s="4"/>
      <c r="I154" s="4"/>
      <c r="J154" s="5"/>
    </row>
    <row r="155" spans="1:10" x14ac:dyDescent="0.25">
      <c r="A155" s="4">
        <v>44155.061979166669</v>
      </c>
      <c r="B155" t="str">
        <f t="shared" si="190"/>
        <v>CONV_POS</v>
      </c>
      <c r="C155">
        <v>8334</v>
      </c>
      <c r="D155" t="str">
        <f t="shared" si="191"/>
        <v>Der Sensor meldet eine TE aber keine Daten vorhanden</v>
      </c>
      <c r="E155">
        <f t="shared" ref="E155" si="312">COUNTIF(Elements,$C155)</f>
        <v>6424</v>
      </c>
      <c r="F155">
        <f t="shared" ref="F155" si="313">COUNTIFS(Elements,C155,Storung,D155)</f>
        <v>6306</v>
      </c>
      <c r="H155" s="4"/>
      <c r="I155" s="4"/>
      <c r="J155" s="5"/>
    </row>
    <row r="156" spans="1:10" x14ac:dyDescent="0.25">
      <c r="A156" s="4">
        <v>44155.061967592592</v>
      </c>
      <c r="B156" t="str">
        <f t="shared" si="190"/>
        <v>CONV_POS</v>
      </c>
      <c r="C156">
        <v>8334</v>
      </c>
      <c r="D156" t="str">
        <f t="shared" si="191"/>
        <v>Der Sensor meldet eine TE aber keine Daten vorhanden</v>
      </c>
      <c r="E156">
        <f t="shared" ref="E156" si="314">COUNTIF(Elements,$C156)</f>
        <v>6424</v>
      </c>
      <c r="F156">
        <f t="shared" ref="F156" si="315">COUNTIFS(Elements,C156,Storung,D156)</f>
        <v>6306</v>
      </c>
      <c r="H156" s="4"/>
      <c r="I156" s="4"/>
      <c r="J156" s="5"/>
    </row>
    <row r="157" spans="1:10" x14ac:dyDescent="0.25">
      <c r="A157" s="4">
        <v>44155.04991898148</v>
      </c>
      <c r="B157" t="str">
        <f t="shared" si="190"/>
        <v>CONV_POS</v>
      </c>
      <c r="C157">
        <v>8334</v>
      </c>
      <c r="D157" t="str">
        <f t="shared" si="191"/>
        <v>Der Sensor meldet eine TE aber keine Daten vorhanden</v>
      </c>
      <c r="E157">
        <f t="shared" ref="E157" si="316">COUNTIF(Elements,$C157)</f>
        <v>6424</v>
      </c>
      <c r="F157">
        <f t="shared" ref="F157" si="317">COUNTIFS(Elements,C157,Storung,D157)</f>
        <v>6306</v>
      </c>
      <c r="H157" s="4"/>
      <c r="I157" s="4"/>
      <c r="J157" s="5"/>
    </row>
    <row r="158" spans="1:10" x14ac:dyDescent="0.25">
      <c r="A158" s="4">
        <v>44155.04991898148</v>
      </c>
      <c r="B158" t="str">
        <f t="shared" si="190"/>
        <v>CONV_POS</v>
      </c>
      <c r="C158">
        <v>8334</v>
      </c>
      <c r="D158" t="str">
        <f t="shared" si="191"/>
        <v>Der Sensor meldet eine TE aber keine Daten vorhanden</v>
      </c>
      <c r="E158">
        <f t="shared" ref="E158" si="318">COUNTIF(Elements,$C158)</f>
        <v>6424</v>
      </c>
      <c r="F158">
        <f t="shared" ref="F158" si="319">COUNTIFS(Elements,C158,Storung,D158)</f>
        <v>6306</v>
      </c>
      <c r="H158" s="4"/>
      <c r="I158" s="4"/>
      <c r="J158" s="5"/>
    </row>
    <row r="159" spans="1:10" x14ac:dyDescent="0.25">
      <c r="A159" s="4">
        <v>44155.049907407411</v>
      </c>
      <c r="B159" t="str">
        <f t="shared" ref="B159:B222" si="320">"CONV_POS"</f>
        <v>CONV_POS</v>
      </c>
      <c r="C159">
        <v>8334</v>
      </c>
      <c r="D159" t="str">
        <f t="shared" ref="D159:D222" si="321">"Der Sensor meldet eine TE aber keine Daten vorhanden"</f>
        <v>Der Sensor meldet eine TE aber keine Daten vorhanden</v>
      </c>
      <c r="E159">
        <f t="shared" ref="E159" si="322">COUNTIF(Elements,$C159)</f>
        <v>6424</v>
      </c>
      <c r="F159">
        <f t="shared" ref="F159" si="323">COUNTIFS(Elements,C159,Storung,D159)</f>
        <v>6306</v>
      </c>
      <c r="H159" s="4"/>
      <c r="I159" s="4"/>
      <c r="J159" s="5"/>
    </row>
    <row r="160" spans="1:10" x14ac:dyDescent="0.25">
      <c r="A160" s="4">
        <v>44155.049907407411</v>
      </c>
      <c r="B160" t="str">
        <f t="shared" si="320"/>
        <v>CONV_POS</v>
      </c>
      <c r="C160">
        <v>8334</v>
      </c>
      <c r="D160" t="str">
        <f t="shared" si="321"/>
        <v>Der Sensor meldet eine TE aber keine Daten vorhanden</v>
      </c>
      <c r="E160">
        <f t="shared" ref="E160" si="324">COUNTIF(Elements,$C160)</f>
        <v>6424</v>
      </c>
      <c r="F160">
        <f t="shared" ref="F160" si="325">COUNTIFS(Elements,C160,Storung,D160)</f>
        <v>6306</v>
      </c>
      <c r="H160" s="4"/>
      <c r="I160" s="4"/>
      <c r="J160" s="5"/>
    </row>
    <row r="161" spans="1:10" x14ac:dyDescent="0.25">
      <c r="A161" s="4">
        <v>44155.049907407411</v>
      </c>
      <c r="B161" t="str">
        <f t="shared" si="320"/>
        <v>CONV_POS</v>
      </c>
      <c r="C161">
        <v>8334</v>
      </c>
      <c r="D161" t="str">
        <f t="shared" si="321"/>
        <v>Der Sensor meldet eine TE aber keine Daten vorhanden</v>
      </c>
      <c r="E161">
        <f t="shared" ref="E161" si="326">COUNTIF(Elements,$C161)</f>
        <v>6424</v>
      </c>
      <c r="F161">
        <f t="shared" ref="F161" si="327">COUNTIFS(Elements,C161,Storung,D161)</f>
        <v>6306</v>
      </c>
      <c r="H161" s="4"/>
      <c r="I161" s="4"/>
      <c r="J161" s="5"/>
    </row>
    <row r="162" spans="1:10" x14ac:dyDescent="0.25">
      <c r="A162" s="4">
        <v>44155.049907407411</v>
      </c>
      <c r="B162" t="str">
        <f t="shared" si="320"/>
        <v>CONV_POS</v>
      </c>
      <c r="C162">
        <v>8334</v>
      </c>
      <c r="D162" t="str">
        <f t="shared" si="321"/>
        <v>Der Sensor meldet eine TE aber keine Daten vorhanden</v>
      </c>
      <c r="E162">
        <f t="shared" ref="E162" si="328">COUNTIF(Elements,$C162)</f>
        <v>6424</v>
      </c>
      <c r="F162">
        <f t="shared" ref="F162" si="329">COUNTIFS(Elements,C162,Storung,D162)</f>
        <v>6306</v>
      </c>
      <c r="H162" s="4"/>
      <c r="I162" s="4"/>
      <c r="J162" s="5"/>
    </row>
    <row r="163" spans="1:10" x14ac:dyDescent="0.25">
      <c r="A163" s="4">
        <v>44155.049895833334</v>
      </c>
      <c r="B163" t="str">
        <f t="shared" si="320"/>
        <v>CONV_POS</v>
      </c>
      <c r="C163">
        <v>8334</v>
      </c>
      <c r="D163" t="str">
        <f t="shared" si="321"/>
        <v>Der Sensor meldet eine TE aber keine Daten vorhanden</v>
      </c>
      <c r="E163">
        <f t="shared" ref="E163" si="330">COUNTIF(Elements,$C163)</f>
        <v>6424</v>
      </c>
      <c r="F163">
        <f t="shared" ref="F163" si="331">COUNTIFS(Elements,C163,Storung,D163)</f>
        <v>6306</v>
      </c>
      <c r="H163" s="4"/>
      <c r="I163" s="4"/>
      <c r="J163" s="5"/>
    </row>
    <row r="164" spans="1:10" x14ac:dyDescent="0.25">
      <c r="A164" s="4">
        <v>44155.049895833334</v>
      </c>
      <c r="B164" t="str">
        <f t="shared" si="320"/>
        <v>CONV_POS</v>
      </c>
      <c r="C164">
        <v>8334</v>
      </c>
      <c r="D164" t="str">
        <f t="shared" si="321"/>
        <v>Der Sensor meldet eine TE aber keine Daten vorhanden</v>
      </c>
      <c r="E164">
        <f t="shared" ref="E164" si="332">COUNTIF(Elements,$C164)</f>
        <v>6424</v>
      </c>
      <c r="F164">
        <f t="shared" ref="F164" si="333">COUNTIFS(Elements,C164,Storung,D164)</f>
        <v>6306</v>
      </c>
      <c r="H164" s="4"/>
      <c r="I164" s="4"/>
      <c r="J164" s="5"/>
    </row>
    <row r="165" spans="1:10" x14ac:dyDescent="0.25">
      <c r="A165" s="4">
        <v>44155.049895833334</v>
      </c>
      <c r="B165" t="str">
        <f t="shared" si="320"/>
        <v>CONV_POS</v>
      </c>
      <c r="C165">
        <v>8334</v>
      </c>
      <c r="D165" t="str">
        <f t="shared" si="321"/>
        <v>Der Sensor meldet eine TE aber keine Daten vorhanden</v>
      </c>
      <c r="E165">
        <f t="shared" ref="E165" si="334">COUNTIF(Elements,$C165)</f>
        <v>6424</v>
      </c>
      <c r="F165">
        <f t="shared" ref="F165" si="335">COUNTIFS(Elements,C165,Storung,D165)</f>
        <v>6306</v>
      </c>
      <c r="H165" s="4"/>
      <c r="I165" s="4"/>
      <c r="J165" s="5"/>
    </row>
    <row r="166" spans="1:10" x14ac:dyDescent="0.25">
      <c r="A166" s="4">
        <v>44155.049895833334</v>
      </c>
      <c r="B166" t="str">
        <f t="shared" si="320"/>
        <v>CONV_POS</v>
      </c>
      <c r="C166">
        <v>8334</v>
      </c>
      <c r="D166" t="str">
        <f t="shared" si="321"/>
        <v>Der Sensor meldet eine TE aber keine Daten vorhanden</v>
      </c>
      <c r="E166">
        <f t="shared" ref="E166" si="336">COUNTIF(Elements,$C166)</f>
        <v>6424</v>
      </c>
      <c r="F166">
        <f t="shared" ref="F166" si="337">COUNTIFS(Elements,C166,Storung,D166)</f>
        <v>6306</v>
      </c>
      <c r="H166" s="4"/>
      <c r="I166" s="4"/>
      <c r="J166" s="5"/>
    </row>
    <row r="167" spans="1:10" x14ac:dyDescent="0.25">
      <c r="A167" s="4">
        <v>44155.049768518518</v>
      </c>
      <c r="B167" t="str">
        <f t="shared" si="320"/>
        <v>CONV_POS</v>
      </c>
      <c r="C167">
        <v>8334</v>
      </c>
      <c r="D167" t="str">
        <f t="shared" si="321"/>
        <v>Der Sensor meldet eine TE aber keine Daten vorhanden</v>
      </c>
      <c r="E167">
        <f t="shared" ref="E167" si="338">COUNTIF(Elements,$C167)</f>
        <v>6424</v>
      </c>
      <c r="F167">
        <f t="shared" ref="F167" si="339">COUNTIFS(Elements,C167,Storung,D167)</f>
        <v>6306</v>
      </c>
      <c r="H167" s="4"/>
      <c r="I167" s="4"/>
      <c r="J167" s="5"/>
    </row>
    <row r="168" spans="1:10" x14ac:dyDescent="0.25">
      <c r="A168" s="4">
        <v>44155.033125000002</v>
      </c>
      <c r="B168" t="str">
        <f t="shared" si="320"/>
        <v>CONV_POS</v>
      </c>
      <c r="C168">
        <v>8334</v>
      </c>
      <c r="D168" t="str">
        <f t="shared" si="321"/>
        <v>Der Sensor meldet eine TE aber keine Daten vorhanden</v>
      </c>
      <c r="E168">
        <f t="shared" ref="E168" si="340">COUNTIF(Elements,$C168)</f>
        <v>6424</v>
      </c>
      <c r="F168">
        <f t="shared" ref="F168" si="341">COUNTIFS(Elements,C168,Storung,D168)</f>
        <v>6306</v>
      </c>
      <c r="H168" s="4"/>
      <c r="I168" s="4"/>
      <c r="J168" s="5"/>
    </row>
    <row r="169" spans="1:10" x14ac:dyDescent="0.25">
      <c r="A169" s="4">
        <v>44155.025173611109</v>
      </c>
      <c r="B169" t="str">
        <f t="shared" si="320"/>
        <v>CONV_POS</v>
      </c>
      <c r="C169">
        <v>8334</v>
      </c>
      <c r="D169" t="str">
        <f t="shared" si="321"/>
        <v>Der Sensor meldet eine TE aber keine Daten vorhanden</v>
      </c>
      <c r="E169">
        <f t="shared" ref="E169" si="342">COUNTIF(Elements,$C169)</f>
        <v>6424</v>
      </c>
      <c r="F169">
        <f t="shared" ref="F169" si="343">COUNTIFS(Elements,C169,Storung,D169)</f>
        <v>6306</v>
      </c>
      <c r="H169" s="4"/>
      <c r="I169" s="4"/>
      <c r="J169" s="5"/>
    </row>
    <row r="170" spans="1:10" x14ac:dyDescent="0.25">
      <c r="A170" s="4">
        <v>44155.024976851855</v>
      </c>
      <c r="B170" t="str">
        <f t="shared" si="320"/>
        <v>CONV_POS</v>
      </c>
      <c r="C170">
        <v>8334</v>
      </c>
      <c r="D170" t="str">
        <f t="shared" si="321"/>
        <v>Der Sensor meldet eine TE aber keine Daten vorhanden</v>
      </c>
      <c r="E170">
        <f t="shared" ref="E170" si="344">COUNTIF(Elements,$C170)</f>
        <v>6424</v>
      </c>
      <c r="F170">
        <f t="shared" ref="F170" si="345">COUNTIFS(Elements,C170,Storung,D170)</f>
        <v>6306</v>
      </c>
      <c r="H170" s="4"/>
      <c r="I170" s="4"/>
      <c r="J170" s="5"/>
    </row>
    <row r="171" spans="1:10" x14ac:dyDescent="0.25">
      <c r="A171" s="4">
        <v>44154.961006944446</v>
      </c>
      <c r="B171" t="str">
        <f t="shared" si="320"/>
        <v>CONV_POS</v>
      </c>
      <c r="C171">
        <v>8334</v>
      </c>
      <c r="D171" t="str">
        <f t="shared" si="321"/>
        <v>Der Sensor meldet eine TE aber keine Daten vorhanden</v>
      </c>
      <c r="E171">
        <f t="shared" ref="E171" si="346">COUNTIF(Elements,$C171)</f>
        <v>6424</v>
      </c>
      <c r="F171">
        <f t="shared" ref="F171" si="347">COUNTIFS(Elements,C171,Storung,D171)</f>
        <v>6306</v>
      </c>
      <c r="H171" s="4"/>
      <c r="I171" s="4"/>
      <c r="J171" s="5"/>
    </row>
    <row r="172" spans="1:10" x14ac:dyDescent="0.25">
      <c r="A172" s="4">
        <v>44154.961006944446</v>
      </c>
      <c r="B172" t="str">
        <f t="shared" si="320"/>
        <v>CONV_POS</v>
      </c>
      <c r="C172">
        <v>8334</v>
      </c>
      <c r="D172" t="str">
        <f t="shared" si="321"/>
        <v>Der Sensor meldet eine TE aber keine Daten vorhanden</v>
      </c>
      <c r="E172">
        <f t="shared" ref="E172" si="348">COUNTIF(Elements,$C172)</f>
        <v>6424</v>
      </c>
      <c r="F172">
        <f t="shared" ref="F172" si="349">COUNTIFS(Elements,C172,Storung,D172)</f>
        <v>6306</v>
      </c>
      <c r="H172" s="4"/>
      <c r="I172" s="4"/>
      <c r="J172" s="5"/>
    </row>
    <row r="173" spans="1:10" x14ac:dyDescent="0.25">
      <c r="A173" s="4">
        <v>44154.961006944446</v>
      </c>
      <c r="B173" t="str">
        <f t="shared" si="320"/>
        <v>CONV_POS</v>
      </c>
      <c r="C173">
        <v>8334</v>
      </c>
      <c r="D173" t="str">
        <f t="shared" si="321"/>
        <v>Der Sensor meldet eine TE aber keine Daten vorhanden</v>
      </c>
      <c r="E173">
        <f t="shared" ref="E173" si="350">COUNTIF(Elements,$C173)</f>
        <v>6424</v>
      </c>
      <c r="F173">
        <f t="shared" ref="F173" si="351">COUNTIFS(Elements,C173,Storung,D173)</f>
        <v>6306</v>
      </c>
      <c r="H173" s="4"/>
      <c r="I173" s="4"/>
      <c r="J173" s="5"/>
    </row>
    <row r="174" spans="1:10" x14ac:dyDescent="0.25">
      <c r="A174" s="4">
        <v>44154.960995370369</v>
      </c>
      <c r="B174" t="str">
        <f t="shared" si="320"/>
        <v>CONV_POS</v>
      </c>
      <c r="C174">
        <v>8334</v>
      </c>
      <c r="D174" t="str">
        <f t="shared" si="321"/>
        <v>Der Sensor meldet eine TE aber keine Daten vorhanden</v>
      </c>
      <c r="E174">
        <f t="shared" ref="E174" si="352">COUNTIF(Elements,$C174)</f>
        <v>6424</v>
      </c>
      <c r="F174">
        <f t="shared" ref="F174" si="353">COUNTIFS(Elements,C174,Storung,D174)</f>
        <v>6306</v>
      </c>
      <c r="H174" s="4"/>
      <c r="I174" s="4"/>
      <c r="J174" s="5"/>
    </row>
    <row r="175" spans="1:10" x14ac:dyDescent="0.25">
      <c r="A175" s="4">
        <v>44154.960995370369</v>
      </c>
      <c r="B175" t="str">
        <f t="shared" si="320"/>
        <v>CONV_POS</v>
      </c>
      <c r="C175">
        <v>8334</v>
      </c>
      <c r="D175" t="str">
        <f t="shared" si="321"/>
        <v>Der Sensor meldet eine TE aber keine Daten vorhanden</v>
      </c>
      <c r="E175">
        <f t="shared" ref="E175" si="354">COUNTIF(Elements,$C175)</f>
        <v>6424</v>
      </c>
      <c r="F175">
        <f t="shared" ref="F175" si="355">COUNTIFS(Elements,C175,Storung,D175)</f>
        <v>6306</v>
      </c>
      <c r="H175" s="4"/>
      <c r="I175" s="4"/>
      <c r="J175" s="5"/>
    </row>
    <row r="176" spans="1:10" x14ac:dyDescent="0.25">
      <c r="A176" s="4">
        <v>44154.960995370369</v>
      </c>
      <c r="B176" t="str">
        <f t="shared" si="320"/>
        <v>CONV_POS</v>
      </c>
      <c r="C176">
        <v>8334</v>
      </c>
      <c r="D176" t="str">
        <f t="shared" si="321"/>
        <v>Der Sensor meldet eine TE aber keine Daten vorhanden</v>
      </c>
      <c r="E176">
        <f t="shared" ref="E176" si="356">COUNTIF(Elements,$C176)</f>
        <v>6424</v>
      </c>
      <c r="F176">
        <f t="shared" ref="F176" si="357">COUNTIFS(Elements,C176,Storung,D176)</f>
        <v>6306</v>
      </c>
      <c r="H176" s="4"/>
      <c r="I176" s="4"/>
      <c r="J176" s="5"/>
    </row>
    <row r="177" spans="1:10" x14ac:dyDescent="0.25">
      <c r="A177" s="4">
        <v>44154.960995370369</v>
      </c>
      <c r="B177" t="str">
        <f t="shared" si="320"/>
        <v>CONV_POS</v>
      </c>
      <c r="C177">
        <v>8334</v>
      </c>
      <c r="D177" t="str">
        <f t="shared" si="321"/>
        <v>Der Sensor meldet eine TE aber keine Daten vorhanden</v>
      </c>
      <c r="E177">
        <f t="shared" ref="E177" si="358">COUNTIF(Elements,$C177)</f>
        <v>6424</v>
      </c>
      <c r="F177">
        <f t="shared" ref="F177" si="359">COUNTIFS(Elements,C177,Storung,D177)</f>
        <v>6306</v>
      </c>
      <c r="H177" s="4"/>
      <c r="I177" s="4"/>
      <c r="J177" s="5"/>
    </row>
    <row r="178" spans="1:10" x14ac:dyDescent="0.25">
      <c r="A178" s="4">
        <v>44154.9609837963</v>
      </c>
      <c r="B178" t="str">
        <f t="shared" si="320"/>
        <v>CONV_POS</v>
      </c>
      <c r="C178">
        <v>8334</v>
      </c>
      <c r="D178" t="str">
        <f t="shared" si="321"/>
        <v>Der Sensor meldet eine TE aber keine Daten vorhanden</v>
      </c>
      <c r="E178">
        <f t="shared" ref="E178" si="360">COUNTIF(Elements,$C178)</f>
        <v>6424</v>
      </c>
      <c r="F178">
        <f t="shared" ref="F178" si="361">COUNTIFS(Elements,C178,Storung,D178)</f>
        <v>6306</v>
      </c>
      <c r="H178" s="4"/>
      <c r="I178" s="4"/>
      <c r="J178" s="5"/>
    </row>
    <row r="179" spans="1:10" x14ac:dyDescent="0.25">
      <c r="A179" s="4">
        <v>44154.9609837963</v>
      </c>
      <c r="B179" t="str">
        <f t="shared" si="320"/>
        <v>CONV_POS</v>
      </c>
      <c r="C179">
        <v>8334</v>
      </c>
      <c r="D179" t="str">
        <f t="shared" si="321"/>
        <v>Der Sensor meldet eine TE aber keine Daten vorhanden</v>
      </c>
      <c r="E179">
        <f t="shared" ref="E179" si="362">COUNTIF(Elements,$C179)</f>
        <v>6424</v>
      </c>
      <c r="F179">
        <f t="shared" ref="F179" si="363">COUNTIFS(Elements,C179,Storung,D179)</f>
        <v>6306</v>
      </c>
      <c r="H179" s="4"/>
      <c r="I179" s="4"/>
      <c r="J179" s="5"/>
    </row>
    <row r="180" spans="1:10" x14ac:dyDescent="0.25">
      <c r="A180" s="4">
        <v>44154.9609837963</v>
      </c>
      <c r="B180" t="str">
        <f t="shared" si="320"/>
        <v>CONV_POS</v>
      </c>
      <c r="C180">
        <v>8334</v>
      </c>
      <c r="D180" t="str">
        <f t="shared" si="321"/>
        <v>Der Sensor meldet eine TE aber keine Daten vorhanden</v>
      </c>
      <c r="E180">
        <f t="shared" ref="E180" si="364">COUNTIF(Elements,$C180)</f>
        <v>6424</v>
      </c>
      <c r="F180">
        <f t="shared" ref="F180" si="365">COUNTIFS(Elements,C180,Storung,D180)</f>
        <v>6306</v>
      </c>
      <c r="H180" s="4"/>
      <c r="I180" s="4"/>
      <c r="J180" s="5"/>
    </row>
    <row r="181" spans="1:10" x14ac:dyDescent="0.25">
      <c r="A181" s="4">
        <v>44154.9609837963</v>
      </c>
      <c r="B181" t="str">
        <f t="shared" si="320"/>
        <v>CONV_POS</v>
      </c>
      <c r="C181">
        <v>8334</v>
      </c>
      <c r="D181" t="str">
        <f t="shared" si="321"/>
        <v>Der Sensor meldet eine TE aber keine Daten vorhanden</v>
      </c>
      <c r="E181">
        <f t="shared" ref="E181" si="366">COUNTIF(Elements,$C181)</f>
        <v>6424</v>
      </c>
      <c r="F181">
        <f t="shared" ref="F181" si="367">COUNTIFS(Elements,C181,Storung,D181)</f>
        <v>6306</v>
      </c>
      <c r="H181" s="4"/>
      <c r="I181" s="4"/>
      <c r="J181" s="5"/>
    </row>
    <row r="182" spans="1:10" x14ac:dyDescent="0.25">
      <c r="A182" s="4">
        <v>44154.9609837963</v>
      </c>
      <c r="B182" t="str">
        <f t="shared" si="320"/>
        <v>CONV_POS</v>
      </c>
      <c r="C182">
        <v>8334</v>
      </c>
      <c r="D182" t="str">
        <f t="shared" si="321"/>
        <v>Der Sensor meldet eine TE aber keine Daten vorhanden</v>
      </c>
      <c r="E182">
        <f t="shared" ref="E182" si="368">COUNTIF(Elements,$C182)</f>
        <v>6424</v>
      </c>
      <c r="F182">
        <f t="shared" ref="F182" si="369">COUNTIFS(Elements,C182,Storung,D182)</f>
        <v>6306</v>
      </c>
      <c r="H182" s="4"/>
      <c r="I182" s="4"/>
      <c r="J182" s="5"/>
    </row>
    <row r="183" spans="1:10" x14ac:dyDescent="0.25">
      <c r="A183" s="4">
        <v>44154.960972222223</v>
      </c>
      <c r="B183" t="str">
        <f t="shared" si="320"/>
        <v>CONV_POS</v>
      </c>
      <c r="C183">
        <v>8334</v>
      </c>
      <c r="D183" t="str">
        <f t="shared" si="321"/>
        <v>Der Sensor meldet eine TE aber keine Daten vorhanden</v>
      </c>
      <c r="E183">
        <f t="shared" ref="E183" si="370">COUNTIF(Elements,$C183)</f>
        <v>6424</v>
      </c>
      <c r="F183">
        <f t="shared" ref="F183" si="371">COUNTIFS(Elements,C183,Storung,D183)</f>
        <v>6306</v>
      </c>
      <c r="H183" s="4"/>
      <c r="I183" s="4"/>
      <c r="J183" s="5"/>
    </row>
    <row r="184" spans="1:10" x14ac:dyDescent="0.25">
      <c r="A184" s="4">
        <v>44154.960972222223</v>
      </c>
      <c r="B184" t="str">
        <f t="shared" si="320"/>
        <v>CONV_POS</v>
      </c>
      <c r="C184">
        <v>8334</v>
      </c>
      <c r="D184" t="str">
        <f t="shared" si="321"/>
        <v>Der Sensor meldet eine TE aber keine Daten vorhanden</v>
      </c>
      <c r="E184">
        <f t="shared" ref="E184" si="372">COUNTIF(Elements,$C184)</f>
        <v>6424</v>
      </c>
      <c r="F184">
        <f t="shared" ref="F184" si="373">COUNTIFS(Elements,C184,Storung,D184)</f>
        <v>6306</v>
      </c>
      <c r="H184" s="4"/>
      <c r="I184" s="4"/>
      <c r="J184" s="5"/>
    </row>
    <row r="185" spans="1:10" x14ac:dyDescent="0.25">
      <c r="A185" s="4">
        <v>44154.960972222223</v>
      </c>
      <c r="B185" t="str">
        <f t="shared" si="320"/>
        <v>CONV_POS</v>
      </c>
      <c r="C185">
        <v>8334</v>
      </c>
      <c r="D185" t="str">
        <f t="shared" si="321"/>
        <v>Der Sensor meldet eine TE aber keine Daten vorhanden</v>
      </c>
      <c r="E185">
        <f t="shared" ref="E185" si="374">COUNTIF(Elements,$C185)</f>
        <v>6424</v>
      </c>
      <c r="F185">
        <f t="shared" ref="F185" si="375">COUNTIFS(Elements,C185,Storung,D185)</f>
        <v>6306</v>
      </c>
      <c r="H185" s="4"/>
      <c r="I185" s="4"/>
      <c r="J185" s="5"/>
    </row>
    <row r="186" spans="1:10" x14ac:dyDescent="0.25">
      <c r="A186" s="4">
        <v>44154.960972222223</v>
      </c>
      <c r="B186" t="str">
        <f t="shared" si="320"/>
        <v>CONV_POS</v>
      </c>
      <c r="C186">
        <v>8334</v>
      </c>
      <c r="D186" t="str">
        <f t="shared" si="321"/>
        <v>Der Sensor meldet eine TE aber keine Daten vorhanden</v>
      </c>
      <c r="E186">
        <f t="shared" ref="E186" si="376">COUNTIF(Elements,$C186)</f>
        <v>6424</v>
      </c>
      <c r="F186">
        <f t="shared" ref="F186" si="377">COUNTIFS(Elements,C186,Storung,D186)</f>
        <v>6306</v>
      </c>
      <c r="H186" s="4"/>
      <c r="I186" s="4"/>
      <c r="J186" s="5"/>
    </row>
    <row r="187" spans="1:10" x14ac:dyDescent="0.25">
      <c r="A187" s="4">
        <v>44154.960960648146</v>
      </c>
      <c r="B187" t="str">
        <f t="shared" si="320"/>
        <v>CONV_POS</v>
      </c>
      <c r="C187">
        <v>8334</v>
      </c>
      <c r="D187" t="str">
        <f t="shared" si="321"/>
        <v>Der Sensor meldet eine TE aber keine Daten vorhanden</v>
      </c>
      <c r="E187">
        <f t="shared" ref="E187" si="378">COUNTIF(Elements,$C187)</f>
        <v>6424</v>
      </c>
      <c r="F187">
        <f t="shared" ref="F187" si="379">COUNTIFS(Elements,C187,Storung,D187)</f>
        <v>6306</v>
      </c>
      <c r="H187" s="4"/>
      <c r="I187" s="4"/>
      <c r="J187" s="5"/>
    </row>
    <row r="188" spans="1:10" x14ac:dyDescent="0.25">
      <c r="A188" s="4">
        <v>44154.960960648146</v>
      </c>
      <c r="B188" t="str">
        <f t="shared" si="320"/>
        <v>CONV_POS</v>
      </c>
      <c r="C188">
        <v>8334</v>
      </c>
      <c r="D188" t="str">
        <f t="shared" si="321"/>
        <v>Der Sensor meldet eine TE aber keine Daten vorhanden</v>
      </c>
      <c r="E188">
        <f t="shared" ref="E188" si="380">COUNTIF(Elements,$C188)</f>
        <v>6424</v>
      </c>
      <c r="F188">
        <f t="shared" ref="F188" si="381">COUNTIFS(Elements,C188,Storung,D188)</f>
        <v>6306</v>
      </c>
      <c r="H188" s="4"/>
      <c r="I188" s="4"/>
      <c r="J188" s="5"/>
    </row>
    <row r="189" spans="1:10" x14ac:dyDescent="0.25">
      <c r="A189" s="4">
        <v>44154.960960648146</v>
      </c>
      <c r="B189" t="str">
        <f t="shared" si="320"/>
        <v>CONV_POS</v>
      </c>
      <c r="C189">
        <v>8334</v>
      </c>
      <c r="D189" t="str">
        <f t="shared" si="321"/>
        <v>Der Sensor meldet eine TE aber keine Daten vorhanden</v>
      </c>
      <c r="E189">
        <f t="shared" ref="E189" si="382">COUNTIF(Elements,$C189)</f>
        <v>6424</v>
      </c>
      <c r="F189">
        <f t="shared" ref="F189" si="383">COUNTIFS(Elements,C189,Storung,D189)</f>
        <v>6306</v>
      </c>
      <c r="H189" s="4"/>
      <c r="I189" s="4"/>
      <c r="J189" s="5"/>
    </row>
    <row r="190" spans="1:10" x14ac:dyDescent="0.25">
      <c r="A190" s="4">
        <v>44154.960960648146</v>
      </c>
      <c r="B190" t="str">
        <f t="shared" si="320"/>
        <v>CONV_POS</v>
      </c>
      <c r="C190">
        <v>8334</v>
      </c>
      <c r="D190" t="str">
        <f t="shared" si="321"/>
        <v>Der Sensor meldet eine TE aber keine Daten vorhanden</v>
      </c>
      <c r="E190">
        <f t="shared" ref="E190" si="384">COUNTIF(Elements,$C190)</f>
        <v>6424</v>
      </c>
      <c r="F190">
        <f t="shared" ref="F190" si="385">COUNTIFS(Elements,C190,Storung,D190)</f>
        <v>6306</v>
      </c>
      <c r="H190" s="4"/>
      <c r="I190" s="4"/>
      <c r="J190" s="5"/>
    </row>
    <row r="191" spans="1:10" x14ac:dyDescent="0.25">
      <c r="A191" s="4">
        <v>44154.960949074077</v>
      </c>
      <c r="B191" t="str">
        <f t="shared" si="320"/>
        <v>CONV_POS</v>
      </c>
      <c r="C191">
        <v>8334</v>
      </c>
      <c r="D191" t="str">
        <f t="shared" si="321"/>
        <v>Der Sensor meldet eine TE aber keine Daten vorhanden</v>
      </c>
      <c r="E191">
        <f t="shared" ref="E191" si="386">COUNTIF(Elements,$C191)</f>
        <v>6424</v>
      </c>
      <c r="F191">
        <f t="shared" ref="F191" si="387">COUNTIFS(Elements,C191,Storung,D191)</f>
        <v>6306</v>
      </c>
      <c r="H191" s="4"/>
      <c r="I191" s="4"/>
      <c r="J191" s="5"/>
    </row>
    <row r="192" spans="1:10" x14ac:dyDescent="0.25">
      <c r="A192" s="4">
        <v>44154.960949074077</v>
      </c>
      <c r="B192" t="str">
        <f t="shared" si="320"/>
        <v>CONV_POS</v>
      </c>
      <c r="C192">
        <v>8334</v>
      </c>
      <c r="D192" t="str">
        <f t="shared" si="321"/>
        <v>Der Sensor meldet eine TE aber keine Daten vorhanden</v>
      </c>
      <c r="E192">
        <f t="shared" ref="E192" si="388">COUNTIF(Elements,$C192)</f>
        <v>6424</v>
      </c>
      <c r="F192">
        <f t="shared" ref="F192" si="389">COUNTIFS(Elements,C192,Storung,D192)</f>
        <v>6306</v>
      </c>
      <c r="H192" s="4"/>
      <c r="I192" s="4"/>
      <c r="J192" s="5"/>
    </row>
    <row r="193" spans="1:10" x14ac:dyDescent="0.25">
      <c r="A193" s="4">
        <v>44154.960949074077</v>
      </c>
      <c r="B193" t="str">
        <f t="shared" si="320"/>
        <v>CONV_POS</v>
      </c>
      <c r="C193">
        <v>8334</v>
      </c>
      <c r="D193" t="str">
        <f t="shared" si="321"/>
        <v>Der Sensor meldet eine TE aber keine Daten vorhanden</v>
      </c>
      <c r="E193">
        <f t="shared" ref="E193" si="390">COUNTIF(Elements,$C193)</f>
        <v>6424</v>
      </c>
      <c r="F193">
        <f t="shared" ref="F193" si="391">COUNTIFS(Elements,C193,Storung,D193)</f>
        <v>6306</v>
      </c>
      <c r="H193" s="4"/>
      <c r="I193" s="4"/>
      <c r="J193" s="5"/>
    </row>
    <row r="194" spans="1:10" x14ac:dyDescent="0.25">
      <c r="A194" s="4">
        <v>44154.960949074077</v>
      </c>
      <c r="B194" t="str">
        <f t="shared" si="320"/>
        <v>CONV_POS</v>
      </c>
      <c r="C194">
        <v>8334</v>
      </c>
      <c r="D194" t="str">
        <f t="shared" si="321"/>
        <v>Der Sensor meldet eine TE aber keine Daten vorhanden</v>
      </c>
      <c r="E194">
        <f t="shared" ref="E194" si="392">COUNTIF(Elements,$C194)</f>
        <v>6424</v>
      </c>
      <c r="F194">
        <f t="shared" ref="F194" si="393">COUNTIFS(Elements,C194,Storung,D194)</f>
        <v>6306</v>
      </c>
      <c r="H194" s="4"/>
      <c r="I194" s="4"/>
      <c r="J194" s="5"/>
    </row>
    <row r="195" spans="1:10" x14ac:dyDescent="0.25">
      <c r="A195" s="4">
        <v>44154.960949074077</v>
      </c>
      <c r="B195" t="str">
        <f t="shared" si="320"/>
        <v>CONV_POS</v>
      </c>
      <c r="C195">
        <v>8334</v>
      </c>
      <c r="D195" t="str">
        <f t="shared" si="321"/>
        <v>Der Sensor meldet eine TE aber keine Daten vorhanden</v>
      </c>
      <c r="E195">
        <f t="shared" ref="E195" si="394">COUNTIF(Elements,$C195)</f>
        <v>6424</v>
      </c>
      <c r="F195">
        <f t="shared" ref="F195" si="395">COUNTIFS(Elements,C195,Storung,D195)</f>
        <v>6306</v>
      </c>
      <c r="H195" s="4"/>
      <c r="I195" s="4"/>
      <c r="J195" s="5"/>
    </row>
    <row r="196" spans="1:10" x14ac:dyDescent="0.25">
      <c r="A196" s="4">
        <v>44154.9609375</v>
      </c>
      <c r="B196" t="str">
        <f t="shared" si="320"/>
        <v>CONV_POS</v>
      </c>
      <c r="C196">
        <v>8334</v>
      </c>
      <c r="D196" t="str">
        <f t="shared" si="321"/>
        <v>Der Sensor meldet eine TE aber keine Daten vorhanden</v>
      </c>
      <c r="E196">
        <f t="shared" ref="E196" si="396">COUNTIF(Elements,$C196)</f>
        <v>6424</v>
      </c>
      <c r="F196">
        <f t="shared" ref="F196" si="397">COUNTIFS(Elements,C196,Storung,D196)</f>
        <v>6306</v>
      </c>
      <c r="H196" s="4"/>
      <c r="I196" s="4"/>
      <c r="J196" s="5"/>
    </row>
    <row r="197" spans="1:10" x14ac:dyDescent="0.25">
      <c r="A197" s="4">
        <v>44154.9609375</v>
      </c>
      <c r="B197" t="str">
        <f t="shared" si="320"/>
        <v>CONV_POS</v>
      </c>
      <c r="C197">
        <v>8334</v>
      </c>
      <c r="D197" t="str">
        <f t="shared" si="321"/>
        <v>Der Sensor meldet eine TE aber keine Daten vorhanden</v>
      </c>
      <c r="E197">
        <f t="shared" ref="E197" si="398">COUNTIF(Elements,$C197)</f>
        <v>6424</v>
      </c>
      <c r="F197">
        <f t="shared" ref="F197" si="399">COUNTIFS(Elements,C197,Storung,D197)</f>
        <v>6306</v>
      </c>
      <c r="H197" s="4"/>
      <c r="I197" s="4"/>
      <c r="J197" s="5"/>
    </row>
    <row r="198" spans="1:10" x14ac:dyDescent="0.25">
      <c r="A198" s="4">
        <v>44154.9609375</v>
      </c>
      <c r="B198" t="str">
        <f t="shared" si="320"/>
        <v>CONV_POS</v>
      </c>
      <c r="C198">
        <v>8334</v>
      </c>
      <c r="D198" t="str">
        <f t="shared" si="321"/>
        <v>Der Sensor meldet eine TE aber keine Daten vorhanden</v>
      </c>
      <c r="E198">
        <f t="shared" ref="E198" si="400">COUNTIF(Elements,$C198)</f>
        <v>6424</v>
      </c>
      <c r="F198">
        <f t="shared" ref="F198" si="401">COUNTIFS(Elements,C198,Storung,D198)</f>
        <v>6306</v>
      </c>
      <c r="H198" s="4"/>
      <c r="I198" s="4"/>
      <c r="J198" s="5"/>
    </row>
    <row r="199" spans="1:10" x14ac:dyDescent="0.25">
      <c r="A199" s="4">
        <v>44154.960925925923</v>
      </c>
      <c r="B199" t="str">
        <f t="shared" si="320"/>
        <v>CONV_POS</v>
      </c>
      <c r="C199">
        <v>8334</v>
      </c>
      <c r="D199" t="str">
        <f t="shared" si="321"/>
        <v>Der Sensor meldet eine TE aber keine Daten vorhanden</v>
      </c>
      <c r="E199">
        <f t="shared" ref="E199" si="402">COUNTIF(Elements,$C199)</f>
        <v>6424</v>
      </c>
      <c r="F199">
        <f t="shared" ref="F199" si="403">COUNTIFS(Elements,C199,Storung,D199)</f>
        <v>6306</v>
      </c>
      <c r="H199" s="4"/>
      <c r="I199" s="4"/>
      <c r="J199" s="5"/>
    </row>
    <row r="200" spans="1:10" x14ac:dyDescent="0.25">
      <c r="A200" s="4">
        <v>44154.960925925923</v>
      </c>
      <c r="B200" t="str">
        <f t="shared" si="320"/>
        <v>CONV_POS</v>
      </c>
      <c r="C200">
        <v>8334</v>
      </c>
      <c r="D200" t="str">
        <f t="shared" si="321"/>
        <v>Der Sensor meldet eine TE aber keine Daten vorhanden</v>
      </c>
      <c r="E200">
        <f t="shared" ref="E200" si="404">COUNTIF(Elements,$C200)</f>
        <v>6424</v>
      </c>
      <c r="F200">
        <f t="shared" ref="F200" si="405">COUNTIFS(Elements,C200,Storung,D200)</f>
        <v>6306</v>
      </c>
      <c r="H200" s="4"/>
      <c r="I200" s="4"/>
      <c r="J200" s="5"/>
    </row>
    <row r="201" spans="1:10" x14ac:dyDescent="0.25">
      <c r="A201" s="4">
        <v>44154.960925925923</v>
      </c>
      <c r="B201" t="str">
        <f t="shared" si="320"/>
        <v>CONV_POS</v>
      </c>
      <c r="C201">
        <v>8334</v>
      </c>
      <c r="D201" t="str">
        <f t="shared" si="321"/>
        <v>Der Sensor meldet eine TE aber keine Daten vorhanden</v>
      </c>
      <c r="E201">
        <f t="shared" ref="E201" si="406">COUNTIF(Elements,$C201)</f>
        <v>6424</v>
      </c>
      <c r="F201">
        <f t="shared" ref="F201" si="407">COUNTIFS(Elements,C201,Storung,D201)</f>
        <v>6306</v>
      </c>
      <c r="H201" s="4"/>
      <c r="I201" s="4"/>
      <c r="J201" s="5"/>
    </row>
    <row r="202" spans="1:10" x14ac:dyDescent="0.25">
      <c r="A202" s="4">
        <v>44154.960868055554</v>
      </c>
      <c r="B202" t="str">
        <f t="shared" si="320"/>
        <v>CONV_POS</v>
      </c>
      <c r="C202">
        <v>8334</v>
      </c>
      <c r="D202" t="str">
        <f t="shared" si="321"/>
        <v>Der Sensor meldet eine TE aber keine Daten vorhanden</v>
      </c>
      <c r="E202">
        <f t="shared" ref="E202" si="408">COUNTIF(Elements,$C202)</f>
        <v>6424</v>
      </c>
      <c r="F202">
        <f t="shared" ref="F202" si="409">COUNTIFS(Elements,C202,Storung,D202)</f>
        <v>6306</v>
      </c>
      <c r="H202" s="4"/>
      <c r="I202" s="4"/>
      <c r="J202" s="5"/>
    </row>
    <row r="203" spans="1:10" x14ac:dyDescent="0.25">
      <c r="A203" s="4">
        <v>44154.960868055554</v>
      </c>
      <c r="B203" t="str">
        <f t="shared" si="320"/>
        <v>CONV_POS</v>
      </c>
      <c r="C203">
        <v>8334</v>
      </c>
      <c r="D203" t="str">
        <f t="shared" si="321"/>
        <v>Der Sensor meldet eine TE aber keine Daten vorhanden</v>
      </c>
      <c r="E203">
        <f t="shared" ref="E203" si="410">COUNTIF(Elements,$C203)</f>
        <v>6424</v>
      </c>
      <c r="F203">
        <f t="shared" ref="F203" si="411">COUNTIFS(Elements,C203,Storung,D203)</f>
        <v>6306</v>
      </c>
      <c r="H203" s="4"/>
      <c r="I203" s="4"/>
      <c r="J203" s="5"/>
    </row>
    <row r="204" spans="1:10" x14ac:dyDescent="0.25">
      <c r="A204" s="4">
        <v>44154.960868055554</v>
      </c>
      <c r="B204" t="str">
        <f t="shared" si="320"/>
        <v>CONV_POS</v>
      </c>
      <c r="C204">
        <v>8334</v>
      </c>
      <c r="D204" t="str">
        <f t="shared" si="321"/>
        <v>Der Sensor meldet eine TE aber keine Daten vorhanden</v>
      </c>
      <c r="E204">
        <f t="shared" ref="E204" si="412">COUNTIF(Elements,$C204)</f>
        <v>6424</v>
      </c>
      <c r="F204">
        <f t="shared" ref="F204" si="413">COUNTIFS(Elements,C204,Storung,D204)</f>
        <v>6306</v>
      </c>
      <c r="H204" s="4"/>
      <c r="I204" s="4"/>
      <c r="J204" s="5"/>
    </row>
    <row r="205" spans="1:10" x14ac:dyDescent="0.25">
      <c r="A205" s="4">
        <v>44154.960868055554</v>
      </c>
      <c r="B205" t="str">
        <f t="shared" si="320"/>
        <v>CONV_POS</v>
      </c>
      <c r="C205">
        <v>8334</v>
      </c>
      <c r="D205" t="str">
        <f t="shared" si="321"/>
        <v>Der Sensor meldet eine TE aber keine Daten vorhanden</v>
      </c>
      <c r="E205">
        <f t="shared" ref="E205" si="414">COUNTIF(Elements,$C205)</f>
        <v>6424</v>
      </c>
      <c r="F205">
        <f t="shared" ref="F205" si="415">COUNTIFS(Elements,C205,Storung,D205)</f>
        <v>6306</v>
      </c>
      <c r="H205" s="4"/>
      <c r="I205" s="4"/>
      <c r="J205" s="5"/>
    </row>
    <row r="206" spans="1:10" x14ac:dyDescent="0.25">
      <c r="A206" s="4">
        <v>44154.960277777776</v>
      </c>
      <c r="B206" t="str">
        <f t="shared" si="320"/>
        <v>CONV_POS</v>
      </c>
      <c r="C206">
        <v>8334</v>
      </c>
      <c r="D206" t="str">
        <f t="shared" si="321"/>
        <v>Der Sensor meldet eine TE aber keine Daten vorhanden</v>
      </c>
      <c r="E206">
        <f t="shared" ref="E206" si="416">COUNTIF(Elements,$C206)</f>
        <v>6424</v>
      </c>
      <c r="F206">
        <f t="shared" ref="F206" si="417">COUNTIFS(Elements,C206,Storung,D206)</f>
        <v>6306</v>
      </c>
      <c r="H206" s="4"/>
      <c r="I206" s="4"/>
      <c r="J206" s="5"/>
    </row>
    <row r="207" spans="1:10" x14ac:dyDescent="0.25">
      <c r="A207" s="4">
        <v>44154.960266203707</v>
      </c>
      <c r="B207" t="str">
        <f t="shared" si="320"/>
        <v>CONV_POS</v>
      </c>
      <c r="C207">
        <v>8334</v>
      </c>
      <c r="D207" t="str">
        <f t="shared" si="321"/>
        <v>Der Sensor meldet eine TE aber keine Daten vorhanden</v>
      </c>
      <c r="E207">
        <f t="shared" ref="E207" si="418">COUNTIF(Elements,$C207)</f>
        <v>6424</v>
      </c>
      <c r="F207">
        <f t="shared" ref="F207" si="419">COUNTIFS(Elements,C207,Storung,D207)</f>
        <v>6306</v>
      </c>
      <c r="H207" s="4"/>
      <c r="I207" s="4"/>
      <c r="J207" s="5"/>
    </row>
    <row r="208" spans="1:10" x14ac:dyDescent="0.25">
      <c r="A208" s="4">
        <v>44154.960266203707</v>
      </c>
      <c r="B208" t="str">
        <f t="shared" si="320"/>
        <v>CONV_POS</v>
      </c>
      <c r="C208">
        <v>8334</v>
      </c>
      <c r="D208" t="str">
        <f t="shared" si="321"/>
        <v>Der Sensor meldet eine TE aber keine Daten vorhanden</v>
      </c>
      <c r="E208">
        <f t="shared" ref="E208" si="420">COUNTIF(Elements,$C208)</f>
        <v>6424</v>
      </c>
      <c r="F208">
        <f t="shared" ref="F208" si="421">COUNTIFS(Elements,C208,Storung,D208)</f>
        <v>6306</v>
      </c>
      <c r="H208" s="4"/>
      <c r="I208" s="4"/>
      <c r="J208" s="5"/>
    </row>
    <row r="209" spans="1:10" x14ac:dyDescent="0.25">
      <c r="A209" s="4">
        <v>44154.960266203707</v>
      </c>
      <c r="B209" t="str">
        <f t="shared" si="320"/>
        <v>CONV_POS</v>
      </c>
      <c r="C209">
        <v>8334</v>
      </c>
      <c r="D209" t="str">
        <f t="shared" si="321"/>
        <v>Der Sensor meldet eine TE aber keine Daten vorhanden</v>
      </c>
      <c r="E209">
        <f t="shared" ref="E209" si="422">COUNTIF(Elements,$C209)</f>
        <v>6424</v>
      </c>
      <c r="F209">
        <f t="shared" ref="F209" si="423">COUNTIFS(Elements,C209,Storung,D209)</f>
        <v>6306</v>
      </c>
      <c r="H209" s="4"/>
      <c r="I209" s="4"/>
      <c r="J209" s="5"/>
    </row>
    <row r="210" spans="1:10" x14ac:dyDescent="0.25">
      <c r="A210" s="4">
        <v>44154.96025462963</v>
      </c>
      <c r="B210" t="str">
        <f t="shared" si="320"/>
        <v>CONV_POS</v>
      </c>
      <c r="C210">
        <v>8334</v>
      </c>
      <c r="D210" t="str">
        <f t="shared" si="321"/>
        <v>Der Sensor meldet eine TE aber keine Daten vorhanden</v>
      </c>
      <c r="E210">
        <f t="shared" ref="E210" si="424">COUNTIF(Elements,$C210)</f>
        <v>6424</v>
      </c>
      <c r="F210">
        <f t="shared" ref="F210" si="425">COUNTIFS(Elements,C210,Storung,D210)</f>
        <v>6306</v>
      </c>
      <c r="H210" s="4"/>
      <c r="I210" s="4"/>
      <c r="J210" s="5"/>
    </row>
    <row r="211" spans="1:10" x14ac:dyDescent="0.25">
      <c r="A211" s="4">
        <v>44154.96025462963</v>
      </c>
      <c r="B211" t="str">
        <f t="shared" si="320"/>
        <v>CONV_POS</v>
      </c>
      <c r="C211">
        <v>8334</v>
      </c>
      <c r="D211" t="str">
        <f t="shared" si="321"/>
        <v>Der Sensor meldet eine TE aber keine Daten vorhanden</v>
      </c>
      <c r="E211">
        <f t="shared" ref="E211" si="426">COUNTIF(Elements,$C211)</f>
        <v>6424</v>
      </c>
      <c r="F211">
        <f t="shared" ref="F211" si="427">COUNTIFS(Elements,C211,Storung,D211)</f>
        <v>6306</v>
      </c>
      <c r="H211" s="4"/>
      <c r="I211" s="4"/>
      <c r="J211" s="5"/>
    </row>
    <row r="212" spans="1:10" x14ac:dyDescent="0.25">
      <c r="A212" s="4">
        <v>44154.96025462963</v>
      </c>
      <c r="B212" t="str">
        <f t="shared" si="320"/>
        <v>CONV_POS</v>
      </c>
      <c r="C212">
        <v>8334</v>
      </c>
      <c r="D212" t="str">
        <f t="shared" si="321"/>
        <v>Der Sensor meldet eine TE aber keine Daten vorhanden</v>
      </c>
      <c r="E212">
        <f t="shared" ref="E212" si="428">COUNTIF(Elements,$C212)</f>
        <v>6424</v>
      </c>
      <c r="F212">
        <f t="shared" ref="F212" si="429">COUNTIFS(Elements,C212,Storung,D212)</f>
        <v>6306</v>
      </c>
      <c r="H212" s="4"/>
      <c r="I212" s="4"/>
      <c r="J212" s="5"/>
    </row>
    <row r="213" spans="1:10" x14ac:dyDescent="0.25">
      <c r="A213" s="4">
        <v>44154.96025462963</v>
      </c>
      <c r="B213" t="str">
        <f t="shared" si="320"/>
        <v>CONV_POS</v>
      </c>
      <c r="C213">
        <v>8334</v>
      </c>
      <c r="D213" t="str">
        <f t="shared" si="321"/>
        <v>Der Sensor meldet eine TE aber keine Daten vorhanden</v>
      </c>
      <c r="E213">
        <f t="shared" ref="E213" si="430">COUNTIF(Elements,$C213)</f>
        <v>6424</v>
      </c>
      <c r="F213">
        <f t="shared" ref="F213" si="431">COUNTIFS(Elements,C213,Storung,D213)</f>
        <v>6306</v>
      </c>
      <c r="H213" s="4"/>
      <c r="I213" s="4"/>
      <c r="J213" s="5"/>
    </row>
    <row r="214" spans="1:10" x14ac:dyDescent="0.25">
      <c r="A214" s="4">
        <v>44154.96025462963</v>
      </c>
      <c r="B214" t="str">
        <f t="shared" si="320"/>
        <v>CONV_POS</v>
      </c>
      <c r="C214">
        <v>8334</v>
      </c>
      <c r="D214" t="str">
        <f t="shared" si="321"/>
        <v>Der Sensor meldet eine TE aber keine Daten vorhanden</v>
      </c>
      <c r="E214">
        <f t="shared" ref="E214" si="432">COUNTIF(Elements,$C214)</f>
        <v>6424</v>
      </c>
      <c r="F214">
        <f t="shared" ref="F214" si="433">COUNTIFS(Elements,C214,Storung,D214)</f>
        <v>6306</v>
      </c>
      <c r="H214" s="4"/>
      <c r="I214" s="4"/>
      <c r="J214" s="5"/>
    </row>
    <row r="215" spans="1:10" x14ac:dyDescent="0.25">
      <c r="A215" s="4">
        <v>44154.960243055553</v>
      </c>
      <c r="B215" t="str">
        <f t="shared" si="320"/>
        <v>CONV_POS</v>
      </c>
      <c r="C215">
        <v>8334</v>
      </c>
      <c r="D215" t="str">
        <f t="shared" si="321"/>
        <v>Der Sensor meldet eine TE aber keine Daten vorhanden</v>
      </c>
      <c r="E215">
        <f t="shared" ref="E215" si="434">COUNTIF(Elements,$C215)</f>
        <v>6424</v>
      </c>
      <c r="F215">
        <f t="shared" ref="F215" si="435">COUNTIFS(Elements,C215,Storung,D215)</f>
        <v>6306</v>
      </c>
      <c r="H215" s="4"/>
      <c r="I215" s="4"/>
      <c r="J215" s="5"/>
    </row>
    <row r="216" spans="1:10" x14ac:dyDescent="0.25">
      <c r="A216" s="4">
        <v>44154.960243055553</v>
      </c>
      <c r="B216" t="str">
        <f t="shared" si="320"/>
        <v>CONV_POS</v>
      </c>
      <c r="C216">
        <v>8334</v>
      </c>
      <c r="D216" t="str">
        <f t="shared" si="321"/>
        <v>Der Sensor meldet eine TE aber keine Daten vorhanden</v>
      </c>
      <c r="E216">
        <f t="shared" ref="E216" si="436">COUNTIF(Elements,$C216)</f>
        <v>6424</v>
      </c>
      <c r="F216">
        <f t="shared" ref="F216" si="437">COUNTIFS(Elements,C216,Storung,D216)</f>
        <v>6306</v>
      </c>
      <c r="H216" s="4"/>
      <c r="I216" s="4"/>
      <c r="J216" s="5"/>
    </row>
    <row r="217" spans="1:10" x14ac:dyDescent="0.25">
      <c r="A217" s="4">
        <v>44154.960243055553</v>
      </c>
      <c r="B217" t="str">
        <f t="shared" si="320"/>
        <v>CONV_POS</v>
      </c>
      <c r="C217">
        <v>8334</v>
      </c>
      <c r="D217" t="str">
        <f t="shared" si="321"/>
        <v>Der Sensor meldet eine TE aber keine Daten vorhanden</v>
      </c>
      <c r="E217">
        <f t="shared" ref="E217" si="438">COUNTIF(Elements,$C217)</f>
        <v>6424</v>
      </c>
      <c r="F217">
        <f t="shared" ref="F217" si="439">COUNTIFS(Elements,C217,Storung,D217)</f>
        <v>6306</v>
      </c>
      <c r="H217" s="4"/>
      <c r="I217" s="4"/>
      <c r="J217" s="5"/>
    </row>
    <row r="218" spans="1:10" x14ac:dyDescent="0.25">
      <c r="A218" s="4">
        <v>44154.960243055553</v>
      </c>
      <c r="B218" t="str">
        <f t="shared" si="320"/>
        <v>CONV_POS</v>
      </c>
      <c r="C218">
        <v>8334</v>
      </c>
      <c r="D218" t="str">
        <f t="shared" si="321"/>
        <v>Der Sensor meldet eine TE aber keine Daten vorhanden</v>
      </c>
      <c r="E218">
        <f t="shared" ref="E218" si="440">COUNTIF(Elements,$C218)</f>
        <v>6424</v>
      </c>
      <c r="F218">
        <f t="shared" ref="F218" si="441">COUNTIFS(Elements,C218,Storung,D218)</f>
        <v>6306</v>
      </c>
      <c r="H218" s="4"/>
      <c r="I218" s="4"/>
      <c r="J218" s="5"/>
    </row>
    <row r="219" spans="1:10" x14ac:dyDescent="0.25">
      <c r="A219" s="4">
        <v>44154.960231481484</v>
      </c>
      <c r="B219" t="str">
        <f t="shared" si="320"/>
        <v>CONV_POS</v>
      </c>
      <c r="C219">
        <v>8334</v>
      </c>
      <c r="D219" t="str">
        <f t="shared" si="321"/>
        <v>Der Sensor meldet eine TE aber keine Daten vorhanden</v>
      </c>
      <c r="E219">
        <f t="shared" ref="E219" si="442">COUNTIF(Elements,$C219)</f>
        <v>6424</v>
      </c>
      <c r="F219">
        <f t="shared" ref="F219" si="443">COUNTIFS(Elements,C219,Storung,D219)</f>
        <v>6306</v>
      </c>
      <c r="H219" s="4"/>
      <c r="I219" s="4"/>
      <c r="J219" s="5"/>
    </row>
    <row r="220" spans="1:10" x14ac:dyDescent="0.25">
      <c r="A220" s="4">
        <v>44154.960231481484</v>
      </c>
      <c r="B220" t="str">
        <f t="shared" si="320"/>
        <v>CONV_POS</v>
      </c>
      <c r="C220">
        <v>8334</v>
      </c>
      <c r="D220" t="str">
        <f t="shared" si="321"/>
        <v>Der Sensor meldet eine TE aber keine Daten vorhanden</v>
      </c>
      <c r="E220">
        <f t="shared" ref="E220" si="444">COUNTIF(Elements,$C220)</f>
        <v>6424</v>
      </c>
      <c r="F220">
        <f t="shared" ref="F220" si="445">COUNTIFS(Elements,C220,Storung,D220)</f>
        <v>6306</v>
      </c>
      <c r="H220" s="4"/>
      <c r="I220" s="4"/>
      <c r="J220" s="5"/>
    </row>
    <row r="221" spans="1:10" x14ac:dyDescent="0.25">
      <c r="A221" s="4">
        <v>44154.960231481484</v>
      </c>
      <c r="B221" t="str">
        <f t="shared" si="320"/>
        <v>CONV_POS</v>
      </c>
      <c r="C221">
        <v>8334</v>
      </c>
      <c r="D221" t="str">
        <f t="shared" si="321"/>
        <v>Der Sensor meldet eine TE aber keine Daten vorhanden</v>
      </c>
      <c r="E221">
        <f t="shared" ref="E221" si="446">COUNTIF(Elements,$C221)</f>
        <v>6424</v>
      </c>
      <c r="F221">
        <f t="shared" ref="F221" si="447">COUNTIFS(Elements,C221,Storung,D221)</f>
        <v>6306</v>
      </c>
      <c r="H221" s="4"/>
      <c r="I221" s="4"/>
      <c r="J221" s="5"/>
    </row>
    <row r="222" spans="1:10" x14ac:dyDescent="0.25">
      <c r="A222" s="4">
        <v>44154.960231481484</v>
      </c>
      <c r="B222" t="str">
        <f t="shared" si="320"/>
        <v>CONV_POS</v>
      </c>
      <c r="C222">
        <v>8334</v>
      </c>
      <c r="D222" t="str">
        <f t="shared" si="321"/>
        <v>Der Sensor meldet eine TE aber keine Daten vorhanden</v>
      </c>
      <c r="E222">
        <f t="shared" ref="E222" si="448">COUNTIF(Elements,$C222)</f>
        <v>6424</v>
      </c>
      <c r="F222">
        <f t="shared" ref="F222" si="449">COUNTIFS(Elements,C222,Storung,D222)</f>
        <v>6306</v>
      </c>
      <c r="H222" s="4"/>
      <c r="I222" s="4"/>
      <c r="J222" s="5"/>
    </row>
    <row r="223" spans="1:10" x14ac:dyDescent="0.25">
      <c r="A223" s="4">
        <v>44154.960219907407</v>
      </c>
      <c r="B223" t="str">
        <f t="shared" ref="B223:B286" si="450">"CONV_POS"</f>
        <v>CONV_POS</v>
      </c>
      <c r="C223">
        <v>8334</v>
      </c>
      <c r="D223" t="str">
        <f t="shared" ref="D223:D286" si="451">"Der Sensor meldet eine TE aber keine Daten vorhanden"</f>
        <v>Der Sensor meldet eine TE aber keine Daten vorhanden</v>
      </c>
      <c r="E223">
        <f t="shared" ref="E223" si="452">COUNTIF(Elements,$C223)</f>
        <v>6424</v>
      </c>
      <c r="F223">
        <f t="shared" ref="F223" si="453">COUNTIFS(Elements,C223,Storung,D223)</f>
        <v>6306</v>
      </c>
      <c r="H223" s="4"/>
      <c r="I223" s="4"/>
      <c r="J223" s="5"/>
    </row>
    <row r="224" spans="1:10" x14ac:dyDescent="0.25">
      <c r="A224" s="4">
        <v>44154.960219907407</v>
      </c>
      <c r="B224" t="str">
        <f t="shared" si="450"/>
        <v>CONV_POS</v>
      </c>
      <c r="C224">
        <v>8334</v>
      </c>
      <c r="D224" t="str">
        <f t="shared" si="451"/>
        <v>Der Sensor meldet eine TE aber keine Daten vorhanden</v>
      </c>
      <c r="E224">
        <f t="shared" ref="E224" si="454">COUNTIF(Elements,$C224)</f>
        <v>6424</v>
      </c>
      <c r="F224">
        <f t="shared" ref="F224" si="455">COUNTIFS(Elements,C224,Storung,D224)</f>
        <v>6306</v>
      </c>
      <c r="H224" s="4"/>
      <c r="I224" s="4"/>
      <c r="J224" s="5"/>
    </row>
    <row r="225" spans="1:10" x14ac:dyDescent="0.25">
      <c r="A225" s="4">
        <v>44154.960219907407</v>
      </c>
      <c r="B225" t="str">
        <f t="shared" si="450"/>
        <v>CONV_POS</v>
      </c>
      <c r="C225">
        <v>8334</v>
      </c>
      <c r="D225" t="str">
        <f t="shared" si="451"/>
        <v>Der Sensor meldet eine TE aber keine Daten vorhanden</v>
      </c>
      <c r="E225">
        <f t="shared" ref="E225" si="456">COUNTIF(Elements,$C225)</f>
        <v>6424</v>
      </c>
      <c r="F225">
        <f t="shared" ref="F225" si="457">COUNTIFS(Elements,C225,Storung,D225)</f>
        <v>6306</v>
      </c>
      <c r="H225" s="4"/>
      <c r="I225" s="4"/>
      <c r="J225" s="5"/>
    </row>
    <row r="226" spans="1:10" x14ac:dyDescent="0.25">
      <c r="A226" s="4">
        <v>44154.960219907407</v>
      </c>
      <c r="B226" t="str">
        <f t="shared" si="450"/>
        <v>CONV_POS</v>
      </c>
      <c r="C226">
        <v>8334</v>
      </c>
      <c r="D226" t="str">
        <f t="shared" si="451"/>
        <v>Der Sensor meldet eine TE aber keine Daten vorhanden</v>
      </c>
      <c r="E226">
        <f t="shared" ref="E226" si="458">COUNTIF(Elements,$C226)</f>
        <v>6424</v>
      </c>
      <c r="F226">
        <f t="shared" ref="F226" si="459">COUNTIFS(Elements,C226,Storung,D226)</f>
        <v>6306</v>
      </c>
      <c r="H226" s="4"/>
      <c r="I226" s="4"/>
      <c r="J226" s="5"/>
    </row>
    <row r="227" spans="1:10" x14ac:dyDescent="0.25">
      <c r="A227" s="4">
        <v>44154.96020833333</v>
      </c>
      <c r="B227" t="str">
        <f t="shared" si="450"/>
        <v>CONV_POS</v>
      </c>
      <c r="C227">
        <v>8334</v>
      </c>
      <c r="D227" t="str">
        <f t="shared" si="451"/>
        <v>Der Sensor meldet eine TE aber keine Daten vorhanden</v>
      </c>
      <c r="E227">
        <f t="shared" ref="E227" si="460">COUNTIF(Elements,$C227)</f>
        <v>6424</v>
      </c>
      <c r="F227">
        <f t="shared" ref="F227" si="461">COUNTIFS(Elements,C227,Storung,D227)</f>
        <v>6306</v>
      </c>
      <c r="H227" s="4"/>
      <c r="I227" s="4"/>
      <c r="J227" s="5"/>
    </row>
    <row r="228" spans="1:10" x14ac:dyDescent="0.25">
      <c r="A228" s="4">
        <v>44154.96020833333</v>
      </c>
      <c r="B228" t="str">
        <f t="shared" si="450"/>
        <v>CONV_POS</v>
      </c>
      <c r="C228">
        <v>8334</v>
      </c>
      <c r="D228" t="str">
        <f t="shared" si="451"/>
        <v>Der Sensor meldet eine TE aber keine Daten vorhanden</v>
      </c>
      <c r="E228">
        <f t="shared" ref="E228" si="462">COUNTIF(Elements,$C228)</f>
        <v>6424</v>
      </c>
      <c r="F228">
        <f t="shared" ref="F228" si="463">COUNTIFS(Elements,C228,Storung,D228)</f>
        <v>6306</v>
      </c>
      <c r="H228" s="4"/>
      <c r="I228" s="4"/>
      <c r="J228" s="5"/>
    </row>
    <row r="229" spans="1:10" x14ac:dyDescent="0.25">
      <c r="A229" s="4">
        <v>44154.96020833333</v>
      </c>
      <c r="B229" t="str">
        <f t="shared" si="450"/>
        <v>CONV_POS</v>
      </c>
      <c r="C229">
        <v>8334</v>
      </c>
      <c r="D229" t="str">
        <f t="shared" si="451"/>
        <v>Der Sensor meldet eine TE aber keine Daten vorhanden</v>
      </c>
      <c r="E229">
        <f t="shared" ref="E229" si="464">COUNTIF(Elements,$C229)</f>
        <v>6424</v>
      </c>
      <c r="F229">
        <f t="shared" ref="F229" si="465">COUNTIFS(Elements,C229,Storung,D229)</f>
        <v>6306</v>
      </c>
      <c r="H229" s="4"/>
      <c r="I229" s="4"/>
      <c r="J229" s="5"/>
    </row>
    <row r="230" spans="1:10" x14ac:dyDescent="0.25">
      <c r="A230" s="4">
        <v>44154.96020833333</v>
      </c>
      <c r="B230" t="str">
        <f t="shared" si="450"/>
        <v>CONV_POS</v>
      </c>
      <c r="C230">
        <v>8334</v>
      </c>
      <c r="D230" t="str">
        <f t="shared" si="451"/>
        <v>Der Sensor meldet eine TE aber keine Daten vorhanden</v>
      </c>
      <c r="E230">
        <f t="shared" ref="E230" si="466">COUNTIF(Elements,$C230)</f>
        <v>6424</v>
      </c>
      <c r="F230">
        <f t="shared" ref="F230" si="467">COUNTIFS(Elements,C230,Storung,D230)</f>
        <v>6306</v>
      </c>
      <c r="H230" s="4"/>
      <c r="I230" s="4"/>
      <c r="J230" s="5"/>
    </row>
    <row r="231" spans="1:10" x14ac:dyDescent="0.25">
      <c r="A231" s="4">
        <v>44154.960196759261</v>
      </c>
      <c r="B231" t="str">
        <f t="shared" si="450"/>
        <v>CONV_POS</v>
      </c>
      <c r="C231">
        <v>8334</v>
      </c>
      <c r="D231" t="str">
        <f t="shared" si="451"/>
        <v>Der Sensor meldet eine TE aber keine Daten vorhanden</v>
      </c>
      <c r="E231">
        <f t="shared" ref="E231" si="468">COUNTIF(Elements,$C231)</f>
        <v>6424</v>
      </c>
      <c r="F231">
        <f t="shared" ref="F231" si="469">COUNTIFS(Elements,C231,Storung,D231)</f>
        <v>6306</v>
      </c>
      <c r="H231" s="4"/>
      <c r="I231" s="4"/>
      <c r="J231" s="5"/>
    </row>
    <row r="232" spans="1:10" x14ac:dyDescent="0.25">
      <c r="A232" s="4">
        <v>44154.960196759261</v>
      </c>
      <c r="B232" t="str">
        <f t="shared" si="450"/>
        <v>CONV_POS</v>
      </c>
      <c r="C232">
        <v>8334</v>
      </c>
      <c r="D232" t="str">
        <f t="shared" si="451"/>
        <v>Der Sensor meldet eine TE aber keine Daten vorhanden</v>
      </c>
      <c r="E232">
        <f t="shared" ref="E232" si="470">COUNTIF(Elements,$C232)</f>
        <v>6424</v>
      </c>
      <c r="F232">
        <f t="shared" ref="F232" si="471">COUNTIFS(Elements,C232,Storung,D232)</f>
        <v>6306</v>
      </c>
      <c r="H232" s="4"/>
      <c r="I232" s="4"/>
      <c r="J232" s="5"/>
    </row>
    <row r="233" spans="1:10" x14ac:dyDescent="0.25">
      <c r="A233" s="4">
        <v>44154.960104166668</v>
      </c>
      <c r="B233" t="str">
        <f t="shared" si="450"/>
        <v>CONV_POS</v>
      </c>
      <c r="C233">
        <v>8334</v>
      </c>
      <c r="D233" t="str">
        <f t="shared" si="451"/>
        <v>Der Sensor meldet eine TE aber keine Daten vorhanden</v>
      </c>
      <c r="E233">
        <f t="shared" ref="E233" si="472">COUNTIF(Elements,$C233)</f>
        <v>6424</v>
      </c>
      <c r="F233">
        <f t="shared" ref="F233" si="473">COUNTIFS(Elements,C233,Storung,D233)</f>
        <v>6306</v>
      </c>
      <c r="H233" s="4"/>
      <c r="I233" s="4"/>
      <c r="J233" s="5"/>
    </row>
    <row r="234" spans="1:10" x14ac:dyDescent="0.25">
      <c r="A234" s="4">
        <v>44154.886944444443</v>
      </c>
      <c r="B234" t="str">
        <f t="shared" si="450"/>
        <v>CONV_POS</v>
      </c>
      <c r="C234">
        <v>8334</v>
      </c>
      <c r="D234" t="str">
        <f t="shared" si="451"/>
        <v>Der Sensor meldet eine TE aber keine Daten vorhanden</v>
      </c>
      <c r="E234">
        <f t="shared" ref="E234" si="474">COUNTIF(Elements,$C234)</f>
        <v>6424</v>
      </c>
      <c r="F234">
        <f t="shared" ref="F234" si="475">COUNTIFS(Elements,C234,Storung,D234)</f>
        <v>6306</v>
      </c>
      <c r="H234" s="4"/>
      <c r="I234" s="4"/>
      <c r="J234" s="5"/>
    </row>
    <row r="235" spans="1:10" x14ac:dyDescent="0.25">
      <c r="A235" s="4">
        <v>44154.886932870373</v>
      </c>
      <c r="B235" t="str">
        <f t="shared" si="450"/>
        <v>CONV_POS</v>
      </c>
      <c r="C235">
        <v>8334</v>
      </c>
      <c r="D235" t="str">
        <f t="shared" si="451"/>
        <v>Der Sensor meldet eine TE aber keine Daten vorhanden</v>
      </c>
      <c r="E235">
        <f t="shared" ref="E235" si="476">COUNTIF(Elements,$C235)</f>
        <v>6424</v>
      </c>
      <c r="F235">
        <f t="shared" ref="F235" si="477">COUNTIFS(Elements,C235,Storung,D235)</f>
        <v>6306</v>
      </c>
      <c r="H235" s="4"/>
      <c r="I235" s="4"/>
      <c r="J235" s="5"/>
    </row>
    <row r="236" spans="1:10" x14ac:dyDescent="0.25">
      <c r="A236" s="4">
        <v>44154.886932870373</v>
      </c>
      <c r="B236" t="str">
        <f t="shared" si="450"/>
        <v>CONV_POS</v>
      </c>
      <c r="C236">
        <v>8334</v>
      </c>
      <c r="D236" t="str">
        <f t="shared" si="451"/>
        <v>Der Sensor meldet eine TE aber keine Daten vorhanden</v>
      </c>
      <c r="E236">
        <f t="shared" ref="E236" si="478">COUNTIF(Elements,$C236)</f>
        <v>6424</v>
      </c>
      <c r="F236">
        <f t="shared" ref="F236" si="479">COUNTIFS(Elements,C236,Storung,D236)</f>
        <v>6306</v>
      </c>
      <c r="H236" s="4"/>
      <c r="I236" s="4"/>
      <c r="J236" s="5"/>
    </row>
    <row r="237" spans="1:10" x14ac:dyDescent="0.25">
      <c r="A237" s="4">
        <v>44154.886932870373</v>
      </c>
      <c r="B237" t="str">
        <f t="shared" si="450"/>
        <v>CONV_POS</v>
      </c>
      <c r="C237">
        <v>8334</v>
      </c>
      <c r="D237" t="str">
        <f t="shared" si="451"/>
        <v>Der Sensor meldet eine TE aber keine Daten vorhanden</v>
      </c>
      <c r="E237">
        <f t="shared" ref="E237" si="480">COUNTIF(Elements,$C237)</f>
        <v>6424</v>
      </c>
      <c r="F237">
        <f t="shared" ref="F237" si="481">COUNTIFS(Elements,C237,Storung,D237)</f>
        <v>6306</v>
      </c>
      <c r="H237" s="4"/>
      <c r="I237" s="4"/>
      <c r="J237" s="5"/>
    </row>
    <row r="238" spans="1:10" x14ac:dyDescent="0.25">
      <c r="A238" s="4">
        <v>44154.886921296296</v>
      </c>
      <c r="B238" t="str">
        <f t="shared" si="450"/>
        <v>CONV_POS</v>
      </c>
      <c r="C238">
        <v>8334</v>
      </c>
      <c r="D238" t="str">
        <f t="shared" si="451"/>
        <v>Der Sensor meldet eine TE aber keine Daten vorhanden</v>
      </c>
      <c r="E238">
        <f t="shared" ref="E238" si="482">COUNTIF(Elements,$C238)</f>
        <v>6424</v>
      </c>
      <c r="F238">
        <f t="shared" ref="F238" si="483">COUNTIFS(Elements,C238,Storung,D238)</f>
        <v>6306</v>
      </c>
      <c r="H238" s="4"/>
      <c r="I238" s="4"/>
      <c r="J238" s="5"/>
    </row>
    <row r="239" spans="1:10" x14ac:dyDescent="0.25">
      <c r="A239" s="4">
        <v>44154.886921296296</v>
      </c>
      <c r="B239" t="str">
        <f t="shared" si="450"/>
        <v>CONV_POS</v>
      </c>
      <c r="C239">
        <v>8334</v>
      </c>
      <c r="D239" t="str">
        <f t="shared" si="451"/>
        <v>Der Sensor meldet eine TE aber keine Daten vorhanden</v>
      </c>
      <c r="E239">
        <f t="shared" ref="E239" si="484">COUNTIF(Elements,$C239)</f>
        <v>6424</v>
      </c>
      <c r="F239">
        <f t="shared" ref="F239" si="485">COUNTIFS(Elements,C239,Storung,D239)</f>
        <v>6306</v>
      </c>
      <c r="H239" s="4"/>
      <c r="I239" s="4"/>
      <c r="J239" s="5"/>
    </row>
    <row r="240" spans="1:10" x14ac:dyDescent="0.25">
      <c r="A240" s="4">
        <v>44154.886921296296</v>
      </c>
      <c r="B240" t="str">
        <f t="shared" si="450"/>
        <v>CONV_POS</v>
      </c>
      <c r="C240">
        <v>8334</v>
      </c>
      <c r="D240" t="str">
        <f t="shared" si="451"/>
        <v>Der Sensor meldet eine TE aber keine Daten vorhanden</v>
      </c>
      <c r="E240">
        <f t="shared" ref="E240" si="486">COUNTIF(Elements,$C240)</f>
        <v>6424</v>
      </c>
      <c r="F240">
        <f t="shared" ref="F240" si="487">COUNTIFS(Elements,C240,Storung,D240)</f>
        <v>6306</v>
      </c>
      <c r="H240" s="4"/>
      <c r="I240" s="4"/>
      <c r="J240" s="5"/>
    </row>
    <row r="241" spans="1:10" x14ac:dyDescent="0.25">
      <c r="A241" s="4">
        <v>44154.886921296296</v>
      </c>
      <c r="B241" t="str">
        <f t="shared" si="450"/>
        <v>CONV_POS</v>
      </c>
      <c r="C241">
        <v>8334</v>
      </c>
      <c r="D241" t="str">
        <f t="shared" si="451"/>
        <v>Der Sensor meldet eine TE aber keine Daten vorhanden</v>
      </c>
      <c r="E241">
        <f t="shared" ref="E241" si="488">COUNTIF(Elements,$C241)</f>
        <v>6424</v>
      </c>
      <c r="F241">
        <f t="shared" ref="F241" si="489">COUNTIFS(Elements,C241,Storung,D241)</f>
        <v>6306</v>
      </c>
      <c r="H241" s="4"/>
      <c r="I241" s="4"/>
      <c r="J241" s="5"/>
    </row>
    <row r="242" spans="1:10" x14ac:dyDescent="0.25">
      <c r="A242" s="4">
        <v>44154.88690972222</v>
      </c>
      <c r="B242" t="str">
        <f t="shared" si="450"/>
        <v>CONV_POS</v>
      </c>
      <c r="C242">
        <v>8334</v>
      </c>
      <c r="D242" t="str">
        <f t="shared" si="451"/>
        <v>Der Sensor meldet eine TE aber keine Daten vorhanden</v>
      </c>
      <c r="E242">
        <f t="shared" ref="E242" si="490">COUNTIF(Elements,$C242)</f>
        <v>6424</v>
      </c>
      <c r="F242">
        <f t="shared" ref="F242" si="491">COUNTIFS(Elements,C242,Storung,D242)</f>
        <v>6306</v>
      </c>
      <c r="H242" s="4"/>
      <c r="I242" s="4"/>
      <c r="J242" s="5"/>
    </row>
    <row r="243" spans="1:10" x14ac:dyDescent="0.25">
      <c r="A243" s="4">
        <v>44154.88690972222</v>
      </c>
      <c r="B243" t="str">
        <f t="shared" si="450"/>
        <v>CONV_POS</v>
      </c>
      <c r="C243">
        <v>8334</v>
      </c>
      <c r="D243" t="str">
        <f t="shared" si="451"/>
        <v>Der Sensor meldet eine TE aber keine Daten vorhanden</v>
      </c>
      <c r="E243">
        <f t="shared" ref="E243" si="492">COUNTIF(Elements,$C243)</f>
        <v>6424</v>
      </c>
      <c r="F243">
        <f t="shared" ref="F243" si="493">COUNTIFS(Elements,C243,Storung,D243)</f>
        <v>6306</v>
      </c>
      <c r="H243" s="4"/>
      <c r="I243" s="4"/>
      <c r="J243" s="5"/>
    </row>
    <row r="244" spans="1:10" x14ac:dyDescent="0.25">
      <c r="A244" s="4">
        <v>44154.88690972222</v>
      </c>
      <c r="B244" t="str">
        <f t="shared" si="450"/>
        <v>CONV_POS</v>
      </c>
      <c r="C244">
        <v>8334</v>
      </c>
      <c r="D244" t="str">
        <f t="shared" si="451"/>
        <v>Der Sensor meldet eine TE aber keine Daten vorhanden</v>
      </c>
      <c r="E244">
        <f t="shared" ref="E244" si="494">COUNTIF(Elements,$C244)</f>
        <v>6424</v>
      </c>
      <c r="F244">
        <f t="shared" ref="F244" si="495">COUNTIFS(Elements,C244,Storung,D244)</f>
        <v>6306</v>
      </c>
      <c r="H244" s="4"/>
      <c r="I244" s="4"/>
      <c r="J244" s="5"/>
    </row>
    <row r="245" spans="1:10" x14ac:dyDescent="0.25">
      <c r="A245" s="4">
        <v>44154.88690972222</v>
      </c>
      <c r="B245" t="str">
        <f t="shared" si="450"/>
        <v>CONV_POS</v>
      </c>
      <c r="C245">
        <v>8334</v>
      </c>
      <c r="D245" t="str">
        <f t="shared" si="451"/>
        <v>Der Sensor meldet eine TE aber keine Daten vorhanden</v>
      </c>
      <c r="E245">
        <f t="shared" ref="E245" si="496">COUNTIF(Elements,$C245)</f>
        <v>6424</v>
      </c>
      <c r="F245">
        <f t="shared" ref="F245" si="497">COUNTIFS(Elements,C245,Storung,D245)</f>
        <v>6306</v>
      </c>
      <c r="H245" s="4"/>
      <c r="I245" s="4"/>
      <c r="J245" s="5"/>
    </row>
    <row r="246" spans="1:10" x14ac:dyDescent="0.25">
      <c r="A246" s="4">
        <v>44154.88689814815</v>
      </c>
      <c r="B246" t="str">
        <f t="shared" si="450"/>
        <v>CONV_POS</v>
      </c>
      <c r="C246">
        <v>8334</v>
      </c>
      <c r="D246" t="str">
        <f t="shared" si="451"/>
        <v>Der Sensor meldet eine TE aber keine Daten vorhanden</v>
      </c>
      <c r="E246">
        <f t="shared" ref="E246" si="498">COUNTIF(Elements,$C246)</f>
        <v>6424</v>
      </c>
      <c r="F246">
        <f t="shared" ref="F246" si="499">COUNTIFS(Elements,C246,Storung,D246)</f>
        <v>6306</v>
      </c>
      <c r="H246" s="4"/>
      <c r="I246" s="4"/>
      <c r="J246" s="5"/>
    </row>
    <row r="247" spans="1:10" x14ac:dyDescent="0.25">
      <c r="A247" s="4">
        <v>44154.88689814815</v>
      </c>
      <c r="B247" t="str">
        <f t="shared" si="450"/>
        <v>CONV_POS</v>
      </c>
      <c r="C247">
        <v>8334</v>
      </c>
      <c r="D247" t="str">
        <f t="shared" si="451"/>
        <v>Der Sensor meldet eine TE aber keine Daten vorhanden</v>
      </c>
      <c r="E247">
        <f t="shared" ref="E247" si="500">COUNTIF(Elements,$C247)</f>
        <v>6424</v>
      </c>
      <c r="F247">
        <f t="shared" ref="F247" si="501">COUNTIFS(Elements,C247,Storung,D247)</f>
        <v>6306</v>
      </c>
      <c r="H247" s="4"/>
      <c r="I247" s="4"/>
      <c r="J247" s="5"/>
    </row>
    <row r="248" spans="1:10" x14ac:dyDescent="0.25">
      <c r="A248" s="4">
        <v>44154.88689814815</v>
      </c>
      <c r="B248" t="str">
        <f t="shared" si="450"/>
        <v>CONV_POS</v>
      </c>
      <c r="C248">
        <v>8334</v>
      </c>
      <c r="D248" t="str">
        <f t="shared" si="451"/>
        <v>Der Sensor meldet eine TE aber keine Daten vorhanden</v>
      </c>
      <c r="E248">
        <f t="shared" ref="E248" si="502">COUNTIF(Elements,$C248)</f>
        <v>6424</v>
      </c>
      <c r="F248">
        <f t="shared" ref="F248" si="503">COUNTIFS(Elements,C248,Storung,D248)</f>
        <v>6306</v>
      </c>
      <c r="H248" s="4"/>
      <c r="I248" s="4"/>
      <c r="J248" s="5"/>
    </row>
    <row r="249" spans="1:10" x14ac:dyDescent="0.25">
      <c r="A249" s="4">
        <v>44154.88689814815</v>
      </c>
      <c r="B249" t="str">
        <f t="shared" si="450"/>
        <v>CONV_POS</v>
      </c>
      <c r="C249">
        <v>8334</v>
      </c>
      <c r="D249" t="str">
        <f t="shared" si="451"/>
        <v>Der Sensor meldet eine TE aber keine Daten vorhanden</v>
      </c>
      <c r="E249">
        <f t="shared" ref="E249" si="504">COUNTIF(Elements,$C249)</f>
        <v>6424</v>
      </c>
      <c r="F249">
        <f t="shared" ref="F249" si="505">COUNTIFS(Elements,C249,Storung,D249)</f>
        <v>6306</v>
      </c>
      <c r="H249" s="4"/>
      <c r="I249" s="4"/>
      <c r="J249" s="5"/>
    </row>
    <row r="250" spans="1:10" x14ac:dyDescent="0.25">
      <c r="A250" s="4">
        <v>44154.886886574073</v>
      </c>
      <c r="B250" t="str">
        <f t="shared" si="450"/>
        <v>CONV_POS</v>
      </c>
      <c r="C250">
        <v>8334</v>
      </c>
      <c r="D250" t="str">
        <f t="shared" si="451"/>
        <v>Der Sensor meldet eine TE aber keine Daten vorhanden</v>
      </c>
      <c r="E250">
        <f t="shared" ref="E250" si="506">COUNTIF(Elements,$C250)</f>
        <v>6424</v>
      </c>
      <c r="F250">
        <f t="shared" ref="F250" si="507">COUNTIFS(Elements,C250,Storung,D250)</f>
        <v>6306</v>
      </c>
      <c r="H250" s="4"/>
      <c r="I250" s="4"/>
      <c r="J250" s="5"/>
    </row>
    <row r="251" spans="1:10" x14ac:dyDescent="0.25">
      <c r="A251" s="4">
        <v>44154.886886574073</v>
      </c>
      <c r="B251" t="str">
        <f t="shared" si="450"/>
        <v>CONV_POS</v>
      </c>
      <c r="C251">
        <v>8334</v>
      </c>
      <c r="D251" t="str">
        <f t="shared" si="451"/>
        <v>Der Sensor meldet eine TE aber keine Daten vorhanden</v>
      </c>
      <c r="E251">
        <f t="shared" ref="E251" si="508">COUNTIF(Elements,$C251)</f>
        <v>6424</v>
      </c>
      <c r="F251">
        <f t="shared" ref="F251" si="509">COUNTIFS(Elements,C251,Storung,D251)</f>
        <v>6306</v>
      </c>
      <c r="H251" s="4"/>
      <c r="I251" s="4"/>
      <c r="J251" s="5"/>
    </row>
    <row r="252" spans="1:10" x14ac:dyDescent="0.25">
      <c r="A252" s="4">
        <v>44154.886886574073</v>
      </c>
      <c r="B252" t="str">
        <f t="shared" si="450"/>
        <v>CONV_POS</v>
      </c>
      <c r="C252">
        <v>8334</v>
      </c>
      <c r="D252" t="str">
        <f t="shared" si="451"/>
        <v>Der Sensor meldet eine TE aber keine Daten vorhanden</v>
      </c>
      <c r="E252">
        <f t="shared" ref="E252" si="510">COUNTIF(Elements,$C252)</f>
        <v>6424</v>
      </c>
      <c r="F252">
        <f t="shared" ref="F252" si="511">COUNTIFS(Elements,C252,Storung,D252)</f>
        <v>6306</v>
      </c>
      <c r="H252" s="4"/>
      <c r="I252" s="4"/>
      <c r="J252" s="5"/>
    </row>
    <row r="253" spans="1:10" x14ac:dyDescent="0.25">
      <c r="A253" s="4">
        <v>44154.886886574073</v>
      </c>
      <c r="B253" t="str">
        <f t="shared" si="450"/>
        <v>CONV_POS</v>
      </c>
      <c r="C253">
        <v>8334</v>
      </c>
      <c r="D253" t="str">
        <f t="shared" si="451"/>
        <v>Der Sensor meldet eine TE aber keine Daten vorhanden</v>
      </c>
      <c r="E253">
        <f t="shared" ref="E253" si="512">COUNTIF(Elements,$C253)</f>
        <v>6424</v>
      </c>
      <c r="F253">
        <f t="shared" ref="F253" si="513">COUNTIFS(Elements,C253,Storung,D253)</f>
        <v>6306</v>
      </c>
      <c r="H253" s="4"/>
      <c r="I253" s="4"/>
      <c r="J253" s="5"/>
    </row>
    <row r="254" spans="1:10" x14ac:dyDescent="0.25">
      <c r="A254" s="4">
        <v>44154.886874999997</v>
      </c>
      <c r="B254" t="str">
        <f t="shared" si="450"/>
        <v>CONV_POS</v>
      </c>
      <c r="C254">
        <v>8334</v>
      </c>
      <c r="D254" t="str">
        <f t="shared" si="451"/>
        <v>Der Sensor meldet eine TE aber keine Daten vorhanden</v>
      </c>
      <c r="E254">
        <f t="shared" ref="E254" si="514">COUNTIF(Elements,$C254)</f>
        <v>6424</v>
      </c>
      <c r="F254">
        <f t="shared" ref="F254" si="515">COUNTIFS(Elements,C254,Storung,D254)</f>
        <v>6306</v>
      </c>
      <c r="H254" s="4"/>
      <c r="I254" s="4"/>
      <c r="J254" s="5"/>
    </row>
    <row r="255" spans="1:10" x14ac:dyDescent="0.25">
      <c r="A255" s="4">
        <v>44154.886874999997</v>
      </c>
      <c r="B255" t="str">
        <f t="shared" si="450"/>
        <v>CONV_POS</v>
      </c>
      <c r="C255">
        <v>8334</v>
      </c>
      <c r="D255" t="str">
        <f t="shared" si="451"/>
        <v>Der Sensor meldet eine TE aber keine Daten vorhanden</v>
      </c>
      <c r="E255">
        <f t="shared" ref="E255" si="516">COUNTIF(Elements,$C255)</f>
        <v>6424</v>
      </c>
      <c r="F255">
        <f t="shared" ref="F255" si="517">COUNTIFS(Elements,C255,Storung,D255)</f>
        <v>6306</v>
      </c>
      <c r="H255" s="4"/>
      <c r="I255" s="4"/>
      <c r="J255" s="5"/>
    </row>
    <row r="256" spans="1:10" x14ac:dyDescent="0.25">
      <c r="A256" s="4">
        <v>44154.886874999997</v>
      </c>
      <c r="B256" t="str">
        <f t="shared" si="450"/>
        <v>CONV_POS</v>
      </c>
      <c r="C256">
        <v>8334</v>
      </c>
      <c r="D256" t="str">
        <f t="shared" si="451"/>
        <v>Der Sensor meldet eine TE aber keine Daten vorhanden</v>
      </c>
      <c r="E256">
        <f t="shared" ref="E256" si="518">COUNTIF(Elements,$C256)</f>
        <v>6424</v>
      </c>
      <c r="F256">
        <f t="shared" ref="F256" si="519">COUNTIFS(Elements,C256,Storung,D256)</f>
        <v>6306</v>
      </c>
      <c r="H256" s="4"/>
      <c r="I256" s="4"/>
      <c r="J256" s="5"/>
    </row>
    <row r="257" spans="1:10" x14ac:dyDescent="0.25">
      <c r="A257" s="4">
        <v>44154.886874999997</v>
      </c>
      <c r="B257" t="str">
        <f t="shared" si="450"/>
        <v>CONV_POS</v>
      </c>
      <c r="C257">
        <v>8334</v>
      </c>
      <c r="D257" t="str">
        <f t="shared" si="451"/>
        <v>Der Sensor meldet eine TE aber keine Daten vorhanden</v>
      </c>
      <c r="E257">
        <f t="shared" ref="E257" si="520">COUNTIF(Elements,$C257)</f>
        <v>6424</v>
      </c>
      <c r="F257">
        <f t="shared" ref="F257" si="521">COUNTIFS(Elements,C257,Storung,D257)</f>
        <v>6306</v>
      </c>
      <c r="H257" s="4"/>
      <c r="I257" s="4"/>
      <c r="J257" s="5"/>
    </row>
    <row r="258" spans="1:10" x14ac:dyDescent="0.25">
      <c r="A258" s="4">
        <v>44154.886863425927</v>
      </c>
      <c r="B258" t="str">
        <f t="shared" si="450"/>
        <v>CONV_POS</v>
      </c>
      <c r="C258">
        <v>8334</v>
      </c>
      <c r="D258" t="str">
        <f t="shared" si="451"/>
        <v>Der Sensor meldet eine TE aber keine Daten vorhanden</v>
      </c>
      <c r="E258">
        <f t="shared" ref="E258" si="522">COUNTIF(Elements,$C258)</f>
        <v>6424</v>
      </c>
      <c r="F258">
        <f t="shared" ref="F258" si="523">COUNTIFS(Elements,C258,Storung,D258)</f>
        <v>6306</v>
      </c>
      <c r="H258" s="4"/>
      <c r="I258" s="4"/>
      <c r="J258" s="5"/>
    </row>
    <row r="259" spans="1:10" x14ac:dyDescent="0.25">
      <c r="A259" s="4">
        <v>44154.886863425927</v>
      </c>
      <c r="B259" t="str">
        <f t="shared" si="450"/>
        <v>CONV_POS</v>
      </c>
      <c r="C259">
        <v>8334</v>
      </c>
      <c r="D259" t="str">
        <f t="shared" si="451"/>
        <v>Der Sensor meldet eine TE aber keine Daten vorhanden</v>
      </c>
      <c r="E259">
        <f t="shared" ref="E259" si="524">COUNTIF(Elements,$C259)</f>
        <v>6424</v>
      </c>
      <c r="F259">
        <f t="shared" ref="F259" si="525">COUNTIFS(Elements,C259,Storung,D259)</f>
        <v>6306</v>
      </c>
      <c r="H259" s="4"/>
      <c r="I259" s="4"/>
      <c r="J259" s="5"/>
    </row>
    <row r="260" spans="1:10" x14ac:dyDescent="0.25">
      <c r="A260" s="4">
        <v>44154.886863425927</v>
      </c>
      <c r="B260" t="str">
        <f t="shared" si="450"/>
        <v>CONV_POS</v>
      </c>
      <c r="C260">
        <v>8334</v>
      </c>
      <c r="D260" t="str">
        <f t="shared" si="451"/>
        <v>Der Sensor meldet eine TE aber keine Daten vorhanden</v>
      </c>
      <c r="E260">
        <f t="shared" ref="E260" si="526">COUNTIF(Elements,$C260)</f>
        <v>6424</v>
      </c>
      <c r="F260">
        <f t="shared" ref="F260" si="527">COUNTIFS(Elements,C260,Storung,D260)</f>
        <v>6306</v>
      </c>
      <c r="H260" s="4"/>
      <c r="I260" s="4"/>
      <c r="J260" s="5"/>
    </row>
    <row r="261" spans="1:10" x14ac:dyDescent="0.25">
      <c r="A261" s="4">
        <v>44154.886863425927</v>
      </c>
      <c r="B261" t="str">
        <f t="shared" si="450"/>
        <v>CONV_POS</v>
      </c>
      <c r="C261">
        <v>8334</v>
      </c>
      <c r="D261" t="str">
        <f t="shared" si="451"/>
        <v>Der Sensor meldet eine TE aber keine Daten vorhanden</v>
      </c>
      <c r="E261">
        <f t="shared" ref="E261" si="528">COUNTIF(Elements,$C261)</f>
        <v>6424</v>
      </c>
      <c r="F261">
        <f t="shared" ref="F261" si="529">COUNTIFS(Elements,C261,Storung,D261)</f>
        <v>6306</v>
      </c>
      <c r="H261" s="4"/>
      <c r="I261" s="4"/>
      <c r="J261" s="5"/>
    </row>
    <row r="262" spans="1:10" x14ac:dyDescent="0.25">
      <c r="A262" s="4">
        <v>44154.88685185185</v>
      </c>
      <c r="B262" t="str">
        <f t="shared" si="450"/>
        <v>CONV_POS</v>
      </c>
      <c r="C262">
        <v>8334</v>
      </c>
      <c r="D262" t="str">
        <f t="shared" si="451"/>
        <v>Der Sensor meldet eine TE aber keine Daten vorhanden</v>
      </c>
      <c r="E262">
        <f t="shared" ref="E262" si="530">COUNTIF(Elements,$C262)</f>
        <v>6424</v>
      </c>
      <c r="F262">
        <f t="shared" ref="F262" si="531">COUNTIFS(Elements,C262,Storung,D262)</f>
        <v>6306</v>
      </c>
      <c r="H262" s="4"/>
      <c r="I262" s="4"/>
      <c r="J262" s="5"/>
    </row>
    <row r="263" spans="1:10" x14ac:dyDescent="0.25">
      <c r="A263" s="4">
        <v>44154.88685185185</v>
      </c>
      <c r="B263" t="str">
        <f t="shared" si="450"/>
        <v>CONV_POS</v>
      </c>
      <c r="C263">
        <v>8334</v>
      </c>
      <c r="D263" t="str">
        <f t="shared" si="451"/>
        <v>Der Sensor meldet eine TE aber keine Daten vorhanden</v>
      </c>
      <c r="E263">
        <f t="shared" ref="E263" si="532">COUNTIF(Elements,$C263)</f>
        <v>6424</v>
      </c>
      <c r="F263">
        <f t="shared" ref="F263" si="533">COUNTIFS(Elements,C263,Storung,D263)</f>
        <v>6306</v>
      </c>
      <c r="H263" s="4"/>
      <c r="I263" s="4"/>
      <c r="J263" s="5"/>
    </row>
    <row r="264" spans="1:10" x14ac:dyDescent="0.25">
      <c r="A264" s="4">
        <v>44154.88685185185</v>
      </c>
      <c r="B264" t="str">
        <f t="shared" si="450"/>
        <v>CONV_POS</v>
      </c>
      <c r="C264">
        <v>8334</v>
      </c>
      <c r="D264" t="str">
        <f t="shared" si="451"/>
        <v>Der Sensor meldet eine TE aber keine Daten vorhanden</v>
      </c>
      <c r="E264">
        <f t="shared" ref="E264" si="534">COUNTIF(Elements,$C264)</f>
        <v>6424</v>
      </c>
      <c r="F264">
        <f t="shared" ref="F264" si="535">COUNTIFS(Elements,C264,Storung,D264)</f>
        <v>6306</v>
      </c>
      <c r="H264" s="4"/>
      <c r="I264" s="4"/>
      <c r="J264" s="5"/>
    </row>
    <row r="265" spans="1:10" x14ac:dyDescent="0.25">
      <c r="A265" s="4">
        <v>44154.88685185185</v>
      </c>
      <c r="B265" t="str">
        <f t="shared" si="450"/>
        <v>CONV_POS</v>
      </c>
      <c r="C265">
        <v>8334</v>
      </c>
      <c r="D265" t="str">
        <f t="shared" si="451"/>
        <v>Der Sensor meldet eine TE aber keine Daten vorhanden</v>
      </c>
      <c r="E265">
        <f t="shared" ref="E265" si="536">COUNTIF(Elements,$C265)</f>
        <v>6424</v>
      </c>
      <c r="F265">
        <f t="shared" ref="F265" si="537">COUNTIFS(Elements,C265,Storung,D265)</f>
        <v>6306</v>
      </c>
      <c r="H265" s="4"/>
      <c r="I265" s="4"/>
      <c r="J265" s="5"/>
    </row>
    <row r="266" spans="1:10" x14ac:dyDescent="0.25">
      <c r="A266" s="4">
        <v>44154.886736111112</v>
      </c>
      <c r="B266" t="str">
        <f t="shared" si="450"/>
        <v>CONV_POS</v>
      </c>
      <c r="C266">
        <v>8334</v>
      </c>
      <c r="D266" t="str">
        <f t="shared" si="451"/>
        <v>Der Sensor meldet eine TE aber keine Daten vorhanden</v>
      </c>
      <c r="E266">
        <f t="shared" ref="E266" si="538">COUNTIF(Elements,$C266)</f>
        <v>6424</v>
      </c>
      <c r="F266">
        <f t="shared" ref="F266" si="539">COUNTIFS(Elements,C266,Storung,D266)</f>
        <v>6306</v>
      </c>
      <c r="H266" s="4"/>
      <c r="I266" s="4"/>
      <c r="J266" s="5"/>
    </row>
    <row r="267" spans="1:10" x14ac:dyDescent="0.25">
      <c r="A267" s="4">
        <v>44154.872361111113</v>
      </c>
      <c r="B267" t="str">
        <f t="shared" si="450"/>
        <v>CONV_POS</v>
      </c>
      <c r="C267">
        <v>8334</v>
      </c>
      <c r="D267" t="str">
        <f t="shared" si="451"/>
        <v>Der Sensor meldet eine TE aber keine Daten vorhanden</v>
      </c>
      <c r="E267">
        <f t="shared" ref="E267" si="540">COUNTIF(Elements,$C267)</f>
        <v>6424</v>
      </c>
      <c r="F267">
        <f t="shared" ref="F267" si="541">COUNTIFS(Elements,C267,Storung,D267)</f>
        <v>6306</v>
      </c>
      <c r="H267" s="4"/>
      <c r="I267" s="4"/>
      <c r="J267" s="5"/>
    </row>
    <row r="268" spans="1:10" x14ac:dyDescent="0.25">
      <c r="A268" s="4">
        <v>44154.872361111113</v>
      </c>
      <c r="B268" t="str">
        <f t="shared" si="450"/>
        <v>CONV_POS</v>
      </c>
      <c r="C268">
        <v>8334</v>
      </c>
      <c r="D268" t="str">
        <f t="shared" si="451"/>
        <v>Der Sensor meldet eine TE aber keine Daten vorhanden</v>
      </c>
      <c r="E268">
        <f t="shared" ref="E268" si="542">COUNTIF(Elements,$C268)</f>
        <v>6424</v>
      </c>
      <c r="F268">
        <f t="shared" ref="F268" si="543">COUNTIFS(Elements,C268,Storung,D268)</f>
        <v>6306</v>
      </c>
      <c r="H268" s="4"/>
      <c r="I268" s="4"/>
      <c r="J268" s="5"/>
    </row>
    <row r="269" spans="1:10" x14ac:dyDescent="0.25">
      <c r="A269" s="4">
        <v>44154.872361111113</v>
      </c>
      <c r="B269" t="str">
        <f t="shared" si="450"/>
        <v>CONV_POS</v>
      </c>
      <c r="C269">
        <v>8334</v>
      </c>
      <c r="D269" t="str">
        <f t="shared" si="451"/>
        <v>Der Sensor meldet eine TE aber keine Daten vorhanden</v>
      </c>
      <c r="E269">
        <f t="shared" ref="E269" si="544">COUNTIF(Elements,$C269)</f>
        <v>6424</v>
      </c>
      <c r="F269">
        <f t="shared" ref="F269" si="545">COUNTIFS(Elements,C269,Storung,D269)</f>
        <v>6306</v>
      </c>
      <c r="H269" s="4"/>
      <c r="I269" s="4"/>
      <c r="J269" s="5"/>
    </row>
    <row r="270" spans="1:10" x14ac:dyDescent="0.25">
      <c r="A270" s="4">
        <v>44154.872361111113</v>
      </c>
      <c r="B270" t="str">
        <f t="shared" si="450"/>
        <v>CONV_POS</v>
      </c>
      <c r="C270">
        <v>8334</v>
      </c>
      <c r="D270" t="str">
        <f t="shared" si="451"/>
        <v>Der Sensor meldet eine TE aber keine Daten vorhanden</v>
      </c>
      <c r="E270">
        <f t="shared" ref="E270" si="546">COUNTIF(Elements,$C270)</f>
        <v>6424</v>
      </c>
      <c r="F270">
        <f t="shared" ref="F270" si="547">COUNTIFS(Elements,C270,Storung,D270)</f>
        <v>6306</v>
      </c>
      <c r="H270" s="4"/>
      <c r="I270" s="4"/>
      <c r="J270" s="5"/>
    </row>
    <row r="271" spans="1:10" x14ac:dyDescent="0.25">
      <c r="A271" s="4">
        <v>44154.872349537036</v>
      </c>
      <c r="B271" t="str">
        <f t="shared" si="450"/>
        <v>CONV_POS</v>
      </c>
      <c r="C271">
        <v>8334</v>
      </c>
      <c r="D271" t="str">
        <f t="shared" si="451"/>
        <v>Der Sensor meldet eine TE aber keine Daten vorhanden</v>
      </c>
      <c r="E271">
        <f t="shared" ref="E271" si="548">COUNTIF(Elements,$C271)</f>
        <v>6424</v>
      </c>
      <c r="F271">
        <f t="shared" ref="F271" si="549">COUNTIFS(Elements,C271,Storung,D271)</f>
        <v>6306</v>
      </c>
      <c r="H271" s="4"/>
      <c r="I271" s="4"/>
      <c r="J271" s="5"/>
    </row>
    <row r="272" spans="1:10" x14ac:dyDescent="0.25">
      <c r="A272" s="4">
        <v>44154.872349537036</v>
      </c>
      <c r="B272" t="str">
        <f t="shared" si="450"/>
        <v>CONV_POS</v>
      </c>
      <c r="C272">
        <v>8334</v>
      </c>
      <c r="D272" t="str">
        <f t="shared" si="451"/>
        <v>Der Sensor meldet eine TE aber keine Daten vorhanden</v>
      </c>
      <c r="E272">
        <f t="shared" ref="E272" si="550">COUNTIF(Elements,$C272)</f>
        <v>6424</v>
      </c>
      <c r="F272">
        <f t="shared" ref="F272" si="551">COUNTIFS(Elements,C272,Storung,D272)</f>
        <v>6306</v>
      </c>
      <c r="H272" s="4"/>
      <c r="I272" s="4"/>
      <c r="J272" s="5"/>
    </row>
    <row r="273" spans="1:10" x14ac:dyDescent="0.25">
      <c r="A273" s="4">
        <v>44154.872349537036</v>
      </c>
      <c r="B273" t="str">
        <f t="shared" si="450"/>
        <v>CONV_POS</v>
      </c>
      <c r="C273">
        <v>8334</v>
      </c>
      <c r="D273" t="str">
        <f t="shared" si="451"/>
        <v>Der Sensor meldet eine TE aber keine Daten vorhanden</v>
      </c>
      <c r="E273">
        <f t="shared" ref="E273" si="552">COUNTIF(Elements,$C273)</f>
        <v>6424</v>
      </c>
      <c r="F273">
        <f t="shared" ref="F273" si="553">COUNTIFS(Elements,C273,Storung,D273)</f>
        <v>6306</v>
      </c>
      <c r="H273" s="4"/>
      <c r="I273" s="4"/>
      <c r="J273" s="5"/>
    </row>
    <row r="274" spans="1:10" x14ac:dyDescent="0.25">
      <c r="A274" s="4">
        <v>44154.872337962966</v>
      </c>
      <c r="B274" t="str">
        <f t="shared" si="450"/>
        <v>CONV_POS</v>
      </c>
      <c r="C274">
        <v>8334</v>
      </c>
      <c r="D274" t="str">
        <f t="shared" si="451"/>
        <v>Der Sensor meldet eine TE aber keine Daten vorhanden</v>
      </c>
      <c r="E274">
        <f t="shared" ref="E274" si="554">COUNTIF(Elements,$C274)</f>
        <v>6424</v>
      </c>
      <c r="F274">
        <f t="shared" ref="F274" si="555">COUNTIFS(Elements,C274,Storung,D274)</f>
        <v>6306</v>
      </c>
      <c r="H274" s="4"/>
      <c r="I274" s="4"/>
      <c r="J274" s="5"/>
    </row>
    <row r="275" spans="1:10" x14ac:dyDescent="0.25">
      <c r="A275" s="4">
        <v>44154.872337962966</v>
      </c>
      <c r="B275" t="str">
        <f t="shared" si="450"/>
        <v>CONV_POS</v>
      </c>
      <c r="C275">
        <v>8334</v>
      </c>
      <c r="D275" t="str">
        <f t="shared" si="451"/>
        <v>Der Sensor meldet eine TE aber keine Daten vorhanden</v>
      </c>
      <c r="E275">
        <f t="shared" ref="E275" si="556">COUNTIF(Elements,$C275)</f>
        <v>6424</v>
      </c>
      <c r="F275">
        <f t="shared" ref="F275" si="557">COUNTIFS(Elements,C275,Storung,D275)</f>
        <v>6306</v>
      </c>
      <c r="H275" s="4"/>
      <c r="I275" s="4"/>
      <c r="J275" s="5"/>
    </row>
    <row r="276" spans="1:10" x14ac:dyDescent="0.25">
      <c r="A276" s="4">
        <v>44154.872337962966</v>
      </c>
      <c r="B276" t="str">
        <f t="shared" si="450"/>
        <v>CONV_POS</v>
      </c>
      <c r="C276">
        <v>8334</v>
      </c>
      <c r="D276" t="str">
        <f t="shared" si="451"/>
        <v>Der Sensor meldet eine TE aber keine Daten vorhanden</v>
      </c>
      <c r="E276">
        <f t="shared" ref="E276" si="558">COUNTIF(Elements,$C276)</f>
        <v>6424</v>
      </c>
      <c r="F276">
        <f t="shared" ref="F276" si="559">COUNTIFS(Elements,C276,Storung,D276)</f>
        <v>6306</v>
      </c>
      <c r="H276" s="4"/>
      <c r="I276" s="4"/>
      <c r="J276" s="5"/>
    </row>
    <row r="277" spans="1:10" x14ac:dyDescent="0.25">
      <c r="A277" s="4">
        <v>44154.872337962966</v>
      </c>
      <c r="B277" t="str">
        <f t="shared" si="450"/>
        <v>CONV_POS</v>
      </c>
      <c r="C277">
        <v>8334</v>
      </c>
      <c r="D277" t="str">
        <f t="shared" si="451"/>
        <v>Der Sensor meldet eine TE aber keine Daten vorhanden</v>
      </c>
      <c r="E277">
        <f t="shared" ref="E277" si="560">COUNTIF(Elements,$C277)</f>
        <v>6424</v>
      </c>
      <c r="F277">
        <f t="shared" ref="F277" si="561">COUNTIFS(Elements,C277,Storung,D277)</f>
        <v>6306</v>
      </c>
      <c r="H277" s="4"/>
      <c r="I277" s="4"/>
      <c r="J277" s="5"/>
    </row>
    <row r="278" spans="1:10" x14ac:dyDescent="0.25">
      <c r="A278" s="4">
        <v>44154.872337962966</v>
      </c>
      <c r="B278" t="str">
        <f t="shared" si="450"/>
        <v>CONV_POS</v>
      </c>
      <c r="C278">
        <v>8334</v>
      </c>
      <c r="D278" t="str">
        <f t="shared" si="451"/>
        <v>Der Sensor meldet eine TE aber keine Daten vorhanden</v>
      </c>
      <c r="E278">
        <f t="shared" ref="E278" si="562">COUNTIF(Elements,$C278)</f>
        <v>6424</v>
      </c>
      <c r="F278">
        <f t="shared" ref="F278" si="563">COUNTIFS(Elements,C278,Storung,D278)</f>
        <v>6306</v>
      </c>
      <c r="H278" s="4"/>
      <c r="I278" s="4"/>
      <c r="J278" s="5"/>
    </row>
    <row r="279" spans="1:10" x14ac:dyDescent="0.25">
      <c r="A279" s="4">
        <v>44154.87232638889</v>
      </c>
      <c r="B279" t="str">
        <f t="shared" si="450"/>
        <v>CONV_POS</v>
      </c>
      <c r="C279">
        <v>8334</v>
      </c>
      <c r="D279" t="str">
        <f t="shared" si="451"/>
        <v>Der Sensor meldet eine TE aber keine Daten vorhanden</v>
      </c>
      <c r="E279">
        <f t="shared" ref="E279" si="564">COUNTIF(Elements,$C279)</f>
        <v>6424</v>
      </c>
      <c r="F279">
        <f t="shared" ref="F279" si="565">COUNTIFS(Elements,C279,Storung,D279)</f>
        <v>6306</v>
      </c>
      <c r="H279" s="4"/>
      <c r="I279" s="4"/>
      <c r="J279" s="5"/>
    </row>
    <row r="280" spans="1:10" x14ac:dyDescent="0.25">
      <c r="A280" s="4">
        <v>44154.87232638889</v>
      </c>
      <c r="B280" t="str">
        <f t="shared" si="450"/>
        <v>CONV_POS</v>
      </c>
      <c r="C280">
        <v>8334</v>
      </c>
      <c r="D280" t="str">
        <f t="shared" si="451"/>
        <v>Der Sensor meldet eine TE aber keine Daten vorhanden</v>
      </c>
      <c r="E280">
        <f t="shared" ref="E280" si="566">COUNTIF(Elements,$C280)</f>
        <v>6424</v>
      </c>
      <c r="F280">
        <f t="shared" ref="F280" si="567">COUNTIFS(Elements,C280,Storung,D280)</f>
        <v>6306</v>
      </c>
      <c r="H280" s="4"/>
      <c r="I280" s="4"/>
      <c r="J280" s="5"/>
    </row>
    <row r="281" spans="1:10" x14ac:dyDescent="0.25">
      <c r="A281" s="4">
        <v>44154.87232638889</v>
      </c>
      <c r="B281" t="str">
        <f t="shared" si="450"/>
        <v>CONV_POS</v>
      </c>
      <c r="C281">
        <v>8334</v>
      </c>
      <c r="D281" t="str">
        <f t="shared" si="451"/>
        <v>Der Sensor meldet eine TE aber keine Daten vorhanden</v>
      </c>
      <c r="E281">
        <f t="shared" ref="E281" si="568">COUNTIF(Elements,$C281)</f>
        <v>6424</v>
      </c>
      <c r="F281">
        <f t="shared" ref="F281" si="569">COUNTIFS(Elements,C281,Storung,D281)</f>
        <v>6306</v>
      </c>
      <c r="H281" s="4"/>
      <c r="I281" s="4"/>
      <c r="J281" s="5"/>
    </row>
    <row r="282" spans="1:10" x14ac:dyDescent="0.25">
      <c r="A282" s="4">
        <v>44154.87232638889</v>
      </c>
      <c r="B282" t="str">
        <f t="shared" si="450"/>
        <v>CONV_POS</v>
      </c>
      <c r="C282">
        <v>8334</v>
      </c>
      <c r="D282" t="str">
        <f t="shared" si="451"/>
        <v>Der Sensor meldet eine TE aber keine Daten vorhanden</v>
      </c>
      <c r="E282">
        <f t="shared" ref="E282" si="570">COUNTIF(Elements,$C282)</f>
        <v>6424</v>
      </c>
      <c r="F282">
        <f t="shared" ref="F282" si="571">COUNTIFS(Elements,C282,Storung,D282)</f>
        <v>6306</v>
      </c>
      <c r="H282" s="4"/>
      <c r="I282" s="4"/>
      <c r="J282" s="5"/>
    </row>
    <row r="283" spans="1:10" x14ac:dyDescent="0.25">
      <c r="A283" s="4">
        <v>44154.872314814813</v>
      </c>
      <c r="B283" t="str">
        <f t="shared" si="450"/>
        <v>CONV_POS</v>
      </c>
      <c r="C283">
        <v>8334</v>
      </c>
      <c r="D283" t="str">
        <f t="shared" si="451"/>
        <v>Der Sensor meldet eine TE aber keine Daten vorhanden</v>
      </c>
      <c r="E283">
        <f t="shared" ref="E283" si="572">COUNTIF(Elements,$C283)</f>
        <v>6424</v>
      </c>
      <c r="F283">
        <f t="shared" ref="F283" si="573">COUNTIFS(Elements,C283,Storung,D283)</f>
        <v>6306</v>
      </c>
      <c r="H283" s="4"/>
      <c r="I283" s="4"/>
      <c r="J283" s="5"/>
    </row>
    <row r="284" spans="1:10" x14ac:dyDescent="0.25">
      <c r="A284" s="4">
        <v>44154.872314814813</v>
      </c>
      <c r="B284" t="str">
        <f t="shared" si="450"/>
        <v>CONV_POS</v>
      </c>
      <c r="C284">
        <v>8334</v>
      </c>
      <c r="D284" t="str">
        <f t="shared" si="451"/>
        <v>Der Sensor meldet eine TE aber keine Daten vorhanden</v>
      </c>
      <c r="E284">
        <f t="shared" ref="E284" si="574">COUNTIF(Elements,$C284)</f>
        <v>6424</v>
      </c>
      <c r="F284">
        <f t="shared" ref="F284" si="575">COUNTIFS(Elements,C284,Storung,D284)</f>
        <v>6306</v>
      </c>
      <c r="H284" s="4"/>
      <c r="I284" s="4"/>
      <c r="J284" s="5"/>
    </row>
    <row r="285" spans="1:10" x14ac:dyDescent="0.25">
      <c r="A285" s="4">
        <v>44154.872314814813</v>
      </c>
      <c r="B285" t="str">
        <f t="shared" si="450"/>
        <v>CONV_POS</v>
      </c>
      <c r="C285">
        <v>8334</v>
      </c>
      <c r="D285" t="str">
        <f t="shared" si="451"/>
        <v>Der Sensor meldet eine TE aber keine Daten vorhanden</v>
      </c>
      <c r="E285">
        <f t="shared" ref="E285" si="576">COUNTIF(Elements,$C285)</f>
        <v>6424</v>
      </c>
      <c r="F285">
        <f t="shared" ref="F285" si="577">COUNTIFS(Elements,C285,Storung,D285)</f>
        <v>6306</v>
      </c>
      <c r="H285" s="4"/>
      <c r="I285" s="4"/>
      <c r="J285" s="5"/>
    </row>
    <row r="286" spans="1:10" x14ac:dyDescent="0.25">
      <c r="A286" s="4">
        <v>44154.872303240743</v>
      </c>
      <c r="B286" t="str">
        <f t="shared" si="450"/>
        <v>CONV_POS</v>
      </c>
      <c r="C286">
        <v>8334</v>
      </c>
      <c r="D286" t="str">
        <f t="shared" si="451"/>
        <v>Der Sensor meldet eine TE aber keine Daten vorhanden</v>
      </c>
      <c r="E286">
        <f t="shared" ref="E286" si="578">COUNTIF(Elements,$C286)</f>
        <v>6424</v>
      </c>
      <c r="F286">
        <f t="shared" ref="F286" si="579">COUNTIFS(Elements,C286,Storung,D286)</f>
        <v>6306</v>
      </c>
      <c r="H286" s="4"/>
      <c r="I286" s="4"/>
      <c r="J286" s="5"/>
    </row>
    <row r="287" spans="1:10" x14ac:dyDescent="0.25">
      <c r="A287" s="4">
        <v>44154.872303240743</v>
      </c>
      <c r="B287" t="str">
        <f t="shared" ref="B287:B350" si="580">"CONV_POS"</f>
        <v>CONV_POS</v>
      </c>
      <c r="C287">
        <v>8334</v>
      </c>
      <c r="D287" t="str">
        <f t="shared" ref="D287:D350" si="581">"Der Sensor meldet eine TE aber keine Daten vorhanden"</f>
        <v>Der Sensor meldet eine TE aber keine Daten vorhanden</v>
      </c>
      <c r="E287">
        <f t="shared" ref="E287" si="582">COUNTIF(Elements,$C287)</f>
        <v>6424</v>
      </c>
      <c r="F287">
        <f t="shared" ref="F287" si="583">COUNTIFS(Elements,C287,Storung,D287)</f>
        <v>6306</v>
      </c>
      <c r="H287" s="4"/>
      <c r="I287" s="4"/>
      <c r="J287" s="5"/>
    </row>
    <row r="288" spans="1:10" x14ac:dyDescent="0.25">
      <c r="A288" s="4">
        <v>44154.872303240743</v>
      </c>
      <c r="B288" t="str">
        <f t="shared" si="580"/>
        <v>CONV_POS</v>
      </c>
      <c r="C288">
        <v>8334</v>
      </c>
      <c r="D288" t="str">
        <f t="shared" si="581"/>
        <v>Der Sensor meldet eine TE aber keine Daten vorhanden</v>
      </c>
      <c r="E288">
        <f t="shared" ref="E288" si="584">COUNTIF(Elements,$C288)</f>
        <v>6424</v>
      </c>
      <c r="F288">
        <f t="shared" ref="F288" si="585">COUNTIFS(Elements,C288,Storung,D288)</f>
        <v>6306</v>
      </c>
      <c r="H288" s="4"/>
      <c r="I288" s="4"/>
      <c r="J288" s="5"/>
    </row>
    <row r="289" spans="1:10" x14ac:dyDescent="0.25">
      <c r="A289" s="4">
        <v>44154.872303240743</v>
      </c>
      <c r="B289" t="str">
        <f t="shared" si="580"/>
        <v>CONV_POS</v>
      </c>
      <c r="C289">
        <v>8334</v>
      </c>
      <c r="D289" t="str">
        <f t="shared" si="581"/>
        <v>Der Sensor meldet eine TE aber keine Daten vorhanden</v>
      </c>
      <c r="E289">
        <f t="shared" ref="E289" si="586">COUNTIF(Elements,$C289)</f>
        <v>6424</v>
      </c>
      <c r="F289">
        <f t="shared" ref="F289" si="587">COUNTIFS(Elements,C289,Storung,D289)</f>
        <v>6306</v>
      </c>
      <c r="H289" s="4"/>
      <c r="I289" s="4"/>
      <c r="J289" s="5"/>
    </row>
    <row r="290" spans="1:10" x14ac:dyDescent="0.25">
      <c r="A290" s="4">
        <v>44154.872303240743</v>
      </c>
      <c r="B290" t="str">
        <f t="shared" si="580"/>
        <v>CONV_POS</v>
      </c>
      <c r="C290">
        <v>8334</v>
      </c>
      <c r="D290" t="str">
        <f t="shared" si="581"/>
        <v>Der Sensor meldet eine TE aber keine Daten vorhanden</v>
      </c>
      <c r="E290">
        <f t="shared" ref="E290" si="588">COUNTIF(Elements,$C290)</f>
        <v>6424</v>
      </c>
      <c r="F290">
        <f t="shared" ref="F290" si="589">COUNTIFS(Elements,C290,Storung,D290)</f>
        <v>6306</v>
      </c>
      <c r="H290" s="4"/>
      <c r="I290" s="4"/>
      <c r="J290" s="5"/>
    </row>
    <row r="291" spans="1:10" x14ac:dyDescent="0.25">
      <c r="A291" s="4">
        <v>44154.872291666667</v>
      </c>
      <c r="B291" t="str">
        <f t="shared" si="580"/>
        <v>CONV_POS</v>
      </c>
      <c r="C291">
        <v>8334</v>
      </c>
      <c r="D291" t="str">
        <f t="shared" si="581"/>
        <v>Der Sensor meldet eine TE aber keine Daten vorhanden</v>
      </c>
      <c r="E291">
        <f t="shared" ref="E291" si="590">COUNTIF(Elements,$C291)</f>
        <v>6424</v>
      </c>
      <c r="F291">
        <f t="shared" ref="F291" si="591">COUNTIFS(Elements,C291,Storung,D291)</f>
        <v>6306</v>
      </c>
      <c r="H291" s="4"/>
      <c r="I291" s="4"/>
      <c r="J291" s="5"/>
    </row>
    <row r="292" spans="1:10" x14ac:dyDescent="0.25">
      <c r="A292" s="4">
        <v>44154.87228009259</v>
      </c>
      <c r="B292" t="str">
        <f t="shared" si="580"/>
        <v>CONV_POS</v>
      </c>
      <c r="C292">
        <v>8334</v>
      </c>
      <c r="D292" t="str">
        <f t="shared" si="581"/>
        <v>Der Sensor meldet eine TE aber keine Daten vorhanden</v>
      </c>
      <c r="E292">
        <f t="shared" ref="E292" si="592">COUNTIF(Elements,$C292)</f>
        <v>6424</v>
      </c>
      <c r="F292">
        <f t="shared" ref="F292" si="593">COUNTIFS(Elements,C292,Storung,D292)</f>
        <v>6306</v>
      </c>
      <c r="H292" s="4"/>
      <c r="I292" s="4"/>
      <c r="J292" s="5"/>
    </row>
    <row r="293" spans="1:10" x14ac:dyDescent="0.25">
      <c r="A293" s="4">
        <v>44154.848715277774</v>
      </c>
      <c r="B293" t="str">
        <f t="shared" si="580"/>
        <v>CONV_POS</v>
      </c>
      <c r="C293">
        <v>8334</v>
      </c>
      <c r="D293" t="str">
        <f t="shared" si="581"/>
        <v>Der Sensor meldet eine TE aber keine Daten vorhanden</v>
      </c>
      <c r="E293">
        <f t="shared" ref="E293" si="594">COUNTIF(Elements,$C293)</f>
        <v>6424</v>
      </c>
      <c r="F293">
        <f t="shared" ref="F293" si="595">COUNTIFS(Elements,C293,Storung,D293)</f>
        <v>6306</v>
      </c>
      <c r="H293" s="4"/>
      <c r="I293" s="4"/>
      <c r="J293" s="5"/>
    </row>
    <row r="294" spans="1:10" x14ac:dyDescent="0.25">
      <c r="A294" s="4">
        <v>44154.848703703705</v>
      </c>
      <c r="B294" t="str">
        <f t="shared" si="580"/>
        <v>CONV_POS</v>
      </c>
      <c r="C294">
        <v>8334</v>
      </c>
      <c r="D294" t="str">
        <f t="shared" si="581"/>
        <v>Der Sensor meldet eine TE aber keine Daten vorhanden</v>
      </c>
      <c r="E294">
        <f t="shared" ref="E294" si="596">COUNTIF(Elements,$C294)</f>
        <v>6424</v>
      </c>
      <c r="F294">
        <f t="shared" ref="F294" si="597">COUNTIFS(Elements,C294,Storung,D294)</f>
        <v>6306</v>
      </c>
      <c r="H294" s="4"/>
      <c r="I294" s="4"/>
      <c r="J294" s="5"/>
    </row>
    <row r="295" spans="1:10" x14ac:dyDescent="0.25">
      <c r="A295" s="4">
        <v>44154.848703703705</v>
      </c>
      <c r="B295" t="str">
        <f t="shared" si="580"/>
        <v>CONV_POS</v>
      </c>
      <c r="C295">
        <v>8334</v>
      </c>
      <c r="D295" t="str">
        <f t="shared" si="581"/>
        <v>Der Sensor meldet eine TE aber keine Daten vorhanden</v>
      </c>
      <c r="E295">
        <f t="shared" ref="E295" si="598">COUNTIF(Elements,$C295)</f>
        <v>6424</v>
      </c>
      <c r="F295">
        <f t="shared" ref="F295" si="599">COUNTIFS(Elements,C295,Storung,D295)</f>
        <v>6306</v>
      </c>
      <c r="H295" s="4"/>
      <c r="I295" s="4"/>
      <c r="J295" s="5"/>
    </row>
    <row r="296" spans="1:10" x14ac:dyDescent="0.25">
      <c r="A296" s="4">
        <v>44154.848703703705</v>
      </c>
      <c r="B296" t="str">
        <f t="shared" si="580"/>
        <v>CONV_POS</v>
      </c>
      <c r="C296">
        <v>8334</v>
      </c>
      <c r="D296" t="str">
        <f t="shared" si="581"/>
        <v>Der Sensor meldet eine TE aber keine Daten vorhanden</v>
      </c>
      <c r="E296">
        <f t="shared" ref="E296" si="600">COUNTIF(Elements,$C296)</f>
        <v>6424</v>
      </c>
      <c r="F296">
        <f t="shared" ref="F296" si="601">COUNTIFS(Elements,C296,Storung,D296)</f>
        <v>6306</v>
      </c>
      <c r="H296" s="4"/>
      <c r="I296" s="4"/>
      <c r="J296" s="5"/>
    </row>
    <row r="297" spans="1:10" x14ac:dyDescent="0.25">
      <c r="A297" s="4">
        <v>44154.848692129628</v>
      </c>
      <c r="B297" t="str">
        <f t="shared" si="580"/>
        <v>CONV_POS</v>
      </c>
      <c r="C297">
        <v>8334</v>
      </c>
      <c r="D297" t="str">
        <f t="shared" si="581"/>
        <v>Der Sensor meldet eine TE aber keine Daten vorhanden</v>
      </c>
      <c r="E297">
        <f t="shared" ref="E297" si="602">COUNTIF(Elements,$C297)</f>
        <v>6424</v>
      </c>
      <c r="F297">
        <f t="shared" ref="F297" si="603">COUNTIFS(Elements,C297,Storung,D297)</f>
        <v>6306</v>
      </c>
      <c r="H297" s="4"/>
      <c r="I297" s="4"/>
      <c r="J297" s="5"/>
    </row>
    <row r="298" spans="1:10" x14ac:dyDescent="0.25">
      <c r="A298" s="4">
        <v>44154.848692129628</v>
      </c>
      <c r="B298" t="str">
        <f t="shared" si="580"/>
        <v>CONV_POS</v>
      </c>
      <c r="C298">
        <v>8334</v>
      </c>
      <c r="D298" t="str">
        <f t="shared" si="581"/>
        <v>Der Sensor meldet eine TE aber keine Daten vorhanden</v>
      </c>
      <c r="E298">
        <f t="shared" ref="E298" si="604">COUNTIF(Elements,$C298)</f>
        <v>6424</v>
      </c>
      <c r="F298">
        <f t="shared" ref="F298" si="605">COUNTIFS(Elements,C298,Storung,D298)</f>
        <v>6306</v>
      </c>
      <c r="H298" s="4"/>
      <c r="I298" s="4"/>
      <c r="J298" s="5"/>
    </row>
    <row r="299" spans="1:10" x14ac:dyDescent="0.25">
      <c r="A299" s="4">
        <v>44154.848692129628</v>
      </c>
      <c r="B299" t="str">
        <f t="shared" si="580"/>
        <v>CONV_POS</v>
      </c>
      <c r="C299">
        <v>8334</v>
      </c>
      <c r="D299" t="str">
        <f t="shared" si="581"/>
        <v>Der Sensor meldet eine TE aber keine Daten vorhanden</v>
      </c>
      <c r="E299">
        <f t="shared" ref="E299" si="606">COUNTIF(Elements,$C299)</f>
        <v>6424</v>
      </c>
      <c r="F299">
        <f t="shared" ref="F299" si="607">COUNTIFS(Elements,C299,Storung,D299)</f>
        <v>6306</v>
      </c>
      <c r="H299" s="4"/>
      <c r="I299" s="4"/>
      <c r="J299" s="5"/>
    </row>
    <row r="300" spans="1:10" x14ac:dyDescent="0.25">
      <c r="A300" s="4">
        <v>44154.848680555559</v>
      </c>
      <c r="B300" t="str">
        <f t="shared" si="580"/>
        <v>CONV_POS</v>
      </c>
      <c r="C300">
        <v>8334</v>
      </c>
      <c r="D300" t="str">
        <f t="shared" si="581"/>
        <v>Der Sensor meldet eine TE aber keine Daten vorhanden</v>
      </c>
      <c r="E300">
        <f t="shared" ref="E300" si="608">COUNTIF(Elements,$C300)</f>
        <v>6424</v>
      </c>
      <c r="F300">
        <f t="shared" ref="F300" si="609">COUNTIFS(Elements,C300,Storung,D300)</f>
        <v>6306</v>
      </c>
      <c r="H300" s="4"/>
      <c r="I300" s="4"/>
      <c r="J300" s="5"/>
    </row>
    <row r="301" spans="1:10" x14ac:dyDescent="0.25">
      <c r="A301" s="4">
        <v>44154.848680555559</v>
      </c>
      <c r="B301" t="str">
        <f t="shared" si="580"/>
        <v>CONV_POS</v>
      </c>
      <c r="C301">
        <v>8334</v>
      </c>
      <c r="D301" t="str">
        <f t="shared" si="581"/>
        <v>Der Sensor meldet eine TE aber keine Daten vorhanden</v>
      </c>
      <c r="E301">
        <f t="shared" ref="E301" si="610">COUNTIF(Elements,$C301)</f>
        <v>6424</v>
      </c>
      <c r="F301">
        <f t="shared" ref="F301" si="611">COUNTIFS(Elements,C301,Storung,D301)</f>
        <v>6306</v>
      </c>
      <c r="H301" s="4"/>
      <c r="I301" s="4"/>
      <c r="J301" s="5"/>
    </row>
    <row r="302" spans="1:10" x14ac:dyDescent="0.25">
      <c r="A302" s="4">
        <v>44154.848680555559</v>
      </c>
      <c r="B302" t="str">
        <f t="shared" si="580"/>
        <v>CONV_POS</v>
      </c>
      <c r="C302">
        <v>8334</v>
      </c>
      <c r="D302" t="str">
        <f t="shared" si="581"/>
        <v>Der Sensor meldet eine TE aber keine Daten vorhanden</v>
      </c>
      <c r="E302">
        <f t="shared" ref="E302" si="612">COUNTIF(Elements,$C302)</f>
        <v>6424</v>
      </c>
      <c r="F302">
        <f t="shared" ref="F302" si="613">COUNTIFS(Elements,C302,Storung,D302)</f>
        <v>6306</v>
      </c>
      <c r="H302" s="4"/>
      <c r="I302" s="4"/>
      <c r="J302" s="5"/>
    </row>
    <row r="303" spans="1:10" x14ac:dyDescent="0.25">
      <c r="A303" s="4">
        <v>44154.848668981482</v>
      </c>
      <c r="B303" t="str">
        <f t="shared" si="580"/>
        <v>CONV_POS</v>
      </c>
      <c r="C303">
        <v>8334</v>
      </c>
      <c r="D303" t="str">
        <f t="shared" si="581"/>
        <v>Der Sensor meldet eine TE aber keine Daten vorhanden</v>
      </c>
      <c r="E303">
        <f t="shared" ref="E303" si="614">COUNTIF(Elements,$C303)</f>
        <v>6424</v>
      </c>
      <c r="F303">
        <f t="shared" ref="F303" si="615">COUNTIFS(Elements,C303,Storung,D303)</f>
        <v>6306</v>
      </c>
      <c r="H303" s="4"/>
      <c r="I303" s="4"/>
      <c r="J303" s="5"/>
    </row>
    <row r="304" spans="1:10" x14ac:dyDescent="0.25">
      <c r="A304" s="4">
        <v>44154.848668981482</v>
      </c>
      <c r="B304" t="str">
        <f t="shared" si="580"/>
        <v>CONV_POS</v>
      </c>
      <c r="C304">
        <v>8334</v>
      </c>
      <c r="D304" t="str">
        <f t="shared" si="581"/>
        <v>Der Sensor meldet eine TE aber keine Daten vorhanden</v>
      </c>
      <c r="E304">
        <f t="shared" ref="E304" si="616">COUNTIF(Elements,$C304)</f>
        <v>6424</v>
      </c>
      <c r="F304">
        <f t="shared" ref="F304" si="617">COUNTIFS(Elements,C304,Storung,D304)</f>
        <v>6306</v>
      </c>
      <c r="H304" s="4"/>
      <c r="I304" s="4"/>
      <c r="J304" s="5"/>
    </row>
    <row r="305" spans="1:10" x14ac:dyDescent="0.25">
      <c r="A305" s="4">
        <v>44154.848668981482</v>
      </c>
      <c r="B305" t="str">
        <f t="shared" si="580"/>
        <v>CONV_POS</v>
      </c>
      <c r="C305">
        <v>8334</v>
      </c>
      <c r="D305" t="str">
        <f t="shared" si="581"/>
        <v>Der Sensor meldet eine TE aber keine Daten vorhanden</v>
      </c>
      <c r="E305">
        <f t="shared" ref="E305" si="618">COUNTIF(Elements,$C305)</f>
        <v>6424</v>
      </c>
      <c r="F305">
        <f t="shared" ref="F305" si="619">COUNTIFS(Elements,C305,Storung,D305)</f>
        <v>6306</v>
      </c>
      <c r="H305" s="4"/>
      <c r="I305" s="4"/>
      <c r="J305" s="5"/>
    </row>
    <row r="306" spans="1:10" x14ac:dyDescent="0.25">
      <c r="A306" s="4">
        <v>44154.848657407405</v>
      </c>
      <c r="B306" t="str">
        <f t="shared" si="580"/>
        <v>CONV_POS</v>
      </c>
      <c r="C306">
        <v>8334</v>
      </c>
      <c r="D306" t="str">
        <f t="shared" si="581"/>
        <v>Der Sensor meldet eine TE aber keine Daten vorhanden</v>
      </c>
      <c r="E306">
        <f t="shared" ref="E306" si="620">COUNTIF(Elements,$C306)</f>
        <v>6424</v>
      </c>
      <c r="F306">
        <f t="shared" ref="F306" si="621">COUNTIFS(Elements,C306,Storung,D306)</f>
        <v>6306</v>
      </c>
      <c r="H306" s="4"/>
      <c r="I306" s="4"/>
      <c r="J306" s="5"/>
    </row>
    <row r="307" spans="1:10" x14ac:dyDescent="0.25">
      <c r="A307" s="4">
        <v>44154.848657407405</v>
      </c>
      <c r="B307" t="str">
        <f t="shared" si="580"/>
        <v>CONV_POS</v>
      </c>
      <c r="C307">
        <v>8334</v>
      </c>
      <c r="D307" t="str">
        <f t="shared" si="581"/>
        <v>Der Sensor meldet eine TE aber keine Daten vorhanden</v>
      </c>
      <c r="E307">
        <f t="shared" ref="E307" si="622">COUNTIF(Elements,$C307)</f>
        <v>6424</v>
      </c>
      <c r="F307">
        <f t="shared" ref="F307" si="623">COUNTIFS(Elements,C307,Storung,D307)</f>
        <v>6306</v>
      </c>
      <c r="H307" s="4"/>
      <c r="I307" s="4"/>
      <c r="J307" s="5"/>
    </row>
    <row r="308" spans="1:10" x14ac:dyDescent="0.25">
      <c r="A308" s="4">
        <v>44154.848657407405</v>
      </c>
      <c r="B308" t="str">
        <f t="shared" si="580"/>
        <v>CONV_POS</v>
      </c>
      <c r="C308">
        <v>8334</v>
      </c>
      <c r="D308" t="str">
        <f t="shared" si="581"/>
        <v>Der Sensor meldet eine TE aber keine Daten vorhanden</v>
      </c>
      <c r="E308">
        <f t="shared" ref="E308" si="624">COUNTIF(Elements,$C308)</f>
        <v>6424</v>
      </c>
      <c r="F308">
        <f t="shared" ref="F308" si="625">COUNTIFS(Elements,C308,Storung,D308)</f>
        <v>6306</v>
      </c>
      <c r="H308" s="4"/>
      <c r="I308" s="4"/>
      <c r="J308" s="5"/>
    </row>
    <row r="309" spans="1:10" x14ac:dyDescent="0.25">
      <c r="A309" s="4">
        <v>44154.848657407405</v>
      </c>
      <c r="B309" t="str">
        <f t="shared" si="580"/>
        <v>CONV_POS</v>
      </c>
      <c r="C309">
        <v>8334</v>
      </c>
      <c r="D309" t="str">
        <f t="shared" si="581"/>
        <v>Der Sensor meldet eine TE aber keine Daten vorhanden</v>
      </c>
      <c r="E309">
        <f t="shared" ref="E309" si="626">COUNTIF(Elements,$C309)</f>
        <v>6424</v>
      </c>
      <c r="F309">
        <f t="shared" ref="F309" si="627">COUNTIFS(Elements,C309,Storung,D309)</f>
        <v>6306</v>
      </c>
      <c r="H309" s="4"/>
      <c r="I309" s="4"/>
      <c r="J309" s="5"/>
    </row>
    <row r="310" spans="1:10" x14ac:dyDescent="0.25">
      <c r="A310" s="4">
        <v>44154.848657407405</v>
      </c>
      <c r="B310" t="str">
        <f t="shared" si="580"/>
        <v>CONV_POS</v>
      </c>
      <c r="C310">
        <v>8334</v>
      </c>
      <c r="D310" t="str">
        <f t="shared" si="581"/>
        <v>Der Sensor meldet eine TE aber keine Daten vorhanden</v>
      </c>
      <c r="E310">
        <f t="shared" ref="E310" si="628">COUNTIF(Elements,$C310)</f>
        <v>6424</v>
      </c>
      <c r="F310">
        <f t="shared" ref="F310" si="629">COUNTIFS(Elements,C310,Storung,D310)</f>
        <v>6306</v>
      </c>
      <c r="H310" s="4"/>
      <c r="I310" s="4"/>
      <c r="J310" s="5"/>
    </row>
    <row r="311" spans="1:10" x14ac:dyDescent="0.25">
      <c r="A311" s="4">
        <v>44154.848645833335</v>
      </c>
      <c r="B311" t="str">
        <f t="shared" si="580"/>
        <v>CONV_POS</v>
      </c>
      <c r="C311">
        <v>8334</v>
      </c>
      <c r="D311" t="str">
        <f t="shared" si="581"/>
        <v>Der Sensor meldet eine TE aber keine Daten vorhanden</v>
      </c>
      <c r="E311">
        <f t="shared" ref="E311" si="630">COUNTIF(Elements,$C311)</f>
        <v>6424</v>
      </c>
      <c r="F311">
        <f t="shared" ref="F311" si="631">COUNTIFS(Elements,C311,Storung,D311)</f>
        <v>6306</v>
      </c>
      <c r="H311" s="4"/>
      <c r="I311" s="4"/>
      <c r="J311" s="5"/>
    </row>
    <row r="312" spans="1:10" x14ac:dyDescent="0.25">
      <c r="A312" s="4">
        <v>44154.848645833335</v>
      </c>
      <c r="B312" t="str">
        <f t="shared" si="580"/>
        <v>CONV_POS</v>
      </c>
      <c r="C312">
        <v>8334</v>
      </c>
      <c r="D312" t="str">
        <f t="shared" si="581"/>
        <v>Der Sensor meldet eine TE aber keine Daten vorhanden</v>
      </c>
      <c r="E312">
        <f t="shared" ref="E312" si="632">COUNTIF(Elements,$C312)</f>
        <v>6424</v>
      </c>
      <c r="F312">
        <f t="shared" ref="F312" si="633">COUNTIFS(Elements,C312,Storung,D312)</f>
        <v>6306</v>
      </c>
      <c r="H312" s="4"/>
      <c r="I312" s="4"/>
      <c r="J312" s="5"/>
    </row>
    <row r="313" spans="1:10" x14ac:dyDescent="0.25">
      <c r="A313" s="4">
        <v>44154.848645833335</v>
      </c>
      <c r="B313" t="str">
        <f t="shared" si="580"/>
        <v>CONV_POS</v>
      </c>
      <c r="C313">
        <v>8334</v>
      </c>
      <c r="D313" t="str">
        <f t="shared" si="581"/>
        <v>Der Sensor meldet eine TE aber keine Daten vorhanden</v>
      </c>
      <c r="E313">
        <f t="shared" ref="E313" si="634">COUNTIF(Elements,$C313)</f>
        <v>6424</v>
      </c>
      <c r="F313">
        <f t="shared" ref="F313" si="635">COUNTIFS(Elements,C313,Storung,D313)</f>
        <v>6306</v>
      </c>
      <c r="H313" s="4"/>
      <c r="I313" s="4"/>
      <c r="J313" s="5"/>
    </row>
    <row r="314" spans="1:10" x14ac:dyDescent="0.25">
      <c r="A314" s="4">
        <v>44154.848645833335</v>
      </c>
      <c r="B314" t="str">
        <f t="shared" si="580"/>
        <v>CONV_POS</v>
      </c>
      <c r="C314">
        <v>8334</v>
      </c>
      <c r="D314" t="str">
        <f t="shared" si="581"/>
        <v>Der Sensor meldet eine TE aber keine Daten vorhanden</v>
      </c>
      <c r="E314">
        <f t="shared" ref="E314" si="636">COUNTIF(Elements,$C314)</f>
        <v>6424</v>
      </c>
      <c r="F314">
        <f t="shared" ref="F314" si="637">COUNTIFS(Elements,C314,Storung,D314)</f>
        <v>6306</v>
      </c>
      <c r="H314" s="4"/>
      <c r="I314" s="4"/>
      <c r="J314" s="5"/>
    </row>
    <row r="315" spans="1:10" x14ac:dyDescent="0.25">
      <c r="A315" s="4">
        <v>44154.848634259259</v>
      </c>
      <c r="B315" t="str">
        <f t="shared" si="580"/>
        <v>CONV_POS</v>
      </c>
      <c r="C315">
        <v>8334</v>
      </c>
      <c r="D315" t="str">
        <f t="shared" si="581"/>
        <v>Der Sensor meldet eine TE aber keine Daten vorhanden</v>
      </c>
      <c r="E315">
        <f t="shared" ref="E315" si="638">COUNTIF(Elements,$C315)</f>
        <v>6424</v>
      </c>
      <c r="F315">
        <f t="shared" ref="F315" si="639">COUNTIFS(Elements,C315,Storung,D315)</f>
        <v>6306</v>
      </c>
      <c r="H315" s="4"/>
      <c r="I315" s="4"/>
      <c r="J315" s="5"/>
    </row>
    <row r="316" spans="1:10" x14ac:dyDescent="0.25">
      <c r="A316" s="4">
        <v>44154.848634259259</v>
      </c>
      <c r="B316" t="str">
        <f t="shared" si="580"/>
        <v>CONV_POS</v>
      </c>
      <c r="C316">
        <v>8334</v>
      </c>
      <c r="D316" t="str">
        <f t="shared" si="581"/>
        <v>Der Sensor meldet eine TE aber keine Daten vorhanden</v>
      </c>
      <c r="E316">
        <f t="shared" ref="E316" si="640">COUNTIF(Elements,$C316)</f>
        <v>6424</v>
      </c>
      <c r="F316">
        <f t="shared" ref="F316" si="641">COUNTIFS(Elements,C316,Storung,D316)</f>
        <v>6306</v>
      </c>
      <c r="H316" s="4"/>
      <c r="I316" s="4"/>
      <c r="J316" s="5"/>
    </row>
    <row r="317" spans="1:10" x14ac:dyDescent="0.25">
      <c r="A317" s="4">
        <v>44154.848634259259</v>
      </c>
      <c r="B317" t="str">
        <f t="shared" si="580"/>
        <v>CONV_POS</v>
      </c>
      <c r="C317">
        <v>8334</v>
      </c>
      <c r="D317" t="str">
        <f t="shared" si="581"/>
        <v>Der Sensor meldet eine TE aber keine Daten vorhanden</v>
      </c>
      <c r="E317">
        <f t="shared" ref="E317" si="642">COUNTIF(Elements,$C317)</f>
        <v>6424</v>
      </c>
      <c r="F317">
        <f t="shared" ref="F317" si="643">COUNTIFS(Elements,C317,Storung,D317)</f>
        <v>6306</v>
      </c>
      <c r="H317" s="4"/>
      <c r="I317" s="4"/>
      <c r="J317" s="5"/>
    </row>
    <row r="318" spans="1:10" x14ac:dyDescent="0.25">
      <c r="A318" s="4">
        <v>44154.848634259259</v>
      </c>
      <c r="B318" t="str">
        <f t="shared" si="580"/>
        <v>CONV_POS</v>
      </c>
      <c r="C318">
        <v>8334</v>
      </c>
      <c r="D318" t="str">
        <f t="shared" si="581"/>
        <v>Der Sensor meldet eine TE aber keine Daten vorhanden</v>
      </c>
      <c r="E318">
        <f t="shared" ref="E318" si="644">COUNTIF(Elements,$C318)</f>
        <v>6424</v>
      </c>
      <c r="F318">
        <f t="shared" ref="F318" si="645">COUNTIFS(Elements,C318,Storung,D318)</f>
        <v>6306</v>
      </c>
      <c r="H318" s="4"/>
      <c r="I318" s="4"/>
      <c r="J318" s="5"/>
    </row>
    <row r="319" spans="1:10" x14ac:dyDescent="0.25">
      <c r="A319" s="4">
        <v>44154.848622685182</v>
      </c>
      <c r="B319" t="str">
        <f t="shared" si="580"/>
        <v>CONV_POS</v>
      </c>
      <c r="C319">
        <v>8334</v>
      </c>
      <c r="D319" t="str">
        <f t="shared" si="581"/>
        <v>Der Sensor meldet eine TE aber keine Daten vorhanden</v>
      </c>
      <c r="E319">
        <f t="shared" ref="E319" si="646">COUNTIF(Elements,$C319)</f>
        <v>6424</v>
      </c>
      <c r="F319">
        <f t="shared" ref="F319" si="647">COUNTIFS(Elements,C319,Storung,D319)</f>
        <v>6306</v>
      </c>
      <c r="H319" s="4"/>
      <c r="I319" s="4"/>
      <c r="J319" s="5"/>
    </row>
    <row r="320" spans="1:10" x14ac:dyDescent="0.25">
      <c r="A320" s="4">
        <v>44154.848622685182</v>
      </c>
      <c r="B320" t="str">
        <f t="shared" si="580"/>
        <v>CONV_POS</v>
      </c>
      <c r="C320">
        <v>8334</v>
      </c>
      <c r="D320" t="str">
        <f t="shared" si="581"/>
        <v>Der Sensor meldet eine TE aber keine Daten vorhanden</v>
      </c>
      <c r="E320">
        <f t="shared" ref="E320" si="648">COUNTIF(Elements,$C320)</f>
        <v>6424</v>
      </c>
      <c r="F320">
        <f t="shared" ref="F320" si="649">COUNTIFS(Elements,C320,Storung,D320)</f>
        <v>6306</v>
      </c>
      <c r="H320" s="4"/>
      <c r="I320" s="4"/>
      <c r="J320" s="5"/>
    </row>
    <row r="321" spans="1:10" x14ac:dyDescent="0.25">
      <c r="A321" s="4">
        <v>44154.848622685182</v>
      </c>
      <c r="B321" t="str">
        <f t="shared" si="580"/>
        <v>CONV_POS</v>
      </c>
      <c r="C321">
        <v>8334</v>
      </c>
      <c r="D321" t="str">
        <f t="shared" si="581"/>
        <v>Der Sensor meldet eine TE aber keine Daten vorhanden</v>
      </c>
      <c r="E321">
        <f t="shared" ref="E321" si="650">COUNTIF(Elements,$C321)</f>
        <v>6424</v>
      </c>
      <c r="F321">
        <f t="shared" ref="F321" si="651">COUNTIFS(Elements,C321,Storung,D321)</f>
        <v>6306</v>
      </c>
      <c r="H321" s="4"/>
      <c r="I321" s="4"/>
      <c r="J321" s="5"/>
    </row>
    <row r="322" spans="1:10" x14ac:dyDescent="0.25">
      <c r="A322" s="4">
        <v>44154.848622685182</v>
      </c>
      <c r="B322" t="str">
        <f t="shared" si="580"/>
        <v>CONV_POS</v>
      </c>
      <c r="C322">
        <v>8334</v>
      </c>
      <c r="D322" t="str">
        <f t="shared" si="581"/>
        <v>Der Sensor meldet eine TE aber keine Daten vorhanden</v>
      </c>
      <c r="E322">
        <f t="shared" ref="E322" si="652">COUNTIF(Elements,$C322)</f>
        <v>6424</v>
      </c>
      <c r="F322">
        <f t="shared" ref="F322" si="653">COUNTIFS(Elements,C322,Storung,D322)</f>
        <v>6306</v>
      </c>
      <c r="H322" s="4"/>
      <c r="I322" s="4"/>
      <c r="J322" s="5"/>
    </row>
    <row r="323" spans="1:10" x14ac:dyDescent="0.25">
      <c r="A323" s="4">
        <v>44154.848622685182</v>
      </c>
      <c r="B323" t="str">
        <f t="shared" si="580"/>
        <v>CONV_POS</v>
      </c>
      <c r="C323">
        <v>8334</v>
      </c>
      <c r="D323" t="str">
        <f t="shared" si="581"/>
        <v>Der Sensor meldet eine TE aber keine Daten vorhanden</v>
      </c>
      <c r="E323">
        <f t="shared" ref="E323" si="654">COUNTIF(Elements,$C323)</f>
        <v>6424</v>
      </c>
      <c r="F323">
        <f t="shared" ref="F323" si="655">COUNTIFS(Elements,C323,Storung,D323)</f>
        <v>6306</v>
      </c>
      <c r="H323" s="4"/>
      <c r="I323" s="4"/>
      <c r="J323" s="5"/>
    </row>
    <row r="324" spans="1:10" x14ac:dyDescent="0.25">
      <c r="A324" s="4">
        <v>44154.848611111112</v>
      </c>
      <c r="B324" t="str">
        <f t="shared" si="580"/>
        <v>CONV_POS</v>
      </c>
      <c r="C324">
        <v>8334</v>
      </c>
      <c r="D324" t="str">
        <f t="shared" si="581"/>
        <v>Der Sensor meldet eine TE aber keine Daten vorhanden</v>
      </c>
      <c r="E324">
        <f t="shared" ref="E324" si="656">COUNTIF(Elements,$C324)</f>
        <v>6424</v>
      </c>
      <c r="F324">
        <f t="shared" ref="F324" si="657">COUNTIFS(Elements,C324,Storung,D324)</f>
        <v>6306</v>
      </c>
      <c r="H324" s="4"/>
      <c r="I324" s="4"/>
      <c r="J324" s="5"/>
    </row>
    <row r="325" spans="1:10" x14ac:dyDescent="0.25">
      <c r="A325" s="4">
        <v>44154.848541666666</v>
      </c>
      <c r="B325" t="str">
        <f t="shared" si="580"/>
        <v>CONV_POS</v>
      </c>
      <c r="C325">
        <v>8334</v>
      </c>
      <c r="D325" t="str">
        <f t="shared" si="581"/>
        <v>Der Sensor meldet eine TE aber keine Daten vorhanden</v>
      </c>
      <c r="E325">
        <f t="shared" ref="E325" si="658">COUNTIF(Elements,$C325)</f>
        <v>6424</v>
      </c>
      <c r="F325">
        <f t="shared" ref="F325" si="659">COUNTIFS(Elements,C325,Storung,D325)</f>
        <v>6306</v>
      </c>
      <c r="H325" s="4"/>
      <c r="I325" s="4"/>
      <c r="J325" s="5"/>
    </row>
    <row r="326" spans="1:10" x14ac:dyDescent="0.25">
      <c r="A326" s="4">
        <v>44154.848541666666</v>
      </c>
      <c r="B326" t="str">
        <f t="shared" si="580"/>
        <v>CONV_POS</v>
      </c>
      <c r="C326">
        <v>8334</v>
      </c>
      <c r="D326" t="str">
        <f t="shared" si="581"/>
        <v>Der Sensor meldet eine TE aber keine Daten vorhanden</v>
      </c>
      <c r="E326">
        <f t="shared" ref="E326" si="660">COUNTIF(Elements,$C326)</f>
        <v>6424</v>
      </c>
      <c r="F326">
        <f t="shared" ref="F326" si="661">COUNTIFS(Elements,C326,Storung,D326)</f>
        <v>6306</v>
      </c>
      <c r="H326" s="4"/>
      <c r="I326" s="4"/>
      <c r="J326" s="5"/>
    </row>
    <row r="327" spans="1:10" x14ac:dyDescent="0.25">
      <c r="A327" s="4">
        <v>44154.848541666666</v>
      </c>
      <c r="B327" t="str">
        <f t="shared" si="580"/>
        <v>CONV_POS</v>
      </c>
      <c r="C327">
        <v>8334</v>
      </c>
      <c r="D327" t="str">
        <f t="shared" si="581"/>
        <v>Der Sensor meldet eine TE aber keine Daten vorhanden</v>
      </c>
      <c r="E327">
        <f t="shared" ref="E327" si="662">COUNTIF(Elements,$C327)</f>
        <v>6424</v>
      </c>
      <c r="F327">
        <f t="shared" ref="F327" si="663">COUNTIFS(Elements,C327,Storung,D327)</f>
        <v>6306</v>
      </c>
      <c r="H327" s="4"/>
      <c r="I327" s="4"/>
      <c r="J327" s="5"/>
    </row>
    <row r="328" spans="1:10" x14ac:dyDescent="0.25">
      <c r="A328" s="4">
        <v>44154.848530092589</v>
      </c>
      <c r="B328" t="str">
        <f t="shared" si="580"/>
        <v>CONV_POS</v>
      </c>
      <c r="C328">
        <v>8334</v>
      </c>
      <c r="D328" t="str">
        <f t="shared" si="581"/>
        <v>Der Sensor meldet eine TE aber keine Daten vorhanden</v>
      </c>
      <c r="E328">
        <f t="shared" ref="E328" si="664">COUNTIF(Elements,$C328)</f>
        <v>6424</v>
      </c>
      <c r="F328">
        <f t="shared" ref="F328" si="665">COUNTIFS(Elements,C328,Storung,D328)</f>
        <v>6306</v>
      </c>
      <c r="H328" s="4"/>
      <c r="I328" s="4"/>
      <c r="J328" s="5"/>
    </row>
    <row r="329" spans="1:10" x14ac:dyDescent="0.25">
      <c r="A329" s="4">
        <v>44154.687928240739</v>
      </c>
      <c r="B329" t="str">
        <f t="shared" si="580"/>
        <v>CONV_POS</v>
      </c>
      <c r="C329">
        <v>8334</v>
      </c>
      <c r="D329" t="str">
        <f t="shared" si="581"/>
        <v>Der Sensor meldet eine TE aber keine Daten vorhanden</v>
      </c>
      <c r="E329">
        <f t="shared" ref="E329" si="666">COUNTIF(Elements,$C329)</f>
        <v>6424</v>
      </c>
      <c r="F329">
        <f t="shared" ref="F329" si="667">COUNTIFS(Elements,C329,Storung,D329)</f>
        <v>6306</v>
      </c>
      <c r="H329" s="4"/>
      <c r="I329" s="4"/>
      <c r="J329" s="5"/>
    </row>
    <row r="330" spans="1:10" x14ac:dyDescent="0.25">
      <c r="A330" s="4">
        <v>44154.687928240739</v>
      </c>
      <c r="B330" t="str">
        <f t="shared" si="580"/>
        <v>CONV_POS</v>
      </c>
      <c r="C330">
        <v>8334</v>
      </c>
      <c r="D330" t="str">
        <f t="shared" si="581"/>
        <v>Der Sensor meldet eine TE aber keine Daten vorhanden</v>
      </c>
      <c r="E330">
        <f t="shared" ref="E330" si="668">COUNTIF(Elements,$C330)</f>
        <v>6424</v>
      </c>
      <c r="F330">
        <f t="shared" ref="F330" si="669">COUNTIFS(Elements,C330,Storung,D330)</f>
        <v>6306</v>
      </c>
      <c r="H330" s="4"/>
      <c r="I330" s="4"/>
      <c r="J330" s="5"/>
    </row>
    <row r="331" spans="1:10" x14ac:dyDescent="0.25">
      <c r="A331" s="4">
        <v>44154.687916666669</v>
      </c>
      <c r="B331" t="str">
        <f t="shared" si="580"/>
        <v>CONV_POS</v>
      </c>
      <c r="C331">
        <v>8334</v>
      </c>
      <c r="D331" t="str">
        <f t="shared" si="581"/>
        <v>Der Sensor meldet eine TE aber keine Daten vorhanden</v>
      </c>
      <c r="E331">
        <f t="shared" ref="E331" si="670">COUNTIF(Elements,$C331)</f>
        <v>6424</v>
      </c>
      <c r="F331">
        <f t="shared" ref="F331" si="671">COUNTIFS(Elements,C331,Storung,D331)</f>
        <v>6306</v>
      </c>
      <c r="H331" s="4"/>
      <c r="I331" s="4"/>
      <c r="J331" s="5"/>
    </row>
    <row r="332" spans="1:10" x14ac:dyDescent="0.25">
      <c r="A332" s="4">
        <v>44154.687916666669</v>
      </c>
      <c r="B332" t="str">
        <f t="shared" si="580"/>
        <v>CONV_POS</v>
      </c>
      <c r="C332">
        <v>8334</v>
      </c>
      <c r="D332" t="str">
        <f t="shared" si="581"/>
        <v>Der Sensor meldet eine TE aber keine Daten vorhanden</v>
      </c>
      <c r="E332">
        <f t="shared" ref="E332" si="672">COUNTIF(Elements,$C332)</f>
        <v>6424</v>
      </c>
      <c r="F332">
        <f t="shared" ref="F332" si="673">COUNTIFS(Elements,C332,Storung,D332)</f>
        <v>6306</v>
      </c>
      <c r="H332" s="4"/>
      <c r="I332" s="4"/>
      <c r="J332" s="5"/>
    </row>
    <row r="333" spans="1:10" x14ac:dyDescent="0.25">
      <c r="A333" s="4">
        <v>44154.687916666669</v>
      </c>
      <c r="B333" t="str">
        <f t="shared" si="580"/>
        <v>CONV_POS</v>
      </c>
      <c r="C333">
        <v>8334</v>
      </c>
      <c r="D333" t="str">
        <f t="shared" si="581"/>
        <v>Der Sensor meldet eine TE aber keine Daten vorhanden</v>
      </c>
      <c r="E333">
        <f t="shared" ref="E333" si="674">COUNTIF(Elements,$C333)</f>
        <v>6424</v>
      </c>
      <c r="F333">
        <f t="shared" ref="F333" si="675">COUNTIFS(Elements,C333,Storung,D333)</f>
        <v>6306</v>
      </c>
      <c r="H333" s="4"/>
      <c r="I333" s="4"/>
      <c r="J333" s="5"/>
    </row>
    <row r="334" spans="1:10" x14ac:dyDescent="0.25">
      <c r="A334" s="4">
        <v>44154.687905092593</v>
      </c>
      <c r="B334" t="str">
        <f t="shared" si="580"/>
        <v>CONV_POS</v>
      </c>
      <c r="C334">
        <v>8334</v>
      </c>
      <c r="D334" t="str">
        <f t="shared" si="581"/>
        <v>Der Sensor meldet eine TE aber keine Daten vorhanden</v>
      </c>
      <c r="E334">
        <f t="shared" ref="E334" si="676">COUNTIF(Elements,$C334)</f>
        <v>6424</v>
      </c>
      <c r="F334">
        <f t="shared" ref="F334" si="677">COUNTIFS(Elements,C334,Storung,D334)</f>
        <v>6306</v>
      </c>
      <c r="H334" s="4"/>
      <c r="I334" s="4"/>
      <c r="J334" s="5"/>
    </row>
    <row r="335" spans="1:10" x14ac:dyDescent="0.25">
      <c r="A335" s="4">
        <v>44154.687905092593</v>
      </c>
      <c r="B335" t="str">
        <f t="shared" si="580"/>
        <v>CONV_POS</v>
      </c>
      <c r="C335">
        <v>8334</v>
      </c>
      <c r="D335" t="str">
        <f t="shared" si="581"/>
        <v>Der Sensor meldet eine TE aber keine Daten vorhanden</v>
      </c>
      <c r="E335">
        <f t="shared" ref="E335" si="678">COUNTIF(Elements,$C335)</f>
        <v>6424</v>
      </c>
      <c r="F335">
        <f t="shared" ref="F335" si="679">COUNTIFS(Elements,C335,Storung,D335)</f>
        <v>6306</v>
      </c>
      <c r="H335" s="4"/>
      <c r="I335" s="4"/>
      <c r="J335" s="5"/>
    </row>
    <row r="336" spans="1:10" x14ac:dyDescent="0.25">
      <c r="A336" s="4">
        <v>44154.687905092593</v>
      </c>
      <c r="B336" t="str">
        <f t="shared" si="580"/>
        <v>CONV_POS</v>
      </c>
      <c r="C336">
        <v>8334</v>
      </c>
      <c r="D336" t="str">
        <f t="shared" si="581"/>
        <v>Der Sensor meldet eine TE aber keine Daten vorhanden</v>
      </c>
      <c r="E336">
        <f t="shared" ref="E336" si="680">COUNTIF(Elements,$C336)</f>
        <v>6424</v>
      </c>
      <c r="F336">
        <f t="shared" ref="F336" si="681">COUNTIFS(Elements,C336,Storung,D336)</f>
        <v>6306</v>
      </c>
      <c r="H336" s="4"/>
      <c r="I336" s="4"/>
      <c r="J336" s="5"/>
    </row>
    <row r="337" spans="1:10" x14ac:dyDescent="0.25">
      <c r="A337" s="4">
        <v>44154.687905092593</v>
      </c>
      <c r="B337" t="str">
        <f t="shared" si="580"/>
        <v>CONV_POS</v>
      </c>
      <c r="C337">
        <v>8334</v>
      </c>
      <c r="D337" t="str">
        <f t="shared" si="581"/>
        <v>Der Sensor meldet eine TE aber keine Daten vorhanden</v>
      </c>
      <c r="E337">
        <f t="shared" ref="E337" si="682">COUNTIF(Elements,$C337)</f>
        <v>6424</v>
      </c>
      <c r="F337">
        <f t="shared" ref="F337" si="683">COUNTIFS(Elements,C337,Storung,D337)</f>
        <v>6306</v>
      </c>
      <c r="H337" s="4"/>
      <c r="I337" s="4"/>
      <c r="J337" s="5"/>
    </row>
    <row r="338" spans="1:10" x14ac:dyDescent="0.25">
      <c r="A338" s="4">
        <v>44154.687893518516</v>
      </c>
      <c r="B338" t="str">
        <f t="shared" si="580"/>
        <v>CONV_POS</v>
      </c>
      <c r="C338">
        <v>8334</v>
      </c>
      <c r="D338" t="str">
        <f t="shared" si="581"/>
        <v>Der Sensor meldet eine TE aber keine Daten vorhanden</v>
      </c>
      <c r="E338">
        <f t="shared" ref="E338" si="684">COUNTIF(Elements,$C338)</f>
        <v>6424</v>
      </c>
      <c r="F338">
        <f t="shared" ref="F338" si="685">COUNTIFS(Elements,C338,Storung,D338)</f>
        <v>6306</v>
      </c>
      <c r="H338" s="4"/>
      <c r="I338" s="4"/>
      <c r="J338" s="5"/>
    </row>
    <row r="339" spans="1:10" x14ac:dyDescent="0.25">
      <c r="A339" s="4">
        <v>44154.687893518516</v>
      </c>
      <c r="B339" t="str">
        <f t="shared" si="580"/>
        <v>CONV_POS</v>
      </c>
      <c r="C339">
        <v>8334</v>
      </c>
      <c r="D339" t="str">
        <f t="shared" si="581"/>
        <v>Der Sensor meldet eine TE aber keine Daten vorhanden</v>
      </c>
      <c r="E339">
        <f t="shared" ref="E339" si="686">COUNTIF(Elements,$C339)</f>
        <v>6424</v>
      </c>
      <c r="F339">
        <f t="shared" ref="F339" si="687">COUNTIFS(Elements,C339,Storung,D339)</f>
        <v>6306</v>
      </c>
      <c r="H339" s="4"/>
      <c r="I339" s="4"/>
      <c r="J339" s="5"/>
    </row>
    <row r="340" spans="1:10" x14ac:dyDescent="0.25">
      <c r="A340" s="4">
        <v>44154.687893518516</v>
      </c>
      <c r="B340" t="str">
        <f t="shared" si="580"/>
        <v>CONV_POS</v>
      </c>
      <c r="C340">
        <v>8334</v>
      </c>
      <c r="D340" t="str">
        <f t="shared" si="581"/>
        <v>Der Sensor meldet eine TE aber keine Daten vorhanden</v>
      </c>
      <c r="E340">
        <f t="shared" ref="E340" si="688">COUNTIF(Elements,$C340)</f>
        <v>6424</v>
      </c>
      <c r="F340">
        <f t="shared" ref="F340" si="689">COUNTIFS(Elements,C340,Storung,D340)</f>
        <v>6306</v>
      </c>
      <c r="H340" s="4"/>
      <c r="I340" s="4"/>
      <c r="J340" s="5"/>
    </row>
    <row r="341" spans="1:10" x14ac:dyDescent="0.25">
      <c r="A341" s="4">
        <v>44154.687893518516</v>
      </c>
      <c r="B341" t="str">
        <f t="shared" si="580"/>
        <v>CONV_POS</v>
      </c>
      <c r="C341">
        <v>8334</v>
      </c>
      <c r="D341" t="str">
        <f t="shared" si="581"/>
        <v>Der Sensor meldet eine TE aber keine Daten vorhanden</v>
      </c>
      <c r="E341">
        <f t="shared" ref="E341" si="690">COUNTIF(Elements,$C341)</f>
        <v>6424</v>
      </c>
      <c r="F341">
        <f t="shared" ref="F341" si="691">COUNTIFS(Elements,C341,Storung,D341)</f>
        <v>6306</v>
      </c>
      <c r="H341" s="4"/>
      <c r="I341" s="4"/>
      <c r="J341" s="5"/>
    </row>
    <row r="342" spans="1:10" x14ac:dyDescent="0.25">
      <c r="A342" s="4">
        <v>44154.687881944446</v>
      </c>
      <c r="B342" t="str">
        <f t="shared" si="580"/>
        <v>CONV_POS</v>
      </c>
      <c r="C342">
        <v>8334</v>
      </c>
      <c r="D342" t="str">
        <f t="shared" si="581"/>
        <v>Der Sensor meldet eine TE aber keine Daten vorhanden</v>
      </c>
      <c r="E342">
        <f t="shared" ref="E342" si="692">COUNTIF(Elements,$C342)</f>
        <v>6424</v>
      </c>
      <c r="F342">
        <f t="shared" ref="F342" si="693">COUNTIFS(Elements,C342,Storung,D342)</f>
        <v>6306</v>
      </c>
      <c r="H342" s="4"/>
      <c r="I342" s="4"/>
      <c r="J342" s="5"/>
    </row>
    <row r="343" spans="1:10" x14ac:dyDescent="0.25">
      <c r="A343" s="4">
        <v>44154.687881944446</v>
      </c>
      <c r="B343" t="str">
        <f t="shared" si="580"/>
        <v>CONV_POS</v>
      </c>
      <c r="C343">
        <v>8334</v>
      </c>
      <c r="D343" t="str">
        <f t="shared" si="581"/>
        <v>Der Sensor meldet eine TE aber keine Daten vorhanden</v>
      </c>
      <c r="E343">
        <f t="shared" ref="E343" si="694">COUNTIF(Elements,$C343)</f>
        <v>6424</v>
      </c>
      <c r="F343">
        <f t="shared" ref="F343" si="695">COUNTIFS(Elements,C343,Storung,D343)</f>
        <v>6306</v>
      </c>
      <c r="H343" s="4"/>
      <c r="I343" s="4"/>
      <c r="J343" s="5"/>
    </row>
    <row r="344" spans="1:10" x14ac:dyDescent="0.25">
      <c r="A344" s="4">
        <v>44154.687881944446</v>
      </c>
      <c r="B344" t="str">
        <f t="shared" si="580"/>
        <v>CONV_POS</v>
      </c>
      <c r="C344">
        <v>8334</v>
      </c>
      <c r="D344" t="str">
        <f t="shared" si="581"/>
        <v>Der Sensor meldet eine TE aber keine Daten vorhanden</v>
      </c>
      <c r="E344">
        <f t="shared" ref="E344" si="696">COUNTIF(Elements,$C344)</f>
        <v>6424</v>
      </c>
      <c r="F344">
        <f t="shared" ref="F344" si="697">COUNTIFS(Elements,C344,Storung,D344)</f>
        <v>6306</v>
      </c>
      <c r="H344" s="4"/>
      <c r="I344" s="4"/>
      <c r="J344" s="5"/>
    </row>
    <row r="345" spans="1:10" x14ac:dyDescent="0.25">
      <c r="A345" s="4">
        <v>44154.687881944446</v>
      </c>
      <c r="B345" t="str">
        <f t="shared" si="580"/>
        <v>CONV_POS</v>
      </c>
      <c r="C345">
        <v>8334</v>
      </c>
      <c r="D345" t="str">
        <f t="shared" si="581"/>
        <v>Der Sensor meldet eine TE aber keine Daten vorhanden</v>
      </c>
      <c r="E345">
        <f t="shared" ref="E345" si="698">COUNTIF(Elements,$C345)</f>
        <v>6424</v>
      </c>
      <c r="F345">
        <f t="shared" ref="F345" si="699">COUNTIFS(Elements,C345,Storung,D345)</f>
        <v>6306</v>
      </c>
      <c r="H345" s="4"/>
      <c r="I345" s="4"/>
      <c r="J345" s="5"/>
    </row>
    <row r="346" spans="1:10" x14ac:dyDescent="0.25">
      <c r="A346" s="4">
        <v>44154.687881944446</v>
      </c>
      <c r="B346" t="str">
        <f t="shared" si="580"/>
        <v>CONV_POS</v>
      </c>
      <c r="C346">
        <v>8334</v>
      </c>
      <c r="D346" t="str">
        <f t="shared" si="581"/>
        <v>Der Sensor meldet eine TE aber keine Daten vorhanden</v>
      </c>
      <c r="E346">
        <f t="shared" ref="E346" si="700">COUNTIF(Elements,$C346)</f>
        <v>6424</v>
      </c>
      <c r="F346">
        <f t="shared" ref="F346" si="701">COUNTIFS(Elements,C346,Storung,D346)</f>
        <v>6306</v>
      </c>
      <c r="H346" s="4"/>
      <c r="I346" s="4"/>
      <c r="J346" s="5"/>
    </row>
    <row r="347" spans="1:10" x14ac:dyDescent="0.25">
      <c r="A347" s="4">
        <v>44154.68787037037</v>
      </c>
      <c r="B347" t="str">
        <f t="shared" si="580"/>
        <v>CONV_POS</v>
      </c>
      <c r="C347">
        <v>8334</v>
      </c>
      <c r="D347" t="str">
        <f t="shared" si="581"/>
        <v>Der Sensor meldet eine TE aber keine Daten vorhanden</v>
      </c>
      <c r="E347">
        <f t="shared" ref="E347" si="702">COUNTIF(Elements,$C347)</f>
        <v>6424</v>
      </c>
      <c r="F347">
        <f t="shared" ref="F347" si="703">COUNTIFS(Elements,C347,Storung,D347)</f>
        <v>6306</v>
      </c>
      <c r="H347" s="4"/>
      <c r="I347" s="4"/>
      <c r="J347" s="5"/>
    </row>
    <row r="348" spans="1:10" x14ac:dyDescent="0.25">
      <c r="A348" s="4">
        <v>44154.68787037037</v>
      </c>
      <c r="B348" t="str">
        <f t="shared" si="580"/>
        <v>CONV_POS</v>
      </c>
      <c r="C348">
        <v>8334</v>
      </c>
      <c r="D348" t="str">
        <f t="shared" si="581"/>
        <v>Der Sensor meldet eine TE aber keine Daten vorhanden</v>
      </c>
      <c r="E348">
        <f t="shared" ref="E348" si="704">COUNTIF(Elements,$C348)</f>
        <v>6424</v>
      </c>
      <c r="F348">
        <f t="shared" ref="F348" si="705">COUNTIFS(Elements,C348,Storung,D348)</f>
        <v>6306</v>
      </c>
      <c r="H348" s="4"/>
      <c r="I348" s="4"/>
      <c r="J348" s="5"/>
    </row>
    <row r="349" spans="1:10" x14ac:dyDescent="0.25">
      <c r="A349" s="4">
        <v>44154.68787037037</v>
      </c>
      <c r="B349" t="str">
        <f t="shared" si="580"/>
        <v>CONV_POS</v>
      </c>
      <c r="C349">
        <v>8334</v>
      </c>
      <c r="D349" t="str">
        <f t="shared" si="581"/>
        <v>Der Sensor meldet eine TE aber keine Daten vorhanden</v>
      </c>
      <c r="E349">
        <f t="shared" ref="E349" si="706">COUNTIF(Elements,$C349)</f>
        <v>6424</v>
      </c>
      <c r="F349">
        <f t="shared" ref="F349" si="707">COUNTIFS(Elements,C349,Storung,D349)</f>
        <v>6306</v>
      </c>
      <c r="H349" s="4"/>
      <c r="I349" s="4"/>
      <c r="J349" s="5"/>
    </row>
    <row r="350" spans="1:10" x14ac:dyDescent="0.25">
      <c r="A350" s="4">
        <v>44154.68787037037</v>
      </c>
      <c r="B350" t="str">
        <f t="shared" si="580"/>
        <v>CONV_POS</v>
      </c>
      <c r="C350">
        <v>8334</v>
      </c>
      <c r="D350" t="str">
        <f t="shared" si="581"/>
        <v>Der Sensor meldet eine TE aber keine Daten vorhanden</v>
      </c>
      <c r="E350">
        <f t="shared" ref="E350" si="708">COUNTIF(Elements,$C350)</f>
        <v>6424</v>
      </c>
      <c r="F350">
        <f t="shared" ref="F350" si="709">COUNTIFS(Elements,C350,Storung,D350)</f>
        <v>6306</v>
      </c>
      <c r="H350" s="4"/>
      <c r="I350" s="4"/>
      <c r="J350" s="5"/>
    </row>
    <row r="351" spans="1:10" x14ac:dyDescent="0.25">
      <c r="A351" s="4">
        <v>44154.687858796293</v>
      </c>
      <c r="B351" t="str">
        <f t="shared" ref="B351:B414" si="710">"CONV_POS"</f>
        <v>CONV_POS</v>
      </c>
      <c r="C351">
        <v>8334</v>
      </c>
      <c r="D351" t="str">
        <f t="shared" ref="D351:D414" si="711">"Der Sensor meldet eine TE aber keine Daten vorhanden"</f>
        <v>Der Sensor meldet eine TE aber keine Daten vorhanden</v>
      </c>
      <c r="E351">
        <f t="shared" ref="E351" si="712">COUNTIF(Elements,$C351)</f>
        <v>6424</v>
      </c>
      <c r="F351">
        <f t="shared" ref="F351" si="713">COUNTIFS(Elements,C351,Storung,D351)</f>
        <v>6306</v>
      </c>
      <c r="H351" s="4"/>
      <c r="I351" s="4"/>
      <c r="J351" s="5"/>
    </row>
    <row r="352" spans="1:10" x14ac:dyDescent="0.25">
      <c r="A352" s="4">
        <v>44154.687858796293</v>
      </c>
      <c r="B352" t="str">
        <f t="shared" si="710"/>
        <v>CONV_POS</v>
      </c>
      <c r="C352">
        <v>8334</v>
      </c>
      <c r="D352" t="str">
        <f t="shared" si="711"/>
        <v>Der Sensor meldet eine TE aber keine Daten vorhanden</v>
      </c>
      <c r="E352">
        <f t="shared" ref="E352" si="714">COUNTIF(Elements,$C352)</f>
        <v>6424</v>
      </c>
      <c r="F352">
        <f t="shared" ref="F352" si="715">COUNTIFS(Elements,C352,Storung,D352)</f>
        <v>6306</v>
      </c>
      <c r="H352" s="4"/>
      <c r="I352" s="4"/>
      <c r="J352" s="5"/>
    </row>
    <row r="353" spans="1:10" x14ac:dyDescent="0.25">
      <c r="A353" s="4">
        <v>44154.687858796293</v>
      </c>
      <c r="B353" t="str">
        <f t="shared" si="710"/>
        <v>CONV_POS</v>
      </c>
      <c r="C353">
        <v>8334</v>
      </c>
      <c r="D353" t="str">
        <f t="shared" si="711"/>
        <v>Der Sensor meldet eine TE aber keine Daten vorhanden</v>
      </c>
      <c r="E353">
        <f t="shared" ref="E353" si="716">COUNTIF(Elements,$C353)</f>
        <v>6424</v>
      </c>
      <c r="F353">
        <f t="shared" ref="F353" si="717">COUNTIFS(Elements,C353,Storung,D353)</f>
        <v>6306</v>
      </c>
      <c r="H353" s="4"/>
      <c r="I353" s="4"/>
      <c r="J353" s="5"/>
    </row>
    <row r="354" spans="1:10" x14ac:dyDescent="0.25">
      <c r="A354" s="4">
        <v>44154.687847222223</v>
      </c>
      <c r="B354" t="str">
        <f t="shared" si="710"/>
        <v>CONV_POS</v>
      </c>
      <c r="C354">
        <v>8334</v>
      </c>
      <c r="D354" t="str">
        <f t="shared" si="711"/>
        <v>Der Sensor meldet eine TE aber keine Daten vorhanden</v>
      </c>
      <c r="E354">
        <f t="shared" ref="E354" si="718">COUNTIF(Elements,$C354)</f>
        <v>6424</v>
      </c>
      <c r="F354">
        <f t="shared" ref="F354" si="719">COUNTIFS(Elements,C354,Storung,D354)</f>
        <v>6306</v>
      </c>
      <c r="H354" s="4"/>
      <c r="I354" s="4"/>
      <c r="J354" s="5"/>
    </row>
    <row r="355" spans="1:10" x14ac:dyDescent="0.25">
      <c r="A355" s="4">
        <v>44154.6878125</v>
      </c>
      <c r="B355" t="str">
        <f t="shared" si="710"/>
        <v>CONV_POS</v>
      </c>
      <c r="C355">
        <v>8334</v>
      </c>
      <c r="D355" t="str">
        <f t="shared" si="711"/>
        <v>Der Sensor meldet eine TE aber keine Daten vorhanden</v>
      </c>
      <c r="E355">
        <f t="shared" ref="E355" si="720">COUNTIF(Elements,$C355)</f>
        <v>6424</v>
      </c>
      <c r="F355">
        <f t="shared" ref="F355" si="721">COUNTIFS(Elements,C355,Storung,D355)</f>
        <v>6306</v>
      </c>
      <c r="H355" s="4"/>
      <c r="I355" s="4"/>
      <c r="J355" s="5"/>
    </row>
    <row r="356" spans="1:10" x14ac:dyDescent="0.25">
      <c r="A356" s="4">
        <v>44154.6878125</v>
      </c>
      <c r="B356" t="str">
        <f t="shared" si="710"/>
        <v>CONV_POS</v>
      </c>
      <c r="C356">
        <v>8334</v>
      </c>
      <c r="D356" t="str">
        <f t="shared" si="711"/>
        <v>Der Sensor meldet eine TE aber keine Daten vorhanden</v>
      </c>
      <c r="E356">
        <f t="shared" ref="E356" si="722">COUNTIF(Elements,$C356)</f>
        <v>6424</v>
      </c>
      <c r="F356">
        <f t="shared" ref="F356" si="723">COUNTIFS(Elements,C356,Storung,D356)</f>
        <v>6306</v>
      </c>
      <c r="H356" s="4"/>
      <c r="I356" s="4"/>
      <c r="J356" s="5"/>
    </row>
    <row r="357" spans="1:10" x14ac:dyDescent="0.25">
      <c r="A357" s="4">
        <v>44154.687800925924</v>
      </c>
      <c r="B357" t="str">
        <f t="shared" si="710"/>
        <v>CONV_POS</v>
      </c>
      <c r="C357">
        <v>8334</v>
      </c>
      <c r="D357" t="str">
        <f t="shared" si="711"/>
        <v>Der Sensor meldet eine TE aber keine Daten vorhanden</v>
      </c>
      <c r="E357">
        <f t="shared" ref="E357" si="724">COUNTIF(Elements,$C357)</f>
        <v>6424</v>
      </c>
      <c r="F357">
        <f t="shared" ref="F357" si="725">COUNTIFS(Elements,C357,Storung,D357)</f>
        <v>6306</v>
      </c>
      <c r="H357" s="4"/>
      <c r="I357" s="4"/>
      <c r="J357" s="5"/>
    </row>
    <row r="358" spans="1:10" x14ac:dyDescent="0.25">
      <c r="A358" s="4">
        <v>44154.687743055554</v>
      </c>
      <c r="B358" t="str">
        <f t="shared" si="710"/>
        <v>CONV_POS</v>
      </c>
      <c r="C358">
        <v>8334</v>
      </c>
      <c r="D358" t="str">
        <f t="shared" si="711"/>
        <v>Der Sensor meldet eine TE aber keine Daten vorhanden</v>
      </c>
      <c r="E358">
        <f t="shared" ref="E358" si="726">COUNTIF(Elements,$C358)</f>
        <v>6424</v>
      </c>
      <c r="F358">
        <f t="shared" ref="F358" si="727">COUNTIFS(Elements,C358,Storung,D358)</f>
        <v>6306</v>
      </c>
      <c r="H358" s="4"/>
      <c r="I358" s="4"/>
      <c r="J358" s="5"/>
    </row>
    <row r="359" spans="1:10" x14ac:dyDescent="0.25">
      <c r="A359" s="4">
        <v>44154.687743055554</v>
      </c>
      <c r="B359" t="str">
        <f t="shared" si="710"/>
        <v>CONV_POS</v>
      </c>
      <c r="C359">
        <v>8334</v>
      </c>
      <c r="D359" t="str">
        <f t="shared" si="711"/>
        <v>Der Sensor meldet eine TE aber keine Daten vorhanden</v>
      </c>
      <c r="E359">
        <f t="shared" ref="E359" si="728">COUNTIF(Elements,$C359)</f>
        <v>6424</v>
      </c>
      <c r="F359">
        <f t="shared" ref="F359" si="729">COUNTIFS(Elements,C359,Storung,D359)</f>
        <v>6306</v>
      </c>
      <c r="H359" s="4"/>
      <c r="I359" s="4"/>
      <c r="J359" s="5"/>
    </row>
    <row r="360" spans="1:10" x14ac:dyDescent="0.25">
      <c r="A360" s="4">
        <v>44154.687731481485</v>
      </c>
      <c r="B360" t="str">
        <f t="shared" si="710"/>
        <v>CONV_POS</v>
      </c>
      <c r="C360">
        <v>8334</v>
      </c>
      <c r="D360" t="str">
        <f t="shared" si="711"/>
        <v>Der Sensor meldet eine TE aber keine Daten vorhanden</v>
      </c>
      <c r="E360">
        <f t="shared" ref="E360" si="730">COUNTIF(Elements,$C360)</f>
        <v>6424</v>
      </c>
      <c r="F360">
        <f t="shared" ref="F360" si="731">COUNTIFS(Elements,C360,Storung,D360)</f>
        <v>6306</v>
      </c>
      <c r="H360" s="4"/>
      <c r="I360" s="4"/>
      <c r="J360" s="5"/>
    </row>
    <row r="361" spans="1:10" x14ac:dyDescent="0.25">
      <c r="A361" s="4">
        <v>44154.687731481485</v>
      </c>
      <c r="B361" t="str">
        <f t="shared" si="710"/>
        <v>CONV_POS</v>
      </c>
      <c r="C361">
        <v>8334</v>
      </c>
      <c r="D361" t="str">
        <f t="shared" si="711"/>
        <v>Der Sensor meldet eine TE aber keine Daten vorhanden</v>
      </c>
      <c r="E361">
        <f t="shared" ref="E361" si="732">COUNTIF(Elements,$C361)</f>
        <v>6424</v>
      </c>
      <c r="F361">
        <f t="shared" ref="F361" si="733">COUNTIFS(Elements,C361,Storung,D361)</f>
        <v>6306</v>
      </c>
      <c r="H361" s="4"/>
      <c r="I361" s="4"/>
      <c r="J361" s="5"/>
    </row>
    <row r="362" spans="1:10" x14ac:dyDescent="0.25">
      <c r="A362" s="4">
        <v>44154.68577546296</v>
      </c>
      <c r="B362" t="str">
        <f t="shared" si="710"/>
        <v>CONV_POS</v>
      </c>
      <c r="C362">
        <v>8334</v>
      </c>
      <c r="D362" t="str">
        <f t="shared" si="711"/>
        <v>Der Sensor meldet eine TE aber keine Daten vorhanden</v>
      </c>
      <c r="E362">
        <f t="shared" ref="E362" si="734">COUNTIF(Elements,$C362)</f>
        <v>6424</v>
      </c>
      <c r="F362">
        <f t="shared" ref="F362" si="735">COUNTIFS(Elements,C362,Storung,D362)</f>
        <v>6306</v>
      </c>
      <c r="H362" s="4"/>
      <c r="I362" s="4"/>
      <c r="J362" s="5"/>
    </row>
    <row r="363" spans="1:10" x14ac:dyDescent="0.25">
      <c r="A363" s="4">
        <v>44154.68577546296</v>
      </c>
      <c r="B363" t="str">
        <f t="shared" si="710"/>
        <v>CONV_POS</v>
      </c>
      <c r="C363">
        <v>8334</v>
      </c>
      <c r="D363" t="str">
        <f t="shared" si="711"/>
        <v>Der Sensor meldet eine TE aber keine Daten vorhanden</v>
      </c>
      <c r="E363">
        <f t="shared" ref="E363" si="736">COUNTIF(Elements,$C363)</f>
        <v>6424</v>
      </c>
      <c r="F363">
        <f t="shared" ref="F363" si="737">COUNTIFS(Elements,C363,Storung,D363)</f>
        <v>6306</v>
      </c>
      <c r="H363" s="4"/>
      <c r="I363" s="4"/>
      <c r="J363" s="5"/>
    </row>
    <row r="364" spans="1:10" x14ac:dyDescent="0.25">
      <c r="A364" s="4">
        <v>44154.685763888891</v>
      </c>
      <c r="B364" t="str">
        <f t="shared" si="710"/>
        <v>CONV_POS</v>
      </c>
      <c r="C364">
        <v>8334</v>
      </c>
      <c r="D364" t="str">
        <f t="shared" si="711"/>
        <v>Der Sensor meldet eine TE aber keine Daten vorhanden</v>
      </c>
      <c r="E364">
        <f t="shared" ref="E364" si="738">COUNTIF(Elements,$C364)</f>
        <v>6424</v>
      </c>
      <c r="F364">
        <f t="shared" ref="F364" si="739">COUNTIFS(Elements,C364,Storung,D364)</f>
        <v>6306</v>
      </c>
      <c r="H364" s="4"/>
      <c r="I364" s="4"/>
      <c r="J364" s="5"/>
    </row>
    <row r="365" spans="1:10" x14ac:dyDescent="0.25">
      <c r="A365" s="4">
        <v>44154.683831018519</v>
      </c>
      <c r="B365" t="str">
        <f t="shared" si="710"/>
        <v>CONV_POS</v>
      </c>
      <c r="C365">
        <v>8334</v>
      </c>
      <c r="D365" t="str">
        <f t="shared" si="711"/>
        <v>Der Sensor meldet eine TE aber keine Daten vorhanden</v>
      </c>
      <c r="E365">
        <f t="shared" ref="E365" si="740">COUNTIF(Elements,$C365)</f>
        <v>6424</v>
      </c>
      <c r="F365">
        <f t="shared" ref="F365" si="741">COUNTIFS(Elements,C365,Storung,D365)</f>
        <v>6306</v>
      </c>
      <c r="H365" s="4"/>
      <c r="I365" s="4"/>
      <c r="J365" s="5"/>
    </row>
    <row r="366" spans="1:10" x14ac:dyDescent="0.25">
      <c r="A366" s="4">
        <v>44154.683831018519</v>
      </c>
      <c r="B366" t="str">
        <f t="shared" si="710"/>
        <v>CONV_POS</v>
      </c>
      <c r="C366">
        <v>8334</v>
      </c>
      <c r="D366" t="str">
        <f t="shared" si="711"/>
        <v>Der Sensor meldet eine TE aber keine Daten vorhanden</v>
      </c>
      <c r="E366">
        <f t="shared" ref="E366" si="742">COUNTIF(Elements,$C366)</f>
        <v>6424</v>
      </c>
      <c r="F366">
        <f t="shared" ref="F366" si="743">COUNTIFS(Elements,C366,Storung,D366)</f>
        <v>6306</v>
      </c>
      <c r="H366" s="4"/>
      <c r="I366" s="4"/>
      <c r="J366" s="5"/>
    </row>
    <row r="367" spans="1:10" x14ac:dyDescent="0.25">
      <c r="A367" s="4">
        <v>44154.683819444443</v>
      </c>
      <c r="B367" t="str">
        <f t="shared" si="710"/>
        <v>CONV_POS</v>
      </c>
      <c r="C367">
        <v>8334</v>
      </c>
      <c r="D367" t="str">
        <f t="shared" si="711"/>
        <v>Der Sensor meldet eine TE aber keine Daten vorhanden</v>
      </c>
      <c r="E367">
        <f t="shared" ref="E367" si="744">COUNTIF(Elements,$C367)</f>
        <v>6424</v>
      </c>
      <c r="F367">
        <f t="shared" ref="F367" si="745">COUNTIFS(Elements,C367,Storung,D367)</f>
        <v>6306</v>
      </c>
      <c r="H367" s="4"/>
      <c r="I367" s="4"/>
      <c r="J367" s="5"/>
    </row>
    <row r="368" spans="1:10" x14ac:dyDescent="0.25">
      <c r="A368" s="4">
        <v>44154.681574074071</v>
      </c>
      <c r="B368" t="str">
        <f t="shared" si="710"/>
        <v>CONV_POS</v>
      </c>
      <c r="C368">
        <v>8334</v>
      </c>
      <c r="D368" t="str">
        <f t="shared" si="711"/>
        <v>Der Sensor meldet eine TE aber keine Daten vorhanden</v>
      </c>
      <c r="E368">
        <f t="shared" ref="E368" si="746">COUNTIF(Elements,$C368)</f>
        <v>6424</v>
      </c>
      <c r="F368">
        <f t="shared" ref="F368" si="747">COUNTIFS(Elements,C368,Storung,D368)</f>
        <v>6306</v>
      </c>
      <c r="H368" s="4"/>
      <c r="I368" s="4"/>
      <c r="J368" s="5"/>
    </row>
    <row r="369" spans="1:10" x14ac:dyDescent="0.25">
      <c r="A369" s="4">
        <v>44154.681562500002</v>
      </c>
      <c r="B369" t="str">
        <f t="shared" si="710"/>
        <v>CONV_POS</v>
      </c>
      <c r="C369">
        <v>8334</v>
      </c>
      <c r="D369" t="str">
        <f t="shared" si="711"/>
        <v>Der Sensor meldet eine TE aber keine Daten vorhanden</v>
      </c>
      <c r="E369">
        <f t="shared" ref="E369" si="748">COUNTIF(Elements,$C369)</f>
        <v>6424</v>
      </c>
      <c r="F369">
        <f t="shared" ref="F369" si="749">COUNTIFS(Elements,C369,Storung,D369)</f>
        <v>6306</v>
      </c>
      <c r="H369" s="4"/>
      <c r="I369" s="4"/>
      <c r="J369" s="5"/>
    </row>
    <row r="370" spans="1:10" x14ac:dyDescent="0.25">
      <c r="A370" s="4">
        <v>44154.681562500002</v>
      </c>
      <c r="B370" t="str">
        <f t="shared" si="710"/>
        <v>CONV_POS</v>
      </c>
      <c r="C370">
        <v>8334</v>
      </c>
      <c r="D370" t="str">
        <f t="shared" si="711"/>
        <v>Der Sensor meldet eine TE aber keine Daten vorhanden</v>
      </c>
      <c r="E370">
        <f t="shared" ref="E370" si="750">COUNTIF(Elements,$C370)</f>
        <v>6424</v>
      </c>
      <c r="F370">
        <f t="shared" ref="F370" si="751">COUNTIFS(Elements,C370,Storung,D370)</f>
        <v>6306</v>
      </c>
      <c r="H370" s="4"/>
      <c r="I370" s="4"/>
      <c r="J370" s="5"/>
    </row>
    <row r="371" spans="1:10" x14ac:dyDescent="0.25">
      <c r="A371" s="4">
        <v>44154.681562500002</v>
      </c>
      <c r="B371" t="str">
        <f t="shared" si="710"/>
        <v>CONV_POS</v>
      </c>
      <c r="C371">
        <v>8334</v>
      </c>
      <c r="D371" t="str">
        <f t="shared" si="711"/>
        <v>Der Sensor meldet eine TE aber keine Daten vorhanden</v>
      </c>
      <c r="E371">
        <f t="shared" ref="E371" si="752">COUNTIF(Elements,$C371)</f>
        <v>6424</v>
      </c>
      <c r="F371">
        <f t="shared" ref="F371" si="753">COUNTIFS(Elements,C371,Storung,D371)</f>
        <v>6306</v>
      </c>
      <c r="H371" s="4"/>
      <c r="I371" s="4"/>
      <c r="J371" s="5"/>
    </row>
    <row r="372" spans="1:10" x14ac:dyDescent="0.25">
      <c r="A372" s="4">
        <v>44154.681562500002</v>
      </c>
      <c r="B372" t="str">
        <f t="shared" si="710"/>
        <v>CONV_POS</v>
      </c>
      <c r="C372">
        <v>8334</v>
      </c>
      <c r="D372" t="str">
        <f t="shared" si="711"/>
        <v>Der Sensor meldet eine TE aber keine Daten vorhanden</v>
      </c>
      <c r="E372">
        <f t="shared" ref="E372" si="754">COUNTIF(Elements,$C372)</f>
        <v>6424</v>
      </c>
      <c r="F372">
        <f t="shared" ref="F372" si="755">COUNTIFS(Elements,C372,Storung,D372)</f>
        <v>6306</v>
      </c>
      <c r="H372" s="4"/>
      <c r="I372" s="4"/>
      <c r="J372" s="5"/>
    </row>
    <row r="373" spans="1:10" x14ac:dyDescent="0.25">
      <c r="A373" s="4">
        <v>44154.678761574076</v>
      </c>
      <c r="B373" t="str">
        <f t="shared" si="710"/>
        <v>CONV_POS</v>
      </c>
      <c r="C373">
        <v>8334</v>
      </c>
      <c r="D373" t="str">
        <f t="shared" si="711"/>
        <v>Der Sensor meldet eine TE aber keine Daten vorhanden</v>
      </c>
      <c r="E373">
        <f t="shared" ref="E373" si="756">COUNTIF(Elements,$C373)</f>
        <v>6424</v>
      </c>
      <c r="F373">
        <f t="shared" ref="F373" si="757">COUNTIFS(Elements,C373,Storung,D373)</f>
        <v>6306</v>
      </c>
      <c r="H373" s="4"/>
      <c r="I373" s="4"/>
      <c r="J373" s="5"/>
    </row>
    <row r="374" spans="1:10" x14ac:dyDescent="0.25">
      <c r="A374" s="4">
        <v>44154.678761574076</v>
      </c>
      <c r="B374" t="str">
        <f t="shared" si="710"/>
        <v>CONV_POS</v>
      </c>
      <c r="C374">
        <v>8334</v>
      </c>
      <c r="D374" t="str">
        <f t="shared" si="711"/>
        <v>Der Sensor meldet eine TE aber keine Daten vorhanden</v>
      </c>
      <c r="E374">
        <f t="shared" ref="E374" si="758">COUNTIF(Elements,$C374)</f>
        <v>6424</v>
      </c>
      <c r="F374">
        <f t="shared" ref="F374" si="759">COUNTIFS(Elements,C374,Storung,D374)</f>
        <v>6306</v>
      </c>
      <c r="H374" s="4"/>
      <c r="I374" s="4"/>
      <c r="J374" s="5"/>
    </row>
    <row r="375" spans="1:10" x14ac:dyDescent="0.25">
      <c r="A375" s="4">
        <v>44154.678761574076</v>
      </c>
      <c r="B375" t="str">
        <f t="shared" si="710"/>
        <v>CONV_POS</v>
      </c>
      <c r="C375">
        <v>8334</v>
      </c>
      <c r="D375" t="str">
        <f t="shared" si="711"/>
        <v>Der Sensor meldet eine TE aber keine Daten vorhanden</v>
      </c>
      <c r="E375">
        <f t="shared" ref="E375" si="760">COUNTIF(Elements,$C375)</f>
        <v>6424</v>
      </c>
      <c r="F375">
        <f t="shared" ref="F375" si="761">COUNTIFS(Elements,C375,Storung,D375)</f>
        <v>6306</v>
      </c>
      <c r="H375" s="4"/>
      <c r="I375" s="4"/>
      <c r="J375" s="5"/>
    </row>
    <row r="376" spans="1:10" x14ac:dyDescent="0.25">
      <c r="A376" s="4">
        <v>44154.678749999999</v>
      </c>
      <c r="B376" t="str">
        <f t="shared" si="710"/>
        <v>CONV_POS</v>
      </c>
      <c r="C376">
        <v>8334</v>
      </c>
      <c r="D376" t="str">
        <f t="shared" si="711"/>
        <v>Der Sensor meldet eine TE aber keine Daten vorhanden</v>
      </c>
      <c r="E376">
        <f t="shared" ref="E376" si="762">COUNTIF(Elements,$C376)</f>
        <v>6424</v>
      </c>
      <c r="F376">
        <f t="shared" ref="F376" si="763">COUNTIFS(Elements,C376,Storung,D376)</f>
        <v>6306</v>
      </c>
      <c r="H376" s="4"/>
      <c r="I376" s="4"/>
      <c r="J376" s="5"/>
    </row>
    <row r="377" spans="1:10" x14ac:dyDescent="0.25">
      <c r="A377" s="4">
        <v>44154.678749999999</v>
      </c>
      <c r="B377" t="str">
        <f t="shared" si="710"/>
        <v>CONV_POS</v>
      </c>
      <c r="C377">
        <v>8334</v>
      </c>
      <c r="D377" t="str">
        <f t="shared" si="711"/>
        <v>Der Sensor meldet eine TE aber keine Daten vorhanden</v>
      </c>
      <c r="E377">
        <f t="shared" ref="E377" si="764">COUNTIF(Elements,$C377)</f>
        <v>6424</v>
      </c>
      <c r="F377">
        <f t="shared" ref="F377" si="765">COUNTIFS(Elements,C377,Storung,D377)</f>
        <v>6306</v>
      </c>
      <c r="H377" s="4"/>
      <c r="I377" s="4"/>
      <c r="J377" s="5"/>
    </row>
    <row r="378" spans="1:10" x14ac:dyDescent="0.25">
      <c r="A378" s="4">
        <v>44154.678749999999</v>
      </c>
      <c r="B378" t="str">
        <f t="shared" si="710"/>
        <v>CONV_POS</v>
      </c>
      <c r="C378">
        <v>8334</v>
      </c>
      <c r="D378" t="str">
        <f t="shared" si="711"/>
        <v>Der Sensor meldet eine TE aber keine Daten vorhanden</v>
      </c>
      <c r="E378">
        <f t="shared" ref="E378" si="766">COUNTIF(Elements,$C378)</f>
        <v>6424</v>
      </c>
      <c r="F378">
        <f t="shared" ref="F378" si="767">COUNTIFS(Elements,C378,Storung,D378)</f>
        <v>6306</v>
      </c>
      <c r="H378" s="4"/>
      <c r="I378" s="4"/>
      <c r="J378" s="5"/>
    </row>
    <row r="379" spans="1:10" x14ac:dyDescent="0.25">
      <c r="A379" s="4">
        <v>44154.678749999999</v>
      </c>
      <c r="B379" t="str">
        <f t="shared" si="710"/>
        <v>CONV_POS</v>
      </c>
      <c r="C379">
        <v>8334</v>
      </c>
      <c r="D379" t="str">
        <f t="shared" si="711"/>
        <v>Der Sensor meldet eine TE aber keine Daten vorhanden</v>
      </c>
      <c r="E379">
        <f t="shared" ref="E379" si="768">COUNTIF(Elements,$C379)</f>
        <v>6424</v>
      </c>
      <c r="F379">
        <f t="shared" ref="F379" si="769">COUNTIFS(Elements,C379,Storung,D379)</f>
        <v>6306</v>
      </c>
      <c r="H379" s="4"/>
      <c r="I379" s="4"/>
      <c r="J379" s="5"/>
    </row>
    <row r="380" spans="1:10" x14ac:dyDescent="0.25">
      <c r="A380" s="4">
        <v>44154.678738425922</v>
      </c>
      <c r="B380" t="str">
        <f t="shared" si="710"/>
        <v>CONV_POS</v>
      </c>
      <c r="C380">
        <v>8334</v>
      </c>
      <c r="D380" t="str">
        <f t="shared" si="711"/>
        <v>Der Sensor meldet eine TE aber keine Daten vorhanden</v>
      </c>
      <c r="E380">
        <f t="shared" ref="E380" si="770">COUNTIF(Elements,$C380)</f>
        <v>6424</v>
      </c>
      <c r="F380">
        <f t="shared" ref="F380" si="771">COUNTIFS(Elements,C380,Storung,D380)</f>
        <v>6306</v>
      </c>
      <c r="H380" s="4"/>
      <c r="I380" s="4"/>
      <c r="J380" s="5"/>
    </row>
    <row r="381" spans="1:10" x14ac:dyDescent="0.25">
      <c r="A381" s="4">
        <v>44154.678738425922</v>
      </c>
      <c r="B381" t="str">
        <f t="shared" si="710"/>
        <v>CONV_POS</v>
      </c>
      <c r="C381">
        <v>8334</v>
      </c>
      <c r="D381" t="str">
        <f t="shared" si="711"/>
        <v>Der Sensor meldet eine TE aber keine Daten vorhanden</v>
      </c>
      <c r="E381">
        <f t="shared" ref="E381" si="772">COUNTIF(Elements,$C381)</f>
        <v>6424</v>
      </c>
      <c r="F381">
        <f t="shared" ref="F381" si="773">COUNTIFS(Elements,C381,Storung,D381)</f>
        <v>6306</v>
      </c>
      <c r="H381" s="4"/>
      <c r="I381" s="4"/>
      <c r="J381" s="5"/>
    </row>
    <row r="382" spans="1:10" x14ac:dyDescent="0.25">
      <c r="A382" s="4">
        <v>44154.678738425922</v>
      </c>
      <c r="B382" t="str">
        <f t="shared" si="710"/>
        <v>CONV_POS</v>
      </c>
      <c r="C382">
        <v>8334</v>
      </c>
      <c r="D382" t="str">
        <f t="shared" si="711"/>
        <v>Der Sensor meldet eine TE aber keine Daten vorhanden</v>
      </c>
      <c r="E382">
        <f t="shared" ref="E382" si="774">COUNTIF(Elements,$C382)</f>
        <v>6424</v>
      </c>
      <c r="F382">
        <f t="shared" ref="F382" si="775">COUNTIFS(Elements,C382,Storung,D382)</f>
        <v>6306</v>
      </c>
      <c r="H382" s="4"/>
      <c r="I382" s="4"/>
      <c r="J382" s="5"/>
    </row>
    <row r="383" spans="1:10" x14ac:dyDescent="0.25">
      <c r="A383" s="4">
        <v>44154.678738425922</v>
      </c>
      <c r="B383" t="str">
        <f t="shared" si="710"/>
        <v>CONV_POS</v>
      </c>
      <c r="C383">
        <v>8334</v>
      </c>
      <c r="D383" t="str">
        <f t="shared" si="711"/>
        <v>Der Sensor meldet eine TE aber keine Daten vorhanden</v>
      </c>
      <c r="E383">
        <f t="shared" ref="E383" si="776">COUNTIF(Elements,$C383)</f>
        <v>6424</v>
      </c>
      <c r="F383">
        <f t="shared" ref="F383" si="777">COUNTIFS(Elements,C383,Storung,D383)</f>
        <v>6306</v>
      </c>
      <c r="H383" s="4"/>
      <c r="I383" s="4"/>
      <c r="J383" s="5"/>
    </row>
    <row r="384" spans="1:10" x14ac:dyDescent="0.25">
      <c r="A384" s="4">
        <v>44154.678726851853</v>
      </c>
      <c r="B384" t="str">
        <f t="shared" si="710"/>
        <v>CONV_POS</v>
      </c>
      <c r="C384">
        <v>8334</v>
      </c>
      <c r="D384" t="str">
        <f t="shared" si="711"/>
        <v>Der Sensor meldet eine TE aber keine Daten vorhanden</v>
      </c>
      <c r="E384">
        <f t="shared" ref="E384" si="778">COUNTIF(Elements,$C384)</f>
        <v>6424</v>
      </c>
      <c r="F384">
        <f t="shared" ref="F384" si="779">COUNTIFS(Elements,C384,Storung,D384)</f>
        <v>6306</v>
      </c>
      <c r="H384" s="4"/>
      <c r="I384" s="4"/>
      <c r="J384" s="5"/>
    </row>
    <row r="385" spans="1:10" x14ac:dyDescent="0.25">
      <c r="A385" s="4">
        <v>44154.678726851853</v>
      </c>
      <c r="B385" t="str">
        <f t="shared" si="710"/>
        <v>CONV_POS</v>
      </c>
      <c r="C385">
        <v>8334</v>
      </c>
      <c r="D385" t="str">
        <f t="shared" si="711"/>
        <v>Der Sensor meldet eine TE aber keine Daten vorhanden</v>
      </c>
      <c r="E385">
        <f t="shared" ref="E385" si="780">COUNTIF(Elements,$C385)</f>
        <v>6424</v>
      </c>
      <c r="F385">
        <f t="shared" ref="F385" si="781">COUNTIFS(Elements,C385,Storung,D385)</f>
        <v>6306</v>
      </c>
      <c r="H385" s="4"/>
      <c r="I385" s="4"/>
      <c r="J385" s="5"/>
    </row>
    <row r="386" spans="1:10" x14ac:dyDescent="0.25">
      <c r="A386" s="4">
        <v>44154.678726851853</v>
      </c>
      <c r="B386" t="str">
        <f t="shared" si="710"/>
        <v>CONV_POS</v>
      </c>
      <c r="C386">
        <v>8334</v>
      </c>
      <c r="D386" t="str">
        <f t="shared" si="711"/>
        <v>Der Sensor meldet eine TE aber keine Daten vorhanden</v>
      </c>
      <c r="E386">
        <f t="shared" ref="E386" si="782">COUNTIF(Elements,$C386)</f>
        <v>6424</v>
      </c>
      <c r="F386">
        <f t="shared" ref="F386" si="783">COUNTIFS(Elements,C386,Storung,D386)</f>
        <v>6306</v>
      </c>
      <c r="H386" s="4"/>
      <c r="I386" s="4"/>
      <c r="J386" s="5"/>
    </row>
    <row r="387" spans="1:10" x14ac:dyDescent="0.25">
      <c r="A387" s="4">
        <v>44154.678726851853</v>
      </c>
      <c r="B387" t="str">
        <f t="shared" si="710"/>
        <v>CONV_POS</v>
      </c>
      <c r="C387">
        <v>8334</v>
      </c>
      <c r="D387" t="str">
        <f t="shared" si="711"/>
        <v>Der Sensor meldet eine TE aber keine Daten vorhanden</v>
      </c>
      <c r="E387">
        <f t="shared" ref="E387" si="784">COUNTIF(Elements,$C387)</f>
        <v>6424</v>
      </c>
      <c r="F387">
        <f t="shared" ref="F387" si="785">COUNTIFS(Elements,C387,Storung,D387)</f>
        <v>6306</v>
      </c>
      <c r="H387" s="4"/>
      <c r="I387" s="4"/>
      <c r="J387" s="5"/>
    </row>
    <row r="388" spans="1:10" x14ac:dyDescent="0.25">
      <c r="A388" s="4">
        <v>44154.678715277776</v>
      </c>
      <c r="B388" t="str">
        <f t="shared" si="710"/>
        <v>CONV_POS</v>
      </c>
      <c r="C388">
        <v>8334</v>
      </c>
      <c r="D388" t="str">
        <f t="shared" si="711"/>
        <v>Der Sensor meldet eine TE aber keine Daten vorhanden</v>
      </c>
      <c r="E388">
        <f t="shared" ref="E388" si="786">COUNTIF(Elements,$C388)</f>
        <v>6424</v>
      </c>
      <c r="F388">
        <f t="shared" ref="F388" si="787">COUNTIFS(Elements,C388,Storung,D388)</f>
        <v>6306</v>
      </c>
      <c r="H388" s="4"/>
      <c r="I388" s="4"/>
      <c r="J388" s="5"/>
    </row>
    <row r="389" spans="1:10" x14ac:dyDescent="0.25">
      <c r="A389" s="4">
        <v>44154.678715277776</v>
      </c>
      <c r="B389" t="str">
        <f t="shared" si="710"/>
        <v>CONV_POS</v>
      </c>
      <c r="C389">
        <v>8334</v>
      </c>
      <c r="D389" t="str">
        <f t="shared" si="711"/>
        <v>Der Sensor meldet eine TE aber keine Daten vorhanden</v>
      </c>
      <c r="E389">
        <f t="shared" ref="E389" si="788">COUNTIF(Elements,$C389)</f>
        <v>6424</v>
      </c>
      <c r="F389">
        <f t="shared" ref="F389" si="789">COUNTIFS(Elements,C389,Storung,D389)</f>
        <v>6306</v>
      </c>
      <c r="H389" s="4"/>
      <c r="I389" s="4"/>
      <c r="J389" s="5"/>
    </row>
    <row r="390" spans="1:10" x14ac:dyDescent="0.25">
      <c r="A390" s="4">
        <v>44154.678715277776</v>
      </c>
      <c r="B390" t="str">
        <f t="shared" si="710"/>
        <v>CONV_POS</v>
      </c>
      <c r="C390">
        <v>8334</v>
      </c>
      <c r="D390" t="str">
        <f t="shared" si="711"/>
        <v>Der Sensor meldet eine TE aber keine Daten vorhanden</v>
      </c>
      <c r="E390">
        <f t="shared" ref="E390" si="790">COUNTIF(Elements,$C390)</f>
        <v>6424</v>
      </c>
      <c r="F390">
        <f t="shared" ref="F390" si="791">COUNTIFS(Elements,C390,Storung,D390)</f>
        <v>6306</v>
      </c>
      <c r="H390" s="4"/>
      <c r="I390" s="4"/>
      <c r="J390" s="5"/>
    </row>
    <row r="391" spans="1:10" x14ac:dyDescent="0.25">
      <c r="A391" s="4">
        <v>44154.678715277776</v>
      </c>
      <c r="B391" t="str">
        <f t="shared" si="710"/>
        <v>CONV_POS</v>
      </c>
      <c r="C391">
        <v>8334</v>
      </c>
      <c r="D391" t="str">
        <f t="shared" si="711"/>
        <v>Der Sensor meldet eine TE aber keine Daten vorhanden</v>
      </c>
      <c r="E391">
        <f t="shared" ref="E391" si="792">COUNTIF(Elements,$C391)</f>
        <v>6424</v>
      </c>
      <c r="F391">
        <f t="shared" ref="F391" si="793">COUNTIFS(Elements,C391,Storung,D391)</f>
        <v>6306</v>
      </c>
      <c r="H391" s="4"/>
      <c r="I391" s="4"/>
      <c r="J391" s="5"/>
    </row>
    <row r="392" spans="1:10" x14ac:dyDescent="0.25">
      <c r="A392" s="4">
        <v>44154.678703703707</v>
      </c>
      <c r="B392" t="str">
        <f t="shared" si="710"/>
        <v>CONV_POS</v>
      </c>
      <c r="C392">
        <v>8334</v>
      </c>
      <c r="D392" t="str">
        <f t="shared" si="711"/>
        <v>Der Sensor meldet eine TE aber keine Daten vorhanden</v>
      </c>
      <c r="E392">
        <f t="shared" ref="E392" si="794">COUNTIF(Elements,$C392)</f>
        <v>6424</v>
      </c>
      <c r="F392">
        <f t="shared" ref="F392" si="795">COUNTIFS(Elements,C392,Storung,D392)</f>
        <v>6306</v>
      </c>
      <c r="H392" s="4"/>
      <c r="I392" s="4"/>
      <c r="J392" s="5"/>
    </row>
    <row r="393" spans="1:10" x14ac:dyDescent="0.25">
      <c r="A393" s="4">
        <v>44154.678703703707</v>
      </c>
      <c r="B393" t="str">
        <f t="shared" si="710"/>
        <v>CONV_POS</v>
      </c>
      <c r="C393">
        <v>8334</v>
      </c>
      <c r="D393" t="str">
        <f t="shared" si="711"/>
        <v>Der Sensor meldet eine TE aber keine Daten vorhanden</v>
      </c>
      <c r="E393">
        <f t="shared" ref="E393" si="796">COUNTIF(Elements,$C393)</f>
        <v>6424</v>
      </c>
      <c r="F393">
        <f t="shared" ref="F393" si="797">COUNTIFS(Elements,C393,Storung,D393)</f>
        <v>6306</v>
      </c>
      <c r="H393" s="4"/>
      <c r="I393" s="4"/>
      <c r="J393" s="5"/>
    </row>
    <row r="394" spans="1:10" x14ac:dyDescent="0.25">
      <c r="A394" s="4">
        <v>44154.678703703707</v>
      </c>
      <c r="B394" t="str">
        <f t="shared" si="710"/>
        <v>CONV_POS</v>
      </c>
      <c r="C394">
        <v>8334</v>
      </c>
      <c r="D394" t="str">
        <f t="shared" si="711"/>
        <v>Der Sensor meldet eine TE aber keine Daten vorhanden</v>
      </c>
      <c r="E394">
        <f t="shared" ref="E394" si="798">COUNTIF(Elements,$C394)</f>
        <v>6424</v>
      </c>
      <c r="F394">
        <f t="shared" ref="F394" si="799">COUNTIFS(Elements,C394,Storung,D394)</f>
        <v>6306</v>
      </c>
      <c r="H394" s="4"/>
      <c r="I394" s="4"/>
      <c r="J394" s="5"/>
    </row>
    <row r="395" spans="1:10" x14ac:dyDescent="0.25">
      <c r="A395" s="4">
        <v>44154.678703703707</v>
      </c>
      <c r="B395" t="str">
        <f t="shared" si="710"/>
        <v>CONV_POS</v>
      </c>
      <c r="C395">
        <v>8334</v>
      </c>
      <c r="D395" t="str">
        <f t="shared" si="711"/>
        <v>Der Sensor meldet eine TE aber keine Daten vorhanden</v>
      </c>
      <c r="E395">
        <f t="shared" ref="E395" si="800">COUNTIF(Elements,$C395)</f>
        <v>6424</v>
      </c>
      <c r="F395">
        <f t="shared" ref="F395" si="801">COUNTIFS(Elements,C395,Storung,D395)</f>
        <v>6306</v>
      </c>
      <c r="H395" s="4"/>
      <c r="I395" s="4"/>
      <c r="J395" s="5"/>
    </row>
    <row r="396" spans="1:10" x14ac:dyDescent="0.25">
      <c r="A396" s="4">
        <v>44154.67869212963</v>
      </c>
      <c r="B396" t="str">
        <f t="shared" si="710"/>
        <v>CONV_POS</v>
      </c>
      <c r="C396">
        <v>8334</v>
      </c>
      <c r="D396" t="str">
        <f t="shared" si="711"/>
        <v>Der Sensor meldet eine TE aber keine Daten vorhanden</v>
      </c>
      <c r="E396">
        <f t="shared" ref="E396" si="802">COUNTIF(Elements,$C396)</f>
        <v>6424</v>
      </c>
      <c r="F396">
        <f t="shared" ref="F396" si="803">COUNTIFS(Elements,C396,Storung,D396)</f>
        <v>6306</v>
      </c>
      <c r="H396" s="4"/>
      <c r="I396" s="4"/>
      <c r="J396" s="5"/>
    </row>
    <row r="397" spans="1:10" x14ac:dyDescent="0.25">
      <c r="A397" s="4">
        <v>44154.67869212963</v>
      </c>
      <c r="B397" t="str">
        <f t="shared" si="710"/>
        <v>CONV_POS</v>
      </c>
      <c r="C397">
        <v>8334</v>
      </c>
      <c r="D397" t="str">
        <f t="shared" si="711"/>
        <v>Der Sensor meldet eine TE aber keine Daten vorhanden</v>
      </c>
      <c r="E397">
        <f t="shared" ref="E397" si="804">COUNTIF(Elements,$C397)</f>
        <v>6424</v>
      </c>
      <c r="F397">
        <f t="shared" ref="F397" si="805">COUNTIFS(Elements,C397,Storung,D397)</f>
        <v>6306</v>
      </c>
      <c r="H397" s="4"/>
      <c r="I397" s="4"/>
      <c r="J397" s="5"/>
    </row>
    <row r="398" spans="1:10" x14ac:dyDescent="0.25">
      <c r="A398" s="4">
        <v>44154.678680555553</v>
      </c>
      <c r="B398" t="str">
        <f t="shared" si="710"/>
        <v>CONV_POS</v>
      </c>
      <c r="C398">
        <v>8334</v>
      </c>
      <c r="D398" t="str">
        <f t="shared" si="711"/>
        <v>Der Sensor meldet eine TE aber keine Daten vorhanden</v>
      </c>
      <c r="E398">
        <f t="shared" ref="E398" si="806">COUNTIF(Elements,$C398)</f>
        <v>6424</v>
      </c>
      <c r="F398">
        <f t="shared" ref="F398" si="807">COUNTIFS(Elements,C398,Storung,D398)</f>
        <v>6306</v>
      </c>
      <c r="H398" s="4"/>
      <c r="I398" s="4"/>
      <c r="J398" s="5"/>
    </row>
    <row r="399" spans="1:10" x14ac:dyDescent="0.25">
      <c r="A399" s="4">
        <v>44154.678680555553</v>
      </c>
      <c r="B399" t="str">
        <f t="shared" si="710"/>
        <v>CONV_POS</v>
      </c>
      <c r="C399">
        <v>8334</v>
      </c>
      <c r="D399" t="str">
        <f t="shared" si="711"/>
        <v>Der Sensor meldet eine TE aber keine Daten vorhanden</v>
      </c>
      <c r="E399">
        <f t="shared" ref="E399" si="808">COUNTIF(Elements,$C399)</f>
        <v>6424</v>
      </c>
      <c r="F399">
        <f t="shared" ref="F399" si="809">COUNTIFS(Elements,C399,Storung,D399)</f>
        <v>6306</v>
      </c>
      <c r="H399" s="4"/>
      <c r="I399" s="4"/>
      <c r="J399" s="5"/>
    </row>
    <row r="400" spans="1:10" x14ac:dyDescent="0.25">
      <c r="A400" s="4">
        <v>44154.678680555553</v>
      </c>
      <c r="B400" t="str">
        <f t="shared" si="710"/>
        <v>CONV_POS</v>
      </c>
      <c r="C400">
        <v>8334</v>
      </c>
      <c r="D400" t="str">
        <f t="shared" si="711"/>
        <v>Der Sensor meldet eine TE aber keine Daten vorhanden</v>
      </c>
      <c r="E400">
        <f t="shared" ref="E400" si="810">COUNTIF(Elements,$C400)</f>
        <v>6424</v>
      </c>
      <c r="F400">
        <f t="shared" ref="F400" si="811">COUNTIFS(Elements,C400,Storung,D400)</f>
        <v>6306</v>
      </c>
      <c r="H400" s="4"/>
      <c r="I400" s="4"/>
      <c r="J400" s="5"/>
    </row>
    <row r="401" spans="1:10" x14ac:dyDescent="0.25">
      <c r="A401" s="4">
        <v>44154.678680555553</v>
      </c>
      <c r="B401" t="str">
        <f t="shared" si="710"/>
        <v>CONV_POS</v>
      </c>
      <c r="C401">
        <v>8334</v>
      </c>
      <c r="D401" t="str">
        <f t="shared" si="711"/>
        <v>Der Sensor meldet eine TE aber keine Daten vorhanden</v>
      </c>
      <c r="E401">
        <f t="shared" ref="E401" si="812">COUNTIF(Elements,$C401)</f>
        <v>6424</v>
      </c>
      <c r="F401">
        <f t="shared" ref="F401" si="813">COUNTIFS(Elements,C401,Storung,D401)</f>
        <v>6306</v>
      </c>
      <c r="H401" s="4"/>
      <c r="I401" s="4"/>
      <c r="J401" s="5"/>
    </row>
    <row r="402" spans="1:10" x14ac:dyDescent="0.25">
      <c r="A402" s="4">
        <v>44154.678657407407</v>
      </c>
      <c r="B402" t="str">
        <f t="shared" si="710"/>
        <v>CONV_POS</v>
      </c>
      <c r="C402">
        <v>8334</v>
      </c>
      <c r="D402" t="str">
        <f t="shared" si="711"/>
        <v>Der Sensor meldet eine TE aber keine Daten vorhanden</v>
      </c>
      <c r="E402">
        <f t="shared" ref="E402" si="814">COUNTIF(Elements,$C402)</f>
        <v>6424</v>
      </c>
      <c r="F402">
        <f t="shared" ref="F402" si="815">COUNTIFS(Elements,C402,Storung,D402)</f>
        <v>6306</v>
      </c>
      <c r="H402" s="4"/>
      <c r="I402" s="4"/>
      <c r="J402" s="5"/>
    </row>
    <row r="403" spans="1:10" x14ac:dyDescent="0.25">
      <c r="A403" s="4">
        <v>44154.67864583333</v>
      </c>
      <c r="B403" t="str">
        <f t="shared" si="710"/>
        <v>CONV_POS</v>
      </c>
      <c r="C403">
        <v>8334</v>
      </c>
      <c r="D403" t="str">
        <f t="shared" si="711"/>
        <v>Der Sensor meldet eine TE aber keine Daten vorhanden</v>
      </c>
      <c r="E403">
        <f t="shared" ref="E403" si="816">COUNTIF(Elements,$C403)</f>
        <v>6424</v>
      </c>
      <c r="F403">
        <f t="shared" ref="F403" si="817">COUNTIFS(Elements,C403,Storung,D403)</f>
        <v>6306</v>
      </c>
      <c r="H403" s="4"/>
      <c r="I403" s="4"/>
      <c r="J403" s="5"/>
    </row>
    <row r="404" spans="1:10" x14ac:dyDescent="0.25">
      <c r="A404" s="4">
        <v>44154.67863425926</v>
      </c>
      <c r="B404" t="str">
        <f t="shared" si="710"/>
        <v>CONV_POS</v>
      </c>
      <c r="C404">
        <v>8334</v>
      </c>
      <c r="D404" t="str">
        <f t="shared" si="711"/>
        <v>Der Sensor meldet eine TE aber keine Daten vorhanden</v>
      </c>
      <c r="E404">
        <f t="shared" ref="E404" si="818">COUNTIF(Elements,$C404)</f>
        <v>6424</v>
      </c>
      <c r="F404">
        <f t="shared" ref="F404" si="819">COUNTIFS(Elements,C404,Storung,D404)</f>
        <v>6306</v>
      </c>
      <c r="H404" s="4"/>
      <c r="I404" s="4"/>
      <c r="J404" s="5"/>
    </row>
    <row r="405" spans="1:10" x14ac:dyDescent="0.25">
      <c r="A405" s="4">
        <v>44154.67863425926</v>
      </c>
      <c r="B405" t="str">
        <f t="shared" si="710"/>
        <v>CONV_POS</v>
      </c>
      <c r="C405">
        <v>8334</v>
      </c>
      <c r="D405" t="str">
        <f t="shared" si="711"/>
        <v>Der Sensor meldet eine TE aber keine Daten vorhanden</v>
      </c>
      <c r="E405">
        <f t="shared" ref="E405" si="820">COUNTIF(Elements,$C405)</f>
        <v>6424</v>
      </c>
      <c r="F405">
        <f t="shared" ref="F405" si="821">COUNTIFS(Elements,C405,Storung,D405)</f>
        <v>6306</v>
      </c>
      <c r="H405" s="4"/>
      <c r="I405" s="4"/>
      <c r="J405" s="5"/>
    </row>
    <row r="406" spans="1:10" x14ac:dyDescent="0.25">
      <c r="A406" s="4">
        <v>44154.67863425926</v>
      </c>
      <c r="B406" t="str">
        <f t="shared" si="710"/>
        <v>CONV_POS</v>
      </c>
      <c r="C406">
        <v>8334</v>
      </c>
      <c r="D406" t="str">
        <f t="shared" si="711"/>
        <v>Der Sensor meldet eine TE aber keine Daten vorhanden</v>
      </c>
      <c r="E406">
        <f t="shared" ref="E406" si="822">COUNTIF(Elements,$C406)</f>
        <v>6424</v>
      </c>
      <c r="F406">
        <f t="shared" ref="F406" si="823">COUNTIFS(Elements,C406,Storung,D406)</f>
        <v>6306</v>
      </c>
      <c r="H406" s="4"/>
      <c r="I406" s="4"/>
      <c r="J406" s="5"/>
    </row>
    <row r="407" spans="1:10" x14ac:dyDescent="0.25">
      <c r="A407" s="4">
        <v>44154.67863425926</v>
      </c>
      <c r="B407" t="str">
        <f t="shared" si="710"/>
        <v>CONV_POS</v>
      </c>
      <c r="C407">
        <v>8334</v>
      </c>
      <c r="D407" t="str">
        <f t="shared" si="711"/>
        <v>Der Sensor meldet eine TE aber keine Daten vorhanden</v>
      </c>
      <c r="E407">
        <f t="shared" ref="E407" si="824">COUNTIF(Elements,$C407)</f>
        <v>6424</v>
      </c>
      <c r="F407">
        <f t="shared" ref="F407" si="825">COUNTIFS(Elements,C407,Storung,D407)</f>
        <v>6306</v>
      </c>
      <c r="H407" s="4"/>
      <c r="I407" s="4"/>
      <c r="J407" s="5"/>
    </row>
    <row r="408" spans="1:10" x14ac:dyDescent="0.25">
      <c r="A408" s="4">
        <v>44154.678622685184</v>
      </c>
      <c r="B408" t="str">
        <f t="shared" si="710"/>
        <v>CONV_POS</v>
      </c>
      <c r="C408">
        <v>8334</v>
      </c>
      <c r="D408" t="str">
        <f t="shared" si="711"/>
        <v>Der Sensor meldet eine TE aber keine Daten vorhanden</v>
      </c>
      <c r="E408">
        <f t="shared" ref="E408" si="826">COUNTIF(Elements,$C408)</f>
        <v>6424</v>
      </c>
      <c r="F408">
        <f t="shared" ref="F408" si="827">COUNTIFS(Elements,C408,Storung,D408)</f>
        <v>6306</v>
      </c>
      <c r="H408" s="4"/>
      <c r="I408" s="4"/>
      <c r="J408" s="5"/>
    </row>
    <row r="409" spans="1:10" x14ac:dyDescent="0.25">
      <c r="A409" s="4">
        <v>44154.678622685184</v>
      </c>
      <c r="B409" t="str">
        <f t="shared" si="710"/>
        <v>CONV_POS</v>
      </c>
      <c r="C409">
        <v>8334</v>
      </c>
      <c r="D409" t="str">
        <f t="shared" si="711"/>
        <v>Der Sensor meldet eine TE aber keine Daten vorhanden</v>
      </c>
      <c r="E409">
        <f t="shared" ref="E409" si="828">COUNTIF(Elements,$C409)</f>
        <v>6424</v>
      </c>
      <c r="F409">
        <f t="shared" ref="F409" si="829">COUNTIFS(Elements,C409,Storung,D409)</f>
        <v>6306</v>
      </c>
      <c r="H409" s="4"/>
      <c r="I409" s="4"/>
      <c r="J409" s="5"/>
    </row>
    <row r="410" spans="1:10" x14ac:dyDescent="0.25">
      <c r="A410" s="4">
        <v>44154.678611111114</v>
      </c>
      <c r="B410" t="str">
        <f t="shared" si="710"/>
        <v>CONV_POS</v>
      </c>
      <c r="C410">
        <v>8334</v>
      </c>
      <c r="D410" t="str">
        <f t="shared" si="711"/>
        <v>Der Sensor meldet eine TE aber keine Daten vorhanden</v>
      </c>
      <c r="E410">
        <f t="shared" ref="E410" si="830">COUNTIF(Elements,$C410)</f>
        <v>6424</v>
      </c>
      <c r="F410">
        <f t="shared" ref="F410" si="831">COUNTIFS(Elements,C410,Storung,D410)</f>
        <v>6306</v>
      </c>
      <c r="H410" s="4"/>
      <c r="I410" s="4"/>
      <c r="J410" s="5"/>
    </row>
    <row r="411" spans="1:10" x14ac:dyDescent="0.25">
      <c r="A411" s="4">
        <v>44154.678611111114</v>
      </c>
      <c r="B411" t="str">
        <f t="shared" si="710"/>
        <v>CONV_POS</v>
      </c>
      <c r="C411">
        <v>8334</v>
      </c>
      <c r="D411" t="str">
        <f t="shared" si="711"/>
        <v>Der Sensor meldet eine TE aber keine Daten vorhanden</v>
      </c>
      <c r="E411">
        <f t="shared" ref="E411" si="832">COUNTIF(Elements,$C411)</f>
        <v>6424</v>
      </c>
      <c r="F411">
        <f t="shared" ref="F411" si="833">COUNTIFS(Elements,C411,Storung,D411)</f>
        <v>6306</v>
      </c>
      <c r="H411" s="4"/>
      <c r="I411" s="4"/>
      <c r="J411" s="5"/>
    </row>
    <row r="412" spans="1:10" x14ac:dyDescent="0.25">
      <c r="A412" s="4">
        <v>44154.674467592595</v>
      </c>
      <c r="B412" t="str">
        <f t="shared" si="710"/>
        <v>CONV_POS</v>
      </c>
      <c r="C412">
        <v>8334</v>
      </c>
      <c r="D412" t="str">
        <f t="shared" si="711"/>
        <v>Der Sensor meldet eine TE aber keine Daten vorhanden</v>
      </c>
      <c r="E412">
        <f t="shared" ref="E412" si="834">COUNTIF(Elements,$C412)</f>
        <v>6424</v>
      </c>
      <c r="F412">
        <f t="shared" ref="F412" si="835">COUNTIFS(Elements,C412,Storung,D412)</f>
        <v>6306</v>
      </c>
      <c r="H412" s="4"/>
      <c r="I412" s="4"/>
      <c r="J412" s="5"/>
    </row>
    <row r="413" spans="1:10" x14ac:dyDescent="0.25">
      <c r="A413" s="4">
        <v>44154.674467592595</v>
      </c>
      <c r="B413" t="str">
        <f t="shared" si="710"/>
        <v>CONV_POS</v>
      </c>
      <c r="C413">
        <v>8334</v>
      </c>
      <c r="D413" t="str">
        <f t="shared" si="711"/>
        <v>Der Sensor meldet eine TE aber keine Daten vorhanden</v>
      </c>
      <c r="E413">
        <f t="shared" ref="E413" si="836">COUNTIF(Elements,$C413)</f>
        <v>6424</v>
      </c>
      <c r="F413">
        <f t="shared" ref="F413" si="837">COUNTIFS(Elements,C413,Storung,D413)</f>
        <v>6306</v>
      </c>
      <c r="H413" s="4"/>
      <c r="I413" s="4"/>
      <c r="J413" s="5"/>
    </row>
    <row r="414" spans="1:10" x14ac:dyDescent="0.25">
      <c r="A414" s="4">
        <v>44154.674467592595</v>
      </c>
      <c r="B414" t="str">
        <f t="shared" si="710"/>
        <v>CONV_POS</v>
      </c>
      <c r="C414">
        <v>8334</v>
      </c>
      <c r="D414" t="str">
        <f t="shared" si="711"/>
        <v>Der Sensor meldet eine TE aber keine Daten vorhanden</v>
      </c>
      <c r="E414">
        <f t="shared" ref="E414" si="838">COUNTIF(Elements,$C414)</f>
        <v>6424</v>
      </c>
      <c r="F414">
        <f t="shared" ref="F414" si="839">COUNTIFS(Elements,C414,Storung,D414)</f>
        <v>6306</v>
      </c>
      <c r="H414" s="4"/>
      <c r="I414" s="4"/>
      <c r="J414" s="5"/>
    </row>
    <row r="415" spans="1:10" x14ac:dyDescent="0.25">
      <c r="A415" s="4">
        <v>44154.674456018518</v>
      </c>
      <c r="B415" t="str">
        <f t="shared" ref="B415:B478" si="840">"CONV_POS"</f>
        <v>CONV_POS</v>
      </c>
      <c r="C415">
        <v>8334</v>
      </c>
      <c r="D415" t="str">
        <f t="shared" ref="D415:D478" si="841">"Der Sensor meldet eine TE aber keine Daten vorhanden"</f>
        <v>Der Sensor meldet eine TE aber keine Daten vorhanden</v>
      </c>
      <c r="E415">
        <f t="shared" ref="E415" si="842">COUNTIF(Elements,$C415)</f>
        <v>6424</v>
      </c>
      <c r="F415">
        <f t="shared" ref="F415" si="843">COUNTIFS(Elements,C415,Storung,D415)</f>
        <v>6306</v>
      </c>
      <c r="H415" s="4"/>
      <c r="I415" s="4"/>
      <c r="J415" s="5"/>
    </row>
    <row r="416" spans="1:10" x14ac:dyDescent="0.25">
      <c r="A416" s="4">
        <v>44154.674456018518</v>
      </c>
      <c r="B416" t="str">
        <f t="shared" si="840"/>
        <v>CONV_POS</v>
      </c>
      <c r="C416">
        <v>8334</v>
      </c>
      <c r="D416" t="str">
        <f t="shared" si="841"/>
        <v>Der Sensor meldet eine TE aber keine Daten vorhanden</v>
      </c>
      <c r="E416">
        <f t="shared" ref="E416" si="844">COUNTIF(Elements,$C416)</f>
        <v>6424</v>
      </c>
      <c r="F416">
        <f t="shared" ref="F416" si="845">COUNTIFS(Elements,C416,Storung,D416)</f>
        <v>6306</v>
      </c>
      <c r="H416" s="4"/>
      <c r="I416" s="4"/>
      <c r="J416" s="5"/>
    </row>
    <row r="417" spans="1:10" x14ac:dyDescent="0.25">
      <c r="A417" s="4">
        <v>44154.674456018518</v>
      </c>
      <c r="B417" t="str">
        <f t="shared" si="840"/>
        <v>CONV_POS</v>
      </c>
      <c r="C417">
        <v>8334</v>
      </c>
      <c r="D417" t="str">
        <f t="shared" si="841"/>
        <v>Der Sensor meldet eine TE aber keine Daten vorhanden</v>
      </c>
      <c r="E417">
        <f t="shared" ref="E417" si="846">COUNTIF(Elements,$C417)</f>
        <v>6424</v>
      </c>
      <c r="F417">
        <f t="shared" ref="F417" si="847">COUNTIFS(Elements,C417,Storung,D417)</f>
        <v>6306</v>
      </c>
      <c r="H417" s="4"/>
      <c r="I417" s="4"/>
      <c r="J417" s="5"/>
    </row>
    <row r="418" spans="1:10" x14ac:dyDescent="0.25">
      <c r="A418" s="4">
        <v>44154.674456018518</v>
      </c>
      <c r="B418" t="str">
        <f t="shared" si="840"/>
        <v>CONV_POS</v>
      </c>
      <c r="C418">
        <v>8334</v>
      </c>
      <c r="D418" t="str">
        <f t="shared" si="841"/>
        <v>Der Sensor meldet eine TE aber keine Daten vorhanden</v>
      </c>
      <c r="E418">
        <f t="shared" ref="E418" si="848">COUNTIF(Elements,$C418)</f>
        <v>6424</v>
      </c>
      <c r="F418">
        <f t="shared" ref="F418" si="849">COUNTIFS(Elements,C418,Storung,D418)</f>
        <v>6306</v>
      </c>
      <c r="H418" s="4"/>
      <c r="I418" s="4"/>
      <c r="J418" s="5"/>
    </row>
    <row r="419" spans="1:10" x14ac:dyDescent="0.25">
      <c r="A419" s="4">
        <v>44154.674444444441</v>
      </c>
      <c r="B419" t="str">
        <f t="shared" si="840"/>
        <v>CONV_POS</v>
      </c>
      <c r="C419">
        <v>8334</v>
      </c>
      <c r="D419" t="str">
        <f t="shared" si="841"/>
        <v>Der Sensor meldet eine TE aber keine Daten vorhanden</v>
      </c>
      <c r="E419">
        <f t="shared" ref="E419" si="850">COUNTIF(Elements,$C419)</f>
        <v>6424</v>
      </c>
      <c r="F419">
        <f t="shared" ref="F419" si="851">COUNTIFS(Elements,C419,Storung,D419)</f>
        <v>6306</v>
      </c>
      <c r="H419" s="4"/>
      <c r="I419" s="4"/>
      <c r="J419" s="5"/>
    </row>
    <row r="420" spans="1:10" x14ac:dyDescent="0.25">
      <c r="A420" s="4">
        <v>44154.674444444441</v>
      </c>
      <c r="B420" t="str">
        <f t="shared" si="840"/>
        <v>CONV_POS</v>
      </c>
      <c r="C420">
        <v>8334</v>
      </c>
      <c r="D420" t="str">
        <f t="shared" si="841"/>
        <v>Der Sensor meldet eine TE aber keine Daten vorhanden</v>
      </c>
      <c r="E420">
        <f t="shared" ref="E420" si="852">COUNTIF(Elements,$C420)</f>
        <v>6424</v>
      </c>
      <c r="F420">
        <f t="shared" ref="F420" si="853">COUNTIFS(Elements,C420,Storung,D420)</f>
        <v>6306</v>
      </c>
      <c r="H420" s="4"/>
      <c r="I420" s="4"/>
      <c r="J420" s="5"/>
    </row>
    <row r="421" spans="1:10" x14ac:dyDescent="0.25">
      <c r="A421" s="4">
        <v>44154.674444444441</v>
      </c>
      <c r="B421" t="str">
        <f t="shared" si="840"/>
        <v>CONV_POS</v>
      </c>
      <c r="C421">
        <v>8334</v>
      </c>
      <c r="D421" t="str">
        <f t="shared" si="841"/>
        <v>Der Sensor meldet eine TE aber keine Daten vorhanden</v>
      </c>
      <c r="E421">
        <f t="shared" ref="E421" si="854">COUNTIF(Elements,$C421)</f>
        <v>6424</v>
      </c>
      <c r="F421">
        <f t="shared" ref="F421" si="855">COUNTIFS(Elements,C421,Storung,D421)</f>
        <v>6306</v>
      </c>
      <c r="H421" s="4"/>
      <c r="I421" s="4"/>
      <c r="J421" s="5"/>
    </row>
    <row r="422" spans="1:10" x14ac:dyDescent="0.25">
      <c r="A422" s="4">
        <v>44154.674444444441</v>
      </c>
      <c r="B422" t="str">
        <f t="shared" si="840"/>
        <v>CONV_POS</v>
      </c>
      <c r="C422">
        <v>8334</v>
      </c>
      <c r="D422" t="str">
        <f t="shared" si="841"/>
        <v>Der Sensor meldet eine TE aber keine Daten vorhanden</v>
      </c>
      <c r="E422">
        <f t="shared" ref="E422" si="856">COUNTIF(Elements,$C422)</f>
        <v>6424</v>
      </c>
      <c r="F422">
        <f t="shared" ref="F422" si="857">COUNTIFS(Elements,C422,Storung,D422)</f>
        <v>6306</v>
      </c>
      <c r="H422" s="4"/>
      <c r="I422" s="4"/>
      <c r="J422" s="5"/>
    </row>
    <row r="423" spans="1:10" x14ac:dyDescent="0.25">
      <c r="A423" s="4">
        <v>44154.674432870372</v>
      </c>
      <c r="B423" t="str">
        <f t="shared" si="840"/>
        <v>CONV_POS</v>
      </c>
      <c r="C423">
        <v>8334</v>
      </c>
      <c r="D423" t="str">
        <f t="shared" si="841"/>
        <v>Der Sensor meldet eine TE aber keine Daten vorhanden</v>
      </c>
      <c r="E423">
        <f t="shared" ref="E423" si="858">COUNTIF(Elements,$C423)</f>
        <v>6424</v>
      </c>
      <c r="F423">
        <f t="shared" ref="F423" si="859">COUNTIFS(Elements,C423,Storung,D423)</f>
        <v>6306</v>
      </c>
      <c r="H423" s="4"/>
      <c r="I423" s="4"/>
      <c r="J423" s="5"/>
    </row>
    <row r="424" spans="1:10" x14ac:dyDescent="0.25">
      <c r="A424" s="4">
        <v>44154.674432870372</v>
      </c>
      <c r="B424" t="str">
        <f t="shared" si="840"/>
        <v>CONV_POS</v>
      </c>
      <c r="C424">
        <v>8334</v>
      </c>
      <c r="D424" t="str">
        <f t="shared" si="841"/>
        <v>Der Sensor meldet eine TE aber keine Daten vorhanden</v>
      </c>
      <c r="E424">
        <f t="shared" ref="E424" si="860">COUNTIF(Elements,$C424)</f>
        <v>6424</v>
      </c>
      <c r="F424">
        <f t="shared" ref="F424" si="861">COUNTIFS(Elements,C424,Storung,D424)</f>
        <v>6306</v>
      </c>
      <c r="H424" s="4"/>
      <c r="I424" s="4"/>
      <c r="J424" s="5"/>
    </row>
    <row r="425" spans="1:10" x14ac:dyDescent="0.25">
      <c r="A425" s="4">
        <v>44154.674432870372</v>
      </c>
      <c r="B425" t="str">
        <f t="shared" si="840"/>
        <v>CONV_POS</v>
      </c>
      <c r="C425">
        <v>8334</v>
      </c>
      <c r="D425" t="str">
        <f t="shared" si="841"/>
        <v>Der Sensor meldet eine TE aber keine Daten vorhanden</v>
      </c>
      <c r="E425">
        <f t="shared" ref="E425" si="862">COUNTIF(Elements,$C425)</f>
        <v>6424</v>
      </c>
      <c r="F425">
        <f t="shared" ref="F425" si="863">COUNTIFS(Elements,C425,Storung,D425)</f>
        <v>6306</v>
      </c>
      <c r="H425" s="4"/>
      <c r="I425" s="4"/>
      <c r="J425" s="5"/>
    </row>
    <row r="426" spans="1:10" x14ac:dyDescent="0.25">
      <c r="A426" s="4">
        <v>44154.674421296295</v>
      </c>
      <c r="B426" t="str">
        <f t="shared" si="840"/>
        <v>CONV_POS</v>
      </c>
      <c r="C426">
        <v>8334</v>
      </c>
      <c r="D426" t="str">
        <f t="shared" si="841"/>
        <v>Der Sensor meldet eine TE aber keine Daten vorhanden</v>
      </c>
      <c r="E426">
        <f t="shared" ref="E426" si="864">COUNTIF(Elements,$C426)</f>
        <v>6424</v>
      </c>
      <c r="F426">
        <f t="shared" ref="F426" si="865">COUNTIFS(Elements,C426,Storung,D426)</f>
        <v>6306</v>
      </c>
      <c r="H426" s="4"/>
      <c r="I426" s="4"/>
      <c r="J426" s="5"/>
    </row>
    <row r="427" spans="1:10" x14ac:dyDescent="0.25">
      <c r="A427" s="4">
        <v>44154.674421296295</v>
      </c>
      <c r="B427" t="str">
        <f t="shared" si="840"/>
        <v>CONV_POS</v>
      </c>
      <c r="C427">
        <v>8334</v>
      </c>
      <c r="D427" t="str">
        <f t="shared" si="841"/>
        <v>Der Sensor meldet eine TE aber keine Daten vorhanden</v>
      </c>
      <c r="E427">
        <f t="shared" ref="E427" si="866">COUNTIF(Elements,$C427)</f>
        <v>6424</v>
      </c>
      <c r="F427">
        <f t="shared" ref="F427" si="867">COUNTIFS(Elements,C427,Storung,D427)</f>
        <v>6306</v>
      </c>
      <c r="H427" s="4"/>
      <c r="I427" s="4"/>
      <c r="J427" s="5"/>
    </row>
    <row r="428" spans="1:10" x14ac:dyDescent="0.25">
      <c r="A428" s="4">
        <v>44154.674421296295</v>
      </c>
      <c r="B428" t="str">
        <f t="shared" si="840"/>
        <v>CONV_POS</v>
      </c>
      <c r="C428">
        <v>8334</v>
      </c>
      <c r="D428" t="str">
        <f t="shared" si="841"/>
        <v>Der Sensor meldet eine TE aber keine Daten vorhanden</v>
      </c>
      <c r="E428">
        <f t="shared" ref="E428" si="868">COUNTIF(Elements,$C428)</f>
        <v>6424</v>
      </c>
      <c r="F428">
        <f t="shared" ref="F428" si="869">COUNTIFS(Elements,C428,Storung,D428)</f>
        <v>6306</v>
      </c>
      <c r="H428" s="4"/>
      <c r="I428" s="4"/>
      <c r="J428" s="5"/>
    </row>
    <row r="429" spans="1:10" x14ac:dyDescent="0.25">
      <c r="A429" s="4">
        <v>44154.674421296295</v>
      </c>
      <c r="B429" t="str">
        <f t="shared" si="840"/>
        <v>CONV_POS</v>
      </c>
      <c r="C429">
        <v>8334</v>
      </c>
      <c r="D429" t="str">
        <f t="shared" si="841"/>
        <v>Der Sensor meldet eine TE aber keine Daten vorhanden</v>
      </c>
      <c r="E429">
        <f t="shared" ref="E429" si="870">COUNTIF(Elements,$C429)</f>
        <v>6424</v>
      </c>
      <c r="F429">
        <f t="shared" ref="F429" si="871">COUNTIFS(Elements,C429,Storung,D429)</f>
        <v>6306</v>
      </c>
      <c r="H429" s="4"/>
      <c r="I429" s="4"/>
      <c r="J429" s="5"/>
    </row>
    <row r="430" spans="1:10" x14ac:dyDescent="0.25">
      <c r="A430" s="4">
        <v>44154.674409722225</v>
      </c>
      <c r="B430" t="str">
        <f t="shared" si="840"/>
        <v>CONV_POS</v>
      </c>
      <c r="C430">
        <v>8334</v>
      </c>
      <c r="D430" t="str">
        <f t="shared" si="841"/>
        <v>Der Sensor meldet eine TE aber keine Daten vorhanden</v>
      </c>
      <c r="E430">
        <f t="shared" ref="E430" si="872">COUNTIF(Elements,$C430)</f>
        <v>6424</v>
      </c>
      <c r="F430">
        <f t="shared" ref="F430" si="873">COUNTIFS(Elements,C430,Storung,D430)</f>
        <v>6306</v>
      </c>
      <c r="H430" s="4"/>
      <c r="I430" s="4"/>
      <c r="J430" s="5"/>
    </row>
    <row r="431" spans="1:10" x14ac:dyDescent="0.25">
      <c r="A431" s="4">
        <v>44154.674409722225</v>
      </c>
      <c r="B431" t="str">
        <f t="shared" si="840"/>
        <v>CONV_POS</v>
      </c>
      <c r="C431">
        <v>8334</v>
      </c>
      <c r="D431" t="str">
        <f t="shared" si="841"/>
        <v>Der Sensor meldet eine TE aber keine Daten vorhanden</v>
      </c>
      <c r="E431">
        <f t="shared" ref="E431" si="874">COUNTIF(Elements,$C431)</f>
        <v>6424</v>
      </c>
      <c r="F431">
        <f t="shared" ref="F431" si="875">COUNTIFS(Elements,C431,Storung,D431)</f>
        <v>6306</v>
      </c>
      <c r="H431" s="4"/>
      <c r="I431" s="4"/>
      <c r="J431" s="5"/>
    </row>
    <row r="432" spans="1:10" x14ac:dyDescent="0.25">
      <c r="A432" s="4">
        <v>44154.674409722225</v>
      </c>
      <c r="B432" t="str">
        <f t="shared" si="840"/>
        <v>CONV_POS</v>
      </c>
      <c r="C432">
        <v>8334</v>
      </c>
      <c r="D432" t="str">
        <f t="shared" si="841"/>
        <v>Der Sensor meldet eine TE aber keine Daten vorhanden</v>
      </c>
      <c r="E432">
        <f t="shared" ref="E432" si="876">COUNTIF(Elements,$C432)</f>
        <v>6424</v>
      </c>
      <c r="F432">
        <f t="shared" ref="F432" si="877">COUNTIFS(Elements,C432,Storung,D432)</f>
        <v>6306</v>
      </c>
      <c r="H432" s="4"/>
      <c r="I432" s="4"/>
      <c r="J432" s="5"/>
    </row>
    <row r="433" spans="1:10" x14ac:dyDescent="0.25">
      <c r="A433" s="4">
        <v>44154.674398148149</v>
      </c>
      <c r="B433" t="str">
        <f t="shared" si="840"/>
        <v>CONV_POS</v>
      </c>
      <c r="C433">
        <v>8334</v>
      </c>
      <c r="D433" t="str">
        <f t="shared" si="841"/>
        <v>Der Sensor meldet eine TE aber keine Daten vorhanden</v>
      </c>
      <c r="E433">
        <f t="shared" ref="E433" si="878">COUNTIF(Elements,$C433)</f>
        <v>6424</v>
      </c>
      <c r="F433">
        <f t="shared" ref="F433" si="879">COUNTIFS(Elements,C433,Storung,D433)</f>
        <v>6306</v>
      </c>
      <c r="H433" s="4"/>
      <c r="I433" s="4"/>
      <c r="J433" s="5"/>
    </row>
    <row r="434" spans="1:10" x14ac:dyDescent="0.25">
      <c r="A434" s="4">
        <v>44154.674398148149</v>
      </c>
      <c r="B434" t="str">
        <f t="shared" si="840"/>
        <v>CONV_POS</v>
      </c>
      <c r="C434">
        <v>8334</v>
      </c>
      <c r="D434" t="str">
        <f t="shared" si="841"/>
        <v>Der Sensor meldet eine TE aber keine Daten vorhanden</v>
      </c>
      <c r="E434">
        <f t="shared" ref="E434" si="880">COUNTIF(Elements,$C434)</f>
        <v>6424</v>
      </c>
      <c r="F434">
        <f t="shared" ref="F434" si="881">COUNTIFS(Elements,C434,Storung,D434)</f>
        <v>6306</v>
      </c>
      <c r="H434" s="4"/>
      <c r="I434" s="4"/>
      <c r="J434" s="5"/>
    </row>
    <row r="435" spans="1:10" x14ac:dyDescent="0.25">
      <c r="A435" s="4">
        <v>44154.674398148149</v>
      </c>
      <c r="B435" t="str">
        <f t="shared" si="840"/>
        <v>CONV_POS</v>
      </c>
      <c r="C435">
        <v>8334</v>
      </c>
      <c r="D435" t="str">
        <f t="shared" si="841"/>
        <v>Der Sensor meldet eine TE aber keine Daten vorhanden</v>
      </c>
      <c r="E435">
        <f t="shared" ref="E435" si="882">COUNTIF(Elements,$C435)</f>
        <v>6424</v>
      </c>
      <c r="F435">
        <f t="shared" ref="F435" si="883">COUNTIFS(Elements,C435,Storung,D435)</f>
        <v>6306</v>
      </c>
      <c r="H435" s="4"/>
      <c r="I435" s="4"/>
      <c r="J435" s="5"/>
    </row>
    <row r="436" spans="1:10" x14ac:dyDescent="0.25">
      <c r="A436" s="4">
        <v>44154.674386574072</v>
      </c>
      <c r="B436" t="str">
        <f t="shared" si="840"/>
        <v>CONV_POS</v>
      </c>
      <c r="C436">
        <v>8334</v>
      </c>
      <c r="D436" t="str">
        <f t="shared" si="841"/>
        <v>Der Sensor meldet eine TE aber keine Daten vorhanden</v>
      </c>
      <c r="E436">
        <f t="shared" ref="E436" si="884">COUNTIF(Elements,$C436)</f>
        <v>6424</v>
      </c>
      <c r="F436">
        <f t="shared" ref="F436" si="885">COUNTIFS(Elements,C436,Storung,D436)</f>
        <v>6306</v>
      </c>
      <c r="H436" s="4"/>
      <c r="I436" s="4"/>
      <c r="J436" s="5"/>
    </row>
    <row r="437" spans="1:10" x14ac:dyDescent="0.25">
      <c r="A437" s="4">
        <v>44154.674386574072</v>
      </c>
      <c r="B437" t="str">
        <f t="shared" si="840"/>
        <v>CONV_POS</v>
      </c>
      <c r="C437">
        <v>8334</v>
      </c>
      <c r="D437" t="str">
        <f t="shared" si="841"/>
        <v>Der Sensor meldet eine TE aber keine Daten vorhanden</v>
      </c>
      <c r="E437">
        <f t="shared" ref="E437" si="886">COUNTIF(Elements,$C437)</f>
        <v>6424</v>
      </c>
      <c r="F437">
        <f t="shared" ref="F437" si="887">COUNTIFS(Elements,C437,Storung,D437)</f>
        <v>6306</v>
      </c>
      <c r="H437" s="4"/>
      <c r="I437" s="4"/>
      <c r="J437" s="5"/>
    </row>
    <row r="438" spans="1:10" x14ac:dyDescent="0.25">
      <c r="A438" s="4">
        <v>44154.674375000002</v>
      </c>
      <c r="B438" t="str">
        <f t="shared" si="840"/>
        <v>CONV_POS</v>
      </c>
      <c r="C438">
        <v>8334</v>
      </c>
      <c r="D438" t="str">
        <f t="shared" si="841"/>
        <v>Der Sensor meldet eine TE aber keine Daten vorhanden</v>
      </c>
      <c r="E438">
        <f t="shared" ref="E438" si="888">COUNTIF(Elements,$C438)</f>
        <v>6424</v>
      </c>
      <c r="F438">
        <f t="shared" ref="F438" si="889">COUNTIFS(Elements,C438,Storung,D438)</f>
        <v>6306</v>
      </c>
      <c r="H438" s="4"/>
      <c r="I438" s="4"/>
      <c r="J438" s="5"/>
    </row>
    <row r="439" spans="1:10" x14ac:dyDescent="0.25">
      <c r="A439" s="4">
        <v>44154.674375000002</v>
      </c>
      <c r="B439" t="str">
        <f t="shared" si="840"/>
        <v>CONV_POS</v>
      </c>
      <c r="C439">
        <v>8334</v>
      </c>
      <c r="D439" t="str">
        <f t="shared" si="841"/>
        <v>Der Sensor meldet eine TE aber keine Daten vorhanden</v>
      </c>
      <c r="E439">
        <f t="shared" ref="E439" si="890">COUNTIF(Elements,$C439)</f>
        <v>6424</v>
      </c>
      <c r="F439">
        <f t="shared" ref="F439" si="891">COUNTIFS(Elements,C439,Storung,D439)</f>
        <v>6306</v>
      </c>
      <c r="H439" s="4"/>
      <c r="I439" s="4"/>
      <c r="J439" s="5"/>
    </row>
    <row r="440" spans="1:10" x14ac:dyDescent="0.25">
      <c r="A440" s="4">
        <v>44154.674375000002</v>
      </c>
      <c r="B440" t="str">
        <f t="shared" si="840"/>
        <v>CONV_POS</v>
      </c>
      <c r="C440">
        <v>8334</v>
      </c>
      <c r="D440" t="str">
        <f t="shared" si="841"/>
        <v>Der Sensor meldet eine TE aber keine Daten vorhanden</v>
      </c>
      <c r="E440">
        <f t="shared" ref="E440" si="892">COUNTIF(Elements,$C440)</f>
        <v>6424</v>
      </c>
      <c r="F440">
        <f t="shared" ref="F440" si="893">COUNTIFS(Elements,C440,Storung,D440)</f>
        <v>6306</v>
      </c>
      <c r="H440" s="4"/>
      <c r="I440" s="4"/>
      <c r="J440" s="5"/>
    </row>
    <row r="441" spans="1:10" x14ac:dyDescent="0.25">
      <c r="A441" s="4">
        <v>44154.674375000002</v>
      </c>
      <c r="B441" t="str">
        <f t="shared" si="840"/>
        <v>CONV_POS</v>
      </c>
      <c r="C441">
        <v>8334</v>
      </c>
      <c r="D441" t="str">
        <f t="shared" si="841"/>
        <v>Der Sensor meldet eine TE aber keine Daten vorhanden</v>
      </c>
      <c r="E441">
        <f t="shared" ref="E441" si="894">COUNTIF(Elements,$C441)</f>
        <v>6424</v>
      </c>
      <c r="F441">
        <f t="shared" ref="F441" si="895">COUNTIFS(Elements,C441,Storung,D441)</f>
        <v>6306</v>
      </c>
      <c r="H441" s="4"/>
      <c r="I441" s="4"/>
      <c r="J441" s="5"/>
    </row>
    <row r="442" spans="1:10" x14ac:dyDescent="0.25">
      <c r="A442" s="4">
        <v>44154.674363425926</v>
      </c>
      <c r="B442" t="str">
        <f t="shared" si="840"/>
        <v>CONV_POS</v>
      </c>
      <c r="C442">
        <v>8334</v>
      </c>
      <c r="D442" t="str">
        <f t="shared" si="841"/>
        <v>Der Sensor meldet eine TE aber keine Daten vorhanden</v>
      </c>
      <c r="E442">
        <f t="shared" ref="E442" si="896">COUNTIF(Elements,$C442)</f>
        <v>6424</v>
      </c>
      <c r="F442">
        <f t="shared" ref="F442" si="897">COUNTIFS(Elements,C442,Storung,D442)</f>
        <v>6306</v>
      </c>
      <c r="H442" s="4"/>
      <c r="I442" s="4"/>
      <c r="J442" s="5"/>
    </row>
    <row r="443" spans="1:10" x14ac:dyDescent="0.25">
      <c r="A443" s="4">
        <v>44154.674363425926</v>
      </c>
      <c r="B443" t="str">
        <f t="shared" si="840"/>
        <v>CONV_POS</v>
      </c>
      <c r="C443">
        <v>8334</v>
      </c>
      <c r="D443" t="str">
        <f t="shared" si="841"/>
        <v>Der Sensor meldet eine TE aber keine Daten vorhanden</v>
      </c>
      <c r="E443">
        <f t="shared" ref="E443" si="898">COUNTIF(Elements,$C443)</f>
        <v>6424</v>
      </c>
      <c r="F443">
        <f t="shared" ref="F443" si="899">COUNTIFS(Elements,C443,Storung,D443)</f>
        <v>6306</v>
      </c>
      <c r="H443" s="4"/>
      <c r="I443" s="4"/>
      <c r="J443" s="5"/>
    </row>
    <row r="444" spans="1:10" x14ac:dyDescent="0.25">
      <c r="A444" s="4">
        <v>44154.674363425926</v>
      </c>
      <c r="B444" t="str">
        <f t="shared" si="840"/>
        <v>CONV_POS</v>
      </c>
      <c r="C444">
        <v>8334</v>
      </c>
      <c r="D444" t="str">
        <f t="shared" si="841"/>
        <v>Der Sensor meldet eine TE aber keine Daten vorhanden</v>
      </c>
      <c r="E444">
        <f t="shared" ref="E444" si="900">COUNTIF(Elements,$C444)</f>
        <v>6424</v>
      </c>
      <c r="F444">
        <f t="shared" ref="F444" si="901">COUNTIFS(Elements,C444,Storung,D444)</f>
        <v>6306</v>
      </c>
      <c r="H444" s="4"/>
      <c r="I444" s="4"/>
      <c r="J444" s="5"/>
    </row>
    <row r="445" spans="1:10" x14ac:dyDescent="0.25">
      <c r="A445" s="4">
        <v>44154.674351851849</v>
      </c>
      <c r="B445" t="str">
        <f t="shared" si="840"/>
        <v>CONV_POS</v>
      </c>
      <c r="C445">
        <v>8334</v>
      </c>
      <c r="D445" t="str">
        <f t="shared" si="841"/>
        <v>Der Sensor meldet eine TE aber keine Daten vorhanden</v>
      </c>
      <c r="E445">
        <f t="shared" ref="E445" si="902">COUNTIF(Elements,$C445)</f>
        <v>6424</v>
      </c>
      <c r="F445">
        <f t="shared" ref="F445" si="903">COUNTIFS(Elements,C445,Storung,D445)</f>
        <v>6306</v>
      </c>
      <c r="H445" s="4"/>
      <c r="I445" s="4"/>
      <c r="J445" s="5"/>
    </row>
    <row r="446" spans="1:10" x14ac:dyDescent="0.25">
      <c r="A446" s="4">
        <v>44154.674351851849</v>
      </c>
      <c r="B446" t="str">
        <f t="shared" si="840"/>
        <v>CONV_POS</v>
      </c>
      <c r="C446">
        <v>8334</v>
      </c>
      <c r="D446" t="str">
        <f t="shared" si="841"/>
        <v>Der Sensor meldet eine TE aber keine Daten vorhanden</v>
      </c>
      <c r="E446">
        <f t="shared" ref="E446" si="904">COUNTIF(Elements,$C446)</f>
        <v>6424</v>
      </c>
      <c r="F446">
        <f t="shared" ref="F446" si="905">COUNTIFS(Elements,C446,Storung,D446)</f>
        <v>6306</v>
      </c>
      <c r="H446" s="4"/>
      <c r="I446" s="4"/>
      <c r="J446" s="5"/>
    </row>
    <row r="447" spans="1:10" x14ac:dyDescent="0.25">
      <c r="A447" s="4">
        <v>44154.671979166669</v>
      </c>
      <c r="B447" t="str">
        <f t="shared" si="840"/>
        <v>CONV_POS</v>
      </c>
      <c r="C447">
        <v>8334</v>
      </c>
      <c r="D447" t="str">
        <f t="shared" si="841"/>
        <v>Der Sensor meldet eine TE aber keine Daten vorhanden</v>
      </c>
      <c r="E447">
        <f t="shared" ref="E447" si="906">COUNTIF(Elements,$C447)</f>
        <v>6424</v>
      </c>
      <c r="F447">
        <f t="shared" ref="F447" si="907">COUNTIFS(Elements,C447,Storung,D447)</f>
        <v>6306</v>
      </c>
      <c r="H447" s="4"/>
      <c r="I447" s="4"/>
      <c r="J447" s="5"/>
    </row>
    <row r="448" spans="1:10" x14ac:dyDescent="0.25">
      <c r="A448" s="4">
        <v>44154.671979166669</v>
      </c>
      <c r="B448" t="str">
        <f t="shared" si="840"/>
        <v>CONV_POS</v>
      </c>
      <c r="C448">
        <v>8334</v>
      </c>
      <c r="D448" t="str">
        <f t="shared" si="841"/>
        <v>Der Sensor meldet eine TE aber keine Daten vorhanden</v>
      </c>
      <c r="E448">
        <f t="shared" ref="E448" si="908">COUNTIF(Elements,$C448)</f>
        <v>6424</v>
      </c>
      <c r="F448">
        <f t="shared" ref="F448" si="909">COUNTIFS(Elements,C448,Storung,D448)</f>
        <v>6306</v>
      </c>
      <c r="H448" s="4"/>
      <c r="I448" s="4"/>
      <c r="J448" s="5"/>
    </row>
    <row r="449" spans="1:10" x14ac:dyDescent="0.25">
      <c r="A449" s="4">
        <v>44154.671967592592</v>
      </c>
      <c r="B449" t="str">
        <f t="shared" si="840"/>
        <v>CONV_POS</v>
      </c>
      <c r="C449">
        <v>8334</v>
      </c>
      <c r="D449" t="str">
        <f t="shared" si="841"/>
        <v>Der Sensor meldet eine TE aber keine Daten vorhanden</v>
      </c>
      <c r="E449">
        <f t="shared" ref="E449" si="910">COUNTIF(Elements,$C449)</f>
        <v>6424</v>
      </c>
      <c r="F449">
        <f t="shared" ref="F449" si="911">COUNTIFS(Elements,C449,Storung,D449)</f>
        <v>6306</v>
      </c>
      <c r="H449" s="4"/>
      <c r="I449" s="4"/>
      <c r="J449" s="5"/>
    </row>
    <row r="450" spans="1:10" x14ac:dyDescent="0.25">
      <c r="A450" s="4">
        <v>44154.671967592592</v>
      </c>
      <c r="B450" t="str">
        <f t="shared" si="840"/>
        <v>CONV_POS</v>
      </c>
      <c r="C450">
        <v>8334</v>
      </c>
      <c r="D450" t="str">
        <f t="shared" si="841"/>
        <v>Der Sensor meldet eine TE aber keine Daten vorhanden</v>
      </c>
      <c r="E450">
        <f t="shared" ref="E450" si="912">COUNTIF(Elements,$C450)</f>
        <v>6424</v>
      </c>
      <c r="F450">
        <f t="shared" ref="F450" si="913">COUNTIFS(Elements,C450,Storung,D450)</f>
        <v>6306</v>
      </c>
      <c r="H450" s="4"/>
      <c r="I450" s="4"/>
      <c r="J450" s="5"/>
    </row>
    <row r="451" spans="1:10" x14ac:dyDescent="0.25">
      <c r="A451" s="4">
        <v>44154.671967592592</v>
      </c>
      <c r="B451" t="str">
        <f t="shared" si="840"/>
        <v>CONV_POS</v>
      </c>
      <c r="C451">
        <v>8334</v>
      </c>
      <c r="D451" t="str">
        <f t="shared" si="841"/>
        <v>Der Sensor meldet eine TE aber keine Daten vorhanden</v>
      </c>
      <c r="E451">
        <f t="shared" ref="E451" si="914">COUNTIF(Elements,$C451)</f>
        <v>6424</v>
      </c>
      <c r="F451">
        <f t="shared" ref="F451" si="915">COUNTIFS(Elements,C451,Storung,D451)</f>
        <v>6306</v>
      </c>
      <c r="H451" s="4"/>
      <c r="I451" s="4"/>
      <c r="J451" s="5"/>
    </row>
    <row r="452" spans="1:10" x14ac:dyDescent="0.25">
      <c r="A452" s="4">
        <v>44154.671956018516</v>
      </c>
      <c r="B452" t="str">
        <f t="shared" si="840"/>
        <v>CONV_POS</v>
      </c>
      <c r="C452">
        <v>8334</v>
      </c>
      <c r="D452" t="str">
        <f t="shared" si="841"/>
        <v>Der Sensor meldet eine TE aber keine Daten vorhanden</v>
      </c>
      <c r="E452">
        <f t="shared" ref="E452" si="916">COUNTIF(Elements,$C452)</f>
        <v>6424</v>
      </c>
      <c r="F452">
        <f t="shared" ref="F452" si="917">COUNTIFS(Elements,C452,Storung,D452)</f>
        <v>6306</v>
      </c>
      <c r="H452" s="4"/>
      <c r="I452" s="4"/>
      <c r="J452" s="5"/>
    </row>
    <row r="453" spans="1:10" x14ac:dyDescent="0.25">
      <c r="A453" s="4">
        <v>44154.671956018516</v>
      </c>
      <c r="B453" t="str">
        <f t="shared" si="840"/>
        <v>CONV_POS</v>
      </c>
      <c r="C453">
        <v>8334</v>
      </c>
      <c r="D453" t="str">
        <f t="shared" si="841"/>
        <v>Der Sensor meldet eine TE aber keine Daten vorhanden</v>
      </c>
      <c r="E453">
        <f t="shared" ref="E453" si="918">COUNTIF(Elements,$C453)</f>
        <v>6424</v>
      </c>
      <c r="F453">
        <f t="shared" ref="F453" si="919">COUNTIFS(Elements,C453,Storung,D453)</f>
        <v>6306</v>
      </c>
      <c r="H453" s="4"/>
      <c r="I453" s="4"/>
      <c r="J453" s="5"/>
    </row>
    <row r="454" spans="1:10" x14ac:dyDescent="0.25">
      <c r="A454" s="4">
        <v>44154.671956018516</v>
      </c>
      <c r="B454" t="str">
        <f t="shared" si="840"/>
        <v>CONV_POS</v>
      </c>
      <c r="C454">
        <v>8334</v>
      </c>
      <c r="D454" t="str">
        <f t="shared" si="841"/>
        <v>Der Sensor meldet eine TE aber keine Daten vorhanden</v>
      </c>
      <c r="E454">
        <f t="shared" ref="E454" si="920">COUNTIF(Elements,$C454)</f>
        <v>6424</v>
      </c>
      <c r="F454">
        <f t="shared" ref="F454" si="921">COUNTIFS(Elements,C454,Storung,D454)</f>
        <v>6306</v>
      </c>
      <c r="H454" s="4"/>
      <c r="I454" s="4"/>
      <c r="J454" s="5"/>
    </row>
    <row r="455" spans="1:10" x14ac:dyDescent="0.25">
      <c r="A455" s="4">
        <v>44154.671956018516</v>
      </c>
      <c r="B455" t="str">
        <f t="shared" si="840"/>
        <v>CONV_POS</v>
      </c>
      <c r="C455">
        <v>8334</v>
      </c>
      <c r="D455" t="str">
        <f t="shared" si="841"/>
        <v>Der Sensor meldet eine TE aber keine Daten vorhanden</v>
      </c>
      <c r="E455">
        <f t="shared" ref="E455" si="922">COUNTIF(Elements,$C455)</f>
        <v>6424</v>
      </c>
      <c r="F455">
        <f t="shared" ref="F455" si="923">COUNTIFS(Elements,C455,Storung,D455)</f>
        <v>6306</v>
      </c>
      <c r="H455" s="4"/>
      <c r="I455" s="4"/>
      <c r="J455" s="5"/>
    </row>
    <row r="456" spans="1:10" x14ac:dyDescent="0.25">
      <c r="A456" s="4">
        <v>44154.671944444446</v>
      </c>
      <c r="B456" t="str">
        <f t="shared" si="840"/>
        <v>CONV_POS</v>
      </c>
      <c r="C456">
        <v>8334</v>
      </c>
      <c r="D456" t="str">
        <f t="shared" si="841"/>
        <v>Der Sensor meldet eine TE aber keine Daten vorhanden</v>
      </c>
      <c r="E456">
        <f t="shared" ref="E456" si="924">COUNTIF(Elements,$C456)</f>
        <v>6424</v>
      </c>
      <c r="F456">
        <f t="shared" ref="F456" si="925">COUNTIFS(Elements,C456,Storung,D456)</f>
        <v>6306</v>
      </c>
      <c r="H456" s="4"/>
      <c r="I456" s="4"/>
      <c r="J456" s="5"/>
    </row>
    <row r="457" spans="1:10" x14ac:dyDescent="0.25">
      <c r="A457" s="4">
        <v>44154.671944444446</v>
      </c>
      <c r="B457" t="str">
        <f t="shared" si="840"/>
        <v>CONV_POS</v>
      </c>
      <c r="C457">
        <v>8334</v>
      </c>
      <c r="D457" t="str">
        <f t="shared" si="841"/>
        <v>Der Sensor meldet eine TE aber keine Daten vorhanden</v>
      </c>
      <c r="E457">
        <f t="shared" ref="E457" si="926">COUNTIF(Elements,$C457)</f>
        <v>6424</v>
      </c>
      <c r="F457">
        <f t="shared" ref="F457" si="927">COUNTIFS(Elements,C457,Storung,D457)</f>
        <v>6306</v>
      </c>
      <c r="H457" s="4"/>
      <c r="I457" s="4"/>
      <c r="J457" s="5"/>
    </row>
    <row r="458" spans="1:10" x14ac:dyDescent="0.25">
      <c r="A458" s="4">
        <v>44154.671944444446</v>
      </c>
      <c r="B458" t="str">
        <f t="shared" si="840"/>
        <v>CONV_POS</v>
      </c>
      <c r="C458">
        <v>8334</v>
      </c>
      <c r="D458" t="str">
        <f t="shared" si="841"/>
        <v>Der Sensor meldet eine TE aber keine Daten vorhanden</v>
      </c>
      <c r="E458">
        <f t="shared" ref="E458" si="928">COUNTIF(Elements,$C458)</f>
        <v>6424</v>
      </c>
      <c r="F458">
        <f t="shared" ref="F458" si="929">COUNTIFS(Elements,C458,Storung,D458)</f>
        <v>6306</v>
      </c>
      <c r="H458" s="4"/>
      <c r="I458" s="4"/>
      <c r="J458" s="5"/>
    </row>
    <row r="459" spans="1:10" x14ac:dyDescent="0.25">
      <c r="A459" s="4">
        <v>44154.671944444446</v>
      </c>
      <c r="B459" t="str">
        <f t="shared" si="840"/>
        <v>CONV_POS</v>
      </c>
      <c r="C459">
        <v>8334</v>
      </c>
      <c r="D459" t="str">
        <f t="shared" si="841"/>
        <v>Der Sensor meldet eine TE aber keine Daten vorhanden</v>
      </c>
      <c r="E459">
        <f t="shared" ref="E459" si="930">COUNTIF(Elements,$C459)</f>
        <v>6424</v>
      </c>
      <c r="F459">
        <f t="shared" ref="F459" si="931">COUNTIFS(Elements,C459,Storung,D459)</f>
        <v>6306</v>
      </c>
      <c r="H459" s="4"/>
      <c r="I459" s="4"/>
      <c r="J459" s="5"/>
    </row>
    <row r="460" spans="1:10" x14ac:dyDescent="0.25">
      <c r="A460" s="4">
        <v>44154.671932870369</v>
      </c>
      <c r="B460" t="str">
        <f t="shared" si="840"/>
        <v>CONV_POS</v>
      </c>
      <c r="C460">
        <v>8334</v>
      </c>
      <c r="D460" t="str">
        <f t="shared" si="841"/>
        <v>Der Sensor meldet eine TE aber keine Daten vorhanden</v>
      </c>
      <c r="E460">
        <f t="shared" ref="E460" si="932">COUNTIF(Elements,$C460)</f>
        <v>6424</v>
      </c>
      <c r="F460">
        <f t="shared" ref="F460" si="933">COUNTIFS(Elements,C460,Storung,D460)</f>
        <v>6306</v>
      </c>
      <c r="H460" s="4"/>
      <c r="I460" s="4"/>
      <c r="J460" s="5"/>
    </row>
    <row r="461" spans="1:10" x14ac:dyDescent="0.25">
      <c r="A461" s="4">
        <v>44154.671932870369</v>
      </c>
      <c r="B461" t="str">
        <f t="shared" si="840"/>
        <v>CONV_POS</v>
      </c>
      <c r="C461">
        <v>8334</v>
      </c>
      <c r="D461" t="str">
        <f t="shared" si="841"/>
        <v>Der Sensor meldet eine TE aber keine Daten vorhanden</v>
      </c>
      <c r="E461">
        <f t="shared" ref="E461" si="934">COUNTIF(Elements,$C461)</f>
        <v>6424</v>
      </c>
      <c r="F461">
        <f t="shared" ref="F461" si="935">COUNTIFS(Elements,C461,Storung,D461)</f>
        <v>6306</v>
      </c>
      <c r="H461" s="4"/>
      <c r="I461" s="4"/>
      <c r="J461" s="5"/>
    </row>
    <row r="462" spans="1:10" x14ac:dyDescent="0.25">
      <c r="A462" s="4">
        <v>44154.671932870369</v>
      </c>
      <c r="B462" t="str">
        <f t="shared" si="840"/>
        <v>CONV_POS</v>
      </c>
      <c r="C462">
        <v>8334</v>
      </c>
      <c r="D462" t="str">
        <f t="shared" si="841"/>
        <v>Der Sensor meldet eine TE aber keine Daten vorhanden</v>
      </c>
      <c r="E462">
        <f t="shared" ref="E462" si="936">COUNTIF(Elements,$C462)</f>
        <v>6424</v>
      </c>
      <c r="F462">
        <f t="shared" ref="F462" si="937">COUNTIFS(Elements,C462,Storung,D462)</f>
        <v>6306</v>
      </c>
      <c r="H462" s="4"/>
      <c r="I462" s="4"/>
      <c r="J462" s="5"/>
    </row>
    <row r="463" spans="1:10" x14ac:dyDescent="0.25">
      <c r="A463" s="4">
        <v>44154.671932870369</v>
      </c>
      <c r="B463" t="str">
        <f t="shared" si="840"/>
        <v>CONV_POS</v>
      </c>
      <c r="C463">
        <v>8334</v>
      </c>
      <c r="D463" t="str">
        <f t="shared" si="841"/>
        <v>Der Sensor meldet eine TE aber keine Daten vorhanden</v>
      </c>
      <c r="E463">
        <f t="shared" ref="E463" si="938">COUNTIF(Elements,$C463)</f>
        <v>6424</v>
      </c>
      <c r="F463">
        <f t="shared" ref="F463" si="939">COUNTIFS(Elements,C463,Storung,D463)</f>
        <v>6306</v>
      </c>
      <c r="H463" s="4"/>
      <c r="I463" s="4"/>
      <c r="J463" s="5"/>
    </row>
    <row r="464" spans="1:10" x14ac:dyDescent="0.25">
      <c r="A464" s="4">
        <v>44154.6719212963</v>
      </c>
      <c r="B464" t="str">
        <f t="shared" si="840"/>
        <v>CONV_POS</v>
      </c>
      <c r="C464">
        <v>8334</v>
      </c>
      <c r="D464" t="str">
        <f t="shared" si="841"/>
        <v>Der Sensor meldet eine TE aber keine Daten vorhanden</v>
      </c>
      <c r="E464">
        <f t="shared" ref="E464" si="940">COUNTIF(Elements,$C464)</f>
        <v>6424</v>
      </c>
      <c r="F464">
        <f t="shared" ref="F464" si="941">COUNTIFS(Elements,C464,Storung,D464)</f>
        <v>6306</v>
      </c>
      <c r="H464" s="4"/>
      <c r="I464" s="4"/>
      <c r="J464" s="5"/>
    </row>
    <row r="465" spans="1:10" x14ac:dyDescent="0.25">
      <c r="A465" s="4">
        <v>44154.6719212963</v>
      </c>
      <c r="B465" t="str">
        <f t="shared" si="840"/>
        <v>CONV_POS</v>
      </c>
      <c r="C465">
        <v>8334</v>
      </c>
      <c r="D465" t="str">
        <f t="shared" si="841"/>
        <v>Der Sensor meldet eine TE aber keine Daten vorhanden</v>
      </c>
      <c r="E465">
        <f t="shared" ref="E465" si="942">COUNTIF(Elements,$C465)</f>
        <v>6424</v>
      </c>
      <c r="F465">
        <f t="shared" ref="F465" si="943">COUNTIFS(Elements,C465,Storung,D465)</f>
        <v>6306</v>
      </c>
      <c r="H465" s="4"/>
      <c r="I465" s="4"/>
      <c r="J465" s="5"/>
    </row>
    <row r="466" spans="1:10" x14ac:dyDescent="0.25">
      <c r="A466" s="4">
        <v>44154.671909722223</v>
      </c>
      <c r="B466" t="str">
        <f t="shared" si="840"/>
        <v>CONV_POS</v>
      </c>
      <c r="C466">
        <v>8334</v>
      </c>
      <c r="D466" t="str">
        <f t="shared" si="841"/>
        <v>Der Sensor meldet eine TE aber keine Daten vorhanden</v>
      </c>
      <c r="E466">
        <f t="shared" ref="E466" si="944">COUNTIF(Elements,$C466)</f>
        <v>6424</v>
      </c>
      <c r="F466">
        <f t="shared" ref="F466" si="945">COUNTIFS(Elements,C466,Storung,D466)</f>
        <v>6306</v>
      </c>
      <c r="H466" s="4"/>
      <c r="I466" s="4"/>
      <c r="J466" s="5"/>
    </row>
    <row r="467" spans="1:10" x14ac:dyDescent="0.25">
      <c r="A467" s="4">
        <v>44154.671909722223</v>
      </c>
      <c r="B467" t="str">
        <f t="shared" si="840"/>
        <v>CONV_POS</v>
      </c>
      <c r="C467">
        <v>8334</v>
      </c>
      <c r="D467" t="str">
        <f t="shared" si="841"/>
        <v>Der Sensor meldet eine TE aber keine Daten vorhanden</v>
      </c>
      <c r="E467">
        <f t="shared" ref="E467" si="946">COUNTIF(Elements,$C467)</f>
        <v>6424</v>
      </c>
      <c r="F467">
        <f t="shared" ref="F467" si="947">COUNTIFS(Elements,C467,Storung,D467)</f>
        <v>6306</v>
      </c>
      <c r="H467" s="4"/>
      <c r="I467" s="4"/>
      <c r="J467" s="5"/>
    </row>
    <row r="468" spans="1:10" x14ac:dyDescent="0.25">
      <c r="A468" s="4">
        <v>44154.671898148146</v>
      </c>
      <c r="B468" t="str">
        <f t="shared" si="840"/>
        <v>CONV_POS</v>
      </c>
      <c r="C468">
        <v>8334</v>
      </c>
      <c r="D468" t="str">
        <f t="shared" si="841"/>
        <v>Der Sensor meldet eine TE aber keine Daten vorhanden</v>
      </c>
      <c r="E468">
        <f t="shared" ref="E468" si="948">COUNTIF(Elements,$C468)</f>
        <v>6424</v>
      </c>
      <c r="F468">
        <f t="shared" ref="F468" si="949">COUNTIFS(Elements,C468,Storung,D468)</f>
        <v>6306</v>
      </c>
      <c r="H468" s="4"/>
      <c r="I468" s="4"/>
      <c r="J468" s="5"/>
    </row>
    <row r="469" spans="1:10" x14ac:dyDescent="0.25">
      <c r="A469" s="4">
        <v>44154.671898148146</v>
      </c>
      <c r="B469" t="str">
        <f t="shared" si="840"/>
        <v>CONV_POS</v>
      </c>
      <c r="C469">
        <v>8334</v>
      </c>
      <c r="D469" t="str">
        <f t="shared" si="841"/>
        <v>Der Sensor meldet eine TE aber keine Daten vorhanden</v>
      </c>
      <c r="E469">
        <f t="shared" ref="E469" si="950">COUNTIF(Elements,$C469)</f>
        <v>6424</v>
      </c>
      <c r="F469">
        <f t="shared" ref="F469" si="951">COUNTIFS(Elements,C469,Storung,D469)</f>
        <v>6306</v>
      </c>
      <c r="H469" s="4"/>
      <c r="I469" s="4"/>
      <c r="J469" s="5"/>
    </row>
    <row r="470" spans="1:10" x14ac:dyDescent="0.25">
      <c r="A470" s="4">
        <v>44154.671898148146</v>
      </c>
      <c r="B470" t="str">
        <f t="shared" si="840"/>
        <v>CONV_POS</v>
      </c>
      <c r="C470">
        <v>8334</v>
      </c>
      <c r="D470" t="str">
        <f t="shared" si="841"/>
        <v>Der Sensor meldet eine TE aber keine Daten vorhanden</v>
      </c>
      <c r="E470">
        <f t="shared" ref="E470" si="952">COUNTIF(Elements,$C470)</f>
        <v>6424</v>
      </c>
      <c r="F470">
        <f t="shared" ref="F470" si="953">COUNTIFS(Elements,C470,Storung,D470)</f>
        <v>6306</v>
      </c>
      <c r="H470" s="4"/>
      <c r="I470" s="4"/>
      <c r="J470" s="5"/>
    </row>
    <row r="471" spans="1:10" x14ac:dyDescent="0.25">
      <c r="A471" s="4">
        <v>44154.671886574077</v>
      </c>
      <c r="B471" t="str">
        <f t="shared" si="840"/>
        <v>CONV_POS</v>
      </c>
      <c r="C471">
        <v>8334</v>
      </c>
      <c r="D471" t="str">
        <f t="shared" si="841"/>
        <v>Der Sensor meldet eine TE aber keine Daten vorhanden</v>
      </c>
      <c r="E471">
        <f t="shared" ref="E471" si="954">COUNTIF(Elements,$C471)</f>
        <v>6424</v>
      </c>
      <c r="F471">
        <f t="shared" ref="F471" si="955">COUNTIFS(Elements,C471,Storung,D471)</f>
        <v>6306</v>
      </c>
      <c r="H471" s="4"/>
      <c r="I471" s="4"/>
      <c r="J471" s="5"/>
    </row>
    <row r="472" spans="1:10" x14ac:dyDescent="0.25">
      <c r="A472" s="4">
        <v>44154.671886574077</v>
      </c>
      <c r="B472" t="str">
        <f t="shared" si="840"/>
        <v>CONV_POS</v>
      </c>
      <c r="C472">
        <v>8334</v>
      </c>
      <c r="D472" t="str">
        <f t="shared" si="841"/>
        <v>Der Sensor meldet eine TE aber keine Daten vorhanden</v>
      </c>
      <c r="E472">
        <f t="shared" ref="E472" si="956">COUNTIF(Elements,$C472)</f>
        <v>6424</v>
      </c>
      <c r="F472">
        <f t="shared" ref="F472" si="957">COUNTIFS(Elements,C472,Storung,D472)</f>
        <v>6306</v>
      </c>
      <c r="H472" s="4"/>
      <c r="I472" s="4"/>
      <c r="J472" s="5"/>
    </row>
    <row r="473" spans="1:10" x14ac:dyDescent="0.25">
      <c r="A473" s="4">
        <v>44154.671886574077</v>
      </c>
      <c r="B473" t="str">
        <f t="shared" si="840"/>
        <v>CONV_POS</v>
      </c>
      <c r="C473">
        <v>8334</v>
      </c>
      <c r="D473" t="str">
        <f t="shared" si="841"/>
        <v>Der Sensor meldet eine TE aber keine Daten vorhanden</v>
      </c>
      <c r="E473">
        <f t="shared" ref="E473" si="958">COUNTIF(Elements,$C473)</f>
        <v>6424</v>
      </c>
      <c r="F473">
        <f t="shared" ref="F473" si="959">COUNTIFS(Elements,C473,Storung,D473)</f>
        <v>6306</v>
      </c>
      <c r="H473" s="4"/>
      <c r="I473" s="4"/>
      <c r="J473" s="5"/>
    </row>
    <row r="474" spans="1:10" x14ac:dyDescent="0.25">
      <c r="A474" s="4">
        <v>44154.671886574077</v>
      </c>
      <c r="B474" t="str">
        <f t="shared" si="840"/>
        <v>CONV_POS</v>
      </c>
      <c r="C474">
        <v>8334</v>
      </c>
      <c r="D474" t="str">
        <f t="shared" si="841"/>
        <v>Der Sensor meldet eine TE aber keine Daten vorhanden</v>
      </c>
      <c r="E474">
        <f t="shared" ref="E474" si="960">COUNTIF(Elements,$C474)</f>
        <v>6424</v>
      </c>
      <c r="F474">
        <f t="shared" ref="F474" si="961">COUNTIFS(Elements,C474,Storung,D474)</f>
        <v>6306</v>
      </c>
      <c r="H474" s="4"/>
      <c r="I474" s="4"/>
      <c r="J474" s="5"/>
    </row>
    <row r="475" spans="1:10" x14ac:dyDescent="0.25">
      <c r="A475" s="4">
        <v>44154.671875</v>
      </c>
      <c r="B475" t="str">
        <f t="shared" si="840"/>
        <v>CONV_POS</v>
      </c>
      <c r="C475">
        <v>8334</v>
      </c>
      <c r="D475" t="str">
        <f t="shared" si="841"/>
        <v>Der Sensor meldet eine TE aber keine Daten vorhanden</v>
      </c>
      <c r="E475">
        <f t="shared" ref="E475" si="962">COUNTIF(Elements,$C475)</f>
        <v>6424</v>
      </c>
      <c r="F475">
        <f t="shared" ref="F475" si="963">COUNTIFS(Elements,C475,Storung,D475)</f>
        <v>6306</v>
      </c>
      <c r="H475" s="4"/>
      <c r="I475" s="4"/>
      <c r="J475" s="5"/>
    </row>
    <row r="476" spans="1:10" x14ac:dyDescent="0.25">
      <c r="A476" s="4">
        <v>44154.671875</v>
      </c>
      <c r="B476" t="str">
        <f t="shared" si="840"/>
        <v>CONV_POS</v>
      </c>
      <c r="C476">
        <v>8334</v>
      </c>
      <c r="D476" t="str">
        <f t="shared" si="841"/>
        <v>Der Sensor meldet eine TE aber keine Daten vorhanden</v>
      </c>
      <c r="E476">
        <f t="shared" ref="E476" si="964">COUNTIF(Elements,$C476)</f>
        <v>6424</v>
      </c>
      <c r="F476">
        <f t="shared" ref="F476" si="965">COUNTIFS(Elements,C476,Storung,D476)</f>
        <v>6306</v>
      </c>
      <c r="H476" s="4"/>
      <c r="I476" s="4"/>
      <c r="J476" s="5"/>
    </row>
    <row r="477" spans="1:10" x14ac:dyDescent="0.25">
      <c r="A477" s="4">
        <v>44154.671863425923</v>
      </c>
      <c r="B477" t="str">
        <f t="shared" si="840"/>
        <v>CONV_POS</v>
      </c>
      <c r="C477">
        <v>8334</v>
      </c>
      <c r="D477" t="str">
        <f t="shared" si="841"/>
        <v>Der Sensor meldet eine TE aber keine Daten vorhanden</v>
      </c>
      <c r="E477">
        <f t="shared" ref="E477" si="966">COUNTIF(Elements,$C477)</f>
        <v>6424</v>
      </c>
      <c r="F477">
        <f t="shared" ref="F477" si="967">COUNTIFS(Elements,C477,Storung,D477)</f>
        <v>6306</v>
      </c>
      <c r="H477" s="4"/>
      <c r="I477" s="4"/>
      <c r="J477" s="5"/>
    </row>
    <row r="478" spans="1:10" x14ac:dyDescent="0.25">
      <c r="A478" s="4">
        <v>44154.671863425923</v>
      </c>
      <c r="B478" t="str">
        <f t="shared" si="840"/>
        <v>CONV_POS</v>
      </c>
      <c r="C478">
        <v>8334</v>
      </c>
      <c r="D478" t="str">
        <f t="shared" si="841"/>
        <v>Der Sensor meldet eine TE aber keine Daten vorhanden</v>
      </c>
      <c r="E478">
        <f t="shared" ref="E478" si="968">COUNTIF(Elements,$C478)</f>
        <v>6424</v>
      </c>
      <c r="F478">
        <f t="shared" ref="F478" si="969">COUNTIFS(Elements,C478,Storung,D478)</f>
        <v>6306</v>
      </c>
      <c r="H478" s="4"/>
      <c r="I478" s="4"/>
      <c r="J478" s="5"/>
    </row>
    <row r="479" spans="1:10" x14ac:dyDescent="0.25">
      <c r="A479" s="4">
        <v>44154.671863425923</v>
      </c>
      <c r="B479" t="str">
        <f t="shared" ref="B479:B542" si="970">"CONV_POS"</f>
        <v>CONV_POS</v>
      </c>
      <c r="C479">
        <v>8334</v>
      </c>
      <c r="D479" t="str">
        <f t="shared" ref="D479:D542" si="971">"Der Sensor meldet eine TE aber keine Daten vorhanden"</f>
        <v>Der Sensor meldet eine TE aber keine Daten vorhanden</v>
      </c>
      <c r="E479">
        <f t="shared" ref="E479" si="972">COUNTIF(Elements,$C479)</f>
        <v>6424</v>
      </c>
      <c r="F479">
        <f t="shared" ref="F479" si="973">COUNTIFS(Elements,C479,Storung,D479)</f>
        <v>6306</v>
      </c>
      <c r="H479" s="4"/>
      <c r="I479" s="4"/>
      <c r="J479" s="5"/>
    </row>
    <row r="480" spans="1:10" x14ac:dyDescent="0.25">
      <c r="A480" s="4">
        <v>44154.669803240744</v>
      </c>
      <c r="B480" t="str">
        <f t="shared" si="970"/>
        <v>CONV_POS</v>
      </c>
      <c r="C480">
        <v>8334</v>
      </c>
      <c r="D480" t="str">
        <f t="shared" si="971"/>
        <v>Der Sensor meldet eine TE aber keine Daten vorhanden</v>
      </c>
      <c r="E480">
        <f t="shared" ref="E480" si="974">COUNTIF(Elements,$C480)</f>
        <v>6424</v>
      </c>
      <c r="F480">
        <f t="shared" ref="F480" si="975">COUNTIFS(Elements,C480,Storung,D480)</f>
        <v>6306</v>
      </c>
      <c r="H480" s="4"/>
      <c r="I480" s="4"/>
      <c r="J480" s="5"/>
    </row>
    <row r="481" spans="1:10" x14ac:dyDescent="0.25">
      <c r="A481" s="4">
        <v>44154.669803240744</v>
      </c>
      <c r="B481" t="str">
        <f t="shared" si="970"/>
        <v>CONV_POS</v>
      </c>
      <c r="C481">
        <v>8334</v>
      </c>
      <c r="D481" t="str">
        <f t="shared" si="971"/>
        <v>Der Sensor meldet eine TE aber keine Daten vorhanden</v>
      </c>
      <c r="E481">
        <f t="shared" ref="E481" si="976">COUNTIF(Elements,$C481)</f>
        <v>6424</v>
      </c>
      <c r="F481">
        <f t="shared" ref="F481" si="977">COUNTIFS(Elements,C481,Storung,D481)</f>
        <v>6306</v>
      </c>
      <c r="H481" s="4"/>
      <c r="I481" s="4"/>
      <c r="J481" s="5"/>
    </row>
    <row r="482" spans="1:10" x14ac:dyDescent="0.25">
      <c r="A482" s="4">
        <v>44154.669803240744</v>
      </c>
      <c r="B482" t="str">
        <f t="shared" si="970"/>
        <v>CONV_POS</v>
      </c>
      <c r="C482">
        <v>8334</v>
      </c>
      <c r="D482" t="str">
        <f t="shared" si="971"/>
        <v>Der Sensor meldet eine TE aber keine Daten vorhanden</v>
      </c>
      <c r="E482">
        <f t="shared" ref="E482" si="978">COUNTIF(Elements,$C482)</f>
        <v>6424</v>
      </c>
      <c r="F482">
        <f t="shared" ref="F482" si="979">COUNTIFS(Elements,C482,Storung,D482)</f>
        <v>6306</v>
      </c>
      <c r="H482" s="4"/>
      <c r="I482" s="4"/>
      <c r="J482" s="5"/>
    </row>
    <row r="483" spans="1:10" x14ac:dyDescent="0.25">
      <c r="A483" s="4">
        <v>44154.669803240744</v>
      </c>
      <c r="B483" t="str">
        <f t="shared" si="970"/>
        <v>CONV_POS</v>
      </c>
      <c r="C483">
        <v>8334</v>
      </c>
      <c r="D483" t="str">
        <f t="shared" si="971"/>
        <v>Der Sensor meldet eine TE aber keine Daten vorhanden</v>
      </c>
      <c r="E483">
        <f t="shared" ref="E483" si="980">COUNTIF(Elements,$C483)</f>
        <v>6424</v>
      </c>
      <c r="F483">
        <f t="shared" ref="F483" si="981">COUNTIFS(Elements,C483,Storung,D483)</f>
        <v>6306</v>
      </c>
      <c r="H483" s="4"/>
      <c r="I483" s="4"/>
      <c r="J483" s="5"/>
    </row>
    <row r="484" spans="1:10" x14ac:dyDescent="0.25">
      <c r="A484" s="4">
        <v>44154.669791666667</v>
      </c>
      <c r="B484" t="str">
        <f t="shared" si="970"/>
        <v>CONV_POS</v>
      </c>
      <c r="C484">
        <v>8334</v>
      </c>
      <c r="D484" t="str">
        <f t="shared" si="971"/>
        <v>Der Sensor meldet eine TE aber keine Daten vorhanden</v>
      </c>
      <c r="E484">
        <f t="shared" ref="E484" si="982">COUNTIF(Elements,$C484)</f>
        <v>6424</v>
      </c>
      <c r="F484">
        <f t="shared" ref="F484" si="983">COUNTIFS(Elements,C484,Storung,D484)</f>
        <v>6306</v>
      </c>
      <c r="H484" s="4"/>
      <c r="I484" s="4"/>
      <c r="J484" s="5"/>
    </row>
    <row r="485" spans="1:10" x14ac:dyDescent="0.25">
      <c r="A485" s="4">
        <v>44154.669791666667</v>
      </c>
      <c r="B485" t="str">
        <f t="shared" si="970"/>
        <v>CONV_POS</v>
      </c>
      <c r="C485">
        <v>8334</v>
      </c>
      <c r="D485" t="str">
        <f t="shared" si="971"/>
        <v>Der Sensor meldet eine TE aber keine Daten vorhanden</v>
      </c>
      <c r="E485">
        <f t="shared" ref="E485" si="984">COUNTIF(Elements,$C485)</f>
        <v>6424</v>
      </c>
      <c r="F485">
        <f t="shared" ref="F485" si="985">COUNTIFS(Elements,C485,Storung,D485)</f>
        <v>6306</v>
      </c>
      <c r="H485" s="4"/>
      <c r="I485" s="4"/>
      <c r="J485" s="5"/>
    </row>
    <row r="486" spans="1:10" x14ac:dyDescent="0.25">
      <c r="A486" s="4">
        <v>44154.669791666667</v>
      </c>
      <c r="B486" t="str">
        <f t="shared" si="970"/>
        <v>CONV_POS</v>
      </c>
      <c r="C486">
        <v>8334</v>
      </c>
      <c r="D486" t="str">
        <f t="shared" si="971"/>
        <v>Der Sensor meldet eine TE aber keine Daten vorhanden</v>
      </c>
      <c r="E486">
        <f t="shared" ref="E486" si="986">COUNTIF(Elements,$C486)</f>
        <v>6424</v>
      </c>
      <c r="F486">
        <f t="shared" ref="F486" si="987">COUNTIFS(Elements,C486,Storung,D486)</f>
        <v>6306</v>
      </c>
      <c r="H486" s="4"/>
      <c r="I486" s="4"/>
      <c r="J486" s="5"/>
    </row>
    <row r="487" spans="1:10" x14ac:dyDescent="0.25">
      <c r="A487" s="4">
        <v>44154.669791666667</v>
      </c>
      <c r="B487" t="str">
        <f t="shared" si="970"/>
        <v>CONV_POS</v>
      </c>
      <c r="C487">
        <v>8334</v>
      </c>
      <c r="D487" t="str">
        <f t="shared" si="971"/>
        <v>Der Sensor meldet eine TE aber keine Daten vorhanden</v>
      </c>
      <c r="E487">
        <f t="shared" ref="E487" si="988">COUNTIF(Elements,$C487)</f>
        <v>6424</v>
      </c>
      <c r="F487">
        <f t="shared" ref="F487" si="989">COUNTIFS(Elements,C487,Storung,D487)</f>
        <v>6306</v>
      </c>
      <c r="H487" s="4"/>
      <c r="I487" s="4"/>
      <c r="J487" s="5"/>
    </row>
    <row r="488" spans="1:10" x14ac:dyDescent="0.25">
      <c r="A488" s="4">
        <v>44154.66978009259</v>
      </c>
      <c r="B488" t="str">
        <f t="shared" si="970"/>
        <v>CONV_POS</v>
      </c>
      <c r="C488">
        <v>8334</v>
      </c>
      <c r="D488" t="str">
        <f t="shared" si="971"/>
        <v>Der Sensor meldet eine TE aber keine Daten vorhanden</v>
      </c>
      <c r="E488">
        <f t="shared" ref="E488" si="990">COUNTIF(Elements,$C488)</f>
        <v>6424</v>
      </c>
      <c r="F488">
        <f t="shared" ref="F488" si="991">COUNTIFS(Elements,C488,Storung,D488)</f>
        <v>6306</v>
      </c>
      <c r="H488" s="4"/>
      <c r="I488" s="4"/>
      <c r="J488" s="5"/>
    </row>
    <row r="489" spans="1:10" x14ac:dyDescent="0.25">
      <c r="A489" s="4">
        <v>44154.66978009259</v>
      </c>
      <c r="B489" t="str">
        <f t="shared" si="970"/>
        <v>CONV_POS</v>
      </c>
      <c r="C489">
        <v>8334</v>
      </c>
      <c r="D489" t="str">
        <f t="shared" si="971"/>
        <v>Der Sensor meldet eine TE aber keine Daten vorhanden</v>
      </c>
      <c r="E489">
        <f t="shared" ref="E489" si="992">COUNTIF(Elements,$C489)</f>
        <v>6424</v>
      </c>
      <c r="F489">
        <f t="shared" ref="F489" si="993">COUNTIFS(Elements,C489,Storung,D489)</f>
        <v>6306</v>
      </c>
      <c r="H489" s="4"/>
      <c r="I489" s="4"/>
      <c r="J489" s="5"/>
    </row>
    <row r="490" spans="1:10" x14ac:dyDescent="0.25">
      <c r="A490" s="4">
        <v>44154.669768518521</v>
      </c>
      <c r="B490" t="str">
        <f t="shared" si="970"/>
        <v>CONV_POS</v>
      </c>
      <c r="C490">
        <v>8334</v>
      </c>
      <c r="D490" t="str">
        <f t="shared" si="971"/>
        <v>Der Sensor meldet eine TE aber keine Daten vorhanden</v>
      </c>
      <c r="E490">
        <f t="shared" ref="E490" si="994">COUNTIF(Elements,$C490)</f>
        <v>6424</v>
      </c>
      <c r="F490">
        <f t="shared" ref="F490" si="995">COUNTIFS(Elements,C490,Storung,D490)</f>
        <v>6306</v>
      </c>
      <c r="H490" s="4"/>
      <c r="I490" s="4"/>
      <c r="J490" s="5"/>
    </row>
    <row r="491" spans="1:10" x14ac:dyDescent="0.25">
      <c r="A491" s="4">
        <v>44154.669768518521</v>
      </c>
      <c r="B491" t="str">
        <f t="shared" si="970"/>
        <v>CONV_POS</v>
      </c>
      <c r="C491">
        <v>8334</v>
      </c>
      <c r="D491" t="str">
        <f t="shared" si="971"/>
        <v>Der Sensor meldet eine TE aber keine Daten vorhanden</v>
      </c>
      <c r="E491">
        <f t="shared" ref="E491" si="996">COUNTIF(Elements,$C491)</f>
        <v>6424</v>
      </c>
      <c r="F491">
        <f t="shared" ref="F491" si="997">COUNTIFS(Elements,C491,Storung,D491)</f>
        <v>6306</v>
      </c>
      <c r="H491" s="4"/>
      <c r="I491" s="4"/>
      <c r="J491" s="5"/>
    </row>
    <row r="492" spans="1:10" x14ac:dyDescent="0.25">
      <c r="A492" s="4">
        <v>44154.669768518521</v>
      </c>
      <c r="B492" t="str">
        <f t="shared" si="970"/>
        <v>CONV_POS</v>
      </c>
      <c r="C492">
        <v>8334</v>
      </c>
      <c r="D492" t="str">
        <f t="shared" si="971"/>
        <v>Der Sensor meldet eine TE aber keine Daten vorhanden</v>
      </c>
      <c r="E492">
        <f t="shared" ref="E492" si="998">COUNTIF(Elements,$C492)</f>
        <v>6424</v>
      </c>
      <c r="F492">
        <f t="shared" ref="F492" si="999">COUNTIFS(Elements,C492,Storung,D492)</f>
        <v>6306</v>
      </c>
      <c r="H492" s="4"/>
      <c r="I492" s="4"/>
      <c r="J492" s="5"/>
    </row>
    <row r="493" spans="1:10" x14ac:dyDescent="0.25">
      <c r="A493" s="4">
        <v>44154.669768518521</v>
      </c>
      <c r="B493" t="str">
        <f t="shared" si="970"/>
        <v>CONV_POS</v>
      </c>
      <c r="C493">
        <v>8334</v>
      </c>
      <c r="D493" t="str">
        <f t="shared" si="971"/>
        <v>Der Sensor meldet eine TE aber keine Daten vorhanden</v>
      </c>
      <c r="E493">
        <f t="shared" ref="E493" si="1000">COUNTIF(Elements,$C493)</f>
        <v>6424</v>
      </c>
      <c r="F493">
        <f t="shared" ref="F493" si="1001">COUNTIFS(Elements,C493,Storung,D493)</f>
        <v>6306</v>
      </c>
      <c r="H493" s="4"/>
      <c r="I493" s="4"/>
      <c r="J493" s="5"/>
    </row>
    <row r="494" spans="1:10" x14ac:dyDescent="0.25">
      <c r="A494" s="4">
        <v>44154.669768518521</v>
      </c>
      <c r="B494" t="str">
        <f t="shared" si="970"/>
        <v>CONV_POS</v>
      </c>
      <c r="C494">
        <v>8334</v>
      </c>
      <c r="D494" t="str">
        <f t="shared" si="971"/>
        <v>Der Sensor meldet eine TE aber keine Daten vorhanden</v>
      </c>
      <c r="E494">
        <f t="shared" ref="E494" si="1002">COUNTIF(Elements,$C494)</f>
        <v>6424</v>
      </c>
      <c r="F494">
        <f t="shared" ref="F494" si="1003">COUNTIFS(Elements,C494,Storung,D494)</f>
        <v>6306</v>
      </c>
      <c r="H494" s="4"/>
      <c r="I494" s="4"/>
      <c r="J494" s="5"/>
    </row>
    <row r="495" spans="1:10" x14ac:dyDescent="0.25">
      <c r="A495" s="4">
        <v>44154.669756944444</v>
      </c>
      <c r="B495" t="str">
        <f t="shared" si="970"/>
        <v>CONV_POS</v>
      </c>
      <c r="C495">
        <v>8334</v>
      </c>
      <c r="D495" t="str">
        <f t="shared" si="971"/>
        <v>Der Sensor meldet eine TE aber keine Daten vorhanden</v>
      </c>
      <c r="E495">
        <f t="shared" ref="E495" si="1004">COUNTIF(Elements,$C495)</f>
        <v>6424</v>
      </c>
      <c r="F495">
        <f t="shared" ref="F495" si="1005">COUNTIFS(Elements,C495,Storung,D495)</f>
        <v>6306</v>
      </c>
      <c r="H495" s="4"/>
      <c r="I495" s="4"/>
      <c r="J495" s="5"/>
    </row>
    <row r="496" spans="1:10" x14ac:dyDescent="0.25">
      <c r="A496" s="4">
        <v>44154.669756944444</v>
      </c>
      <c r="B496" t="str">
        <f t="shared" si="970"/>
        <v>CONV_POS</v>
      </c>
      <c r="C496">
        <v>8334</v>
      </c>
      <c r="D496" t="str">
        <f t="shared" si="971"/>
        <v>Der Sensor meldet eine TE aber keine Daten vorhanden</v>
      </c>
      <c r="E496">
        <f t="shared" ref="E496" si="1006">COUNTIF(Elements,$C496)</f>
        <v>6424</v>
      </c>
      <c r="F496">
        <f t="shared" ref="F496" si="1007">COUNTIFS(Elements,C496,Storung,D496)</f>
        <v>6306</v>
      </c>
      <c r="H496" s="4"/>
      <c r="I496" s="4"/>
      <c r="J496" s="5"/>
    </row>
    <row r="497" spans="1:10" x14ac:dyDescent="0.25">
      <c r="A497" s="4">
        <v>44154.669756944444</v>
      </c>
      <c r="B497" t="str">
        <f t="shared" si="970"/>
        <v>CONV_POS</v>
      </c>
      <c r="C497">
        <v>8334</v>
      </c>
      <c r="D497" t="str">
        <f t="shared" si="971"/>
        <v>Der Sensor meldet eine TE aber keine Daten vorhanden</v>
      </c>
      <c r="E497">
        <f t="shared" ref="E497" si="1008">COUNTIF(Elements,$C497)</f>
        <v>6424</v>
      </c>
      <c r="F497">
        <f t="shared" ref="F497" si="1009">COUNTIFS(Elements,C497,Storung,D497)</f>
        <v>6306</v>
      </c>
      <c r="H497" s="4"/>
      <c r="I497" s="4"/>
      <c r="J497" s="5"/>
    </row>
    <row r="498" spans="1:10" x14ac:dyDescent="0.25">
      <c r="A498" s="4">
        <v>44154.669756944444</v>
      </c>
      <c r="B498" t="str">
        <f t="shared" si="970"/>
        <v>CONV_POS</v>
      </c>
      <c r="C498">
        <v>8334</v>
      </c>
      <c r="D498" t="str">
        <f t="shared" si="971"/>
        <v>Der Sensor meldet eine TE aber keine Daten vorhanden</v>
      </c>
      <c r="E498">
        <f t="shared" ref="E498" si="1010">COUNTIF(Elements,$C498)</f>
        <v>6424</v>
      </c>
      <c r="F498">
        <f t="shared" ref="F498" si="1011">COUNTIFS(Elements,C498,Storung,D498)</f>
        <v>6306</v>
      </c>
      <c r="H498" s="4"/>
      <c r="I498" s="4"/>
      <c r="J498" s="5"/>
    </row>
    <row r="499" spans="1:10" x14ac:dyDescent="0.25">
      <c r="A499" s="4">
        <v>44154.669745370367</v>
      </c>
      <c r="B499" t="str">
        <f t="shared" si="970"/>
        <v>CONV_POS</v>
      </c>
      <c r="C499">
        <v>8334</v>
      </c>
      <c r="D499" t="str">
        <f t="shared" si="971"/>
        <v>Der Sensor meldet eine TE aber keine Daten vorhanden</v>
      </c>
      <c r="E499">
        <f t="shared" ref="E499" si="1012">COUNTIF(Elements,$C499)</f>
        <v>6424</v>
      </c>
      <c r="F499">
        <f t="shared" ref="F499" si="1013">COUNTIFS(Elements,C499,Storung,D499)</f>
        <v>6306</v>
      </c>
      <c r="H499" s="4"/>
      <c r="I499" s="4"/>
      <c r="J499" s="5"/>
    </row>
    <row r="500" spans="1:10" x14ac:dyDescent="0.25">
      <c r="A500" s="4">
        <v>44154.669745370367</v>
      </c>
      <c r="B500" t="str">
        <f t="shared" si="970"/>
        <v>CONV_POS</v>
      </c>
      <c r="C500">
        <v>8334</v>
      </c>
      <c r="D500" t="str">
        <f t="shared" si="971"/>
        <v>Der Sensor meldet eine TE aber keine Daten vorhanden</v>
      </c>
      <c r="E500">
        <f t="shared" ref="E500" si="1014">COUNTIF(Elements,$C500)</f>
        <v>6424</v>
      </c>
      <c r="F500">
        <f t="shared" ref="F500" si="1015">COUNTIFS(Elements,C500,Storung,D500)</f>
        <v>6306</v>
      </c>
      <c r="H500" s="4"/>
      <c r="I500" s="4"/>
      <c r="J500" s="5"/>
    </row>
    <row r="501" spans="1:10" x14ac:dyDescent="0.25">
      <c r="A501" s="4">
        <v>44154.669745370367</v>
      </c>
      <c r="B501" t="str">
        <f t="shared" si="970"/>
        <v>CONV_POS</v>
      </c>
      <c r="C501">
        <v>8334</v>
      </c>
      <c r="D501" t="str">
        <f t="shared" si="971"/>
        <v>Der Sensor meldet eine TE aber keine Daten vorhanden</v>
      </c>
      <c r="E501">
        <f t="shared" ref="E501" si="1016">COUNTIF(Elements,$C501)</f>
        <v>6424</v>
      </c>
      <c r="F501">
        <f t="shared" ref="F501" si="1017">COUNTIFS(Elements,C501,Storung,D501)</f>
        <v>6306</v>
      </c>
      <c r="H501" s="4"/>
      <c r="I501" s="4"/>
      <c r="J501" s="5"/>
    </row>
    <row r="502" spans="1:10" x14ac:dyDescent="0.25">
      <c r="A502" s="4">
        <v>44154.669733796298</v>
      </c>
      <c r="B502" t="str">
        <f t="shared" si="970"/>
        <v>CONV_POS</v>
      </c>
      <c r="C502">
        <v>8334</v>
      </c>
      <c r="D502" t="str">
        <f t="shared" si="971"/>
        <v>Der Sensor meldet eine TE aber keine Daten vorhanden</v>
      </c>
      <c r="E502">
        <f t="shared" ref="E502" si="1018">COUNTIF(Elements,$C502)</f>
        <v>6424</v>
      </c>
      <c r="F502">
        <f t="shared" ref="F502" si="1019">COUNTIFS(Elements,C502,Storung,D502)</f>
        <v>6306</v>
      </c>
      <c r="H502" s="4"/>
      <c r="I502" s="4"/>
      <c r="J502" s="5"/>
    </row>
    <row r="503" spans="1:10" x14ac:dyDescent="0.25">
      <c r="A503" s="4">
        <v>44154.669733796298</v>
      </c>
      <c r="B503" t="str">
        <f t="shared" si="970"/>
        <v>CONV_POS</v>
      </c>
      <c r="C503">
        <v>8334</v>
      </c>
      <c r="D503" t="str">
        <f t="shared" si="971"/>
        <v>Der Sensor meldet eine TE aber keine Daten vorhanden</v>
      </c>
      <c r="E503">
        <f t="shared" ref="E503" si="1020">COUNTIF(Elements,$C503)</f>
        <v>6424</v>
      </c>
      <c r="F503">
        <f t="shared" ref="F503" si="1021">COUNTIFS(Elements,C503,Storung,D503)</f>
        <v>6306</v>
      </c>
      <c r="H503" s="4"/>
      <c r="I503" s="4"/>
      <c r="J503" s="5"/>
    </row>
    <row r="504" spans="1:10" x14ac:dyDescent="0.25">
      <c r="A504" s="4">
        <v>44154.669733796298</v>
      </c>
      <c r="B504" t="str">
        <f t="shared" si="970"/>
        <v>CONV_POS</v>
      </c>
      <c r="C504">
        <v>8334</v>
      </c>
      <c r="D504" t="str">
        <f t="shared" si="971"/>
        <v>Der Sensor meldet eine TE aber keine Daten vorhanden</v>
      </c>
      <c r="E504">
        <f t="shared" ref="E504" si="1022">COUNTIF(Elements,$C504)</f>
        <v>6424</v>
      </c>
      <c r="F504">
        <f t="shared" ref="F504" si="1023">COUNTIFS(Elements,C504,Storung,D504)</f>
        <v>6306</v>
      </c>
      <c r="H504" s="4"/>
      <c r="I504" s="4"/>
      <c r="J504" s="5"/>
    </row>
    <row r="505" spans="1:10" x14ac:dyDescent="0.25">
      <c r="A505" s="4">
        <v>44154.669733796298</v>
      </c>
      <c r="B505" t="str">
        <f t="shared" si="970"/>
        <v>CONV_POS</v>
      </c>
      <c r="C505">
        <v>8334</v>
      </c>
      <c r="D505" t="str">
        <f t="shared" si="971"/>
        <v>Der Sensor meldet eine TE aber keine Daten vorhanden</v>
      </c>
      <c r="E505">
        <f t="shared" ref="E505" si="1024">COUNTIF(Elements,$C505)</f>
        <v>6424</v>
      </c>
      <c r="F505">
        <f t="shared" ref="F505" si="1025">COUNTIFS(Elements,C505,Storung,D505)</f>
        <v>6306</v>
      </c>
      <c r="H505" s="4"/>
      <c r="I505" s="4"/>
      <c r="J505" s="5"/>
    </row>
    <row r="506" spans="1:10" x14ac:dyDescent="0.25">
      <c r="A506" s="4">
        <v>44154.669722222221</v>
      </c>
      <c r="B506" t="str">
        <f t="shared" si="970"/>
        <v>CONV_POS</v>
      </c>
      <c r="C506">
        <v>8334</v>
      </c>
      <c r="D506" t="str">
        <f t="shared" si="971"/>
        <v>Der Sensor meldet eine TE aber keine Daten vorhanden</v>
      </c>
      <c r="E506">
        <f t="shared" ref="E506" si="1026">COUNTIF(Elements,$C506)</f>
        <v>6424</v>
      </c>
      <c r="F506">
        <f t="shared" ref="F506" si="1027">COUNTIFS(Elements,C506,Storung,D506)</f>
        <v>6306</v>
      </c>
      <c r="H506" s="4"/>
      <c r="I506" s="4"/>
      <c r="J506" s="5"/>
    </row>
    <row r="507" spans="1:10" x14ac:dyDescent="0.25">
      <c r="A507" s="4">
        <v>44154.669722222221</v>
      </c>
      <c r="B507" t="str">
        <f t="shared" si="970"/>
        <v>CONV_POS</v>
      </c>
      <c r="C507">
        <v>8334</v>
      </c>
      <c r="D507" t="str">
        <f t="shared" si="971"/>
        <v>Der Sensor meldet eine TE aber keine Daten vorhanden</v>
      </c>
      <c r="E507">
        <f t="shared" ref="E507" si="1028">COUNTIF(Elements,$C507)</f>
        <v>6424</v>
      </c>
      <c r="F507">
        <f t="shared" ref="F507" si="1029">COUNTIFS(Elements,C507,Storung,D507)</f>
        <v>6306</v>
      </c>
      <c r="H507" s="4"/>
      <c r="I507" s="4"/>
      <c r="J507" s="5"/>
    </row>
    <row r="508" spans="1:10" x14ac:dyDescent="0.25">
      <c r="A508" s="4">
        <v>44154.669722222221</v>
      </c>
      <c r="B508" t="str">
        <f t="shared" si="970"/>
        <v>CONV_POS</v>
      </c>
      <c r="C508">
        <v>8334</v>
      </c>
      <c r="D508" t="str">
        <f t="shared" si="971"/>
        <v>Der Sensor meldet eine TE aber keine Daten vorhanden</v>
      </c>
      <c r="E508">
        <f t="shared" ref="E508" si="1030">COUNTIF(Elements,$C508)</f>
        <v>6424</v>
      </c>
      <c r="F508">
        <f t="shared" ref="F508" si="1031">COUNTIFS(Elements,C508,Storung,D508)</f>
        <v>6306</v>
      </c>
      <c r="H508" s="4"/>
      <c r="I508" s="4"/>
      <c r="J508" s="5"/>
    </row>
    <row r="509" spans="1:10" x14ac:dyDescent="0.25">
      <c r="A509" s="4">
        <v>44154.669722222221</v>
      </c>
      <c r="B509" t="str">
        <f t="shared" si="970"/>
        <v>CONV_POS</v>
      </c>
      <c r="C509">
        <v>8334</v>
      </c>
      <c r="D509" t="str">
        <f t="shared" si="971"/>
        <v>Der Sensor meldet eine TE aber keine Daten vorhanden</v>
      </c>
      <c r="E509">
        <f t="shared" ref="E509" si="1032">COUNTIF(Elements,$C509)</f>
        <v>6424</v>
      </c>
      <c r="F509">
        <f t="shared" ref="F509" si="1033">COUNTIFS(Elements,C509,Storung,D509)</f>
        <v>6306</v>
      </c>
      <c r="H509" s="4"/>
      <c r="I509" s="4"/>
      <c r="J509" s="5"/>
    </row>
    <row r="510" spans="1:10" x14ac:dyDescent="0.25">
      <c r="A510" s="4">
        <v>44154.669710648152</v>
      </c>
      <c r="B510" t="str">
        <f t="shared" si="970"/>
        <v>CONV_POS</v>
      </c>
      <c r="C510">
        <v>8334</v>
      </c>
      <c r="D510" t="str">
        <f t="shared" si="971"/>
        <v>Der Sensor meldet eine TE aber keine Daten vorhanden</v>
      </c>
      <c r="E510">
        <f t="shared" ref="E510" si="1034">COUNTIF(Elements,$C510)</f>
        <v>6424</v>
      </c>
      <c r="F510">
        <f t="shared" ref="F510" si="1035">COUNTIFS(Elements,C510,Storung,D510)</f>
        <v>6306</v>
      </c>
      <c r="H510" s="4"/>
      <c r="I510" s="4"/>
      <c r="J510" s="5"/>
    </row>
    <row r="511" spans="1:10" x14ac:dyDescent="0.25">
      <c r="A511" s="4">
        <v>44154.669710648152</v>
      </c>
      <c r="B511" t="str">
        <f t="shared" si="970"/>
        <v>CONV_POS</v>
      </c>
      <c r="C511">
        <v>8334</v>
      </c>
      <c r="D511" t="str">
        <f t="shared" si="971"/>
        <v>Der Sensor meldet eine TE aber keine Daten vorhanden</v>
      </c>
      <c r="E511">
        <f t="shared" ref="E511" si="1036">COUNTIF(Elements,$C511)</f>
        <v>6424</v>
      </c>
      <c r="F511">
        <f t="shared" ref="F511" si="1037">COUNTIFS(Elements,C511,Storung,D511)</f>
        <v>6306</v>
      </c>
      <c r="H511" s="4"/>
      <c r="I511" s="4"/>
      <c r="J511" s="5"/>
    </row>
    <row r="512" spans="1:10" x14ac:dyDescent="0.25">
      <c r="A512" s="4">
        <v>44154.669710648152</v>
      </c>
      <c r="B512" t="str">
        <f t="shared" si="970"/>
        <v>CONV_POS</v>
      </c>
      <c r="C512">
        <v>8334</v>
      </c>
      <c r="D512" t="str">
        <f t="shared" si="971"/>
        <v>Der Sensor meldet eine TE aber keine Daten vorhanden</v>
      </c>
      <c r="E512">
        <f t="shared" ref="E512" si="1038">COUNTIF(Elements,$C512)</f>
        <v>6424</v>
      </c>
      <c r="F512">
        <f t="shared" ref="F512" si="1039">COUNTIFS(Elements,C512,Storung,D512)</f>
        <v>6306</v>
      </c>
      <c r="H512" s="4"/>
      <c r="I512" s="4"/>
      <c r="J512" s="5"/>
    </row>
    <row r="513" spans="1:10" x14ac:dyDescent="0.25">
      <c r="A513" s="4">
        <v>44154.669710648152</v>
      </c>
      <c r="B513" t="str">
        <f t="shared" si="970"/>
        <v>CONV_POS</v>
      </c>
      <c r="C513">
        <v>8334</v>
      </c>
      <c r="D513" t="str">
        <f t="shared" si="971"/>
        <v>Der Sensor meldet eine TE aber keine Daten vorhanden</v>
      </c>
      <c r="E513">
        <f t="shared" ref="E513" si="1040">COUNTIF(Elements,$C513)</f>
        <v>6424</v>
      </c>
      <c r="F513">
        <f t="shared" ref="F513" si="1041">COUNTIFS(Elements,C513,Storung,D513)</f>
        <v>6306</v>
      </c>
      <c r="H513" s="4"/>
      <c r="I513" s="4"/>
      <c r="J513" s="5"/>
    </row>
    <row r="514" spans="1:10" x14ac:dyDescent="0.25">
      <c r="A514" s="4">
        <v>44154.669699074075</v>
      </c>
      <c r="B514" t="str">
        <f t="shared" si="970"/>
        <v>CONV_POS</v>
      </c>
      <c r="C514">
        <v>8334</v>
      </c>
      <c r="D514" t="str">
        <f t="shared" si="971"/>
        <v>Der Sensor meldet eine TE aber keine Daten vorhanden</v>
      </c>
      <c r="E514">
        <f t="shared" ref="E514" si="1042">COUNTIF(Elements,$C514)</f>
        <v>6424</v>
      </c>
      <c r="F514">
        <f t="shared" ref="F514" si="1043">COUNTIFS(Elements,C514,Storung,D514)</f>
        <v>6306</v>
      </c>
      <c r="H514" s="4"/>
      <c r="I514" s="4"/>
      <c r="J514" s="5"/>
    </row>
    <row r="515" spans="1:10" x14ac:dyDescent="0.25">
      <c r="A515" s="4">
        <v>44154.669699074075</v>
      </c>
      <c r="B515" t="str">
        <f t="shared" si="970"/>
        <v>CONV_POS</v>
      </c>
      <c r="C515">
        <v>8334</v>
      </c>
      <c r="D515" t="str">
        <f t="shared" si="971"/>
        <v>Der Sensor meldet eine TE aber keine Daten vorhanden</v>
      </c>
      <c r="E515">
        <f t="shared" ref="E515" si="1044">COUNTIF(Elements,$C515)</f>
        <v>6424</v>
      </c>
      <c r="F515">
        <f t="shared" ref="F515" si="1045">COUNTIFS(Elements,C515,Storung,D515)</f>
        <v>6306</v>
      </c>
      <c r="H515" s="4"/>
      <c r="I515" s="4"/>
      <c r="J515" s="5"/>
    </row>
    <row r="516" spans="1:10" x14ac:dyDescent="0.25">
      <c r="A516" s="4">
        <v>44154.669699074075</v>
      </c>
      <c r="B516" t="str">
        <f t="shared" si="970"/>
        <v>CONV_POS</v>
      </c>
      <c r="C516">
        <v>8334</v>
      </c>
      <c r="D516" t="str">
        <f t="shared" si="971"/>
        <v>Der Sensor meldet eine TE aber keine Daten vorhanden</v>
      </c>
      <c r="E516">
        <f t="shared" ref="E516" si="1046">COUNTIF(Elements,$C516)</f>
        <v>6424</v>
      </c>
      <c r="F516">
        <f t="shared" ref="F516" si="1047">COUNTIFS(Elements,C516,Storung,D516)</f>
        <v>6306</v>
      </c>
      <c r="H516" s="4"/>
      <c r="I516" s="4"/>
      <c r="J516" s="5"/>
    </row>
    <row r="517" spans="1:10" x14ac:dyDescent="0.25">
      <c r="A517" s="4">
        <v>44154.669699074075</v>
      </c>
      <c r="B517" t="str">
        <f t="shared" si="970"/>
        <v>CONV_POS</v>
      </c>
      <c r="C517">
        <v>8334</v>
      </c>
      <c r="D517" t="str">
        <f t="shared" si="971"/>
        <v>Der Sensor meldet eine TE aber keine Daten vorhanden</v>
      </c>
      <c r="E517">
        <f t="shared" ref="E517" si="1048">COUNTIF(Elements,$C517)</f>
        <v>6424</v>
      </c>
      <c r="F517">
        <f t="shared" ref="F517" si="1049">COUNTIFS(Elements,C517,Storung,D517)</f>
        <v>6306</v>
      </c>
      <c r="H517" s="4"/>
      <c r="I517" s="4"/>
      <c r="J517" s="5"/>
    </row>
    <row r="518" spans="1:10" x14ac:dyDescent="0.25">
      <c r="A518" s="4">
        <v>44154.669687499998</v>
      </c>
      <c r="B518" t="str">
        <f t="shared" si="970"/>
        <v>CONV_POS</v>
      </c>
      <c r="C518">
        <v>8334</v>
      </c>
      <c r="D518" t="str">
        <f t="shared" si="971"/>
        <v>Der Sensor meldet eine TE aber keine Daten vorhanden</v>
      </c>
      <c r="E518">
        <f t="shared" ref="E518" si="1050">COUNTIF(Elements,$C518)</f>
        <v>6424</v>
      </c>
      <c r="F518">
        <f t="shared" ref="F518" si="1051">COUNTIFS(Elements,C518,Storung,D518)</f>
        <v>6306</v>
      </c>
      <c r="H518" s="4"/>
      <c r="I518" s="4"/>
      <c r="J518" s="5"/>
    </row>
    <row r="519" spans="1:10" x14ac:dyDescent="0.25">
      <c r="A519" s="4">
        <v>44154.669687499998</v>
      </c>
      <c r="B519" t="str">
        <f t="shared" si="970"/>
        <v>CONV_POS</v>
      </c>
      <c r="C519">
        <v>8334</v>
      </c>
      <c r="D519" t="str">
        <f t="shared" si="971"/>
        <v>Der Sensor meldet eine TE aber keine Daten vorhanden</v>
      </c>
      <c r="E519">
        <f t="shared" ref="E519" si="1052">COUNTIF(Elements,$C519)</f>
        <v>6424</v>
      </c>
      <c r="F519">
        <f t="shared" ref="F519" si="1053">COUNTIFS(Elements,C519,Storung,D519)</f>
        <v>6306</v>
      </c>
      <c r="H519" s="4"/>
      <c r="I519" s="4"/>
      <c r="J519" s="5"/>
    </row>
    <row r="520" spans="1:10" x14ac:dyDescent="0.25">
      <c r="A520" s="4">
        <v>44154.669687499998</v>
      </c>
      <c r="B520" t="str">
        <f t="shared" si="970"/>
        <v>CONV_POS</v>
      </c>
      <c r="C520">
        <v>8334</v>
      </c>
      <c r="D520" t="str">
        <f t="shared" si="971"/>
        <v>Der Sensor meldet eine TE aber keine Daten vorhanden</v>
      </c>
      <c r="E520">
        <f t="shared" ref="E520" si="1054">COUNTIF(Elements,$C520)</f>
        <v>6424</v>
      </c>
      <c r="F520">
        <f t="shared" ref="F520" si="1055">COUNTIFS(Elements,C520,Storung,D520)</f>
        <v>6306</v>
      </c>
      <c r="H520" s="4"/>
      <c r="I520" s="4"/>
      <c r="J520" s="5"/>
    </row>
    <row r="521" spans="1:10" x14ac:dyDescent="0.25">
      <c r="A521" s="4">
        <v>44154.669675925928</v>
      </c>
      <c r="B521" t="str">
        <f t="shared" si="970"/>
        <v>CONV_POS</v>
      </c>
      <c r="C521">
        <v>8334</v>
      </c>
      <c r="D521" t="str">
        <f t="shared" si="971"/>
        <v>Der Sensor meldet eine TE aber keine Daten vorhanden</v>
      </c>
      <c r="E521">
        <f t="shared" ref="E521" si="1056">COUNTIF(Elements,$C521)</f>
        <v>6424</v>
      </c>
      <c r="F521">
        <f t="shared" ref="F521" si="1057">COUNTIFS(Elements,C521,Storung,D521)</f>
        <v>6306</v>
      </c>
      <c r="H521" s="4"/>
      <c r="I521" s="4"/>
      <c r="J521" s="5"/>
    </row>
    <row r="522" spans="1:10" x14ac:dyDescent="0.25">
      <c r="A522" s="4">
        <v>44154.669675925928</v>
      </c>
      <c r="B522" t="str">
        <f t="shared" si="970"/>
        <v>CONV_POS</v>
      </c>
      <c r="C522">
        <v>8334</v>
      </c>
      <c r="D522" t="str">
        <f t="shared" si="971"/>
        <v>Der Sensor meldet eine TE aber keine Daten vorhanden</v>
      </c>
      <c r="E522">
        <f t="shared" ref="E522" si="1058">COUNTIF(Elements,$C522)</f>
        <v>6424</v>
      </c>
      <c r="F522">
        <f t="shared" ref="F522" si="1059">COUNTIFS(Elements,C522,Storung,D522)</f>
        <v>6306</v>
      </c>
      <c r="H522" s="4"/>
      <c r="I522" s="4"/>
      <c r="J522" s="5"/>
    </row>
    <row r="523" spans="1:10" x14ac:dyDescent="0.25">
      <c r="A523" s="4">
        <v>44154.669675925928</v>
      </c>
      <c r="B523" t="str">
        <f t="shared" si="970"/>
        <v>CONV_POS</v>
      </c>
      <c r="C523">
        <v>8334</v>
      </c>
      <c r="D523" t="str">
        <f t="shared" si="971"/>
        <v>Der Sensor meldet eine TE aber keine Daten vorhanden</v>
      </c>
      <c r="E523">
        <f t="shared" ref="E523" si="1060">COUNTIF(Elements,$C523)</f>
        <v>6424</v>
      </c>
      <c r="F523">
        <f t="shared" ref="F523" si="1061">COUNTIFS(Elements,C523,Storung,D523)</f>
        <v>6306</v>
      </c>
      <c r="H523" s="4"/>
      <c r="I523" s="4"/>
      <c r="J523" s="5"/>
    </row>
    <row r="524" spans="1:10" x14ac:dyDescent="0.25">
      <c r="A524" s="4">
        <v>44154.669675925928</v>
      </c>
      <c r="B524" t="str">
        <f t="shared" si="970"/>
        <v>CONV_POS</v>
      </c>
      <c r="C524">
        <v>8334</v>
      </c>
      <c r="D524" t="str">
        <f t="shared" si="971"/>
        <v>Der Sensor meldet eine TE aber keine Daten vorhanden</v>
      </c>
      <c r="E524">
        <f t="shared" ref="E524" si="1062">COUNTIF(Elements,$C524)</f>
        <v>6424</v>
      </c>
      <c r="F524">
        <f t="shared" ref="F524" si="1063">COUNTIFS(Elements,C524,Storung,D524)</f>
        <v>6306</v>
      </c>
      <c r="H524" s="4"/>
      <c r="I524" s="4"/>
      <c r="J524" s="5"/>
    </row>
    <row r="525" spans="1:10" x14ac:dyDescent="0.25">
      <c r="A525" s="4">
        <v>44154.669675925928</v>
      </c>
      <c r="B525" t="str">
        <f t="shared" si="970"/>
        <v>CONV_POS</v>
      </c>
      <c r="C525">
        <v>8334</v>
      </c>
      <c r="D525" t="str">
        <f t="shared" si="971"/>
        <v>Der Sensor meldet eine TE aber keine Daten vorhanden</v>
      </c>
      <c r="E525">
        <f t="shared" ref="E525" si="1064">COUNTIF(Elements,$C525)</f>
        <v>6424</v>
      </c>
      <c r="F525">
        <f t="shared" ref="F525" si="1065">COUNTIFS(Elements,C525,Storung,D525)</f>
        <v>6306</v>
      </c>
      <c r="H525" s="4"/>
      <c r="I525" s="4"/>
      <c r="J525" s="5"/>
    </row>
    <row r="526" spans="1:10" x14ac:dyDescent="0.25">
      <c r="A526" s="4">
        <v>44154.669664351852</v>
      </c>
      <c r="B526" t="str">
        <f t="shared" si="970"/>
        <v>CONV_POS</v>
      </c>
      <c r="C526">
        <v>8334</v>
      </c>
      <c r="D526" t="str">
        <f t="shared" si="971"/>
        <v>Der Sensor meldet eine TE aber keine Daten vorhanden</v>
      </c>
      <c r="E526">
        <f t="shared" ref="E526" si="1066">COUNTIF(Elements,$C526)</f>
        <v>6424</v>
      </c>
      <c r="F526">
        <f t="shared" ref="F526" si="1067">COUNTIFS(Elements,C526,Storung,D526)</f>
        <v>6306</v>
      </c>
      <c r="H526" s="4"/>
      <c r="I526" s="4"/>
      <c r="J526" s="5"/>
    </row>
    <row r="527" spans="1:10" x14ac:dyDescent="0.25">
      <c r="A527" s="4">
        <v>44154.669664351852</v>
      </c>
      <c r="B527" t="str">
        <f t="shared" si="970"/>
        <v>CONV_POS</v>
      </c>
      <c r="C527">
        <v>8334</v>
      </c>
      <c r="D527" t="str">
        <f t="shared" si="971"/>
        <v>Der Sensor meldet eine TE aber keine Daten vorhanden</v>
      </c>
      <c r="E527">
        <f t="shared" ref="E527" si="1068">COUNTIF(Elements,$C527)</f>
        <v>6424</v>
      </c>
      <c r="F527">
        <f t="shared" ref="F527" si="1069">COUNTIFS(Elements,C527,Storung,D527)</f>
        <v>6306</v>
      </c>
      <c r="H527" s="4"/>
      <c r="I527" s="4"/>
      <c r="J527" s="5"/>
    </row>
    <row r="528" spans="1:10" x14ac:dyDescent="0.25">
      <c r="A528" s="4">
        <v>44154.669664351852</v>
      </c>
      <c r="B528" t="str">
        <f t="shared" si="970"/>
        <v>CONV_POS</v>
      </c>
      <c r="C528">
        <v>8334</v>
      </c>
      <c r="D528" t="str">
        <f t="shared" si="971"/>
        <v>Der Sensor meldet eine TE aber keine Daten vorhanden</v>
      </c>
      <c r="E528">
        <f t="shared" ref="E528" si="1070">COUNTIF(Elements,$C528)</f>
        <v>6424</v>
      </c>
      <c r="F528">
        <f t="shared" ref="F528" si="1071">COUNTIFS(Elements,C528,Storung,D528)</f>
        <v>6306</v>
      </c>
      <c r="H528" s="4"/>
      <c r="I528" s="4"/>
      <c r="J528" s="5"/>
    </row>
    <row r="529" spans="1:10" x14ac:dyDescent="0.25">
      <c r="A529" s="4">
        <v>44154.669664351852</v>
      </c>
      <c r="B529" t="str">
        <f t="shared" si="970"/>
        <v>CONV_POS</v>
      </c>
      <c r="C529">
        <v>8334</v>
      </c>
      <c r="D529" t="str">
        <f t="shared" si="971"/>
        <v>Der Sensor meldet eine TE aber keine Daten vorhanden</v>
      </c>
      <c r="E529">
        <f t="shared" ref="E529" si="1072">COUNTIF(Elements,$C529)</f>
        <v>6424</v>
      </c>
      <c r="F529">
        <f t="shared" ref="F529" si="1073">COUNTIFS(Elements,C529,Storung,D529)</f>
        <v>6306</v>
      </c>
      <c r="H529" s="4"/>
      <c r="I529" s="4"/>
      <c r="J529" s="5"/>
    </row>
    <row r="530" spans="1:10" x14ac:dyDescent="0.25">
      <c r="A530" s="4">
        <v>44154.669652777775</v>
      </c>
      <c r="B530" t="str">
        <f t="shared" si="970"/>
        <v>CONV_POS</v>
      </c>
      <c r="C530">
        <v>8334</v>
      </c>
      <c r="D530" t="str">
        <f t="shared" si="971"/>
        <v>Der Sensor meldet eine TE aber keine Daten vorhanden</v>
      </c>
      <c r="E530">
        <f t="shared" ref="E530" si="1074">COUNTIF(Elements,$C530)</f>
        <v>6424</v>
      </c>
      <c r="F530">
        <f t="shared" ref="F530" si="1075">COUNTIFS(Elements,C530,Storung,D530)</f>
        <v>6306</v>
      </c>
      <c r="H530" s="4"/>
      <c r="I530" s="4"/>
      <c r="J530" s="5"/>
    </row>
    <row r="531" spans="1:10" x14ac:dyDescent="0.25">
      <c r="A531" s="4">
        <v>44154.669652777775</v>
      </c>
      <c r="B531" t="str">
        <f t="shared" si="970"/>
        <v>CONV_POS</v>
      </c>
      <c r="C531">
        <v>8334</v>
      </c>
      <c r="D531" t="str">
        <f t="shared" si="971"/>
        <v>Der Sensor meldet eine TE aber keine Daten vorhanden</v>
      </c>
      <c r="E531">
        <f t="shared" ref="E531" si="1076">COUNTIF(Elements,$C531)</f>
        <v>6424</v>
      </c>
      <c r="F531">
        <f t="shared" ref="F531" si="1077">COUNTIFS(Elements,C531,Storung,D531)</f>
        <v>6306</v>
      </c>
      <c r="H531" s="4"/>
      <c r="I531" s="4"/>
      <c r="J531" s="5"/>
    </row>
    <row r="532" spans="1:10" x14ac:dyDescent="0.25">
      <c r="A532" s="4">
        <v>44154.669641203705</v>
      </c>
      <c r="B532" t="str">
        <f t="shared" si="970"/>
        <v>CONV_POS</v>
      </c>
      <c r="C532">
        <v>8334</v>
      </c>
      <c r="D532" t="str">
        <f t="shared" si="971"/>
        <v>Der Sensor meldet eine TE aber keine Daten vorhanden</v>
      </c>
      <c r="E532">
        <f t="shared" ref="E532" si="1078">COUNTIF(Elements,$C532)</f>
        <v>6424</v>
      </c>
      <c r="F532">
        <f t="shared" ref="F532" si="1079">COUNTIFS(Elements,C532,Storung,D532)</f>
        <v>6306</v>
      </c>
      <c r="H532" s="4"/>
      <c r="I532" s="4"/>
      <c r="J532" s="5"/>
    </row>
    <row r="533" spans="1:10" x14ac:dyDescent="0.25">
      <c r="A533" s="4">
        <v>44154.669548611113</v>
      </c>
      <c r="B533" t="str">
        <f t="shared" si="970"/>
        <v>CONV_POS</v>
      </c>
      <c r="C533">
        <v>8334</v>
      </c>
      <c r="D533" t="str">
        <f t="shared" si="971"/>
        <v>Der Sensor meldet eine TE aber keine Daten vorhanden</v>
      </c>
      <c r="E533">
        <f t="shared" ref="E533" si="1080">COUNTIF(Elements,$C533)</f>
        <v>6424</v>
      </c>
      <c r="F533">
        <f t="shared" ref="F533" si="1081">COUNTIFS(Elements,C533,Storung,D533)</f>
        <v>6306</v>
      </c>
      <c r="H533" s="4"/>
      <c r="I533" s="4"/>
      <c r="J533" s="5"/>
    </row>
    <row r="534" spans="1:10" x14ac:dyDescent="0.25">
      <c r="A534" s="4">
        <v>44154.663807870369</v>
      </c>
      <c r="B534" t="str">
        <f t="shared" si="970"/>
        <v>CONV_POS</v>
      </c>
      <c r="C534">
        <v>8334</v>
      </c>
      <c r="D534" t="str">
        <f t="shared" si="971"/>
        <v>Der Sensor meldet eine TE aber keine Daten vorhanden</v>
      </c>
      <c r="E534">
        <f t="shared" ref="E534" si="1082">COUNTIF(Elements,$C534)</f>
        <v>6424</v>
      </c>
      <c r="F534">
        <f t="shared" ref="F534" si="1083">COUNTIFS(Elements,C534,Storung,D534)</f>
        <v>6306</v>
      </c>
      <c r="H534" s="4"/>
      <c r="I534" s="4"/>
      <c r="J534" s="5"/>
    </row>
    <row r="535" spans="1:10" x14ac:dyDescent="0.25">
      <c r="A535" s="4">
        <v>44154.6637962963</v>
      </c>
      <c r="B535" t="str">
        <f t="shared" si="970"/>
        <v>CONV_POS</v>
      </c>
      <c r="C535">
        <v>8334</v>
      </c>
      <c r="D535" t="str">
        <f t="shared" si="971"/>
        <v>Der Sensor meldet eine TE aber keine Daten vorhanden</v>
      </c>
      <c r="E535">
        <f t="shared" ref="E535" si="1084">COUNTIF(Elements,$C535)</f>
        <v>6424</v>
      </c>
      <c r="F535">
        <f t="shared" ref="F535" si="1085">COUNTIFS(Elements,C535,Storung,D535)</f>
        <v>6306</v>
      </c>
      <c r="H535" s="4"/>
      <c r="I535" s="4"/>
      <c r="J535" s="5"/>
    </row>
    <row r="536" spans="1:10" x14ac:dyDescent="0.25">
      <c r="A536" s="4">
        <v>44154.6637962963</v>
      </c>
      <c r="B536" t="str">
        <f t="shared" si="970"/>
        <v>CONV_POS</v>
      </c>
      <c r="C536">
        <v>8334</v>
      </c>
      <c r="D536" t="str">
        <f t="shared" si="971"/>
        <v>Der Sensor meldet eine TE aber keine Daten vorhanden</v>
      </c>
      <c r="E536">
        <f t="shared" ref="E536" si="1086">COUNTIF(Elements,$C536)</f>
        <v>6424</v>
      </c>
      <c r="F536">
        <f t="shared" ref="F536" si="1087">COUNTIFS(Elements,C536,Storung,D536)</f>
        <v>6306</v>
      </c>
      <c r="H536" s="4"/>
      <c r="I536" s="4"/>
      <c r="J536" s="5"/>
    </row>
    <row r="537" spans="1:10" x14ac:dyDescent="0.25">
      <c r="A537" s="4">
        <v>44154.6637962963</v>
      </c>
      <c r="B537" t="str">
        <f t="shared" si="970"/>
        <v>CONV_POS</v>
      </c>
      <c r="C537">
        <v>8334</v>
      </c>
      <c r="D537" t="str">
        <f t="shared" si="971"/>
        <v>Der Sensor meldet eine TE aber keine Daten vorhanden</v>
      </c>
      <c r="E537">
        <f t="shared" ref="E537" si="1088">COUNTIF(Elements,$C537)</f>
        <v>6424</v>
      </c>
      <c r="F537">
        <f t="shared" ref="F537" si="1089">COUNTIFS(Elements,C537,Storung,D537)</f>
        <v>6306</v>
      </c>
      <c r="H537" s="4"/>
      <c r="I537" s="4"/>
      <c r="J537" s="5"/>
    </row>
    <row r="538" spans="1:10" x14ac:dyDescent="0.25">
      <c r="A538" s="4">
        <v>44154.663784722223</v>
      </c>
      <c r="B538" t="str">
        <f t="shared" si="970"/>
        <v>CONV_POS</v>
      </c>
      <c r="C538">
        <v>8334</v>
      </c>
      <c r="D538" t="str">
        <f t="shared" si="971"/>
        <v>Der Sensor meldet eine TE aber keine Daten vorhanden</v>
      </c>
      <c r="E538">
        <f t="shared" ref="E538" si="1090">COUNTIF(Elements,$C538)</f>
        <v>6424</v>
      </c>
      <c r="F538">
        <f t="shared" ref="F538" si="1091">COUNTIFS(Elements,C538,Storung,D538)</f>
        <v>6306</v>
      </c>
      <c r="H538" s="4"/>
      <c r="I538" s="4"/>
      <c r="J538" s="5"/>
    </row>
    <row r="539" spans="1:10" x14ac:dyDescent="0.25">
      <c r="A539" s="4">
        <v>44154.663784722223</v>
      </c>
      <c r="B539" t="str">
        <f t="shared" si="970"/>
        <v>CONV_POS</v>
      </c>
      <c r="C539">
        <v>8334</v>
      </c>
      <c r="D539" t="str">
        <f t="shared" si="971"/>
        <v>Der Sensor meldet eine TE aber keine Daten vorhanden</v>
      </c>
      <c r="E539">
        <f t="shared" ref="E539" si="1092">COUNTIF(Elements,$C539)</f>
        <v>6424</v>
      </c>
      <c r="F539">
        <f t="shared" ref="F539" si="1093">COUNTIFS(Elements,C539,Storung,D539)</f>
        <v>6306</v>
      </c>
      <c r="H539" s="4"/>
      <c r="I539" s="4"/>
      <c r="J539" s="5"/>
    </row>
    <row r="540" spans="1:10" x14ac:dyDescent="0.25">
      <c r="A540" s="4">
        <v>44154.663784722223</v>
      </c>
      <c r="B540" t="str">
        <f t="shared" si="970"/>
        <v>CONV_POS</v>
      </c>
      <c r="C540">
        <v>8334</v>
      </c>
      <c r="D540" t="str">
        <f t="shared" si="971"/>
        <v>Der Sensor meldet eine TE aber keine Daten vorhanden</v>
      </c>
      <c r="E540">
        <f t="shared" ref="E540" si="1094">COUNTIF(Elements,$C540)</f>
        <v>6424</v>
      </c>
      <c r="F540">
        <f t="shared" ref="F540" si="1095">COUNTIFS(Elements,C540,Storung,D540)</f>
        <v>6306</v>
      </c>
      <c r="H540" s="4"/>
      <c r="I540" s="4"/>
      <c r="J540" s="5"/>
    </row>
    <row r="541" spans="1:10" x14ac:dyDescent="0.25">
      <c r="A541" s="4">
        <v>44154.663726851853</v>
      </c>
      <c r="B541" t="str">
        <f t="shared" si="970"/>
        <v>CONV_POS</v>
      </c>
      <c r="C541">
        <v>8334</v>
      </c>
      <c r="D541" t="str">
        <f t="shared" si="971"/>
        <v>Der Sensor meldet eine TE aber keine Daten vorhanden</v>
      </c>
      <c r="E541">
        <f t="shared" ref="E541" si="1096">COUNTIF(Elements,$C541)</f>
        <v>6424</v>
      </c>
      <c r="F541">
        <f t="shared" ref="F541" si="1097">COUNTIFS(Elements,C541,Storung,D541)</f>
        <v>6306</v>
      </c>
      <c r="H541" s="4"/>
      <c r="I541" s="4"/>
      <c r="J541" s="5"/>
    </row>
    <row r="542" spans="1:10" x14ac:dyDescent="0.25">
      <c r="A542" s="4">
        <v>44154.663726851853</v>
      </c>
      <c r="B542" t="str">
        <f t="shared" si="970"/>
        <v>CONV_POS</v>
      </c>
      <c r="C542">
        <v>8334</v>
      </c>
      <c r="D542" t="str">
        <f t="shared" si="971"/>
        <v>Der Sensor meldet eine TE aber keine Daten vorhanden</v>
      </c>
      <c r="E542">
        <f t="shared" ref="E542" si="1098">COUNTIF(Elements,$C542)</f>
        <v>6424</v>
      </c>
      <c r="F542">
        <f t="shared" ref="F542" si="1099">COUNTIFS(Elements,C542,Storung,D542)</f>
        <v>6306</v>
      </c>
      <c r="H542" s="4"/>
      <c r="I542" s="4"/>
      <c r="J542" s="5"/>
    </row>
    <row r="543" spans="1:10" x14ac:dyDescent="0.25">
      <c r="A543" s="4">
        <v>44154.663726851853</v>
      </c>
      <c r="B543" t="str">
        <f t="shared" ref="B543:B606" si="1100">"CONV_POS"</f>
        <v>CONV_POS</v>
      </c>
      <c r="C543">
        <v>8334</v>
      </c>
      <c r="D543" t="str">
        <f t="shared" ref="D543:D606" si="1101">"Der Sensor meldet eine TE aber keine Daten vorhanden"</f>
        <v>Der Sensor meldet eine TE aber keine Daten vorhanden</v>
      </c>
      <c r="E543">
        <f t="shared" ref="E543" si="1102">COUNTIF(Elements,$C543)</f>
        <v>6424</v>
      </c>
      <c r="F543">
        <f t="shared" ref="F543" si="1103">COUNTIFS(Elements,C543,Storung,D543)</f>
        <v>6306</v>
      </c>
      <c r="H543" s="4"/>
      <c r="I543" s="4"/>
      <c r="J543" s="5"/>
    </row>
    <row r="544" spans="1:10" x14ac:dyDescent="0.25">
      <c r="A544" s="4">
        <v>44154.663726851853</v>
      </c>
      <c r="B544" t="str">
        <f t="shared" si="1100"/>
        <v>CONV_POS</v>
      </c>
      <c r="C544">
        <v>8334</v>
      </c>
      <c r="D544" t="str">
        <f t="shared" si="1101"/>
        <v>Der Sensor meldet eine TE aber keine Daten vorhanden</v>
      </c>
      <c r="E544">
        <f t="shared" ref="E544" si="1104">COUNTIF(Elements,$C544)</f>
        <v>6424</v>
      </c>
      <c r="F544">
        <f t="shared" ref="F544" si="1105">COUNTIFS(Elements,C544,Storung,D544)</f>
        <v>6306</v>
      </c>
      <c r="H544" s="4"/>
      <c r="I544" s="4"/>
      <c r="J544" s="5"/>
    </row>
    <row r="545" spans="1:10" x14ac:dyDescent="0.25">
      <c r="A545" s="4">
        <v>44154.663703703707</v>
      </c>
      <c r="B545" t="str">
        <f t="shared" si="1100"/>
        <v>CONV_POS</v>
      </c>
      <c r="C545">
        <v>8334</v>
      </c>
      <c r="D545" t="str">
        <f t="shared" si="1101"/>
        <v>Der Sensor meldet eine TE aber keine Daten vorhanden</v>
      </c>
      <c r="E545">
        <f t="shared" ref="E545" si="1106">COUNTIF(Elements,$C545)</f>
        <v>6424</v>
      </c>
      <c r="F545">
        <f t="shared" ref="F545" si="1107">COUNTIFS(Elements,C545,Storung,D545)</f>
        <v>6306</v>
      </c>
      <c r="H545" s="4"/>
      <c r="I545" s="4"/>
      <c r="J545" s="5"/>
    </row>
    <row r="546" spans="1:10" x14ac:dyDescent="0.25">
      <c r="A546" s="4">
        <v>44154.663622685184</v>
      </c>
      <c r="B546" t="str">
        <f t="shared" si="1100"/>
        <v>CONV_POS</v>
      </c>
      <c r="C546">
        <v>8334</v>
      </c>
      <c r="D546" t="str">
        <f t="shared" si="1101"/>
        <v>Der Sensor meldet eine TE aber keine Daten vorhanden</v>
      </c>
      <c r="E546">
        <f t="shared" ref="E546" si="1108">COUNTIF(Elements,$C546)</f>
        <v>6424</v>
      </c>
      <c r="F546">
        <f t="shared" ref="F546" si="1109">COUNTIFS(Elements,C546,Storung,D546)</f>
        <v>6306</v>
      </c>
      <c r="H546" s="4"/>
      <c r="I546" s="4"/>
      <c r="J546" s="5"/>
    </row>
    <row r="547" spans="1:10" x14ac:dyDescent="0.25">
      <c r="A547" s="4">
        <v>44154.663622685184</v>
      </c>
      <c r="B547" t="str">
        <f t="shared" si="1100"/>
        <v>CONV_POS</v>
      </c>
      <c r="C547">
        <v>8334</v>
      </c>
      <c r="D547" t="str">
        <f t="shared" si="1101"/>
        <v>Der Sensor meldet eine TE aber keine Daten vorhanden</v>
      </c>
      <c r="E547">
        <f t="shared" ref="E547" si="1110">COUNTIF(Elements,$C547)</f>
        <v>6424</v>
      </c>
      <c r="F547">
        <f t="shared" ref="F547" si="1111">COUNTIFS(Elements,C547,Storung,D547)</f>
        <v>6306</v>
      </c>
      <c r="H547" s="4"/>
      <c r="I547" s="4"/>
      <c r="J547" s="5"/>
    </row>
    <row r="548" spans="1:10" x14ac:dyDescent="0.25">
      <c r="A548" s="4">
        <v>44154.661840277775</v>
      </c>
      <c r="B548" t="str">
        <f t="shared" si="1100"/>
        <v>CONV_POS</v>
      </c>
      <c r="C548">
        <v>8334</v>
      </c>
      <c r="D548" t="str">
        <f t="shared" si="1101"/>
        <v>Der Sensor meldet eine TE aber keine Daten vorhanden</v>
      </c>
      <c r="E548">
        <f t="shared" ref="E548" si="1112">COUNTIF(Elements,$C548)</f>
        <v>6424</v>
      </c>
      <c r="F548">
        <f t="shared" ref="F548" si="1113">COUNTIFS(Elements,C548,Storung,D548)</f>
        <v>6306</v>
      </c>
      <c r="H548" s="4"/>
      <c r="I548" s="4"/>
      <c r="J548" s="5"/>
    </row>
    <row r="549" spans="1:10" x14ac:dyDescent="0.25">
      <c r="A549" s="4">
        <v>44154.661828703705</v>
      </c>
      <c r="B549" t="str">
        <f t="shared" si="1100"/>
        <v>CONV_POS</v>
      </c>
      <c r="C549">
        <v>8334</v>
      </c>
      <c r="D549" t="str">
        <f t="shared" si="1101"/>
        <v>Der Sensor meldet eine TE aber keine Daten vorhanden</v>
      </c>
      <c r="E549">
        <f t="shared" ref="E549" si="1114">COUNTIF(Elements,$C549)</f>
        <v>6424</v>
      </c>
      <c r="F549">
        <f t="shared" ref="F549" si="1115">COUNTIFS(Elements,C549,Storung,D549)</f>
        <v>6306</v>
      </c>
      <c r="H549" s="4"/>
      <c r="I549" s="4"/>
      <c r="J549" s="5"/>
    </row>
    <row r="550" spans="1:10" x14ac:dyDescent="0.25">
      <c r="A550" s="4">
        <v>44154.661828703705</v>
      </c>
      <c r="B550" t="str">
        <f t="shared" si="1100"/>
        <v>CONV_POS</v>
      </c>
      <c r="C550">
        <v>8334</v>
      </c>
      <c r="D550" t="str">
        <f t="shared" si="1101"/>
        <v>Der Sensor meldet eine TE aber keine Daten vorhanden</v>
      </c>
      <c r="E550">
        <f t="shared" ref="E550" si="1116">COUNTIF(Elements,$C550)</f>
        <v>6424</v>
      </c>
      <c r="F550">
        <f t="shared" ref="F550" si="1117">COUNTIFS(Elements,C550,Storung,D550)</f>
        <v>6306</v>
      </c>
      <c r="H550" s="4"/>
      <c r="I550" s="4"/>
      <c r="J550" s="5"/>
    </row>
    <row r="551" spans="1:10" x14ac:dyDescent="0.25">
      <c r="A551" s="4">
        <v>44154.661828703705</v>
      </c>
      <c r="B551" t="str">
        <f t="shared" si="1100"/>
        <v>CONV_POS</v>
      </c>
      <c r="C551">
        <v>8334</v>
      </c>
      <c r="D551" t="str">
        <f t="shared" si="1101"/>
        <v>Der Sensor meldet eine TE aber keine Daten vorhanden</v>
      </c>
      <c r="E551">
        <f t="shared" ref="E551" si="1118">COUNTIF(Elements,$C551)</f>
        <v>6424</v>
      </c>
      <c r="F551">
        <f t="shared" ref="F551" si="1119">COUNTIFS(Elements,C551,Storung,D551)</f>
        <v>6306</v>
      </c>
      <c r="H551" s="4"/>
      <c r="I551" s="4"/>
      <c r="J551" s="5"/>
    </row>
    <row r="552" spans="1:10" x14ac:dyDescent="0.25">
      <c r="A552" s="4">
        <v>44154.661828703705</v>
      </c>
      <c r="B552" t="str">
        <f t="shared" si="1100"/>
        <v>CONV_POS</v>
      </c>
      <c r="C552">
        <v>8334</v>
      </c>
      <c r="D552" t="str">
        <f t="shared" si="1101"/>
        <v>Der Sensor meldet eine TE aber keine Daten vorhanden</v>
      </c>
      <c r="E552">
        <f t="shared" ref="E552" si="1120">COUNTIF(Elements,$C552)</f>
        <v>6424</v>
      </c>
      <c r="F552">
        <f t="shared" ref="F552" si="1121">COUNTIFS(Elements,C552,Storung,D552)</f>
        <v>6306</v>
      </c>
      <c r="H552" s="4"/>
      <c r="I552" s="4"/>
      <c r="J552" s="5"/>
    </row>
    <row r="553" spans="1:10" x14ac:dyDescent="0.25">
      <c r="A553" s="4">
        <v>44154.661828703705</v>
      </c>
      <c r="B553" t="str">
        <f t="shared" si="1100"/>
        <v>CONV_POS</v>
      </c>
      <c r="C553">
        <v>8334</v>
      </c>
      <c r="D553" t="str">
        <f t="shared" si="1101"/>
        <v>Der Sensor meldet eine TE aber keine Daten vorhanden</v>
      </c>
      <c r="E553">
        <f t="shared" ref="E553" si="1122">COUNTIF(Elements,$C553)</f>
        <v>6424</v>
      </c>
      <c r="F553">
        <f t="shared" ref="F553" si="1123">COUNTIFS(Elements,C553,Storung,D553)</f>
        <v>6306</v>
      </c>
      <c r="H553" s="4"/>
      <c r="I553" s="4"/>
      <c r="J553" s="5"/>
    </row>
    <row r="554" spans="1:10" x14ac:dyDescent="0.25">
      <c r="A554" s="4">
        <v>44154.661817129629</v>
      </c>
      <c r="B554" t="str">
        <f t="shared" si="1100"/>
        <v>CONV_POS</v>
      </c>
      <c r="C554">
        <v>8334</v>
      </c>
      <c r="D554" t="str">
        <f t="shared" si="1101"/>
        <v>Der Sensor meldet eine TE aber keine Daten vorhanden</v>
      </c>
      <c r="E554">
        <f t="shared" ref="E554" si="1124">COUNTIF(Elements,$C554)</f>
        <v>6424</v>
      </c>
      <c r="F554">
        <f t="shared" ref="F554" si="1125">COUNTIFS(Elements,C554,Storung,D554)</f>
        <v>6306</v>
      </c>
      <c r="H554" s="4"/>
      <c r="I554" s="4"/>
      <c r="J554" s="5"/>
    </row>
    <row r="555" spans="1:10" x14ac:dyDescent="0.25">
      <c r="A555" s="4">
        <v>44154.661817129629</v>
      </c>
      <c r="B555" t="str">
        <f t="shared" si="1100"/>
        <v>CONV_POS</v>
      </c>
      <c r="C555">
        <v>8334</v>
      </c>
      <c r="D555" t="str">
        <f t="shared" si="1101"/>
        <v>Der Sensor meldet eine TE aber keine Daten vorhanden</v>
      </c>
      <c r="E555">
        <f t="shared" ref="E555" si="1126">COUNTIF(Elements,$C555)</f>
        <v>6424</v>
      </c>
      <c r="F555">
        <f t="shared" ref="F555" si="1127">COUNTIFS(Elements,C555,Storung,D555)</f>
        <v>6306</v>
      </c>
      <c r="H555" s="4"/>
      <c r="I555" s="4"/>
      <c r="J555" s="5"/>
    </row>
    <row r="556" spans="1:10" x14ac:dyDescent="0.25">
      <c r="A556" s="4">
        <v>44154.661817129629</v>
      </c>
      <c r="B556" t="str">
        <f t="shared" si="1100"/>
        <v>CONV_POS</v>
      </c>
      <c r="C556">
        <v>8334</v>
      </c>
      <c r="D556" t="str">
        <f t="shared" si="1101"/>
        <v>Der Sensor meldet eine TE aber keine Daten vorhanden</v>
      </c>
      <c r="E556">
        <f t="shared" ref="E556" si="1128">COUNTIF(Elements,$C556)</f>
        <v>6424</v>
      </c>
      <c r="F556">
        <f t="shared" ref="F556" si="1129">COUNTIFS(Elements,C556,Storung,D556)</f>
        <v>6306</v>
      </c>
      <c r="H556" s="4"/>
      <c r="I556" s="4"/>
      <c r="J556" s="5"/>
    </row>
    <row r="557" spans="1:10" x14ac:dyDescent="0.25">
      <c r="A557" s="4">
        <v>44154.661817129629</v>
      </c>
      <c r="B557" t="str">
        <f t="shared" si="1100"/>
        <v>CONV_POS</v>
      </c>
      <c r="C557">
        <v>8334</v>
      </c>
      <c r="D557" t="str">
        <f t="shared" si="1101"/>
        <v>Der Sensor meldet eine TE aber keine Daten vorhanden</v>
      </c>
      <c r="E557">
        <f t="shared" ref="E557" si="1130">COUNTIF(Elements,$C557)</f>
        <v>6424</v>
      </c>
      <c r="F557">
        <f t="shared" ref="F557" si="1131">COUNTIFS(Elements,C557,Storung,D557)</f>
        <v>6306</v>
      </c>
      <c r="H557" s="4"/>
      <c r="I557" s="4"/>
      <c r="J557" s="5"/>
    </row>
    <row r="558" spans="1:10" x14ac:dyDescent="0.25">
      <c r="A558" s="4">
        <v>44154.661712962959</v>
      </c>
      <c r="B558" t="str">
        <f t="shared" si="1100"/>
        <v>CONV_POS</v>
      </c>
      <c r="C558">
        <v>8334</v>
      </c>
      <c r="D558" t="str">
        <f t="shared" si="1101"/>
        <v>Der Sensor meldet eine TE aber keine Daten vorhanden</v>
      </c>
      <c r="E558">
        <f t="shared" ref="E558" si="1132">COUNTIF(Elements,$C558)</f>
        <v>6424</v>
      </c>
      <c r="F558">
        <f t="shared" ref="F558" si="1133">COUNTIFS(Elements,C558,Storung,D558)</f>
        <v>6306</v>
      </c>
      <c r="H558" s="4"/>
      <c r="I558" s="4"/>
      <c r="J558" s="5"/>
    </row>
    <row r="559" spans="1:10" x14ac:dyDescent="0.25">
      <c r="A559" s="4">
        <v>44154.66170138889</v>
      </c>
      <c r="B559" t="str">
        <f t="shared" si="1100"/>
        <v>CONV_POS</v>
      </c>
      <c r="C559">
        <v>8334</v>
      </c>
      <c r="D559" t="str">
        <f t="shared" si="1101"/>
        <v>Der Sensor meldet eine TE aber keine Daten vorhanden</v>
      </c>
      <c r="E559">
        <f t="shared" ref="E559" si="1134">COUNTIF(Elements,$C559)</f>
        <v>6424</v>
      </c>
      <c r="F559">
        <f t="shared" ref="F559" si="1135">COUNTIFS(Elements,C559,Storung,D559)</f>
        <v>6306</v>
      </c>
      <c r="H559" s="4"/>
      <c r="I559" s="4"/>
      <c r="J559" s="5"/>
    </row>
    <row r="560" spans="1:10" x14ac:dyDescent="0.25">
      <c r="A560" s="4">
        <v>44154.66170138889</v>
      </c>
      <c r="B560" t="str">
        <f t="shared" si="1100"/>
        <v>CONV_POS</v>
      </c>
      <c r="C560">
        <v>8334</v>
      </c>
      <c r="D560" t="str">
        <f t="shared" si="1101"/>
        <v>Der Sensor meldet eine TE aber keine Daten vorhanden</v>
      </c>
      <c r="E560">
        <f t="shared" ref="E560" si="1136">COUNTIF(Elements,$C560)</f>
        <v>6424</v>
      </c>
      <c r="F560">
        <f t="shared" ref="F560" si="1137">COUNTIFS(Elements,C560,Storung,D560)</f>
        <v>6306</v>
      </c>
      <c r="H560" s="4"/>
      <c r="I560" s="4"/>
      <c r="J560" s="5"/>
    </row>
    <row r="561" spans="1:10" x14ac:dyDescent="0.25">
      <c r="A561" s="4">
        <v>44154.66170138889</v>
      </c>
      <c r="B561" t="str">
        <f t="shared" si="1100"/>
        <v>CONV_POS</v>
      </c>
      <c r="C561">
        <v>8334</v>
      </c>
      <c r="D561" t="str">
        <f t="shared" si="1101"/>
        <v>Der Sensor meldet eine TE aber keine Daten vorhanden</v>
      </c>
      <c r="E561">
        <f t="shared" ref="E561" si="1138">COUNTIF(Elements,$C561)</f>
        <v>6424</v>
      </c>
      <c r="F561">
        <f t="shared" ref="F561" si="1139">COUNTIFS(Elements,C561,Storung,D561)</f>
        <v>6306</v>
      </c>
      <c r="H561" s="4"/>
      <c r="I561" s="4"/>
      <c r="J561" s="5"/>
    </row>
    <row r="562" spans="1:10" x14ac:dyDescent="0.25">
      <c r="A562" s="4">
        <v>44154.66170138889</v>
      </c>
      <c r="B562" t="str">
        <f t="shared" si="1100"/>
        <v>CONV_POS</v>
      </c>
      <c r="C562">
        <v>8334</v>
      </c>
      <c r="D562" t="str">
        <f t="shared" si="1101"/>
        <v>Der Sensor meldet eine TE aber keine Daten vorhanden</v>
      </c>
      <c r="E562">
        <f t="shared" ref="E562" si="1140">COUNTIF(Elements,$C562)</f>
        <v>6424</v>
      </c>
      <c r="F562">
        <f t="shared" ref="F562" si="1141">COUNTIFS(Elements,C562,Storung,D562)</f>
        <v>6306</v>
      </c>
      <c r="H562" s="4"/>
      <c r="I562" s="4"/>
      <c r="J562" s="5"/>
    </row>
    <row r="563" spans="1:10" x14ac:dyDescent="0.25">
      <c r="A563" s="4">
        <v>44154.661689814813</v>
      </c>
      <c r="B563" t="str">
        <f t="shared" si="1100"/>
        <v>CONV_POS</v>
      </c>
      <c r="C563">
        <v>8334</v>
      </c>
      <c r="D563" t="str">
        <f t="shared" si="1101"/>
        <v>Der Sensor meldet eine TE aber keine Daten vorhanden</v>
      </c>
      <c r="E563">
        <f t="shared" ref="E563" si="1142">COUNTIF(Elements,$C563)</f>
        <v>6424</v>
      </c>
      <c r="F563">
        <f t="shared" ref="F563" si="1143">COUNTIFS(Elements,C563,Storung,D563)</f>
        <v>6306</v>
      </c>
      <c r="H563" s="4"/>
      <c r="I563" s="4"/>
      <c r="J563" s="5"/>
    </row>
    <row r="564" spans="1:10" x14ac:dyDescent="0.25">
      <c r="A564" s="4">
        <v>44154.661689814813</v>
      </c>
      <c r="B564" t="str">
        <f t="shared" si="1100"/>
        <v>CONV_POS</v>
      </c>
      <c r="C564">
        <v>8334</v>
      </c>
      <c r="D564" t="str">
        <f t="shared" si="1101"/>
        <v>Der Sensor meldet eine TE aber keine Daten vorhanden</v>
      </c>
      <c r="E564">
        <f t="shared" ref="E564" si="1144">COUNTIF(Elements,$C564)</f>
        <v>6424</v>
      </c>
      <c r="F564">
        <f t="shared" ref="F564" si="1145">COUNTIFS(Elements,C564,Storung,D564)</f>
        <v>6306</v>
      </c>
      <c r="H564" s="4"/>
      <c r="I564" s="4"/>
      <c r="J564" s="5"/>
    </row>
    <row r="565" spans="1:10" x14ac:dyDescent="0.25">
      <c r="A565" s="4">
        <v>44154.661689814813</v>
      </c>
      <c r="B565" t="str">
        <f t="shared" si="1100"/>
        <v>CONV_POS</v>
      </c>
      <c r="C565">
        <v>8334</v>
      </c>
      <c r="D565" t="str">
        <f t="shared" si="1101"/>
        <v>Der Sensor meldet eine TE aber keine Daten vorhanden</v>
      </c>
      <c r="E565">
        <f t="shared" ref="E565" si="1146">COUNTIF(Elements,$C565)</f>
        <v>6424</v>
      </c>
      <c r="F565">
        <f t="shared" ref="F565" si="1147">COUNTIFS(Elements,C565,Storung,D565)</f>
        <v>6306</v>
      </c>
      <c r="H565" s="4"/>
      <c r="I565" s="4"/>
      <c r="J565" s="5"/>
    </row>
    <row r="566" spans="1:10" x14ac:dyDescent="0.25">
      <c r="A566" s="4">
        <v>44154.658703703702</v>
      </c>
      <c r="B566" t="str">
        <f t="shared" si="1100"/>
        <v>CONV_POS</v>
      </c>
      <c r="C566">
        <v>8334</v>
      </c>
      <c r="D566" t="str">
        <f t="shared" si="1101"/>
        <v>Der Sensor meldet eine TE aber keine Daten vorhanden</v>
      </c>
      <c r="E566">
        <f t="shared" ref="E566" si="1148">COUNTIF(Elements,$C566)</f>
        <v>6424</v>
      </c>
      <c r="F566">
        <f t="shared" ref="F566" si="1149">COUNTIFS(Elements,C566,Storung,D566)</f>
        <v>6306</v>
      </c>
      <c r="H566" s="4"/>
      <c r="I566" s="4"/>
      <c r="J566" s="5"/>
    </row>
    <row r="567" spans="1:10" x14ac:dyDescent="0.25">
      <c r="A567" s="4">
        <v>44154.658703703702</v>
      </c>
      <c r="B567" t="str">
        <f t="shared" si="1100"/>
        <v>CONV_POS</v>
      </c>
      <c r="C567">
        <v>8334</v>
      </c>
      <c r="D567" t="str">
        <f t="shared" si="1101"/>
        <v>Der Sensor meldet eine TE aber keine Daten vorhanden</v>
      </c>
      <c r="E567">
        <f t="shared" ref="E567" si="1150">COUNTIF(Elements,$C567)</f>
        <v>6424</v>
      </c>
      <c r="F567">
        <f t="shared" ref="F567" si="1151">COUNTIFS(Elements,C567,Storung,D567)</f>
        <v>6306</v>
      </c>
      <c r="H567" s="4"/>
      <c r="I567" s="4"/>
      <c r="J567" s="5"/>
    </row>
    <row r="568" spans="1:10" x14ac:dyDescent="0.25">
      <c r="A568" s="4">
        <v>44154.658703703702</v>
      </c>
      <c r="B568" t="str">
        <f t="shared" si="1100"/>
        <v>CONV_POS</v>
      </c>
      <c r="C568">
        <v>8334</v>
      </c>
      <c r="D568" t="str">
        <f t="shared" si="1101"/>
        <v>Der Sensor meldet eine TE aber keine Daten vorhanden</v>
      </c>
      <c r="E568">
        <f t="shared" ref="E568" si="1152">COUNTIF(Elements,$C568)</f>
        <v>6424</v>
      </c>
      <c r="F568">
        <f t="shared" ref="F568" si="1153">COUNTIFS(Elements,C568,Storung,D568)</f>
        <v>6306</v>
      </c>
      <c r="H568" s="4"/>
      <c r="I568" s="4"/>
      <c r="J568" s="5"/>
    </row>
    <row r="569" spans="1:10" x14ac:dyDescent="0.25">
      <c r="A569" s="4">
        <v>44154.658703703702</v>
      </c>
      <c r="B569" t="str">
        <f t="shared" si="1100"/>
        <v>CONV_POS</v>
      </c>
      <c r="C569">
        <v>8334</v>
      </c>
      <c r="D569" t="str">
        <f t="shared" si="1101"/>
        <v>Der Sensor meldet eine TE aber keine Daten vorhanden</v>
      </c>
      <c r="E569">
        <f t="shared" ref="E569" si="1154">COUNTIF(Elements,$C569)</f>
        <v>6424</v>
      </c>
      <c r="F569">
        <f t="shared" ref="F569" si="1155">COUNTIFS(Elements,C569,Storung,D569)</f>
        <v>6306</v>
      </c>
      <c r="H569" s="4"/>
      <c r="I569" s="4"/>
      <c r="J569" s="5"/>
    </row>
    <row r="570" spans="1:10" x14ac:dyDescent="0.25">
      <c r="A570" s="4">
        <v>44154.658692129633</v>
      </c>
      <c r="B570" t="str">
        <f t="shared" si="1100"/>
        <v>CONV_POS</v>
      </c>
      <c r="C570">
        <v>8334</v>
      </c>
      <c r="D570" t="str">
        <f t="shared" si="1101"/>
        <v>Der Sensor meldet eine TE aber keine Daten vorhanden</v>
      </c>
      <c r="E570">
        <f t="shared" ref="E570" si="1156">COUNTIF(Elements,$C570)</f>
        <v>6424</v>
      </c>
      <c r="F570">
        <f t="shared" ref="F570" si="1157">COUNTIFS(Elements,C570,Storung,D570)</f>
        <v>6306</v>
      </c>
      <c r="H570" s="4"/>
      <c r="I570" s="4"/>
      <c r="J570" s="5"/>
    </row>
    <row r="571" spans="1:10" x14ac:dyDescent="0.25">
      <c r="A571" s="4">
        <v>44154.658692129633</v>
      </c>
      <c r="B571" t="str">
        <f t="shared" si="1100"/>
        <v>CONV_POS</v>
      </c>
      <c r="C571">
        <v>8334</v>
      </c>
      <c r="D571" t="str">
        <f t="shared" si="1101"/>
        <v>Der Sensor meldet eine TE aber keine Daten vorhanden</v>
      </c>
      <c r="E571">
        <f t="shared" ref="E571" si="1158">COUNTIF(Elements,$C571)</f>
        <v>6424</v>
      </c>
      <c r="F571">
        <f t="shared" ref="F571" si="1159">COUNTIFS(Elements,C571,Storung,D571)</f>
        <v>6306</v>
      </c>
      <c r="H571" s="4"/>
      <c r="I571" s="4"/>
      <c r="J571" s="5"/>
    </row>
    <row r="572" spans="1:10" x14ac:dyDescent="0.25">
      <c r="A572" s="4">
        <v>44154.658692129633</v>
      </c>
      <c r="B572" t="str">
        <f t="shared" si="1100"/>
        <v>CONV_POS</v>
      </c>
      <c r="C572">
        <v>8334</v>
      </c>
      <c r="D572" t="str">
        <f t="shared" si="1101"/>
        <v>Der Sensor meldet eine TE aber keine Daten vorhanden</v>
      </c>
      <c r="E572">
        <f t="shared" ref="E572" si="1160">COUNTIF(Elements,$C572)</f>
        <v>6424</v>
      </c>
      <c r="F572">
        <f t="shared" ref="F572" si="1161">COUNTIFS(Elements,C572,Storung,D572)</f>
        <v>6306</v>
      </c>
      <c r="H572" s="4"/>
      <c r="I572" s="4"/>
      <c r="J572" s="5"/>
    </row>
    <row r="573" spans="1:10" x14ac:dyDescent="0.25">
      <c r="A573" s="4">
        <v>44154.658692129633</v>
      </c>
      <c r="B573" t="str">
        <f t="shared" si="1100"/>
        <v>CONV_POS</v>
      </c>
      <c r="C573">
        <v>8334</v>
      </c>
      <c r="D573" t="str">
        <f t="shared" si="1101"/>
        <v>Der Sensor meldet eine TE aber keine Daten vorhanden</v>
      </c>
      <c r="E573">
        <f t="shared" ref="E573" si="1162">COUNTIF(Elements,$C573)</f>
        <v>6424</v>
      </c>
      <c r="F573">
        <f t="shared" ref="F573" si="1163">COUNTIFS(Elements,C573,Storung,D573)</f>
        <v>6306</v>
      </c>
      <c r="H573" s="4"/>
      <c r="I573" s="4"/>
      <c r="J573" s="5"/>
    </row>
    <row r="574" spans="1:10" x14ac:dyDescent="0.25">
      <c r="A574" s="4">
        <v>44154.658692129633</v>
      </c>
      <c r="B574" t="str">
        <f t="shared" si="1100"/>
        <v>CONV_POS</v>
      </c>
      <c r="C574">
        <v>8334</v>
      </c>
      <c r="D574" t="str">
        <f t="shared" si="1101"/>
        <v>Der Sensor meldet eine TE aber keine Daten vorhanden</v>
      </c>
      <c r="E574">
        <f t="shared" ref="E574" si="1164">COUNTIF(Elements,$C574)</f>
        <v>6424</v>
      </c>
      <c r="F574">
        <f t="shared" ref="F574" si="1165">COUNTIFS(Elements,C574,Storung,D574)</f>
        <v>6306</v>
      </c>
      <c r="H574" s="4"/>
      <c r="I574" s="4"/>
      <c r="J574" s="5"/>
    </row>
    <row r="575" spans="1:10" x14ac:dyDescent="0.25">
      <c r="A575" s="4">
        <v>44154.658680555556</v>
      </c>
      <c r="B575" t="str">
        <f t="shared" si="1100"/>
        <v>CONV_POS</v>
      </c>
      <c r="C575">
        <v>8334</v>
      </c>
      <c r="D575" t="str">
        <f t="shared" si="1101"/>
        <v>Der Sensor meldet eine TE aber keine Daten vorhanden</v>
      </c>
      <c r="E575">
        <f t="shared" ref="E575" si="1166">COUNTIF(Elements,$C575)</f>
        <v>6424</v>
      </c>
      <c r="F575">
        <f t="shared" ref="F575" si="1167">COUNTIFS(Elements,C575,Storung,D575)</f>
        <v>6306</v>
      </c>
      <c r="H575" s="4"/>
      <c r="I575" s="4"/>
      <c r="J575" s="5"/>
    </row>
    <row r="576" spans="1:10" x14ac:dyDescent="0.25">
      <c r="A576" s="4">
        <v>44154.65861111111</v>
      </c>
      <c r="B576" t="str">
        <f t="shared" si="1100"/>
        <v>CONV_POS</v>
      </c>
      <c r="C576">
        <v>8334</v>
      </c>
      <c r="D576" t="str">
        <f t="shared" si="1101"/>
        <v>Der Sensor meldet eine TE aber keine Daten vorhanden</v>
      </c>
      <c r="E576">
        <f t="shared" ref="E576" si="1168">COUNTIF(Elements,$C576)</f>
        <v>6424</v>
      </c>
      <c r="F576">
        <f t="shared" ref="F576" si="1169">COUNTIFS(Elements,C576,Storung,D576)</f>
        <v>6306</v>
      </c>
      <c r="H576" s="4"/>
      <c r="I576" s="4"/>
      <c r="J576" s="5"/>
    </row>
    <row r="577" spans="1:10" x14ac:dyDescent="0.25">
      <c r="A577" s="4">
        <v>44154.65861111111</v>
      </c>
      <c r="B577" t="str">
        <f t="shared" si="1100"/>
        <v>CONV_POS</v>
      </c>
      <c r="C577">
        <v>8334</v>
      </c>
      <c r="D577" t="str">
        <f t="shared" si="1101"/>
        <v>Der Sensor meldet eine TE aber keine Daten vorhanden</v>
      </c>
      <c r="E577">
        <f t="shared" ref="E577" si="1170">COUNTIF(Elements,$C577)</f>
        <v>6424</v>
      </c>
      <c r="F577">
        <f t="shared" ref="F577" si="1171">COUNTIFS(Elements,C577,Storung,D577)</f>
        <v>6306</v>
      </c>
      <c r="H577" s="4"/>
      <c r="I577" s="4"/>
      <c r="J577" s="5"/>
    </row>
    <row r="578" spans="1:10" x14ac:dyDescent="0.25">
      <c r="A578" s="4">
        <v>44154.65861111111</v>
      </c>
      <c r="B578" t="str">
        <f t="shared" si="1100"/>
        <v>CONV_POS</v>
      </c>
      <c r="C578">
        <v>8334</v>
      </c>
      <c r="D578" t="str">
        <f t="shared" si="1101"/>
        <v>Der Sensor meldet eine TE aber keine Daten vorhanden</v>
      </c>
      <c r="E578">
        <f t="shared" ref="E578" si="1172">COUNTIF(Elements,$C578)</f>
        <v>6424</v>
      </c>
      <c r="F578">
        <f t="shared" ref="F578" si="1173">COUNTIFS(Elements,C578,Storung,D578)</f>
        <v>6306</v>
      </c>
      <c r="H578" s="4"/>
      <c r="I578" s="4"/>
      <c r="J578" s="5"/>
    </row>
    <row r="579" spans="1:10" x14ac:dyDescent="0.25">
      <c r="A579" s="4">
        <v>44154.65861111111</v>
      </c>
      <c r="B579" t="str">
        <f t="shared" si="1100"/>
        <v>CONV_POS</v>
      </c>
      <c r="C579">
        <v>8334</v>
      </c>
      <c r="D579" t="str">
        <f t="shared" si="1101"/>
        <v>Der Sensor meldet eine TE aber keine Daten vorhanden</v>
      </c>
      <c r="E579">
        <f t="shared" ref="E579" si="1174">COUNTIF(Elements,$C579)</f>
        <v>6424</v>
      </c>
      <c r="F579">
        <f t="shared" ref="F579" si="1175">COUNTIFS(Elements,C579,Storung,D579)</f>
        <v>6306</v>
      </c>
      <c r="H579" s="4"/>
      <c r="I579" s="4"/>
      <c r="J579" s="5"/>
    </row>
    <row r="580" spans="1:10" x14ac:dyDescent="0.25">
      <c r="A580" s="4">
        <v>44154.658599537041</v>
      </c>
      <c r="B580" t="str">
        <f t="shared" si="1100"/>
        <v>CONV_POS</v>
      </c>
      <c r="C580">
        <v>8334</v>
      </c>
      <c r="D580" t="str">
        <f t="shared" si="1101"/>
        <v>Der Sensor meldet eine TE aber keine Daten vorhanden</v>
      </c>
      <c r="E580">
        <f t="shared" ref="E580" si="1176">COUNTIF(Elements,$C580)</f>
        <v>6424</v>
      </c>
      <c r="F580">
        <f t="shared" ref="F580" si="1177">COUNTIFS(Elements,C580,Storung,D580)</f>
        <v>6306</v>
      </c>
      <c r="H580" s="4"/>
      <c r="I580" s="4"/>
      <c r="J580" s="5"/>
    </row>
    <row r="581" spans="1:10" x14ac:dyDescent="0.25">
      <c r="A581" s="4">
        <v>44154.658599537041</v>
      </c>
      <c r="B581" t="str">
        <f t="shared" si="1100"/>
        <v>CONV_POS</v>
      </c>
      <c r="C581">
        <v>8334</v>
      </c>
      <c r="D581" t="str">
        <f t="shared" si="1101"/>
        <v>Der Sensor meldet eine TE aber keine Daten vorhanden</v>
      </c>
      <c r="E581">
        <f t="shared" ref="E581" si="1178">COUNTIF(Elements,$C581)</f>
        <v>6424</v>
      </c>
      <c r="F581">
        <f t="shared" ref="F581" si="1179">COUNTIFS(Elements,C581,Storung,D581)</f>
        <v>6306</v>
      </c>
      <c r="H581" s="4"/>
      <c r="I581" s="4"/>
      <c r="J581" s="5"/>
    </row>
    <row r="582" spans="1:10" x14ac:dyDescent="0.25">
      <c r="A582" s="4">
        <v>44154.658599537041</v>
      </c>
      <c r="B582" t="str">
        <f t="shared" si="1100"/>
        <v>CONV_POS</v>
      </c>
      <c r="C582">
        <v>8334</v>
      </c>
      <c r="D582" t="str">
        <f t="shared" si="1101"/>
        <v>Der Sensor meldet eine TE aber keine Daten vorhanden</v>
      </c>
      <c r="E582">
        <f t="shared" ref="E582" si="1180">COUNTIF(Elements,$C582)</f>
        <v>6424</v>
      </c>
      <c r="F582">
        <f t="shared" ref="F582" si="1181">COUNTIFS(Elements,C582,Storung,D582)</f>
        <v>6306</v>
      </c>
      <c r="H582" s="4"/>
      <c r="I582" s="4"/>
      <c r="J582" s="5"/>
    </row>
    <row r="583" spans="1:10" x14ac:dyDescent="0.25">
      <c r="A583" s="4">
        <v>44154.658587962964</v>
      </c>
      <c r="B583" t="str">
        <f t="shared" si="1100"/>
        <v>CONV_POS</v>
      </c>
      <c r="C583">
        <v>8334</v>
      </c>
      <c r="D583" t="str">
        <f t="shared" si="1101"/>
        <v>Der Sensor meldet eine TE aber keine Daten vorhanden</v>
      </c>
      <c r="E583">
        <f t="shared" ref="E583" si="1182">COUNTIF(Elements,$C583)</f>
        <v>6424</v>
      </c>
      <c r="F583">
        <f t="shared" ref="F583" si="1183">COUNTIFS(Elements,C583,Storung,D583)</f>
        <v>6306</v>
      </c>
      <c r="H583" s="4"/>
      <c r="I583" s="4"/>
      <c r="J583" s="5"/>
    </row>
    <row r="584" spans="1:10" x14ac:dyDescent="0.25">
      <c r="A584" s="4">
        <v>44154.658587962964</v>
      </c>
      <c r="B584" t="str">
        <f t="shared" si="1100"/>
        <v>CONV_POS</v>
      </c>
      <c r="C584">
        <v>8334</v>
      </c>
      <c r="D584" t="str">
        <f t="shared" si="1101"/>
        <v>Der Sensor meldet eine TE aber keine Daten vorhanden</v>
      </c>
      <c r="E584">
        <f t="shared" ref="E584" si="1184">COUNTIF(Elements,$C584)</f>
        <v>6424</v>
      </c>
      <c r="F584">
        <f t="shared" ref="F584" si="1185">COUNTIFS(Elements,C584,Storung,D584)</f>
        <v>6306</v>
      </c>
      <c r="H584" s="4"/>
      <c r="I584" s="4"/>
      <c r="J584" s="5"/>
    </row>
    <row r="585" spans="1:10" x14ac:dyDescent="0.25">
      <c r="A585" s="4">
        <v>44154.658587962964</v>
      </c>
      <c r="B585" t="str">
        <f t="shared" si="1100"/>
        <v>CONV_POS</v>
      </c>
      <c r="C585">
        <v>8334</v>
      </c>
      <c r="D585" t="str">
        <f t="shared" si="1101"/>
        <v>Der Sensor meldet eine TE aber keine Daten vorhanden</v>
      </c>
      <c r="E585">
        <f t="shared" ref="E585" si="1186">COUNTIF(Elements,$C585)</f>
        <v>6424</v>
      </c>
      <c r="F585">
        <f t="shared" ref="F585" si="1187">COUNTIFS(Elements,C585,Storung,D585)</f>
        <v>6306</v>
      </c>
      <c r="H585" s="4"/>
      <c r="I585" s="4"/>
      <c r="J585" s="5"/>
    </row>
    <row r="586" spans="1:10" x14ac:dyDescent="0.25">
      <c r="A586" s="4">
        <v>44154.658587962964</v>
      </c>
      <c r="B586" t="str">
        <f t="shared" si="1100"/>
        <v>CONV_POS</v>
      </c>
      <c r="C586">
        <v>8334</v>
      </c>
      <c r="D586" t="str">
        <f t="shared" si="1101"/>
        <v>Der Sensor meldet eine TE aber keine Daten vorhanden</v>
      </c>
      <c r="E586">
        <f t="shared" ref="E586" si="1188">COUNTIF(Elements,$C586)</f>
        <v>6424</v>
      </c>
      <c r="F586">
        <f t="shared" ref="F586" si="1189">COUNTIFS(Elements,C586,Storung,D586)</f>
        <v>6306</v>
      </c>
      <c r="H586" s="4"/>
      <c r="I586" s="4"/>
      <c r="J586" s="5"/>
    </row>
    <row r="587" spans="1:10" x14ac:dyDescent="0.25">
      <c r="A587" s="4">
        <v>44154.658576388887</v>
      </c>
      <c r="B587" t="str">
        <f t="shared" si="1100"/>
        <v>CONV_POS</v>
      </c>
      <c r="C587">
        <v>8334</v>
      </c>
      <c r="D587" t="str">
        <f t="shared" si="1101"/>
        <v>Der Sensor meldet eine TE aber keine Daten vorhanden</v>
      </c>
      <c r="E587">
        <f t="shared" ref="E587" si="1190">COUNTIF(Elements,$C587)</f>
        <v>6424</v>
      </c>
      <c r="F587">
        <f t="shared" ref="F587" si="1191">COUNTIFS(Elements,C587,Storung,D587)</f>
        <v>6306</v>
      </c>
      <c r="H587" s="4"/>
      <c r="I587" s="4"/>
      <c r="J587" s="5"/>
    </row>
    <row r="588" spans="1:10" x14ac:dyDescent="0.25">
      <c r="A588" s="4">
        <v>44154.658576388887</v>
      </c>
      <c r="B588" t="str">
        <f t="shared" si="1100"/>
        <v>CONV_POS</v>
      </c>
      <c r="C588">
        <v>8334</v>
      </c>
      <c r="D588" t="str">
        <f t="shared" si="1101"/>
        <v>Der Sensor meldet eine TE aber keine Daten vorhanden</v>
      </c>
      <c r="E588">
        <f t="shared" ref="E588" si="1192">COUNTIF(Elements,$C588)</f>
        <v>6424</v>
      </c>
      <c r="F588">
        <f t="shared" ref="F588" si="1193">COUNTIFS(Elements,C588,Storung,D588)</f>
        <v>6306</v>
      </c>
      <c r="H588" s="4"/>
      <c r="I588" s="4"/>
      <c r="J588" s="5"/>
    </row>
    <row r="589" spans="1:10" x14ac:dyDescent="0.25">
      <c r="A589" s="4">
        <v>44154.658576388887</v>
      </c>
      <c r="B589" t="str">
        <f t="shared" si="1100"/>
        <v>CONV_POS</v>
      </c>
      <c r="C589">
        <v>8334</v>
      </c>
      <c r="D589" t="str">
        <f t="shared" si="1101"/>
        <v>Der Sensor meldet eine TE aber keine Daten vorhanden</v>
      </c>
      <c r="E589">
        <f t="shared" ref="E589" si="1194">COUNTIF(Elements,$C589)</f>
        <v>6424</v>
      </c>
      <c r="F589">
        <f t="shared" ref="F589" si="1195">COUNTIFS(Elements,C589,Storung,D589)</f>
        <v>6306</v>
      </c>
      <c r="H589" s="4"/>
      <c r="I589" s="4"/>
      <c r="J589" s="5"/>
    </row>
    <row r="590" spans="1:10" x14ac:dyDescent="0.25">
      <c r="A590" s="4">
        <v>44154.658576388887</v>
      </c>
      <c r="B590" t="str">
        <f t="shared" si="1100"/>
        <v>CONV_POS</v>
      </c>
      <c r="C590">
        <v>8334</v>
      </c>
      <c r="D590" t="str">
        <f t="shared" si="1101"/>
        <v>Der Sensor meldet eine TE aber keine Daten vorhanden</v>
      </c>
      <c r="E590">
        <f t="shared" ref="E590" si="1196">COUNTIF(Elements,$C590)</f>
        <v>6424</v>
      </c>
      <c r="F590">
        <f t="shared" ref="F590" si="1197">COUNTIFS(Elements,C590,Storung,D590)</f>
        <v>6306</v>
      </c>
      <c r="H590" s="4"/>
      <c r="I590" s="4"/>
      <c r="J590" s="5"/>
    </row>
    <row r="591" spans="1:10" x14ac:dyDescent="0.25">
      <c r="A591" s="4">
        <v>44154.658564814818</v>
      </c>
      <c r="B591" t="str">
        <f t="shared" si="1100"/>
        <v>CONV_POS</v>
      </c>
      <c r="C591">
        <v>8334</v>
      </c>
      <c r="D591" t="str">
        <f t="shared" si="1101"/>
        <v>Der Sensor meldet eine TE aber keine Daten vorhanden</v>
      </c>
      <c r="E591">
        <f t="shared" ref="E591" si="1198">COUNTIF(Elements,$C591)</f>
        <v>6424</v>
      </c>
      <c r="F591">
        <f t="shared" ref="F591" si="1199">COUNTIFS(Elements,C591,Storung,D591)</f>
        <v>6306</v>
      </c>
      <c r="H591" s="4"/>
      <c r="I591" s="4"/>
      <c r="J591" s="5"/>
    </row>
    <row r="592" spans="1:10" x14ac:dyDescent="0.25">
      <c r="A592" s="4">
        <v>44154.658564814818</v>
      </c>
      <c r="B592" t="str">
        <f t="shared" si="1100"/>
        <v>CONV_POS</v>
      </c>
      <c r="C592">
        <v>8334</v>
      </c>
      <c r="D592" t="str">
        <f t="shared" si="1101"/>
        <v>Der Sensor meldet eine TE aber keine Daten vorhanden</v>
      </c>
      <c r="E592">
        <f t="shared" ref="E592" si="1200">COUNTIF(Elements,$C592)</f>
        <v>6424</v>
      </c>
      <c r="F592">
        <f t="shared" ref="F592" si="1201">COUNTIFS(Elements,C592,Storung,D592)</f>
        <v>6306</v>
      </c>
      <c r="H592" s="4"/>
      <c r="I592" s="4"/>
      <c r="J592" s="5"/>
    </row>
    <row r="593" spans="1:10" x14ac:dyDescent="0.25">
      <c r="A593" s="4">
        <v>44154.658564814818</v>
      </c>
      <c r="B593" t="str">
        <f t="shared" si="1100"/>
        <v>CONV_POS</v>
      </c>
      <c r="C593">
        <v>8334</v>
      </c>
      <c r="D593" t="str">
        <f t="shared" si="1101"/>
        <v>Der Sensor meldet eine TE aber keine Daten vorhanden</v>
      </c>
      <c r="E593">
        <f t="shared" ref="E593" si="1202">COUNTIF(Elements,$C593)</f>
        <v>6424</v>
      </c>
      <c r="F593">
        <f t="shared" ref="F593" si="1203">COUNTIFS(Elements,C593,Storung,D593)</f>
        <v>6306</v>
      </c>
      <c r="H593" s="4"/>
      <c r="I593" s="4"/>
      <c r="J593" s="5"/>
    </row>
    <row r="594" spans="1:10" x14ac:dyDescent="0.25">
      <c r="A594" s="4">
        <v>44154.658564814818</v>
      </c>
      <c r="B594" t="str">
        <f t="shared" si="1100"/>
        <v>CONV_POS</v>
      </c>
      <c r="C594">
        <v>8334</v>
      </c>
      <c r="D594" t="str">
        <f t="shared" si="1101"/>
        <v>Der Sensor meldet eine TE aber keine Daten vorhanden</v>
      </c>
      <c r="E594">
        <f t="shared" ref="E594" si="1204">COUNTIF(Elements,$C594)</f>
        <v>6424</v>
      </c>
      <c r="F594">
        <f t="shared" ref="F594" si="1205">COUNTIFS(Elements,C594,Storung,D594)</f>
        <v>6306</v>
      </c>
      <c r="H594" s="4"/>
      <c r="I594" s="4"/>
      <c r="J594" s="5"/>
    </row>
    <row r="595" spans="1:10" x14ac:dyDescent="0.25">
      <c r="A595" s="4">
        <v>44154.604618055557</v>
      </c>
      <c r="B595" t="str">
        <f t="shared" si="1100"/>
        <v>CONV_POS</v>
      </c>
      <c r="C595">
        <v>8334</v>
      </c>
      <c r="D595" t="str">
        <f t="shared" si="1101"/>
        <v>Der Sensor meldet eine TE aber keine Daten vorhanden</v>
      </c>
      <c r="E595">
        <f t="shared" ref="E595" si="1206">COUNTIF(Elements,$C595)</f>
        <v>6424</v>
      </c>
      <c r="F595">
        <f t="shared" ref="F595" si="1207">COUNTIFS(Elements,C595,Storung,D595)</f>
        <v>6306</v>
      </c>
      <c r="H595" s="4"/>
      <c r="I595" s="4"/>
      <c r="J595" s="5"/>
    </row>
    <row r="596" spans="1:10" x14ac:dyDescent="0.25">
      <c r="A596" s="4">
        <v>44154.604618055557</v>
      </c>
      <c r="B596" t="str">
        <f t="shared" si="1100"/>
        <v>CONV_POS</v>
      </c>
      <c r="C596">
        <v>8334</v>
      </c>
      <c r="D596" t="str">
        <f t="shared" si="1101"/>
        <v>Der Sensor meldet eine TE aber keine Daten vorhanden</v>
      </c>
      <c r="E596">
        <f t="shared" ref="E596" si="1208">COUNTIF(Elements,$C596)</f>
        <v>6424</v>
      </c>
      <c r="F596">
        <f t="shared" ref="F596" si="1209">COUNTIFS(Elements,C596,Storung,D596)</f>
        <v>6306</v>
      </c>
      <c r="H596" s="4"/>
      <c r="I596" s="4"/>
      <c r="J596" s="5"/>
    </row>
    <row r="597" spans="1:10" x14ac:dyDescent="0.25">
      <c r="A597" s="4">
        <v>44154.60460648148</v>
      </c>
      <c r="B597" t="str">
        <f t="shared" si="1100"/>
        <v>CONV_POS</v>
      </c>
      <c r="C597">
        <v>8334</v>
      </c>
      <c r="D597" t="str">
        <f t="shared" si="1101"/>
        <v>Der Sensor meldet eine TE aber keine Daten vorhanden</v>
      </c>
      <c r="E597">
        <f t="shared" ref="E597" si="1210">COUNTIF(Elements,$C597)</f>
        <v>6424</v>
      </c>
      <c r="F597">
        <f t="shared" ref="F597" si="1211">COUNTIFS(Elements,C597,Storung,D597)</f>
        <v>6306</v>
      </c>
      <c r="H597" s="4"/>
      <c r="I597" s="4"/>
      <c r="J597" s="5"/>
    </row>
    <row r="598" spans="1:10" x14ac:dyDescent="0.25">
      <c r="A598" s="4">
        <v>44154.60460648148</v>
      </c>
      <c r="B598" t="str">
        <f t="shared" si="1100"/>
        <v>CONV_POS</v>
      </c>
      <c r="C598">
        <v>8334</v>
      </c>
      <c r="D598" t="str">
        <f t="shared" si="1101"/>
        <v>Der Sensor meldet eine TE aber keine Daten vorhanden</v>
      </c>
      <c r="E598">
        <f t="shared" ref="E598" si="1212">COUNTIF(Elements,$C598)</f>
        <v>6424</v>
      </c>
      <c r="F598">
        <f t="shared" ref="F598" si="1213">COUNTIFS(Elements,C598,Storung,D598)</f>
        <v>6306</v>
      </c>
      <c r="H598" s="4"/>
      <c r="I598" s="4"/>
      <c r="J598" s="5"/>
    </row>
    <row r="599" spans="1:10" x14ac:dyDescent="0.25">
      <c r="A599" s="4">
        <v>44154.60460648148</v>
      </c>
      <c r="B599" t="str">
        <f t="shared" si="1100"/>
        <v>CONV_POS</v>
      </c>
      <c r="C599">
        <v>8334</v>
      </c>
      <c r="D599" t="str">
        <f t="shared" si="1101"/>
        <v>Der Sensor meldet eine TE aber keine Daten vorhanden</v>
      </c>
      <c r="E599">
        <f t="shared" ref="E599" si="1214">COUNTIF(Elements,$C599)</f>
        <v>6424</v>
      </c>
      <c r="F599">
        <f t="shared" ref="F599" si="1215">COUNTIFS(Elements,C599,Storung,D599)</f>
        <v>6306</v>
      </c>
      <c r="H599" s="4"/>
      <c r="I599" s="4"/>
      <c r="J599" s="5"/>
    </row>
    <row r="600" spans="1:10" x14ac:dyDescent="0.25">
      <c r="A600" s="4">
        <v>44154.60460648148</v>
      </c>
      <c r="B600" t="str">
        <f t="shared" si="1100"/>
        <v>CONV_POS</v>
      </c>
      <c r="C600">
        <v>8334</v>
      </c>
      <c r="D600" t="str">
        <f t="shared" si="1101"/>
        <v>Der Sensor meldet eine TE aber keine Daten vorhanden</v>
      </c>
      <c r="E600">
        <f t="shared" ref="E600" si="1216">COUNTIF(Elements,$C600)</f>
        <v>6424</v>
      </c>
      <c r="F600">
        <f t="shared" ref="F600" si="1217">COUNTIFS(Elements,C600,Storung,D600)</f>
        <v>6306</v>
      </c>
      <c r="H600" s="4"/>
      <c r="I600" s="4"/>
      <c r="J600" s="5"/>
    </row>
    <row r="601" spans="1:10" x14ac:dyDescent="0.25">
      <c r="A601" s="4">
        <v>44154.60460648148</v>
      </c>
      <c r="B601" t="str">
        <f t="shared" si="1100"/>
        <v>CONV_POS</v>
      </c>
      <c r="C601">
        <v>8334</v>
      </c>
      <c r="D601" t="str">
        <f t="shared" si="1101"/>
        <v>Der Sensor meldet eine TE aber keine Daten vorhanden</v>
      </c>
      <c r="E601">
        <f t="shared" ref="E601" si="1218">COUNTIF(Elements,$C601)</f>
        <v>6424</v>
      </c>
      <c r="F601">
        <f t="shared" ref="F601" si="1219">COUNTIFS(Elements,C601,Storung,D601)</f>
        <v>6306</v>
      </c>
      <c r="H601" s="4"/>
      <c r="I601" s="4"/>
      <c r="J601" s="5"/>
    </row>
    <row r="602" spans="1:10" x14ac:dyDescent="0.25">
      <c r="A602" s="4">
        <v>44154.604594907411</v>
      </c>
      <c r="B602" t="str">
        <f t="shared" si="1100"/>
        <v>CONV_POS</v>
      </c>
      <c r="C602">
        <v>8334</v>
      </c>
      <c r="D602" t="str">
        <f t="shared" si="1101"/>
        <v>Der Sensor meldet eine TE aber keine Daten vorhanden</v>
      </c>
      <c r="E602">
        <f t="shared" ref="E602" si="1220">COUNTIF(Elements,$C602)</f>
        <v>6424</v>
      </c>
      <c r="F602">
        <f t="shared" ref="F602" si="1221">COUNTIFS(Elements,C602,Storung,D602)</f>
        <v>6306</v>
      </c>
      <c r="H602" s="4"/>
      <c r="I602" s="4"/>
      <c r="J602" s="5"/>
    </row>
    <row r="603" spans="1:10" x14ac:dyDescent="0.25">
      <c r="A603" s="4">
        <v>44154.604594907411</v>
      </c>
      <c r="B603" t="str">
        <f t="shared" si="1100"/>
        <v>CONV_POS</v>
      </c>
      <c r="C603">
        <v>8334</v>
      </c>
      <c r="D603" t="str">
        <f t="shared" si="1101"/>
        <v>Der Sensor meldet eine TE aber keine Daten vorhanden</v>
      </c>
      <c r="E603">
        <f t="shared" ref="E603" si="1222">COUNTIF(Elements,$C603)</f>
        <v>6424</v>
      </c>
      <c r="F603">
        <f t="shared" ref="F603" si="1223">COUNTIFS(Elements,C603,Storung,D603)</f>
        <v>6306</v>
      </c>
      <c r="H603" s="4"/>
      <c r="I603" s="4"/>
      <c r="J603" s="5"/>
    </row>
    <row r="604" spans="1:10" x14ac:dyDescent="0.25">
      <c r="A604" s="4">
        <v>44154.604594907411</v>
      </c>
      <c r="B604" t="str">
        <f t="shared" si="1100"/>
        <v>CONV_POS</v>
      </c>
      <c r="C604">
        <v>8334</v>
      </c>
      <c r="D604" t="str">
        <f t="shared" si="1101"/>
        <v>Der Sensor meldet eine TE aber keine Daten vorhanden</v>
      </c>
      <c r="E604">
        <f t="shared" ref="E604" si="1224">COUNTIF(Elements,$C604)</f>
        <v>6424</v>
      </c>
      <c r="F604">
        <f t="shared" ref="F604" si="1225">COUNTIFS(Elements,C604,Storung,D604)</f>
        <v>6306</v>
      </c>
      <c r="H604" s="4"/>
      <c r="I604" s="4"/>
      <c r="J604" s="5"/>
    </row>
    <row r="605" spans="1:10" x14ac:dyDescent="0.25">
      <c r="A605" s="4">
        <v>44154.604594907411</v>
      </c>
      <c r="B605" t="str">
        <f t="shared" si="1100"/>
        <v>CONV_POS</v>
      </c>
      <c r="C605">
        <v>8334</v>
      </c>
      <c r="D605" t="str">
        <f t="shared" si="1101"/>
        <v>Der Sensor meldet eine TE aber keine Daten vorhanden</v>
      </c>
      <c r="E605">
        <f t="shared" ref="E605" si="1226">COUNTIF(Elements,$C605)</f>
        <v>6424</v>
      </c>
      <c r="F605">
        <f t="shared" ref="F605" si="1227">COUNTIFS(Elements,C605,Storung,D605)</f>
        <v>6306</v>
      </c>
      <c r="H605" s="4"/>
      <c r="I605" s="4"/>
      <c r="J605" s="5"/>
    </row>
    <row r="606" spans="1:10" x14ac:dyDescent="0.25">
      <c r="A606" s="4">
        <v>44154.604571759257</v>
      </c>
      <c r="B606" t="str">
        <f t="shared" si="1100"/>
        <v>CONV_POS</v>
      </c>
      <c r="C606">
        <v>8334</v>
      </c>
      <c r="D606" t="str">
        <f t="shared" si="1101"/>
        <v>Der Sensor meldet eine TE aber keine Daten vorhanden</v>
      </c>
      <c r="E606">
        <f t="shared" ref="E606" si="1228">COUNTIF(Elements,$C606)</f>
        <v>6424</v>
      </c>
      <c r="F606">
        <f t="shared" ref="F606" si="1229">COUNTIFS(Elements,C606,Storung,D606)</f>
        <v>6306</v>
      </c>
      <c r="H606" s="4"/>
      <c r="I606" s="4"/>
      <c r="J606" s="5"/>
    </row>
    <row r="607" spans="1:10" x14ac:dyDescent="0.25">
      <c r="A607" s="4">
        <v>44154.604525462964</v>
      </c>
      <c r="B607" t="str">
        <f t="shared" ref="B607:B670" si="1230">"CONV_POS"</f>
        <v>CONV_POS</v>
      </c>
      <c r="C607">
        <v>8334</v>
      </c>
      <c r="D607" t="str">
        <f t="shared" ref="D607:D670" si="1231">"Der Sensor meldet eine TE aber keine Daten vorhanden"</f>
        <v>Der Sensor meldet eine TE aber keine Daten vorhanden</v>
      </c>
      <c r="E607">
        <f t="shared" ref="E607" si="1232">COUNTIF(Elements,$C607)</f>
        <v>6424</v>
      </c>
      <c r="F607">
        <f t="shared" ref="F607" si="1233">COUNTIFS(Elements,C607,Storung,D607)</f>
        <v>6306</v>
      </c>
      <c r="H607" s="4"/>
      <c r="I607" s="4"/>
      <c r="J607" s="5"/>
    </row>
    <row r="608" spans="1:10" x14ac:dyDescent="0.25">
      <c r="A608" s="4">
        <v>44154.604525462964</v>
      </c>
      <c r="B608" t="str">
        <f t="shared" si="1230"/>
        <v>CONV_POS</v>
      </c>
      <c r="C608">
        <v>8334</v>
      </c>
      <c r="D608" t="str">
        <f t="shared" si="1231"/>
        <v>Der Sensor meldet eine TE aber keine Daten vorhanden</v>
      </c>
      <c r="E608">
        <f t="shared" ref="E608" si="1234">COUNTIF(Elements,$C608)</f>
        <v>6424</v>
      </c>
      <c r="F608">
        <f t="shared" ref="F608" si="1235">COUNTIFS(Elements,C608,Storung,D608)</f>
        <v>6306</v>
      </c>
      <c r="H608" s="4"/>
      <c r="I608" s="4"/>
      <c r="J608" s="5"/>
    </row>
    <row r="609" spans="1:10" x14ac:dyDescent="0.25">
      <c r="A609" s="4">
        <v>44154.604525462964</v>
      </c>
      <c r="B609" t="str">
        <f t="shared" si="1230"/>
        <v>CONV_POS</v>
      </c>
      <c r="C609">
        <v>8334</v>
      </c>
      <c r="D609" t="str">
        <f t="shared" si="1231"/>
        <v>Der Sensor meldet eine TE aber keine Daten vorhanden</v>
      </c>
      <c r="E609">
        <f t="shared" ref="E609" si="1236">COUNTIF(Elements,$C609)</f>
        <v>6424</v>
      </c>
      <c r="F609">
        <f t="shared" ref="F609" si="1237">COUNTIFS(Elements,C609,Storung,D609)</f>
        <v>6306</v>
      </c>
      <c r="H609" s="4"/>
      <c r="I609" s="4"/>
      <c r="J609" s="5"/>
    </row>
    <row r="610" spans="1:10" x14ac:dyDescent="0.25">
      <c r="A610" s="4">
        <v>44154.604525462964</v>
      </c>
      <c r="B610" t="str">
        <f t="shared" si="1230"/>
        <v>CONV_POS</v>
      </c>
      <c r="C610">
        <v>8334</v>
      </c>
      <c r="D610" t="str">
        <f t="shared" si="1231"/>
        <v>Der Sensor meldet eine TE aber keine Daten vorhanden</v>
      </c>
      <c r="E610">
        <f t="shared" ref="E610" si="1238">COUNTIF(Elements,$C610)</f>
        <v>6424</v>
      </c>
      <c r="F610">
        <f t="shared" ref="F610" si="1239">COUNTIFS(Elements,C610,Storung,D610)</f>
        <v>6306</v>
      </c>
      <c r="H610" s="4"/>
      <c r="I610" s="4"/>
      <c r="J610" s="5"/>
    </row>
    <row r="611" spans="1:10" x14ac:dyDescent="0.25">
      <c r="A611" s="4">
        <v>44154.604513888888</v>
      </c>
      <c r="B611" t="str">
        <f t="shared" si="1230"/>
        <v>CONV_POS</v>
      </c>
      <c r="C611">
        <v>8334</v>
      </c>
      <c r="D611" t="str">
        <f t="shared" si="1231"/>
        <v>Der Sensor meldet eine TE aber keine Daten vorhanden</v>
      </c>
      <c r="E611">
        <f t="shared" ref="E611" si="1240">COUNTIF(Elements,$C611)</f>
        <v>6424</v>
      </c>
      <c r="F611">
        <f t="shared" ref="F611" si="1241">COUNTIFS(Elements,C611,Storung,D611)</f>
        <v>6306</v>
      </c>
      <c r="H611" s="4"/>
      <c r="I611" s="4"/>
      <c r="J611" s="5"/>
    </row>
    <row r="612" spans="1:10" x14ac:dyDescent="0.25">
      <c r="A612" s="4">
        <v>44154.604513888888</v>
      </c>
      <c r="B612" t="str">
        <f t="shared" si="1230"/>
        <v>CONV_POS</v>
      </c>
      <c r="C612">
        <v>8334</v>
      </c>
      <c r="D612" t="str">
        <f t="shared" si="1231"/>
        <v>Der Sensor meldet eine TE aber keine Daten vorhanden</v>
      </c>
      <c r="E612">
        <f t="shared" ref="E612" si="1242">COUNTIF(Elements,$C612)</f>
        <v>6424</v>
      </c>
      <c r="F612">
        <f t="shared" ref="F612" si="1243">COUNTIFS(Elements,C612,Storung,D612)</f>
        <v>6306</v>
      </c>
      <c r="H612" s="4"/>
      <c r="I612" s="4"/>
      <c r="J612" s="5"/>
    </row>
    <row r="613" spans="1:10" x14ac:dyDescent="0.25">
      <c r="A613" s="4">
        <v>44154.604513888888</v>
      </c>
      <c r="B613" t="str">
        <f t="shared" si="1230"/>
        <v>CONV_POS</v>
      </c>
      <c r="C613">
        <v>8334</v>
      </c>
      <c r="D613" t="str">
        <f t="shared" si="1231"/>
        <v>Der Sensor meldet eine TE aber keine Daten vorhanden</v>
      </c>
      <c r="E613">
        <f t="shared" ref="E613" si="1244">COUNTIF(Elements,$C613)</f>
        <v>6424</v>
      </c>
      <c r="F613">
        <f t="shared" ref="F613" si="1245">COUNTIFS(Elements,C613,Storung,D613)</f>
        <v>6306</v>
      </c>
      <c r="H613" s="4"/>
      <c r="I613" s="4"/>
      <c r="J613" s="5"/>
    </row>
    <row r="614" spans="1:10" x14ac:dyDescent="0.25">
      <c r="A614" s="4">
        <v>44154.604513888888</v>
      </c>
      <c r="B614" t="str">
        <f t="shared" si="1230"/>
        <v>CONV_POS</v>
      </c>
      <c r="C614">
        <v>8334</v>
      </c>
      <c r="D614" t="str">
        <f t="shared" si="1231"/>
        <v>Der Sensor meldet eine TE aber keine Daten vorhanden</v>
      </c>
      <c r="E614">
        <f t="shared" ref="E614" si="1246">COUNTIF(Elements,$C614)</f>
        <v>6424</v>
      </c>
      <c r="F614">
        <f t="shared" ref="F614" si="1247">COUNTIFS(Elements,C614,Storung,D614)</f>
        <v>6306</v>
      </c>
      <c r="H614" s="4"/>
      <c r="I614" s="4"/>
      <c r="J614" s="5"/>
    </row>
    <row r="615" spans="1:10" x14ac:dyDescent="0.25">
      <c r="A615" s="4">
        <v>44154.604502314818</v>
      </c>
      <c r="B615" t="str">
        <f t="shared" si="1230"/>
        <v>CONV_POS</v>
      </c>
      <c r="C615">
        <v>8334</v>
      </c>
      <c r="D615" t="str">
        <f t="shared" si="1231"/>
        <v>Der Sensor meldet eine TE aber keine Daten vorhanden</v>
      </c>
      <c r="E615">
        <f t="shared" ref="E615" si="1248">COUNTIF(Elements,$C615)</f>
        <v>6424</v>
      </c>
      <c r="F615">
        <f t="shared" ref="F615" si="1249">COUNTIFS(Elements,C615,Storung,D615)</f>
        <v>6306</v>
      </c>
      <c r="H615" s="4"/>
      <c r="I615" s="4"/>
      <c r="J615" s="5"/>
    </row>
    <row r="616" spans="1:10" x14ac:dyDescent="0.25">
      <c r="A616" s="4">
        <v>44154.604502314818</v>
      </c>
      <c r="B616" t="str">
        <f t="shared" si="1230"/>
        <v>CONV_POS</v>
      </c>
      <c r="C616">
        <v>8334</v>
      </c>
      <c r="D616" t="str">
        <f t="shared" si="1231"/>
        <v>Der Sensor meldet eine TE aber keine Daten vorhanden</v>
      </c>
      <c r="E616">
        <f t="shared" ref="E616" si="1250">COUNTIF(Elements,$C616)</f>
        <v>6424</v>
      </c>
      <c r="F616">
        <f t="shared" ref="F616" si="1251">COUNTIFS(Elements,C616,Storung,D616)</f>
        <v>6306</v>
      </c>
      <c r="H616" s="4"/>
      <c r="I616" s="4"/>
      <c r="J616" s="5"/>
    </row>
    <row r="617" spans="1:10" x14ac:dyDescent="0.25">
      <c r="A617" s="4">
        <v>44154.604502314818</v>
      </c>
      <c r="B617" t="str">
        <f t="shared" si="1230"/>
        <v>CONV_POS</v>
      </c>
      <c r="C617">
        <v>8334</v>
      </c>
      <c r="D617" t="str">
        <f t="shared" si="1231"/>
        <v>Der Sensor meldet eine TE aber keine Daten vorhanden</v>
      </c>
      <c r="E617">
        <f t="shared" ref="E617" si="1252">COUNTIF(Elements,$C617)</f>
        <v>6424</v>
      </c>
      <c r="F617">
        <f t="shared" ref="F617" si="1253">COUNTIFS(Elements,C617,Storung,D617)</f>
        <v>6306</v>
      </c>
      <c r="H617" s="4"/>
      <c r="I617" s="4"/>
      <c r="J617" s="5"/>
    </row>
    <row r="618" spans="1:10" x14ac:dyDescent="0.25">
      <c r="A618" s="4">
        <v>44154.604490740741</v>
      </c>
      <c r="B618" t="str">
        <f t="shared" si="1230"/>
        <v>CONV_POS</v>
      </c>
      <c r="C618">
        <v>8334</v>
      </c>
      <c r="D618" t="str">
        <f t="shared" si="1231"/>
        <v>Der Sensor meldet eine TE aber keine Daten vorhanden</v>
      </c>
      <c r="E618">
        <f t="shared" ref="E618" si="1254">COUNTIF(Elements,$C618)</f>
        <v>6424</v>
      </c>
      <c r="F618">
        <f t="shared" ref="F618" si="1255">COUNTIFS(Elements,C618,Storung,D618)</f>
        <v>6306</v>
      </c>
      <c r="H618" s="4"/>
      <c r="I618" s="4"/>
      <c r="J618" s="5"/>
    </row>
    <row r="619" spans="1:10" x14ac:dyDescent="0.25">
      <c r="A619" s="4">
        <v>44154.604490740741</v>
      </c>
      <c r="B619" t="str">
        <f t="shared" si="1230"/>
        <v>CONV_POS</v>
      </c>
      <c r="C619">
        <v>8334</v>
      </c>
      <c r="D619" t="str">
        <f t="shared" si="1231"/>
        <v>Der Sensor meldet eine TE aber keine Daten vorhanden</v>
      </c>
      <c r="E619">
        <f t="shared" ref="E619" si="1256">COUNTIF(Elements,$C619)</f>
        <v>6424</v>
      </c>
      <c r="F619">
        <f t="shared" ref="F619" si="1257">COUNTIFS(Elements,C619,Storung,D619)</f>
        <v>6306</v>
      </c>
      <c r="H619" s="4"/>
      <c r="I619" s="4"/>
      <c r="J619" s="5"/>
    </row>
    <row r="620" spans="1:10" x14ac:dyDescent="0.25">
      <c r="A620" s="4">
        <v>44154.601944444446</v>
      </c>
      <c r="B620" t="str">
        <f t="shared" si="1230"/>
        <v>CONV_POS</v>
      </c>
      <c r="C620">
        <v>8334</v>
      </c>
      <c r="D620" t="str">
        <f t="shared" si="1231"/>
        <v>Der Sensor meldet eine TE aber keine Daten vorhanden</v>
      </c>
      <c r="E620">
        <f t="shared" ref="E620" si="1258">COUNTIF(Elements,$C620)</f>
        <v>6424</v>
      </c>
      <c r="F620">
        <f t="shared" ref="F620" si="1259">COUNTIFS(Elements,C620,Storung,D620)</f>
        <v>6306</v>
      </c>
      <c r="H620" s="4"/>
      <c r="I620" s="4"/>
      <c r="J620" s="5"/>
    </row>
    <row r="621" spans="1:10" x14ac:dyDescent="0.25">
      <c r="A621" s="4">
        <v>44154.601944444446</v>
      </c>
      <c r="B621" t="str">
        <f t="shared" si="1230"/>
        <v>CONV_POS</v>
      </c>
      <c r="C621">
        <v>8334</v>
      </c>
      <c r="D621" t="str">
        <f t="shared" si="1231"/>
        <v>Der Sensor meldet eine TE aber keine Daten vorhanden</v>
      </c>
      <c r="E621">
        <f t="shared" ref="E621" si="1260">COUNTIF(Elements,$C621)</f>
        <v>6424</v>
      </c>
      <c r="F621">
        <f t="shared" ref="F621" si="1261">COUNTIFS(Elements,C621,Storung,D621)</f>
        <v>6306</v>
      </c>
      <c r="H621" s="4"/>
      <c r="I621" s="4"/>
      <c r="J621" s="5"/>
    </row>
    <row r="622" spans="1:10" x14ac:dyDescent="0.25">
      <c r="A622" s="4">
        <v>44154.60193287037</v>
      </c>
      <c r="B622" t="str">
        <f t="shared" si="1230"/>
        <v>CONV_POS</v>
      </c>
      <c r="C622">
        <v>8334</v>
      </c>
      <c r="D622" t="str">
        <f t="shared" si="1231"/>
        <v>Der Sensor meldet eine TE aber keine Daten vorhanden</v>
      </c>
      <c r="E622">
        <f t="shared" ref="E622" si="1262">COUNTIF(Elements,$C622)</f>
        <v>6424</v>
      </c>
      <c r="F622">
        <f t="shared" ref="F622" si="1263">COUNTIFS(Elements,C622,Storung,D622)</f>
        <v>6306</v>
      </c>
      <c r="H622" s="4"/>
      <c r="I622" s="4"/>
      <c r="J622" s="5"/>
    </row>
    <row r="623" spans="1:10" x14ac:dyDescent="0.25">
      <c r="A623" s="4">
        <v>44154.60193287037</v>
      </c>
      <c r="B623" t="str">
        <f t="shared" si="1230"/>
        <v>CONV_POS</v>
      </c>
      <c r="C623">
        <v>8334</v>
      </c>
      <c r="D623" t="str">
        <f t="shared" si="1231"/>
        <v>Der Sensor meldet eine TE aber keine Daten vorhanden</v>
      </c>
      <c r="E623">
        <f t="shared" ref="E623" si="1264">COUNTIF(Elements,$C623)</f>
        <v>6424</v>
      </c>
      <c r="F623">
        <f t="shared" ref="F623" si="1265">COUNTIFS(Elements,C623,Storung,D623)</f>
        <v>6306</v>
      </c>
      <c r="H623" s="4"/>
      <c r="I623" s="4"/>
      <c r="J623" s="5"/>
    </row>
    <row r="624" spans="1:10" x14ac:dyDescent="0.25">
      <c r="A624" s="4">
        <v>44154.60193287037</v>
      </c>
      <c r="B624" t="str">
        <f t="shared" si="1230"/>
        <v>CONV_POS</v>
      </c>
      <c r="C624">
        <v>8334</v>
      </c>
      <c r="D624" t="str">
        <f t="shared" si="1231"/>
        <v>Der Sensor meldet eine TE aber keine Daten vorhanden</v>
      </c>
      <c r="E624">
        <f t="shared" ref="E624" si="1266">COUNTIF(Elements,$C624)</f>
        <v>6424</v>
      </c>
      <c r="F624">
        <f t="shared" ref="F624" si="1267">COUNTIFS(Elements,C624,Storung,D624)</f>
        <v>6306</v>
      </c>
      <c r="H624" s="4"/>
      <c r="I624" s="4"/>
      <c r="J624" s="5"/>
    </row>
    <row r="625" spans="1:10" x14ac:dyDescent="0.25">
      <c r="A625" s="4">
        <v>44154.60193287037</v>
      </c>
      <c r="B625" t="str">
        <f t="shared" si="1230"/>
        <v>CONV_POS</v>
      </c>
      <c r="C625">
        <v>8334</v>
      </c>
      <c r="D625" t="str">
        <f t="shared" si="1231"/>
        <v>Der Sensor meldet eine TE aber keine Daten vorhanden</v>
      </c>
      <c r="E625">
        <f t="shared" ref="E625" si="1268">COUNTIF(Elements,$C625)</f>
        <v>6424</v>
      </c>
      <c r="F625">
        <f t="shared" ref="F625" si="1269">COUNTIFS(Elements,C625,Storung,D625)</f>
        <v>6306</v>
      </c>
      <c r="H625" s="4"/>
      <c r="I625" s="4"/>
      <c r="J625" s="5"/>
    </row>
    <row r="626" spans="1:10" x14ac:dyDescent="0.25">
      <c r="A626" s="4">
        <v>44154.601921296293</v>
      </c>
      <c r="B626" t="str">
        <f t="shared" si="1230"/>
        <v>CONV_POS</v>
      </c>
      <c r="C626">
        <v>8334</v>
      </c>
      <c r="D626" t="str">
        <f t="shared" si="1231"/>
        <v>Der Sensor meldet eine TE aber keine Daten vorhanden</v>
      </c>
      <c r="E626">
        <f t="shared" ref="E626" si="1270">COUNTIF(Elements,$C626)</f>
        <v>6424</v>
      </c>
      <c r="F626">
        <f t="shared" ref="F626" si="1271">COUNTIFS(Elements,C626,Storung,D626)</f>
        <v>6306</v>
      </c>
      <c r="H626" s="4"/>
      <c r="I626" s="4"/>
      <c r="J626" s="5"/>
    </row>
    <row r="627" spans="1:10" x14ac:dyDescent="0.25">
      <c r="A627" s="4">
        <v>44154.601851851854</v>
      </c>
      <c r="B627" t="str">
        <f t="shared" si="1230"/>
        <v>CONV_POS</v>
      </c>
      <c r="C627">
        <v>8334</v>
      </c>
      <c r="D627" t="str">
        <f t="shared" si="1231"/>
        <v>Der Sensor meldet eine TE aber keine Daten vorhanden</v>
      </c>
      <c r="E627">
        <f t="shared" ref="E627" si="1272">COUNTIF(Elements,$C627)</f>
        <v>6424</v>
      </c>
      <c r="F627">
        <f t="shared" ref="F627" si="1273">COUNTIFS(Elements,C627,Storung,D627)</f>
        <v>6306</v>
      </c>
      <c r="H627" s="4"/>
      <c r="I627" s="4"/>
      <c r="J627" s="5"/>
    </row>
    <row r="628" spans="1:10" x14ac:dyDescent="0.25">
      <c r="A628" s="4">
        <v>44154.601840277777</v>
      </c>
      <c r="B628" t="str">
        <f t="shared" si="1230"/>
        <v>CONV_POS</v>
      </c>
      <c r="C628">
        <v>8334</v>
      </c>
      <c r="D628" t="str">
        <f t="shared" si="1231"/>
        <v>Der Sensor meldet eine TE aber keine Daten vorhanden</v>
      </c>
      <c r="E628">
        <f t="shared" ref="E628" si="1274">COUNTIF(Elements,$C628)</f>
        <v>6424</v>
      </c>
      <c r="F628">
        <f t="shared" ref="F628" si="1275">COUNTIFS(Elements,C628,Storung,D628)</f>
        <v>6306</v>
      </c>
      <c r="H628" s="4"/>
      <c r="I628" s="4"/>
      <c r="J628" s="5"/>
    </row>
    <row r="629" spans="1:10" x14ac:dyDescent="0.25">
      <c r="A629" s="4">
        <v>44154.601840277777</v>
      </c>
      <c r="B629" t="str">
        <f t="shared" si="1230"/>
        <v>CONV_POS</v>
      </c>
      <c r="C629">
        <v>8334</v>
      </c>
      <c r="D629" t="str">
        <f t="shared" si="1231"/>
        <v>Der Sensor meldet eine TE aber keine Daten vorhanden</v>
      </c>
      <c r="E629">
        <f t="shared" ref="E629" si="1276">COUNTIF(Elements,$C629)</f>
        <v>6424</v>
      </c>
      <c r="F629">
        <f t="shared" ref="F629" si="1277">COUNTIFS(Elements,C629,Storung,D629)</f>
        <v>6306</v>
      </c>
      <c r="H629" s="4"/>
      <c r="I629" s="4"/>
      <c r="J629" s="5"/>
    </row>
    <row r="630" spans="1:10" x14ac:dyDescent="0.25">
      <c r="A630" s="4">
        <v>44154.601840277777</v>
      </c>
      <c r="B630" t="str">
        <f t="shared" si="1230"/>
        <v>CONV_POS</v>
      </c>
      <c r="C630">
        <v>8334</v>
      </c>
      <c r="D630" t="str">
        <f t="shared" si="1231"/>
        <v>Der Sensor meldet eine TE aber keine Daten vorhanden</v>
      </c>
      <c r="E630">
        <f t="shared" ref="E630" si="1278">COUNTIF(Elements,$C630)</f>
        <v>6424</v>
      </c>
      <c r="F630">
        <f t="shared" ref="F630" si="1279">COUNTIFS(Elements,C630,Storung,D630)</f>
        <v>6306</v>
      </c>
      <c r="H630" s="4"/>
      <c r="I630" s="4"/>
      <c r="J630" s="5"/>
    </row>
    <row r="631" spans="1:10" x14ac:dyDescent="0.25">
      <c r="A631" s="4">
        <v>44154.601840277777</v>
      </c>
      <c r="B631" t="str">
        <f t="shared" si="1230"/>
        <v>CONV_POS</v>
      </c>
      <c r="C631">
        <v>8334</v>
      </c>
      <c r="D631" t="str">
        <f t="shared" si="1231"/>
        <v>Der Sensor meldet eine TE aber keine Daten vorhanden</v>
      </c>
      <c r="E631">
        <f t="shared" ref="E631" si="1280">COUNTIF(Elements,$C631)</f>
        <v>6424</v>
      </c>
      <c r="F631">
        <f t="shared" ref="F631" si="1281">COUNTIFS(Elements,C631,Storung,D631)</f>
        <v>6306</v>
      </c>
      <c r="H631" s="4"/>
      <c r="I631" s="4"/>
      <c r="J631" s="5"/>
    </row>
    <row r="632" spans="1:10" x14ac:dyDescent="0.25">
      <c r="A632" s="4">
        <v>44154.6018287037</v>
      </c>
      <c r="B632" t="str">
        <f t="shared" si="1230"/>
        <v>CONV_POS</v>
      </c>
      <c r="C632">
        <v>8334</v>
      </c>
      <c r="D632" t="str">
        <f t="shared" si="1231"/>
        <v>Der Sensor meldet eine TE aber keine Daten vorhanden</v>
      </c>
      <c r="E632">
        <f t="shared" ref="E632" si="1282">COUNTIF(Elements,$C632)</f>
        <v>6424</v>
      </c>
      <c r="F632">
        <f t="shared" ref="F632" si="1283">COUNTIFS(Elements,C632,Storung,D632)</f>
        <v>6306</v>
      </c>
      <c r="H632" s="4"/>
      <c r="I632" s="4"/>
      <c r="J632" s="5"/>
    </row>
    <row r="633" spans="1:10" x14ac:dyDescent="0.25">
      <c r="A633" s="4">
        <v>44154.6018287037</v>
      </c>
      <c r="B633" t="str">
        <f t="shared" si="1230"/>
        <v>CONV_POS</v>
      </c>
      <c r="C633">
        <v>8334</v>
      </c>
      <c r="D633" t="str">
        <f t="shared" si="1231"/>
        <v>Der Sensor meldet eine TE aber keine Daten vorhanden</v>
      </c>
      <c r="E633">
        <f t="shared" ref="E633" si="1284">COUNTIF(Elements,$C633)</f>
        <v>6424</v>
      </c>
      <c r="F633">
        <f t="shared" ref="F633" si="1285">COUNTIFS(Elements,C633,Storung,D633)</f>
        <v>6306</v>
      </c>
      <c r="H633" s="4"/>
      <c r="I633" s="4"/>
      <c r="J633" s="5"/>
    </row>
    <row r="634" spans="1:10" x14ac:dyDescent="0.25">
      <c r="A634" s="4">
        <v>44154.59883101852</v>
      </c>
      <c r="B634" t="str">
        <f t="shared" si="1230"/>
        <v>CONV_POS</v>
      </c>
      <c r="C634">
        <v>8334</v>
      </c>
      <c r="D634" t="str">
        <f t="shared" si="1231"/>
        <v>Der Sensor meldet eine TE aber keine Daten vorhanden</v>
      </c>
      <c r="E634">
        <f t="shared" ref="E634" si="1286">COUNTIF(Elements,$C634)</f>
        <v>6424</v>
      </c>
      <c r="F634">
        <f t="shared" ref="F634" si="1287">COUNTIFS(Elements,C634,Storung,D634)</f>
        <v>6306</v>
      </c>
      <c r="H634" s="4"/>
      <c r="I634" s="4"/>
      <c r="J634" s="5"/>
    </row>
    <row r="635" spans="1:10" x14ac:dyDescent="0.25">
      <c r="A635" s="4">
        <v>44154.598819444444</v>
      </c>
      <c r="B635" t="str">
        <f t="shared" si="1230"/>
        <v>CONV_POS</v>
      </c>
      <c r="C635">
        <v>8334</v>
      </c>
      <c r="D635" t="str">
        <f t="shared" si="1231"/>
        <v>Der Sensor meldet eine TE aber keine Daten vorhanden</v>
      </c>
      <c r="E635">
        <f t="shared" ref="E635" si="1288">COUNTIF(Elements,$C635)</f>
        <v>6424</v>
      </c>
      <c r="F635">
        <f t="shared" ref="F635" si="1289">COUNTIFS(Elements,C635,Storung,D635)</f>
        <v>6306</v>
      </c>
      <c r="H635" s="4"/>
      <c r="I635" s="4"/>
      <c r="J635" s="5"/>
    </row>
    <row r="636" spans="1:10" x14ac:dyDescent="0.25">
      <c r="A636" s="4">
        <v>44154.598819444444</v>
      </c>
      <c r="B636" t="str">
        <f t="shared" si="1230"/>
        <v>CONV_POS</v>
      </c>
      <c r="C636">
        <v>8334</v>
      </c>
      <c r="D636" t="str">
        <f t="shared" si="1231"/>
        <v>Der Sensor meldet eine TE aber keine Daten vorhanden</v>
      </c>
      <c r="E636">
        <f t="shared" ref="E636" si="1290">COUNTIF(Elements,$C636)</f>
        <v>6424</v>
      </c>
      <c r="F636">
        <f t="shared" ref="F636" si="1291">COUNTIFS(Elements,C636,Storung,D636)</f>
        <v>6306</v>
      </c>
      <c r="H636" s="4"/>
      <c r="I636" s="4"/>
      <c r="J636" s="5"/>
    </row>
    <row r="637" spans="1:10" x14ac:dyDescent="0.25">
      <c r="A637" s="4">
        <v>44154.598819444444</v>
      </c>
      <c r="B637" t="str">
        <f t="shared" si="1230"/>
        <v>CONV_POS</v>
      </c>
      <c r="C637">
        <v>8334</v>
      </c>
      <c r="D637" t="str">
        <f t="shared" si="1231"/>
        <v>Der Sensor meldet eine TE aber keine Daten vorhanden</v>
      </c>
      <c r="E637">
        <f t="shared" ref="E637" si="1292">COUNTIF(Elements,$C637)</f>
        <v>6424</v>
      </c>
      <c r="F637">
        <f t="shared" ref="F637" si="1293">COUNTIFS(Elements,C637,Storung,D637)</f>
        <v>6306</v>
      </c>
      <c r="H637" s="4"/>
      <c r="I637" s="4"/>
      <c r="J637" s="5"/>
    </row>
    <row r="638" spans="1:10" x14ac:dyDescent="0.25">
      <c r="A638" s="4">
        <v>44154.598807870374</v>
      </c>
      <c r="B638" t="str">
        <f t="shared" si="1230"/>
        <v>CONV_POS</v>
      </c>
      <c r="C638">
        <v>8334</v>
      </c>
      <c r="D638" t="str">
        <f t="shared" si="1231"/>
        <v>Der Sensor meldet eine TE aber keine Daten vorhanden</v>
      </c>
      <c r="E638">
        <f t="shared" ref="E638" si="1294">COUNTIF(Elements,$C638)</f>
        <v>6424</v>
      </c>
      <c r="F638">
        <f t="shared" ref="F638" si="1295">COUNTIFS(Elements,C638,Storung,D638)</f>
        <v>6306</v>
      </c>
      <c r="H638" s="4"/>
      <c r="I638" s="4"/>
      <c r="J638" s="5"/>
    </row>
    <row r="639" spans="1:10" x14ac:dyDescent="0.25">
      <c r="A639" s="4">
        <v>44154.598807870374</v>
      </c>
      <c r="B639" t="str">
        <f t="shared" si="1230"/>
        <v>CONV_POS</v>
      </c>
      <c r="C639">
        <v>8334</v>
      </c>
      <c r="D639" t="str">
        <f t="shared" si="1231"/>
        <v>Der Sensor meldet eine TE aber keine Daten vorhanden</v>
      </c>
      <c r="E639">
        <f t="shared" ref="E639" si="1296">COUNTIF(Elements,$C639)</f>
        <v>6424</v>
      </c>
      <c r="F639">
        <f t="shared" ref="F639" si="1297">COUNTIFS(Elements,C639,Storung,D639)</f>
        <v>6306</v>
      </c>
      <c r="H639" s="4"/>
      <c r="I639" s="4"/>
      <c r="J639" s="5"/>
    </row>
    <row r="640" spans="1:10" x14ac:dyDescent="0.25">
      <c r="A640" s="4">
        <v>44154.598807870374</v>
      </c>
      <c r="B640" t="str">
        <f t="shared" si="1230"/>
        <v>CONV_POS</v>
      </c>
      <c r="C640">
        <v>8334</v>
      </c>
      <c r="D640" t="str">
        <f t="shared" si="1231"/>
        <v>Der Sensor meldet eine TE aber keine Daten vorhanden</v>
      </c>
      <c r="E640">
        <f t="shared" ref="E640" si="1298">COUNTIF(Elements,$C640)</f>
        <v>6424</v>
      </c>
      <c r="F640">
        <f t="shared" ref="F640" si="1299">COUNTIFS(Elements,C640,Storung,D640)</f>
        <v>6306</v>
      </c>
      <c r="H640" s="4"/>
      <c r="I640" s="4"/>
      <c r="J640" s="5"/>
    </row>
    <row r="641" spans="1:10" x14ac:dyDescent="0.25">
      <c r="A641" s="4">
        <v>44154.598807870374</v>
      </c>
      <c r="B641" t="str">
        <f t="shared" si="1230"/>
        <v>CONV_POS</v>
      </c>
      <c r="C641">
        <v>8334</v>
      </c>
      <c r="D641" t="str">
        <f t="shared" si="1231"/>
        <v>Der Sensor meldet eine TE aber keine Daten vorhanden</v>
      </c>
      <c r="E641">
        <f t="shared" ref="E641" si="1300">COUNTIF(Elements,$C641)</f>
        <v>6424</v>
      </c>
      <c r="F641">
        <f t="shared" ref="F641" si="1301">COUNTIFS(Elements,C641,Storung,D641)</f>
        <v>6306</v>
      </c>
      <c r="H641" s="4"/>
      <c r="I641" s="4"/>
      <c r="J641" s="5"/>
    </row>
    <row r="642" spans="1:10" x14ac:dyDescent="0.25">
      <c r="A642" s="4">
        <v>44154.598796296297</v>
      </c>
      <c r="B642" t="str">
        <f t="shared" si="1230"/>
        <v>CONV_POS</v>
      </c>
      <c r="C642">
        <v>8334</v>
      </c>
      <c r="D642" t="str">
        <f t="shared" si="1231"/>
        <v>Der Sensor meldet eine TE aber keine Daten vorhanden</v>
      </c>
      <c r="E642">
        <f t="shared" ref="E642" si="1302">COUNTIF(Elements,$C642)</f>
        <v>6424</v>
      </c>
      <c r="F642">
        <f t="shared" ref="F642" si="1303">COUNTIFS(Elements,C642,Storung,D642)</f>
        <v>6306</v>
      </c>
      <c r="H642" s="4"/>
      <c r="I642" s="4"/>
      <c r="J642" s="5"/>
    </row>
    <row r="643" spans="1:10" x14ac:dyDescent="0.25">
      <c r="A643" s="4">
        <v>44154.598796296297</v>
      </c>
      <c r="B643" t="str">
        <f t="shared" si="1230"/>
        <v>CONV_POS</v>
      </c>
      <c r="C643">
        <v>8334</v>
      </c>
      <c r="D643" t="str">
        <f t="shared" si="1231"/>
        <v>Der Sensor meldet eine TE aber keine Daten vorhanden</v>
      </c>
      <c r="E643">
        <f t="shared" ref="E643" si="1304">COUNTIF(Elements,$C643)</f>
        <v>6424</v>
      </c>
      <c r="F643">
        <f t="shared" ref="F643" si="1305">COUNTIFS(Elements,C643,Storung,D643)</f>
        <v>6306</v>
      </c>
      <c r="H643" s="4"/>
      <c r="I643" s="4"/>
      <c r="J643" s="5"/>
    </row>
    <row r="644" spans="1:10" x14ac:dyDescent="0.25">
      <c r="A644" s="4">
        <v>44154.598796296297</v>
      </c>
      <c r="B644" t="str">
        <f t="shared" si="1230"/>
        <v>CONV_POS</v>
      </c>
      <c r="C644">
        <v>8334</v>
      </c>
      <c r="D644" t="str">
        <f t="shared" si="1231"/>
        <v>Der Sensor meldet eine TE aber keine Daten vorhanden</v>
      </c>
      <c r="E644">
        <f t="shared" ref="E644" si="1306">COUNTIF(Elements,$C644)</f>
        <v>6424</v>
      </c>
      <c r="F644">
        <f t="shared" ref="F644" si="1307">COUNTIFS(Elements,C644,Storung,D644)</f>
        <v>6306</v>
      </c>
      <c r="H644" s="4"/>
      <c r="I644" s="4"/>
      <c r="J644" s="5"/>
    </row>
    <row r="645" spans="1:10" x14ac:dyDescent="0.25">
      <c r="A645" s="4">
        <v>44154.598796296297</v>
      </c>
      <c r="B645" t="str">
        <f t="shared" si="1230"/>
        <v>CONV_POS</v>
      </c>
      <c r="C645">
        <v>8334</v>
      </c>
      <c r="D645" t="str">
        <f t="shared" si="1231"/>
        <v>Der Sensor meldet eine TE aber keine Daten vorhanden</v>
      </c>
      <c r="E645">
        <f t="shared" ref="E645" si="1308">COUNTIF(Elements,$C645)</f>
        <v>6424</v>
      </c>
      <c r="F645">
        <f t="shared" ref="F645" si="1309">COUNTIFS(Elements,C645,Storung,D645)</f>
        <v>6306</v>
      </c>
      <c r="H645" s="4"/>
      <c r="I645" s="4"/>
      <c r="J645" s="5"/>
    </row>
    <row r="646" spans="1:10" x14ac:dyDescent="0.25">
      <c r="A646" s="4">
        <v>44154.59878472222</v>
      </c>
      <c r="B646" t="str">
        <f t="shared" si="1230"/>
        <v>CONV_POS</v>
      </c>
      <c r="C646">
        <v>8334</v>
      </c>
      <c r="D646" t="str">
        <f t="shared" si="1231"/>
        <v>Der Sensor meldet eine TE aber keine Daten vorhanden</v>
      </c>
      <c r="E646">
        <f t="shared" ref="E646" si="1310">COUNTIF(Elements,$C646)</f>
        <v>6424</v>
      </c>
      <c r="F646">
        <f t="shared" ref="F646" si="1311">COUNTIFS(Elements,C646,Storung,D646)</f>
        <v>6306</v>
      </c>
      <c r="H646" s="4"/>
      <c r="I646" s="4"/>
      <c r="J646" s="5"/>
    </row>
    <row r="647" spans="1:10" x14ac:dyDescent="0.25">
      <c r="A647" s="4">
        <v>44154.598761574074</v>
      </c>
      <c r="B647" t="str">
        <f t="shared" si="1230"/>
        <v>CONV_POS</v>
      </c>
      <c r="C647">
        <v>8334</v>
      </c>
      <c r="D647" t="str">
        <f t="shared" si="1231"/>
        <v>Der Sensor meldet eine TE aber keine Daten vorhanden</v>
      </c>
      <c r="E647">
        <f t="shared" ref="E647" si="1312">COUNTIF(Elements,$C647)</f>
        <v>6424</v>
      </c>
      <c r="F647">
        <f t="shared" ref="F647" si="1313">COUNTIFS(Elements,C647,Storung,D647)</f>
        <v>6306</v>
      </c>
      <c r="H647" s="4"/>
      <c r="I647" s="4"/>
      <c r="J647" s="5"/>
    </row>
    <row r="648" spans="1:10" x14ac:dyDescent="0.25">
      <c r="A648" s="4">
        <v>44154.592789351853</v>
      </c>
      <c r="B648" t="str">
        <f t="shared" si="1230"/>
        <v>CONV_POS</v>
      </c>
      <c r="C648">
        <v>8334</v>
      </c>
      <c r="D648" t="str">
        <f t="shared" si="1231"/>
        <v>Der Sensor meldet eine TE aber keine Daten vorhanden</v>
      </c>
      <c r="E648">
        <f t="shared" ref="E648" si="1314">COUNTIF(Elements,$C648)</f>
        <v>6424</v>
      </c>
      <c r="F648">
        <f t="shared" ref="F648" si="1315">COUNTIFS(Elements,C648,Storung,D648)</f>
        <v>6306</v>
      </c>
      <c r="H648" s="4"/>
      <c r="I648" s="4"/>
      <c r="J648" s="5"/>
    </row>
    <row r="649" spans="1:10" x14ac:dyDescent="0.25">
      <c r="A649" s="4">
        <v>44154.592789351853</v>
      </c>
      <c r="B649" t="str">
        <f t="shared" si="1230"/>
        <v>CONV_POS</v>
      </c>
      <c r="C649">
        <v>8334</v>
      </c>
      <c r="D649" t="str">
        <f t="shared" si="1231"/>
        <v>Der Sensor meldet eine TE aber keine Daten vorhanden</v>
      </c>
      <c r="E649">
        <f t="shared" ref="E649" si="1316">COUNTIF(Elements,$C649)</f>
        <v>6424</v>
      </c>
      <c r="F649">
        <f t="shared" ref="F649" si="1317">COUNTIFS(Elements,C649,Storung,D649)</f>
        <v>6306</v>
      </c>
      <c r="H649" s="4"/>
      <c r="I649" s="4"/>
      <c r="J649" s="5"/>
    </row>
    <row r="650" spans="1:10" x14ac:dyDescent="0.25">
      <c r="A650" s="4">
        <v>44154.592789351853</v>
      </c>
      <c r="B650" t="str">
        <f t="shared" si="1230"/>
        <v>CONV_POS</v>
      </c>
      <c r="C650">
        <v>8334</v>
      </c>
      <c r="D650" t="str">
        <f t="shared" si="1231"/>
        <v>Der Sensor meldet eine TE aber keine Daten vorhanden</v>
      </c>
      <c r="E650">
        <f t="shared" ref="E650" si="1318">COUNTIF(Elements,$C650)</f>
        <v>6424</v>
      </c>
      <c r="F650">
        <f t="shared" ref="F650" si="1319">COUNTIFS(Elements,C650,Storung,D650)</f>
        <v>6306</v>
      </c>
      <c r="H650" s="4"/>
      <c r="I650" s="4"/>
      <c r="J650" s="5"/>
    </row>
    <row r="651" spans="1:10" x14ac:dyDescent="0.25">
      <c r="A651" s="4">
        <v>44154.592777777776</v>
      </c>
      <c r="B651" t="str">
        <f t="shared" si="1230"/>
        <v>CONV_POS</v>
      </c>
      <c r="C651">
        <v>8334</v>
      </c>
      <c r="D651" t="str">
        <f t="shared" si="1231"/>
        <v>Der Sensor meldet eine TE aber keine Daten vorhanden</v>
      </c>
      <c r="E651">
        <f t="shared" ref="E651" si="1320">COUNTIF(Elements,$C651)</f>
        <v>6424</v>
      </c>
      <c r="F651">
        <f t="shared" ref="F651" si="1321">COUNTIFS(Elements,C651,Storung,D651)</f>
        <v>6306</v>
      </c>
      <c r="H651" s="4"/>
      <c r="I651" s="4"/>
      <c r="J651" s="5"/>
    </row>
    <row r="652" spans="1:10" x14ac:dyDescent="0.25">
      <c r="A652" s="4">
        <v>44154.592777777776</v>
      </c>
      <c r="B652" t="str">
        <f t="shared" si="1230"/>
        <v>CONV_POS</v>
      </c>
      <c r="C652">
        <v>8334</v>
      </c>
      <c r="D652" t="str">
        <f t="shared" si="1231"/>
        <v>Der Sensor meldet eine TE aber keine Daten vorhanden</v>
      </c>
      <c r="E652">
        <f t="shared" ref="E652" si="1322">COUNTIF(Elements,$C652)</f>
        <v>6424</v>
      </c>
      <c r="F652">
        <f t="shared" ref="F652" si="1323">COUNTIFS(Elements,C652,Storung,D652)</f>
        <v>6306</v>
      </c>
      <c r="H652" s="4"/>
      <c r="I652" s="4"/>
      <c r="J652" s="5"/>
    </row>
    <row r="653" spans="1:10" x14ac:dyDescent="0.25">
      <c r="A653" s="4">
        <v>44154.592777777776</v>
      </c>
      <c r="B653" t="str">
        <f t="shared" si="1230"/>
        <v>CONV_POS</v>
      </c>
      <c r="C653">
        <v>8334</v>
      </c>
      <c r="D653" t="str">
        <f t="shared" si="1231"/>
        <v>Der Sensor meldet eine TE aber keine Daten vorhanden</v>
      </c>
      <c r="E653">
        <f t="shared" ref="E653" si="1324">COUNTIF(Elements,$C653)</f>
        <v>6424</v>
      </c>
      <c r="F653">
        <f t="shared" ref="F653" si="1325">COUNTIFS(Elements,C653,Storung,D653)</f>
        <v>6306</v>
      </c>
      <c r="H653" s="4"/>
      <c r="I653" s="4"/>
      <c r="J653" s="5"/>
    </row>
    <row r="654" spans="1:10" x14ac:dyDescent="0.25">
      <c r="A654" s="4">
        <v>44154.592766203707</v>
      </c>
      <c r="B654" t="str">
        <f t="shared" si="1230"/>
        <v>CONV_POS</v>
      </c>
      <c r="C654">
        <v>8334</v>
      </c>
      <c r="D654" t="str">
        <f t="shared" si="1231"/>
        <v>Der Sensor meldet eine TE aber keine Daten vorhanden</v>
      </c>
      <c r="E654">
        <f t="shared" ref="E654" si="1326">COUNTIF(Elements,$C654)</f>
        <v>6424</v>
      </c>
      <c r="F654">
        <f t="shared" ref="F654" si="1327">COUNTIFS(Elements,C654,Storung,D654)</f>
        <v>6306</v>
      </c>
      <c r="H654" s="4"/>
      <c r="I654" s="4"/>
      <c r="J654" s="5"/>
    </row>
    <row r="655" spans="1:10" x14ac:dyDescent="0.25">
      <c r="A655" s="4">
        <v>44154.592766203707</v>
      </c>
      <c r="B655" t="str">
        <f t="shared" si="1230"/>
        <v>CONV_POS</v>
      </c>
      <c r="C655">
        <v>8334</v>
      </c>
      <c r="D655" t="str">
        <f t="shared" si="1231"/>
        <v>Der Sensor meldet eine TE aber keine Daten vorhanden</v>
      </c>
      <c r="E655">
        <f t="shared" ref="E655" si="1328">COUNTIF(Elements,$C655)</f>
        <v>6424</v>
      </c>
      <c r="F655">
        <f t="shared" ref="F655" si="1329">COUNTIFS(Elements,C655,Storung,D655)</f>
        <v>6306</v>
      </c>
      <c r="H655" s="4"/>
      <c r="I655" s="4"/>
      <c r="J655" s="5"/>
    </row>
    <row r="656" spans="1:10" x14ac:dyDescent="0.25">
      <c r="A656" s="4">
        <v>44154.592766203707</v>
      </c>
      <c r="B656" t="str">
        <f t="shared" si="1230"/>
        <v>CONV_POS</v>
      </c>
      <c r="C656">
        <v>8334</v>
      </c>
      <c r="D656" t="str">
        <f t="shared" si="1231"/>
        <v>Der Sensor meldet eine TE aber keine Daten vorhanden</v>
      </c>
      <c r="E656">
        <f t="shared" ref="E656" si="1330">COUNTIF(Elements,$C656)</f>
        <v>6424</v>
      </c>
      <c r="F656">
        <f t="shared" ref="F656" si="1331">COUNTIFS(Elements,C656,Storung,D656)</f>
        <v>6306</v>
      </c>
      <c r="H656" s="4"/>
      <c r="I656" s="4"/>
      <c r="J656" s="5"/>
    </row>
    <row r="657" spans="1:10" x14ac:dyDescent="0.25">
      <c r="A657" s="4">
        <v>44154.592766203707</v>
      </c>
      <c r="B657" t="str">
        <f t="shared" si="1230"/>
        <v>CONV_POS</v>
      </c>
      <c r="C657">
        <v>8334</v>
      </c>
      <c r="D657" t="str">
        <f t="shared" si="1231"/>
        <v>Der Sensor meldet eine TE aber keine Daten vorhanden</v>
      </c>
      <c r="E657">
        <f t="shared" ref="E657" si="1332">COUNTIF(Elements,$C657)</f>
        <v>6424</v>
      </c>
      <c r="F657">
        <f t="shared" ref="F657" si="1333">COUNTIFS(Elements,C657,Storung,D657)</f>
        <v>6306</v>
      </c>
      <c r="H657" s="4"/>
      <c r="I657" s="4"/>
      <c r="J657" s="5"/>
    </row>
    <row r="658" spans="1:10" x14ac:dyDescent="0.25">
      <c r="A658" s="4">
        <v>44154.592766203707</v>
      </c>
      <c r="B658" t="str">
        <f t="shared" si="1230"/>
        <v>CONV_POS</v>
      </c>
      <c r="C658">
        <v>8334</v>
      </c>
      <c r="D658" t="str">
        <f t="shared" si="1231"/>
        <v>Der Sensor meldet eine TE aber keine Daten vorhanden</v>
      </c>
      <c r="E658">
        <f t="shared" ref="E658" si="1334">COUNTIF(Elements,$C658)</f>
        <v>6424</v>
      </c>
      <c r="F658">
        <f t="shared" ref="F658" si="1335">COUNTIFS(Elements,C658,Storung,D658)</f>
        <v>6306</v>
      </c>
      <c r="H658" s="4"/>
      <c r="I658" s="4"/>
      <c r="J658" s="5"/>
    </row>
    <row r="659" spans="1:10" x14ac:dyDescent="0.25">
      <c r="A659" s="4">
        <v>44154.59275462963</v>
      </c>
      <c r="B659" t="str">
        <f t="shared" si="1230"/>
        <v>CONV_POS</v>
      </c>
      <c r="C659">
        <v>8334</v>
      </c>
      <c r="D659" t="str">
        <f t="shared" si="1231"/>
        <v>Der Sensor meldet eine TE aber keine Daten vorhanden</v>
      </c>
      <c r="E659">
        <f t="shared" ref="E659" si="1336">COUNTIF(Elements,$C659)</f>
        <v>6424</v>
      </c>
      <c r="F659">
        <f t="shared" ref="F659" si="1337">COUNTIFS(Elements,C659,Storung,D659)</f>
        <v>6306</v>
      </c>
      <c r="H659" s="4"/>
      <c r="I659" s="4"/>
      <c r="J659" s="5"/>
    </row>
    <row r="660" spans="1:10" x14ac:dyDescent="0.25">
      <c r="A660" s="4">
        <v>44154.59275462963</v>
      </c>
      <c r="B660" t="str">
        <f t="shared" si="1230"/>
        <v>CONV_POS</v>
      </c>
      <c r="C660">
        <v>8334</v>
      </c>
      <c r="D660" t="str">
        <f t="shared" si="1231"/>
        <v>Der Sensor meldet eine TE aber keine Daten vorhanden</v>
      </c>
      <c r="E660">
        <f t="shared" ref="E660" si="1338">COUNTIF(Elements,$C660)</f>
        <v>6424</v>
      </c>
      <c r="F660">
        <f t="shared" ref="F660" si="1339">COUNTIFS(Elements,C660,Storung,D660)</f>
        <v>6306</v>
      </c>
      <c r="H660" s="4"/>
      <c r="I660" s="4"/>
      <c r="J660" s="5"/>
    </row>
    <row r="661" spans="1:10" x14ac:dyDescent="0.25">
      <c r="A661" s="4">
        <v>44154.59275462963</v>
      </c>
      <c r="B661" t="str">
        <f t="shared" si="1230"/>
        <v>CONV_POS</v>
      </c>
      <c r="C661">
        <v>8334</v>
      </c>
      <c r="D661" t="str">
        <f t="shared" si="1231"/>
        <v>Der Sensor meldet eine TE aber keine Daten vorhanden</v>
      </c>
      <c r="E661">
        <f t="shared" ref="E661" si="1340">COUNTIF(Elements,$C661)</f>
        <v>6424</v>
      </c>
      <c r="F661">
        <f t="shared" ref="F661" si="1341">COUNTIFS(Elements,C661,Storung,D661)</f>
        <v>6306</v>
      </c>
      <c r="H661" s="4"/>
      <c r="I661" s="4"/>
      <c r="J661" s="5"/>
    </row>
    <row r="662" spans="1:10" x14ac:dyDescent="0.25">
      <c r="A662" s="4">
        <v>44154.59275462963</v>
      </c>
      <c r="B662" t="str">
        <f t="shared" si="1230"/>
        <v>CONV_POS</v>
      </c>
      <c r="C662">
        <v>8334</v>
      </c>
      <c r="D662" t="str">
        <f t="shared" si="1231"/>
        <v>Der Sensor meldet eine TE aber keine Daten vorhanden</v>
      </c>
      <c r="E662">
        <f t="shared" ref="E662" si="1342">COUNTIF(Elements,$C662)</f>
        <v>6424</v>
      </c>
      <c r="F662">
        <f t="shared" ref="F662" si="1343">COUNTIFS(Elements,C662,Storung,D662)</f>
        <v>6306</v>
      </c>
      <c r="H662" s="4"/>
      <c r="I662" s="4"/>
      <c r="J662" s="5"/>
    </row>
    <row r="663" spans="1:10" x14ac:dyDescent="0.25">
      <c r="A663" s="4">
        <v>44154.592627314814</v>
      </c>
      <c r="B663" t="str">
        <f t="shared" si="1230"/>
        <v>CONV_POS</v>
      </c>
      <c r="C663">
        <v>8334</v>
      </c>
      <c r="D663" t="str">
        <f t="shared" si="1231"/>
        <v>Der Sensor meldet eine TE aber keine Daten vorhanden</v>
      </c>
      <c r="E663">
        <f t="shared" ref="E663" si="1344">COUNTIF(Elements,$C663)</f>
        <v>6424</v>
      </c>
      <c r="F663">
        <f t="shared" ref="F663" si="1345">COUNTIFS(Elements,C663,Storung,D663)</f>
        <v>6306</v>
      </c>
      <c r="H663" s="4"/>
      <c r="I663" s="4"/>
      <c r="J663" s="5"/>
    </row>
    <row r="664" spans="1:10" x14ac:dyDescent="0.25">
      <c r="A664" s="4">
        <v>44154.592627314814</v>
      </c>
      <c r="B664" t="str">
        <f t="shared" si="1230"/>
        <v>CONV_POS</v>
      </c>
      <c r="C664">
        <v>8334</v>
      </c>
      <c r="D664" t="str">
        <f t="shared" si="1231"/>
        <v>Der Sensor meldet eine TE aber keine Daten vorhanden</v>
      </c>
      <c r="E664">
        <f t="shared" ref="E664" si="1346">COUNTIF(Elements,$C664)</f>
        <v>6424</v>
      </c>
      <c r="F664">
        <f t="shared" ref="F664" si="1347">COUNTIFS(Elements,C664,Storung,D664)</f>
        <v>6306</v>
      </c>
      <c r="H664" s="4"/>
      <c r="I664" s="4"/>
      <c r="J664" s="5"/>
    </row>
    <row r="665" spans="1:10" x14ac:dyDescent="0.25">
      <c r="A665" s="4">
        <v>44154.592627314814</v>
      </c>
      <c r="B665" t="str">
        <f t="shared" si="1230"/>
        <v>CONV_POS</v>
      </c>
      <c r="C665">
        <v>8334</v>
      </c>
      <c r="D665" t="str">
        <f t="shared" si="1231"/>
        <v>Der Sensor meldet eine TE aber keine Daten vorhanden</v>
      </c>
      <c r="E665">
        <f t="shared" ref="E665" si="1348">COUNTIF(Elements,$C665)</f>
        <v>6424</v>
      </c>
      <c r="F665">
        <f t="shared" ref="F665" si="1349">COUNTIFS(Elements,C665,Storung,D665)</f>
        <v>6306</v>
      </c>
      <c r="H665" s="4"/>
      <c r="I665" s="4"/>
      <c r="J665" s="5"/>
    </row>
    <row r="666" spans="1:10" x14ac:dyDescent="0.25">
      <c r="A666" s="4">
        <v>44154.590775462966</v>
      </c>
      <c r="B666" t="str">
        <f t="shared" si="1230"/>
        <v>CONV_POS</v>
      </c>
      <c r="C666">
        <v>8334</v>
      </c>
      <c r="D666" t="str">
        <f t="shared" si="1231"/>
        <v>Der Sensor meldet eine TE aber keine Daten vorhanden</v>
      </c>
      <c r="E666">
        <f t="shared" ref="E666" si="1350">COUNTIF(Elements,$C666)</f>
        <v>6424</v>
      </c>
      <c r="F666">
        <f t="shared" ref="F666" si="1351">COUNTIFS(Elements,C666,Storung,D666)</f>
        <v>6306</v>
      </c>
      <c r="H666" s="4"/>
      <c r="I666" s="4"/>
      <c r="J666" s="5"/>
    </row>
    <row r="667" spans="1:10" x14ac:dyDescent="0.25">
      <c r="A667" s="4">
        <v>44154.590752314813</v>
      </c>
      <c r="B667" t="str">
        <f t="shared" si="1230"/>
        <v>CONV_POS</v>
      </c>
      <c r="C667">
        <v>8334</v>
      </c>
      <c r="D667" t="str">
        <f t="shared" si="1231"/>
        <v>Der Sensor meldet eine TE aber keine Daten vorhanden</v>
      </c>
      <c r="E667">
        <f t="shared" ref="E667" si="1352">COUNTIF(Elements,$C667)</f>
        <v>6424</v>
      </c>
      <c r="F667">
        <f t="shared" ref="F667" si="1353">COUNTIFS(Elements,C667,Storung,D667)</f>
        <v>6306</v>
      </c>
      <c r="H667" s="4"/>
      <c r="I667" s="4"/>
      <c r="J667" s="5"/>
    </row>
    <row r="668" spans="1:10" x14ac:dyDescent="0.25">
      <c r="A668" s="4">
        <v>44154.590752314813</v>
      </c>
      <c r="B668" t="str">
        <f t="shared" si="1230"/>
        <v>CONV_POS</v>
      </c>
      <c r="C668">
        <v>8334</v>
      </c>
      <c r="D668" t="str">
        <f t="shared" si="1231"/>
        <v>Der Sensor meldet eine TE aber keine Daten vorhanden</v>
      </c>
      <c r="E668">
        <f t="shared" ref="E668" si="1354">COUNTIF(Elements,$C668)</f>
        <v>6424</v>
      </c>
      <c r="F668">
        <f t="shared" ref="F668" si="1355">COUNTIFS(Elements,C668,Storung,D668)</f>
        <v>6306</v>
      </c>
      <c r="H668" s="4"/>
      <c r="I668" s="4"/>
      <c r="J668" s="5"/>
    </row>
    <row r="669" spans="1:10" x14ac:dyDescent="0.25">
      <c r="A669" s="4">
        <v>44154.590752314813</v>
      </c>
      <c r="B669" t="str">
        <f t="shared" si="1230"/>
        <v>CONV_POS</v>
      </c>
      <c r="C669">
        <v>8334</v>
      </c>
      <c r="D669" t="str">
        <f t="shared" si="1231"/>
        <v>Der Sensor meldet eine TE aber keine Daten vorhanden</v>
      </c>
      <c r="E669">
        <f t="shared" ref="E669" si="1356">COUNTIF(Elements,$C669)</f>
        <v>6424</v>
      </c>
      <c r="F669">
        <f t="shared" ref="F669" si="1357">COUNTIFS(Elements,C669,Storung,D669)</f>
        <v>6306</v>
      </c>
      <c r="H669" s="4"/>
      <c r="I669" s="4"/>
      <c r="J669" s="5"/>
    </row>
    <row r="670" spans="1:10" x14ac:dyDescent="0.25">
      <c r="A670" s="4">
        <v>44154.590740740743</v>
      </c>
      <c r="B670" t="str">
        <f t="shared" si="1230"/>
        <v>CONV_POS</v>
      </c>
      <c r="C670">
        <v>8334</v>
      </c>
      <c r="D670" t="str">
        <f t="shared" si="1231"/>
        <v>Der Sensor meldet eine TE aber keine Daten vorhanden</v>
      </c>
      <c r="E670">
        <f t="shared" ref="E670" si="1358">COUNTIF(Elements,$C670)</f>
        <v>6424</v>
      </c>
      <c r="F670">
        <f t="shared" ref="F670" si="1359">COUNTIFS(Elements,C670,Storung,D670)</f>
        <v>6306</v>
      </c>
      <c r="H670" s="4"/>
      <c r="I670" s="4"/>
      <c r="J670" s="5"/>
    </row>
    <row r="671" spans="1:10" x14ac:dyDescent="0.25">
      <c r="A671" s="4">
        <v>44154.590740740743</v>
      </c>
      <c r="B671" t="str">
        <f t="shared" ref="B671:B734" si="1360">"CONV_POS"</f>
        <v>CONV_POS</v>
      </c>
      <c r="C671">
        <v>8334</v>
      </c>
      <c r="D671" t="str">
        <f t="shared" ref="D671:D734" si="1361">"Der Sensor meldet eine TE aber keine Daten vorhanden"</f>
        <v>Der Sensor meldet eine TE aber keine Daten vorhanden</v>
      </c>
      <c r="E671">
        <f t="shared" ref="E671" si="1362">COUNTIF(Elements,$C671)</f>
        <v>6424</v>
      </c>
      <c r="F671">
        <f t="shared" ref="F671" si="1363">COUNTIFS(Elements,C671,Storung,D671)</f>
        <v>6306</v>
      </c>
      <c r="H671" s="4"/>
      <c r="I671" s="4"/>
      <c r="J671" s="5"/>
    </row>
    <row r="672" spans="1:10" x14ac:dyDescent="0.25">
      <c r="A672" s="4">
        <v>44154.590740740743</v>
      </c>
      <c r="B672" t="str">
        <f t="shared" si="1360"/>
        <v>CONV_POS</v>
      </c>
      <c r="C672">
        <v>8334</v>
      </c>
      <c r="D672" t="str">
        <f t="shared" si="1361"/>
        <v>Der Sensor meldet eine TE aber keine Daten vorhanden</v>
      </c>
      <c r="E672">
        <f t="shared" ref="E672" si="1364">COUNTIF(Elements,$C672)</f>
        <v>6424</v>
      </c>
      <c r="F672">
        <f t="shared" ref="F672" si="1365">COUNTIFS(Elements,C672,Storung,D672)</f>
        <v>6306</v>
      </c>
      <c r="H672" s="4"/>
      <c r="I672" s="4"/>
      <c r="J672" s="5"/>
    </row>
    <row r="673" spans="1:10" x14ac:dyDescent="0.25">
      <c r="A673" s="4">
        <v>44154.590740740743</v>
      </c>
      <c r="B673" t="str">
        <f t="shared" si="1360"/>
        <v>CONV_POS</v>
      </c>
      <c r="C673">
        <v>8334</v>
      </c>
      <c r="D673" t="str">
        <f t="shared" si="1361"/>
        <v>Der Sensor meldet eine TE aber keine Daten vorhanden</v>
      </c>
      <c r="E673">
        <f t="shared" ref="E673" si="1366">COUNTIF(Elements,$C673)</f>
        <v>6424</v>
      </c>
      <c r="F673">
        <f t="shared" ref="F673" si="1367">COUNTIFS(Elements,C673,Storung,D673)</f>
        <v>6306</v>
      </c>
      <c r="H673" s="4"/>
      <c r="I673" s="4"/>
      <c r="J673" s="5"/>
    </row>
    <row r="674" spans="1:10" x14ac:dyDescent="0.25">
      <c r="A674" s="4">
        <v>44154.590729166666</v>
      </c>
      <c r="B674" t="str">
        <f t="shared" si="1360"/>
        <v>CONV_POS</v>
      </c>
      <c r="C674">
        <v>8334</v>
      </c>
      <c r="D674" t="str">
        <f t="shared" si="1361"/>
        <v>Der Sensor meldet eine TE aber keine Daten vorhanden</v>
      </c>
      <c r="E674">
        <f t="shared" ref="E674" si="1368">COUNTIF(Elements,$C674)</f>
        <v>6424</v>
      </c>
      <c r="F674">
        <f t="shared" ref="F674" si="1369">COUNTIFS(Elements,C674,Storung,D674)</f>
        <v>6306</v>
      </c>
      <c r="H674" s="4"/>
      <c r="I674" s="4"/>
      <c r="J674" s="5"/>
    </row>
    <row r="675" spans="1:10" x14ac:dyDescent="0.25">
      <c r="A675" s="4">
        <v>44154.590729166666</v>
      </c>
      <c r="B675" t="str">
        <f t="shared" si="1360"/>
        <v>CONV_POS</v>
      </c>
      <c r="C675">
        <v>8334</v>
      </c>
      <c r="D675" t="str">
        <f t="shared" si="1361"/>
        <v>Der Sensor meldet eine TE aber keine Daten vorhanden</v>
      </c>
      <c r="E675">
        <f t="shared" ref="E675" si="1370">COUNTIF(Elements,$C675)</f>
        <v>6424</v>
      </c>
      <c r="F675">
        <f t="shared" ref="F675" si="1371">COUNTIFS(Elements,C675,Storung,D675)</f>
        <v>6306</v>
      </c>
      <c r="H675" s="4"/>
      <c r="I675" s="4"/>
      <c r="J675" s="5"/>
    </row>
    <row r="676" spans="1:10" x14ac:dyDescent="0.25">
      <c r="A676" s="4">
        <v>44154.590729166666</v>
      </c>
      <c r="B676" t="str">
        <f t="shared" si="1360"/>
        <v>CONV_POS</v>
      </c>
      <c r="C676">
        <v>8334</v>
      </c>
      <c r="D676" t="str">
        <f t="shared" si="1361"/>
        <v>Der Sensor meldet eine TE aber keine Daten vorhanden</v>
      </c>
      <c r="E676">
        <f t="shared" ref="E676" si="1372">COUNTIF(Elements,$C676)</f>
        <v>6424</v>
      </c>
      <c r="F676">
        <f t="shared" ref="F676" si="1373">COUNTIFS(Elements,C676,Storung,D676)</f>
        <v>6306</v>
      </c>
      <c r="H676" s="4"/>
      <c r="I676" s="4"/>
      <c r="J676" s="5"/>
    </row>
    <row r="677" spans="1:10" x14ac:dyDescent="0.25">
      <c r="A677" s="4">
        <v>44154.590729166666</v>
      </c>
      <c r="B677" t="str">
        <f t="shared" si="1360"/>
        <v>CONV_POS</v>
      </c>
      <c r="C677">
        <v>8334</v>
      </c>
      <c r="D677" t="str">
        <f t="shared" si="1361"/>
        <v>Der Sensor meldet eine TE aber keine Daten vorhanden</v>
      </c>
      <c r="E677">
        <f t="shared" ref="E677" si="1374">COUNTIF(Elements,$C677)</f>
        <v>6424</v>
      </c>
      <c r="F677">
        <f t="shared" ref="F677" si="1375">COUNTIFS(Elements,C677,Storung,D677)</f>
        <v>6306</v>
      </c>
      <c r="H677" s="4"/>
      <c r="I677" s="4"/>
      <c r="J677" s="5"/>
    </row>
    <row r="678" spans="1:10" x14ac:dyDescent="0.25">
      <c r="A678" s="4">
        <v>44154.590729166666</v>
      </c>
      <c r="B678" t="str">
        <f t="shared" si="1360"/>
        <v>CONV_POS</v>
      </c>
      <c r="C678">
        <v>8334</v>
      </c>
      <c r="D678" t="str">
        <f t="shared" si="1361"/>
        <v>Der Sensor meldet eine TE aber keine Daten vorhanden</v>
      </c>
      <c r="E678">
        <f t="shared" ref="E678" si="1376">COUNTIF(Elements,$C678)</f>
        <v>6424</v>
      </c>
      <c r="F678">
        <f t="shared" ref="F678" si="1377">COUNTIFS(Elements,C678,Storung,D678)</f>
        <v>6306</v>
      </c>
      <c r="H678" s="4"/>
      <c r="I678" s="4"/>
      <c r="J678" s="5"/>
    </row>
    <row r="679" spans="1:10" x14ac:dyDescent="0.25">
      <c r="A679" s="4">
        <v>44154.590717592589</v>
      </c>
      <c r="B679" t="str">
        <f t="shared" si="1360"/>
        <v>CONV_POS</v>
      </c>
      <c r="C679">
        <v>8334</v>
      </c>
      <c r="D679" t="str">
        <f t="shared" si="1361"/>
        <v>Der Sensor meldet eine TE aber keine Daten vorhanden</v>
      </c>
      <c r="E679">
        <f t="shared" ref="E679" si="1378">COUNTIF(Elements,$C679)</f>
        <v>6424</v>
      </c>
      <c r="F679">
        <f t="shared" ref="F679" si="1379">COUNTIFS(Elements,C679,Storung,D679)</f>
        <v>6306</v>
      </c>
      <c r="H679" s="4"/>
      <c r="I679" s="4"/>
      <c r="J679" s="5"/>
    </row>
    <row r="680" spans="1:10" x14ac:dyDescent="0.25">
      <c r="A680" s="4">
        <v>44154.59070601852</v>
      </c>
      <c r="B680" t="str">
        <f t="shared" si="1360"/>
        <v>CONV_POS</v>
      </c>
      <c r="C680">
        <v>8334</v>
      </c>
      <c r="D680" t="str">
        <f t="shared" si="1361"/>
        <v>Der Sensor meldet eine TE aber keine Daten vorhanden</v>
      </c>
      <c r="E680">
        <f t="shared" ref="E680" si="1380">COUNTIF(Elements,$C680)</f>
        <v>6424</v>
      </c>
      <c r="F680">
        <f t="shared" ref="F680" si="1381">COUNTIFS(Elements,C680,Storung,D680)</f>
        <v>6306</v>
      </c>
      <c r="H680" s="4"/>
      <c r="I680" s="4"/>
      <c r="J680" s="5"/>
    </row>
    <row r="681" spans="1:10" x14ac:dyDescent="0.25">
      <c r="A681" s="4">
        <v>44154.59070601852</v>
      </c>
      <c r="B681" t="str">
        <f t="shared" si="1360"/>
        <v>CONV_POS</v>
      </c>
      <c r="C681">
        <v>8334</v>
      </c>
      <c r="D681" t="str">
        <f t="shared" si="1361"/>
        <v>Der Sensor meldet eine TE aber keine Daten vorhanden</v>
      </c>
      <c r="E681">
        <f t="shared" ref="E681" si="1382">COUNTIF(Elements,$C681)</f>
        <v>6424</v>
      </c>
      <c r="F681">
        <f t="shared" ref="F681" si="1383">COUNTIFS(Elements,C681,Storung,D681)</f>
        <v>6306</v>
      </c>
      <c r="H681" s="4"/>
      <c r="I681" s="4"/>
      <c r="J681" s="5"/>
    </row>
    <row r="682" spans="1:10" x14ac:dyDescent="0.25">
      <c r="A682" s="4">
        <v>44154.590694444443</v>
      </c>
      <c r="B682" t="str">
        <f t="shared" si="1360"/>
        <v>CONV_POS</v>
      </c>
      <c r="C682">
        <v>8334</v>
      </c>
      <c r="D682" t="str">
        <f t="shared" si="1361"/>
        <v>Der Sensor meldet eine TE aber keine Daten vorhanden</v>
      </c>
      <c r="E682">
        <f t="shared" ref="E682" si="1384">COUNTIF(Elements,$C682)</f>
        <v>6424</v>
      </c>
      <c r="F682">
        <f t="shared" ref="F682" si="1385">COUNTIFS(Elements,C682,Storung,D682)</f>
        <v>6306</v>
      </c>
      <c r="H682" s="4"/>
      <c r="I682" s="4"/>
      <c r="J682" s="5"/>
    </row>
    <row r="683" spans="1:10" x14ac:dyDescent="0.25">
      <c r="A683" s="4">
        <v>44154.590694444443</v>
      </c>
      <c r="B683" t="str">
        <f t="shared" si="1360"/>
        <v>CONV_POS</v>
      </c>
      <c r="C683">
        <v>8334</v>
      </c>
      <c r="D683" t="str">
        <f t="shared" si="1361"/>
        <v>Der Sensor meldet eine TE aber keine Daten vorhanden</v>
      </c>
      <c r="E683">
        <f t="shared" ref="E683" si="1386">COUNTIF(Elements,$C683)</f>
        <v>6424</v>
      </c>
      <c r="F683">
        <f t="shared" ref="F683" si="1387">COUNTIFS(Elements,C683,Storung,D683)</f>
        <v>6306</v>
      </c>
      <c r="H683" s="4"/>
      <c r="I683" s="4"/>
      <c r="J683" s="5"/>
    </row>
    <row r="684" spans="1:10" x14ac:dyDescent="0.25">
      <c r="A684" s="4">
        <v>44154.590694444443</v>
      </c>
      <c r="B684" t="str">
        <f t="shared" si="1360"/>
        <v>CONV_POS</v>
      </c>
      <c r="C684">
        <v>8334</v>
      </c>
      <c r="D684" t="str">
        <f t="shared" si="1361"/>
        <v>Der Sensor meldet eine TE aber keine Daten vorhanden</v>
      </c>
      <c r="E684">
        <f t="shared" ref="E684" si="1388">COUNTIF(Elements,$C684)</f>
        <v>6424</v>
      </c>
      <c r="F684">
        <f t="shared" ref="F684" si="1389">COUNTIFS(Elements,C684,Storung,D684)</f>
        <v>6306</v>
      </c>
      <c r="H684" s="4"/>
      <c r="I684" s="4"/>
      <c r="J684" s="5"/>
    </row>
    <row r="685" spans="1:10" x14ac:dyDescent="0.25">
      <c r="A685" s="4">
        <v>44154.590694444443</v>
      </c>
      <c r="B685" t="str">
        <f t="shared" si="1360"/>
        <v>CONV_POS</v>
      </c>
      <c r="C685">
        <v>8334</v>
      </c>
      <c r="D685" t="str">
        <f t="shared" si="1361"/>
        <v>Der Sensor meldet eine TE aber keine Daten vorhanden</v>
      </c>
      <c r="E685">
        <f t="shared" ref="E685" si="1390">COUNTIF(Elements,$C685)</f>
        <v>6424</v>
      </c>
      <c r="F685">
        <f t="shared" ref="F685" si="1391">COUNTIFS(Elements,C685,Storung,D685)</f>
        <v>6306</v>
      </c>
      <c r="H685" s="4"/>
      <c r="I685" s="4"/>
      <c r="J685" s="5"/>
    </row>
    <row r="686" spans="1:10" x14ac:dyDescent="0.25">
      <c r="A686" s="4">
        <v>44154.590682870374</v>
      </c>
      <c r="B686" t="str">
        <f t="shared" si="1360"/>
        <v>CONV_POS</v>
      </c>
      <c r="C686">
        <v>8334</v>
      </c>
      <c r="D686" t="str">
        <f t="shared" si="1361"/>
        <v>Der Sensor meldet eine TE aber keine Daten vorhanden</v>
      </c>
      <c r="E686">
        <f t="shared" ref="E686" si="1392">COUNTIF(Elements,$C686)</f>
        <v>6424</v>
      </c>
      <c r="F686">
        <f t="shared" ref="F686" si="1393">COUNTIFS(Elements,C686,Storung,D686)</f>
        <v>6306</v>
      </c>
      <c r="H686" s="4"/>
      <c r="I686" s="4"/>
      <c r="J686" s="5"/>
    </row>
    <row r="687" spans="1:10" x14ac:dyDescent="0.25">
      <c r="A687" s="4">
        <v>44154.590682870374</v>
      </c>
      <c r="B687" t="str">
        <f t="shared" si="1360"/>
        <v>CONV_POS</v>
      </c>
      <c r="C687">
        <v>8334</v>
      </c>
      <c r="D687" t="str">
        <f t="shared" si="1361"/>
        <v>Der Sensor meldet eine TE aber keine Daten vorhanden</v>
      </c>
      <c r="E687">
        <f t="shared" ref="E687" si="1394">COUNTIF(Elements,$C687)</f>
        <v>6424</v>
      </c>
      <c r="F687">
        <f t="shared" ref="F687" si="1395">COUNTIFS(Elements,C687,Storung,D687)</f>
        <v>6306</v>
      </c>
      <c r="H687" s="4"/>
      <c r="I687" s="4"/>
      <c r="J687" s="5"/>
    </row>
    <row r="688" spans="1:10" x14ac:dyDescent="0.25">
      <c r="A688" s="4">
        <v>44154.590682870374</v>
      </c>
      <c r="B688" t="str">
        <f t="shared" si="1360"/>
        <v>CONV_POS</v>
      </c>
      <c r="C688">
        <v>8334</v>
      </c>
      <c r="D688" t="str">
        <f t="shared" si="1361"/>
        <v>Der Sensor meldet eine TE aber keine Daten vorhanden</v>
      </c>
      <c r="E688">
        <f t="shared" ref="E688" si="1396">COUNTIF(Elements,$C688)</f>
        <v>6424</v>
      </c>
      <c r="F688">
        <f t="shared" ref="F688" si="1397">COUNTIFS(Elements,C688,Storung,D688)</f>
        <v>6306</v>
      </c>
      <c r="H688" s="4"/>
      <c r="I688" s="4"/>
      <c r="J688" s="5"/>
    </row>
    <row r="689" spans="1:10" x14ac:dyDescent="0.25">
      <c r="A689" s="4">
        <v>44154.590682870374</v>
      </c>
      <c r="B689" t="str">
        <f t="shared" si="1360"/>
        <v>CONV_POS</v>
      </c>
      <c r="C689">
        <v>8334</v>
      </c>
      <c r="D689" t="str">
        <f t="shared" si="1361"/>
        <v>Der Sensor meldet eine TE aber keine Daten vorhanden</v>
      </c>
      <c r="E689">
        <f t="shared" ref="E689" si="1398">COUNTIF(Elements,$C689)</f>
        <v>6424</v>
      </c>
      <c r="F689">
        <f t="shared" ref="F689" si="1399">COUNTIFS(Elements,C689,Storung,D689)</f>
        <v>6306</v>
      </c>
      <c r="H689" s="4"/>
      <c r="I689" s="4"/>
      <c r="J689" s="5"/>
    </row>
    <row r="690" spans="1:10" x14ac:dyDescent="0.25">
      <c r="A690" s="4">
        <v>44154.590671296297</v>
      </c>
      <c r="B690" t="str">
        <f t="shared" si="1360"/>
        <v>CONV_POS</v>
      </c>
      <c r="C690">
        <v>8334</v>
      </c>
      <c r="D690" t="str">
        <f t="shared" si="1361"/>
        <v>Der Sensor meldet eine TE aber keine Daten vorhanden</v>
      </c>
      <c r="E690">
        <f t="shared" ref="E690" si="1400">COUNTIF(Elements,$C690)</f>
        <v>6424</v>
      </c>
      <c r="F690">
        <f t="shared" ref="F690" si="1401">COUNTIFS(Elements,C690,Storung,D690)</f>
        <v>6306</v>
      </c>
      <c r="H690" s="4"/>
      <c r="I690" s="4"/>
      <c r="J690" s="5"/>
    </row>
    <row r="691" spans="1:10" x14ac:dyDescent="0.25">
      <c r="A691" s="4">
        <v>44154.590671296297</v>
      </c>
      <c r="B691" t="str">
        <f t="shared" si="1360"/>
        <v>CONV_POS</v>
      </c>
      <c r="C691">
        <v>8334</v>
      </c>
      <c r="D691" t="str">
        <f t="shared" si="1361"/>
        <v>Der Sensor meldet eine TE aber keine Daten vorhanden</v>
      </c>
      <c r="E691">
        <f t="shared" ref="E691" si="1402">COUNTIF(Elements,$C691)</f>
        <v>6424</v>
      </c>
      <c r="F691">
        <f t="shared" ref="F691" si="1403">COUNTIFS(Elements,C691,Storung,D691)</f>
        <v>6306</v>
      </c>
      <c r="H691" s="4"/>
      <c r="I691" s="4"/>
      <c r="J691" s="5"/>
    </row>
    <row r="692" spans="1:10" x14ac:dyDescent="0.25">
      <c r="A692" s="4">
        <v>44154.590671296297</v>
      </c>
      <c r="B692" t="str">
        <f t="shared" si="1360"/>
        <v>CONV_POS</v>
      </c>
      <c r="C692">
        <v>8334</v>
      </c>
      <c r="D692" t="str">
        <f t="shared" si="1361"/>
        <v>Der Sensor meldet eine TE aber keine Daten vorhanden</v>
      </c>
      <c r="E692">
        <f t="shared" ref="E692" si="1404">COUNTIF(Elements,$C692)</f>
        <v>6424</v>
      </c>
      <c r="F692">
        <f t="shared" ref="F692" si="1405">COUNTIFS(Elements,C692,Storung,D692)</f>
        <v>6306</v>
      </c>
      <c r="H692" s="4"/>
      <c r="I692" s="4"/>
      <c r="J692" s="5"/>
    </row>
    <row r="693" spans="1:10" x14ac:dyDescent="0.25">
      <c r="A693" s="4">
        <v>44154.590671296297</v>
      </c>
      <c r="B693" t="str">
        <f t="shared" si="1360"/>
        <v>CONV_POS</v>
      </c>
      <c r="C693">
        <v>8334</v>
      </c>
      <c r="D693" t="str">
        <f t="shared" si="1361"/>
        <v>Der Sensor meldet eine TE aber keine Daten vorhanden</v>
      </c>
      <c r="E693">
        <f t="shared" ref="E693" si="1406">COUNTIF(Elements,$C693)</f>
        <v>6424</v>
      </c>
      <c r="F693">
        <f t="shared" ref="F693" si="1407">COUNTIFS(Elements,C693,Storung,D693)</f>
        <v>6306</v>
      </c>
      <c r="H693" s="4"/>
      <c r="I693" s="4"/>
      <c r="J693" s="5"/>
    </row>
    <row r="694" spans="1:10" x14ac:dyDescent="0.25">
      <c r="A694" s="4">
        <v>44154.59065972222</v>
      </c>
      <c r="B694" t="str">
        <f t="shared" si="1360"/>
        <v>CONV_POS</v>
      </c>
      <c r="C694">
        <v>8334</v>
      </c>
      <c r="D694" t="str">
        <f t="shared" si="1361"/>
        <v>Der Sensor meldet eine TE aber keine Daten vorhanden</v>
      </c>
      <c r="E694">
        <f t="shared" ref="E694" si="1408">COUNTIF(Elements,$C694)</f>
        <v>6424</v>
      </c>
      <c r="F694">
        <f t="shared" ref="F694" si="1409">COUNTIFS(Elements,C694,Storung,D694)</f>
        <v>6306</v>
      </c>
      <c r="H694" s="4"/>
      <c r="I694" s="4"/>
      <c r="J694" s="5"/>
    </row>
    <row r="695" spans="1:10" x14ac:dyDescent="0.25">
      <c r="A695" s="4">
        <v>44154.59065972222</v>
      </c>
      <c r="B695" t="str">
        <f t="shared" si="1360"/>
        <v>CONV_POS</v>
      </c>
      <c r="C695">
        <v>8334</v>
      </c>
      <c r="D695" t="str">
        <f t="shared" si="1361"/>
        <v>Der Sensor meldet eine TE aber keine Daten vorhanden</v>
      </c>
      <c r="E695">
        <f t="shared" ref="E695" si="1410">COUNTIF(Elements,$C695)</f>
        <v>6424</v>
      </c>
      <c r="F695">
        <f t="shared" ref="F695" si="1411">COUNTIFS(Elements,C695,Storung,D695)</f>
        <v>6306</v>
      </c>
      <c r="H695" s="4"/>
      <c r="I695" s="4"/>
      <c r="J695" s="5"/>
    </row>
    <row r="696" spans="1:10" x14ac:dyDescent="0.25">
      <c r="A696" s="4">
        <v>44154.59065972222</v>
      </c>
      <c r="B696" t="str">
        <f t="shared" si="1360"/>
        <v>CONV_POS</v>
      </c>
      <c r="C696">
        <v>8334</v>
      </c>
      <c r="D696" t="str">
        <f t="shared" si="1361"/>
        <v>Der Sensor meldet eine TE aber keine Daten vorhanden</v>
      </c>
      <c r="E696">
        <f t="shared" ref="E696" si="1412">COUNTIF(Elements,$C696)</f>
        <v>6424</v>
      </c>
      <c r="F696">
        <f t="shared" ref="F696" si="1413">COUNTIFS(Elements,C696,Storung,D696)</f>
        <v>6306</v>
      </c>
      <c r="H696" s="4"/>
      <c r="I696" s="4"/>
      <c r="J696" s="5"/>
    </row>
    <row r="697" spans="1:10" x14ac:dyDescent="0.25">
      <c r="A697" s="4">
        <v>44154.590648148151</v>
      </c>
      <c r="B697" t="str">
        <f t="shared" si="1360"/>
        <v>CONV_POS</v>
      </c>
      <c r="C697">
        <v>8334</v>
      </c>
      <c r="D697" t="str">
        <f t="shared" si="1361"/>
        <v>Der Sensor meldet eine TE aber keine Daten vorhanden</v>
      </c>
      <c r="E697">
        <f t="shared" ref="E697" si="1414">COUNTIF(Elements,$C697)</f>
        <v>6424</v>
      </c>
      <c r="F697">
        <f t="shared" ref="F697" si="1415">COUNTIFS(Elements,C697,Storung,D697)</f>
        <v>6306</v>
      </c>
      <c r="H697" s="4"/>
      <c r="I697" s="4"/>
      <c r="J697" s="5"/>
    </row>
    <row r="698" spans="1:10" x14ac:dyDescent="0.25">
      <c r="A698" s="4">
        <v>44154.590601851851</v>
      </c>
      <c r="B698" t="str">
        <f t="shared" si="1360"/>
        <v>CONV_POS</v>
      </c>
      <c r="C698">
        <v>8334</v>
      </c>
      <c r="D698" t="str">
        <f t="shared" si="1361"/>
        <v>Der Sensor meldet eine TE aber keine Daten vorhanden</v>
      </c>
      <c r="E698">
        <f t="shared" ref="E698" si="1416">COUNTIF(Elements,$C698)</f>
        <v>6424</v>
      </c>
      <c r="F698">
        <f t="shared" ref="F698" si="1417">COUNTIFS(Elements,C698,Storung,D698)</f>
        <v>6306</v>
      </c>
      <c r="H698" s="4"/>
      <c r="I698" s="4"/>
      <c r="J698" s="5"/>
    </row>
    <row r="699" spans="1:10" x14ac:dyDescent="0.25">
      <c r="A699" s="4">
        <v>44154.590601851851</v>
      </c>
      <c r="B699" t="str">
        <f t="shared" si="1360"/>
        <v>CONV_POS</v>
      </c>
      <c r="C699">
        <v>8334</v>
      </c>
      <c r="D699" t="str">
        <f t="shared" si="1361"/>
        <v>Der Sensor meldet eine TE aber keine Daten vorhanden</v>
      </c>
      <c r="E699">
        <f t="shared" ref="E699" si="1418">COUNTIF(Elements,$C699)</f>
        <v>6424</v>
      </c>
      <c r="F699">
        <f t="shared" ref="F699" si="1419">COUNTIFS(Elements,C699,Storung,D699)</f>
        <v>6306</v>
      </c>
      <c r="H699" s="4"/>
      <c r="I699" s="4"/>
      <c r="J699" s="5"/>
    </row>
    <row r="700" spans="1:10" x14ac:dyDescent="0.25">
      <c r="A700" s="4">
        <v>44154.590601851851</v>
      </c>
      <c r="B700" t="str">
        <f t="shared" si="1360"/>
        <v>CONV_POS</v>
      </c>
      <c r="C700">
        <v>8334</v>
      </c>
      <c r="D700" t="str">
        <f t="shared" si="1361"/>
        <v>Der Sensor meldet eine TE aber keine Daten vorhanden</v>
      </c>
      <c r="E700">
        <f t="shared" ref="E700" si="1420">COUNTIF(Elements,$C700)</f>
        <v>6424</v>
      </c>
      <c r="F700">
        <f t="shared" ref="F700" si="1421">COUNTIFS(Elements,C700,Storung,D700)</f>
        <v>6306</v>
      </c>
      <c r="H700" s="4"/>
      <c r="I700" s="4"/>
      <c r="J700" s="5"/>
    </row>
    <row r="701" spans="1:10" x14ac:dyDescent="0.25">
      <c r="A701" s="4">
        <v>44154.590590277781</v>
      </c>
      <c r="B701" t="str">
        <f t="shared" si="1360"/>
        <v>CONV_POS</v>
      </c>
      <c r="C701">
        <v>8334</v>
      </c>
      <c r="D701" t="str">
        <f t="shared" si="1361"/>
        <v>Der Sensor meldet eine TE aber keine Daten vorhanden</v>
      </c>
      <c r="E701">
        <f t="shared" ref="E701" si="1422">COUNTIF(Elements,$C701)</f>
        <v>6424</v>
      </c>
      <c r="F701">
        <f t="shared" ref="F701" si="1423">COUNTIFS(Elements,C701,Storung,D701)</f>
        <v>6306</v>
      </c>
      <c r="H701" s="4"/>
      <c r="I701" s="4"/>
      <c r="J701" s="5"/>
    </row>
    <row r="702" spans="1:10" x14ac:dyDescent="0.25">
      <c r="A702" s="4">
        <v>44154.590590277781</v>
      </c>
      <c r="B702" t="str">
        <f t="shared" si="1360"/>
        <v>CONV_POS</v>
      </c>
      <c r="C702">
        <v>8334</v>
      </c>
      <c r="D702" t="str">
        <f t="shared" si="1361"/>
        <v>Der Sensor meldet eine TE aber keine Daten vorhanden</v>
      </c>
      <c r="E702">
        <f t="shared" ref="E702" si="1424">COUNTIF(Elements,$C702)</f>
        <v>6424</v>
      </c>
      <c r="F702">
        <f t="shared" ref="F702" si="1425">COUNTIFS(Elements,C702,Storung,D702)</f>
        <v>6306</v>
      </c>
      <c r="H702" s="4"/>
      <c r="I702" s="4"/>
      <c r="J702" s="5"/>
    </row>
    <row r="703" spans="1:10" x14ac:dyDescent="0.25">
      <c r="A703" s="4">
        <v>44154.590590277781</v>
      </c>
      <c r="B703" t="str">
        <f t="shared" si="1360"/>
        <v>CONV_POS</v>
      </c>
      <c r="C703">
        <v>8334</v>
      </c>
      <c r="D703" t="str">
        <f t="shared" si="1361"/>
        <v>Der Sensor meldet eine TE aber keine Daten vorhanden</v>
      </c>
      <c r="E703">
        <f t="shared" ref="E703" si="1426">COUNTIF(Elements,$C703)</f>
        <v>6424</v>
      </c>
      <c r="F703">
        <f t="shared" ref="F703" si="1427">COUNTIFS(Elements,C703,Storung,D703)</f>
        <v>6306</v>
      </c>
      <c r="H703" s="4"/>
      <c r="I703" s="4"/>
      <c r="J703" s="5"/>
    </row>
    <row r="704" spans="1:10" x14ac:dyDescent="0.25">
      <c r="A704" s="4">
        <v>44154.590590277781</v>
      </c>
      <c r="B704" t="str">
        <f t="shared" si="1360"/>
        <v>CONV_POS</v>
      </c>
      <c r="C704">
        <v>8334</v>
      </c>
      <c r="D704" t="str">
        <f t="shared" si="1361"/>
        <v>Der Sensor meldet eine TE aber keine Daten vorhanden</v>
      </c>
      <c r="E704">
        <f t="shared" ref="E704" si="1428">COUNTIF(Elements,$C704)</f>
        <v>6424</v>
      </c>
      <c r="F704">
        <f t="shared" ref="F704" si="1429">COUNTIFS(Elements,C704,Storung,D704)</f>
        <v>6306</v>
      </c>
      <c r="H704" s="4"/>
      <c r="I704" s="4"/>
      <c r="J704" s="5"/>
    </row>
    <row r="705" spans="1:10" x14ac:dyDescent="0.25">
      <c r="A705" s="4">
        <v>44154.590578703705</v>
      </c>
      <c r="B705" t="str">
        <f t="shared" si="1360"/>
        <v>CONV_POS</v>
      </c>
      <c r="C705">
        <v>8334</v>
      </c>
      <c r="D705" t="str">
        <f t="shared" si="1361"/>
        <v>Der Sensor meldet eine TE aber keine Daten vorhanden</v>
      </c>
      <c r="E705">
        <f t="shared" ref="E705" si="1430">COUNTIF(Elements,$C705)</f>
        <v>6424</v>
      </c>
      <c r="F705">
        <f t="shared" ref="F705" si="1431">COUNTIFS(Elements,C705,Storung,D705)</f>
        <v>6306</v>
      </c>
      <c r="H705" s="4"/>
      <c r="I705" s="4"/>
      <c r="J705" s="5"/>
    </row>
    <row r="706" spans="1:10" x14ac:dyDescent="0.25">
      <c r="A706" s="4">
        <v>44154.590578703705</v>
      </c>
      <c r="B706" t="str">
        <f t="shared" si="1360"/>
        <v>CONV_POS</v>
      </c>
      <c r="C706">
        <v>8334</v>
      </c>
      <c r="D706" t="str">
        <f t="shared" si="1361"/>
        <v>Der Sensor meldet eine TE aber keine Daten vorhanden</v>
      </c>
      <c r="E706">
        <f t="shared" ref="E706" si="1432">COUNTIF(Elements,$C706)</f>
        <v>6424</v>
      </c>
      <c r="F706">
        <f t="shared" ref="F706" si="1433">COUNTIFS(Elements,C706,Storung,D706)</f>
        <v>6306</v>
      </c>
      <c r="H706" s="4"/>
      <c r="I706" s="4"/>
      <c r="J706" s="5"/>
    </row>
    <row r="707" spans="1:10" x14ac:dyDescent="0.25">
      <c r="A707" s="4">
        <v>44154.590578703705</v>
      </c>
      <c r="B707" t="str">
        <f t="shared" si="1360"/>
        <v>CONV_POS</v>
      </c>
      <c r="C707">
        <v>8334</v>
      </c>
      <c r="D707" t="str">
        <f t="shared" si="1361"/>
        <v>Der Sensor meldet eine TE aber keine Daten vorhanden</v>
      </c>
      <c r="E707">
        <f t="shared" ref="E707" si="1434">COUNTIF(Elements,$C707)</f>
        <v>6424</v>
      </c>
      <c r="F707">
        <f t="shared" ref="F707" si="1435">COUNTIFS(Elements,C707,Storung,D707)</f>
        <v>6306</v>
      </c>
      <c r="H707" s="4"/>
      <c r="I707" s="4"/>
      <c r="J707" s="5"/>
    </row>
    <row r="708" spans="1:10" x14ac:dyDescent="0.25">
      <c r="A708" s="4">
        <v>44154.590578703705</v>
      </c>
      <c r="B708" t="str">
        <f t="shared" si="1360"/>
        <v>CONV_POS</v>
      </c>
      <c r="C708">
        <v>8334</v>
      </c>
      <c r="D708" t="str">
        <f t="shared" si="1361"/>
        <v>Der Sensor meldet eine TE aber keine Daten vorhanden</v>
      </c>
      <c r="E708">
        <f t="shared" ref="E708" si="1436">COUNTIF(Elements,$C708)</f>
        <v>6424</v>
      </c>
      <c r="F708">
        <f t="shared" ref="F708" si="1437">COUNTIFS(Elements,C708,Storung,D708)</f>
        <v>6306</v>
      </c>
      <c r="H708" s="4"/>
      <c r="I708" s="4"/>
      <c r="J708" s="5"/>
    </row>
    <row r="709" spans="1:10" x14ac:dyDescent="0.25">
      <c r="A709" s="4">
        <v>44154.590567129628</v>
      </c>
      <c r="B709" t="str">
        <f t="shared" si="1360"/>
        <v>CONV_POS</v>
      </c>
      <c r="C709">
        <v>8334</v>
      </c>
      <c r="D709" t="str">
        <f t="shared" si="1361"/>
        <v>Der Sensor meldet eine TE aber keine Daten vorhanden</v>
      </c>
      <c r="E709">
        <f t="shared" ref="E709" si="1438">COUNTIF(Elements,$C709)</f>
        <v>6424</v>
      </c>
      <c r="F709">
        <f t="shared" ref="F709" si="1439">COUNTIFS(Elements,C709,Storung,D709)</f>
        <v>6306</v>
      </c>
      <c r="H709" s="4"/>
      <c r="I709" s="4"/>
      <c r="J709" s="5"/>
    </row>
    <row r="710" spans="1:10" x14ac:dyDescent="0.25">
      <c r="A710" s="4">
        <v>44154.590567129628</v>
      </c>
      <c r="B710" t="str">
        <f t="shared" si="1360"/>
        <v>CONV_POS</v>
      </c>
      <c r="C710">
        <v>8334</v>
      </c>
      <c r="D710" t="str">
        <f t="shared" si="1361"/>
        <v>Der Sensor meldet eine TE aber keine Daten vorhanden</v>
      </c>
      <c r="E710">
        <f t="shared" ref="E710" si="1440">COUNTIF(Elements,$C710)</f>
        <v>6424</v>
      </c>
      <c r="F710">
        <f t="shared" ref="F710" si="1441">COUNTIFS(Elements,C710,Storung,D710)</f>
        <v>6306</v>
      </c>
      <c r="H710" s="4"/>
      <c r="I710" s="4"/>
      <c r="J710" s="5"/>
    </row>
    <row r="711" spans="1:10" x14ac:dyDescent="0.25">
      <c r="A711" s="4">
        <v>44154.588148148148</v>
      </c>
      <c r="B711" t="str">
        <f t="shared" si="1360"/>
        <v>CONV_POS</v>
      </c>
      <c r="C711">
        <v>8334</v>
      </c>
      <c r="D711" t="str">
        <f t="shared" si="1361"/>
        <v>Der Sensor meldet eine TE aber keine Daten vorhanden</v>
      </c>
      <c r="E711">
        <f t="shared" ref="E711" si="1442">COUNTIF(Elements,$C711)</f>
        <v>6424</v>
      </c>
      <c r="F711">
        <f t="shared" ref="F711" si="1443">COUNTIFS(Elements,C711,Storung,D711)</f>
        <v>6306</v>
      </c>
      <c r="H711" s="4"/>
      <c r="I711" s="4"/>
      <c r="J711" s="5"/>
    </row>
    <row r="712" spans="1:10" x14ac:dyDescent="0.25">
      <c r="A712" s="4">
        <v>44154.588136574072</v>
      </c>
      <c r="B712" t="str">
        <f t="shared" si="1360"/>
        <v>CONV_POS</v>
      </c>
      <c r="C712">
        <v>8334</v>
      </c>
      <c r="D712" t="str">
        <f t="shared" si="1361"/>
        <v>Der Sensor meldet eine TE aber keine Daten vorhanden</v>
      </c>
      <c r="E712">
        <f t="shared" ref="E712" si="1444">COUNTIF(Elements,$C712)</f>
        <v>6424</v>
      </c>
      <c r="F712">
        <f t="shared" ref="F712" si="1445">COUNTIFS(Elements,C712,Storung,D712)</f>
        <v>6306</v>
      </c>
      <c r="H712" s="4"/>
      <c r="I712" s="4"/>
      <c r="J712" s="5"/>
    </row>
    <row r="713" spans="1:10" x14ac:dyDescent="0.25">
      <c r="A713" s="4">
        <v>44154.588136574072</v>
      </c>
      <c r="B713" t="str">
        <f t="shared" si="1360"/>
        <v>CONV_POS</v>
      </c>
      <c r="C713">
        <v>8334</v>
      </c>
      <c r="D713" t="str">
        <f t="shared" si="1361"/>
        <v>Der Sensor meldet eine TE aber keine Daten vorhanden</v>
      </c>
      <c r="E713">
        <f t="shared" ref="E713" si="1446">COUNTIF(Elements,$C713)</f>
        <v>6424</v>
      </c>
      <c r="F713">
        <f t="shared" ref="F713" si="1447">COUNTIFS(Elements,C713,Storung,D713)</f>
        <v>6306</v>
      </c>
      <c r="H713" s="4"/>
      <c r="I713" s="4"/>
      <c r="J713" s="5"/>
    </row>
    <row r="714" spans="1:10" x14ac:dyDescent="0.25">
      <c r="A714" s="4">
        <v>44154.588136574072</v>
      </c>
      <c r="B714" t="str">
        <f t="shared" si="1360"/>
        <v>CONV_POS</v>
      </c>
      <c r="C714">
        <v>8334</v>
      </c>
      <c r="D714" t="str">
        <f t="shared" si="1361"/>
        <v>Der Sensor meldet eine TE aber keine Daten vorhanden</v>
      </c>
      <c r="E714">
        <f t="shared" ref="E714" si="1448">COUNTIF(Elements,$C714)</f>
        <v>6424</v>
      </c>
      <c r="F714">
        <f t="shared" ref="F714" si="1449">COUNTIFS(Elements,C714,Storung,D714)</f>
        <v>6306</v>
      </c>
      <c r="H714" s="4"/>
      <c r="I714" s="4"/>
      <c r="J714" s="5"/>
    </row>
    <row r="715" spans="1:10" x14ac:dyDescent="0.25">
      <c r="A715" s="4">
        <v>44154.588136574072</v>
      </c>
      <c r="B715" t="str">
        <f t="shared" si="1360"/>
        <v>CONV_POS</v>
      </c>
      <c r="C715">
        <v>8334</v>
      </c>
      <c r="D715" t="str">
        <f t="shared" si="1361"/>
        <v>Der Sensor meldet eine TE aber keine Daten vorhanden</v>
      </c>
      <c r="E715">
        <f t="shared" ref="E715" si="1450">COUNTIF(Elements,$C715)</f>
        <v>6424</v>
      </c>
      <c r="F715">
        <f t="shared" ref="F715" si="1451">COUNTIFS(Elements,C715,Storung,D715)</f>
        <v>6306</v>
      </c>
      <c r="H715" s="4"/>
      <c r="I715" s="4"/>
      <c r="J715" s="5"/>
    </row>
    <row r="716" spans="1:10" x14ac:dyDescent="0.25">
      <c r="A716" s="4">
        <v>44154.588125000002</v>
      </c>
      <c r="B716" t="str">
        <f t="shared" si="1360"/>
        <v>CONV_POS</v>
      </c>
      <c r="C716">
        <v>8334</v>
      </c>
      <c r="D716" t="str">
        <f t="shared" si="1361"/>
        <v>Der Sensor meldet eine TE aber keine Daten vorhanden</v>
      </c>
      <c r="E716">
        <f t="shared" ref="E716" si="1452">COUNTIF(Elements,$C716)</f>
        <v>6424</v>
      </c>
      <c r="F716">
        <f t="shared" ref="F716" si="1453">COUNTIFS(Elements,C716,Storung,D716)</f>
        <v>6306</v>
      </c>
      <c r="H716" s="4"/>
      <c r="I716" s="4"/>
      <c r="J716" s="5"/>
    </row>
    <row r="717" spans="1:10" x14ac:dyDescent="0.25">
      <c r="A717" s="4">
        <v>44154.588125000002</v>
      </c>
      <c r="B717" t="str">
        <f t="shared" si="1360"/>
        <v>CONV_POS</v>
      </c>
      <c r="C717">
        <v>8334</v>
      </c>
      <c r="D717" t="str">
        <f t="shared" si="1361"/>
        <v>Der Sensor meldet eine TE aber keine Daten vorhanden</v>
      </c>
      <c r="E717">
        <f t="shared" ref="E717" si="1454">COUNTIF(Elements,$C717)</f>
        <v>6424</v>
      </c>
      <c r="F717">
        <f t="shared" ref="F717" si="1455">COUNTIFS(Elements,C717,Storung,D717)</f>
        <v>6306</v>
      </c>
      <c r="H717" s="4"/>
      <c r="I717" s="4"/>
      <c r="J717" s="5"/>
    </row>
    <row r="718" spans="1:10" x14ac:dyDescent="0.25">
      <c r="A718" s="4">
        <v>44154.588113425925</v>
      </c>
      <c r="B718" t="str">
        <f t="shared" si="1360"/>
        <v>CONV_POS</v>
      </c>
      <c r="C718">
        <v>8334</v>
      </c>
      <c r="D718" t="str">
        <f t="shared" si="1361"/>
        <v>Der Sensor meldet eine TE aber keine Daten vorhanden</v>
      </c>
      <c r="E718">
        <f t="shared" ref="E718" si="1456">COUNTIF(Elements,$C718)</f>
        <v>6424</v>
      </c>
      <c r="F718">
        <f t="shared" ref="F718" si="1457">COUNTIFS(Elements,C718,Storung,D718)</f>
        <v>6306</v>
      </c>
      <c r="H718" s="4"/>
      <c r="I718" s="4"/>
      <c r="J718" s="5"/>
    </row>
    <row r="719" spans="1:10" x14ac:dyDescent="0.25">
      <c r="A719" s="4">
        <v>44154.588113425925</v>
      </c>
      <c r="B719" t="str">
        <f t="shared" si="1360"/>
        <v>CONV_POS</v>
      </c>
      <c r="C719">
        <v>8334</v>
      </c>
      <c r="D719" t="str">
        <f t="shared" si="1361"/>
        <v>Der Sensor meldet eine TE aber keine Daten vorhanden</v>
      </c>
      <c r="E719">
        <f t="shared" ref="E719" si="1458">COUNTIF(Elements,$C719)</f>
        <v>6424</v>
      </c>
      <c r="F719">
        <f t="shared" ref="F719" si="1459">COUNTIFS(Elements,C719,Storung,D719)</f>
        <v>6306</v>
      </c>
      <c r="H719" s="4"/>
      <c r="I719" s="4"/>
      <c r="J719" s="5"/>
    </row>
    <row r="720" spans="1:10" x14ac:dyDescent="0.25">
      <c r="A720" s="4">
        <v>44154.588113425925</v>
      </c>
      <c r="B720" t="str">
        <f t="shared" si="1360"/>
        <v>CONV_POS</v>
      </c>
      <c r="C720">
        <v>8334</v>
      </c>
      <c r="D720" t="str">
        <f t="shared" si="1361"/>
        <v>Der Sensor meldet eine TE aber keine Daten vorhanden</v>
      </c>
      <c r="E720">
        <f t="shared" ref="E720" si="1460">COUNTIF(Elements,$C720)</f>
        <v>6424</v>
      </c>
      <c r="F720">
        <f t="shared" ref="F720" si="1461">COUNTIFS(Elements,C720,Storung,D720)</f>
        <v>6306</v>
      </c>
      <c r="H720" s="4"/>
      <c r="I720" s="4"/>
      <c r="J720" s="5"/>
    </row>
    <row r="721" spans="1:10" x14ac:dyDescent="0.25">
      <c r="A721" s="4">
        <v>44154.588113425925</v>
      </c>
      <c r="B721" t="str">
        <f t="shared" si="1360"/>
        <v>CONV_POS</v>
      </c>
      <c r="C721">
        <v>8334</v>
      </c>
      <c r="D721" t="str">
        <f t="shared" si="1361"/>
        <v>Der Sensor meldet eine TE aber keine Daten vorhanden</v>
      </c>
      <c r="E721">
        <f t="shared" ref="E721" si="1462">COUNTIF(Elements,$C721)</f>
        <v>6424</v>
      </c>
      <c r="F721">
        <f t="shared" ref="F721" si="1463">COUNTIFS(Elements,C721,Storung,D721)</f>
        <v>6306</v>
      </c>
      <c r="H721" s="4"/>
      <c r="I721" s="4"/>
      <c r="J721" s="5"/>
    </row>
    <row r="722" spans="1:10" x14ac:dyDescent="0.25">
      <c r="A722" s="4">
        <v>44154.588101851848</v>
      </c>
      <c r="B722" t="str">
        <f t="shared" si="1360"/>
        <v>CONV_POS</v>
      </c>
      <c r="C722">
        <v>8334</v>
      </c>
      <c r="D722" t="str">
        <f t="shared" si="1361"/>
        <v>Der Sensor meldet eine TE aber keine Daten vorhanden</v>
      </c>
      <c r="E722">
        <f t="shared" ref="E722" si="1464">COUNTIF(Elements,$C722)</f>
        <v>6424</v>
      </c>
      <c r="F722">
        <f t="shared" ref="F722" si="1465">COUNTIFS(Elements,C722,Storung,D722)</f>
        <v>6306</v>
      </c>
      <c r="H722" s="4"/>
      <c r="I722" s="4"/>
      <c r="J722" s="5"/>
    </row>
    <row r="723" spans="1:10" x14ac:dyDescent="0.25">
      <c r="A723" s="4">
        <v>44154.588101851848</v>
      </c>
      <c r="B723" t="str">
        <f t="shared" si="1360"/>
        <v>CONV_POS</v>
      </c>
      <c r="C723">
        <v>8334</v>
      </c>
      <c r="D723" t="str">
        <f t="shared" si="1361"/>
        <v>Der Sensor meldet eine TE aber keine Daten vorhanden</v>
      </c>
      <c r="E723">
        <f t="shared" ref="E723" si="1466">COUNTIF(Elements,$C723)</f>
        <v>6424</v>
      </c>
      <c r="F723">
        <f t="shared" ref="F723" si="1467">COUNTIFS(Elements,C723,Storung,D723)</f>
        <v>6306</v>
      </c>
      <c r="H723" s="4"/>
      <c r="I723" s="4"/>
      <c r="J723" s="5"/>
    </row>
    <row r="724" spans="1:10" x14ac:dyDescent="0.25">
      <c r="A724" s="4">
        <v>44154.588101851848</v>
      </c>
      <c r="B724" t="str">
        <f t="shared" si="1360"/>
        <v>CONV_POS</v>
      </c>
      <c r="C724">
        <v>8334</v>
      </c>
      <c r="D724" t="str">
        <f t="shared" si="1361"/>
        <v>Der Sensor meldet eine TE aber keine Daten vorhanden</v>
      </c>
      <c r="E724">
        <f t="shared" ref="E724" si="1468">COUNTIF(Elements,$C724)</f>
        <v>6424</v>
      </c>
      <c r="F724">
        <f t="shared" ref="F724" si="1469">COUNTIFS(Elements,C724,Storung,D724)</f>
        <v>6306</v>
      </c>
      <c r="H724" s="4"/>
      <c r="I724" s="4"/>
      <c r="J724" s="5"/>
    </row>
    <row r="725" spans="1:10" x14ac:dyDescent="0.25">
      <c r="A725" s="4">
        <v>44154.588101851848</v>
      </c>
      <c r="B725" t="str">
        <f t="shared" si="1360"/>
        <v>CONV_POS</v>
      </c>
      <c r="C725">
        <v>8334</v>
      </c>
      <c r="D725" t="str">
        <f t="shared" si="1361"/>
        <v>Der Sensor meldet eine TE aber keine Daten vorhanden</v>
      </c>
      <c r="E725">
        <f t="shared" ref="E725" si="1470">COUNTIF(Elements,$C725)</f>
        <v>6424</v>
      </c>
      <c r="F725">
        <f t="shared" ref="F725" si="1471">COUNTIFS(Elements,C725,Storung,D725)</f>
        <v>6306</v>
      </c>
      <c r="H725" s="4"/>
      <c r="I725" s="4"/>
      <c r="J725" s="5"/>
    </row>
    <row r="726" spans="1:10" x14ac:dyDescent="0.25">
      <c r="A726" s="4">
        <v>44154.588090277779</v>
      </c>
      <c r="B726" t="str">
        <f t="shared" si="1360"/>
        <v>CONV_POS</v>
      </c>
      <c r="C726">
        <v>8334</v>
      </c>
      <c r="D726" t="str">
        <f t="shared" si="1361"/>
        <v>Der Sensor meldet eine TE aber keine Daten vorhanden</v>
      </c>
      <c r="E726">
        <f t="shared" ref="E726" si="1472">COUNTIF(Elements,$C726)</f>
        <v>6424</v>
      </c>
      <c r="F726">
        <f t="shared" ref="F726" si="1473">COUNTIFS(Elements,C726,Storung,D726)</f>
        <v>6306</v>
      </c>
      <c r="H726" s="4"/>
      <c r="I726" s="4"/>
      <c r="J726" s="5"/>
    </row>
    <row r="727" spans="1:10" x14ac:dyDescent="0.25">
      <c r="A727" s="4">
        <v>44154.588090277779</v>
      </c>
      <c r="B727" t="str">
        <f t="shared" si="1360"/>
        <v>CONV_POS</v>
      </c>
      <c r="C727">
        <v>8334</v>
      </c>
      <c r="D727" t="str">
        <f t="shared" si="1361"/>
        <v>Der Sensor meldet eine TE aber keine Daten vorhanden</v>
      </c>
      <c r="E727">
        <f t="shared" ref="E727" si="1474">COUNTIF(Elements,$C727)</f>
        <v>6424</v>
      </c>
      <c r="F727">
        <f t="shared" ref="F727" si="1475">COUNTIFS(Elements,C727,Storung,D727)</f>
        <v>6306</v>
      </c>
      <c r="H727" s="4"/>
      <c r="I727" s="4"/>
      <c r="J727" s="5"/>
    </row>
    <row r="728" spans="1:10" x14ac:dyDescent="0.25">
      <c r="A728" s="4">
        <v>44154.588090277779</v>
      </c>
      <c r="B728" t="str">
        <f t="shared" si="1360"/>
        <v>CONV_POS</v>
      </c>
      <c r="C728">
        <v>8334</v>
      </c>
      <c r="D728" t="str">
        <f t="shared" si="1361"/>
        <v>Der Sensor meldet eine TE aber keine Daten vorhanden</v>
      </c>
      <c r="E728">
        <f t="shared" ref="E728" si="1476">COUNTIF(Elements,$C728)</f>
        <v>6424</v>
      </c>
      <c r="F728">
        <f t="shared" ref="F728" si="1477">COUNTIFS(Elements,C728,Storung,D728)</f>
        <v>6306</v>
      </c>
      <c r="H728" s="4"/>
      <c r="I728" s="4"/>
      <c r="J728" s="5"/>
    </row>
    <row r="729" spans="1:10" x14ac:dyDescent="0.25">
      <c r="A729" s="4">
        <v>44154.588090277779</v>
      </c>
      <c r="B729" t="str">
        <f t="shared" si="1360"/>
        <v>CONV_POS</v>
      </c>
      <c r="C729">
        <v>8334</v>
      </c>
      <c r="D729" t="str">
        <f t="shared" si="1361"/>
        <v>Der Sensor meldet eine TE aber keine Daten vorhanden</v>
      </c>
      <c r="E729">
        <f t="shared" ref="E729" si="1478">COUNTIF(Elements,$C729)</f>
        <v>6424</v>
      </c>
      <c r="F729">
        <f t="shared" ref="F729" si="1479">COUNTIFS(Elements,C729,Storung,D729)</f>
        <v>6306</v>
      </c>
      <c r="H729" s="4"/>
      <c r="I729" s="4"/>
      <c r="J729" s="5"/>
    </row>
    <row r="730" spans="1:10" x14ac:dyDescent="0.25">
      <c r="A730" s="4">
        <v>44154.588078703702</v>
      </c>
      <c r="B730" t="str">
        <f t="shared" si="1360"/>
        <v>CONV_POS</v>
      </c>
      <c r="C730">
        <v>8334</v>
      </c>
      <c r="D730" t="str">
        <f t="shared" si="1361"/>
        <v>Der Sensor meldet eine TE aber keine Daten vorhanden</v>
      </c>
      <c r="E730">
        <f t="shared" ref="E730" si="1480">COUNTIF(Elements,$C730)</f>
        <v>6424</v>
      </c>
      <c r="F730">
        <f t="shared" ref="F730" si="1481">COUNTIFS(Elements,C730,Storung,D730)</f>
        <v>6306</v>
      </c>
      <c r="H730" s="4"/>
      <c r="I730" s="4"/>
      <c r="J730" s="5"/>
    </row>
    <row r="731" spans="1:10" x14ac:dyDescent="0.25">
      <c r="A731" s="4">
        <v>44154.583981481483</v>
      </c>
      <c r="B731" t="str">
        <f t="shared" si="1360"/>
        <v>CONV_POS</v>
      </c>
      <c r="C731">
        <v>8334</v>
      </c>
      <c r="D731" t="str">
        <f t="shared" si="1361"/>
        <v>Der Sensor meldet eine TE aber keine Daten vorhanden</v>
      </c>
      <c r="E731">
        <f t="shared" ref="E731" si="1482">COUNTIF(Elements,$C731)</f>
        <v>6424</v>
      </c>
      <c r="F731">
        <f t="shared" ref="F731" si="1483">COUNTIFS(Elements,C731,Storung,D731)</f>
        <v>6306</v>
      </c>
      <c r="H731" s="4"/>
      <c r="I731" s="4"/>
      <c r="J731" s="5"/>
    </row>
    <row r="732" spans="1:10" x14ac:dyDescent="0.25">
      <c r="A732" s="4">
        <v>44154.583969907406</v>
      </c>
      <c r="B732" t="str">
        <f t="shared" si="1360"/>
        <v>CONV_POS</v>
      </c>
      <c r="C732">
        <v>8334</v>
      </c>
      <c r="D732" t="str">
        <f t="shared" si="1361"/>
        <v>Der Sensor meldet eine TE aber keine Daten vorhanden</v>
      </c>
      <c r="E732">
        <f t="shared" ref="E732" si="1484">COUNTIF(Elements,$C732)</f>
        <v>6424</v>
      </c>
      <c r="F732">
        <f t="shared" ref="F732" si="1485">COUNTIFS(Elements,C732,Storung,D732)</f>
        <v>6306</v>
      </c>
      <c r="H732" s="4"/>
      <c r="I732" s="4"/>
      <c r="J732" s="5"/>
    </row>
    <row r="733" spans="1:10" x14ac:dyDescent="0.25">
      <c r="A733" s="4">
        <v>44154.583958333336</v>
      </c>
      <c r="B733" t="str">
        <f t="shared" si="1360"/>
        <v>CONV_POS</v>
      </c>
      <c r="C733">
        <v>8334</v>
      </c>
      <c r="D733" t="str">
        <f t="shared" si="1361"/>
        <v>Der Sensor meldet eine TE aber keine Daten vorhanden</v>
      </c>
      <c r="E733">
        <f t="shared" ref="E733" si="1486">COUNTIF(Elements,$C733)</f>
        <v>6424</v>
      </c>
      <c r="F733">
        <f t="shared" ref="F733" si="1487">COUNTIFS(Elements,C733,Storung,D733)</f>
        <v>6306</v>
      </c>
      <c r="H733" s="4"/>
      <c r="I733" s="4"/>
      <c r="J733" s="5"/>
    </row>
    <row r="734" spans="1:10" x14ac:dyDescent="0.25">
      <c r="A734" s="4">
        <v>44154.583958333336</v>
      </c>
      <c r="B734" t="str">
        <f t="shared" si="1360"/>
        <v>CONV_POS</v>
      </c>
      <c r="C734">
        <v>8334</v>
      </c>
      <c r="D734" t="str">
        <f t="shared" si="1361"/>
        <v>Der Sensor meldet eine TE aber keine Daten vorhanden</v>
      </c>
      <c r="E734">
        <f t="shared" ref="E734" si="1488">COUNTIF(Elements,$C734)</f>
        <v>6424</v>
      </c>
      <c r="F734">
        <f t="shared" ref="F734" si="1489">COUNTIFS(Elements,C734,Storung,D734)</f>
        <v>6306</v>
      </c>
      <c r="H734" s="4"/>
      <c r="I734" s="4"/>
      <c r="J734" s="5"/>
    </row>
    <row r="735" spans="1:10" x14ac:dyDescent="0.25">
      <c r="A735" s="4">
        <v>44154.583958333336</v>
      </c>
      <c r="B735" t="str">
        <f t="shared" ref="B735:B798" si="1490">"CONV_POS"</f>
        <v>CONV_POS</v>
      </c>
      <c r="C735">
        <v>8334</v>
      </c>
      <c r="D735" t="str">
        <f t="shared" ref="D735:D798" si="1491">"Der Sensor meldet eine TE aber keine Daten vorhanden"</f>
        <v>Der Sensor meldet eine TE aber keine Daten vorhanden</v>
      </c>
      <c r="E735">
        <f t="shared" ref="E735" si="1492">COUNTIF(Elements,$C735)</f>
        <v>6424</v>
      </c>
      <c r="F735">
        <f t="shared" ref="F735" si="1493">COUNTIFS(Elements,C735,Storung,D735)</f>
        <v>6306</v>
      </c>
      <c r="H735" s="4"/>
      <c r="I735" s="4"/>
      <c r="J735" s="5"/>
    </row>
    <row r="736" spans="1:10" x14ac:dyDescent="0.25">
      <c r="A736" s="4">
        <v>44154.58394675926</v>
      </c>
      <c r="B736" t="str">
        <f t="shared" si="1490"/>
        <v>CONV_POS</v>
      </c>
      <c r="C736">
        <v>8334</v>
      </c>
      <c r="D736" t="str">
        <f t="shared" si="1491"/>
        <v>Der Sensor meldet eine TE aber keine Daten vorhanden</v>
      </c>
      <c r="E736">
        <f t="shared" ref="E736" si="1494">COUNTIF(Elements,$C736)</f>
        <v>6424</v>
      </c>
      <c r="F736">
        <f t="shared" ref="F736" si="1495">COUNTIFS(Elements,C736,Storung,D736)</f>
        <v>6306</v>
      </c>
      <c r="H736" s="4"/>
      <c r="I736" s="4"/>
      <c r="J736" s="5"/>
    </row>
    <row r="737" spans="1:10" x14ac:dyDescent="0.25">
      <c r="A737" s="4">
        <v>44154.58394675926</v>
      </c>
      <c r="B737" t="str">
        <f t="shared" si="1490"/>
        <v>CONV_POS</v>
      </c>
      <c r="C737">
        <v>8334</v>
      </c>
      <c r="D737" t="str">
        <f t="shared" si="1491"/>
        <v>Der Sensor meldet eine TE aber keine Daten vorhanden</v>
      </c>
      <c r="E737">
        <f t="shared" ref="E737" si="1496">COUNTIF(Elements,$C737)</f>
        <v>6424</v>
      </c>
      <c r="F737">
        <f t="shared" ref="F737" si="1497">COUNTIFS(Elements,C737,Storung,D737)</f>
        <v>6306</v>
      </c>
      <c r="H737" s="4"/>
      <c r="I737" s="4"/>
      <c r="J737" s="5"/>
    </row>
    <row r="738" spans="1:10" x14ac:dyDescent="0.25">
      <c r="A738" s="4">
        <v>44154.58394675926</v>
      </c>
      <c r="B738" t="str">
        <f t="shared" si="1490"/>
        <v>CONV_POS</v>
      </c>
      <c r="C738">
        <v>8334</v>
      </c>
      <c r="D738" t="str">
        <f t="shared" si="1491"/>
        <v>Der Sensor meldet eine TE aber keine Daten vorhanden</v>
      </c>
      <c r="E738">
        <f t="shared" ref="E738" si="1498">COUNTIF(Elements,$C738)</f>
        <v>6424</v>
      </c>
      <c r="F738">
        <f t="shared" ref="F738" si="1499">COUNTIFS(Elements,C738,Storung,D738)</f>
        <v>6306</v>
      </c>
      <c r="H738" s="4"/>
      <c r="I738" s="4"/>
      <c r="J738" s="5"/>
    </row>
    <row r="739" spans="1:10" x14ac:dyDescent="0.25">
      <c r="A739" s="4">
        <v>44154.58394675926</v>
      </c>
      <c r="B739" t="str">
        <f t="shared" si="1490"/>
        <v>CONV_POS</v>
      </c>
      <c r="C739">
        <v>8334</v>
      </c>
      <c r="D739" t="str">
        <f t="shared" si="1491"/>
        <v>Der Sensor meldet eine TE aber keine Daten vorhanden</v>
      </c>
      <c r="E739">
        <f t="shared" ref="E739" si="1500">COUNTIF(Elements,$C739)</f>
        <v>6424</v>
      </c>
      <c r="F739">
        <f t="shared" ref="F739" si="1501">COUNTIFS(Elements,C739,Storung,D739)</f>
        <v>6306</v>
      </c>
      <c r="H739" s="4"/>
      <c r="I739" s="4"/>
      <c r="J739" s="5"/>
    </row>
    <row r="740" spans="1:10" x14ac:dyDescent="0.25">
      <c r="A740" s="4">
        <v>44154.583935185183</v>
      </c>
      <c r="B740" t="str">
        <f t="shared" si="1490"/>
        <v>CONV_POS</v>
      </c>
      <c r="C740">
        <v>8334</v>
      </c>
      <c r="D740" t="str">
        <f t="shared" si="1491"/>
        <v>Der Sensor meldet eine TE aber keine Daten vorhanden</v>
      </c>
      <c r="E740">
        <f t="shared" ref="E740" si="1502">COUNTIF(Elements,$C740)</f>
        <v>6424</v>
      </c>
      <c r="F740">
        <f t="shared" ref="F740" si="1503">COUNTIFS(Elements,C740,Storung,D740)</f>
        <v>6306</v>
      </c>
      <c r="H740" s="4"/>
      <c r="I740" s="4"/>
      <c r="J740" s="5"/>
    </row>
    <row r="741" spans="1:10" x14ac:dyDescent="0.25">
      <c r="A741" s="4">
        <v>44154.583935185183</v>
      </c>
      <c r="B741" t="str">
        <f t="shared" si="1490"/>
        <v>CONV_POS</v>
      </c>
      <c r="C741">
        <v>8334</v>
      </c>
      <c r="D741" t="str">
        <f t="shared" si="1491"/>
        <v>Der Sensor meldet eine TE aber keine Daten vorhanden</v>
      </c>
      <c r="E741">
        <f t="shared" ref="E741" si="1504">COUNTIF(Elements,$C741)</f>
        <v>6424</v>
      </c>
      <c r="F741">
        <f t="shared" ref="F741" si="1505">COUNTIFS(Elements,C741,Storung,D741)</f>
        <v>6306</v>
      </c>
      <c r="H741" s="4"/>
      <c r="I741" s="4"/>
      <c r="J741" s="5"/>
    </row>
    <row r="742" spans="1:10" x14ac:dyDescent="0.25">
      <c r="A742" s="4">
        <v>44154.583935185183</v>
      </c>
      <c r="B742" t="str">
        <f t="shared" si="1490"/>
        <v>CONV_POS</v>
      </c>
      <c r="C742">
        <v>8334</v>
      </c>
      <c r="D742" t="str">
        <f t="shared" si="1491"/>
        <v>Der Sensor meldet eine TE aber keine Daten vorhanden</v>
      </c>
      <c r="E742">
        <f t="shared" ref="E742" si="1506">COUNTIF(Elements,$C742)</f>
        <v>6424</v>
      </c>
      <c r="F742">
        <f t="shared" ref="F742" si="1507">COUNTIFS(Elements,C742,Storung,D742)</f>
        <v>6306</v>
      </c>
      <c r="H742" s="4"/>
      <c r="I742" s="4"/>
      <c r="J742" s="5"/>
    </row>
    <row r="743" spans="1:10" x14ac:dyDescent="0.25">
      <c r="A743" s="4">
        <v>44154.583935185183</v>
      </c>
      <c r="B743" t="str">
        <f t="shared" si="1490"/>
        <v>CONV_POS</v>
      </c>
      <c r="C743">
        <v>8334</v>
      </c>
      <c r="D743" t="str">
        <f t="shared" si="1491"/>
        <v>Der Sensor meldet eine TE aber keine Daten vorhanden</v>
      </c>
      <c r="E743">
        <f t="shared" ref="E743" si="1508">COUNTIF(Elements,$C743)</f>
        <v>6424</v>
      </c>
      <c r="F743">
        <f t="shared" ref="F743" si="1509">COUNTIFS(Elements,C743,Storung,D743)</f>
        <v>6306</v>
      </c>
      <c r="H743" s="4"/>
      <c r="I743" s="4"/>
      <c r="J743" s="5"/>
    </row>
    <row r="744" spans="1:10" x14ac:dyDescent="0.25">
      <c r="A744" s="4">
        <v>44154.583923611113</v>
      </c>
      <c r="B744" t="str">
        <f t="shared" si="1490"/>
        <v>CONV_POS</v>
      </c>
      <c r="C744">
        <v>8334</v>
      </c>
      <c r="D744" t="str">
        <f t="shared" si="1491"/>
        <v>Der Sensor meldet eine TE aber keine Daten vorhanden</v>
      </c>
      <c r="E744">
        <f t="shared" ref="E744" si="1510">COUNTIF(Elements,$C744)</f>
        <v>6424</v>
      </c>
      <c r="F744">
        <f t="shared" ref="F744" si="1511">COUNTIFS(Elements,C744,Storung,D744)</f>
        <v>6306</v>
      </c>
      <c r="H744" s="4"/>
      <c r="I744" s="4"/>
      <c r="J744" s="5"/>
    </row>
    <row r="745" spans="1:10" x14ac:dyDescent="0.25">
      <c r="A745" s="4">
        <v>44154.583923611113</v>
      </c>
      <c r="B745" t="str">
        <f t="shared" si="1490"/>
        <v>CONV_POS</v>
      </c>
      <c r="C745">
        <v>8334</v>
      </c>
      <c r="D745" t="str">
        <f t="shared" si="1491"/>
        <v>Der Sensor meldet eine TE aber keine Daten vorhanden</v>
      </c>
      <c r="E745">
        <f t="shared" ref="E745" si="1512">COUNTIF(Elements,$C745)</f>
        <v>6424</v>
      </c>
      <c r="F745">
        <f t="shared" ref="F745" si="1513">COUNTIFS(Elements,C745,Storung,D745)</f>
        <v>6306</v>
      </c>
      <c r="H745" s="4"/>
      <c r="I745" s="4"/>
      <c r="J745" s="5"/>
    </row>
    <row r="746" spans="1:10" x14ac:dyDescent="0.25">
      <c r="A746" s="4">
        <v>44154.583923611113</v>
      </c>
      <c r="B746" t="str">
        <f t="shared" si="1490"/>
        <v>CONV_POS</v>
      </c>
      <c r="C746">
        <v>8334</v>
      </c>
      <c r="D746" t="str">
        <f t="shared" si="1491"/>
        <v>Der Sensor meldet eine TE aber keine Daten vorhanden</v>
      </c>
      <c r="E746">
        <f t="shared" ref="E746" si="1514">COUNTIF(Elements,$C746)</f>
        <v>6424</v>
      </c>
      <c r="F746">
        <f t="shared" ref="F746" si="1515">COUNTIFS(Elements,C746,Storung,D746)</f>
        <v>6306</v>
      </c>
      <c r="H746" s="4"/>
      <c r="I746" s="4"/>
      <c r="J746" s="5"/>
    </row>
    <row r="747" spans="1:10" x14ac:dyDescent="0.25">
      <c r="A747" s="4">
        <v>44154.583912037036</v>
      </c>
      <c r="B747" t="str">
        <f t="shared" si="1490"/>
        <v>CONV_POS</v>
      </c>
      <c r="C747">
        <v>8334</v>
      </c>
      <c r="D747" t="str">
        <f t="shared" si="1491"/>
        <v>Der Sensor meldet eine TE aber keine Daten vorhanden</v>
      </c>
      <c r="E747">
        <f t="shared" ref="E747" si="1516">COUNTIF(Elements,$C747)</f>
        <v>6424</v>
      </c>
      <c r="F747">
        <f t="shared" ref="F747" si="1517">COUNTIFS(Elements,C747,Storung,D747)</f>
        <v>6306</v>
      </c>
      <c r="H747" s="4"/>
      <c r="I747" s="4"/>
      <c r="J747" s="5"/>
    </row>
    <row r="748" spans="1:10" x14ac:dyDescent="0.25">
      <c r="A748" s="4">
        <v>44154.58390046296</v>
      </c>
      <c r="B748" t="str">
        <f t="shared" si="1490"/>
        <v>CONV_POS</v>
      </c>
      <c r="C748">
        <v>8334</v>
      </c>
      <c r="D748" t="str">
        <f t="shared" si="1491"/>
        <v>Der Sensor meldet eine TE aber keine Daten vorhanden</v>
      </c>
      <c r="E748">
        <f t="shared" ref="E748" si="1518">COUNTIF(Elements,$C748)</f>
        <v>6424</v>
      </c>
      <c r="F748">
        <f t="shared" ref="F748" si="1519">COUNTIFS(Elements,C748,Storung,D748)</f>
        <v>6306</v>
      </c>
      <c r="H748" s="4"/>
      <c r="I748" s="4"/>
      <c r="J748" s="5"/>
    </row>
    <row r="749" spans="1:10" x14ac:dyDescent="0.25">
      <c r="A749" s="4">
        <v>44154.58390046296</v>
      </c>
      <c r="B749" t="str">
        <f t="shared" si="1490"/>
        <v>CONV_POS</v>
      </c>
      <c r="C749">
        <v>8334</v>
      </c>
      <c r="D749" t="str">
        <f t="shared" si="1491"/>
        <v>Der Sensor meldet eine TE aber keine Daten vorhanden</v>
      </c>
      <c r="E749">
        <f t="shared" ref="E749" si="1520">COUNTIF(Elements,$C749)</f>
        <v>6424</v>
      </c>
      <c r="F749">
        <f t="shared" ref="F749" si="1521">COUNTIFS(Elements,C749,Storung,D749)</f>
        <v>6306</v>
      </c>
      <c r="H749" s="4"/>
      <c r="I749" s="4"/>
      <c r="J749" s="5"/>
    </row>
    <row r="750" spans="1:10" x14ac:dyDescent="0.25">
      <c r="A750" s="4">
        <v>44154.58390046296</v>
      </c>
      <c r="B750" t="str">
        <f t="shared" si="1490"/>
        <v>CONV_POS</v>
      </c>
      <c r="C750">
        <v>8334</v>
      </c>
      <c r="D750" t="str">
        <f t="shared" si="1491"/>
        <v>Der Sensor meldet eine TE aber keine Daten vorhanden</v>
      </c>
      <c r="E750">
        <f t="shared" ref="E750" si="1522">COUNTIF(Elements,$C750)</f>
        <v>6424</v>
      </c>
      <c r="F750">
        <f t="shared" ref="F750" si="1523">COUNTIFS(Elements,C750,Storung,D750)</f>
        <v>6306</v>
      </c>
      <c r="H750" s="4"/>
      <c r="I750" s="4"/>
      <c r="J750" s="5"/>
    </row>
    <row r="751" spans="1:10" x14ac:dyDescent="0.25">
      <c r="A751" s="4">
        <v>44154.58390046296</v>
      </c>
      <c r="B751" t="str">
        <f t="shared" si="1490"/>
        <v>CONV_POS</v>
      </c>
      <c r="C751">
        <v>8334</v>
      </c>
      <c r="D751" t="str">
        <f t="shared" si="1491"/>
        <v>Der Sensor meldet eine TE aber keine Daten vorhanden</v>
      </c>
      <c r="E751">
        <f t="shared" ref="E751" si="1524">COUNTIF(Elements,$C751)</f>
        <v>6424</v>
      </c>
      <c r="F751">
        <f t="shared" ref="F751" si="1525">COUNTIFS(Elements,C751,Storung,D751)</f>
        <v>6306</v>
      </c>
      <c r="H751" s="4"/>
      <c r="I751" s="4"/>
      <c r="J751" s="5"/>
    </row>
    <row r="752" spans="1:10" x14ac:dyDescent="0.25">
      <c r="A752" s="4">
        <v>44154.58388888889</v>
      </c>
      <c r="B752" t="str">
        <f t="shared" si="1490"/>
        <v>CONV_POS</v>
      </c>
      <c r="C752">
        <v>8334</v>
      </c>
      <c r="D752" t="str">
        <f t="shared" si="1491"/>
        <v>Der Sensor meldet eine TE aber keine Daten vorhanden</v>
      </c>
      <c r="E752">
        <f t="shared" ref="E752" si="1526">COUNTIF(Elements,$C752)</f>
        <v>6424</v>
      </c>
      <c r="F752">
        <f t="shared" ref="F752" si="1527">COUNTIFS(Elements,C752,Storung,D752)</f>
        <v>6306</v>
      </c>
      <c r="H752" s="4"/>
      <c r="I752" s="4"/>
      <c r="J752" s="5"/>
    </row>
    <row r="753" spans="1:10" x14ac:dyDescent="0.25">
      <c r="A753" s="4">
        <v>44154.58388888889</v>
      </c>
      <c r="B753" t="str">
        <f t="shared" si="1490"/>
        <v>CONV_POS</v>
      </c>
      <c r="C753">
        <v>8334</v>
      </c>
      <c r="D753" t="str">
        <f t="shared" si="1491"/>
        <v>Der Sensor meldet eine TE aber keine Daten vorhanden</v>
      </c>
      <c r="E753">
        <f t="shared" ref="E753" si="1528">COUNTIF(Elements,$C753)</f>
        <v>6424</v>
      </c>
      <c r="F753">
        <f t="shared" ref="F753" si="1529">COUNTIFS(Elements,C753,Storung,D753)</f>
        <v>6306</v>
      </c>
      <c r="H753" s="4"/>
      <c r="I753" s="4"/>
      <c r="J753" s="5"/>
    </row>
    <row r="754" spans="1:10" x14ac:dyDescent="0.25">
      <c r="A754" s="4">
        <v>44154.58388888889</v>
      </c>
      <c r="B754" t="str">
        <f t="shared" si="1490"/>
        <v>CONV_POS</v>
      </c>
      <c r="C754">
        <v>8334</v>
      </c>
      <c r="D754" t="str">
        <f t="shared" si="1491"/>
        <v>Der Sensor meldet eine TE aber keine Daten vorhanden</v>
      </c>
      <c r="E754">
        <f t="shared" ref="E754" si="1530">COUNTIF(Elements,$C754)</f>
        <v>6424</v>
      </c>
      <c r="F754">
        <f t="shared" ref="F754" si="1531">COUNTIFS(Elements,C754,Storung,D754)</f>
        <v>6306</v>
      </c>
      <c r="H754" s="4"/>
      <c r="I754" s="4"/>
      <c r="J754" s="5"/>
    </row>
    <row r="755" spans="1:10" x14ac:dyDescent="0.25">
      <c r="A755" s="4">
        <v>44154.583877314813</v>
      </c>
      <c r="B755" t="str">
        <f t="shared" si="1490"/>
        <v>CONV_POS</v>
      </c>
      <c r="C755">
        <v>8334</v>
      </c>
      <c r="D755" t="str">
        <f t="shared" si="1491"/>
        <v>Der Sensor meldet eine TE aber keine Daten vorhanden</v>
      </c>
      <c r="E755">
        <f t="shared" ref="E755" si="1532">COUNTIF(Elements,$C755)</f>
        <v>6424</v>
      </c>
      <c r="F755">
        <f t="shared" ref="F755" si="1533">COUNTIFS(Elements,C755,Storung,D755)</f>
        <v>6306</v>
      </c>
      <c r="H755" s="4"/>
      <c r="I755" s="4"/>
      <c r="J755" s="5"/>
    </row>
    <row r="756" spans="1:10" x14ac:dyDescent="0.25">
      <c r="A756" s="4">
        <v>44154.583877314813</v>
      </c>
      <c r="B756" t="str">
        <f t="shared" si="1490"/>
        <v>CONV_POS</v>
      </c>
      <c r="C756">
        <v>8334</v>
      </c>
      <c r="D756" t="str">
        <f t="shared" si="1491"/>
        <v>Der Sensor meldet eine TE aber keine Daten vorhanden</v>
      </c>
      <c r="E756">
        <f t="shared" ref="E756" si="1534">COUNTIF(Elements,$C756)</f>
        <v>6424</v>
      </c>
      <c r="F756">
        <f t="shared" ref="F756" si="1535">COUNTIFS(Elements,C756,Storung,D756)</f>
        <v>6306</v>
      </c>
      <c r="H756" s="4"/>
      <c r="I756" s="4"/>
      <c r="J756" s="5"/>
    </row>
    <row r="757" spans="1:10" x14ac:dyDescent="0.25">
      <c r="A757" s="4">
        <v>44154.583877314813</v>
      </c>
      <c r="B757" t="str">
        <f t="shared" si="1490"/>
        <v>CONV_POS</v>
      </c>
      <c r="C757">
        <v>8334</v>
      </c>
      <c r="D757" t="str">
        <f t="shared" si="1491"/>
        <v>Der Sensor meldet eine TE aber keine Daten vorhanden</v>
      </c>
      <c r="E757">
        <f t="shared" ref="E757" si="1536">COUNTIF(Elements,$C757)</f>
        <v>6424</v>
      </c>
      <c r="F757">
        <f t="shared" ref="F757" si="1537">COUNTIFS(Elements,C757,Storung,D757)</f>
        <v>6306</v>
      </c>
      <c r="H757" s="4"/>
      <c r="I757" s="4"/>
      <c r="J757" s="5"/>
    </row>
    <row r="758" spans="1:10" x14ac:dyDescent="0.25">
      <c r="A758" s="4">
        <v>44154.583877314813</v>
      </c>
      <c r="B758" t="str">
        <f t="shared" si="1490"/>
        <v>CONV_POS</v>
      </c>
      <c r="C758">
        <v>8334</v>
      </c>
      <c r="D758" t="str">
        <f t="shared" si="1491"/>
        <v>Der Sensor meldet eine TE aber keine Daten vorhanden</v>
      </c>
      <c r="E758">
        <f t="shared" ref="E758" si="1538">COUNTIF(Elements,$C758)</f>
        <v>6424</v>
      </c>
      <c r="F758">
        <f t="shared" ref="F758" si="1539">COUNTIFS(Elements,C758,Storung,D758)</f>
        <v>6306</v>
      </c>
      <c r="H758" s="4"/>
      <c r="I758" s="4"/>
      <c r="J758" s="5"/>
    </row>
    <row r="759" spans="1:10" x14ac:dyDescent="0.25">
      <c r="A759" s="4">
        <v>44154.583865740744</v>
      </c>
      <c r="B759" t="str">
        <f t="shared" si="1490"/>
        <v>CONV_POS</v>
      </c>
      <c r="C759">
        <v>8334</v>
      </c>
      <c r="D759" t="str">
        <f t="shared" si="1491"/>
        <v>Der Sensor meldet eine TE aber keine Daten vorhanden</v>
      </c>
      <c r="E759">
        <f t="shared" ref="E759" si="1540">COUNTIF(Elements,$C759)</f>
        <v>6424</v>
      </c>
      <c r="F759">
        <f t="shared" ref="F759" si="1541">COUNTIFS(Elements,C759,Storung,D759)</f>
        <v>6306</v>
      </c>
      <c r="H759" s="4"/>
      <c r="I759" s="4"/>
      <c r="J759" s="5"/>
    </row>
    <row r="760" spans="1:10" x14ac:dyDescent="0.25">
      <c r="A760" s="4">
        <v>44154.583865740744</v>
      </c>
      <c r="B760" t="str">
        <f t="shared" si="1490"/>
        <v>CONV_POS</v>
      </c>
      <c r="C760">
        <v>8334</v>
      </c>
      <c r="D760" t="str">
        <f t="shared" si="1491"/>
        <v>Der Sensor meldet eine TE aber keine Daten vorhanden</v>
      </c>
      <c r="E760">
        <f t="shared" ref="E760" si="1542">COUNTIF(Elements,$C760)</f>
        <v>6424</v>
      </c>
      <c r="F760">
        <f t="shared" ref="F760" si="1543">COUNTIFS(Elements,C760,Storung,D760)</f>
        <v>6306</v>
      </c>
      <c r="H760" s="4"/>
      <c r="I760" s="4"/>
      <c r="J760" s="5"/>
    </row>
    <row r="761" spans="1:10" x14ac:dyDescent="0.25">
      <c r="A761" s="4">
        <v>44154.583865740744</v>
      </c>
      <c r="B761" t="str">
        <f t="shared" si="1490"/>
        <v>CONV_POS</v>
      </c>
      <c r="C761">
        <v>8334</v>
      </c>
      <c r="D761" t="str">
        <f t="shared" si="1491"/>
        <v>Der Sensor meldet eine TE aber keine Daten vorhanden</v>
      </c>
      <c r="E761">
        <f t="shared" ref="E761" si="1544">COUNTIF(Elements,$C761)</f>
        <v>6424</v>
      </c>
      <c r="F761">
        <f t="shared" ref="F761" si="1545">COUNTIFS(Elements,C761,Storung,D761)</f>
        <v>6306</v>
      </c>
      <c r="H761" s="4"/>
      <c r="I761" s="4"/>
      <c r="J761" s="5"/>
    </row>
    <row r="762" spans="1:10" x14ac:dyDescent="0.25">
      <c r="A762" s="4">
        <v>44154.583865740744</v>
      </c>
      <c r="B762" t="str">
        <f t="shared" si="1490"/>
        <v>CONV_POS</v>
      </c>
      <c r="C762">
        <v>8334</v>
      </c>
      <c r="D762" t="str">
        <f t="shared" si="1491"/>
        <v>Der Sensor meldet eine TE aber keine Daten vorhanden</v>
      </c>
      <c r="E762">
        <f t="shared" ref="E762" si="1546">COUNTIF(Elements,$C762)</f>
        <v>6424</v>
      </c>
      <c r="F762">
        <f t="shared" ref="F762" si="1547">COUNTIFS(Elements,C762,Storung,D762)</f>
        <v>6306</v>
      </c>
      <c r="H762" s="4"/>
      <c r="I762" s="4"/>
      <c r="J762" s="5"/>
    </row>
    <row r="763" spans="1:10" x14ac:dyDescent="0.25">
      <c r="A763" s="4">
        <v>44154.583865740744</v>
      </c>
      <c r="B763" t="str">
        <f t="shared" si="1490"/>
        <v>CONV_POS</v>
      </c>
      <c r="C763">
        <v>8334</v>
      </c>
      <c r="D763" t="str">
        <f t="shared" si="1491"/>
        <v>Der Sensor meldet eine TE aber keine Daten vorhanden</v>
      </c>
      <c r="E763">
        <f t="shared" ref="E763" si="1548">COUNTIF(Elements,$C763)</f>
        <v>6424</v>
      </c>
      <c r="F763">
        <f t="shared" ref="F763" si="1549">COUNTIFS(Elements,C763,Storung,D763)</f>
        <v>6306</v>
      </c>
      <c r="H763" s="4"/>
      <c r="I763" s="4"/>
      <c r="J763" s="5"/>
    </row>
    <row r="764" spans="1:10" x14ac:dyDescent="0.25">
      <c r="A764" s="4">
        <v>44154.583854166667</v>
      </c>
      <c r="B764" t="str">
        <f t="shared" si="1490"/>
        <v>CONV_POS</v>
      </c>
      <c r="C764">
        <v>8334</v>
      </c>
      <c r="D764" t="str">
        <f t="shared" si="1491"/>
        <v>Der Sensor meldet eine TE aber keine Daten vorhanden</v>
      </c>
      <c r="E764">
        <f t="shared" ref="E764" si="1550">COUNTIF(Elements,$C764)</f>
        <v>6424</v>
      </c>
      <c r="F764">
        <f t="shared" ref="F764" si="1551">COUNTIFS(Elements,C764,Storung,D764)</f>
        <v>6306</v>
      </c>
      <c r="H764" s="4"/>
      <c r="I764" s="4"/>
      <c r="J764" s="5"/>
    </row>
    <row r="765" spans="1:10" x14ac:dyDescent="0.25">
      <c r="A765" s="4">
        <v>44154.583761574075</v>
      </c>
      <c r="B765" t="str">
        <f t="shared" si="1490"/>
        <v>CONV_POS</v>
      </c>
      <c r="C765">
        <v>8334</v>
      </c>
      <c r="D765" t="str">
        <f t="shared" si="1491"/>
        <v>Der Sensor meldet eine TE aber keine Daten vorhanden</v>
      </c>
      <c r="E765">
        <f t="shared" ref="E765" si="1552">COUNTIF(Elements,$C765)</f>
        <v>6424</v>
      </c>
      <c r="F765">
        <f t="shared" ref="F765" si="1553">COUNTIFS(Elements,C765,Storung,D765)</f>
        <v>6306</v>
      </c>
      <c r="H765" s="4"/>
      <c r="I765" s="4"/>
      <c r="J765" s="5"/>
    </row>
    <row r="766" spans="1:10" x14ac:dyDescent="0.25">
      <c r="A766" s="4">
        <v>44154.581875000003</v>
      </c>
      <c r="B766" t="str">
        <f t="shared" si="1490"/>
        <v>CONV_POS</v>
      </c>
      <c r="C766">
        <v>8334</v>
      </c>
      <c r="D766" t="str">
        <f t="shared" si="1491"/>
        <v>Der Sensor meldet eine TE aber keine Daten vorhanden</v>
      </c>
      <c r="E766">
        <f t="shared" ref="E766" si="1554">COUNTIF(Elements,$C766)</f>
        <v>6424</v>
      </c>
      <c r="F766">
        <f t="shared" ref="F766" si="1555">COUNTIFS(Elements,C766,Storung,D766)</f>
        <v>6306</v>
      </c>
      <c r="H766" s="4"/>
      <c r="I766" s="4"/>
      <c r="J766" s="5"/>
    </row>
    <row r="767" spans="1:10" x14ac:dyDescent="0.25">
      <c r="A767" s="4">
        <v>44154.581875000003</v>
      </c>
      <c r="B767" t="str">
        <f t="shared" si="1490"/>
        <v>CONV_POS</v>
      </c>
      <c r="C767">
        <v>8334</v>
      </c>
      <c r="D767" t="str">
        <f t="shared" si="1491"/>
        <v>Der Sensor meldet eine TE aber keine Daten vorhanden</v>
      </c>
      <c r="E767">
        <f t="shared" ref="E767" si="1556">COUNTIF(Elements,$C767)</f>
        <v>6424</v>
      </c>
      <c r="F767">
        <f t="shared" ref="F767" si="1557">COUNTIFS(Elements,C767,Storung,D767)</f>
        <v>6306</v>
      </c>
      <c r="H767" s="4"/>
      <c r="I767" s="4"/>
      <c r="J767" s="5"/>
    </row>
    <row r="768" spans="1:10" x14ac:dyDescent="0.25">
      <c r="A768" s="4">
        <v>44154.581875000003</v>
      </c>
      <c r="B768" t="str">
        <f t="shared" si="1490"/>
        <v>CONV_POS</v>
      </c>
      <c r="C768">
        <v>8334</v>
      </c>
      <c r="D768" t="str">
        <f t="shared" si="1491"/>
        <v>Der Sensor meldet eine TE aber keine Daten vorhanden</v>
      </c>
      <c r="E768">
        <f t="shared" ref="E768" si="1558">COUNTIF(Elements,$C768)</f>
        <v>6424</v>
      </c>
      <c r="F768">
        <f t="shared" ref="F768" si="1559">COUNTIFS(Elements,C768,Storung,D768)</f>
        <v>6306</v>
      </c>
      <c r="H768" s="4"/>
      <c r="I768" s="4"/>
      <c r="J768" s="5"/>
    </row>
    <row r="769" spans="1:10" x14ac:dyDescent="0.25">
      <c r="A769" s="4">
        <v>44154.58184027778</v>
      </c>
      <c r="B769" t="str">
        <f t="shared" si="1490"/>
        <v>CONV_POS</v>
      </c>
      <c r="C769">
        <v>8334</v>
      </c>
      <c r="D769" t="str">
        <f t="shared" si="1491"/>
        <v>Der Sensor meldet eine TE aber keine Daten vorhanden</v>
      </c>
      <c r="E769">
        <f t="shared" ref="E769" si="1560">COUNTIF(Elements,$C769)</f>
        <v>6424</v>
      </c>
      <c r="F769">
        <f t="shared" ref="F769" si="1561">COUNTIFS(Elements,C769,Storung,D769)</f>
        <v>6306</v>
      </c>
      <c r="H769" s="4"/>
      <c r="I769" s="4"/>
      <c r="J769" s="5"/>
    </row>
    <row r="770" spans="1:10" x14ac:dyDescent="0.25">
      <c r="A770" s="4">
        <v>44154.58184027778</v>
      </c>
      <c r="B770" t="str">
        <f t="shared" si="1490"/>
        <v>CONV_POS</v>
      </c>
      <c r="C770">
        <v>8334</v>
      </c>
      <c r="D770" t="str">
        <f t="shared" si="1491"/>
        <v>Der Sensor meldet eine TE aber keine Daten vorhanden</v>
      </c>
      <c r="E770">
        <f t="shared" ref="E770" si="1562">COUNTIF(Elements,$C770)</f>
        <v>6424</v>
      </c>
      <c r="F770">
        <f t="shared" ref="F770" si="1563">COUNTIFS(Elements,C770,Storung,D770)</f>
        <v>6306</v>
      </c>
      <c r="H770" s="4"/>
      <c r="I770" s="4"/>
      <c r="J770" s="5"/>
    </row>
    <row r="771" spans="1:10" x14ac:dyDescent="0.25">
      <c r="A771" s="4">
        <v>44154.58184027778</v>
      </c>
      <c r="B771" t="str">
        <f t="shared" si="1490"/>
        <v>CONV_POS</v>
      </c>
      <c r="C771">
        <v>8334</v>
      </c>
      <c r="D771" t="str">
        <f t="shared" si="1491"/>
        <v>Der Sensor meldet eine TE aber keine Daten vorhanden</v>
      </c>
      <c r="E771">
        <f t="shared" ref="E771" si="1564">COUNTIF(Elements,$C771)</f>
        <v>6424</v>
      </c>
      <c r="F771">
        <f t="shared" ref="F771" si="1565">COUNTIFS(Elements,C771,Storung,D771)</f>
        <v>6306</v>
      </c>
      <c r="H771" s="4"/>
      <c r="I771" s="4"/>
      <c r="J771" s="5"/>
    </row>
    <row r="772" spans="1:10" x14ac:dyDescent="0.25">
      <c r="A772" s="4">
        <v>44154.581828703704</v>
      </c>
      <c r="B772" t="str">
        <f t="shared" si="1490"/>
        <v>CONV_POS</v>
      </c>
      <c r="C772">
        <v>8334</v>
      </c>
      <c r="D772" t="str">
        <f t="shared" si="1491"/>
        <v>Der Sensor meldet eine TE aber keine Daten vorhanden</v>
      </c>
      <c r="E772">
        <f t="shared" ref="E772" si="1566">COUNTIF(Elements,$C772)</f>
        <v>6424</v>
      </c>
      <c r="F772">
        <f t="shared" ref="F772" si="1567">COUNTIFS(Elements,C772,Storung,D772)</f>
        <v>6306</v>
      </c>
      <c r="H772" s="4"/>
      <c r="I772" s="4"/>
      <c r="J772" s="5"/>
    </row>
    <row r="773" spans="1:10" x14ac:dyDescent="0.25">
      <c r="A773" s="4">
        <v>44154.581828703704</v>
      </c>
      <c r="B773" t="str">
        <f t="shared" si="1490"/>
        <v>CONV_POS</v>
      </c>
      <c r="C773">
        <v>8334</v>
      </c>
      <c r="D773" t="str">
        <f t="shared" si="1491"/>
        <v>Der Sensor meldet eine TE aber keine Daten vorhanden</v>
      </c>
      <c r="E773">
        <f t="shared" ref="E773" si="1568">COUNTIF(Elements,$C773)</f>
        <v>6424</v>
      </c>
      <c r="F773">
        <f t="shared" ref="F773" si="1569">COUNTIFS(Elements,C773,Storung,D773)</f>
        <v>6306</v>
      </c>
      <c r="H773" s="4"/>
      <c r="I773" s="4"/>
      <c r="J773" s="5"/>
    </row>
    <row r="774" spans="1:10" x14ac:dyDescent="0.25">
      <c r="A774" s="4">
        <v>44154.581828703704</v>
      </c>
      <c r="B774" t="str">
        <f t="shared" si="1490"/>
        <v>CONV_POS</v>
      </c>
      <c r="C774">
        <v>8334</v>
      </c>
      <c r="D774" t="str">
        <f t="shared" si="1491"/>
        <v>Der Sensor meldet eine TE aber keine Daten vorhanden</v>
      </c>
      <c r="E774">
        <f t="shared" ref="E774" si="1570">COUNTIF(Elements,$C774)</f>
        <v>6424</v>
      </c>
      <c r="F774">
        <f t="shared" ref="F774" si="1571">COUNTIFS(Elements,C774,Storung,D774)</f>
        <v>6306</v>
      </c>
      <c r="H774" s="4"/>
      <c r="I774" s="4"/>
      <c r="J774" s="5"/>
    </row>
    <row r="775" spans="1:10" x14ac:dyDescent="0.25">
      <c r="A775" s="4">
        <v>44154.581828703704</v>
      </c>
      <c r="B775" t="str">
        <f t="shared" si="1490"/>
        <v>CONV_POS</v>
      </c>
      <c r="C775">
        <v>8334</v>
      </c>
      <c r="D775" t="str">
        <f t="shared" si="1491"/>
        <v>Der Sensor meldet eine TE aber keine Daten vorhanden</v>
      </c>
      <c r="E775">
        <f t="shared" ref="E775" si="1572">COUNTIF(Elements,$C775)</f>
        <v>6424</v>
      </c>
      <c r="F775">
        <f t="shared" ref="F775" si="1573">COUNTIFS(Elements,C775,Storung,D775)</f>
        <v>6306</v>
      </c>
      <c r="H775" s="4"/>
      <c r="I775" s="4"/>
      <c r="J775" s="5"/>
    </row>
    <row r="776" spans="1:10" x14ac:dyDescent="0.25">
      <c r="A776" s="4">
        <v>44154.581817129627</v>
      </c>
      <c r="B776" t="str">
        <f t="shared" si="1490"/>
        <v>CONV_POS</v>
      </c>
      <c r="C776">
        <v>8334</v>
      </c>
      <c r="D776" t="str">
        <f t="shared" si="1491"/>
        <v>Der Sensor meldet eine TE aber keine Daten vorhanden</v>
      </c>
      <c r="E776">
        <f t="shared" ref="E776" si="1574">COUNTIF(Elements,$C776)</f>
        <v>6424</v>
      </c>
      <c r="F776">
        <f t="shared" ref="F776" si="1575">COUNTIFS(Elements,C776,Storung,D776)</f>
        <v>6306</v>
      </c>
      <c r="H776" s="4"/>
      <c r="I776" s="4"/>
      <c r="J776" s="5"/>
    </row>
    <row r="777" spans="1:10" x14ac:dyDescent="0.25">
      <c r="A777" s="4">
        <v>44154.581817129627</v>
      </c>
      <c r="B777" t="str">
        <f t="shared" si="1490"/>
        <v>CONV_POS</v>
      </c>
      <c r="C777">
        <v>8334</v>
      </c>
      <c r="D777" t="str">
        <f t="shared" si="1491"/>
        <v>Der Sensor meldet eine TE aber keine Daten vorhanden</v>
      </c>
      <c r="E777">
        <f t="shared" ref="E777" si="1576">COUNTIF(Elements,$C777)</f>
        <v>6424</v>
      </c>
      <c r="F777">
        <f t="shared" ref="F777" si="1577">COUNTIFS(Elements,C777,Storung,D777)</f>
        <v>6306</v>
      </c>
      <c r="H777" s="4"/>
      <c r="I777" s="4"/>
      <c r="J777" s="5"/>
    </row>
    <row r="778" spans="1:10" x14ac:dyDescent="0.25">
      <c r="A778" s="4">
        <v>44154.581817129627</v>
      </c>
      <c r="B778" t="str">
        <f t="shared" si="1490"/>
        <v>CONV_POS</v>
      </c>
      <c r="C778">
        <v>8334</v>
      </c>
      <c r="D778" t="str">
        <f t="shared" si="1491"/>
        <v>Der Sensor meldet eine TE aber keine Daten vorhanden</v>
      </c>
      <c r="E778">
        <f t="shared" ref="E778" si="1578">COUNTIF(Elements,$C778)</f>
        <v>6424</v>
      </c>
      <c r="F778">
        <f t="shared" ref="F778" si="1579">COUNTIFS(Elements,C778,Storung,D778)</f>
        <v>6306</v>
      </c>
      <c r="H778" s="4"/>
      <c r="I778" s="4"/>
      <c r="J778" s="5"/>
    </row>
    <row r="779" spans="1:10" x14ac:dyDescent="0.25">
      <c r="A779" s="4">
        <v>44154.581817129627</v>
      </c>
      <c r="B779" t="str">
        <f t="shared" si="1490"/>
        <v>CONV_POS</v>
      </c>
      <c r="C779">
        <v>8334</v>
      </c>
      <c r="D779" t="str">
        <f t="shared" si="1491"/>
        <v>Der Sensor meldet eine TE aber keine Daten vorhanden</v>
      </c>
      <c r="E779">
        <f t="shared" ref="E779" si="1580">COUNTIF(Elements,$C779)</f>
        <v>6424</v>
      </c>
      <c r="F779">
        <f t="shared" ref="F779" si="1581">COUNTIFS(Elements,C779,Storung,D779)</f>
        <v>6306</v>
      </c>
      <c r="H779" s="4"/>
      <c r="I779" s="4"/>
      <c r="J779" s="5"/>
    </row>
    <row r="780" spans="1:10" x14ac:dyDescent="0.25">
      <c r="A780" s="4">
        <v>44154.581805555557</v>
      </c>
      <c r="B780" t="str">
        <f t="shared" si="1490"/>
        <v>CONV_POS</v>
      </c>
      <c r="C780">
        <v>8334</v>
      </c>
      <c r="D780" t="str">
        <f t="shared" si="1491"/>
        <v>Der Sensor meldet eine TE aber keine Daten vorhanden</v>
      </c>
      <c r="E780">
        <f t="shared" ref="E780" si="1582">COUNTIF(Elements,$C780)</f>
        <v>6424</v>
      </c>
      <c r="F780">
        <f t="shared" ref="F780" si="1583">COUNTIFS(Elements,C780,Storung,D780)</f>
        <v>6306</v>
      </c>
      <c r="H780" s="4"/>
      <c r="I780" s="4"/>
      <c r="J780" s="5"/>
    </row>
    <row r="781" spans="1:10" x14ac:dyDescent="0.25">
      <c r="A781" s="4">
        <v>44154.581805555557</v>
      </c>
      <c r="B781" t="str">
        <f t="shared" si="1490"/>
        <v>CONV_POS</v>
      </c>
      <c r="C781">
        <v>8334</v>
      </c>
      <c r="D781" t="str">
        <f t="shared" si="1491"/>
        <v>Der Sensor meldet eine TE aber keine Daten vorhanden</v>
      </c>
      <c r="E781">
        <f t="shared" ref="E781" si="1584">COUNTIF(Elements,$C781)</f>
        <v>6424</v>
      </c>
      <c r="F781">
        <f t="shared" ref="F781" si="1585">COUNTIFS(Elements,C781,Storung,D781)</f>
        <v>6306</v>
      </c>
      <c r="H781" s="4"/>
      <c r="I781" s="4"/>
      <c r="J781" s="5"/>
    </row>
    <row r="782" spans="1:10" x14ac:dyDescent="0.25">
      <c r="A782" s="4">
        <v>44154.581805555557</v>
      </c>
      <c r="B782" t="str">
        <f t="shared" si="1490"/>
        <v>CONV_POS</v>
      </c>
      <c r="C782">
        <v>8334</v>
      </c>
      <c r="D782" t="str">
        <f t="shared" si="1491"/>
        <v>Der Sensor meldet eine TE aber keine Daten vorhanden</v>
      </c>
      <c r="E782">
        <f t="shared" ref="E782" si="1586">COUNTIF(Elements,$C782)</f>
        <v>6424</v>
      </c>
      <c r="F782">
        <f t="shared" ref="F782" si="1587">COUNTIFS(Elements,C782,Storung,D782)</f>
        <v>6306</v>
      </c>
      <c r="H782" s="4"/>
      <c r="I782" s="4"/>
      <c r="J782" s="5"/>
    </row>
    <row r="783" spans="1:10" x14ac:dyDescent="0.25">
      <c r="A783" s="4">
        <v>44154.581805555557</v>
      </c>
      <c r="B783" t="str">
        <f t="shared" si="1490"/>
        <v>CONV_POS</v>
      </c>
      <c r="C783">
        <v>8334</v>
      </c>
      <c r="D783" t="str">
        <f t="shared" si="1491"/>
        <v>Der Sensor meldet eine TE aber keine Daten vorhanden</v>
      </c>
      <c r="E783">
        <f t="shared" ref="E783" si="1588">COUNTIF(Elements,$C783)</f>
        <v>6424</v>
      </c>
      <c r="F783">
        <f t="shared" ref="F783" si="1589">COUNTIFS(Elements,C783,Storung,D783)</f>
        <v>6306</v>
      </c>
      <c r="H783" s="4"/>
      <c r="I783" s="4"/>
      <c r="J783" s="5"/>
    </row>
    <row r="784" spans="1:10" x14ac:dyDescent="0.25">
      <c r="A784" s="4">
        <v>44154.581793981481</v>
      </c>
      <c r="B784" t="str">
        <f t="shared" si="1490"/>
        <v>CONV_POS</v>
      </c>
      <c r="C784">
        <v>8334</v>
      </c>
      <c r="D784" t="str">
        <f t="shared" si="1491"/>
        <v>Der Sensor meldet eine TE aber keine Daten vorhanden</v>
      </c>
      <c r="E784">
        <f t="shared" ref="E784" si="1590">COUNTIF(Elements,$C784)</f>
        <v>6424</v>
      </c>
      <c r="F784">
        <f t="shared" ref="F784" si="1591">COUNTIFS(Elements,C784,Storung,D784)</f>
        <v>6306</v>
      </c>
      <c r="H784" s="4"/>
      <c r="I784" s="4"/>
      <c r="J784" s="5"/>
    </row>
    <row r="785" spans="1:10" x14ac:dyDescent="0.25">
      <c r="A785" s="4">
        <v>44154.581793981481</v>
      </c>
      <c r="B785" t="str">
        <f t="shared" si="1490"/>
        <v>CONV_POS</v>
      </c>
      <c r="C785">
        <v>8334</v>
      </c>
      <c r="D785" t="str">
        <f t="shared" si="1491"/>
        <v>Der Sensor meldet eine TE aber keine Daten vorhanden</v>
      </c>
      <c r="E785">
        <f t="shared" ref="E785" si="1592">COUNTIF(Elements,$C785)</f>
        <v>6424</v>
      </c>
      <c r="F785">
        <f t="shared" ref="F785" si="1593">COUNTIFS(Elements,C785,Storung,D785)</f>
        <v>6306</v>
      </c>
      <c r="H785" s="4"/>
      <c r="I785" s="4"/>
      <c r="J785" s="5"/>
    </row>
    <row r="786" spans="1:10" x14ac:dyDescent="0.25">
      <c r="A786" s="4">
        <v>44154.581793981481</v>
      </c>
      <c r="B786" t="str">
        <f t="shared" si="1490"/>
        <v>CONV_POS</v>
      </c>
      <c r="C786">
        <v>8334</v>
      </c>
      <c r="D786" t="str">
        <f t="shared" si="1491"/>
        <v>Der Sensor meldet eine TE aber keine Daten vorhanden</v>
      </c>
      <c r="E786">
        <f t="shared" ref="E786" si="1594">COUNTIF(Elements,$C786)</f>
        <v>6424</v>
      </c>
      <c r="F786">
        <f t="shared" ref="F786" si="1595">COUNTIFS(Elements,C786,Storung,D786)</f>
        <v>6306</v>
      </c>
      <c r="H786" s="4"/>
      <c r="I786" s="4"/>
      <c r="J786" s="5"/>
    </row>
    <row r="787" spans="1:10" x14ac:dyDescent="0.25">
      <c r="A787" s="4">
        <v>44154.581793981481</v>
      </c>
      <c r="B787" t="str">
        <f t="shared" si="1490"/>
        <v>CONV_POS</v>
      </c>
      <c r="C787">
        <v>8334</v>
      </c>
      <c r="D787" t="str">
        <f t="shared" si="1491"/>
        <v>Der Sensor meldet eine TE aber keine Daten vorhanden</v>
      </c>
      <c r="E787">
        <f t="shared" ref="E787" si="1596">COUNTIF(Elements,$C787)</f>
        <v>6424</v>
      </c>
      <c r="F787">
        <f t="shared" ref="F787" si="1597">COUNTIFS(Elements,C787,Storung,D787)</f>
        <v>6306</v>
      </c>
      <c r="H787" s="4"/>
      <c r="I787" s="4"/>
      <c r="J787" s="5"/>
    </row>
    <row r="788" spans="1:10" x14ac:dyDescent="0.25">
      <c r="A788" s="4">
        <v>44154.581782407404</v>
      </c>
      <c r="B788" t="str">
        <f t="shared" si="1490"/>
        <v>CONV_POS</v>
      </c>
      <c r="C788">
        <v>8334</v>
      </c>
      <c r="D788" t="str">
        <f t="shared" si="1491"/>
        <v>Der Sensor meldet eine TE aber keine Daten vorhanden</v>
      </c>
      <c r="E788">
        <f t="shared" ref="E788" si="1598">COUNTIF(Elements,$C788)</f>
        <v>6424</v>
      </c>
      <c r="F788">
        <f t="shared" ref="F788" si="1599">COUNTIFS(Elements,C788,Storung,D788)</f>
        <v>6306</v>
      </c>
      <c r="H788" s="4"/>
      <c r="I788" s="4"/>
      <c r="J788" s="5"/>
    </row>
    <row r="789" spans="1:10" x14ac:dyDescent="0.25">
      <c r="A789" s="4">
        <v>44154.581782407404</v>
      </c>
      <c r="B789" t="str">
        <f t="shared" si="1490"/>
        <v>CONV_POS</v>
      </c>
      <c r="C789">
        <v>8334</v>
      </c>
      <c r="D789" t="str">
        <f t="shared" si="1491"/>
        <v>Der Sensor meldet eine TE aber keine Daten vorhanden</v>
      </c>
      <c r="E789">
        <f t="shared" ref="E789" si="1600">COUNTIF(Elements,$C789)</f>
        <v>6424</v>
      </c>
      <c r="F789">
        <f t="shared" ref="F789" si="1601">COUNTIFS(Elements,C789,Storung,D789)</f>
        <v>6306</v>
      </c>
      <c r="H789" s="4"/>
      <c r="I789" s="4"/>
      <c r="J789" s="5"/>
    </row>
    <row r="790" spans="1:10" x14ac:dyDescent="0.25">
      <c r="A790" s="4">
        <v>44154.581782407404</v>
      </c>
      <c r="B790" t="str">
        <f t="shared" si="1490"/>
        <v>CONV_POS</v>
      </c>
      <c r="C790">
        <v>8334</v>
      </c>
      <c r="D790" t="str">
        <f t="shared" si="1491"/>
        <v>Der Sensor meldet eine TE aber keine Daten vorhanden</v>
      </c>
      <c r="E790">
        <f t="shared" ref="E790" si="1602">COUNTIF(Elements,$C790)</f>
        <v>6424</v>
      </c>
      <c r="F790">
        <f t="shared" ref="F790" si="1603">COUNTIFS(Elements,C790,Storung,D790)</f>
        <v>6306</v>
      </c>
      <c r="H790" s="4"/>
      <c r="I790" s="4"/>
      <c r="J790" s="5"/>
    </row>
    <row r="791" spans="1:10" x14ac:dyDescent="0.25">
      <c r="A791" s="4">
        <v>44154.581782407404</v>
      </c>
      <c r="B791" t="str">
        <f t="shared" si="1490"/>
        <v>CONV_POS</v>
      </c>
      <c r="C791">
        <v>8334</v>
      </c>
      <c r="D791" t="str">
        <f t="shared" si="1491"/>
        <v>Der Sensor meldet eine TE aber keine Daten vorhanden</v>
      </c>
      <c r="E791">
        <f t="shared" ref="E791" si="1604">COUNTIF(Elements,$C791)</f>
        <v>6424</v>
      </c>
      <c r="F791">
        <f t="shared" ref="F791" si="1605">COUNTIFS(Elements,C791,Storung,D791)</f>
        <v>6306</v>
      </c>
      <c r="H791" s="4"/>
      <c r="I791" s="4"/>
      <c r="J791" s="5"/>
    </row>
    <row r="792" spans="1:10" x14ac:dyDescent="0.25">
      <c r="A792" s="4">
        <v>44154.581782407404</v>
      </c>
      <c r="B792" t="str">
        <f t="shared" si="1490"/>
        <v>CONV_POS</v>
      </c>
      <c r="C792">
        <v>8334</v>
      </c>
      <c r="D792" t="str">
        <f t="shared" si="1491"/>
        <v>Der Sensor meldet eine TE aber keine Daten vorhanden</v>
      </c>
      <c r="E792">
        <f t="shared" ref="E792" si="1606">COUNTIF(Elements,$C792)</f>
        <v>6424</v>
      </c>
      <c r="F792">
        <f t="shared" ref="F792" si="1607">COUNTIFS(Elements,C792,Storung,D792)</f>
        <v>6306</v>
      </c>
      <c r="H792" s="4"/>
      <c r="I792" s="4"/>
      <c r="J792" s="5"/>
    </row>
    <row r="793" spans="1:10" x14ac:dyDescent="0.25">
      <c r="A793" s="4">
        <v>44154.581770833334</v>
      </c>
      <c r="B793" t="str">
        <f t="shared" si="1490"/>
        <v>CONV_POS</v>
      </c>
      <c r="C793">
        <v>8334</v>
      </c>
      <c r="D793" t="str">
        <f t="shared" si="1491"/>
        <v>Der Sensor meldet eine TE aber keine Daten vorhanden</v>
      </c>
      <c r="E793">
        <f t="shared" ref="E793" si="1608">COUNTIF(Elements,$C793)</f>
        <v>6424</v>
      </c>
      <c r="F793">
        <f t="shared" ref="F793" si="1609">COUNTIFS(Elements,C793,Storung,D793)</f>
        <v>6306</v>
      </c>
      <c r="H793" s="4"/>
      <c r="I793" s="4"/>
      <c r="J793" s="5"/>
    </row>
    <row r="794" spans="1:10" x14ac:dyDescent="0.25">
      <c r="A794" s="4">
        <v>44154.581770833334</v>
      </c>
      <c r="B794" t="str">
        <f t="shared" si="1490"/>
        <v>CONV_POS</v>
      </c>
      <c r="C794">
        <v>8334</v>
      </c>
      <c r="D794" t="str">
        <f t="shared" si="1491"/>
        <v>Der Sensor meldet eine TE aber keine Daten vorhanden</v>
      </c>
      <c r="E794">
        <f t="shared" ref="E794" si="1610">COUNTIF(Elements,$C794)</f>
        <v>6424</v>
      </c>
      <c r="F794">
        <f t="shared" ref="F794" si="1611">COUNTIFS(Elements,C794,Storung,D794)</f>
        <v>6306</v>
      </c>
      <c r="H794" s="4"/>
      <c r="I794" s="4"/>
      <c r="J794" s="5"/>
    </row>
    <row r="795" spans="1:10" x14ac:dyDescent="0.25">
      <c r="A795" s="4">
        <v>44154.581770833334</v>
      </c>
      <c r="B795" t="str">
        <f t="shared" si="1490"/>
        <v>CONV_POS</v>
      </c>
      <c r="C795">
        <v>8334</v>
      </c>
      <c r="D795" t="str">
        <f t="shared" si="1491"/>
        <v>Der Sensor meldet eine TE aber keine Daten vorhanden</v>
      </c>
      <c r="E795">
        <f t="shared" ref="E795" si="1612">COUNTIF(Elements,$C795)</f>
        <v>6424</v>
      </c>
      <c r="F795">
        <f t="shared" ref="F795" si="1613">COUNTIFS(Elements,C795,Storung,D795)</f>
        <v>6306</v>
      </c>
      <c r="H795" s="4"/>
      <c r="I795" s="4"/>
      <c r="J795" s="5"/>
    </row>
    <row r="796" spans="1:10" x14ac:dyDescent="0.25">
      <c r="A796" s="4">
        <v>44154.581770833334</v>
      </c>
      <c r="B796" t="str">
        <f t="shared" si="1490"/>
        <v>CONV_POS</v>
      </c>
      <c r="C796">
        <v>8334</v>
      </c>
      <c r="D796" t="str">
        <f t="shared" si="1491"/>
        <v>Der Sensor meldet eine TE aber keine Daten vorhanden</v>
      </c>
      <c r="E796">
        <f t="shared" ref="E796" si="1614">COUNTIF(Elements,$C796)</f>
        <v>6424</v>
      </c>
      <c r="F796">
        <f t="shared" ref="F796" si="1615">COUNTIFS(Elements,C796,Storung,D796)</f>
        <v>6306</v>
      </c>
      <c r="H796" s="4"/>
      <c r="I796" s="4"/>
      <c r="J796" s="5"/>
    </row>
    <row r="797" spans="1:10" x14ac:dyDescent="0.25">
      <c r="A797" s="4">
        <v>44154.581759259258</v>
      </c>
      <c r="B797" t="str">
        <f t="shared" si="1490"/>
        <v>CONV_POS</v>
      </c>
      <c r="C797">
        <v>8334</v>
      </c>
      <c r="D797" t="str">
        <f t="shared" si="1491"/>
        <v>Der Sensor meldet eine TE aber keine Daten vorhanden</v>
      </c>
      <c r="E797">
        <f t="shared" ref="E797" si="1616">COUNTIF(Elements,$C797)</f>
        <v>6424</v>
      </c>
      <c r="F797">
        <f t="shared" ref="F797" si="1617">COUNTIFS(Elements,C797,Storung,D797)</f>
        <v>6306</v>
      </c>
      <c r="H797" s="4"/>
      <c r="I797" s="4"/>
      <c r="J797" s="5"/>
    </row>
    <row r="798" spans="1:10" x14ac:dyDescent="0.25">
      <c r="A798" s="4">
        <v>44154.581759259258</v>
      </c>
      <c r="B798" t="str">
        <f t="shared" si="1490"/>
        <v>CONV_POS</v>
      </c>
      <c r="C798">
        <v>8334</v>
      </c>
      <c r="D798" t="str">
        <f t="shared" si="1491"/>
        <v>Der Sensor meldet eine TE aber keine Daten vorhanden</v>
      </c>
      <c r="E798">
        <f t="shared" ref="E798" si="1618">COUNTIF(Elements,$C798)</f>
        <v>6424</v>
      </c>
      <c r="F798">
        <f t="shared" ref="F798" si="1619">COUNTIFS(Elements,C798,Storung,D798)</f>
        <v>6306</v>
      </c>
      <c r="H798" s="4"/>
      <c r="I798" s="4"/>
      <c r="J798" s="5"/>
    </row>
    <row r="799" spans="1:10" x14ac:dyDescent="0.25">
      <c r="A799" s="4">
        <v>44154.581747685188</v>
      </c>
      <c r="B799" t="str">
        <f t="shared" ref="B799:B862" si="1620">"CONV_POS"</f>
        <v>CONV_POS</v>
      </c>
      <c r="C799">
        <v>8334</v>
      </c>
      <c r="D799" t="str">
        <f t="shared" ref="D799:D862" si="1621">"Der Sensor meldet eine TE aber keine Daten vorhanden"</f>
        <v>Der Sensor meldet eine TE aber keine Daten vorhanden</v>
      </c>
      <c r="E799">
        <f t="shared" ref="E799" si="1622">COUNTIF(Elements,$C799)</f>
        <v>6424</v>
      </c>
      <c r="F799">
        <f t="shared" ref="F799" si="1623">COUNTIFS(Elements,C799,Storung,D799)</f>
        <v>6306</v>
      </c>
      <c r="H799" s="4"/>
      <c r="I799" s="4"/>
      <c r="J799" s="5"/>
    </row>
    <row r="800" spans="1:10" x14ac:dyDescent="0.25">
      <c r="A800" s="4">
        <v>44154.579942129632</v>
      </c>
      <c r="B800" t="str">
        <f t="shared" si="1620"/>
        <v>CONV_POS</v>
      </c>
      <c r="C800">
        <v>8334</v>
      </c>
      <c r="D800" t="str">
        <f t="shared" si="1621"/>
        <v>Der Sensor meldet eine TE aber keine Daten vorhanden</v>
      </c>
      <c r="E800">
        <f t="shared" ref="E800" si="1624">COUNTIF(Elements,$C800)</f>
        <v>6424</v>
      </c>
      <c r="F800">
        <f t="shared" ref="F800" si="1625">COUNTIFS(Elements,C800,Storung,D800)</f>
        <v>6306</v>
      </c>
      <c r="H800" s="4"/>
      <c r="I800" s="4"/>
      <c r="J800" s="5"/>
    </row>
    <row r="801" spans="1:10" x14ac:dyDescent="0.25">
      <c r="A801" s="4">
        <v>44154.579930555556</v>
      </c>
      <c r="B801" t="str">
        <f t="shared" si="1620"/>
        <v>CONV_POS</v>
      </c>
      <c r="C801">
        <v>8334</v>
      </c>
      <c r="D801" t="str">
        <f t="shared" si="1621"/>
        <v>Der Sensor meldet eine TE aber keine Daten vorhanden</v>
      </c>
      <c r="E801">
        <f t="shared" ref="E801" si="1626">COUNTIF(Elements,$C801)</f>
        <v>6424</v>
      </c>
      <c r="F801">
        <f t="shared" ref="F801" si="1627">COUNTIFS(Elements,C801,Storung,D801)</f>
        <v>6306</v>
      </c>
      <c r="H801" s="4"/>
      <c r="I801" s="4"/>
      <c r="J801" s="5"/>
    </row>
    <row r="802" spans="1:10" x14ac:dyDescent="0.25">
      <c r="A802" s="4">
        <v>44154.579930555556</v>
      </c>
      <c r="B802" t="str">
        <f t="shared" si="1620"/>
        <v>CONV_POS</v>
      </c>
      <c r="C802">
        <v>8334</v>
      </c>
      <c r="D802" t="str">
        <f t="shared" si="1621"/>
        <v>Der Sensor meldet eine TE aber keine Daten vorhanden</v>
      </c>
      <c r="E802">
        <f t="shared" ref="E802" si="1628">COUNTIF(Elements,$C802)</f>
        <v>6424</v>
      </c>
      <c r="F802">
        <f t="shared" ref="F802" si="1629">COUNTIFS(Elements,C802,Storung,D802)</f>
        <v>6306</v>
      </c>
      <c r="H802" s="4"/>
      <c r="I802" s="4"/>
      <c r="J802" s="5"/>
    </row>
    <row r="803" spans="1:10" x14ac:dyDescent="0.25">
      <c r="A803" s="4">
        <v>44154.579918981479</v>
      </c>
      <c r="B803" t="str">
        <f t="shared" si="1620"/>
        <v>CONV_POS</v>
      </c>
      <c r="C803">
        <v>8334</v>
      </c>
      <c r="D803" t="str">
        <f t="shared" si="1621"/>
        <v>Der Sensor meldet eine TE aber keine Daten vorhanden</v>
      </c>
      <c r="E803">
        <f t="shared" ref="E803" si="1630">COUNTIF(Elements,$C803)</f>
        <v>6424</v>
      </c>
      <c r="F803">
        <f t="shared" ref="F803" si="1631">COUNTIFS(Elements,C803,Storung,D803)</f>
        <v>6306</v>
      </c>
      <c r="H803" s="4"/>
      <c r="I803" s="4"/>
      <c r="J803" s="5"/>
    </row>
    <row r="804" spans="1:10" x14ac:dyDescent="0.25">
      <c r="A804" s="4">
        <v>44154.579918981479</v>
      </c>
      <c r="B804" t="str">
        <f t="shared" si="1620"/>
        <v>CONV_POS</v>
      </c>
      <c r="C804">
        <v>8334</v>
      </c>
      <c r="D804" t="str">
        <f t="shared" si="1621"/>
        <v>Der Sensor meldet eine TE aber keine Daten vorhanden</v>
      </c>
      <c r="E804">
        <f t="shared" ref="E804" si="1632">COUNTIF(Elements,$C804)</f>
        <v>6424</v>
      </c>
      <c r="F804">
        <f t="shared" ref="F804" si="1633">COUNTIFS(Elements,C804,Storung,D804)</f>
        <v>6306</v>
      </c>
      <c r="H804" s="4"/>
      <c r="I804" s="4"/>
      <c r="J804" s="5"/>
    </row>
    <row r="805" spans="1:10" x14ac:dyDescent="0.25">
      <c r="A805" s="4">
        <v>44154.579907407409</v>
      </c>
      <c r="B805" t="str">
        <f t="shared" si="1620"/>
        <v>CONV_POS</v>
      </c>
      <c r="C805">
        <v>8334</v>
      </c>
      <c r="D805" t="str">
        <f t="shared" si="1621"/>
        <v>Der Sensor meldet eine TE aber keine Daten vorhanden</v>
      </c>
      <c r="E805">
        <f t="shared" ref="E805" si="1634">COUNTIF(Elements,$C805)</f>
        <v>6424</v>
      </c>
      <c r="F805">
        <f t="shared" ref="F805" si="1635">COUNTIFS(Elements,C805,Storung,D805)</f>
        <v>6306</v>
      </c>
      <c r="H805" s="4"/>
      <c r="I805" s="4"/>
      <c r="J805" s="5"/>
    </row>
    <row r="806" spans="1:10" x14ac:dyDescent="0.25">
      <c r="A806" s="4">
        <v>44154.579907407409</v>
      </c>
      <c r="B806" t="str">
        <f t="shared" si="1620"/>
        <v>CONV_POS</v>
      </c>
      <c r="C806">
        <v>8334</v>
      </c>
      <c r="D806" t="str">
        <f t="shared" si="1621"/>
        <v>Der Sensor meldet eine TE aber keine Daten vorhanden</v>
      </c>
      <c r="E806">
        <f t="shared" ref="E806" si="1636">COUNTIF(Elements,$C806)</f>
        <v>6424</v>
      </c>
      <c r="F806">
        <f t="shared" ref="F806" si="1637">COUNTIFS(Elements,C806,Storung,D806)</f>
        <v>6306</v>
      </c>
      <c r="H806" s="4"/>
      <c r="I806" s="4"/>
      <c r="J806" s="5"/>
    </row>
    <row r="807" spans="1:10" x14ac:dyDescent="0.25">
      <c r="A807" s="4">
        <v>44154.579895833333</v>
      </c>
      <c r="B807" t="str">
        <f t="shared" si="1620"/>
        <v>CONV_POS</v>
      </c>
      <c r="C807">
        <v>8334</v>
      </c>
      <c r="D807" t="str">
        <f t="shared" si="1621"/>
        <v>Der Sensor meldet eine TE aber keine Daten vorhanden</v>
      </c>
      <c r="E807">
        <f t="shared" ref="E807" si="1638">COUNTIF(Elements,$C807)</f>
        <v>6424</v>
      </c>
      <c r="F807">
        <f t="shared" ref="F807" si="1639">COUNTIFS(Elements,C807,Storung,D807)</f>
        <v>6306</v>
      </c>
      <c r="H807" s="4"/>
      <c r="I807" s="4"/>
      <c r="J807" s="5"/>
    </row>
    <row r="808" spans="1:10" x14ac:dyDescent="0.25">
      <c r="A808" s="4">
        <v>44154.501851851855</v>
      </c>
      <c r="B808" t="str">
        <f t="shared" si="1620"/>
        <v>CONV_POS</v>
      </c>
      <c r="C808">
        <v>8334</v>
      </c>
      <c r="D808" t="str">
        <f t="shared" si="1621"/>
        <v>Der Sensor meldet eine TE aber keine Daten vorhanden</v>
      </c>
      <c r="E808">
        <f t="shared" ref="E808" si="1640">COUNTIF(Elements,$C808)</f>
        <v>6424</v>
      </c>
      <c r="F808">
        <f t="shared" ref="F808" si="1641">COUNTIFS(Elements,C808,Storung,D808)</f>
        <v>6306</v>
      </c>
      <c r="H808" s="4"/>
      <c r="I808" s="4"/>
      <c r="J808" s="5"/>
    </row>
    <row r="809" spans="1:10" x14ac:dyDescent="0.25">
      <c r="A809" s="4">
        <v>44154.494942129626</v>
      </c>
      <c r="B809" t="str">
        <f t="shared" si="1620"/>
        <v>CONV_POS</v>
      </c>
      <c r="C809">
        <v>8334</v>
      </c>
      <c r="D809" t="str">
        <f t="shared" si="1621"/>
        <v>Der Sensor meldet eine TE aber keine Daten vorhanden</v>
      </c>
      <c r="E809">
        <f t="shared" ref="E809" si="1642">COUNTIF(Elements,$C809)</f>
        <v>6424</v>
      </c>
      <c r="F809">
        <f t="shared" ref="F809" si="1643">COUNTIFS(Elements,C809,Storung,D809)</f>
        <v>6306</v>
      </c>
      <c r="H809" s="4"/>
      <c r="I809" s="4"/>
      <c r="J809" s="5"/>
    </row>
    <row r="810" spans="1:10" x14ac:dyDescent="0.25">
      <c r="A810" s="4">
        <v>44154.494930555556</v>
      </c>
      <c r="B810" t="str">
        <f t="shared" si="1620"/>
        <v>CONV_POS</v>
      </c>
      <c r="C810">
        <v>8334</v>
      </c>
      <c r="D810" t="str">
        <f t="shared" si="1621"/>
        <v>Der Sensor meldet eine TE aber keine Daten vorhanden</v>
      </c>
      <c r="E810">
        <f t="shared" ref="E810" si="1644">COUNTIF(Elements,$C810)</f>
        <v>6424</v>
      </c>
      <c r="F810">
        <f t="shared" ref="F810" si="1645">COUNTIFS(Elements,C810,Storung,D810)</f>
        <v>6306</v>
      </c>
      <c r="H810" s="4"/>
      <c r="I810" s="4"/>
      <c r="J810" s="5"/>
    </row>
    <row r="811" spans="1:10" x14ac:dyDescent="0.25">
      <c r="A811" s="4">
        <v>44154.494930555556</v>
      </c>
      <c r="B811" t="str">
        <f t="shared" si="1620"/>
        <v>CONV_POS</v>
      </c>
      <c r="C811">
        <v>8334</v>
      </c>
      <c r="D811" t="str">
        <f t="shared" si="1621"/>
        <v>Der Sensor meldet eine TE aber keine Daten vorhanden</v>
      </c>
      <c r="E811">
        <f t="shared" ref="E811" si="1646">COUNTIF(Elements,$C811)</f>
        <v>6424</v>
      </c>
      <c r="F811">
        <f t="shared" ref="F811" si="1647">COUNTIFS(Elements,C811,Storung,D811)</f>
        <v>6306</v>
      </c>
      <c r="H811" s="4"/>
      <c r="I811" s="4"/>
      <c r="J811" s="5"/>
    </row>
    <row r="812" spans="1:10" x14ac:dyDescent="0.25">
      <c r="A812" s="4">
        <v>44154.494930555556</v>
      </c>
      <c r="B812" t="str">
        <f t="shared" si="1620"/>
        <v>CONV_POS</v>
      </c>
      <c r="C812">
        <v>8334</v>
      </c>
      <c r="D812" t="str">
        <f t="shared" si="1621"/>
        <v>Der Sensor meldet eine TE aber keine Daten vorhanden</v>
      </c>
      <c r="E812">
        <f t="shared" ref="E812" si="1648">COUNTIF(Elements,$C812)</f>
        <v>6424</v>
      </c>
      <c r="F812">
        <f t="shared" ref="F812" si="1649">COUNTIFS(Elements,C812,Storung,D812)</f>
        <v>6306</v>
      </c>
      <c r="H812" s="4"/>
      <c r="I812" s="4"/>
      <c r="J812" s="5"/>
    </row>
    <row r="813" spans="1:10" x14ac:dyDescent="0.25">
      <c r="A813" s="4">
        <v>44154.494930555556</v>
      </c>
      <c r="B813" t="str">
        <f t="shared" si="1620"/>
        <v>CONV_POS</v>
      </c>
      <c r="C813">
        <v>8334</v>
      </c>
      <c r="D813" t="str">
        <f t="shared" si="1621"/>
        <v>Der Sensor meldet eine TE aber keine Daten vorhanden</v>
      </c>
      <c r="E813">
        <f t="shared" ref="E813" si="1650">COUNTIF(Elements,$C813)</f>
        <v>6424</v>
      </c>
      <c r="F813">
        <f t="shared" ref="F813" si="1651">COUNTIFS(Elements,C813,Storung,D813)</f>
        <v>6306</v>
      </c>
      <c r="H813" s="4"/>
      <c r="I813" s="4"/>
      <c r="J813" s="5"/>
    </row>
    <row r="814" spans="1:10" x14ac:dyDescent="0.25">
      <c r="A814" s="4">
        <v>44154.49491898148</v>
      </c>
      <c r="B814" t="str">
        <f t="shared" si="1620"/>
        <v>CONV_POS</v>
      </c>
      <c r="C814">
        <v>8334</v>
      </c>
      <c r="D814" t="str">
        <f t="shared" si="1621"/>
        <v>Der Sensor meldet eine TE aber keine Daten vorhanden</v>
      </c>
      <c r="E814">
        <f t="shared" ref="E814" si="1652">COUNTIF(Elements,$C814)</f>
        <v>6424</v>
      </c>
      <c r="F814">
        <f t="shared" ref="F814" si="1653">COUNTIFS(Elements,C814,Storung,D814)</f>
        <v>6306</v>
      </c>
      <c r="H814" s="4"/>
      <c r="I814" s="4"/>
      <c r="J814" s="5"/>
    </row>
    <row r="815" spans="1:10" x14ac:dyDescent="0.25">
      <c r="A815" s="4">
        <v>44154.49491898148</v>
      </c>
      <c r="B815" t="str">
        <f t="shared" si="1620"/>
        <v>CONV_POS</v>
      </c>
      <c r="C815">
        <v>8334</v>
      </c>
      <c r="D815" t="str">
        <f t="shared" si="1621"/>
        <v>Der Sensor meldet eine TE aber keine Daten vorhanden</v>
      </c>
      <c r="E815">
        <f t="shared" ref="E815" si="1654">COUNTIF(Elements,$C815)</f>
        <v>6424</v>
      </c>
      <c r="F815">
        <f t="shared" ref="F815" si="1655">COUNTIFS(Elements,C815,Storung,D815)</f>
        <v>6306</v>
      </c>
      <c r="H815" s="4"/>
      <c r="I815" s="4"/>
      <c r="J815" s="5"/>
    </row>
    <row r="816" spans="1:10" x14ac:dyDescent="0.25">
      <c r="A816" s="4">
        <v>44154.49491898148</v>
      </c>
      <c r="B816" t="str">
        <f t="shared" si="1620"/>
        <v>CONV_POS</v>
      </c>
      <c r="C816">
        <v>8334</v>
      </c>
      <c r="D816" t="str">
        <f t="shared" si="1621"/>
        <v>Der Sensor meldet eine TE aber keine Daten vorhanden</v>
      </c>
      <c r="E816">
        <f t="shared" ref="E816" si="1656">COUNTIF(Elements,$C816)</f>
        <v>6424</v>
      </c>
      <c r="F816">
        <f t="shared" ref="F816" si="1657">COUNTIFS(Elements,C816,Storung,D816)</f>
        <v>6306</v>
      </c>
      <c r="H816" s="4"/>
      <c r="I816" s="4"/>
      <c r="J816" s="5"/>
    </row>
    <row r="817" spans="1:10" x14ac:dyDescent="0.25">
      <c r="A817" s="4">
        <v>44154.49491898148</v>
      </c>
      <c r="B817" t="str">
        <f t="shared" si="1620"/>
        <v>CONV_POS</v>
      </c>
      <c r="C817">
        <v>8334</v>
      </c>
      <c r="D817" t="str">
        <f t="shared" si="1621"/>
        <v>Der Sensor meldet eine TE aber keine Daten vorhanden</v>
      </c>
      <c r="E817">
        <f t="shared" ref="E817" si="1658">COUNTIF(Elements,$C817)</f>
        <v>6424</v>
      </c>
      <c r="F817">
        <f t="shared" ref="F817" si="1659">COUNTIFS(Elements,C817,Storung,D817)</f>
        <v>6306</v>
      </c>
      <c r="H817" s="4"/>
      <c r="I817" s="4"/>
      <c r="J817" s="5"/>
    </row>
    <row r="818" spans="1:10" x14ac:dyDescent="0.25">
      <c r="A818" s="4">
        <v>44154.49490740741</v>
      </c>
      <c r="B818" t="str">
        <f t="shared" si="1620"/>
        <v>CONV_POS</v>
      </c>
      <c r="C818">
        <v>8334</v>
      </c>
      <c r="D818" t="str">
        <f t="shared" si="1621"/>
        <v>Der Sensor meldet eine TE aber keine Daten vorhanden</v>
      </c>
      <c r="E818">
        <f t="shared" ref="E818" si="1660">COUNTIF(Elements,$C818)</f>
        <v>6424</v>
      </c>
      <c r="F818">
        <f t="shared" ref="F818" si="1661">COUNTIFS(Elements,C818,Storung,D818)</f>
        <v>6306</v>
      </c>
      <c r="H818" s="4"/>
      <c r="I818" s="4"/>
      <c r="J818" s="5"/>
    </row>
    <row r="819" spans="1:10" x14ac:dyDescent="0.25">
      <c r="A819" s="4">
        <v>44154.49490740741</v>
      </c>
      <c r="B819" t="str">
        <f t="shared" si="1620"/>
        <v>CONV_POS</v>
      </c>
      <c r="C819">
        <v>8334</v>
      </c>
      <c r="D819" t="str">
        <f t="shared" si="1621"/>
        <v>Der Sensor meldet eine TE aber keine Daten vorhanden</v>
      </c>
      <c r="E819">
        <f t="shared" ref="E819" si="1662">COUNTIF(Elements,$C819)</f>
        <v>6424</v>
      </c>
      <c r="F819">
        <f t="shared" ref="F819" si="1663">COUNTIFS(Elements,C819,Storung,D819)</f>
        <v>6306</v>
      </c>
      <c r="H819" s="4"/>
      <c r="I819" s="4"/>
      <c r="J819" s="5"/>
    </row>
    <row r="820" spans="1:10" x14ac:dyDescent="0.25">
      <c r="A820" s="4">
        <v>44154.49490740741</v>
      </c>
      <c r="B820" t="str">
        <f t="shared" si="1620"/>
        <v>CONV_POS</v>
      </c>
      <c r="C820">
        <v>8334</v>
      </c>
      <c r="D820" t="str">
        <f t="shared" si="1621"/>
        <v>Der Sensor meldet eine TE aber keine Daten vorhanden</v>
      </c>
      <c r="E820">
        <f t="shared" ref="E820" si="1664">COUNTIF(Elements,$C820)</f>
        <v>6424</v>
      </c>
      <c r="F820">
        <f t="shared" ref="F820" si="1665">COUNTIFS(Elements,C820,Storung,D820)</f>
        <v>6306</v>
      </c>
      <c r="H820" s="4"/>
      <c r="I820" s="4"/>
      <c r="J820" s="5"/>
    </row>
    <row r="821" spans="1:10" x14ac:dyDescent="0.25">
      <c r="A821" s="4">
        <v>44154.49490740741</v>
      </c>
      <c r="B821" t="str">
        <f t="shared" si="1620"/>
        <v>CONV_POS</v>
      </c>
      <c r="C821">
        <v>8334</v>
      </c>
      <c r="D821" t="str">
        <f t="shared" si="1621"/>
        <v>Der Sensor meldet eine TE aber keine Daten vorhanden</v>
      </c>
      <c r="E821">
        <f t="shared" ref="E821" si="1666">COUNTIF(Elements,$C821)</f>
        <v>6424</v>
      </c>
      <c r="F821">
        <f t="shared" ref="F821" si="1667">COUNTIFS(Elements,C821,Storung,D821)</f>
        <v>6306</v>
      </c>
      <c r="H821" s="4"/>
      <c r="I821" s="4"/>
      <c r="J821" s="5"/>
    </row>
    <row r="822" spans="1:10" x14ac:dyDescent="0.25">
      <c r="A822" s="4">
        <v>44154.494895833333</v>
      </c>
      <c r="B822" t="str">
        <f t="shared" si="1620"/>
        <v>CONV_POS</v>
      </c>
      <c r="C822">
        <v>8334</v>
      </c>
      <c r="D822" t="str">
        <f t="shared" si="1621"/>
        <v>Der Sensor meldet eine TE aber keine Daten vorhanden</v>
      </c>
      <c r="E822">
        <f t="shared" ref="E822" si="1668">COUNTIF(Elements,$C822)</f>
        <v>6424</v>
      </c>
      <c r="F822">
        <f t="shared" ref="F822" si="1669">COUNTIFS(Elements,C822,Storung,D822)</f>
        <v>6306</v>
      </c>
      <c r="H822" s="4"/>
      <c r="I822" s="4"/>
      <c r="J822" s="5"/>
    </row>
    <row r="823" spans="1:10" x14ac:dyDescent="0.25">
      <c r="A823" s="4">
        <v>44154.494895833333</v>
      </c>
      <c r="B823" t="str">
        <f t="shared" si="1620"/>
        <v>CONV_POS</v>
      </c>
      <c r="C823">
        <v>8334</v>
      </c>
      <c r="D823" t="str">
        <f t="shared" si="1621"/>
        <v>Der Sensor meldet eine TE aber keine Daten vorhanden</v>
      </c>
      <c r="E823">
        <f t="shared" ref="E823" si="1670">COUNTIF(Elements,$C823)</f>
        <v>6424</v>
      </c>
      <c r="F823">
        <f t="shared" ref="F823" si="1671">COUNTIFS(Elements,C823,Storung,D823)</f>
        <v>6306</v>
      </c>
      <c r="H823" s="4"/>
      <c r="I823" s="4"/>
      <c r="J823" s="5"/>
    </row>
    <row r="824" spans="1:10" x14ac:dyDescent="0.25">
      <c r="A824" s="4">
        <v>44154.494895833333</v>
      </c>
      <c r="B824" t="str">
        <f t="shared" si="1620"/>
        <v>CONV_POS</v>
      </c>
      <c r="C824">
        <v>8334</v>
      </c>
      <c r="D824" t="str">
        <f t="shared" si="1621"/>
        <v>Der Sensor meldet eine TE aber keine Daten vorhanden</v>
      </c>
      <c r="E824">
        <f t="shared" ref="E824" si="1672">COUNTIF(Elements,$C824)</f>
        <v>6424</v>
      </c>
      <c r="F824">
        <f t="shared" ref="F824" si="1673">COUNTIFS(Elements,C824,Storung,D824)</f>
        <v>6306</v>
      </c>
      <c r="H824" s="4"/>
      <c r="I824" s="4"/>
      <c r="J824" s="5"/>
    </row>
    <row r="825" spans="1:10" x14ac:dyDescent="0.25">
      <c r="A825" s="4">
        <v>44154.494884259257</v>
      </c>
      <c r="B825" t="str">
        <f t="shared" si="1620"/>
        <v>CONV_POS</v>
      </c>
      <c r="C825">
        <v>8334</v>
      </c>
      <c r="D825" t="str">
        <f t="shared" si="1621"/>
        <v>Der Sensor meldet eine TE aber keine Daten vorhanden</v>
      </c>
      <c r="E825">
        <f t="shared" ref="E825" si="1674">COUNTIF(Elements,$C825)</f>
        <v>6424</v>
      </c>
      <c r="F825">
        <f t="shared" ref="F825" si="1675">COUNTIFS(Elements,C825,Storung,D825)</f>
        <v>6306</v>
      </c>
      <c r="H825" s="4"/>
      <c r="I825" s="4"/>
      <c r="J825" s="5"/>
    </row>
    <row r="826" spans="1:10" x14ac:dyDescent="0.25">
      <c r="A826" s="4">
        <v>44154.494884259257</v>
      </c>
      <c r="B826" t="str">
        <f t="shared" si="1620"/>
        <v>CONV_POS</v>
      </c>
      <c r="C826">
        <v>8334</v>
      </c>
      <c r="D826" t="str">
        <f t="shared" si="1621"/>
        <v>Der Sensor meldet eine TE aber keine Daten vorhanden</v>
      </c>
      <c r="E826">
        <f t="shared" ref="E826" si="1676">COUNTIF(Elements,$C826)</f>
        <v>6424</v>
      </c>
      <c r="F826">
        <f t="shared" ref="F826" si="1677">COUNTIFS(Elements,C826,Storung,D826)</f>
        <v>6306</v>
      </c>
      <c r="H826" s="4"/>
      <c r="I826" s="4"/>
      <c r="J826" s="5"/>
    </row>
    <row r="827" spans="1:10" x14ac:dyDescent="0.25">
      <c r="A827" s="4">
        <v>44154.494884259257</v>
      </c>
      <c r="B827" t="str">
        <f t="shared" si="1620"/>
        <v>CONV_POS</v>
      </c>
      <c r="C827">
        <v>8334</v>
      </c>
      <c r="D827" t="str">
        <f t="shared" si="1621"/>
        <v>Der Sensor meldet eine TE aber keine Daten vorhanden</v>
      </c>
      <c r="E827">
        <f t="shared" ref="E827" si="1678">COUNTIF(Elements,$C827)</f>
        <v>6424</v>
      </c>
      <c r="F827">
        <f t="shared" ref="F827" si="1679">COUNTIFS(Elements,C827,Storung,D827)</f>
        <v>6306</v>
      </c>
      <c r="H827" s="4"/>
      <c r="I827" s="4"/>
      <c r="J827" s="5"/>
    </row>
    <row r="828" spans="1:10" x14ac:dyDescent="0.25">
      <c r="A828" s="4">
        <v>44154.494884259257</v>
      </c>
      <c r="B828" t="str">
        <f t="shared" si="1620"/>
        <v>CONV_POS</v>
      </c>
      <c r="C828">
        <v>8334</v>
      </c>
      <c r="D828" t="str">
        <f t="shared" si="1621"/>
        <v>Der Sensor meldet eine TE aber keine Daten vorhanden</v>
      </c>
      <c r="E828">
        <f t="shared" ref="E828" si="1680">COUNTIF(Elements,$C828)</f>
        <v>6424</v>
      </c>
      <c r="F828">
        <f t="shared" ref="F828" si="1681">COUNTIFS(Elements,C828,Storung,D828)</f>
        <v>6306</v>
      </c>
      <c r="H828" s="4"/>
      <c r="I828" s="4"/>
      <c r="J828" s="5"/>
    </row>
    <row r="829" spans="1:10" x14ac:dyDescent="0.25">
      <c r="A829" s="4">
        <v>44154.494872685187</v>
      </c>
      <c r="B829" t="str">
        <f t="shared" si="1620"/>
        <v>CONV_POS</v>
      </c>
      <c r="C829">
        <v>8334</v>
      </c>
      <c r="D829" t="str">
        <f t="shared" si="1621"/>
        <v>Der Sensor meldet eine TE aber keine Daten vorhanden</v>
      </c>
      <c r="E829">
        <f t="shared" ref="E829" si="1682">COUNTIF(Elements,$C829)</f>
        <v>6424</v>
      </c>
      <c r="F829">
        <f t="shared" ref="F829" si="1683">COUNTIFS(Elements,C829,Storung,D829)</f>
        <v>6306</v>
      </c>
      <c r="H829" s="4"/>
      <c r="I829" s="4"/>
      <c r="J829" s="5"/>
    </row>
    <row r="830" spans="1:10" x14ac:dyDescent="0.25">
      <c r="A830" s="4">
        <v>44154.494872685187</v>
      </c>
      <c r="B830" t="str">
        <f t="shared" si="1620"/>
        <v>CONV_POS</v>
      </c>
      <c r="C830">
        <v>8334</v>
      </c>
      <c r="D830" t="str">
        <f t="shared" si="1621"/>
        <v>Der Sensor meldet eine TE aber keine Daten vorhanden</v>
      </c>
      <c r="E830">
        <f t="shared" ref="E830" si="1684">COUNTIF(Elements,$C830)</f>
        <v>6424</v>
      </c>
      <c r="F830">
        <f t="shared" ref="F830" si="1685">COUNTIFS(Elements,C830,Storung,D830)</f>
        <v>6306</v>
      </c>
      <c r="H830" s="4"/>
      <c r="I830" s="4"/>
      <c r="J830" s="5"/>
    </row>
    <row r="831" spans="1:10" x14ac:dyDescent="0.25">
      <c r="A831" s="4">
        <v>44154.494872685187</v>
      </c>
      <c r="B831" t="str">
        <f t="shared" si="1620"/>
        <v>CONV_POS</v>
      </c>
      <c r="C831">
        <v>8334</v>
      </c>
      <c r="D831" t="str">
        <f t="shared" si="1621"/>
        <v>Der Sensor meldet eine TE aber keine Daten vorhanden</v>
      </c>
      <c r="E831">
        <f t="shared" ref="E831" si="1686">COUNTIF(Elements,$C831)</f>
        <v>6424</v>
      </c>
      <c r="F831">
        <f t="shared" ref="F831" si="1687">COUNTIFS(Elements,C831,Storung,D831)</f>
        <v>6306</v>
      </c>
      <c r="H831" s="4"/>
      <c r="I831" s="4"/>
      <c r="J831" s="5"/>
    </row>
    <row r="832" spans="1:10" x14ac:dyDescent="0.25">
      <c r="A832" s="4">
        <v>44154.494872685187</v>
      </c>
      <c r="B832" t="str">
        <f t="shared" si="1620"/>
        <v>CONV_POS</v>
      </c>
      <c r="C832">
        <v>8334</v>
      </c>
      <c r="D832" t="str">
        <f t="shared" si="1621"/>
        <v>Der Sensor meldet eine TE aber keine Daten vorhanden</v>
      </c>
      <c r="E832">
        <f t="shared" ref="E832" si="1688">COUNTIF(Elements,$C832)</f>
        <v>6424</v>
      </c>
      <c r="F832">
        <f t="shared" ref="F832" si="1689">COUNTIFS(Elements,C832,Storung,D832)</f>
        <v>6306</v>
      </c>
      <c r="H832" s="4"/>
      <c r="I832" s="4"/>
      <c r="J832" s="5"/>
    </row>
    <row r="833" spans="1:10" x14ac:dyDescent="0.25">
      <c r="A833" s="4">
        <v>44154.49486111111</v>
      </c>
      <c r="B833" t="str">
        <f t="shared" si="1620"/>
        <v>CONV_POS</v>
      </c>
      <c r="C833">
        <v>8334</v>
      </c>
      <c r="D833" t="str">
        <f t="shared" si="1621"/>
        <v>Der Sensor meldet eine TE aber keine Daten vorhanden</v>
      </c>
      <c r="E833">
        <f t="shared" ref="E833" si="1690">COUNTIF(Elements,$C833)</f>
        <v>6424</v>
      </c>
      <c r="F833">
        <f t="shared" ref="F833" si="1691">COUNTIFS(Elements,C833,Storung,D833)</f>
        <v>6306</v>
      </c>
      <c r="H833" s="4"/>
      <c r="I833" s="4"/>
      <c r="J833" s="5"/>
    </row>
    <row r="834" spans="1:10" x14ac:dyDescent="0.25">
      <c r="A834" s="4">
        <v>44154.49486111111</v>
      </c>
      <c r="B834" t="str">
        <f t="shared" si="1620"/>
        <v>CONV_POS</v>
      </c>
      <c r="C834">
        <v>8334</v>
      </c>
      <c r="D834" t="str">
        <f t="shared" si="1621"/>
        <v>Der Sensor meldet eine TE aber keine Daten vorhanden</v>
      </c>
      <c r="E834">
        <f t="shared" ref="E834" si="1692">COUNTIF(Elements,$C834)</f>
        <v>6424</v>
      </c>
      <c r="F834">
        <f t="shared" ref="F834" si="1693">COUNTIFS(Elements,C834,Storung,D834)</f>
        <v>6306</v>
      </c>
      <c r="H834" s="4"/>
      <c r="I834" s="4"/>
      <c r="J834" s="5"/>
    </row>
    <row r="835" spans="1:10" x14ac:dyDescent="0.25">
      <c r="A835" s="4">
        <v>44154.494791666664</v>
      </c>
      <c r="B835" t="str">
        <f t="shared" si="1620"/>
        <v>CONV_POS</v>
      </c>
      <c r="C835">
        <v>8334</v>
      </c>
      <c r="D835" t="str">
        <f t="shared" si="1621"/>
        <v>Der Sensor meldet eine TE aber keine Daten vorhanden</v>
      </c>
      <c r="E835">
        <f t="shared" ref="E835" si="1694">COUNTIF(Elements,$C835)</f>
        <v>6424</v>
      </c>
      <c r="F835">
        <f t="shared" ref="F835" si="1695">COUNTIFS(Elements,C835,Storung,D835)</f>
        <v>6306</v>
      </c>
      <c r="H835" s="4"/>
      <c r="I835" s="4"/>
      <c r="J835" s="5"/>
    </row>
    <row r="836" spans="1:10" x14ac:dyDescent="0.25">
      <c r="A836" s="4">
        <v>44154.494791666664</v>
      </c>
      <c r="B836" t="str">
        <f t="shared" si="1620"/>
        <v>CONV_POS</v>
      </c>
      <c r="C836">
        <v>8334</v>
      </c>
      <c r="D836" t="str">
        <f t="shared" si="1621"/>
        <v>Der Sensor meldet eine TE aber keine Daten vorhanden</v>
      </c>
      <c r="E836">
        <f t="shared" ref="E836" si="1696">COUNTIF(Elements,$C836)</f>
        <v>6424</v>
      </c>
      <c r="F836">
        <f t="shared" ref="F836" si="1697">COUNTIFS(Elements,C836,Storung,D836)</f>
        <v>6306</v>
      </c>
      <c r="H836" s="4"/>
      <c r="I836" s="4"/>
      <c r="J836" s="5"/>
    </row>
    <row r="837" spans="1:10" x14ac:dyDescent="0.25">
      <c r="A837" s="4">
        <v>44154.494791666664</v>
      </c>
      <c r="B837" t="str">
        <f t="shared" si="1620"/>
        <v>CONV_POS</v>
      </c>
      <c r="C837">
        <v>8334</v>
      </c>
      <c r="D837" t="str">
        <f t="shared" si="1621"/>
        <v>Der Sensor meldet eine TE aber keine Daten vorhanden</v>
      </c>
      <c r="E837">
        <f t="shared" ref="E837" si="1698">COUNTIF(Elements,$C837)</f>
        <v>6424</v>
      </c>
      <c r="F837">
        <f t="shared" ref="F837" si="1699">COUNTIFS(Elements,C837,Storung,D837)</f>
        <v>6306</v>
      </c>
      <c r="H837" s="4"/>
      <c r="I837" s="4"/>
      <c r="J837" s="5"/>
    </row>
    <row r="838" spans="1:10" x14ac:dyDescent="0.25">
      <c r="A838" s="4">
        <v>44154.494791666664</v>
      </c>
      <c r="B838" t="str">
        <f t="shared" si="1620"/>
        <v>CONV_POS</v>
      </c>
      <c r="C838">
        <v>8334</v>
      </c>
      <c r="D838" t="str">
        <f t="shared" si="1621"/>
        <v>Der Sensor meldet eine TE aber keine Daten vorhanden</v>
      </c>
      <c r="E838">
        <f t="shared" ref="E838" si="1700">COUNTIF(Elements,$C838)</f>
        <v>6424</v>
      </c>
      <c r="F838">
        <f t="shared" ref="F838" si="1701">COUNTIFS(Elements,C838,Storung,D838)</f>
        <v>6306</v>
      </c>
      <c r="H838" s="4"/>
      <c r="I838" s="4"/>
      <c r="J838" s="5"/>
    </row>
    <row r="839" spans="1:10" x14ac:dyDescent="0.25">
      <c r="A839" s="4">
        <v>44154.494780092595</v>
      </c>
      <c r="B839" t="str">
        <f t="shared" si="1620"/>
        <v>CONV_POS</v>
      </c>
      <c r="C839">
        <v>8334</v>
      </c>
      <c r="D839" t="str">
        <f t="shared" si="1621"/>
        <v>Der Sensor meldet eine TE aber keine Daten vorhanden</v>
      </c>
      <c r="E839">
        <f t="shared" ref="E839" si="1702">COUNTIF(Elements,$C839)</f>
        <v>6424</v>
      </c>
      <c r="F839">
        <f t="shared" ref="F839" si="1703">COUNTIFS(Elements,C839,Storung,D839)</f>
        <v>6306</v>
      </c>
      <c r="H839" s="4"/>
      <c r="I839" s="4"/>
      <c r="J839" s="5"/>
    </row>
    <row r="840" spans="1:10" x14ac:dyDescent="0.25">
      <c r="A840" s="4">
        <v>44154.494780092595</v>
      </c>
      <c r="B840" t="str">
        <f t="shared" si="1620"/>
        <v>CONV_POS</v>
      </c>
      <c r="C840">
        <v>8334</v>
      </c>
      <c r="D840" t="str">
        <f t="shared" si="1621"/>
        <v>Der Sensor meldet eine TE aber keine Daten vorhanden</v>
      </c>
      <c r="E840">
        <f t="shared" ref="E840" si="1704">COUNTIF(Elements,$C840)</f>
        <v>6424</v>
      </c>
      <c r="F840">
        <f t="shared" ref="F840" si="1705">COUNTIFS(Elements,C840,Storung,D840)</f>
        <v>6306</v>
      </c>
      <c r="H840" s="4"/>
      <c r="I840" s="4"/>
      <c r="J840" s="5"/>
    </row>
    <row r="841" spans="1:10" x14ac:dyDescent="0.25">
      <c r="A841" s="4">
        <v>44154.494780092595</v>
      </c>
      <c r="B841" t="str">
        <f t="shared" si="1620"/>
        <v>CONV_POS</v>
      </c>
      <c r="C841">
        <v>8334</v>
      </c>
      <c r="D841" t="str">
        <f t="shared" si="1621"/>
        <v>Der Sensor meldet eine TE aber keine Daten vorhanden</v>
      </c>
      <c r="E841">
        <f t="shared" ref="E841" si="1706">COUNTIF(Elements,$C841)</f>
        <v>6424</v>
      </c>
      <c r="F841">
        <f t="shared" ref="F841" si="1707">COUNTIFS(Elements,C841,Storung,D841)</f>
        <v>6306</v>
      </c>
      <c r="H841" s="4"/>
      <c r="I841" s="4"/>
      <c r="J841" s="5"/>
    </row>
    <row r="842" spans="1:10" x14ac:dyDescent="0.25">
      <c r="A842" s="4">
        <v>44154.494780092595</v>
      </c>
      <c r="B842" t="str">
        <f t="shared" si="1620"/>
        <v>CONV_POS</v>
      </c>
      <c r="C842">
        <v>8334</v>
      </c>
      <c r="D842" t="str">
        <f t="shared" si="1621"/>
        <v>Der Sensor meldet eine TE aber keine Daten vorhanden</v>
      </c>
      <c r="E842">
        <f t="shared" ref="E842" si="1708">COUNTIF(Elements,$C842)</f>
        <v>6424</v>
      </c>
      <c r="F842">
        <f t="shared" ref="F842" si="1709">COUNTIFS(Elements,C842,Storung,D842)</f>
        <v>6306</v>
      </c>
      <c r="H842" s="4"/>
      <c r="I842" s="4"/>
      <c r="J842" s="5"/>
    </row>
    <row r="843" spans="1:10" x14ac:dyDescent="0.25">
      <c r="A843" s="4">
        <v>44154.494768518518</v>
      </c>
      <c r="B843" t="str">
        <f t="shared" si="1620"/>
        <v>CONV_POS</v>
      </c>
      <c r="C843">
        <v>8334</v>
      </c>
      <c r="D843" t="str">
        <f t="shared" si="1621"/>
        <v>Der Sensor meldet eine TE aber keine Daten vorhanden</v>
      </c>
      <c r="E843">
        <f t="shared" ref="E843" si="1710">COUNTIF(Elements,$C843)</f>
        <v>6424</v>
      </c>
      <c r="F843">
        <f t="shared" ref="F843" si="1711">COUNTIFS(Elements,C843,Storung,D843)</f>
        <v>6306</v>
      </c>
      <c r="H843" s="4"/>
      <c r="I843" s="4"/>
      <c r="J843" s="5"/>
    </row>
    <row r="844" spans="1:10" x14ac:dyDescent="0.25">
      <c r="A844" s="4">
        <v>44154.494768518518</v>
      </c>
      <c r="B844" t="str">
        <f t="shared" si="1620"/>
        <v>CONV_POS</v>
      </c>
      <c r="C844">
        <v>8334</v>
      </c>
      <c r="D844" t="str">
        <f t="shared" si="1621"/>
        <v>Der Sensor meldet eine TE aber keine Daten vorhanden</v>
      </c>
      <c r="E844">
        <f t="shared" ref="E844" si="1712">COUNTIF(Elements,$C844)</f>
        <v>6424</v>
      </c>
      <c r="F844">
        <f t="shared" ref="F844" si="1713">COUNTIFS(Elements,C844,Storung,D844)</f>
        <v>6306</v>
      </c>
      <c r="H844" s="4"/>
      <c r="I844" s="4"/>
      <c r="J844" s="5"/>
    </row>
    <row r="845" spans="1:10" x14ac:dyDescent="0.25">
      <c r="A845" s="4">
        <v>44154.486875000002</v>
      </c>
      <c r="B845" t="str">
        <f t="shared" si="1620"/>
        <v>CONV_POS</v>
      </c>
      <c r="C845">
        <v>8334</v>
      </c>
      <c r="D845" t="str">
        <f t="shared" si="1621"/>
        <v>Der Sensor meldet eine TE aber keine Daten vorhanden</v>
      </c>
      <c r="E845">
        <f t="shared" ref="E845" si="1714">COUNTIF(Elements,$C845)</f>
        <v>6424</v>
      </c>
      <c r="F845">
        <f t="shared" ref="F845" si="1715">COUNTIFS(Elements,C845,Storung,D845)</f>
        <v>6306</v>
      </c>
      <c r="H845" s="4"/>
      <c r="I845" s="4"/>
      <c r="J845" s="5"/>
    </row>
    <row r="846" spans="1:10" x14ac:dyDescent="0.25">
      <c r="A846" s="4">
        <v>44154.486875000002</v>
      </c>
      <c r="B846" t="str">
        <f t="shared" si="1620"/>
        <v>CONV_POS</v>
      </c>
      <c r="C846">
        <v>8334</v>
      </c>
      <c r="D846" t="str">
        <f t="shared" si="1621"/>
        <v>Der Sensor meldet eine TE aber keine Daten vorhanden</v>
      </c>
      <c r="E846">
        <f t="shared" ref="E846" si="1716">COUNTIF(Elements,$C846)</f>
        <v>6424</v>
      </c>
      <c r="F846">
        <f t="shared" ref="F846" si="1717">COUNTIFS(Elements,C846,Storung,D846)</f>
        <v>6306</v>
      </c>
      <c r="H846" s="4"/>
      <c r="I846" s="4"/>
      <c r="J846" s="5"/>
    </row>
    <row r="847" spans="1:10" x14ac:dyDescent="0.25">
      <c r="A847" s="4">
        <v>44154.486875000002</v>
      </c>
      <c r="B847" t="str">
        <f t="shared" si="1620"/>
        <v>CONV_POS</v>
      </c>
      <c r="C847">
        <v>8334</v>
      </c>
      <c r="D847" t="str">
        <f t="shared" si="1621"/>
        <v>Der Sensor meldet eine TE aber keine Daten vorhanden</v>
      </c>
      <c r="E847">
        <f t="shared" ref="E847" si="1718">COUNTIF(Elements,$C847)</f>
        <v>6424</v>
      </c>
      <c r="F847">
        <f t="shared" ref="F847" si="1719">COUNTIFS(Elements,C847,Storung,D847)</f>
        <v>6306</v>
      </c>
      <c r="H847" s="4"/>
      <c r="I847" s="4"/>
      <c r="J847" s="5"/>
    </row>
    <row r="848" spans="1:10" x14ac:dyDescent="0.25">
      <c r="A848" s="4">
        <v>44154.486875000002</v>
      </c>
      <c r="B848" t="str">
        <f t="shared" si="1620"/>
        <v>CONV_POS</v>
      </c>
      <c r="C848">
        <v>8334</v>
      </c>
      <c r="D848" t="str">
        <f t="shared" si="1621"/>
        <v>Der Sensor meldet eine TE aber keine Daten vorhanden</v>
      </c>
      <c r="E848">
        <f t="shared" ref="E848" si="1720">COUNTIF(Elements,$C848)</f>
        <v>6424</v>
      </c>
      <c r="F848">
        <f t="shared" ref="F848" si="1721">COUNTIFS(Elements,C848,Storung,D848)</f>
        <v>6306</v>
      </c>
      <c r="H848" s="4"/>
      <c r="I848" s="4"/>
      <c r="J848" s="5"/>
    </row>
    <row r="849" spans="1:10" x14ac:dyDescent="0.25">
      <c r="A849" s="4">
        <v>44154.486863425926</v>
      </c>
      <c r="B849" t="str">
        <f t="shared" si="1620"/>
        <v>CONV_POS</v>
      </c>
      <c r="C849">
        <v>8334</v>
      </c>
      <c r="D849" t="str">
        <f t="shared" si="1621"/>
        <v>Der Sensor meldet eine TE aber keine Daten vorhanden</v>
      </c>
      <c r="E849">
        <f t="shared" ref="E849" si="1722">COUNTIF(Elements,$C849)</f>
        <v>6424</v>
      </c>
      <c r="F849">
        <f t="shared" ref="F849" si="1723">COUNTIFS(Elements,C849,Storung,D849)</f>
        <v>6306</v>
      </c>
      <c r="H849" s="4"/>
      <c r="I849" s="4"/>
      <c r="J849" s="5"/>
    </row>
    <row r="850" spans="1:10" x14ac:dyDescent="0.25">
      <c r="A850" s="4">
        <v>44154.486863425926</v>
      </c>
      <c r="B850" t="str">
        <f t="shared" si="1620"/>
        <v>CONV_POS</v>
      </c>
      <c r="C850">
        <v>8334</v>
      </c>
      <c r="D850" t="str">
        <f t="shared" si="1621"/>
        <v>Der Sensor meldet eine TE aber keine Daten vorhanden</v>
      </c>
      <c r="E850">
        <f t="shared" ref="E850" si="1724">COUNTIF(Elements,$C850)</f>
        <v>6424</v>
      </c>
      <c r="F850">
        <f t="shared" ref="F850" si="1725">COUNTIFS(Elements,C850,Storung,D850)</f>
        <v>6306</v>
      </c>
      <c r="H850" s="4"/>
      <c r="I850" s="4"/>
      <c r="J850" s="5"/>
    </row>
    <row r="851" spans="1:10" x14ac:dyDescent="0.25">
      <c r="A851" s="4">
        <v>44154.486863425926</v>
      </c>
      <c r="B851" t="str">
        <f t="shared" si="1620"/>
        <v>CONV_POS</v>
      </c>
      <c r="C851">
        <v>8334</v>
      </c>
      <c r="D851" t="str">
        <f t="shared" si="1621"/>
        <v>Der Sensor meldet eine TE aber keine Daten vorhanden</v>
      </c>
      <c r="E851">
        <f t="shared" ref="E851" si="1726">COUNTIF(Elements,$C851)</f>
        <v>6424</v>
      </c>
      <c r="F851">
        <f t="shared" ref="F851" si="1727">COUNTIFS(Elements,C851,Storung,D851)</f>
        <v>6306</v>
      </c>
      <c r="H851" s="4"/>
      <c r="I851" s="4"/>
      <c r="J851" s="5"/>
    </row>
    <row r="852" spans="1:10" x14ac:dyDescent="0.25">
      <c r="A852" s="4">
        <v>44154.486863425926</v>
      </c>
      <c r="B852" t="str">
        <f t="shared" si="1620"/>
        <v>CONV_POS</v>
      </c>
      <c r="C852">
        <v>8334</v>
      </c>
      <c r="D852" t="str">
        <f t="shared" si="1621"/>
        <v>Der Sensor meldet eine TE aber keine Daten vorhanden</v>
      </c>
      <c r="E852">
        <f t="shared" ref="E852" si="1728">COUNTIF(Elements,$C852)</f>
        <v>6424</v>
      </c>
      <c r="F852">
        <f t="shared" ref="F852" si="1729">COUNTIFS(Elements,C852,Storung,D852)</f>
        <v>6306</v>
      </c>
      <c r="H852" s="4"/>
      <c r="I852" s="4"/>
      <c r="J852" s="5"/>
    </row>
    <row r="853" spans="1:10" x14ac:dyDescent="0.25">
      <c r="A853" s="4">
        <v>44154.486863425926</v>
      </c>
      <c r="B853" t="str">
        <f t="shared" si="1620"/>
        <v>CONV_POS</v>
      </c>
      <c r="C853">
        <v>8334</v>
      </c>
      <c r="D853" t="str">
        <f t="shared" si="1621"/>
        <v>Der Sensor meldet eine TE aber keine Daten vorhanden</v>
      </c>
      <c r="E853">
        <f t="shared" ref="E853" si="1730">COUNTIF(Elements,$C853)</f>
        <v>6424</v>
      </c>
      <c r="F853">
        <f t="shared" ref="F853" si="1731">COUNTIFS(Elements,C853,Storung,D853)</f>
        <v>6306</v>
      </c>
      <c r="H853" s="4"/>
      <c r="I853" s="4"/>
      <c r="J853" s="5"/>
    </row>
    <row r="854" spans="1:10" x14ac:dyDescent="0.25">
      <c r="A854" s="4">
        <v>44154.486851851849</v>
      </c>
      <c r="B854" t="str">
        <f t="shared" si="1620"/>
        <v>CONV_POS</v>
      </c>
      <c r="C854">
        <v>8334</v>
      </c>
      <c r="D854" t="str">
        <f t="shared" si="1621"/>
        <v>Der Sensor meldet eine TE aber keine Daten vorhanden</v>
      </c>
      <c r="E854">
        <f t="shared" ref="E854" si="1732">COUNTIF(Elements,$C854)</f>
        <v>6424</v>
      </c>
      <c r="F854">
        <f t="shared" ref="F854" si="1733">COUNTIFS(Elements,C854,Storung,D854)</f>
        <v>6306</v>
      </c>
      <c r="H854" s="4"/>
      <c r="I854" s="4"/>
      <c r="J854" s="5"/>
    </row>
    <row r="855" spans="1:10" x14ac:dyDescent="0.25">
      <c r="A855" s="4">
        <v>44154.486851851849</v>
      </c>
      <c r="B855" t="str">
        <f t="shared" si="1620"/>
        <v>CONV_POS</v>
      </c>
      <c r="C855">
        <v>8334</v>
      </c>
      <c r="D855" t="str">
        <f t="shared" si="1621"/>
        <v>Der Sensor meldet eine TE aber keine Daten vorhanden</v>
      </c>
      <c r="E855">
        <f t="shared" ref="E855" si="1734">COUNTIF(Elements,$C855)</f>
        <v>6424</v>
      </c>
      <c r="F855">
        <f t="shared" ref="F855" si="1735">COUNTIFS(Elements,C855,Storung,D855)</f>
        <v>6306</v>
      </c>
      <c r="H855" s="4"/>
      <c r="I855" s="4"/>
      <c r="J855" s="5"/>
    </row>
    <row r="856" spans="1:10" x14ac:dyDescent="0.25">
      <c r="A856" s="4">
        <v>44154.486851851849</v>
      </c>
      <c r="B856" t="str">
        <f t="shared" si="1620"/>
        <v>CONV_POS</v>
      </c>
      <c r="C856">
        <v>8334</v>
      </c>
      <c r="D856" t="str">
        <f t="shared" si="1621"/>
        <v>Der Sensor meldet eine TE aber keine Daten vorhanden</v>
      </c>
      <c r="E856">
        <f t="shared" ref="E856" si="1736">COUNTIF(Elements,$C856)</f>
        <v>6424</v>
      </c>
      <c r="F856">
        <f t="shared" ref="F856" si="1737">COUNTIFS(Elements,C856,Storung,D856)</f>
        <v>6306</v>
      </c>
      <c r="H856" s="4"/>
      <c r="I856" s="4"/>
      <c r="J856" s="5"/>
    </row>
    <row r="857" spans="1:10" x14ac:dyDescent="0.25">
      <c r="A857" s="4">
        <v>44154.486851851849</v>
      </c>
      <c r="B857" t="str">
        <f t="shared" si="1620"/>
        <v>CONV_POS</v>
      </c>
      <c r="C857">
        <v>8334</v>
      </c>
      <c r="D857" t="str">
        <f t="shared" si="1621"/>
        <v>Der Sensor meldet eine TE aber keine Daten vorhanden</v>
      </c>
      <c r="E857">
        <f t="shared" ref="E857" si="1738">COUNTIF(Elements,$C857)</f>
        <v>6424</v>
      </c>
      <c r="F857">
        <f t="shared" ref="F857" si="1739">COUNTIFS(Elements,C857,Storung,D857)</f>
        <v>6306</v>
      </c>
      <c r="H857" s="4"/>
      <c r="I857" s="4"/>
      <c r="J857" s="5"/>
    </row>
    <row r="858" spans="1:10" x14ac:dyDescent="0.25">
      <c r="A858" s="4">
        <v>44154.486840277779</v>
      </c>
      <c r="B858" t="str">
        <f t="shared" si="1620"/>
        <v>CONV_POS</v>
      </c>
      <c r="C858">
        <v>8334</v>
      </c>
      <c r="D858" t="str">
        <f t="shared" si="1621"/>
        <v>Der Sensor meldet eine TE aber keine Daten vorhanden</v>
      </c>
      <c r="E858">
        <f t="shared" ref="E858" si="1740">COUNTIF(Elements,$C858)</f>
        <v>6424</v>
      </c>
      <c r="F858">
        <f t="shared" ref="F858" si="1741">COUNTIFS(Elements,C858,Storung,D858)</f>
        <v>6306</v>
      </c>
      <c r="H858" s="4"/>
      <c r="I858" s="4"/>
      <c r="J858" s="5"/>
    </row>
    <row r="859" spans="1:10" x14ac:dyDescent="0.25">
      <c r="A859" s="4">
        <v>44154.486840277779</v>
      </c>
      <c r="B859" t="str">
        <f t="shared" si="1620"/>
        <v>CONV_POS</v>
      </c>
      <c r="C859">
        <v>8334</v>
      </c>
      <c r="D859" t="str">
        <f t="shared" si="1621"/>
        <v>Der Sensor meldet eine TE aber keine Daten vorhanden</v>
      </c>
      <c r="E859">
        <f t="shared" ref="E859" si="1742">COUNTIF(Elements,$C859)</f>
        <v>6424</v>
      </c>
      <c r="F859">
        <f t="shared" ref="F859" si="1743">COUNTIFS(Elements,C859,Storung,D859)</f>
        <v>6306</v>
      </c>
      <c r="H859" s="4"/>
      <c r="I859" s="4"/>
      <c r="J859" s="5"/>
    </row>
    <row r="860" spans="1:10" x14ac:dyDescent="0.25">
      <c r="A860" s="4">
        <v>44154.486828703702</v>
      </c>
      <c r="B860" t="str">
        <f t="shared" si="1620"/>
        <v>CONV_POS</v>
      </c>
      <c r="C860">
        <v>8334</v>
      </c>
      <c r="D860" t="str">
        <f t="shared" si="1621"/>
        <v>Der Sensor meldet eine TE aber keine Daten vorhanden</v>
      </c>
      <c r="E860">
        <f t="shared" ref="E860" si="1744">COUNTIF(Elements,$C860)</f>
        <v>6424</v>
      </c>
      <c r="F860">
        <f t="shared" ref="F860" si="1745">COUNTIFS(Elements,C860,Storung,D860)</f>
        <v>6306</v>
      </c>
      <c r="H860" s="4"/>
      <c r="I860" s="4"/>
      <c r="J860" s="5"/>
    </row>
    <row r="861" spans="1:10" x14ac:dyDescent="0.25">
      <c r="A861" s="4">
        <v>44154.486828703702</v>
      </c>
      <c r="B861" t="str">
        <f t="shared" si="1620"/>
        <v>CONV_POS</v>
      </c>
      <c r="C861">
        <v>8334</v>
      </c>
      <c r="D861" t="str">
        <f t="shared" si="1621"/>
        <v>Der Sensor meldet eine TE aber keine Daten vorhanden</v>
      </c>
      <c r="E861">
        <f t="shared" ref="E861" si="1746">COUNTIF(Elements,$C861)</f>
        <v>6424</v>
      </c>
      <c r="F861">
        <f t="shared" ref="F861" si="1747">COUNTIFS(Elements,C861,Storung,D861)</f>
        <v>6306</v>
      </c>
      <c r="H861" s="4"/>
      <c r="I861" s="4"/>
      <c r="J861" s="5"/>
    </row>
    <row r="862" spans="1:10" x14ac:dyDescent="0.25">
      <c r="A862" s="4">
        <v>44154.486828703702</v>
      </c>
      <c r="B862" t="str">
        <f t="shared" si="1620"/>
        <v>CONV_POS</v>
      </c>
      <c r="C862">
        <v>8334</v>
      </c>
      <c r="D862" t="str">
        <f t="shared" si="1621"/>
        <v>Der Sensor meldet eine TE aber keine Daten vorhanden</v>
      </c>
      <c r="E862">
        <f t="shared" ref="E862" si="1748">COUNTIF(Elements,$C862)</f>
        <v>6424</v>
      </c>
      <c r="F862">
        <f t="shared" ref="F862" si="1749">COUNTIFS(Elements,C862,Storung,D862)</f>
        <v>6306</v>
      </c>
      <c r="H862" s="4"/>
      <c r="I862" s="4"/>
      <c r="J862" s="5"/>
    </row>
    <row r="863" spans="1:10" x14ac:dyDescent="0.25">
      <c r="A863" s="4">
        <v>44154.486828703702</v>
      </c>
      <c r="B863" t="str">
        <f t="shared" ref="B863:B926" si="1750">"CONV_POS"</f>
        <v>CONV_POS</v>
      </c>
      <c r="C863">
        <v>8334</v>
      </c>
      <c r="D863" t="str">
        <f t="shared" ref="D863:D926" si="1751">"Der Sensor meldet eine TE aber keine Daten vorhanden"</f>
        <v>Der Sensor meldet eine TE aber keine Daten vorhanden</v>
      </c>
      <c r="E863">
        <f t="shared" ref="E863" si="1752">COUNTIF(Elements,$C863)</f>
        <v>6424</v>
      </c>
      <c r="F863">
        <f t="shared" ref="F863" si="1753">COUNTIFS(Elements,C863,Storung,D863)</f>
        <v>6306</v>
      </c>
      <c r="H863" s="4"/>
      <c r="I863" s="4"/>
      <c r="J863" s="5"/>
    </row>
    <row r="864" spans="1:10" x14ac:dyDescent="0.25">
      <c r="A864" s="4">
        <v>44154.486817129633</v>
      </c>
      <c r="B864" t="str">
        <f t="shared" si="1750"/>
        <v>CONV_POS</v>
      </c>
      <c r="C864">
        <v>8334</v>
      </c>
      <c r="D864" t="str">
        <f t="shared" si="1751"/>
        <v>Der Sensor meldet eine TE aber keine Daten vorhanden</v>
      </c>
      <c r="E864">
        <f t="shared" ref="E864" si="1754">COUNTIF(Elements,$C864)</f>
        <v>6424</v>
      </c>
      <c r="F864">
        <f t="shared" ref="F864" si="1755">COUNTIFS(Elements,C864,Storung,D864)</f>
        <v>6306</v>
      </c>
      <c r="H864" s="4"/>
      <c r="I864" s="4"/>
      <c r="J864" s="5"/>
    </row>
    <row r="865" spans="1:10" x14ac:dyDescent="0.25">
      <c r="A865" s="4">
        <v>44154.486817129633</v>
      </c>
      <c r="B865" t="str">
        <f t="shared" si="1750"/>
        <v>CONV_POS</v>
      </c>
      <c r="C865">
        <v>8334</v>
      </c>
      <c r="D865" t="str">
        <f t="shared" si="1751"/>
        <v>Der Sensor meldet eine TE aber keine Daten vorhanden</v>
      </c>
      <c r="E865">
        <f t="shared" ref="E865" si="1756">COUNTIF(Elements,$C865)</f>
        <v>6424</v>
      </c>
      <c r="F865">
        <f t="shared" ref="F865" si="1757">COUNTIFS(Elements,C865,Storung,D865)</f>
        <v>6306</v>
      </c>
      <c r="H865" s="4"/>
      <c r="I865" s="4"/>
      <c r="J865" s="5"/>
    </row>
    <row r="866" spans="1:10" x14ac:dyDescent="0.25">
      <c r="A866" s="4">
        <v>44154.486817129633</v>
      </c>
      <c r="B866" t="str">
        <f t="shared" si="1750"/>
        <v>CONV_POS</v>
      </c>
      <c r="C866">
        <v>8334</v>
      </c>
      <c r="D866" t="str">
        <f t="shared" si="1751"/>
        <v>Der Sensor meldet eine TE aber keine Daten vorhanden</v>
      </c>
      <c r="E866">
        <f t="shared" ref="E866" si="1758">COUNTIF(Elements,$C866)</f>
        <v>6424</v>
      </c>
      <c r="F866">
        <f t="shared" ref="F866" si="1759">COUNTIFS(Elements,C866,Storung,D866)</f>
        <v>6306</v>
      </c>
      <c r="H866" s="4"/>
      <c r="I866" s="4"/>
      <c r="J866" s="5"/>
    </row>
    <row r="867" spans="1:10" x14ac:dyDescent="0.25">
      <c r="A867" s="4">
        <v>44154.486817129633</v>
      </c>
      <c r="B867" t="str">
        <f t="shared" si="1750"/>
        <v>CONV_POS</v>
      </c>
      <c r="C867">
        <v>8334</v>
      </c>
      <c r="D867" t="str">
        <f t="shared" si="1751"/>
        <v>Der Sensor meldet eine TE aber keine Daten vorhanden</v>
      </c>
      <c r="E867">
        <f t="shared" ref="E867" si="1760">COUNTIF(Elements,$C867)</f>
        <v>6424</v>
      </c>
      <c r="F867">
        <f t="shared" ref="F867" si="1761">COUNTIFS(Elements,C867,Storung,D867)</f>
        <v>6306</v>
      </c>
      <c r="H867" s="4"/>
      <c r="I867" s="4"/>
      <c r="J867" s="5"/>
    </row>
    <row r="868" spans="1:10" x14ac:dyDescent="0.25">
      <c r="A868" s="4">
        <v>44154.486805555556</v>
      </c>
      <c r="B868" t="str">
        <f t="shared" si="1750"/>
        <v>CONV_POS</v>
      </c>
      <c r="C868">
        <v>8334</v>
      </c>
      <c r="D868" t="str">
        <f t="shared" si="1751"/>
        <v>Der Sensor meldet eine TE aber keine Daten vorhanden</v>
      </c>
      <c r="E868">
        <f t="shared" ref="E868" si="1762">COUNTIF(Elements,$C868)</f>
        <v>6424</v>
      </c>
      <c r="F868">
        <f t="shared" ref="F868" si="1763">COUNTIFS(Elements,C868,Storung,D868)</f>
        <v>6306</v>
      </c>
      <c r="H868" s="4"/>
      <c r="I868" s="4"/>
      <c r="J868" s="5"/>
    </row>
    <row r="869" spans="1:10" x14ac:dyDescent="0.25">
      <c r="A869" s="4">
        <v>44154.486805555556</v>
      </c>
      <c r="B869" t="str">
        <f t="shared" si="1750"/>
        <v>CONV_POS</v>
      </c>
      <c r="C869">
        <v>8334</v>
      </c>
      <c r="D869" t="str">
        <f t="shared" si="1751"/>
        <v>Der Sensor meldet eine TE aber keine Daten vorhanden</v>
      </c>
      <c r="E869">
        <f t="shared" ref="E869" si="1764">COUNTIF(Elements,$C869)</f>
        <v>6424</v>
      </c>
      <c r="F869">
        <f t="shared" ref="F869" si="1765">COUNTIFS(Elements,C869,Storung,D869)</f>
        <v>6306</v>
      </c>
      <c r="H869" s="4"/>
      <c r="I869" s="4"/>
      <c r="J869" s="5"/>
    </row>
    <row r="870" spans="1:10" x14ac:dyDescent="0.25">
      <c r="A870" s="4">
        <v>44154.48673611111</v>
      </c>
      <c r="B870" t="str">
        <f t="shared" si="1750"/>
        <v>CONV_POS</v>
      </c>
      <c r="C870">
        <v>8334</v>
      </c>
      <c r="D870" t="str">
        <f t="shared" si="1751"/>
        <v>Der Sensor meldet eine TE aber keine Daten vorhanden</v>
      </c>
      <c r="E870">
        <f t="shared" ref="E870" si="1766">COUNTIF(Elements,$C870)</f>
        <v>6424</v>
      </c>
      <c r="F870">
        <f t="shared" ref="F870" si="1767">COUNTIFS(Elements,C870,Storung,D870)</f>
        <v>6306</v>
      </c>
      <c r="H870" s="4"/>
      <c r="I870" s="4"/>
      <c r="J870" s="5"/>
    </row>
    <row r="871" spans="1:10" x14ac:dyDescent="0.25">
      <c r="A871" s="4">
        <v>44154.486724537041</v>
      </c>
      <c r="B871" t="str">
        <f t="shared" si="1750"/>
        <v>CONV_POS</v>
      </c>
      <c r="C871">
        <v>8334</v>
      </c>
      <c r="D871" t="str">
        <f t="shared" si="1751"/>
        <v>Der Sensor meldet eine TE aber keine Daten vorhanden</v>
      </c>
      <c r="E871">
        <f t="shared" ref="E871" si="1768">COUNTIF(Elements,$C871)</f>
        <v>6424</v>
      </c>
      <c r="F871">
        <f t="shared" ref="F871" si="1769">COUNTIFS(Elements,C871,Storung,D871)</f>
        <v>6306</v>
      </c>
      <c r="H871" s="4"/>
      <c r="I871" s="4"/>
      <c r="J871" s="5"/>
    </row>
    <row r="872" spans="1:10" x14ac:dyDescent="0.25">
      <c r="A872" s="4">
        <v>44154.486724537041</v>
      </c>
      <c r="B872" t="str">
        <f t="shared" si="1750"/>
        <v>CONV_POS</v>
      </c>
      <c r="C872">
        <v>8334</v>
      </c>
      <c r="D872" t="str">
        <f t="shared" si="1751"/>
        <v>Der Sensor meldet eine TE aber keine Daten vorhanden</v>
      </c>
      <c r="E872">
        <f t="shared" ref="E872" si="1770">COUNTIF(Elements,$C872)</f>
        <v>6424</v>
      </c>
      <c r="F872">
        <f t="shared" ref="F872" si="1771">COUNTIFS(Elements,C872,Storung,D872)</f>
        <v>6306</v>
      </c>
      <c r="H872" s="4"/>
      <c r="I872" s="4"/>
      <c r="J872" s="5"/>
    </row>
    <row r="873" spans="1:10" x14ac:dyDescent="0.25">
      <c r="A873" s="4">
        <v>44154.486724537041</v>
      </c>
      <c r="B873" t="str">
        <f t="shared" si="1750"/>
        <v>CONV_POS</v>
      </c>
      <c r="C873">
        <v>8334</v>
      </c>
      <c r="D873" t="str">
        <f t="shared" si="1751"/>
        <v>Der Sensor meldet eine TE aber keine Daten vorhanden</v>
      </c>
      <c r="E873">
        <f t="shared" ref="E873" si="1772">COUNTIF(Elements,$C873)</f>
        <v>6424</v>
      </c>
      <c r="F873">
        <f t="shared" ref="F873" si="1773">COUNTIFS(Elements,C873,Storung,D873)</f>
        <v>6306</v>
      </c>
      <c r="H873" s="4"/>
      <c r="I873" s="4"/>
      <c r="J873" s="5"/>
    </row>
    <row r="874" spans="1:10" x14ac:dyDescent="0.25">
      <c r="A874" s="4">
        <v>44154.486724537041</v>
      </c>
      <c r="B874" t="str">
        <f t="shared" si="1750"/>
        <v>CONV_POS</v>
      </c>
      <c r="C874">
        <v>8334</v>
      </c>
      <c r="D874" t="str">
        <f t="shared" si="1751"/>
        <v>Der Sensor meldet eine TE aber keine Daten vorhanden</v>
      </c>
      <c r="E874">
        <f t="shared" ref="E874" si="1774">COUNTIF(Elements,$C874)</f>
        <v>6424</v>
      </c>
      <c r="F874">
        <f t="shared" ref="F874" si="1775">COUNTIFS(Elements,C874,Storung,D874)</f>
        <v>6306</v>
      </c>
      <c r="H874" s="4"/>
      <c r="I874" s="4"/>
      <c r="J874" s="5"/>
    </row>
    <row r="875" spans="1:10" x14ac:dyDescent="0.25">
      <c r="A875" s="4">
        <v>44154.486712962964</v>
      </c>
      <c r="B875" t="str">
        <f t="shared" si="1750"/>
        <v>CONV_POS</v>
      </c>
      <c r="C875">
        <v>8334</v>
      </c>
      <c r="D875" t="str">
        <f t="shared" si="1751"/>
        <v>Der Sensor meldet eine TE aber keine Daten vorhanden</v>
      </c>
      <c r="E875">
        <f t="shared" ref="E875" si="1776">COUNTIF(Elements,$C875)</f>
        <v>6424</v>
      </c>
      <c r="F875">
        <f t="shared" ref="F875" si="1777">COUNTIFS(Elements,C875,Storung,D875)</f>
        <v>6306</v>
      </c>
      <c r="H875" s="4"/>
      <c r="I875" s="4"/>
      <c r="J875" s="5"/>
    </row>
    <row r="876" spans="1:10" x14ac:dyDescent="0.25">
      <c r="A876" s="4">
        <v>44154.486712962964</v>
      </c>
      <c r="B876" t="str">
        <f t="shared" si="1750"/>
        <v>CONV_POS</v>
      </c>
      <c r="C876">
        <v>8334</v>
      </c>
      <c r="D876" t="str">
        <f t="shared" si="1751"/>
        <v>Der Sensor meldet eine TE aber keine Daten vorhanden</v>
      </c>
      <c r="E876">
        <f t="shared" ref="E876" si="1778">COUNTIF(Elements,$C876)</f>
        <v>6424</v>
      </c>
      <c r="F876">
        <f t="shared" ref="F876" si="1779">COUNTIFS(Elements,C876,Storung,D876)</f>
        <v>6306</v>
      </c>
      <c r="H876" s="4"/>
      <c r="I876" s="4"/>
      <c r="J876" s="5"/>
    </row>
    <row r="877" spans="1:10" x14ac:dyDescent="0.25">
      <c r="A877" s="4">
        <v>44154.486712962964</v>
      </c>
      <c r="B877" t="str">
        <f t="shared" si="1750"/>
        <v>CONV_POS</v>
      </c>
      <c r="C877">
        <v>8334</v>
      </c>
      <c r="D877" t="str">
        <f t="shared" si="1751"/>
        <v>Der Sensor meldet eine TE aber keine Daten vorhanden</v>
      </c>
      <c r="E877">
        <f t="shared" ref="E877" si="1780">COUNTIF(Elements,$C877)</f>
        <v>6424</v>
      </c>
      <c r="F877">
        <f t="shared" ref="F877" si="1781">COUNTIFS(Elements,C877,Storung,D877)</f>
        <v>6306</v>
      </c>
      <c r="H877" s="4"/>
      <c r="I877" s="4"/>
      <c r="J877" s="5"/>
    </row>
    <row r="878" spans="1:10" x14ac:dyDescent="0.25">
      <c r="A878" s="4">
        <v>44154.464270833334</v>
      </c>
      <c r="B878" t="str">
        <f t="shared" si="1750"/>
        <v>CONV_POS</v>
      </c>
      <c r="C878">
        <v>8334</v>
      </c>
      <c r="D878" t="str">
        <f t="shared" si="1751"/>
        <v>Der Sensor meldet eine TE aber keine Daten vorhanden</v>
      </c>
      <c r="E878">
        <f t="shared" ref="E878" si="1782">COUNTIF(Elements,$C878)</f>
        <v>6424</v>
      </c>
      <c r="F878">
        <f t="shared" ref="F878" si="1783">COUNTIFS(Elements,C878,Storung,D878)</f>
        <v>6306</v>
      </c>
      <c r="H878" s="4"/>
      <c r="I878" s="4"/>
      <c r="J878" s="5"/>
    </row>
    <row r="879" spans="1:10" x14ac:dyDescent="0.25">
      <c r="A879" s="4">
        <v>44154.464270833334</v>
      </c>
      <c r="B879" t="str">
        <f t="shared" si="1750"/>
        <v>CONV_POS</v>
      </c>
      <c r="C879">
        <v>8334</v>
      </c>
      <c r="D879" t="str">
        <f t="shared" si="1751"/>
        <v>Der Sensor meldet eine TE aber keine Daten vorhanden</v>
      </c>
      <c r="E879">
        <f t="shared" ref="E879" si="1784">COUNTIF(Elements,$C879)</f>
        <v>6424</v>
      </c>
      <c r="F879">
        <f t="shared" ref="F879" si="1785">COUNTIFS(Elements,C879,Storung,D879)</f>
        <v>6306</v>
      </c>
      <c r="H879" s="4"/>
      <c r="I879" s="4"/>
      <c r="J879" s="5"/>
    </row>
    <row r="880" spans="1:10" x14ac:dyDescent="0.25">
      <c r="A880" s="4">
        <v>44154.464270833334</v>
      </c>
      <c r="B880" t="str">
        <f t="shared" si="1750"/>
        <v>CONV_POS</v>
      </c>
      <c r="C880">
        <v>8334</v>
      </c>
      <c r="D880" t="str">
        <f t="shared" si="1751"/>
        <v>Der Sensor meldet eine TE aber keine Daten vorhanden</v>
      </c>
      <c r="E880">
        <f t="shared" ref="E880" si="1786">COUNTIF(Elements,$C880)</f>
        <v>6424</v>
      </c>
      <c r="F880">
        <f t="shared" ref="F880" si="1787">COUNTIFS(Elements,C880,Storung,D880)</f>
        <v>6306</v>
      </c>
      <c r="H880" s="4"/>
      <c r="I880" s="4"/>
      <c r="J880" s="5"/>
    </row>
    <row r="881" spans="1:10" x14ac:dyDescent="0.25">
      <c r="A881" s="4">
        <v>44154.464259259257</v>
      </c>
      <c r="B881" t="str">
        <f t="shared" si="1750"/>
        <v>CONV_POS</v>
      </c>
      <c r="C881">
        <v>8334</v>
      </c>
      <c r="D881" t="str">
        <f t="shared" si="1751"/>
        <v>Der Sensor meldet eine TE aber keine Daten vorhanden</v>
      </c>
      <c r="E881">
        <f t="shared" ref="E881" si="1788">COUNTIF(Elements,$C881)</f>
        <v>6424</v>
      </c>
      <c r="F881">
        <f t="shared" ref="F881" si="1789">COUNTIFS(Elements,C881,Storung,D881)</f>
        <v>6306</v>
      </c>
      <c r="H881" s="4"/>
      <c r="I881" s="4"/>
      <c r="J881" s="5"/>
    </row>
    <row r="882" spans="1:10" x14ac:dyDescent="0.25">
      <c r="A882" s="4">
        <v>44154.464247685188</v>
      </c>
      <c r="B882" t="str">
        <f t="shared" si="1750"/>
        <v>CONV_POS</v>
      </c>
      <c r="C882">
        <v>8334</v>
      </c>
      <c r="D882" t="str">
        <f t="shared" si="1751"/>
        <v>Der Sensor meldet eine TE aber keine Daten vorhanden</v>
      </c>
      <c r="E882">
        <f t="shared" ref="E882" si="1790">COUNTIF(Elements,$C882)</f>
        <v>6424</v>
      </c>
      <c r="F882">
        <f t="shared" ref="F882" si="1791">COUNTIFS(Elements,C882,Storung,D882)</f>
        <v>6306</v>
      </c>
      <c r="H882" s="4"/>
      <c r="I882" s="4"/>
      <c r="J882" s="5"/>
    </row>
    <row r="883" spans="1:10" x14ac:dyDescent="0.25">
      <c r="A883" s="4">
        <v>44154.464236111111</v>
      </c>
      <c r="B883" t="str">
        <f t="shared" si="1750"/>
        <v>CONV_POS</v>
      </c>
      <c r="C883">
        <v>8334</v>
      </c>
      <c r="D883" t="str">
        <f t="shared" si="1751"/>
        <v>Der Sensor meldet eine TE aber keine Daten vorhanden</v>
      </c>
      <c r="E883">
        <f t="shared" ref="E883" si="1792">COUNTIF(Elements,$C883)</f>
        <v>6424</v>
      </c>
      <c r="F883">
        <f t="shared" ref="F883" si="1793">COUNTIFS(Elements,C883,Storung,D883)</f>
        <v>6306</v>
      </c>
      <c r="H883" s="4"/>
      <c r="I883" s="4"/>
      <c r="J883" s="5"/>
    </row>
    <row r="884" spans="1:10" x14ac:dyDescent="0.25">
      <c r="A884" s="4">
        <v>44154.464236111111</v>
      </c>
      <c r="B884" t="str">
        <f t="shared" si="1750"/>
        <v>CONV_POS</v>
      </c>
      <c r="C884">
        <v>8334</v>
      </c>
      <c r="D884" t="str">
        <f t="shared" si="1751"/>
        <v>Der Sensor meldet eine TE aber keine Daten vorhanden</v>
      </c>
      <c r="E884">
        <f t="shared" ref="E884" si="1794">COUNTIF(Elements,$C884)</f>
        <v>6424</v>
      </c>
      <c r="F884">
        <f t="shared" ref="F884" si="1795">COUNTIFS(Elements,C884,Storung,D884)</f>
        <v>6306</v>
      </c>
      <c r="H884" s="4"/>
      <c r="I884" s="4"/>
      <c r="J884" s="5"/>
    </row>
    <row r="885" spans="1:10" x14ac:dyDescent="0.25">
      <c r="A885" s="4">
        <v>44154.464236111111</v>
      </c>
      <c r="B885" t="str">
        <f t="shared" si="1750"/>
        <v>CONV_POS</v>
      </c>
      <c r="C885">
        <v>8334</v>
      </c>
      <c r="D885" t="str">
        <f t="shared" si="1751"/>
        <v>Der Sensor meldet eine TE aber keine Daten vorhanden</v>
      </c>
      <c r="E885">
        <f t="shared" ref="E885" si="1796">COUNTIF(Elements,$C885)</f>
        <v>6424</v>
      </c>
      <c r="F885">
        <f t="shared" ref="F885" si="1797">COUNTIFS(Elements,C885,Storung,D885)</f>
        <v>6306</v>
      </c>
      <c r="H885" s="4"/>
      <c r="I885" s="4"/>
      <c r="J885" s="5"/>
    </row>
    <row r="886" spans="1:10" x14ac:dyDescent="0.25">
      <c r="A886" s="4">
        <v>44154.464236111111</v>
      </c>
      <c r="B886" t="str">
        <f t="shared" si="1750"/>
        <v>CONV_POS</v>
      </c>
      <c r="C886">
        <v>8334</v>
      </c>
      <c r="D886" t="str">
        <f t="shared" si="1751"/>
        <v>Der Sensor meldet eine TE aber keine Daten vorhanden</v>
      </c>
      <c r="E886">
        <f t="shared" ref="E886" si="1798">COUNTIF(Elements,$C886)</f>
        <v>6424</v>
      </c>
      <c r="F886">
        <f t="shared" ref="F886" si="1799">COUNTIFS(Elements,C886,Storung,D886)</f>
        <v>6306</v>
      </c>
      <c r="H886" s="4"/>
      <c r="I886" s="4"/>
      <c r="J886" s="5"/>
    </row>
    <row r="887" spans="1:10" x14ac:dyDescent="0.25">
      <c r="A887" s="4">
        <v>44154.464224537034</v>
      </c>
      <c r="B887" t="str">
        <f t="shared" si="1750"/>
        <v>CONV_POS</v>
      </c>
      <c r="C887">
        <v>8334</v>
      </c>
      <c r="D887" t="str">
        <f t="shared" si="1751"/>
        <v>Der Sensor meldet eine TE aber keine Daten vorhanden</v>
      </c>
      <c r="E887">
        <f t="shared" ref="E887" si="1800">COUNTIF(Elements,$C887)</f>
        <v>6424</v>
      </c>
      <c r="F887">
        <f t="shared" ref="F887" si="1801">COUNTIFS(Elements,C887,Storung,D887)</f>
        <v>6306</v>
      </c>
      <c r="H887" s="4"/>
      <c r="I887" s="4"/>
      <c r="J887" s="5"/>
    </row>
    <row r="888" spans="1:10" x14ac:dyDescent="0.25">
      <c r="A888" s="4">
        <v>44154.464224537034</v>
      </c>
      <c r="B888" t="str">
        <f t="shared" si="1750"/>
        <v>CONV_POS</v>
      </c>
      <c r="C888">
        <v>8334</v>
      </c>
      <c r="D888" t="str">
        <f t="shared" si="1751"/>
        <v>Der Sensor meldet eine TE aber keine Daten vorhanden</v>
      </c>
      <c r="E888">
        <f t="shared" ref="E888" si="1802">COUNTIF(Elements,$C888)</f>
        <v>6424</v>
      </c>
      <c r="F888">
        <f t="shared" ref="F888" si="1803">COUNTIFS(Elements,C888,Storung,D888)</f>
        <v>6306</v>
      </c>
      <c r="H888" s="4"/>
      <c r="I888" s="4"/>
      <c r="J888" s="5"/>
    </row>
    <row r="889" spans="1:10" x14ac:dyDescent="0.25">
      <c r="A889" s="4">
        <v>44154.464224537034</v>
      </c>
      <c r="B889" t="str">
        <f t="shared" si="1750"/>
        <v>CONV_POS</v>
      </c>
      <c r="C889">
        <v>8334</v>
      </c>
      <c r="D889" t="str">
        <f t="shared" si="1751"/>
        <v>Der Sensor meldet eine TE aber keine Daten vorhanden</v>
      </c>
      <c r="E889">
        <f t="shared" ref="E889" si="1804">COUNTIF(Elements,$C889)</f>
        <v>6424</v>
      </c>
      <c r="F889">
        <f t="shared" ref="F889" si="1805">COUNTIFS(Elements,C889,Storung,D889)</f>
        <v>6306</v>
      </c>
      <c r="H889" s="4"/>
      <c r="I889" s="4"/>
      <c r="J889" s="5"/>
    </row>
    <row r="890" spans="1:10" x14ac:dyDescent="0.25">
      <c r="A890" s="4">
        <v>44154.464224537034</v>
      </c>
      <c r="B890" t="str">
        <f t="shared" si="1750"/>
        <v>CONV_POS</v>
      </c>
      <c r="C890">
        <v>8334</v>
      </c>
      <c r="D890" t="str">
        <f t="shared" si="1751"/>
        <v>Der Sensor meldet eine TE aber keine Daten vorhanden</v>
      </c>
      <c r="E890">
        <f t="shared" ref="E890" si="1806">COUNTIF(Elements,$C890)</f>
        <v>6424</v>
      </c>
      <c r="F890">
        <f t="shared" ref="F890" si="1807">COUNTIFS(Elements,C890,Storung,D890)</f>
        <v>6306</v>
      </c>
      <c r="H890" s="4"/>
      <c r="I890" s="4"/>
      <c r="J890" s="5"/>
    </row>
    <row r="891" spans="1:10" x14ac:dyDescent="0.25">
      <c r="A891" s="4">
        <v>44154.464212962965</v>
      </c>
      <c r="B891" t="str">
        <f t="shared" si="1750"/>
        <v>CONV_POS</v>
      </c>
      <c r="C891">
        <v>8334</v>
      </c>
      <c r="D891" t="str">
        <f t="shared" si="1751"/>
        <v>Der Sensor meldet eine TE aber keine Daten vorhanden</v>
      </c>
      <c r="E891">
        <f t="shared" ref="E891" si="1808">COUNTIF(Elements,$C891)</f>
        <v>6424</v>
      </c>
      <c r="F891">
        <f t="shared" ref="F891" si="1809">COUNTIFS(Elements,C891,Storung,D891)</f>
        <v>6306</v>
      </c>
      <c r="H891" s="4"/>
      <c r="I891" s="4"/>
      <c r="J891" s="5"/>
    </row>
    <row r="892" spans="1:10" x14ac:dyDescent="0.25">
      <c r="A892" s="4">
        <v>44154.464212962965</v>
      </c>
      <c r="B892" t="str">
        <f t="shared" si="1750"/>
        <v>CONV_POS</v>
      </c>
      <c r="C892">
        <v>8334</v>
      </c>
      <c r="D892" t="str">
        <f t="shared" si="1751"/>
        <v>Der Sensor meldet eine TE aber keine Daten vorhanden</v>
      </c>
      <c r="E892">
        <f t="shared" ref="E892" si="1810">COUNTIF(Elements,$C892)</f>
        <v>6424</v>
      </c>
      <c r="F892">
        <f t="shared" ref="F892" si="1811">COUNTIFS(Elements,C892,Storung,D892)</f>
        <v>6306</v>
      </c>
      <c r="H892" s="4"/>
      <c r="I892" s="4"/>
      <c r="J892" s="5"/>
    </row>
    <row r="893" spans="1:10" x14ac:dyDescent="0.25">
      <c r="A893" s="4">
        <v>44154.464212962965</v>
      </c>
      <c r="B893" t="str">
        <f t="shared" si="1750"/>
        <v>CONV_POS</v>
      </c>
      <c r="C893">
        <v>8334</v>
      </c>
      <c r="D893" t="str">
        <f t="shared" si="1751"/>
        <v>Der Sensor meldet eine TE aber keine Daten vorhanden</v>
      </c>
      <c r="E893">
        <f t="shared" ref="E893" si="1812">COUNTIF(Elements,$C893)</f>
        <v>6424</v>
      </c>
      <c r="F893">
        <f t="shared" ref="F893" si="1813">COUNTIFS(Elements,C893,Storung,D893)</f>
        <v>6306</v>
      </c>
      <c r="H893" s="4"/>
      <c r="I893" s="4"/>
      <c r="J893" s="5"/>
    </row>
    <row r="894" spans="1:10" x14ac:dyDescent="0.25">
      <c r="A894" s="4">
        <v>44154.464212962965</v>
      </c>
      <c r="B894" t="str">
        <f t="shared" si="1750"/>
        <v>CONV_POS</v>
      </c>
      <c r="C894">
        <v>8334</v>
      </c>
      <c r="D894" t="str">
        <f t="shared" si="1751"/>
        <v>Der Sensor meldet eine TE aber keine Daten vorhanden</v>
      </c>
      <c r="E894">
        <f t="shared" ref="E894" si="1814">COUNTIF(Elements,$C894)</f>
        <v>6424</v>
      </c>
      <c r="F894">
        <f t="shared" ref="F894" si="1815">COUNTIFS(Elements,C894,Storung,D894)</f>
        <v>6306</v>
      </c>
      <c r="H894" s="4"/>
      <c r="I894" s="4"/>
      <c r="J894" s="5"/>
    </row>
    <row r="895" spans="1:10" x14ac:dyDescent="0.25">
      <c r="A895" s="4">
        <v>44154.464201388888</v>
      </c>
      <c r="B895" t="str">
        <f t="shared" si="1750"/>
        <v>CONV_POS</v>
      </c>
      <c r="C895">
        <v>8334</v>
      </c>
      <c r="D895" t="str">
        <f t="shared" si="1751"/>
        <v>Der Sensor meldet eine TE aber keine Daten vorhanden</v>
      </c>
      <c r="E895">
        <f t="shared" ref="E895" si="1816">COUNTIF(Elements,$C895)</f>
        <v>6424</v>
      </c>
      <c r="F895">
        <f t="shared" ref="F895" si="1817">COUNTIFS(Elements,C895,Storung,D895)</f>
        <v>6306</v>
      </c>
      <c r="H895" s="4"/>
      <c r="I895" s="4"/>
      <c r="J895" s="5"/>
    </row>
    <row r="896" spans="1:10" x14ac:dyDescent="0.25">
      <c r="A896" s="4">
        <v>44154.464201388888</v>
      </c>
      <c r="B896" t="str">
        <f t="shared" si="1750"/>
        <v>CONV_POS</v>
      </c>
      <c r="C896">
        <v>8334</v>
      </c>
      <c r="D896" t="str">
        <f t="shared" si="1751"/>
        <v>Der Sensor meldet eine TE aber keine Daten vorhanden</v>
      </c>
      <c r="E896">
        <f t="shared" ref="E896" si="1818">COUNTIF(Elements,$C896)</f>
        <v>6424</v>
      </c>
      <c r="F896">
        <f t="shared" ref="F896" si="1819">COUNTIFS(Elements,C896,Storung,D896)</f>
        <v>6306</v>
      </c>
      <c r="H896" s="4"/>
      <c r="I896" s="4"/>
      <c r="J896" s="5"/>
    </row>
    <row r="897" spans="1:10" x14ac:dyDescent="0.25">
      <c r="A897" s="4">
        <v>44154.464201388888</v>
      </c>
      <c r="B897" t="str">
        <f t="shared" si="1750"/>
        <v>CONV_POS</v>
      </c>
      <c r="C897">
        <v>8334</v>
      </c>
      <c r="D897" t="str">
        <f t="shared" si="1751"/>
        <v>Der Sensor meldet eine TE aber keine Daten vorhanden</v>
      </c>
      <c r="E897">
        <f t="shared" ref="E897" si="1820">COUNTIF(Elements,$C897)</f>
        <v>6424</v>
      </c>
      <c r="F897">
        <f t="shared" ref="F897" si="1821">COUNTIFS(Elements,C897,Storung,D897)</f>
        <v>6306</v>
      </c>
      <c r="H897" s="4"/>
      <c r="I897" s="4"/>
      <c r="J897" s="5"/>
    </row>
    <row r="898" spans="1:10" x14ac:dyDescent="0.25">
      <c r="A898" s="4">
        <v>44154.464201388888</v>
      </c>
      <c r="B898" t="str">
        <f t="shared" si="1750"/>
        <v>CONV_POS</v>
      </c>
      <c r="C898">
        <v>8334</v>
      </c>
      <c r="D898" t="str">
        <f t="shared" si="1751"/>
        <v>Der Sensor meldet eine TE aber keine Daten vorhanden</v>
      </c>
      <c r="E898">
        <f t="shared" ref="E898" si="1822">COUNTIF(Elements,$C898)</f>
        <v>6424</v>
      </c>
      <c r="F898">
        <f t="shared" ref="F898" si="1823">COUNTIFS(Elements,C898,Storung,D898)</f>
        <v>6306</v>
      </c>
      <c r="H898" s="4"/>
      <c r="I898" s="4"/>
      <c r="J898" s="5"/>
    </row>
    <row r="899" spans="1:10" x14ac:dyDescent="0.25">
      <c r="A899" s="4">
        <v>44154.464189814818</v>
      </c>
      <c r="B899" t="str">
        <f t="shared" si="1750"/>
        <v>CONV_POS</v>
      </c>
      <c r="C899">
        <v>8334</v>
      </c>
      <c r="D899" t="str">
        <f t="shared" si="1751"/>
        <v>Der Sensor meldet eine TE aber keine Daten vorhanden</v>
      </c>
      <c r="E899">
        <f t="shared" ref="E899" si="1824">COUNTIF(Elements,$C899)</f>
        <v>6424</v>
      </c>
      <c r="F899">
        <f t="shared" ref="F899" si="1825">COUNTIFS(Elements,C899,Storung,D899)</f>
        <v>6306</v>
      </c>
      <c r="H899" s="4"/>
      <c r="I899" s="4"/>
      <c r="J899" s="5"/>
    </row>
    <row r="900" spans="1:10" x14ac:dyDescent="0.25">
      <c r="A900" s="4">
        <v>44154.464189814818</v>
      </c>
      <c r="B900" t="str">
        <f t="shared" si="1750"/>
        <v>CONV_POS</v>
      </c>
      <c r="C900">
        <v>8334</v>
      </c>
      <c r="D900" t="str">
        <f t="shared" si="1751"/>
        <v>Der Sensor meldet eine TE aber keine Daten vorhanden</v>
      </c>
      <c r="E900">
        <f t="shared" ref="E900" si="1826">COUNTIF(Elements,$C900)</f>
        <v>6424</v>
      </c>
      <c r="F900">
        <f t="shared" ref="F900" si="1827">COUNTIFS(Elements,C900,Storung,D900)</f>
        <v>6306</v>
      </c>
      <c r="H900" s="4"/>
      <c r="I900" s="4"/>
      <c r="J900" s="5"/>
    </row>
    <row r="901" spans="1:10" x14ac:dyDescent="0.25">
      <c r="A901" s="4">
        <v>44154.464189814818</v>
      </c>
      <c r="B901" t="str">
        <f t="shared" si="1750"/>
        <v>CONV_POS</v>
      </c>
      <c r="C901">
        <v>8334</v>
      </c>
      <c r="D901" t="str">
        <f t="shared" si="1751"/>
        <v>Der Sensor meldet eine TE aber keine Daten vorhanden</v>
      </c>
      <c r="E901">
        <f t="shared" ref="E901" si="1828">COUNTIF(Elements,$C901)</f>
        <v>6424</v>
      </c>
      <c r="F901">
        <f t="shared" ref="F901" si="1829">COUNTIFS(Elements,C901,Storung,D901)</f>
        <v>6306</v>
      </c>
      <c r="H901" s="4"/>
      <c r="I901" s="4"/>
      <c r="J901" s="5"/>
    </row>
    <row r="902" spans="1:10" x14ac:dyDescent="0.25">
      <c r="A902" s="4">
        <v>44154.464189814818</v>
      </c>
      <c r="B902" t="str">
        <f t="shared" si="1750"/>
        <v>CONV_POS</v>
      </c>
      <c r="C902">
        <v>8334</v>
      </c>
      <c r="D902" t="str">
        <f t="shared" si="1751"/>
        <v>Der Sensor meldet eine TE aber keine Daten vorhanden</v>
      </c>
      <c r="E902">
        <f t="shared" ref="E902" si="1830">COUNTIF(Elements,$C902)</f>
        <v>6424</v>
      </c>
      <c r="F902">
        <f t="shared" ref="F902" si="1831">COUNTIFS(Elements,C902,Storung,D902)</f>
        <v>6306</v>
      </c>
      <c r="H902" s="4"/>
      <c r="I902" s="4"/>
      <c r="J902" s="5"/>
    </row>
    <row r="903" spans="1:10" x14ac:dyDescent="0.25">
      <c r="A903" s="4">
        <v>44154.464178240742</v>
      </c>
      <c r="B903" t="str">
        <f t="shared" si="1750"/>
        <v>CONV_POS</v>
      </c>
      <c r="C903">
        <v>8334</v>
      </c>
      <c r="D903" t="str">
        <f t="shared" si="1751"/>
        <v>Der Sensor meldet eine TE aber keine Daten vorhanden</v>
      </c>
      <c r="E903">
        <f t="shared" ref="E903" si="1832">COUNTIF(Elements,$C903)</f>
        <v>6424</v>
      </c>
      <c r="F903">
        <f t="shared" ref="F903" si="1833">COUNTIFS(Elements,C903,Storung,D903)</f>
        <v>6306</v>
      </c>
      <c r="H903" s="4"/>
      <c r="I903" s="4"/>
      <c r="J903" s="5"/>
    </row>
    <row r="904" spans="1:10" x14ac:dyDescent="0.25">
      <c r="A904" s="4">
        <v>44154.464178240742</v>
      </c>
      <c r="B904" t="str">
        <f t="shared" si="1750"/>
        <v>CONV_POS</v>
      </c>
      <c r="C904">
        <v>8334</v>
      </c>
      <c r="D904" t="str">
        <f t="shared" si="1751"/>
        <v>Der Sensor meldet eine TE aber keine Daten vorhanden</v>
      </c>
      <c r="E904">
        <f t="shared" ref="E904" si="1834">COUNTIF(Elements,$C904)</f>
        <v>6424</v>
      </c>
      <c r="F904">
        <f t="shared" ref="F904" si="1835">COUNTIFS(Elements,C904,Storung,D904)</f>
        <v>6306</v>
      </c>
      <c r="H904" s="4"/>
      <c r="I904" s="4"/>
      <c r="J904" s="5"/>
    </row>
    <row r="905" spans="1:10" x14ac:dyDescent="0.25">
      <c r="A905" s="4">
        <v>44154.464178240742</v>
      </c>
      <c r="B905" t="str">
        <f t="shared" si="1750"/>
        <v>CONV_POS</v>
      </c>
      <c r="C905">
        <v>8334</v>
      </c>
      <c r="D905" t="str">
        <f t="shared" si="1751"/>
        <v>Der Sensor meldet eine TE aber keine Daten vorhanden</v>
      </c>
      <c r="E905">
        <f t="shared" ref="E905" si="1836">COUNTIF(Elements,$C905)</f>
        <v>6424</v>
      </c>
      <c r="F905">
        <f t="shared" ref="F905" si="1837">COUNTIFS(Elements,C905,Storung,D905)</f>
        <v>6306</v>
      </c>
      <c r="H905" s="4"/>
      <c r="I905" s="4"/>
      <c r="J905" s="5"/>
    </row>
    <row r="906" spans="1:10" x14ac:dyDescent="0.25">
      <c r="A906" s="4">
        <v>44154.464178240742</v>
      </c>
      <c r="B906" t="str">
        <f t="shared" si="1750"/>
        <v>CONV_POS</v>
      </c>
      <c r="C906">
        <v>8334</v>
      </c>
      <c r="D906" t="str">
        <f t="shared" si="1751"/>
        <v>Der Sensor meldet eine TE aber keine Daten vorhanden</v>
      </c>
      <c r="E906">
        <f t="shared" ref="E906" si="1838">COUNTIF(Elements,$C906)</f>
        <v>6424</v>
      </c>
      <c r="F906">
        <f t="shared" ref="F906" si="1839">COUNTIFS(Elements,C906,Storung,D906)</f>
        <v>6306</v>
      </c>
      <c r="H906" s="4"/>
      <c r="I906" s="4"/>
      <c r="J906" s="5"/>
    </row>
    <row r="907" spans="1:10" x14ac:dyDescent="0.25">
      <c r="A907" s="4">
        <v>44154.464166666665</v>
      </c>
      <c r="B907" t="str">
        <f t="shared" si="1750"/>
        <v>CONV_POS</v>
      </c>
      <c r="C907">
        <v>8334</v>
      </c>
      <c r="D907" t="str">
        <f t="shared" si="1751"/>
        <v>Der Sensor meldet eine TE aber keine Daten vorhanden</v>
      </c>
      <c r="E907">
        <f t="shared" ref="E907" si="1840">COUNTIF(Elements,$C907)</f>
        <v>6424</v>
      </c>
      <c r="F907">
        <f t="shared" ref="F907" si="1841">COUNTIFS(Elements,C907,Storung,D907)</f>
        <v>6306</v>
      </c>
      <c r="H907" s="4"/>
      <c r="I907" s="4"/>
      <c r="J907" s="5"/>
    </row>
    <row r="908" spans="1:10" x14ac:dyDescent="0.25">
      <c r="A908" s="4">
        <v>44154.464166666665</v>
      </c>
      <c r="B908" t="str">
        <f t="shared" si="1750"/>
        <v>CONV_POS</v>
      </c>
      <c r="C908">
        <v>8334</v>
      </c>
      <c r="D908" t="str">
        <f t="shared" si="1751"/>
        <v>Der Sensor meldet eine TE aber keine Daten vorhanden</v>
      </c>
      <c r="E908">
        <f t="shared" ref="E908" si="1842">COUNTIF(Elements,$C908)</f>
        <v>6424</v>
      </c>
      <c r="F908">
        <f t="shared" ref="F908" si="1843">COUNTIFS(Elements,C908,Storung,D908)</f>
        <v>6306</v>
      </c>
      <c r="H908" s="4"/>
      <c r="I908" s="4"/>
      <c r="J908" s="5"/>
    </row>
    <row r="909" spans="1:10" x14ac:dyDescent="0.25">
      <c r="A909" s="4">
        <v>44154.464166666665</v>
      </c>
      <c r="B909" t="str">
        <f t="shared" si="1750"/>
        <v>CONV_POS</v>
      </c>
      <c r="C909">
        <v>8334</v>
      </c>
      <c r="D909" t="str">
        <f t="shared" si="1751"/>
        <v>Der Sensor meldet eine TE aber keine Daten vorhanden</v>
      </c>
      <c r="E909">
        <f t="shared" ref="E909" si="1844">COUNTIF(Elements,$C909)</f>
        <v>6424</v>
      </c>
      <c r="F909">
        <f t="shared" ref="F909" si="1845">COUNTIFS(Elements,C909,Storung,D909)</f>
        <v>6306</v>
      </c>
      <c r="H909" s="4"/>
      <c r="I909" s="4"/>
      <c r="J909" s="5"/>
    </row>
    <row r="910" spans="1:10" x14ac:dyDescent="0.25">
      <c r="A910" s="4">
        <v>44154.464074074072</v>
      </c>
      <c r="B910" t="str">
        <f t="shared" si="1750"/>
        <v>CONV_POS</v>
      </c>
      <c r="C910">
        <v>8334</v>
      </c>
      <c r="D910" t="str">
        <f t="shared" si="1751"/>
        <v>Der Sensor meldet eine TE aber keine Daten vorhanden</v>
      </c>
      <c r="E910">
        <f t="shared" ref="E910" si="1846">COUNTIF(Elements,$C910)</f>
        <v>6424</v>
      </c>
      <c r="F910">
        <f t="shared" ref="F910" si="1847">COUNTIFS(Elements,C910,Storung,D910)</f>
        <v>6306</v>
      </c>
      <c r="H910" s="4"/>
      <c r="I910" s="4"/>
      <c r="J910" s="5"/>
    </row>
    <row r="911" spans="1:10" x14ac:dyDescent="0.25">
      <c r="A911" s="4">
        <v>44154.454467592594</v>
      </c>
      <c r="B911" t="str">
        <f t="shared" si="1750"/>
        <v>CONV_POS</v>
      </c>
      <c r="C911">
        <v>8334</v>
      </c>
      <c r="D911" t="str">
        <f t="shared" si="1751"/>
        <v>Der Sensor meldet eine TE aber keine Daten vorhanden</v>
      </c>
      <c r="E911">
        <f t="shared" ref="E911" si="1848">COUNTIF(Elements,$C911)</f>
        <v>6424</v>
      </c>
      <c r="F911">
        <f t="shared" ref="F911" si="1849">COUNTIFS(Elements,C911,Storung,D911)</f>
        <v>6306</v>
      </c>
      <c r="H911" s="4"/>
      <c r="I911" s="4"/>
      <c r="J911" s="5"/>
    </row>
    <row r="912" spans="1:10" x14ac:dyDescent="0.25">
      <c r="A912" s="4">
        <v>44154.454467592594</v>
      </c>
      <c r="B912" t="str">
        <f t="shared" si="1750"/>
        <v>CONV_POS</v>
      </c>
      <c r="C912">
        <v>8334</v>
      </c>
      <c r="D912" t="str">
        <f t="shared" si="1751"/>
        <v>Der Sensor meldet eine TE aber keine Daten vorhanden</v>
      </c>
      <c r="E912">
        <f t="shared" ref="E912" si="1850">COUNTIF(Elements,$C912)</f>
        <v>6424</v>
      </c>
      <c r="F912">
        <f t="shared" ref="F912" si="1851">COUNTIFS(Elements,C912,Storung,D912)</f>
        <v>6306</v>
      </c>
      <c r="H912" s="4"/>
      <c r="I912" s="4"/>
      <c r="J912" s="5"/>
    </row>
    <row r="913" spans="1:10" x14ac:dyDescent="0.25">
      <c r="A913" s="4">
        <v>44154.454456018517</v>
      </c>
      <c r="B913" t="str">
        <f t="shared" si="1750"/>
        <v>CONV_POS</v>
      </c>
      <c r="C913">
        <v>8334</v>
      </c>
      <c r="D913" t="str">
        <f t="shared" si="1751"/>
        <v>Der Sensor meldet eine TE aber keine Daten vorhanden</v>
      </c>
      <c r="E913">
        <f t="shared" ref="E913" si="1852">COUNTIF(Elements,$C913)</f>
        <v>6424</v>
      </c>
      <c r="F913">
        <f t="shared" ref="F913" si="1853">COUNTIFS(Elements,C913,Storung,D913)</f>
        <v>6306</v>
      </c>
      <c r="H913" s="4"/>
      <c r="I913" s="4"/>
      <c r="J913" s="5"/>
    </row>
    <row r="914" spans="1:10" x14ac:dyDescent="0.25">
      <c r="A914" s="4">
        <v>44154.454432870371</v>
      </c>
      <c r="B914" t="str">
        <f t="shared" si="1750"/>
        <v>CONV_POS</v>
      </c>
      <c r="C914">
        <v>8334</v>
      </c>
      <c r="D914" t="str">
        <f t="shared" si="1751"/>
        <v>Der Sensor meldet eine TE aber keine Daten vorhanden</v>
      </c>
      <c r="E914">
        <f t="shared" ref="E914" si="1854">COUNTIF(Elements,$C914)</f>
        <v>6424</v>
      </c>
      <c r="F914">
        <f t="shared" ref="F914" si="1855">COUNTIFS(Elements,C914,Storung,D914)</f>
        <v>6306</v>
      </c>
      <c r="H914" s="4"/>
      <c r="I914" s="4"/>
      <c r="J914" s="5"/>
    </row>
    <row r="915" spans="1:10" x14ac:dyDescent="0.25">
      <c r="A915" s="4">
        <v>44154.454421296294</v>
      </c>
      <c r="B915" t="str">
        <f t="shared" si="1750"/>
        <v>CONV_POS</v>
      </c>
      <c r="C915">
        <v>8334</v>
      </c>
      <c r="D915" t="str">
        <f t="shared" si="1751"/>
        <v>Der Sensor meldet eine TE aber keine Daten vorhanden</v>
      </c>
      <c r="E915">
        <f t="shared" ref="E915" si="1856">COUNTIF(Elements,$C915)</f>
        <v>6424</v>
      </c>
      <c r="F915">
        <f t="shared" ref="F915" si="1857">COUNTIFS(Elements,C915,Storung,D915)</f>
        <v>6306</v>
      </c>
      <c r="H915" s="4"/>
      <c r="I915" s="4"/>
      <c r="J915" s="5"/>
    </row>
    <row r="916" spans="1:10" x14ac:dyDescent="0.25">
      <c r="A916" s="4">
        <v>44154.454421296294</v>
      </c>
      <c r="B916" t="str">
        <f t="shared" si="1750"/>
        <v>CONV_POS</v>
      </c>
      <c r="C916">
        <v>8334</v>
      </c>
      <c r="D916" t="str">
        <f t="shared" si="1751"/>
        <v>Der Sensor meldet eine TE aber keine Daten vorhanden</v>
      </c>
      <c r="E916">
        <f t="shared" ref="E916" si="1858">COUNTIF(Elements,$C916)</f>
        <v>6424</v>
      </c>
      <c r="F916">
        <f t="shared" ref="F916" si="1859">COUNTIFS(Elements,C916,Storung,D916)</f>
        <v>6306</v>
      </c>
      <c r="H916" s="4"/>
      <c r="I916" s="4"/>
      <c r="J916" s="5"/>
    </row>
    <row r="917" spans="1:10" x14ac:dyDescent="0.25">
      <c r="A917" s="4">
        <v>44154.454421296294</v>
      </c>
      <c r="B917" t="str">
        <f t="shared" si="1750"/>
        <v>CONV_POS</v>
      </c>
      <c r="C917">
        <v>8334</v>
      </c>
      <c r="D917" t="str">
        <f t="shared" si="1751"/>
        <v>Der Sensor meldet eine TE aber keine Daten vorhanden</v>
      </c>
      <c r="E917">
        <f t="shared" ref="E917" si="1860">COUNTIF(Elements,$C917)</f>
        <v>6424</v>
      </c>
      <c r="F917">
        <f t="shared" ref="F917" si="1861">COUNTIFS(Elements,C917,Storung,D917)</f>
        <v>6306</v>
      </c>
      <c r="H917" s="4"/>
      <c r="I917" s="4"/>
      <c r="J917" s="5"/>
    </row>
    <row r="918" spans="1:10" x14ac:dyDescent="0.25">
      <c r="A918" s="4">
        <v>44154.454421296294</v>
      </c>
      <c r="B918" t="str">
        <f t="shared" si="1750"/>
        <v>CONV_POS</v>
      </c>
      <c r="C918">
        <v>8334</v>
      </c>
      <c r="D918" t="str">
        <f t="shared" si="1751"/>
        <v>Der Sensor meldet eine TE aber keine Daten vorhanden</v>
      </c>
      <c r="E918">
        <f t="shared" ref="E918" si="1862">COUNTIF(Elements,$C918)</f>
        <v>6424</v>
      </c>
      <c r="F918">
        <f t="shared" ref="F918" si="1863">COUNTIFS(Elements,C918,Storung,D918)</f>
        <v>6306</v>
      </c>
      <c r="H918" s="4"/>
      <c r="I918" s="4"/>
      <c r="J918" s="5"/>
    </row>
    <row r="919" spans="1:10" x14ac:dyDescent="0.25">
      <c r="A919" s="4">
        <v>44154.454409722224</v>
      </c>
      <c r="B919" t="str">
        <f t="shared" si="1750"/>
        <v>CONV_POS</v>
      </c>
      <c r="C919">
        <v>8334</v>
      </c>
      <c r="D919" t="str">
        <f t="shared" si="1751"/>
        <v>Der Sensor meldet eine TE aber keine Daten vorhanden</v>
      </c>
      <c r="E919">
        <f t="shared" ref="E919" si="1864">COUNTIF(Elements,$C919)</f>
        <v>6424</v>
      </c>
      <c r="F919">
        <f t="shared" ref="F919" si="1865">COUNTIFS(Elements,C919,Storung,D919)</f>
        <v>6306</v>
      </c>
      <c r="H919" s="4"/>
      <c r="I919" s="4"/>
      <c r="J919" s="5"/>
    </row>
    <row r="920" spans="1:10" x14ac:dyDescent="0.25">
      <c r="A920" s="4">
        <v>44154.454409722224</v>
      </c>
      <c r="B920" t="str">
        <f t="shared" si="1750"/>
        <v>CONV_POS</v>
      </c>
      <c r="C920">
        <v>8334</v>
      </c>
      <c r="D920" t="str">
        <f t="shared" si="1751"/>
        <v>Der Sensor meldet eine TE aber keine Daten vorhanden</v>
      </c>
      <c r="E920">
        <f t="shared" ref="E920" si="1866">COUNTIF(Elements,$C920)</f>
        <v>6424</v>
      </c>
      <c r="F920">
        <f t="shared" ref="F920" si="1867">COUNTIFS(Elements,C920,Storung,D920)</f>
        <v>6306</v>
      </c>
      <c r="H920" s="4"/>
      <c r="I920" s="4"/>
      <c r="J920" s="5"/>
    </row>
    <row r="921" spans="1:10" x14ac:dyDescent="0.25">
      <c r="A921" s="4">
        <v>44154.454409722224</v>
      </c>
      <c r="B921" t="str">
        <f t="shared" si="1750"/>
        <v>CONV_POS</v>
      </c>
      <c r="C921">
        <v>8334</v>
      </c>
      <c r="D921" t="str">
        <f t="shared" si="1751"/>
        <v>Der Sensor meldet eine TE aber keine Daten vorhanden</v>
      </c>
      <c r="E921">
        <f t="shared" ref="E921" si="1868">COUNTIF(Elements,$C921)</f>
        <v>6424</v>
      </c>
      <c r="F921">
        <f t="shared" ref="F921" si="1869">COUNTIFS(Elements,C921,Storung,D921)</f>
        <v>6306</v>
      </c>
      <c r="H921" s="4"/>
      <c r="I921" s="4"/>
      <c r="J921" s="5"/>
    </row>
    <row r="922" spans="1:10" x14ac:dyDescent="0.25">
      <c r="A922" s="4">
        <v>44154.454409722224</v>
      </c>
      <c r="B922" t="str">
        <f t="shared" si="1750"/>
        <v>CONV_POS</v>
      </c>
      <c r="C922">
        <v>8334</v>
      </c>
      <c r="D922" t="str">
        <f t="shared" si="1751"/>
        <v>Der Sensor meldet eine TE aber keine Daten vorhanden</v>
      </c>
      <c r="E922">
        <f t="shared" ref="E922" si="1870">COUNTIF(Elements,$C922)</f>
        <v>6424</v>
      </c>
      <c r="F922">
        <f t="shared" ref="F922" si="1871">COUNTIFS(Elements,C922,Storung,D922)</f>
        <v>6306</v>
      </c>
      <c r="H922" s="4"/>
      <c r="I922" s="4"/>
      <c r="J922" s="5"/>
    </row>
    <row r="923" spans="1:10" x14ac:dyDescent="0.25">
      <c r="A923" s="4">
        <v>44154.454398148147</v>
      </c>
      <c r="B923" t="str">
        <f t="shared" si="1750"/>
        <v>CONV_POS</v>
      </c>
      <c r="C923">
        <v>8334</v>
      </c>
      <c r="D923" t="str">
        <f t="shared" si="1751"/>
        <v>Der Sensor meldet eine TE aber keine Daten vorhanden</v>
      </c>
      <c r="E923">
        <f t="shared" ref="E923" si="1872">COUNTIF(Elements,$C923)</f>
        <v>6424</v>
      </c>
      <c r="F923">
        <f t="shared" ref="F923" si="1873">COUNTIFS(Elements,C923,Storung,D923)</f>
        <v>6306</v>
      </c>
      <c r="H923" s="4"/>
      <c r="I923" s="4"/>
      <c r="J923" s="5"/>
    </row>
    <row r="924" spans="1:10" x14ac:dyDescent="0.25">
      <c r="A924" s="4">
        <v>44154.454398148147</v>
      </c>
      <c r="B924" t="str">
        <f t="shared" si="1750"/>
        <v>CONV_POS</v>
      </c>
      <c r="C924">
        <v>8334</v>
      </c>
      <c r="D924" t="str">
        <f t="shared" si="1751"/>
        <v>Der Sensor meldet eine TE aber keine Daten vorhanden</v>
      </c>
      <c r="E924">
        <f t="shared" ref="E924" si="1874">COUNTIF(Elements,$C924)</f>
        <v>6424</v>
      </c>
      <c r="F924">
        <f t="shared" ref="F924" si="1875">COUNTIFS(Elements,C924,Storung,D924)</f>
        <v>6306</v>
      </c>
      <c r="H924" s="4"/>
      <c r="I924" s="4"/>
      <c r="J924" s="5"/>
    </row>
    <row r="925" spans="1:10" x14ac:dyDescent="0.25">
      <c r="A925" s="4">
        <v>44154.454398148147</v>
      </c>
      <c r="B925" t="str">
        <f t="shared" si="1750"/>
        <v>CONV_POS</v>
      </c>
      <c r="C925">
        <v>8334</v>
      </c>
      <c r="D925" t="str">
        <f t="shared" si="1751"/>
        <v>Der Sensor meldet eine TE aber keine Daten vorhanden</v>
      </c>
      <c r="E925">
        <f t="shared" ref="E925" si="1876">COUNTIF(Elements,$C925)</f>
        <v>6424</v>
      </c>
      <c r="F925">
        <f t="shared" ref="F925" si="1877">COUNTIFS(Elements,C925,Storung,D925)</f>
        <v>6306</v>
      </c>
      <c r="H925" s="4"/>
      <c r="I925" s="4"/>
      <c r="J925" s="5"/>
    </row>
    <row r="926" spans="1:10" x14ac:dyDescent="0.25">
      <c r="A926" s="4">
        <v>44154.454398148147</v>
      </c>
      <c r="B926" t="str">
        <f t="shared" si="1750"/>
        <v>CONV_POS</v>
      </c>
      <c r="C926">
        <v>8334</v>
      </c>
      <c r="D926" t="str">
        <f t="shared" si="1751"/>
        <v>Der Sensor meldet eine TE aber keine Daten vorhanden</v>
      </c>
      <c r="E926">
        <f t="shared" ref="E926" si="1878">COUNTIF(Elements,$C926)</f>
        <v>6424</v>
      </c>
      <c r="F926">
        <f t="shared" ref="F926" si="1879">COUNTIFS(Elements,C926,Storung,D926)</f>
        <v>6306</v>
      </c>
      <c r="H926" s="4"/>
      <c r="I926" s="4"/>
      <c r="J926" s="5"/>
    </row>
    <row r="927" spans="1:10" x14ac:dyDescent="0.25">
      <c r="A927" s="4">
        <v>44154.454398148147</v>
      </c>
      <c r="B927" t="str">
        <f t="shared" ref="B927:B990" si="1880">"CONV_POS"</f>
        <v>CONV_POS</v>
      </c>
      <c r="C927">
        <v>8334</v>
      </c>
      <c r="D927" t="str">
        <f t="shared" ref="D927:D990" si="1881">"Der Sensor meldet eine TE aber keine Daten vorhanden"</f>
        <v>Der Sensor meldet eine TE aber keine Daten vorhanden</v>
      </c>
      <c r="E927">
        <f t="shared" ref="E927" si="1882">COUNTIF(Elements,$C927)</f>
        <v>6424</v>
      </c>
      <c r="F927">
        <f t="shared" ref="F927" si="1883">COUNTIFS(Elements,C927,Storung,D927)</f>
        <v>6306</v>
      </c>
      <c r="H927" s="4"/>
      <c r="I927" s="4"/>
      <c r="J927" s="5"/>
    </row>
    <row r="928" spans="1:10" x14ac:dyDescent="0.25">
      <c r="A928" s="4">
        <v>44154.454386574071</v>
      </c>
      <c r="B928" t="str">
        <f t="shared" si="1880"/>
        <v>CONV_POS</v>
      </c>
      <c r="C928">
        <v>8334</v>
      </c>
      <c r="D928" t="str">
        <f t="shared" si="1881"/>
        <v>Der Sensor meldet eine TE aber keine Daten vorhanden</v>
      </c>
      <c r="E928">
        <f t="shared" ref="E928" si="1884">COUNTIF(Elements,$C928)</f>
        <v>6424</v>
      </c>
      <c r="F928">
        <f t="shared" ref="F928" si="1885">COUNTIFS(Elements,C928,Storung,D928)</f>
        <v>6306</v>
      </c>
      <c r="H928" s="4"/>
      <c r="I928" s="4"/>
      <c r="J928" s="5"/>
    </row>
    <row r="929" spans="1:10" x14ac:dyDescent="0.25">
      <c r="A929" s="4">
        <v>44154.454386574071</v>
      </c>
      <c r="B929" t="str">
        <f t="shared" si="1880"/>
        <v>CONV_POS</v>
      </c>
      <c r="C929">
        <v>8334</v>
      </c>
      <c r="D929" t="str">
        <f t="shared" si="1881"/>
        <v>Der Sensor meldet eine TE aber keine Daten vorhanden</v>
      </c>
      <c r="E929">
        <f t="shared" ref="E929" si="1886">COUNTIF(Elements,$C929)</f>
        <v>6424</v>
      </c>
      <c r="F929">
        <f t="shared" ref="F929" si="1887">COUNTIFS(Elements,C929,Storung,D929)</f>
        <v>6306</v>
      </c>
      <c r="H929" s="4"/>
      <c r="I929" s="4"/>
      <c r="J929" s="5"/>
    </row>
    <row r="930" spans="1:10" x14ac:dyDescent="0.25">
      <c r="A930" s="4">
        <v>44154.454386574071</v>
      </c>
      <c r="B930" t="str">
        <f t="shared" si="1880"/>
        <v>CONV_POS</v>
      </c>
      <c r="C930">
        <v>8334</v>
      </c>
      <c r="D930" t="str">
        <f t="shared" si="1881"/>
        <v>Der Sensor meldet eine TE aber keine Daten vorhanden</v>
      </c>
      <c r="E930">
        <f t="shared" ref="E930" si="1888">COUNTIF(Elements,$C930)</f>
        <v>6424</v>
      </c>
      <c r="F930">
        <f t="shared" ref="F930" si="1889">COUNTIFS(Elements,C930,Storung,D930)</f>
        <v>6306</v>
      </c>
      <c r="H930" s="4"/>
      <c r="I930" s="4"/>
      <c r="J930" s="5"/>
    </row>
    <row r="931" spans="1:10" x14ac:dyDescent="0.25">
      <c r="A931" s="4">
        <v>44154.454386574071</v>
      </c>
      <c r="B931" t="str">
        <f t="shared" si="1880"/>
        <v>CONV_POS</v>
      </c>
      <c r="C931">
        <v>8334</v>
      </c>
      <c r="D931" t="str">
        <f t="shared" si="1881"/>
        <v>Der Sensor meldet eine TE aber keine Daten vorhanden</v>
      </c>
      <c r="E931">
        <f t="shared" ref="E931" si="1890">COUNTIF(Elements,$C931)</f>
        <v>6424</v>
      </c>
      <c r="F931">
        <f t="shared" ref="F931" si="1891">COUNTIFS(Elements,C931,Storung,D931)</f>
        <v>6306</v>
      </c>
      <c r="H931" s="4"/>
      <c r="I931" s="4"/>
      <c r="J931" s="5"/>
    </row>
    <row r="932" spans="1:10" x14ac:dyDescent="0.25">
      <c r="A932" s="4">
        <v>44154.454375000001</v>
      </c>
      <c r="B932" t="str">
        <f t="shared" si="1880"/>
        <v>CONV_POS</v>
      </c>
      <c r="C932">
        <v>8334</v>
      </c>
      <c r="D932" t="str">
        <f t="shared" si="1881"/>
        <v>Der Sensor meldet eine TE aber keine Daten vorhanden</v>
      </c>
      <c r="E932">
        <f t="shared" ref="E932" si="1892">COUNTIF(Elements,$C932)</f>
        <v>6424</v>
      </c>
      <c r="F932">
        <f t="shared" ref="F932" si="1893">COUNTIFS(Elements,C932,Storung,D932)</f>
        <v>6306</v>
      </c>
      <c r="H932" s="4"/>
      <c r="I932" s="4"/>
      <c r="J932" s="5"/>
    </row>
    <row r="933" spans="1:10" x14ac:dyDescent="0.25">
      <c r="A933" s="4">
        <v>44154.454375000001</v>
      </c>
      <c r="B933" t="str">
        <f t="shared" si="1880"/>
        <v>CONV_POS</v>
      </c>
      <c r="C933">
        <v>8334</v>
      </c>
      <c r="D933" t="str">
        <f t="shared" si="1881"/>
        <v>Der Sensor meldet eine TE aber keine Daten vorhanden</v>
      </c>
      <c r="E933">
        <f t="shared" ref="E933" si="1894">COUNTIF(Elements,$C933)</f>
        <v>6424</v>
      </c>
      <c r="F933">
        <f t="shared" ref="F933" si="1895">COUNTIFS(Elements,C933,Storung,D933)</f>
        <v>6306</v>
      </c>
      <c r="H933" s="4"/>
      <c r="I933" s="4"/>
      <c r="J933" s="5"/>
    </row>
    <row r="934" spans="1:10" x14ac:dyDescent="0.25">
      <c r="A934" s="4">
        <v>44154.454375000001</v>
      </c>
      <c r="B934" t="str">
        <f t="shared" si="1880"/>
        <v>CONV_POS</v>
      </c>
      <c r="C934">
        <v>8334</v>
      </c>
      <c r="D934" t="str">
        <f t="shared" si="1881"/>
        <v>Der Sensor meldet eine TE aber keine Daten vorhanden</v>
      </c>
      <c r="E934">
        <f t="shared" ref="E934" si="1896">COUNTIF(Elements,$C934)</f>
        <v>6424</v>
      </c>
      <c r="F934">
        <f t="shared" ref="F934" si="1897">COUNTIFS(Elements,C934,Storung,D934)</f>
        <v>6306</v>
      </c>
      <c r="H934" s="4"/>
      <c r="I934" s="4"/>
      <c r="J934" s="5"/>
    </row>
    <row r="935" spans="1:10" x14ac:dyDescent="0.25">
      <c r="A935" s="4">
        <v>44154.454375000001</v>
      </c>
      <c r="B935" t="str">
        <f t="shared" si="1880"/>
        <v>CONV_POS</v>
      </c>
      <c r="C935">
        <v>8334</v>
      </c>
      <c r="D935" t="str">
        <f t="shared" si="1881"/>
        <v>Der Sensor meldet eine TE aber keine Daten vorhanden</v>
      </c>
      <c r="E935">
        <f t="shared" ref="E935" si="1898">COUNTIF(Elements,$C935)</f>
        <v>6424</v>
      </c>
      <c r="F935">
        <f t="shared" ref="F935" si="1899">COUNTIFS(Elements,C935,Storung,D935)</f>
        <v>6306</v>
      </c>
      <c r="H935" s="4"/>
      <c r="I935" s="4"/>
      <c r="J935" s="5"/>
    </row>
    <row r="936" spans="1:10" x14ac:dyDescent="0.25">
      <c r="A936" s="4">
        <v>44154.454363425924</v>
      </c>
      <c r="B936" t="str">
        <f t="shared" si="1880"/>
        <v>CONV_POS</v>
      </c>
      <c r="C936">
        <v>8334</v>
      </c>
      <c r="D936" t="str">
        <f t="shared" si="1881"/>
        <v>Der Sensor meldet eine TE aber keine Daten vorhanden</v>
      </c>
      <c r="E936">
        <f t="shared" ref="E936" si="1900">COUNTIF(Elements,$C936)</f>
        <v>6424</v>
      </c>
      <c r="F936">
        <f t="shared" ref="F936" si="1901">COUNTIFS(Elements,C936,Storung,D936)</f>
        <v>6306</v>
      </c>
      <c r="H936" s="4"/>
      <c r="I936" s="4"/>
      <c r="J936" s="5"/>
    </row>
    <row r="937" spans="1:10" x14ac:dyDescent="0.25">
      <c r="A937" s="4">
        <v>44154.454363425924</v>
      </c>
      <c r="B937" t="str">
        <f t="shared" si="1880"/>
        <v>CONV_POS</v>
      </c>
      <c r="C937">
        <v>8334</v>
      </c>
      <c r="D937" t="str">
        <f t="shared" si="1881"/>
        <v>Der Sensor meldet eine TE aber keine Daten vorhanden</v>
      </c>
      <c r="E937">
        <f t="shared" ref="E937" si="1902">COUNTIF(Elements,$C937)</f>
        <v>6424</v>
      </c>
      <c r="F937">
        <f t="shared" ref="F937" si="1903">COUNTIFS(Elements,C937,Storung,D937)</f>
        <v>6306</v>
      </c>
      <c r="H937" s="4"/>
      <c r="I937" s="4"/>
      <c r="J937" s="5"/>
    </row>
    <row r="938" spans="1:10" x14ac:dyDescent="0.25">
      <c r="A938" s="4">
        <v>44154.454363425924</v>
      </c>
      <c r="B938" t="str">
        <f t="shared" si="1880"/>
        <v>CONV_POS</v>
      </c>
      <c r="C938">
        <v>8334</v>
      </c>
      <c r="D938" t="str">
        <f t="shared" si="1881"/>
        <v>Der Sensor meldet eine TE aber keine Daten vorhanden</v>
      </c>
      <c r="E938">
        <f t="shared" ref="E938" si="1904">COUNTIF(Elements,$C938)</f>
        <v>6424</v>
      </c>
      <c r="F938">
        <f t="shared" ref="F938" si="1905">COUNTIFS(Elements,C938,Storung,D938)</f>
        <v>6306</v>
      </c>
      <c r="H938" s="4"/>
      <c r="I938" s="4"/>
      <c r="J938" s="5"/>
    </row>
    <row r="939" spans="1:10" x14ac:dyDescent="0.25">
      <c r="A939" s="4">
        <v>44154.454363425924</v>
      </c>
      <c r="B939" t="str">
        <f t="shared" si="1880"/>
        <v>CONV_POS</v>
      </c>
      <c r="C939">
        <v>8334</v>
      </c>
      <c r="D939" t="str">
        <f t="shared" si="1881"/>
        <v>Der Sensor meldet eine TE aber keine Daten vorhanden</v>
      </c>
      <c r="E939">
        <f t="shared" ref="E939" si="1906">COUNTIF(Elements,$C939)</f>
        <v>6424</v>
      </c>
      <c r="F939">
        <f t="shared" ref="F939" si="1907">COUNTIFS(Elements,C939,Storung,D939)</f>
        <v>6306</v>
      </c>
      <c r="H939" s="4"/>
      <c r="I939" s="4"/>
      <c r="J939" s="5"/>
    </row>
    <row r="940" spans="1:10" x14ac:dyDescent="0.25">
      <c r="A940" s="4">
        <v>44154.454351851855</v>
      </c>
      <c r="B940" t="str">
        <f t="shared" si="1880"/>
        <v>CONV_POS</v>
      </c>
      <c r="C940">
        <v>8334</v>
      </c>
      <c r="D940" t="str">
        <f t="shared" si="1881"/>
        <v>Der Sensor meldet eine TE aber keine Daten vorhanden</v>
      </c>
      <c r="E940">
        <f t="shared" ref="E940" si="1908">COUNTIF(Elements,$C940)</f>
        <v>6424</v>
      </c>
      <c r="F940">
        <f t="shared" ref="F940" si="1909">COUNTIFS(Elements,C940,Storung,D940)</f>
        <v>6306</v>
      </c>
      <c r="H940" s="4"/>
      <c r="I940" s="4"/>
      <c r="J940" s="5"/>
    </row>
    <row r="941" spans="1:10" x14ac:dyDescent="0.25">
      <c r="A941" s="4">
        <v>44154.454328703701</v>
      </c>
      <c r="B941" t="str">
        <f t="shared" si="1880"/>
        <v>CONV_POS</v>
      </c>
      <c r="C941">
        <v>8334</v>
      </c>
      <c r="D941" t="str">
        <f t="shared" si="1881"/>
        <v>Der Sensor meldet eine TE aber keine Daten vorhanden</v>
      </c>
      <c r="E941">
        <f t="shared" ref="E941" si="1910">COUNTIF(Elements,$C941)</f>
        <v>6424</v>
      </c>
      <c r="F941">
        <f t="shared" ref="F941" si="1911">COUNTIFS(Elements,C941,Storung,D941)</f>
        <v>6306</v>
      </c>
      <c r="H941" s="4"/>
      <c r="I941" s="4"/>
      <c r="J941" s="5"/>
    </row>
    <row r="942" spans="1:10" x14ac:dyDescent="0.25">
      <c r="A942" s="4">
        <v>44154.454328703701</v>
      </c>
      <c r="B942" t="str">
        <f t="shared" si="1880"/>
        <v>CONV_POS</v>
      </c>
      <c r="C942">
        <v>8334</v>
      </c>
      <c r="D942" t="str">
        <f t="shared" si="1881"/>
        <v>Der Sensor meldet eine TE aber keine Daten vorhanden</v>
      </c>
      <c r="E942">
        <f t="shared" ref="E942" si="1912">COUNTIF(Elements,$C942)</f>
        <v>6424</v>
      </c>
      <c r="F942">
        <f t="shared" ref="F942" si="1913">COUNTIFS(Elements,C942,Storung,D942)</f>
        <v>6306</v>
      </c>
      <c r="H942" s="4"/>
      <c r="I942" s="4"/>
      <c r="J942" s="5"/>
    </row>
    <row r="943" spans="1:10" x14ac:dyDescent="0.25">
      <c r="A943" s="4">
        <v>44154.454317129632</v>
      </c>
      <c r="B943" t="str">
        <f t="shared" si="1880"/>
        <v>CONV_POS</v>
      </c>
      <c r="C943">
        <v>8334</v>
      </c>
      <c r="D943" t="str">
        <f t="shared" si="1881"/>
        <v>Der Sensor meldet eine TE aber keine Daten vorhanden</v>
      </c>
      <c r="E943">
        <f t="shared" ref="E943" si="1914">COUNTIF(Elements,$C943)</f>
        <v>6424</v>
      </c>
      <c r="F943">
        <f t="shared" ref="F943" si="1915">COUNTIFS(Elements,C943,Storung,D943)</f>
        <v>6306</v>
      </c>
      <c r="H943" s="4"/>
      <c r="I943" s="4"/>
      <c r="J943" s="5"/>
    </row>
    <row r="944" spans="1:10" x14ac:dyDescent="0.25">
      <c r="A944" s="4">
        <v>44154.454317129632</v>
      </c>
      <c r="B944" t="str">
        <f t="shared" si="1880"/>
        <v>CONV_POS</v>
      </c>
      <c r="C944">
        <v>8334</v>
      </c>
      <c r="D944" t="str">
        <f t="shared" si="1881"/>
        <v>Der Sensor meldet eine TE aber keine Daten vorhanden</v>
      </c>
      <c r="E944">
        <f t="shared" ref="E944" si="1916">COUNTIF(Elements,$C944)</f>
        <v>6424</v>
      </c>
      <c r="F944">
        <f t="shared" ref="F944" si="1917">COUNTIFS(Elements,C944,Storung,D944)</f>
        <v>6306</v>
      </c>
      <c r="H944" s="4"/>
      <c r="I944" s="4"/>
      <c r="J944" s="5"/>
    </row>
    <row r="945" spans="1:10" x14ac:dyDescent="0.25">
      <c r="A945" s="4">
        <v>44154.454317129632</v>
      </c>
      <c r="B945" t="str">
        <f t="shared" si="1880"/>
        <v>CONV_POS</v>
      </c>
      <c r="C945">
        <v>8334</v>
      </c>
      <c r="D945" t="str">
        <f t="shared" si="1881"/>
        <v>Der Sensor meldet eine TE aber keine Daten vorhanden</v>
      </c>
      <c r="E945">
        <f t="shared" ref="E945" si="1918">COUNTIF(Elements,$C945)</f>
        <v>6424</v>
      </c>
      <c r="F945">
        <f t="shared" ref="F945" si="1919">COUNTIFS(Elements,C945,Storung,D945)</f>
        <v>6306</v>
      </c>
      <c r="H945" s="4"/>
      <c r="I945" s="4"/>
      <c r="J945" s="5"/>
    </row>
    <row r="946" spans="1:10" x14ac:dyDescent="0.25">
      <c r="A946" s="4">
        <v>44154.454317129632</v>
      </c>
      <c r="B946" t="str">
        <f t="shared" si="1880"/>
        <v>CONV_POS</v>
      </c>
      <c r="C946">
        <v>8334</v>
      </c>
      <c r="D946" t="str">
        <f t="shared" si="1881"/>
        <v>Der Sensor meldet eine TE aber keine Daten vorhanden</v>
      </c>
      <c r="E946">
        <f t="shared" ref="E946" si="1920">COUNTIF(Elements,$C946)</f>
        <v>6424</v>
      </c>
      <c r="F946">
        <f t="shared" ref="F946" si="1921">COUNTIFS(Elements,C946,Storung,D946)</f>
        <v>6306</v>
      </c>
      <c r="H946" s="4"/>
      <c r="I946" s="4"/>
      <c r="J946" s="5"/>
    </row>
    <row r="947" spans="1:10" x14ac:dyDescent="0.25">
      <c r="A947" s="4">
        <v>44154.454305555555</v>
      </c>
      <c r="B947" t="str">
        <f t="shared" si="1880"/>
        <v>CONV_POS</v>
      </c>
      <c r="C947">
        <v>8334</v>
      </c>
      <c r="D947" t="str">
        <f t="shared" si="1881"/>
        <v>Der Sensor meldet eine TE aber keine Daten vorhanden</v>
      </c>
      <c r="E947">
        <f t="shared" ref="E947" si="1922">COUNTIF(Elements,$C947)</f>
        <v>6424</v>
      </c>
      <c r="F947">
        <f t="shared" ref="F947" si="1923">COUNTIFS(Elements,C947,Storung,D947)</f>
        <v>6306</v>
      </c>
      <c r="H947" s="4"/>
      <c r="I947" s="4"/>
      <c r="J947" s="5"/>
    </row>
    <row r="948" spans="1:10" x14ac:dyDescent="0.25">
      <c r="A948" s="4">
        <v>44154.454305555555</v>
      </c>
      <c r="B948" t="str">
        <f t="shared" si="1880"/>
        <v>CONV_POS</v>
      </c>
      <c r="C948">
        <v>8334</v>
      </c>
      <c r="D948" t="str">
        <f t="shared" si="1881"/>
        <v>Der Sensor meldet eine TE aber keine Daten vorhanden</v>
      </c>
      <c r="E948">
        <f t="shared" ref="E948" si="1924">COUNTIF(Elements,$C948)</f>
        <v>6424</v>
      </c>
      <c r="F948">
        <f t="shared" ref="F948" si="1925">COUNTIFS(Elements,C948,Storung,D948)</f>
        <v>6306</v>
      </c>
      <c r="H948" s="4"/>
      <c r="I948" s="4"/>
      <c r="J948" s="5"/>
    </row>
    <row r="949" spans="1:10" x14ac:dyDescent="0.25">
      <c r="A949" s="4">
        <v>44154.454305555555</v>
      </c>
      <c r="B949" t="str">
        <f t="shared" si="1880"/>
        <v>CONV_POS</v>
      </c>
      <c r="C949">
        <v>8334</v>
      </c>
      <c r="D949" t="str">
        <f t="shared" si="1881"/>
        <v>Der Sensor meldet eine TE aber keine Daten vorhanden</v>
      </c>
      <c r="E949">
        <f t="shared" ref="E949" si="1926">COUNTIF(Elements,$C949)</f>
        <v>6424</v>
      </c>
      <c r="F949">
        <f t="shared" ref="F949" si="1927">COUNTIFS(Elements,C949,Storung,D949)</f>
        <v>6306</v>
      </c>
      <c r="H949" s="4"/>
      <c r="I949" s="4"/>
      <c r="J949" s="5"/>
    </row>
    <row r="950" spans="1:10" x14ac:dyDescent="0.25">
      <c r="A950" s="4">
        <v>44154.454305555555</v>
      </c>
      <c r="B950" t="str">
        <f t="shared" si="1880"/>
        <v>CONV_POS</v>
      </c>
      <c r="C950">
        <v>8334</v>
      </c>
      <c r="D950" t="str">
        <f t="shared" si="1881"/>
        <v>Der Sensor meldet eine TE aber keine Daten vorhanden</v>
      </c>
      <c r="E950">
        <f t="shared" ref="E950" si="1928">COUNTIF(Elements,$C950)</f>
        <v>6424</v>
      </c>
      <c r="F950">
        <f t="shared" ref="F950" si="1929">COUNTIFS(Elements,C950,Storung,D950)</f>
        <v>6306</v>
      </c>
      <c r="H950" s="4"/>
      <c r="I950" s="4"/>
      <c r="J950" s="5"/>
    </row>
    <row r="951" spans="1:10" x14ac:dyDescent="0.25">
      <c r="A951" s="4">
        <v>44154.454305555555</v>
      </c>
      <c r="B951" t="str">
        <f t="shared" si="1880"/>
        <v>CONV_POS</v>
      </c>
      <c r="C951">
        <v>8334</v>
      </c>
      <c r="D951" t="str">
        <f t="shared" si="1881"/>
        <v>Der Sensor meldet eine TE aber keine Daten vorhanden</v>
      </c>
      <c r="E951">
        <f t="shared" ref="E951" si="1930">COUNTIF(Elements,$C951)</f>
        <v>6424</v>
      </c>
      <c r="F951">
        <f t="shared" ref="F951" si="1931">COUNTIFS(Elements,C951,Storung,D951)</f>
        <v>6306</v>
      </c>
      <c r="H951" s="4"/>
      <c r="I951" s="4"/>
      <c r="J951" s="5"/>
    </row>
    <row r="952" spans="1:10" x14ac:dyDescent="0.25">
      <c r="A952" s="4">
        <v>44154.454293981478</v>
      </c>
      <c r="B952" t="str">
        <f t="shared" si="1880"/>
        <v>CONV_POS</v>
      </c>
      <c r="C952">
        <v>8334</v>
      </c>
      <c r="D952" t="str">
        <f t="shared" si="1881"/>
        <v>Der Sensor meldet eine TE aber keine Daten vorhanden</v>
      </c>
      <c r="E952">
        <f t="shared" ref="E952" si="1932">COUNTIF(Elements,$C952)</f>
        <v>6424</v>
      </c>
      <c r="F952">
        <f t="shared" ref="F952" si="1933">COUNTIFS(Elements,C952,Storung,D952)</f>
        <v>6306</v>
      </c>
      <c r="H952" s="4"/>
      <c r="I952" s="4"/>
      <c r="J952" s="5"/>
    </row>
    <row r="953" spans="1:10" x14ac:dyDescent="0.25">
      <c r="A953" s="4">
        <v>44154.454293981478</v>
      </c>
      <c r="B953" t="str">
        <f t="shared" si="1880"/>
        <v>CONV_POS</v>
      </c>
      <c r="C953">
        <v>8334</v>
      </c>
      <c r="D953" t="str">
        <f t="shared" si="1881"/>
        <v>Der Sensor meldet eine TE aber keine Daten vorhanden</v>
      </c>
      <c r="E953">
        <f t="shared" ref="E953" si="1934">COUNTIF(Elements,$C953)</f>
        <v>6424</v>
      </c>
      <c r="F953">
        <f t="shared" ref="F953" si="1935">COUNTIFS(Elements,C953,Storung,D953)</f>
        <v>6306</v>
      </c>
      <c r="H953" s="4"/>
      <c r="I953" s="4"/>
      <c r="J953" s="5"/>
    </row>
    <row r="954" spans="1:10" x14ac:dyDescent="0.25">
      <c r="A954" s="4">
        <v>44154.454293981478</v>
      </c>
      <c r="B954" t="str">
        <f t="shared" si="1880"/>
        <v>CONV_POS</v>
      </c>
      <c r="C954">
        <v>8334</v>
      </c>
      <c r="D954" t="str">
        <f t="shared" si="1881"/>
        <v>Der Sensor meldet eine TE aber keine Daten vorhanden</v>
      </c>
      <c r="E954">
        <f t="shared" ref="E954" si="1936">COUNTIF(Elements,$C954)</f>
        <v>6424</v>
      </c>
      <c r="F954">
        <f t="shared" ref="F954" si="1937">COUNTIFS(Elements,C954,Storung,D954)</f>
        <v>6306</v>
      </c>
      <c r="H954" s="4"/>
      <c r="I954" s="4"/>
      <c r="J954" s="5"/>
    </row>
    <row r="955" spans="1:10" x14ac:dyDescent="0.25">
      <c r="A955" s="4">
        <v>44154.454282407409</v>
      </c>
      <c r="B955" t="str">
        <f t="shared" si="1880"/>
        <v>CONV_POS</v>
      </c>
      <c r="C955">
        <v>8334</v>
      </c>
      <c r="D955" t="str">
        <f t="shared" si="1881"/>
        <v>Der Sensor meldet eine TE aber keine Daten vorhanden</v>
      </c>
      <c r="E955">
        <f t="shared" ref="E955" si="1938">COUNTIF(Elements,$C955)</f>
        <v>6424</v>
      </c>
      <c r="F955">
        <f t="shared" ref="F955" si="1939">COUNTIFS(Elements,C955,Storung,D955)</f>
        <v>6306</v>
      </c>
      <c r="H955" s="4"/>
      <c r="I955" s="4"/>
      <c r="J955" s="5"/>
    </row>
    <row r="956" spans="1:10" x14ac:dyDescent="0.25">
      <c r="A956" s="4">
        <v>44154.454282407409</v>
      </c>
      <c r="B956" t="str">
        <f t="shared" si="1880"/>
        <v>CONV_POS</v>
      </c>
      <c r="C956">
        <v>8334</v>
      </c>
      <c r="D956" t="str">
        <f t="shared" si="1881"/>
        <v>Der Sensor meldet eine TE aber keine Daten vorhanden</v>
      </c>
      <c r="E956">
        <f t="shared" ref="E956" si="1940">COUNTIF(Elements,$C956)</f>
        <v>6424</v>
      </c>
      <c r="F956">
        <f t="shared" ref="F956" si="1941">COUNTIFS(Elements,C956,Storung,D956)</f>
        <v>6306</v>
      </c>
      <c r="H956" s="4"/>
      <c r="I956" s="4"/>
      <c r="J956" s="5"/>
    </row>
    <row r="957" spans="1:10" x14ac:dyDescent="0.25">
      <c r="A957" s="4">
        <v>44154.454282407409</v>
      </c>
      <c r="B957" t="str">
        <f t="shared" si="1880"/>
        <v>CONV_POS</v>
      </c>
      <c r="C957">
        <v>8334</v>
      </c>
      <c r="D957" t="str">
        <f t="shared" si="1881"/>
        <v>Der Sensor meldet eine TE aber keine Daten vorhanden</v>
      </c>
      <c r="E957">
        <f t="shared" ref="E957" si="1942">COUNTIF(Elements,$C957)</f>
        <v>6424</v>
      </c>
      <c r="F957">
        <f t="shared" ref="F957" si="1943">COUNTIFS(Elements,C957,Storung,D957)</f>
        <v>6306</v>
      </c>
      <c r="H957" s="4"/>
      <c r="I957" s="4"/>
      <c r="J957" s="5"/>
    </row>
    <row r="958" spans="1:10" x14ac:dyDescent="0.25">
      <c r="A958" s="4">
        <v>44154.454282407409</v>
      </c>
      <c r="B958" t="str">
        <f t="shared" si="1880"/>
        <v>CONV_POS</v>
      </c>
      <c r="C958">
        <v>8334</v>
      </c>
      <c r="D958" t="str">
        <f t="shared" si="1881"/>
        <v>Der Sensor meldet eine TE aber keine Daten vorhanden</v>
      </c>
      <c r="E958">
        <f t="shared" ref="E958" si="1944">COUNTIF(Elements,$C958)</f>
        <v>6424</v>
      </c>
      <c r="F958">
        <f t="shared" ref="F958" si="1945">COUNTIFS(Elements,C958,Storung,D958)</f>
        <v>6306</v>
      </c>
      <c r="H958" s="4"/>
      <c r="I958" s="4"/>
      <c r="J958" s="5"/>
    </row>
    <row r="959" spans="1:10" x14ac:dyDescent="0.25">
      <c r="A959" s="4">
        <v>44154.454270833332</v>
      </c>
      <c r="B959" t="str">
        <f t="shared" si="1880"/>
        <v>CONV_POS</v>
      </c>
      <c r="C959">
        <v>8334</v>
      </c>
      <c r="D959" t="str">
        <f t="shared" si="1881"/>
        <v>Der Sensor meldet eine TE aber keine Daten vorhanden</v>
      </c>
      <c r="E959">
        <f t="shared" ref="E959" si="1946">COUNTIF(Elements,$C959)</f>
        <v>6424</v>
      </c>
      <c r="F959">
        <f t="shared" ref="F959" si="1947">COUNTIFS(Elements,C959,Storung,D959)</f>
        <v>6306</v>
      </c>
      <c r="H959" s="4"/>
      <c r="I959" s="4"/>
      <c r="J959" s="5"/>
    </row>
    <row r="960" spans="1:10" x14ac:dyDescent="0.25">
      <c r="A960" s="4">
        <v>44154.454270833332</v>
      </c>
      <c r="B960" t="str">
        <f t="shared" si="1880"/>
        <v>CONV_POS</v>
      </c>
      <c r="C960">
        <v>8334</v>
      </c>
      <c r="D960" t="str">
        <f t="shared" si="1881"/>
        <v>Der Sensor meldet eine TE aber keine Daten vorhanden</v>
      </c>
      <c r="E960">
        <f t="shared" ref="E960" si="1948">COUNTIF(Elements,$C960)</f>
        <v>6424</v>
      </c>
      <c r="F960">
        <f t="shared" ref="F960" si="1949">COUNTIFS(Elements,C960,Storung,D960)</f>
        <v>6306</v>
      </c>
      <c r="H960" s="4"/>
      <c r="I960" s="4"/>
      <c r="J960" s="5"/>
    </row>
    <row r="961" spans="1:10" x14ac:dyDescent="0.25">
      <c r="A961" s="4">
        <v>44154.454270833332</v>
      </c>
      <c r="B961" t="str">
        <f t="shared" si="1880"/>
        <v>CONV_POS</v>
      </c>
      <c r="C961">
        <v>8334</v>
      </c>
      <c r="D961" t="str">
        <f t="shared" si="1881"/>
        <v>Der Sensor meldet eine TE aber keine Daten vorhanden</v>
      </c>
      <c r="E961">
        <f t="shared" ref="E961" si="1950">COUNTIF(Elements,$C961)</f>
        <v>6424</v>
      </c>
      <c r="F961">
        <f t="shared" ref="F961" si="1951">COUNTIFS(Elements,C961,Storung,D961)</f>
        <v>6306</v>
      </c>
      <c r="H961" s="4"/>
      <c r="I961" s="4"/>
      <c r="J961" s="5"/>
    </row>
    <row r="962" spans="1:10" x14ac:dyDescent="0.25">
      <c r="A962" s="4">
        <v>44154.43041666667</v>
      </c>
      <c r="B962" t="str">
        <f t="shared" si="1880"/>
        <v>CONV_POS</v>
      </c>
      <c r="C962">
        <v>8334</v>
      </c>
      <c r="D962" t="str">
        <f t="shared" si="1881"/>
        <v>Der Sensor meldet eine TE aber keine Daten vorhanden</v>
      </c>
      <c r="E962">
        <f t="shared" ref="E962" si="1952">COUNTIF(Elements,$C962)</f>
        <v>6424</v>
      </c>
      <c r="F962">
        <f t="shared" ref="F962" si="1953">COUNTIFS(Elements,C962,Storung,D962)</f>
        <v>6306</v>
      </c>
      <c r="H962" s="4"/>
      <c r="I962" s="4"/>
      <c r="J962" s="5"/>
    </row>
    <row r="963" spans="1:10" x14ac:dyDescent="0.25">
      <c r="A963" s="4">
        <v>44154.43041666667</v>
      </c>
      <c r="B963" t="str">
        <f t="shared" si="1880"/>
        <v>CONV_POS</v>
      </c>
      <c r="C963">
        <v>8334</v>
      </c>
      <c r="D963" t="str">
        <f t="shared" si="1881"/>
        <v>Der Sensor meldet eine TE aber keine Daten vorhanden</v>
      </c>
      <c r="E963">
        <f t="shared" ref="E963" si="1954">COUNTIF(Elements,$C963)</f>
        <v>6424</v>
      </c>
      <c r="F963">
        <f t="shared" ref="F963" si="1955">COUNTIFS(Elements,C963,Storung,D963)</f>
        <v>6306</v>
      </c>
      <c r="H963" s="4"/>
      <c r="I963" s="4"/>
      <c r="J963" s="5"/>
    </row>
    <row r="964" spans="1:10" x14ac:dyDescent="0.25">
      <c r="A964" s="4">
        <v>44154.430405092593</v>
      </c>
      <c r="B964" t="str">
        <f t="shared" si="1880"/>
        <v>CONV_POS</v>
      </c>
      <c r="C964">
        <v>8334</v>
      </c>
      <c r="D964" t="str">
        <f t="shared" si="1881"/>
        <v>Der Sensor meldet eine TE aber keine Daten vorhanden</v>
      </c>
      <c r="E964">
        <f t="shared" ref="E964" si="1956">COUNTIF(Elements,$C964)</f>
        <v>6424</v>
      </c>
      <c r="F964">
        <f t="shared" ref="F964" si="1957">COUNTIFS(Elements,C964,Storung,D964)</f>
        <v>6306</v>
      </c>
      <c r="H964" s="4"/>
      <c r="I964" s="4"/>
      <c r="J964" s="5"/>
    </row>
    <row r="965" spans="1:10" x14ac:dyDescent="0.25">
      <c r="A965" s="4">
        <v>44154.430405092593</v>
      </c>
      <c r="B965" t="str">
        <f t="shared" si="1880"/>
        <v>CONV_POS</v>
      </c>
      <c r="C965">
        <v>8334</v>
      </c>
      <c r="D965" t="str">
        <f t="shared" si="1881"/>
        <v>Der Sensor meldet eine TE aber keine Daten vorhanden</v>
      </c>
      <c r="E965">
        <f t="shared" ref="E965" si="1958">COUNTIF(Elements,$C965)</f>
        <v>6424</v>
      </c>
      <c r="F965">
        <f t="shared" ref="F965" si="1959">COUNTIFS(Elements,C965,Storung,D965)</f>
        <v>6306</v>
      </c>
      <c r="H965" s="4"/>
      <c r="I965" s="4"/>
      <c r="J965" s="5"/>
    </row>
    <row r="966" spans="1:10" x14ac:dyDescent="0.25">
      <c r="A966" s="4">
        <v>44154.430405092593</v>
      </c>
      <c r="B966" t="str">
        <f t="shared" si="1880"/>
        <v>CONV_POS</v>
      </c>
      <c r="C966">
        <v>8334</v>
      </c>
      <c r="D966" t="str">
        <f t="shared" si="1881"/>
        <v>Der Sensor meldet eine TE aber keine Daten vorhanden</v>
      </c>
      <c r="E966">
        <f t="shared" ref="E966" si="1960">COUNTIF(Elements,$C966)</f>
        <v>6424</v>
      </c>
      <c r="F966">
        <f t="shared" ref="F966" si="1961">COUNTIFS(Elements,C966,Storung,D966)</f>
        <v>6306</v>
      </c>
      <c r="H966" s="4"/>
      <c r="I966" s="4"/>
      <c r="J966" s="5"/>
    </row>
    <row r="967" spans="1:10" x14ac:dyDescent="0.25">
      <c r="A967" s="4">
        <v>44154.430405092593</v>
      </c>
      <c r="B967" t="str">
        <f t="shared" si="1880"/>
        <v>CONV_POS</v>
      </c>
      <c r="C967">
        <v>8334</v>
      </c>
      <c r="D967" t="str">
        <f t="shared" si="1881"/>
        <v>Der Sensor meldet eine TE aber keine Daten vorhanden</v>
      </c>
      <c r="E967">
        <f t="shared" ref="E967" si="1962">COUNTIF(Elements,$C967)</f>
        <v>6424</v>
      </c>
      <c r="F967">
        <f t="shared" ref="F967" si="1963">COUNTIFS(Elements,C967,Storung,D967)</f>
        <v>6306</v>
      </c>
      <c r="H967" s="4"/>
      <c r="I967" s="4"/>
      <c r="J967" s="5"/>
    </row>
    <row r="968" spans="1:10" x14ac:dyDescent="0.25">
      <c r="A968" s="4">
        <v>44154.430393518516</v>
      </c>
      <c r="B968" t="str">
        <f t="shared" si="1880"/>
        <v>CONV_POS</v>
      </c>
      <c r="C968">
        <v>8334</v>
      </c>
      <c r="D968" t="str">
        <f t="shared" si="1881"/>
        <v>Der Sensor meldet eine TE aber keine Daten vorhanden</v>
      </c>
      <c r="E968">
        <f t="shared" ref="E968" si="1964">COUNTIF(Elements,$C968)</f>
        <v>6424</v>
      </c>
      <c r="F968">
        <f t="shared" ref="F968" si="1965">COUNTIFS(Elements,C968,Storung,D968)</f>
        <v>6306</v>
      </c>
      <c r="H968" s="4"/>
      <c r="I968" s="4"/>
      <c r="J968" s="5"/>
    </row>
    <row r="969" spans="1:10" x14ac:dyDescent="0.25">
      <c r="A969" s="4">
        <v>44154.430393518516</v>
      </c>
      <c r="B969" t="str">
        <f t="shared" si="1880"/>
        <v>CONV_POS</v>
      </c>
      <c r="C969">
        <v>8334</v>
      </c>
      <c r="D969" t="str">
        <f t="shared" si="1881"/>
        <v>Der Sensor meldet eine TE aber keine Daten vorhanden</v>
      </c>
      <c r="E969">
        <f t="shared" ref="E969" si="1966">COUNTIF(Elements,$C969)</f>
        <v>6424</v>
      </c>
      <c r="F969">
        <f t="shared" ref="F969" si="1967">COUNTIFS(Elements,C969,Storung,D969)</f>
        <v>6306</v>
      </c>
      <c r="H969" s="4"/>
      <c r="I969" s="4"/>
      <c r="J969" s="5"/>
    </row>
    <row r="970" spans="1:10" x14ac:dyDescent="0.25">
      <c r="A970" s="4">
        <v>44154.430393518516</v>
      </c>
      <c r="B970" t="str">
        <f t="shared" si="1880"/>
        <v>CONV_POS</v>
      </c>
      <c r="C970">
        <v>8334</v>
      </c>
      <c r="D970" t="str">
        <f t="shared" si="1881"/>
        <v>Der Sensor meldet eine TE aber keine Daten vorhanden</v>
      </c>
      <c r="E970">
        <f t="shared" ref="E970" si="1968">COUNTIF(Elements,$C970)</f>
        <v>6424</v>
      </c>
      <c r="F970">
        <f t="shared" ref="F970" si="1969">COUNTIFS(Elements,C970,Storung,D970)</f>
        <v>6306</v>
      </c>
      <c r="H970" s="4"/>
      <c r="I970" s="4"/>
      <c r="J970" s="5"/>
    </row>
    <row r="971" spans="1:10" x14ac:dyDescent="0.25">
      <c r="A971" s="4">
        <v>44154.430393518516</v>
      </c>
      <c r="B971" t="str">
        <f t="shared" si="1880"/>
        <v>CONV_POS</v>
      </c>
      <c r="C971">
        <v>8334</v>
      </c>
      <c r="D971" t="str">
        <f t="shared" si="1881"/>
        <v>Der Sensor meldet eine TE aber keine Daten vorhanden</v>
      </c>
      <c r="E971">
        <f t="shared" ref="E971" si="1970">COUNTIF(Elements,$C971)</f>
        <v>6424</v>
      </c>
      <c r="F971">
        <f t="shared" ref="F971" si="1971">COUNTIFS(Elements,C971,Storung,D971)</f>
        <v>6306</v>
      </c>
      <c r="H971" s="4"/>
      <c r="I971" s="4"/>
      <c r="J971" s="5"/>
    </row>
    <row r="972" spans="1:10" x14ac:dyDescent="0.25">
      <c r="A972" s="4">
        <v>44154.430381944447</v>
      </c>
      <c r="B972" t="str">
        <f t="shared" si="1880"/>
        <v>CONV_POS</v>
      </c>
      <c r="C972">
        <v>8334</v>
      </c>
      <c r="D972" t="str">
        <f t="shared" si="1881"/>
        <v>Der Sensor meldet eine TE aber keine Daten vorhanden</v>
      </c>
      <c r="E972">
        <f t="shared" ref="E972" si="1972">COUNTIF(Elements,$C972)</f>
        <v>6424</v>
      </c>
      <c r="F972">
        <f t="shared" ref="F972" si="1973">COUNTIFS(Elements,C972,Storung,D972)</f>
        <v>6306</v>
      </c>
      <c r="H972" s="4"/>
      <c r="I972" s="4"/>
      <c r="J972" s="5"/>
    </row>
    <row r="973" spans="1:10" x14ac:dyDescent="0.25">
      <c r="A973" s="4">
        <v>44154.430381944447</v>
      </c>
      <c r="B973" t="str">
        <f t="shared" si="1880"/>
        <v>CONV_POS</v>
      </c>
      <c r="C973">
        <v>8334</v>
      </c>
      <c r="D973" t="str">
        <f t="shared" si="1881"/>
        <v>Der Sensor meldet eine TE aber keine Daten vorhanden</v>
      </c>
      <c r="E973">
        <f t="shared" ref="E973" si="1974">COUNTIF(Elements,$C973)</f>
        <v>6424</v>
      </c>
      <c r="F973">
        <f t="shared" ref="F973" si="1975">COUNTIFS(Elements,C973,Storung,D973)</f>
        <v>6306</v>
      </c>
      <c r="H973" s="4"/>
      <c r="I973" s="4"/>
      <c r="J973" s="5"/>
    </row>
    <row r="974" spans="1:10" x14ac:dyDescent="0.25">
      <c r="A974" s="4">
        <v>44154.430381944447</v>
      </c>
      <c r="B974" t="str">
        <f t="shared" si="1880"/>
        <v>CONV_POS</v>
      </c>
      <c r="C974">
        <v>8334</v>
      </c>
      <c r="D974" t="str">
        <f t="shared" si="1881"/>
        <v>Der Sensor meldet eine TE aber keine Daten vorhanden</v>
      </c>
      <c r="E974">
        <f t="shared" ref="E974" si="1976">COUNTIF(Elements,$C974)</f>
        <v>6424</v>
      </c>
      <c r="F974">
        <f t="shared" ref="F974" si="1977">COUNTIFS(Elements,C974,Storung,D974)</f>
        <v>6306</v>
      </c>
      <c r="H974" s="4"/>
      <c r="I974" s="4"/>
      <c r="J974" s="5"/>
    </row>
    <row r="975" spans="1:10" x14ac:dyDescent="0.25">
      <c r="A975" s="4">
        <v>44154.430381944447</v>
      </c>
      <c r="B975" t="str">
        <f t="shared" si="1880"/>
        <v>CONV_POS</v>
      </c>
      <c r="C975">
        <v>8334</v>
      </c>
      <c r="D975" t="str">
        <f t="shared" si="1881"/>
        <v>Der Sensor meldet eine TE aber keine Daten vorhanden</v>
      </c>
      <c r="E975">
        <f t="shared" ref="E975" si="1978">COUNTIF(Elements,$C975)</f>
        <v>6424</v>
      </c>
      <c r="F975">
        <f t="shared" ref="F975" si="1979">COUNTIFS(Elements,C975,Storung,D975)</f>
        <v>6306</v>
      </c>
      <c r="H975" s="4"/>
      <c r="I975" s="4"/>
      <c r="J975" s="5"/>
    </row>
    <row r="976" spans="1:10" x14ac:dyDescent="0.25">
      <c r="A976" s="4">
        <v>44154.43037037037</v>
      </c>
      <c r="B976" t="str">
        <f t="shared" si="1880"/>
        <v>CONV_POS</v>
      </c>
      <c r="C976">
        <v>8334</v>
      </c>
      <c r="D976" t="str">
        <f t="shared" si="1881"/>
        <v>Der Sensor meldet eine TE aber keine Daten vorhanden</v>
      </c>
      <c r="E976">
        <f t="shared" ref="E976" si="1980">COUNTIF(Elements,$C976)</f>
        <v>6424</v>
      </c>
      <c r="F976">
        <f t="shared" ref="F976" si="1981">COUNTIFS(Elements,C976,Storung,D976)</f>
        <v>6306</v>
      </c>
      <c r="H976" s="4"/>
      <c r="I976" s="4"/>
      <c r="J976" s="5"/>
    </row>
    <row r="977" spans="1:10" x14ac:dyDescent="0.25">
      <c r="A977" s="4">
        <v>44154.43037037037</v>
      </c>
      <c r="B977" t="str">
        <f t="shared" si="1880"/>
        <v>CONV_POS</v>
      </c>
      <c r="C977">
        <v>8334</v>
      </c>
      <c r="D977" t="str">
        <f t="shared" si="1881"/>
        <v>Der Sensor meldet eine TE aber keine Daten vorhanden</v>
      </c>
      <c r="E977">
        <f t="shared" ref="E977" si="1982">COUNTIF(Elements,$C977)</f>
        <v>6424</v>
      </c>
      <c r="F977">
        <f t="shared" ref="F977" si="1983">COUNTIFS(Elements,C977,Storung,D977)</f>
        <v>6306</v>
      </c>
      <c r="H977" s="4"/>
      <c r="I977" s="4"/>
      <c r="J977" s="5"/>
    </row>
    <row r="978" spans="1:10" x14ac:dyDescent="0.25">
      <c r="A978" s="4">
        <v>44154.43037037037</v>
      </c>
      <c r="B978" t="str">
        <f t="shared" si="1880"/>
        <v>CONV_POS</v>
      </c>
      <c r="C978">
        <v>8334</v>
      </c>
      <c r="D978" t="str">
        <f t="shared" si="1881"/>
        <v>Der Sensor meldet eine TE aber keine Daten vorhanden</v>
      </c>
      <c r="E978">
        <f t="shared" ref="E978" si="1984">COUNTIF(Elements,$C978)</f>
        <v>6424</v>
      </c>
      <c r="F978">
        <f t="shared" ref="F978" si="1985">COUNTIFS(Elements,C978,Storung,D978)</f>
        <v>6306</v>
      </c>
      <c r="H978" s="4"/>
      <c r="I978" s="4"/>
      <c r="J978" s="5"/>
    </row>
    <row r="979" spans="1:10" x14ac:dyDescent="0.25">
      <c r="A979" s="4">
        <v>44154.43037037037</v>
      </c>
      <c r="B979" t="str">
        <f t="shared" si="1880"/>
        <v>CONV_POS</v>
      </c>
      <c r="C979">
        <v>8334</v>
      </c>
      <c r="D979" t="str">
        <f t="shared" si="1881"/>
        <v>Der Sensor meldet eine TE aber keine Daten vorhanden</v>
      </c>
      <c r="E979">
        <f t="shared" ref="E979" si="1986">COUNTIF(Elements,$C979)</f>
        <v>6424</v>
      </c>
      <c r="F979">
        <f t="shared" ref="F979" si="1987">COUNTIFS(Elements,C979,Storung,D979)</f>
        <v>6306</v>
      </c>
      <c r="H979" s="4"/>
      <c r="I979" s="4"/>
      <c r="J979" s="5"/>
    </row>
    <row r="980" spans="1:10" x14ac:dyDescent="0.25">
      <c r="A980" s="4">
        <v>44154.430358796293</v>
      </c>
      <c r="B980" t="str">
        <f t="shared" si="1880"/>
        <v>CONV_POS</v>
      </c>
      <c r="C980">
        <v>8334</v>
      </c>
      <c r="D980" t="str">
        <f t="shared" si="1881"/>
        <v>Der Sensor meldet eine TE aber keine Daten vorhanden</v>
      </c>
      <c r="E980">
        <f t="shared" ref="E980" si="1988">COUNTIF(Elements,$C980)</f>
        <v>6424</v>
      </c>
      <c r="F980">
        <f t="shared" ref="F980" si="1989">COUNTIFS(Elements,C980,Storung,D980)</f>
        <v>6306</v>
      </c>
      <c r="H980" s="4"/>
      <c r="I980" s="4"/>
      <c r="J980" s="5"/>
    </row>
    <row r="981" spans="1:10" x14ac:dyDescent="0.25">
      <c r="A981" s="4">
        <v>44154.430358796293</v>
      </c>
      <c r="B981" t="str">
        <f t="shared" si="1880"/>
        <v>CONV_POS</v>
      </c>
      <c r="C981">
        <v>8334</v>
      </c>
      <c r="D981" t="str">
        <f t="shared" si="1881"/>
        <v>Der Sensor meldet eine TE aber keine Daten vorhanden</v>
      </c>
      <c r="E981">
        <f t="shared" ref="E981" si="1990">COUNTIF(Elements,$C981)</f>
        <v>6424</v>
      </c>
      <c r="F981">
        <f t="shared" ref="F981" si="1991">COUNTIFS(Elements,C981,Storung,D981)</f>
        <v>6306</v>
      </c>
      <c r="H981" s="4"/>
      <c r="I981" s="4"/>
      <c r="J981" s="5"/>
    </row>
    <row r="982" spans="1:10" x14ac:dyDescent="0.25">
      <c r="A982" s="4">
        <v>44154.430358796293</v>
      </c>
      <c r="B982" t="str">
        <f t="shared" si="1880"/>
        <v>CONV_POS</v>
      </c>
      <c r="C982">
        <v>8334</v>
      </c>
      <c r="D982" t="str">
        <f t="shared" si="1881"/>
        <v>Der Sensor meldet eine TE aber keine Daten vorhanden</v>
      </c>
      <c r="E982">
        <f t="shared" ref="E982" si="1992">COUNTIF(Elements,$C982)</f>
        <v>6424</v>
      </c>
      <c r="F982">
        <f t="shared" ref="F982" si="1993">COUNTIFS(Elements,C982,Storung,D982)</f>
        <v>6306</v>
      </c>
      <c r="H982" s="4"/>
      <c r="I982" s="4"/>
      <c r="J982" s="5"/>
    </row>
    <row r="983" spans="1:10" x14ac:dyDescent="0.25">
      <c r="A983" s="4">
        <v>44154.430335648147</v>
      </c>
      <c r="B983" t="str">
        <f t="shared" si="1880"/>
        <v>CONV_POS</v>
      </c>
      <c r="C983">
        <v>8334</v>
      </c>
      <c r="D983" t="str">
        <f t="shared" si="1881"/>
        <v>Der Sensor meldet eine TE aber keine Daten vorhanden</v>
      </c>
      <c r="E983">
        <f t="shared" ref="E983" si="1994">COUNTIF(Elements,$C983)</f>
        <v>6424</v>
      </c>
      <c r="F983">
        <f t="shared" ref="F983" si="1995">COUNTIFS(Elements,C983,Storung,D983)</f>
        <v>6306</v>
      </c>
      <c r="H983" s="4"/>
      <c r="I983" s="4"/>
      <c r="J983" s="5"/>
    </row>
    <row r="984" spans="1:10" x14ac:dyDescent="0.25">
      <c r="A984" s="4">
        <v>44154.430335648147</v>
      </c>
      <c r="B984" t="str">
        <f t="shared" si="1880"/>
        <v>CONV_POS</v>
      </c>
      <c r="C984">
        <v>8334</v>
      </c>
      <c r="D984" t="str">
        <f t="shared" si="1881"/>
        <v>Der Sensor meldet eine TE aber keine Daten vorhanden</v>
      </c>
      <c r="E984">
        <f t="shared" ref="E984" si="1996">COUNTIF(Elements,$C984)</f>
        <v>6424</v>
      </c>
      <c r="F984">
        <f t="shared" ref="F984" si="1997">COUNTIFS(Elements,C984,Storung,D984)</f>
        <v>6306</v>
      </c>
      <c r="H984" s="4"/>
      <c r="I984" s="4"/>
      <c r="J984" s="5"/>
    </row>
    <row r="985" spans="1:10" x14ac:dyDescent="0.25">
      <c r="A985" s="4">
        <v>44154.430335648147</v>
      </c>
      <c r="B985" t="str">
        <f t="shared" si="1880"/>
        <v>CONV_POS</v>
      </c>
      <c r="C985">
        <v>8334</v>
      </c>
      <c r="D985" t="str">
        <f t="shared" si="1881"/>
        <v>Der Sensor meldet eine TE aber keine Daten vorhanden</v>
      </c>
      <c r="E985">
        <f t="shared" ref="E985" si="1998">COUNTIF(Elements,$C985)</f>
        <v>6424</v>
      </c>
      <c r="F985">
        <f t="shared" ref="F985" si="1999">COUNTIFS(Elements,C985,Storung,D985)</f>
        <v>6306</v>
      </c>
      <c r="H985" s="4"/>
      <c r="I985" s="4"/>
      <c r="J985" s="5"/>
    </row>
    <row r="986" spans="1:10" x14ac:dyDescent="0.25">
      <c r="A986" s="4">
        <v>44154.430324074077</v>
      </c>
      <c r="B986" t="str">
        <f t="shared" si="1880"/>
        <v>CONV_POS</v>
      </c>
      <c r="C986">
        <v>8334</v>
      </c>
      <c r="D986" t="str">
        <f t="shared" si="1881"/>
        <v>Der Sensor meldet eine TE aber keine Daten vorhanden</v>
      </c>
      <c r="E986">
        <f t="shared" ref="E986" si="2000">COUNTIF(Elements,$C986)</f>
        <v>6424</v>
      </c>
      <c r="F986">
        <f t="shared" ref="F986" si="2001">COUNTIFS(Elements,C986,Storung,D986)</f>
        <v>6306</v>
      </c>
      <c r="H986" s="4"/>
      <c r="I986" s="4"/>
      <c r="J986" s="5"/>
    </row>
    <row r="987" spans="1:10" x14ac:dyDescent="0.25">
      <c r="A987" s="4">
        <v>44154.430324074077</v>
      </c>
      <c r="B987" t="str">
        <f t="shared" si="1880"/>
        <v>CONV_POS</v>
      </c>
      <c r="C987">
        <v>8334</v>
      </c>
      <c r="D987" t="str">
        <f t="shared" si="1881"/>
        <v>Der Sensor meldet eine TE aber keine Daten vorhanden</v>
      </c>
      <c r="E987">
        <f t="shared" ref="E987" si="2002">COUNTIF(Elements,$C987)</f>
        <v>6424</v>
      </c>
      <c r="F987">
        <f t="shared" ref="F987" si="2003">COUNTIFS(Elements,C987,Storung,D987)</f>
        <v>6306</v>
      </c>
      <c r="H987" s="4"/>
      <c r="I987" s="4"/>
      <c r="J987" s="5"/>
    </row>
    <row r="988" spans="1:10" x14ac:dyDescent="0.25">
      <c r="A988" s="4">
        <v>44154.430324074077</v>
      </c>
      <c r="B988" t="str">
        <f t="shared" si="1880"/>
        <v>CONV_POS</v>
      </c>
      <c r="C988">
        <v>8334</v>
      </c>
      <c r="D988" t="str">
        <f t="shared" si="1881"/>
        <v>Der Sensor meldet eine TE aber keine Daten vorhanden</v>
      </c>
      <c r="E988">
        <f t="shared" ref="E988" si="2004">COUNTIF(Elements,$C988)</f>
        <v>6424</v>
      </c>
      <c r="F988">
        <f t="shared" ref="F988" si="2005">COUNTIFS(Elements,C988,Storung,D988)</f>
        <v>6306</v>
      </c>
      <c r="H988" s="4"/>
      <c r="I988" s="4"/>
      <c r="J988" s="5"/>
    </row>
    <row r="989" spans="1:10" x14ac:dyDescent="0.25">
      <c r="A989" s="4">
        <v>44154.430324074077</v>
      </c>
      <c r="B989" t="str">
        <f t="shared" si="1880"/>
        <v>CONV_POS</v>
      </c>
      <c r="C989">
        <v>8334</v>
      </c>
      <c r="D989" t="str">
        <f t="shared" si="1881"/>
        <v>Der Sensor meldet eine TE aber keine Daten vorhanden</v>
      </c>
      <c r="E989">
        <f t="shared" ref="E989" si="2006">COUNTIF(Elements,$C989)</f>
        <v>6424</v>
      </c>
      <c r="F989">
        <f t="shared" ref="F989" si="2007">COUNTIFS(Elements,C989,Storung,D989)</f>
        <v>6306</v>
      </c>
      <c r="H989" s="4"/>
      <c r="I989" s="4"/>
      <c r="J989" s="5"/>
    </row>
    <row r="990" spans="1:10" x14ac:dyDescent="0.25">
      <c r="A990" s="4">
        <v>44154.430312500001</v>
      </c>
      <c r="B990" t="str">
        <f t="shared" si="1880"/>
        <v>CONV_POS</v>
      </c>
      <c r="C990">
        <v>8334</v>
      </c>
      <c r="D990" t="str">
        <f t="shared" si="1881"/>
        <v>Der Sensor meldet eine TE aber keine Daten vorhanden</v>
      </c>
      <c r="E990">
        <f t="shared" ref="E990" si="2008">COUNTIF(Elements,$C990)</f>
        <v>6424</v>
      </c>
      <c r="F990">
        <f t="shared" ref="F990" si="2009">COUNTIFS(Elements,C990,Storung,D990)</f>
        <v>6306</v>
      </c>
      <c r="H990" s="4"/>
      <c r="I990" s="4"/>
      <c r="J990" s="5"/>
    </row>
    <row r="991" spans="1:10" x14ac:dyDescent="0.25">
      <c r="A991" s="4">
        <v>44154.430312500001</v>
      </c>
      <c r="B991" t="str">
        <f t="shared" ref="B991:B1054" si="2010">"CONV_POS"</f>
        <v>CONV_POS</v>
      </c>
      <c r="C991">
        <v>8334</v>
      </c>
      <c r="D991" t="str">
        <f t="shared" ref="D991:D1054" si="2011">"Der Sensor meldet eine TE aber keine Daten vorhanden"</f>
        <v>Der Sensor meldet eine TE aber keine Daten vorhanden</v>
      </c>
      <c r="E991">
        <f t="shared" ref="E991" si="2012">COUNTIF(Elements,$C991)</f>
        <v>6424</v>
      </c>
      <c r="F991">
        <f t="shared" ref="F991" si="2013">COUNTIFS(Elements,C991,Storung,D991)</f>
        <v>6306</v>
      </c>
      <c r="H991" s="4"/>
      <c r="I991" s="4"/>
      <c r="J991" s="5"/>
    </row>
    <row r="992" spans="1:10" x14ac:dyDescent="0.25">
      <c r="A992" s="4">
        <v>44154.430312500001</v>
      </c>
      <c r="B992" t="str">
        <f t="shared" si="2010"/>
        <v>CONV_POS</v>
      </c>
      <c r="C992">
        <v>8334</v>
      </c>
      <c r="D992" t="str">
        <f t="shared" si="2011"/>
        <v>Der Sensor meldet eine TE aber keine Daten vorhanden</v>
      </c>
      <c r="E992">
        <f t="shared" ref="E992" si="2014">COUNTIF(Elements,$C992)</f>
        <v>6424</v>
      </c>
      <c r="F992">
        <f t="shared" ref="F992" si="2015">COUNTIFS(Elements,C992,Storung,D992)</f>
        <v>6306</v>
      </c>
      <c r="H992" s="4"/>
      <c r="I992" s="4"/>
      <c r="J992" s="5"/>
    </row>
    <row r="993" spans="1:10" x14ac:dyDescent="0.25">
      <c r="A993" s="4">
        <v>44154.430312500001</v>
      </c>
      <c r="B993" t="str">
        <f t="shared" si="2010"/>
        <v>CONV_POS</v>
      </c>
      <c r="C993">
        <v>8334</v>
      </c>
      <c r="D993" t="str">
        <f t="shared" si="2011"/>
        <v>Der Sensor meldet eine TE aber keine Daten vorhanden</v>
      </c>
      <c r="E993">
        <f t="shared" ref="E993" si="2016">COUNTIF(Elements,$C993)</f>
        <v>6424</v>
      </c>
      <c r="F993">
        <f t="shared" ref="F993" si="2017">COUNTIFS(Elements,C993,Storung,D993)</f>
        <v>6306</v>
      </c>
      <c r="H993" s="4"/>
      <c r="I993" s="4"/>
      <c r="J993" s="5"/>
    </row>
    <row r="994" spans="1:10" x14ac:dyDescent="0.25">
      <c r="A994" s="4">
        <v>44154.430300925924</v>
      </c>
      <c r="B994" t="str">
        <f t="shared" si="2010"/>
        <v>CONV_POS</v>
      </c>
      <c r="C994">
        <v>8334</v>
      </c>
      <c r="D994" t="str">
        <f t="shared" si="2011"/>
        <v>Der Sensor meldet eine TE aber keine Daten vorhanden</v>
      </c>
      <c r="E994">
        <f t="shared" ref="E994" si="2018">COUNTIF(Elements,$C994)</f>
        <v>6424</v>
      </c>
      <c r="F994">
        <f t="shared" ref="F994" si="2019">COUNTIFS(Elements,C994,Storung,D994)</f>
        <v>6306</v>
      </c>
      <c r="H994" s="4"/>
      <c r="I994" s="4"/>
      <c r="J994" s="5"/>
    </row>
    <row r="995" spans="1:10" x14ac:dyDescent="0.25">
      <c r="A995" s="4">
        <v>44154.430300925924</v>
      </c>
      <c r="B995" t="str">
        <f t="shared" si="2010"/>
        <v>CONV_POS</v>
      </c>
      <c r="C995">
        <v>8334</v>
      </c>
      <c r="D995" t="str">
        <f t="shared" si="2011"/>
        <v>Der Sensor meldet eine TE aber keine Daten vorhanden</v>
      </c>
      <c r="E995">
        <f t="shared" ref="E995" si="2020">COUNTIF(Elements,$C995)</f>
        <v>6424</v>
      </c>
      <c r="F995">
        <f t="shared" ref="F995" si="2021">COUNTIFS(Elements,C995,Storung,D995)</f>
        <v>6306</v>
      </c>
      <c r="H995" s="4"/>
      <c r="I995" s="4"/>
      <c r="J995" s="5"/>
    </row>
    <row r="996" spans="1:10" x14ac:dyDescent="0.25">
      <c r="A996" s="4">
        <v>44154.430300925924</v>
      </c>
      <c r="B996" t="str">
        <f t="shared" si="2010"/>
        <v>CONV_POS</v>
      </c>
      <c r="C996">
        <v>8334</v>
      </c>
      <c r="D996" t="str">
        <f t="shared" si="2011"/>
        <v>Der Sensor meldet eine TE aber keine Daten vorhanden</v>
      </c>
      <c r="E996">
        <f t="shared" ref="E996" si="2022">COUNTIF(Elements,$C996)</f>
        <v>6424</v>
      </c>
      <c r="F996">
        <f t="shared" ref="F996" si="2023">COUNTIFS(Elements,C996,Storung,D996)</f>
        <v>6306</v>
      </c>
      <c r="H996" s="4"/>
      <c r="I996" s="4"/>
      <c r="J996" s="5"/>
    </row>
    <row r="997" spans="1:10" x14ac:dyDescent="0.25">
      <c r="A997" s="4">
        <v>44154.430300925924</v>
      </c>
      <c r="B997" t="str">
        <f t="shared" si="2010"/>
        <v>CONV_POS</v>
      </c>
      <c r="C997">
        <v>8334</v>
      </c>
      <c r="D997" t="str">
        <f t="shared" si="2011"/>
        <v>Der Sensor meldet eine TE aber keine Daten vorhanden</v>
      </c>
      <c r="E997">
        <f t="shared" ref="E997" si="2024">COUNTIF(Elements,$C997)</f>
        <v>6424</v>
      </c>
      <c r="F997">
        <f t="shared" ref="F997" si="2025">COUNTIFS(Elements,C997,Storung,D997)</f>
        <v>6306</v>
      </c>
      <c r="H997" s="4"/>
      <c r="I997" s="4"/>
      <c r="J997" s="5"/>
    </row>
    <row r="998" spans="1:10" x14ac:dyDescent="0.25">
      <c r="A998" s="4">
        <v>44154.430300925924</v>
      </c>
      <c r="B998" t="str">
        <f t="shared" si="2010"/>
        <v>CONV_POS</v>
      </c>
      <c r="C998">
        <v>8334</v>
      </c>
      <c r="D998" t="str">
        <f t="shared" si="2011"/>
        <v>Der Sensor meldet eine TE aber keine Daten vorhanden</v>
      </c>
      <c r="E998">
        <f t="shared" ref="E998" si="2026">COUNTIF(Elements,$C998)</f>
        <v>6424</v>
      </c>
      <c r="F998">
        <f t="shared" ref="F998" si="2027">COUNTIFS(Elements,C998,Storung,D998)</f>
        <v>6306</v>
      </c>
      <c r="H998" s="4"/>
      <c r="I998" s="4"/>
      <c r="J998" s="5"/>
    </row>
    <row r="999" spans="1:10" x14ac:dyDescent="0.25">
      <c r="A999" s="4">
        <v>44154.430289351854</v>
      </c>
      <c r="B999" t="str">
        <f t="shared" si="2010"/>
        <v>CONV_POS</v>
      </c>
      <c r="C999">
        <v>8334</v>
      </c>
      <c r="D999" t="str">
        <f t="shared" si="2011"/>
        <v>Der Sensor meldet eine TE aber keine Daten vorhanden</v>
      </c>
      <c r="E999">
        <f t="shared" ref="E999" si="2028">COUNTIF(Elements,$C999)</f>
        <v>6424</v>
      </c>
      <c r="F999">
        <f t="shared" ref="F999" si="2029">COUNTIFS(Elements,C999,Storung,D999)</f>
        <v>6306</v>
      </c>
      <c r="H999" s="4"/>
      <c r="I999" s="4"/>
      <c r="J999" s="5"/>
    </row>
    <row r="1000" spans="1:10" x14ac:dyDescent="0.25">
      <c r="A1000" s="4">
        <v>44154.430289351854</v>
      </c>
      <c r="B1000" t="str">
        <f t="shared" si="2010"/>
        <v>CONV_POS</v>
      </c>
      <c r="C1000">
        <v>8334</v>
      </c>
      <c r="D1000" t="str">
        <f t="shared" si="2011"/>
        <v>Der Sensor meldet eine TE aber keine Daten vorhanden</v>
      </c>
      <c r="E1000">
        <f t="shared" ref="E1000" si="2030">COUNTIF(Elements,$C1000)</f>
        <v>6424</v>
      </c>
      <c r="F1000">
        <f t="shared" ref="F1000" si="2031">COUNTIFS(Elements,C1000,Storung,D1000)</f>
        <v>6306</v>
      </c>
      <c r="H1000" s="4"/>
      <c r="I1000" s="4"/>
      <c r="J1000" s="5"/>
    </row>
    <row r="1001" spans="1:10" x14ac:dyDescent="0.25">
      <c r="A1001" s="4">
        <v>44154.430289351854</v>
      </c>
      <c r="B1001" t="str">
        <f t="shared" si="2010"/>
        <v>CONV_POS</v>
      </c>
      <c r="C1001">
        <v>8334</v>
      </c>
      <c r="D1001" t="str">
        <f t="shared" si="2011"/>
        <v>Der Sensor meldet eine TE aber keine Daten vorhanden</v>
      </c>
      <c r="E1001">
        <f t="shared" ref="E1001" si="2032">COUNTIF(Elements,$C1001)</f>
        <v>6424</v>
      </c>
      <c r="F1001">
        <f t="shared" ref="F1001" si="2033">COUNTIFS(Elements,C1001,Storung,D1001)</f>
        <v>6306</v>
      </c>
      <c r="H1001" s="4"/>
      <c r="I1001" s="4"/>
      <c r="J1001" s="5"/>
    </row>
    <row r="1002" spans="1:10" x14ac:dyDescent="0.25">
      <c r="A1002" s="4">
        <v>44154.430277777778</v>
      </c>
      <c r="B1002" t="str">
        <f t="shared" si="2010"/>
        <v>CONV_POS</v>
      </c>
      <c r="C1002">
        <v>8334</v>
      </c>
      <c r="D1002" t="str">
        <f t="shared" si="2011"/>
        <v>Der Sensor meldet eine TE aber keine Daten vorhanden</v>
      </c>
      <c r="E1002">
        <f t="shared" ref="E1002" si="2034">COUNTIF(Elements,$C1002)</f>
        <v>6424</v>
      </c>
      <c r="F1002">
        <f t="shared" ref="F1002" si="2035">COUNTIFS(Elements,C1002,Storung,D1002)</f>
        <v>6306</v>
      </c>
      <c r="H1002" s="4"/>
      <c r="I1002" s="4"/>
      <c r="J1002" s="5"/>
    </row>
    <row r="1003" spans="1:10" x14ac:dyDescent="0.25">
      <c r="A1003" s="4">
        <v>44154.430277777778</v>
      </c>
      <c r="B1003" t="str">
        <f t="shared" si="2010"/>
        <v>CONV_POS</v>
      </c>
      <c r="C1003">
        <v>8334</v>
      </c>
      <c r="D1003" t="str">
        <f t="shared" si="2011"/>
        <v>Der Sensor meldet eine TE aber keine Daten vorhanden</v>
      </c>
      <c r="E1003">
        <f t="shared" ref="E1003" si="2036">COUNTIF(Elements,$C1003)</f>
        <v>6424</v>
      </c>
      <c r="F1003">
        <f t="shared" ref="F1003" si="2037">COUNTIFS(Elements,C1003,Storung,D1003)</f>
        <v>6306</v>
      </c>
      <c r="H1003" s="4"/>
      <c r="I1003" s="4"/>
      <c r="J1003" s="5"/>
    </row>
    <row r="1004" spans="1:10" x14ac:dyDescent="0.25">
      <c r="A1004" s="4">
        <v>44154.430277777778</v>
      </c>
      <c r="B1004" t="str">
        <f t="shared" si="2010"/>
        <v>CONV_POS</v>
      </c>
      <c r="C1004">
        <v>8334</v>
      </c>
      <c r="D1004" t="str">
        <f t="shared" si="2011"/>
        <v>Der Sensor meldet eine TE aber keine Daten vorhanden</v>
      </c>
      <c r="E1004">
        <f t="shared" ref="E1004" si="2038">COUNTIF(Elements,$C1004)</f>
        <v>6424</v>
      </c>
      <c r="F1004">
        <f t="shared" ref="F1004" si="2039">COUNTIFS(Elements,C1004,Storung,D1004)</f>
        <v>6306</v>
      </c>
      <c r="H1004" s="4"/>
      <c r="I1004" s="4"/>
      <c r="J1004" s="5"/>
    </row>
    <row r="1005" spans="1:10" x14ac:dyDescent="0.25">
      <c r="A1005" s="4">
        <v>44154.430266203701</v>
      </c>
      <c r="B1005" t="str">
        <f t="shared" si="2010"/>
        <v>CONV_POS</v>
      </c>
      <c r="C1005">
        <v>8334</v>
      </c>
      <c r="D1005" t="str">
        <f t="shared" si="2011"/>
        <v>Der Sensor meldet eine TE aber keine Daten vorhanden</v>
      </c>
      <c r="E1005">
        <f t="shared" ref="E1005" si="2040">COUNTIF(Elements,$C1005)</f>
        <v>6424</v>
      </c>
      <c r="F1005">
        <f t="shared" ref="F1005" si="2041">COUNTIFS(Elements,C1005,Storung,D1005)</f>
        <v>6306</v>
      </c>
      <c r="H1005" s="4"/>
      <c r="I1005" s="4"/>
      <c r="J1005" s="5"/>
    </row>
    <row r="1006" spans="1:10" x14ac:dyDescent="0.25">
      <c r="A1006" s="4">
        <v>44154.429837962962</v>
      </c>
      <c r="B1006" t="str">
        <f t="shared" si="2010"/>
        <v>CONV_POS</v>
      </c>
      <c r="C1006">
        <v>8334</v>
      </c>
      <c r="D1006" t="str">
        <f t="shared" si="2011"/>
        <v>Der Sensor meldet eine TE aber keine Daten vorhanden</v>
      </c>
      <c r="E1006">
        <f t="shared" ref="E1006" si="2042">COUNTIF(Elements,$C1006)</f>
        <v>6424</v>
      </c>
      <c r="F1006">
        <f t="shared" ref="F1006" si="2043">COUNTIFS(Elements,C1006,Storung,D1006)</f>
        <v>6306</v>
      </c>
      <c r="H1006" s="4"/>
      <c r="I1006" s="4"/>
      <c r="J1006" s="5"/>
    </row>
    <row r="1007" spans="1:10" x14ac:dyDescent="0.25">
      <c r="A1007" s="4">
        <v>44154.429837962962</v>
      </c>
      <c r="B1007" t="str">
        <f t="shared" si="2010"/>
        <v>CONV_POS</v>
      </c>
      <c r="C1007">
        <v>8334</v>
      </c>
      <c r="D1007" t="str">
        <f t="shared" si="2011"/>
        <v>Der Sensor meldet eine TE aber keine Daten vorhanden</v>
      </c>
      <c r="E1007">
        <f t="shared" ref="E1007" si="2044">COUNTIF(Elements,$C1007)</f>
        <v>6424</v>
      </c>
      <c r="F1007">
        <f t="shared" ref="F1007" si="2045">COUNTIFS(Elements,C1007,Storung,D1007)</f>
        <v>6306</v>
      </c>
      <c r="H1007" s="4"/>
      <c r="I1007" s="4"/>
      <c r="J1007" s="5"/>
    </row>
    <row r="1008" spans="1:10" x14ac:dyDescent="0.25">
      <c r="A1008" s="4">
        <v>44154.429826388892</v>
      </c>
      <c r="B1008" t="str">
        <f t="shared" si="2010"/>
        <v>CONV_POS</v>
      </c>
      <c r="C1008">
        <v>8334</v>
      </c>
      <c r="D1008" t="str">
        <f t="shared" si="2011"/>
        <v>Der Sensor meldet eine TE aber keine Daten vorhanden</v>
      </c>
      <c r="E1008">
        <f t="shared" ref="E1008" si="2046">COUNTIF(Elements,$C1008)</f>
        <v>6424</v>
      </c>
      <c r="F1008">
        <f t="shared" ref="F1008" si="2047">COUNTIFS(Elements,C1008,Storung,D1008)</f>
        <v>6306</v>
      </c>
      <c r="H1008" s="4"/>
      <c r="I1008" s="4"/>
      <c r="J1008" s="5"/>
    </row>
    <row r="1009" spans="1:10" x14ac:dyDescent="0.25">
      <c r="A1009" s="4">
        <v>44154.429826388892</v>
      </c>
      <c r="B1009" t="str">
        <f t="shared" si="2010"/>
        <v>CONV_POS</v>
      </c>
      <c r="C1009">
        <v>8334</v>
      </c>
      <c r="D1009" t="str">
        <f t="shared" si="2011"/>
        <v>Der Sensor meldet eine TE aber keine Daten vorhanden</v>
      </c>
      <c r="E1009">
        <f t="shared" ref="E1009" si="2048">COUNTIF(Elements,$C1009)</f>
        <v>6424</v>
      </c>
      <c r="F1009">
        <f t="shared" ref="F1009" si="2049">COUNTIFS(Elements,C1009,Storung,D1009)</f>
        <v>6306</v>
      </c>
      <c r="H1009" s="4"/>
      <c r="I1009" s="4"/>
      <c r="J1009" s="5"/>
    </row>
    <row r="1010" spans="1:10" x14ac:dyDescent="0.25">
      <c r="A1010" s="4">
        <v>44154.429814814815</v>
      </c>
      <c r="B1010" t="str">
        <f t="shared" si="2010"/>
        <v>CONV_POS</v>
      </c>
      <c r="C1010">
        <v>8334</v>
      </c>
      <c r="D1010" t="str">
        <f t="shared" si="2011"/>
        <v>Der Sensor meldet eine TE aber keine Daten vorhanden</v>
      </c>
      <c r="E1010">
        <f t="shared" ref="E1010" si="2050">COUNTIF(Elements,$C1010)</f>
        <v>6424</v>
      </c>
      <c r="F1010">
        <f t="shared" ref="F1010" si="2051">COUNTIFS(Elements,C1010,Storung,D1010)</f>
        <v>6306</v>
      </c>
      <c r="H1010" s="4"/>
      <c r="I1010" s="4"/>
      <c r="J1010" s="5"/>
    </row>
    <row r="1011" spans="1:10" x14ac:dyDescent="0.25">
      <c r="A1011" s="4">
        <v>44154.429803240739</v>
      </c>
      <c r="B1011" t="str">
        <f t="shared" si="2010"/>
        <v>CONV_POS</v>
      </c>
      <c r="C1011">
        <v>8334</v>
      </c>
      <c r="D1011" t="str">
        <f t="shared" si="2011"/>
        <v>Der Sensor meldet eine TE aber keine Daten vorhanden</v>
      </c>
      <c r="E1011">
        <f t="shared" ref="E1011" si="2052">COUNTIF(Elements,$C1011)</f>
        <v>6424</v>
      </c>
      <c r="F1011">
        <f t="shared" ref="F1011" si="2053">COUNTIFS(Elements,C1011,Storung,D1011)</f>
        <v>6306</v>
      </c>
      <c r="H1011" s="4"/>
      <c r="I1011" s="4"/>
      <c r="J1011" s="5"/>
    </row>
    <row r="1012" spans="1:10" x14ac:dyDescent="0.25">
      <c r="A1012" s="4">
        <v>44154.429803240739</v>
      </c>
      <c r="B1012" t="str">
        <f t="shared" si="2010"/>
        <v>CONV_POS</v>
      </c>
      <c r="C1012">
        <v>8334</v>
      </c>
      <c r="D1012" t="str">
        <f t="shared" si="2011"/>
        <v>Der Sensor meldet eine TE aber keine Daten vorhanden</v>
      </c>
      <c r="E1012">
        <f t="shared" ref="E1012" si="2054">COUNTIF(Elements,$C1012)</f>
        <v>6424</v>
      </c>
      <c r="F1012">
        <f t="shared" ref="F1012" si="2055">COUNTIFS(Elements,C1012,Storung,D1012)</f>
        <v>6306</v>
      </c>
      <c r="H1012" s="4"/>
      <c r="I1012" s="4"/>
      <c r="J1012" s="5"/>
    </row>
    <row r="1013" spans="1:10" x14ac:dyDescent="0.25">
      <c r="A1013" s="4">
        <v>44154.429803240739</v>
      </c>
      <c r="B1013" t="str">
        <f t="shared" si="2010"/>
        <v>CONV_POS</v>
      </c>
      <c r="C1013">
        <v>8334</v>
      </c>
      <c r="D1013" t="str">
        <f t="shared" si="2011"/>
        <v>Der Sensor meldet eine TE aber keine Daten vorhanden</v>
      </c>
      <c r="E1013">
        <f t="shared" ref="E1013" si="2056">COUNTIF(Elements,$C1013)</f>
        <v>6424</v>
      </c>
      <c r="F1013">
        <f t="shared" ref="F1013" si="2057">COUNTIFS(Elements,C1013,Storung,D1013)</f>
        <v>6306</v>
      </c>
      <c r="H1013" s="4"/>
      <c r="I1013" s="4"/>
      <c r="J1013" s="5"/>
    </row>
    <row r="1014" spans="1:10" x14ac:dyDescent="0.25">
      <c r="A1014" s="4">
        <v>44154.429803240739</v>
      </c>
      <c r="B1014" t="str">
        <f t="shared" si="2010"/>
        <v>CONV_POS</v>
      </c>
      <c r="C1014">
        <v>8334</v>
      </c>
      <c r="D1014" t="str">
        <f t="shared" si="2011"/>
        <v>Der Sensor meldet eine TE aber keine Daten vorhanden</v>
      </c>
      <c r="E1014">
        <f t="shared" ref="E1014" si="2058">COUNTIF(Elements,$C1014)</f>
        <v>6424</v>
      </c>
      <c r="F1014">
        <f t="shared" ref="F1014" si="2059">COUNTIFS(Elements,C1014,Storung,D1014)</f>
        <v>6306</v>
      </c>
      <c r="H1014" s="4"/>
      <c r="I1014" s="4"/>
      <c r="J1014" s="5"/>
    </row>
    <row r="1015" spans="1:10" x14ac:dyDescent="0.25">
      <c r="A1015" s="4">
        <v>44154.429791666669</v>
      </c>
      <c r="B1015" t="str">
        <f t="shared" si="2010"/>
        <v>CONV_POS</v>
      </c>
      <c r="C1015">
        <v>8334</v>
      </c>
      <c r="D1015" t="str">
        <f t="shared" si="2011"/>
        <v>Der Sensor meldet eine TE aber keine Daten vorhanden</v>
      </c>
      <c r="E1015">
        <f t="shared" ref="E1015" si="2060">COUNTIF(Elements,$C1015)</f>
        <v>6424</v>
      </c>
      <c r="F1015">
        <f t="shared" ref="F1015" si="2061">COUNTIFS(Elements,C1015,Storung,D1015)</f>
        <v>6306</v>
      </c>
      <c r="H1015" s="4"/>
      <c r="I1015" s="4"/>
      <c r="J1015" s="5"/>
    </row>
    <row r="1016" spans="1:10" x14ac:dyDescent="0.25">
      <c r="A1016" s="4">
        <v>44154.429791666669</v>
      </c>
      <c r="B1016" t="str">
        <f t="shared" si="2010"/>
        <v>CONV_POS</v>
      </c>
      <c r="C1016">
        <v>8334</v>
      </c>
      <c r="D1016" t="str">
        <f t="shared" si="2011"/>
        <v>Der Sensor meldet eine TE aber keine Daten vorhanden</v>
      </c>
      <c r="E1016">
        <f t="shared" ref="E1016" si="2062">COUNTIF(Elements,$C1016)</f>
        <v>6424</v>
      </c>
      <c r="F1016">
        <f t="shared" ref="F1016" si="2063">COUNTIFS(Elements,C1016,Storung,D1016)</f>
        <v>6306</v>
      </c>
      <c r="H1016" s="4"/>
      <c r="I1016" s="4"/>
      <c r="J1016" s="5"/>
    </row>
    <row r="1017" spans="1:10" x14ac:dyDescent="0.25">
      <c r="A1017" s="4">
        <v>44154.429791666669</v>
      </c>
      <c r="B1017" t="str">
        <f t="shared" si="2010"/>
        <v>CONV_POS</v>
      </c>
      <c r="C1017">
        <v>8334</v>
      </c>
      <c r="D1017" t="str">
        <f t="shared" si="2011"/>
        <v>Der Sensor meldet eine TE aber keine Daten vorhanden</v>
      </c>
      <c r="E1017">
        <f t="shared" ref="E1017" si="2064">COUNTIF(Elements,$C1017)</f>
        <v>6424</v>
      </c>
      <c r="F1017">
        <f t="shared" ref="F1017" si="2065">COUNTIFS(Elements,C1017,Storung,D1017)</f>
        <v>6306</v>
      </c>
      <c r="H1017" s="4"/>
      <c r="I1017" s="4"/>
      <c r="J1017" s="5"/>
    </row>
    <row r="1018" spans="1:10" x14ac:dyDescent="0.25">
      <c r="A1018" s="4">
        <v>44154.429791666669</v>
      </c>
      <c r="B1018" t="str">
        <f t="shared" si="2010"/>
        <v>CONV_POS</v>
      </c>
      <c r="C1018">
        <v>8334</v>
      </c>
      <c r="D1018" t="str">
        <f t="shared" si="2011"/>
        <v>Der Sensor meldet eine TE aber keine Daten vorhanden</v>
      </c>
      <c r="E1018">
        <f t="shared" ref="E1018" si="2066">COUNTIF(Elements,$C1018)</f>
        <v>6424</v>
      </c>
      <c r="F1018">
        <f t="shared" ref="F1018" si="2067">COUNTIFS(Elements,C1018,Storung,D1018)</f>
        <v>6306</v>
      </c>
      <c r="H1018" s="4"/>
      <c r="I1018" s="4"/>
      <c r="J1018" s="5"/>
    </row>
    <row r="1019" spans="1:10" x14ac:dyDescent="0.25">
      <c r="A1019" s="4">
        <v>44154.429780092592</v>
      </c>
      <c r="B1019" t="str">
        <f t="shared" si="2010"/>
        <v>CONV_POS</v>
      </c>
      <c r="C1019">
        <v>8334</v>
      </c>
      <c r="D1019" t="str">
        <f t="shared" si="2011"/>
        <v>Der Sensor meldet eine TE aber keine Daten vorhanden</v>
      </c>
      <c r="E1019">
        <f t="shared" ref="E1019" si="2068">COUNTIF(Elements,$C1019)</f>
        <v>6424</v>
      </c>
      <c r="F1019">
        <f t="shared" ref="F1019" si="2069">COUNTIFS(Elements,C1019,Storung,D1019)</f>
        <v>6306</v>
      </c>
      <c r="H1019" s="4"/>
      <c r="I1019" s="4"/>
      <c r="J1019" s="5"/>
    </row>
    <row r="1020" spans="1:10" x14ac:dyDescent="0.25">
      <c r="A1020" s="4">
        <v>44154.429780092592</v>
      </c>
      <c r="B1020" t="str">
        <f t="shared" si="2010"/>
        <v>CONV_POS</v>
      </c>
      <c r="C1020">
        <v>8334</v>
      </c>
      <c r="D1020" t="str">
        <f t="shared" si="2011"/>
        <v>Der Sensor meldet eine TE aber keine Daten vorhanden</v>
      </c>
      <c r="E1020">
        <f t="shared" ref="E1020" si="2070">COUNTIF(Elements,$C1020)</f>
        <v>6424</v>
      </c>
      <c r="F1020">
        <f t="shared" ref="F1020" si="2071">COUNTIFS(Elements,C1020,Storung,D1020)</f>
        <v>6306</v>
      </c>
      <c r="H1020" s="4"/>
      <c r="I1020" s="4"/>
      <c r="J1020" s="5"/>
    </row>
    <row r="1021" spans="1:10" x14ac:dyDescent="0.25">
      <c r="A1021" s="4">
        <v>44154.429780092592</v>
      </c>
      <c r="B1021" t="str">
        <f t="shared" si="2010"/>
        <v>CONV_POS</v>
      </c>
      <c r="C1021">
        <v>8334</v>
      </c>
      <c r="D1021" t="str">
        <f t="shared" si="2011"/>
        <v>Der Sensor meldet eine TE aber keine Daten vorhanden</v>
      </c>
      <c r="E1021">
        <f t="shared" ref="E1021" si="2072">COUNTIF(Elements,$C1021)</f>
        <v>6424</v>
      </c>
      <c r="F1021">
        <f t="shared" ref="F1021" si="2073">COUNTIFS(Elements,C1021,Storung,D1021)</f>
        <v>6306</v>
      </c>
      <c r="H1021" s="4"/>
      <c r="I1021" s="4"/>
      <c r="J1021" s="5"/>
    </row>
    <row r="1022" spans="1:10" x14ac:dyDescent="0.25">
      <c r="A1022" s="4">
        <v>44154.429780092592</v>
      </c>
      <c r="B1022" t="str">
        <f t="shared" si="2010"/>
        <v>CONV_POS</v>
      </c>
      <c r="C1022">
        <v>8334</v>
      </c>
      <c r="D1022" t="str">
        <f t="shared" si="2011"/>
        <v>Der Sensor meldet eine TE aber keine Daten vorhanden</v>
      </c>
      <c r="E1022">
        <f t="shared" ref="E1022" si="2074">COUNTIF(Elements,$C1022)</f>
        <v>6424</v>
      </c>
      <c r="F1022">
        <f t="shared" ref="F1022" si="2075">COUNTIFS(Elements,C1022,Storung,D1022)</f>
        <v>6306</v>
      </c>
      <c r="H1022" s="4"/>
      <c r="I1022" s="4"/>
      <c r="J1022" s="5"/>
    </row>
    <row r="1023" spans="1:10" x14ac:dyDescent="0.25">
      <c r="A1023" s="4">
        <v>44154.429768518516</v>
      </c>
      <c r="B1023" t="str">
        <f t="shared" si="2010"/>
        <v>CONV_POS</v>
      </c>
      <c r="C1023">
        <v>8334</v>
      </c>
      <c r="D1023" t="str">
        <f t="shared" si="2011"/>
        <v>Der Sensor meldet eine TE aber keine Daten vorhanden</v>
      </c>
      <c r="E1023">
        <f t="shared" ref="E1023" si="2076">COUNTIF(Elements,$C1023)</f>
        <v>6424</v>
      </c>
      <c r="F1023">
        <f t="shared" ref="F1023" si="2077">COUNTIFS(Elements,C1023,Storung,D1023)</f>
        <v>6306</v>
      </c>
      <c r="H1023" s="4"/>
      <c r="I1023" s="4"/>
      <c r="J1023" s="5"/>
    </row>
    <row r="1024" spans="1:10" x14ac:dyDescent="0.25">
      <c r="A1024" s="4">
        <v>44154.429768518516</v>
      </c>
      <c r="B1024" t="str">
        <f t="shared" si="2010"/>
        <v>CONV_POS</v>
      </c>
      <c r="C1024">
        <v>8334</v>
      </c>
      <c r="D1024" t="str">
        <f t="shared" si="2011"/>
        <v>Der Sensor meldet eine TE aber keine Daten vorhanden</v>
      </c>
      <c r="E1024">
        <f t="shared" ref="E1024" si="2078">COUNTIF(Elements,$C1024)</f>
        <v>6424</v>
      </c>
      <c r="F1024">
        <f t="shared" ref="F1024" si="2079">COUNTIFS(Elements,C1024,Storung,D1024)</f>
        <v>6306</v>
      </c>
      <c r="H1024" s="4"/>
      <c r="I1024" s="4"/>
      <c r="J1024" s="5"/>
    </row>
    <row r="1025" spans="1:10" x14ac:dyDescent="0.25">
      <c r="A1025" s="4">
        <v>44154.429768518516</v>
      </c>
      <c r="B1025" t="str">
        <f t="shared" si="2010"/>
        <v>CONV_POS</v>
      </c>
      <c r="C1025">
        <v>8334</v>
      </c>
      <c r="D1025" t="str">
        <f t="shared" si="2011"/>
        <v>Der Sensor meldet eine TE aber keine Daten vorhanden</v>
      </c>
      <c r="E1025">
        <f t="shared" ref="E1025" si="2080">COUNTIF(Elements,$C1025)</f>
        <v>6424</v>
      </c>
      <c r="F1025">
        <f t="shared" ref="F1025" si="2081">COUNTIFS(Elements,C1025,Storung,D1025)</f>
        <v>6306</v>
      </c>
      <c r="H1025" s="4"/>
      <c r="I1025" s="4"/>
      <c r="J1025" s="5"/>
    </row>
    <row r="1026" spans="1:10" x14ac:dyDescent="0.25">
      <c r="A1026" s="4">
        <v>44154.429768518516</v>
      </c>
      <c r="B1026" t="str">
        <f t="shared" si="2010"/>
        <v>CONV_POS</v>
      </c>
      <c r="C1026">
        <v>8334</v>
      </c>
      <c r="D1026" t="str">
        <f t="shared" si="2011"/>
        <v>Der Sensor meldet eine TE aber keine Daten vorhanden</v>
      </c>
      <c r="E1026">
        <f t="shared" ref="E1026" si="2082">COUNTIF(Elements,$C1026)</f>
        <v>6424</v>
      </c>
      <c r="F1026">
        <f t="shared" ref="F1026" si="2083">COUNTIFS(Elements,C1026,Storung,D1026)</f>
        <v>6306</v>
      </c>
      <c r="H1026" s="4"/>
      <c r="I1026" s="4"/>
      <c r="J1026" s="5"/>
    </row>
    <row r="1027" spans="1:10" x14ac:dyDescent="0.25">
      <c r="A1027" s="4">
        <v>44154.429756944446</v>
      </c>
      <c r="B1027" t="str">
        <f t="shared" si="2010"/>
        <v>CONV_POS</v>
      </c>
      <c r="C1027">
        <v>8334</v>
      </c>
      <c r="D1027" t="str">
        <f t="shared" si="2011"/>
        <v>Der Sensor meldet eine TE aber keine Daten vorhanden</v>
      </c>
      <c r="E1027">
        <f t="shared" ref="E1027" si="2084">COUNTIF(Elements,$C1027)</f>
        <v>6424</v>
      </c>
      <c r="F1027">
        <f t="shared" ref="F1027" si="2085">COUNTIFS(Elements,C1027,Storung,D1027)</f>
        <v>6306</v>
      </c>
      <c r="H1027" s="4"/>
      <c r="I1027" s="4"/>
      <c r="J1027" s="5"/>
    </row>
    <row r="1028" spans="1:10" x14ac:dyDescent="0.25">
      <c r="A1028" s="4">
        <v>44154.429756944446</v>
      </c>
      <c r="B1028" t="str">
        <f t="shared" si="2010"/>
        <v>CONV_POS</v>
      </c>
      <c r="C1028">
        <v>8334</v>
      </c>
      <c r="D1028" t="str">
        <f t="shared" si="2011"/>
        <v>Der Sensor meldet eine TE aber keine Daten vorhanden</v>
      </c>
      <c r="E1028">
        <f t="shared" ref="E1028" si="2086">COUNTIF(Elements,$C1028)</f>
        <v>6424</v>
      </c>
      <c r="F1028">
        <f t="shared" ref="F1028" si="2087">COUNTIFS(Elements,C1028,Storung,D1028)</f>
        <v>6306</v>
      </c>
      <c r="H1028" s="4"/>
      <c r="I1028" s="4"/>
      <c r="J1028" s="5"/>
    </row>
    <row r="1029" spans="1:10" x14ac:dyDescent="0.25">
      <c r="A1029" s="4">
        <v>44154.429756944446</v>
      </c>
      <c r="B1029" t="str">
        <f t="shared" si="2010"/>
        <v>CONV_POS</v>
      </c>
      <c r="C1029">
        <v>8334</v>
      </c>
      <c r="D1029" t="str">
        <f t="shared" si="2011"/>
        <v>Der Sensor meldet eine TE aber keine Daten vorhanden</v>
      </c>
      <c r="E1029">
        <f t="shared" ref="E1029" si="2088">COUNTIF(Elements,$C1029)</f>
        <v>6424</v>
      </c>
      <c r="F1029">
        <f t="shared" ref="F1029" si="2089">COUNTIFS(Elements,C1029,Storung,D1029)</f>
        <v>6306</v>
      </c>
      <c r="H1029" s="4"/>
      <c r="I1029" s="4"/>
      <c r="J1029" s="5"/>
    </row>
    <row r="1030" spans="1:10" x14ac:dyDescent="0.25">
      <c r="A1030" s="4">
        <v>44154.429756944446</v>
      </c>
      <c r="B1030" t="str">
        <f t="shared" si="2010"/>
        <v>CONV_POS</v>
      </c>
      <c r="C1030">
        <v>8334</v>
      </c>
      <c r="D1030" t="str">
        <f t="shared" si="2011"/>
        <v>Der Sensor meldet eine TE aber keine Daten vorhanden</v>
      </c>
      <c r="E1030">
        <f t="shared" ref="E1030" si="2090">COUNTIF(Elements,$C1030)</f>
        <v>6424</v>
      </c>
      <c r="F1030">
        <f t="shared" ref="F1030" si="2091">COUNTIFS(Elements,C1030,Storung,D1030)</f>
        <v>6306</v>
      </c>
      <c r="H1030" s="4"/>
      <c r="I1030" s="4"/>
      <c r="J1030" s="5"/>
    </row>
    <row r="1031" spans="1:10" x14ac:dyDescent="0.25">
      <c r="A1031" s="4">
        <v>44154.429745370369</v>
      </c>
      <c r="B1031" t="str">
        <f t="shared" si="2010"/>
        <v>CONV_POS</v>
      </c>
      <c r="C1031">
        <v>8334</v>
      </c>
      <c r="D1031" t="str">
        <f t="shared" si="2011"/>
        <v>Der Sensor meldet eine TE aber keine Daten vorhanden</v>
      </c>
      <c r="E1031">
        <f t="shared" ref="E1031" si="2092">COUNTIF(Elements,$C1031)</f>
        <v>6424</v>
      </c>
      <c r="F1031">
        <f t="shared" ref="F1031" si="2093">COUNTIFS(Elements,C1031,Storung,D1031)</f>
        <v>6306</v>
      </c>
      <c r="H1031" s="4"/>
      <c r="I1031" s="4"/>
      <c r="J1031" s="5"/>
    </row>
    <row r="1032" spans="1:10" x14ac:dyDescent="0.25">
      <c r="A1032" s="4">
        <v>44154.429745370369</v>
      </c>
      <c r="B1032" t="str">
        <f t="shared" si="2010"/>
        <v>CONV_POS</v>
      </c>
      <c r="C1032">
        <v>8334</v>
      </c>
      <c r="D1032" t="str">
        <f t="shared" si="2011"/>
        <v>Der Sensor meldet eine TE aber keine Daten vorhanden</v>
      </c>
      <c r="E1032">
        <f t="shared" ref="E1032" si="2094">COUNTIF(Elements,$C1032)</f>
        <v>6424</v>
      </c>
      <c r="F1032">
        <f t="shared" ref="F1032" si="2095">COUNTIFS(Elements,C1032,Storung,D1032)</f>
        <v>6306</v>
      </c>
      <c r="H1032" s="4"/>
      <c r="I1032" s="4"/>
      <c r="J1032" s="5"/>
    </row>
    <row r="1033" spans="1:10" x14ac:dyDescent="0.25">
      <c r="A1033" s="4">
        <v>44154.429745370369</v>
      </c>
      <c r="B1033" t="str">
        <f t="shared" si="2010"/>
        <v>CONV_POS</v>
      </c>
      <c r="C1033">
        <v>8334</v>
      </c>
      <c r="D1033" t="str">
        <f t="shared" si="2011"/>
        <v>Der Sensor meldet eine TE aber keine Daten vorhanden</v>
      </c>
      <c r="E1033">
        <f t="shared" ref="E1033" si="2096">COUNTIF(Elements,$C1033)</f>
        <v>6424</v>
      </c>
      <c r="F1033">
        <f t="shared" ref="F1033" si="2097">COUNTIFS(Elements,C1033,Storung,D1033)</f>
        <v>6306</v>
      </c>
      <c r="H1033" s="4"/>
      <c r="I1033" s="4"/>
      <c r="J1033" s="5"/>
    </row>
    <row r="1034" spans="1:10" x14ac:dyDescent="0.25">
      <c r="A1034" s="4">
        <v>44154.429745370369</v>
      </c>
      <c r="B1034" t="str">
        <f t="shared" si="2010"/>
        <v>CONV_POS</v>
      </c>
      <c r="C1034">
        <v>8334</v>
      </c>
      <c r="D1034" t="str">
        <f t="shared" si="2011"/>
        <v>Der Sensor meldet eine TE aber keine Daten vorhanden</v>
      </c>
      <c r="E1034">
        <f t="shared" ref="E1034" si="2098">COUNTIF(Elements,$C1034)</f>
        <v>6424</v>
      </c>
      <c r="F1034">
        <f t="shared" ref="F1034" si="2099">COUNTIFS(Elements,C1034,Storung,D1034)</f>
        <v>6306</v>
      </c>
      <c r="H1034" s="4"/>
      <c r="I1034" s="4"/>
      <c r="J1034" s="5"/>
    </row>
    <row r="1035" spans="1:10" x14ac:dyDescent="0.25">
      <c r="A1035" s="4">
        <v>44154.4297337963</v>
      </c>
      <c r="B1035" t="str">
        <f t="shared" si="2010"/>
        <v>CONV_POS</v>
      </c>
      <c r="C1035">
        <v>8334</v>
      </c>
      <c r="D1035" t="str">
        <f t="shared" si="2011"/>
        <v>Der Sensor meldet eine TE aber keine Daten vorhanden</v>
      </c>
      <c r="E1035">
        <f t="shared" ref="E1035" si="2100">COUNTIF(Elements,$C1035)</f>
        <v>6424</v>
      </c>
      <c r="F1035">
        <f t="shared" ref="F1035" si="2101">COUNTIFS(Elements,C1035,Storung,D1035)</f>
        <v>6306</v>
      </c>
      <c r="H1035" s="4"/>
      <c r="I1035" s="4"/>
      <c r="J1035" s="5"/>
    </row>
    <row r="1036" spans="1:10" x14ac:dyDescent="0.25">
      <c r="A1036" s="4">
        <v>44154.4297337963</v>
      </c>
      <c r="B1036" t="str">
        <f t="shared" si="2010"/>
        <v>CONV_POS</v>
      </c>
      <c r="C1036">
        <v>8334</v>
      </c>
      <c r="D1036" t="str">
        <f t="shared" si="2011"/>
        <v>Der Sensor meldet eine TE aber keine Daten vorhanden</v>
      </c>
      <c r="E1036">
        <f t="shared" ref="E1036" si="2102">COUNTIF(Elements,$C1036)</f>
        <v>6424</v>
      </c>
      <c r="F1036">
        <f t="shared" ref="F1036" si="2103">COUNTIFS(Elements,C1036,Storung,D1036)</f>
        <v>6306</v>
      </c>
      <c r="H1036" s="4"/>
      <c r="I1036" s="4"/>
      <c r="J1036" s="5"/>
    </row>
    <row r="1037" spans="1:10" x14ac:dyDescent="0.25">
      <c r="A1037" s="4">
        <v>44154.4297337963</v>
      </c>
      <c r="B1037" t="str">
        <f t="shared" si="2010"/>
        <v>CONV_POS</v>
      </c>
      <c r="C1037">
        <v>8334</v>
      </c>
      <c r="D1037" t="str">
        <f t="shared" si="2011"/>
        <v>Der Sensor meldet eine TE aber keine Daten vorhanden</v>
      </c>
      <c r="E1037">
        <f t="shared" ref="E1037" si="2104">COUNTIF(Elements,$C1037)</f>
        <v>6424</v>
      </c>
      <c r="F1037">
        <f t="shared" ref="F1037" si="2105">COUNTIFS(Elements,C1037,Storung,D1037)</f>
        <v>6306</v>
      </c>
      <c r="H1037" s="4"/>
      <c r="I1037" s="4"/>
      <c r="J1037" s="5"/>
    </row>
    <row r="1038" spans="1:10" x14ac:dyDescent="0.25">
      <c r="A1038" s="4">
        <v>44154.4297337963</v>
      </c>
      <c r="B1038" t="str">
        <f t="shared" si="2010"/>
        <v>CONV_POS</v>
      </c>
      <c r="C1038">
        <v>8334</v>
      </c>
      <c r="D1038" t="str">
        <f t="shared" si="2011"/>
        <v>Der Sensor meldet eine TE aber keine Daten vorhanden</v>
      </c>
      <c r="E1038">
        <f t="shared" ref="E1038" si="2106">COUNTIF(Elements,$C1038)</f>
        <v>6424</v>
      </c>
      <c r="F1038">
        <f t="shared" ref="F1038" si="2107">COUNTIFS(Elements,C1038,Storung,D1038)</f>
        <v>6306</v>
      </c>
      <c r="H1038" s="4"/>
      <c r="I1038" s="4"/>
      <c r="J1038" s="5"/>
    </row>
    <row r="1039" spans="1:10" x14ac:dyDescent="0.25">
      <c r="A1039" s="4">
        <v>44154.429722222223</v>
      </c>
      <c r="B1039" t="str">
        <f t="shared" si="2010"/>
        <v>CONV_POS</v>
      </c>
      <c r="C1039">
        <v>8334</v>
      </c>
      <c r="D1039" t="str">
        <f t="shared" si="2011"/>
        <v>Der Sensor meldet eine TE aber keine Daten vorhanden</v>
      </c>
      <c r="E1039">
        <f t="shared" ref="E1039" si="2108">COUNTIF(Elements,$C1039)</f>
        <v>6424</v>
      </c>
      <c r="F1039">
        <f t="shared" ref="F1039" si="2109">COUNTIFS(Elements,C1039,Storung,D1039)</f>
        <v>6306</v>
      </c>
      <c r="H1039" s="4"/>
      <c r="I1039" s="4"/>
      <c r="J1039" s="5"/>
    </row>
    <row r="1040" spans="1:10" x14ac:dyDescent="0.25">
      <c r="A1040" s="4">
        <v>44154.429675925923</v>
      </c>
      <c r="B1040" t="str">
        <f t="shared" si="2010"/>
        <v>CONV_POS</v>
      </c>
      <c r="C1040">
        <v>8334</v>
      </c>
      <c r="D1040" t="str">
        <f t="shared" si="2011"/>
        <v>Der Sensor meldet eine TE aber keine Daten vorhanden</v>
      </c>
      <c r="E1040">
        <f t="shared" ref="E1040" si="2110">COUNTIF(Elements,$C1040)</f>
        <v>6424</v>
      </c>
      <c r="F1040">
        <f t="shared" ref="F1040" si="2111">COUNTIFS(Elements,C1040,Storung,D1040)</f>
        <v>6306</v>
      </c>
      <c r="H1040" s="4"/>
      <c r="I1040" s="4"/>
      <c r="J1040" s="5"/>
    </row>
    <row r="1041" spans="1:10" x14ac:dyDescent="0.25">
      <c r="A1041" s="4">
        <v>44154.429675925923</v>
      </c>
      <c r="B1041" t="str">
        <f t="shared" si="2010"/>
        <v>CONV_POS</v>
      </c>
      <c r="C1041">
        <v>8334</v>
      </c>
      <c r="D1041" t="str">
        <f t="shared" si="2011"/>
        <v>Der Sensor meldet eine TE aber keine Daten vorhanden</v>
      </c>
      <c r="E1041">
        <f t="shared" ref="E1041" si="2112">COUNTIF(Elements,$C1041)</f>
        <v>6424</v>
      </c>
      <c r="F1041">
        <f t="shared" ref="F1041" si="2113">COUNTIFS(Elements,C1041,Storung,D1041)</f>
        <v>6306</v>
      </c>
      <c r="H1041" s="4"/>
      <c r="I1041" s="4"/>
      <c r="J1041" s="5"/>
    </row>
    <row r="1042" spans="1:10" x14ac:dyDescent="0.25">
      <c r="A1042" s="4">
        <v>44154.429664351854</v>
      </c>
      <c r="B1042" t="str">
        <f t="shared" si="2010"/>
        <v>CONV_POS</v>
      </c>
      <c r="C1042">
        <v>8334</v>
      </c>
      <c r="D1042" t="str">
        <f t="shared" si="2011"/>
        <v>Der Sensor meldet eine TE aber keine Daten vorhanden</v>
      </c>
      <c r="E1042">
        <f t="shared" ref="E1042" si="2114">COUNTIF(Elements,$C1042)</f>
        <v>6424</v>
      </c>
      <c r="F1042">
        <f t="shared" ref="F1042" si="2115">COUNTIFS(Elements,C1042,Storung,D1042)</f>
        <v>6306</v>
      </c>
      <c r="H1042" s="4"/>
      <c r="I1042" s="4"/>
      <c r="J1042" s="5"/>
    </row>
    <row r="1043" spans="1:10" x14ac:dyDescent="0.25">
      <c r="A1043" s="4">
        <v>44154.429664351854</v>
      </c>
      <c r="B1043" t="str">
        <f t="shared" si="2010"/>
        <v>CONV_POS</v>
      </c>
      <c r="C1043">
        <v>8334</v>
      </c>
      <c r="D1043" t="str">
        <f t="shared" si="2011"/>
        <v>Der Sensor meldet eine TE aber keine Daten vorhanden</v>
      </c>
      <c r="E1043">
        <f t="shared" ref="E1043" si="2116">COUNTIF(Elements,$C1043)</f>
        <v>6424</v>
      </c>
      <c r="F1043">
        <f t="shared" ref="F1043" si="2117">COUNTIFS(Elements,C1043,Storung,D1043)</f>
        <v>6306</v>
      </c>
      <c r="H1043" s="4"/>
      <c r="I1043" s="4"/>
      <c r="J1043" s="5"/>
    </row>
    <row r="1044" spans="1:10" x14ac:dyDescent="0.25">
      <c r="A1044" s="4">
        <v>44154.429664351854</v>
      </c>
      <c r="B1044" t="str">
        <f t="shared" si="2010"/>
        <v>CONV_POS</v>
      </c>
      <c r="C1044">
        <v>8334</v>
      </c>
      <c r="D1044" t="str">
        <f t="shared" si="2011"/>
        <v>Der Sensor meldet eine TE aber keine Daten vorhanden</v>
      </c>
      <c r="E1044">
        <f t="shared" ref="E1044" si="2118">COUNTIF(Elements,$C1044)</f>
        <v>6424</v>
      </c>
      <c r="F1044">
        <f t="shared" ref="F1044" si="2119">COUNTIFS(Elements,C1044,Storung,D1044)</f>
        <v>6306</v>
      </c>
      <c r="H1044" s="4"/>
      <c r="I1044" s="4"/>
      <c r="J1044" s="5"/>
    </row>
    <row r="1045" spans="1:10" x14ac:dyDescent="0.25">
      <c r="A1045" s="4">
        <v>44154.429664351854</v>
      </c>
      <c r="B1045" t="str">
        <f t="shared" si="2010"/>
        <v>CONV_POS</v>
      </c>
      <c r="C1045">
        <v>8334</v>
      </c>
      <c r="D1045" t="str">
        <f t="shared" si="2011"/>
        <v>Der Sensor meldet eine TE aber keine Daten vorhanden</v>
      </c>
      <c r="E1045">
        <f t="shared" ref="E1045" si="2120">COUNTIF(Elements,$C1045)</f>
        <v>6424</v>
      </c>
      <c r="F1045">
        <f t="shared" ref="F1045" si="2121">COUNTIFS(Elements,C1045,Storung,D1045)</f>
        <v>6306</v>
      </c>
      <c r="H1045" s="4"/>
      <c r="I1045" s="4"/>
      <c r="J1045" s="5"/>
    </row>
    <row r="1046" spans="1:10" x14ac:dyDescent="0.25">
      <c r="A1046" s="4">
        <v>44154.429652777777</v>
      </c>
      <c r="B1046" t="str">
        <f t="shared" si="2010"/>
        <v>CONV_POS</v>
      </c>
      <c r="C1046">
        <v>8334</v>
      </c>
      <c r="D1046" t="str">
        <f t="shared" si="2011"/>
        <v>Der Sensor meldet eine TE aber keine Daten vorhanden</v>
      </c>
      <c r="E1046">
        <f t="shared" ref="E1046" si="2122">COUNTIF(Elements,$C1046)</f>
        <v>6424</v>
      </c>
      <c r="F1046">
        <f t="shared" ref="F1046" si="2123">COUNTIFS(Elements,C1046,Storung,D1046)</f>
        <v>6306</v>
      </c>
      <c r="H1046" s="4"/>
      <c r="I1046" s="4"/>
      <c r="J1046" s="5"/>
    </row>
    <row r="1047" spans="1:10" x14ac:dyDescent="0.25">
      <c r="A1047" s="4">
        <v>44154.429652777777</v>
      </c>
      <c r="B1047" t="str">
        <f t="shared" si="2010"/>
        <v>CONV_POS</v>
      </c>
      <c r="C1047">
        <v>8334</v>
      </c>
      <c r="D1047" t="str">
        <f t="shared" si="2011"/>
        <v>Der Sensor meldet eine TE aber keine Daten vorhanden</v>
      </c>
      <c r="E1047">
        <f t="shared" ref="E1047" si="2124">COUNTIF(Elements,$C1047)</f>
        <v>6424</v>
      </c>
      <c r="F1047">
        <f t="shared" ref="F1047" si="2125">COUNTIFS(Elements,C1047,Storung,D1047)</f>
        <v>6306</v>
      </c>
      <c r="H1047" s="4"/>
      <c r="I1047" s="4"/>
      <c r="J1047" s="5"/>
    </row>
    <row r="1048" spans="1:10" x14ac:dyDescent="0.25">
      <c r="A1048" s="4">
        <v>44154.429652777777</v>
      </c>
      <c r="B1048" t="str">
        <f t="shared" si="2010"/>
        <v>CONV_POS</v>
      </c>
      <c r="C1048">
        <v>8334</v>
      </c>
      <c r="D1048" t="str">
        <f t="shared" si="2011"/>
        <v>Der Sensor meldet eine TE aber keine Daten vorhanden</v>
      </c>
      <c r="E1048">
        <f t="shared" ref="E1048" si="2126">COUNTIF(Elements,$C1048)</f>
        <v>6424</v>
      </c>
      <c r="F1048">
        <f t="shared" ref="F1048" si="2127">COUNTIFS(Elements,C1048,Storung,D1048)</f>
        <v>6306</v>
      </c>
      <c r="H1048" s="4"/>
      <c r="I1048" s="4"/>
      <c r="J1048" s="5"/>
    </row>
    <row r="1049" spans="1:10" x14ac:dyDescent="0.25">
      <c r="A1049" s="4">
        <v>44154.429652777777</v>
      </c>
      <c r="B1049" t="str">
        <f t="shared" si="2010"/>
        <v>CONV_POS</v>
      </c>
      <c r="C1049">
        <v>8334</v>
      </c>
      <c r="D1049" t="str">
        <f t="shared" si="2011"/>
        <v>Der Sensor meldet eine TE aber keine Daten vorhanden</v>
      </c>
      <c r="E1049">
        <f t="shared" ref="E1049" si="2128">COUNTIF(Elements,$C1049)</f>
        <v>6424</v>
      </c>
      <c r="F1049">
        <f t="shared" ref="F1049" si="2129">COUNTIFS(Elements,C1049,Storung,D1049)</f>
        <v>6306</v>
      </c>
      <c r="H1049" s="4"/>
      <c r="I1049" s="4"/>
      <c r="J1049" s="5"/>
    </row>
    <row r="1050" spans="1:10" x14ac:dyDescent="0.25">
      <c r="A1050" s="4">
        <v>44154.4296412037</v>
      </c>
      <c r="B1050" t="str">
        <f t="shared" si="2010"/>
        <v>CONV_POS</v>
      </c>
      <c r="C1050">
        <v>8334</v>
      </c>
      <c r="D1050" t="str">
        <f t="shared" si="2011"/>
        <v>Der Sensor meldet eine TE aber keine Daten vorhanden</v>
      </c>
      <c r="E1050">
        <f t="shared" ref="E1050" si="2130">COUNTIF(Elements,$C1050)</f>
        <v>6424</v>
      </c>
      <c r="F1050">
        <f t="shared" ref="F1050" si="2131">COUNTIFS(Elements,C1050,Storung,D1050)</f>
        <v>6306</v>
      </c>
      <c r="H1050" s="4"/>
      <c r="I1050" s="4"/>
      <c r="J1050" s="5"/>
    </row>
    <row r="1051" spans="1:10" x14ac:dyDescent="0.25">
      <c r="A1051" s="4">
        <v>44154.4296412037</v>
      </c>
      <c r="B1051" t="str">
        <f t="shared" si="2010"/>
        <v>CONV_POS</v>
      </c>
      <c r="C1051">
        <v>8334</v>
      </c>
      <c r="D1051" t="str">
        <f t="shared" si="2011"/>
        <v>Der Sensor meldet eine TE aber keine Daten vorhanden</v>
      </c>
      <c r="E1051">
        <f t="shared" ref="E1051" si="2132">COUNTIF(Elements,$C1051)</f>
        <v>6424</v>
      </c>
      <c r="F1051">
        <f t="shared" ref="F1051" si="2133">COUNTIFS(Elements,C1051,Storung,D1051)</f>
        <v>6306</v>
      </c>
      <c r="H1051" s="4"/>
      <c r="I1051" s="4"/>
      <c r="J1051" s="5"/>
    </row>
    <row r="1052" spans="1:10" x14ac:dyDescent="0.25">
      <c r="A1052" s="4">
        <v>44154.4296412037</v>
      </c>
      <c r="B1052" t="str">
        <f t="shared" si="2010"/>
        <v>CONV_POS</v>
      </c>
      <c r="C1052">
        <v>8334</v>
      </c>
      <c r="D1052" t="str">
        <f t="shared" si="2011"/>
        <v>Der Sensor meldet eine TE aber keine Daten vorhanden</v>
      </c>
      <c r="E1052">
        <f t="shared" ref="E1052" si="2134">COUNTIF(Elements,$C1052)</f>
        <v>6424</v>
      </c>
      <c r="F1052">
        <f t="shared" ref="F1052" si="2135">COUNTIFS(Elements,C1052,Storung,D1052)</f>
        <v>6306</v>
      </c>
      <c r="H1052" s="4"/>
      <c r="I1052" s="4"/>
      <c r="J1052" s="5"/>
    </row>
    <row r="1053" spans="1:10" x14ac:dyDescent="0.25">
      <c r="A1053" s="4">
        <v>44154.4296412037</v>
      </c>
      <c r="B1053" t="str">
        <f t="shared" si="2010"/>
        <v>CONV_POS</v>
      </c>
      <c r="C1053">
        <v>8334</v>
      </c>
      <c r="D1053" t="str">
        <f t="shared" si="2011"/>
        <v>Der Sensor meldet eine TE aber keine Daten vorhanden</v>
      </c>
      <c r="E1053">
        <f t="shared" ref="E1053" si="2136">COUNTIF(Elements,$C1053)</f>
        <v>6424</v>
      </c>
      <c r="F1053">
        <f t="shared" ref="F1053" si="2137">COUNTIFS(Elements,C1053,Storung,D1053)</f>
        <v>6306</v>
      </c>
      <c r="H1053" s="4"/>
      <c r="I1053" s="4"/>
      <c r="J1053" s="5"/>
    </row>
    <row r="1054" spans="1:10" x14ac:dyDescent="0.25">
      <c r="A1054" s="4">
        <v>44154.429629629631</v>
      </c>
      <c r="B1054" t="str">
        <f t="shared" si="2010"/>
        <v>CONV_POS</v>
      </c>
      <c r="C1054">
        <v>8334</v>
      </c>
      <c r="D1054" t="str">
        <f t="shared" si="2011"/>
        <v>Der Sensor meldet eine TE aber keine Daten vorhanden</v>
      </c>
      <c r="E1054">
        <f t="shared" ref="E1054" si="2138">COUNTIF(Elements,$C1054)</f>
        <v>6424</v>
      </c>
      <c r="F1054">
        <f t="shared" ref="F1054" si="2139">COUNTIFS(Elements,C1054,Storung,D1054)</f>
        <v>6306</v>
      </c>
      <c r="H1054" s="4"/>
      <c r="I1054" s="4"/>
      <c r="J1054" s="5"/>
    </row>
    <row r="1055" spans="1:10" x14ac:dyDescent="0.25">
      <c r="A1055" s="4">
        <v>44154.429618055554</v>
      </c>
      <c r="B1055" t="str">
        <f t="shared" ref="B1055:B1118" si="2140">"CONV_POS"</f>
        <v>CONV_POS</v>
      </c>
      <c r="C1055">
        <v>8334</v>
      </c>
      <c r="D1055" t="str">
        <f t="shared" ref="D1055:D1118" si="2141">"Der Sensor meldet eine TE aber keine Daten vorhanden"</f>
        <v>Der Sensor meldet eine TE aber keine Daten vorhanden</v>
      </c>
      <c r="E1055">
        <f t="shared" ref="E1055" si="2142">COUNTIF(Elements,$C1055)</f>
        <v>6424</v>
      </c>
      <c r="F1055">
        <f t="shared" ref="F1055" si="2143">COUNTIFS(Elements,C1055,Storung,D1055)</f>
        <v>6306</v>
      </c>
      <c r="H1055" s="4"/>
      <c r="I1055" s="4"/>
      <c r="J1055" s="5"/>
    </row>
    <row r="1056" spans="1:10" x14ac:dyDescent="0.25">
      <c r="A1056" s="4">
        <v>44154.424375000002</v>
      </c>
      <c r="B1056" t="str">
        <f t="shared" si="2140"/>
        <v>CONV_POS</v>
      </c>
      <c r="C1056">
        <v>8334</v>
      </c>
      <c r="D1056" t="str">
        <f t="shared" si="2141"/>
        <v>Der Sensor meldet eine TE aber keine Daten vorhanden</v>
      </c>
      <c r="E1056">
        <f t="shared" ref="E1056" si="2144">COUNTIF(Elements,$C1056)</f>
        <v>6424</v>
      </c>
      <c r="F1056">
        <f t="shared" ref="F1056" si="2145">COUNTIFS(Elements,C1056,Storung,D1056)</f>
        <v>6306</v>
      </c>
      <c r="H1056" s="4"/>
      <c r="I1056" s="4"/>
      <c r="J1056" s="5"/>
    </row>
    <row r="1057" spans="1:10" x14ac:dyDescent="0.25">
      <c r="A1057" s="4">
        <v>44154.424375000002</v>
      </c>
      <c r="B1057" t="str">
        <f t="shared" si="2140"/>
        <v>CONV_POS</v>
      </c>
      <c r="C1057">
        <v>8334</v>
      </c>
      <c r="D1057" t="str">
        <f t="shared" si="2141"/>
        <v>Der Sensor meldet eine TE aber keine Daten vorhanden</v>
      </c>
      <c r="E1057">
        <f t="shared" ref="E1057" si="2146">COUNTIF(Elements,$C1057)</f>
        <v>6424</v>
      </c>
      <c r="F1057">
        <f t="shared" ref="F1057" si="2147">COUNTIFS(Elements,C1057,Storung,D1057)</f>
        <v>6306</v>
      </c>
      <c r="H1057" s="4"/>
      <c r="I1057" s="4"/>
      <c r="J1057" s="5"/>
    </row>
    <row r="1058" spans="1:10" x14ac:dyDescent="0.25">
      <c r="A1058" s="4">
        <v>44154.424375000002</v>
      </c>
      <c r="B1058" t="str">
        <f t="shared" si="2140"/>
        <v>CONV_POS</v>
      </c>
      <c r="C1058">
        <v>8334</v>
      </c>
      <c r="D1058" t="str">
        <f t="shared" si="2141"/>
        <v>Der Sensor meldet eine TE aber keine Daten vorhanden</v>
      </c>
      <c r="E1058">
        <f t="shared" ref="E1058" si="2148">COUNTIF(Elements,$C1058)</f>
        <v>6424</v>
      </c>
      <c r="F1058">
        <f t="shared" ref="F1058" si="2149">COUNTIFS(Elements,C1058,Storung,D1058)</f>
        <v>6306</v>
      </c>
      <c r="H1058" s="4"/>
      <c r="I1058" s="4"/>
      <c r="J1058" s="5"/>
    </row>
    <row r="1059" spans="1:10" x14ac:dyDescent="0.25">
      <c r="A1059" s="4">
        <v>44154.424363425926</v>
      </c>
      <c r="B1059" t="str">
        <f t="shared" si="2140"/>
        <v>CONV_POS</v>
      </c>
      <c r="C1059">
        <v>8334</v>
      </c>
      <c r="D1059" t="str">
        <f t="shared" si="2141"/>
        <v>Der Sensor meldet eine TE aber keine Daten vorhanden</v>
      </c>
      <c r="E1059">
        <f t="shared" ref="E1059" si="2150">COUNTIF(Elements,$C1059)</f>
        <v>6424</v>
      </c>
      <c r="F1059">
        <f t="shared" ref="F1059" si="2151">COUNTIFS(Elements,C1059,Storung,D1059)</f>
        <v>6306</v>
      </c>
      <c r="H1059" s="4"/>
      <c r="I1059" s="4"/>
      <c r="J1059" s="5"/>
    </row>
    <row r="1060" spans="1:10" x14ac:dyDescent="0.25">
      <c r="A1060" s="4">
        <v>44154.424363425926</v>
      </c>
      <c r="B1060" t="str">
        <f t="shared" si="2140"/>
        <v>CONV_POS</v>
      </c>
      <c r="C1060">
        <v>8334</v>
      </c>
      <c r="D1060" t="str">
        <f t="shared" si="2141"/>
        <v>Der Sensor meldet eine TE aber keine Daten vorhanden</v>
      </c>
      <c r="E1060">
        <f t="shared" ref="E1060" si="2152">COUNTIF(Elements,$C1060)</f>
        <v>6424</v>
      </c>
      <c r="F1060">
        <f t="shared" ref="F1060" si="2153">COUNTIFS(Elements,C1060,Storung,D1060)</f>
        <v>6306</v>
      </c>
      <c r="H1060" s="4"/>
      <c r="I1060" s="4"/>
      <c r="J1060" s="5"/>
    </row>
    <row r="1061" spans="1:10" x14ac:dyDescent="0.25">
      <c r="A1061" s="4">
        <v>44154.421886574077</v>
      </c>
      <c r="B1061" t="str">
        <f t="shared" si="2140"/>
        <v>CONV_POS</v>
      </c>
      <c r="C1061">
        <v>8334</v>
      </c>
      <c r="D1061" t="str">
        <f t="shared" si="2141"/>
        <v>Der Sensor meldet eine TE aber keine Daten vorhanden</v>
      </c>
      <c r="E1061">
        <f t="shared" ref="E1061" si="2154">COUNTIF(Elements,$C1061)</f>
        <v>6424</v>
      </c>
      <c r="F1061">
        <f t="shared" ref="F1061" si="2155">COUNTIFS(Elements,C1061,Storung,D1061)</f>
        <v>6306</v>
      </c>
      <c r="H1061" s="4"/>
      <c r="I1061" s="4"/>
      <c r="J1061" s="5"/>
    </row>
    <row r="1062" spans="1:10" x14ac:dyDescent="0.25">
      <c r="A1062" s="4">
        <v>44154.421886574077</v>
      </c>
      <c r="B1062" t="str">
        <f t="shared" si="2140"/>
        <v>CONV_POS</v>
      </c>
      <c r="C1062">
        <v>8334</v>
      </c>
      <c r="D1062" t="str">
        <f t="shared" si="2141"/>
        <v>Der Sensor meldet eine TE aber keine Daten vorhanden</v>
      </c>
      <c r="E1062">
        <f t="shared" ref="E1062" si="2156">COUNTIF(Elements,$C1062)</f>
        <v>6424</v>
      </c>
      <c r="F1062">
        <f t="shared" ref="F1062" si="2157">COUNTIFS(Elements,C1062,Storung,D1062)</f>
        <v>6306</v>
      </c>
      <c r="H1062" s="4"/>
      <c r="I1062" s="4"/>
      <c r="J1062" s="5"/>
    </row>
    <row r="1063" spans="1:10" x14ac:dyDescent="0.25">
      <c r="A1063" s="4">
        <v>44154.421875</v>
      </c>
      <c r="B1063" t="str">
        <f t="shared" si="2140"/>
        <v>CONV_POS</v>
      </c>
      <c r="C1063">
        <v>8334</v>
      </c>
      <c r="D1063" t="str">
        <f t="shared" si="2141"/>
        <v>Der Sensor meldet eine TE aber keine Daten vorhanden</v>
      </c>
      <c r="E1063">
        <f t="shared" ref="E1063" si="2158">COUNTIF(Elements,$C1063)</f>
        <v>6424</v>
      </c>
      <c r="F1063">
        <f t="shared" ref="F1063" si="2159">COUNTIFS(Elements,C1063,Storung,D1063)</f>
        <v>6306</v>
      </c>
      <c r="H1063" s="4"/>
      <c r="I1063" s="4"/>
      <c r="J1063" s="5"/>
    </row>
    <row r="1064" spans="1:10" x14ac:dyDescent="0.25">
      <c r="A1064" s="4">
        <v>44154.421863425923</v>
      </c>
      <c r="B1064" t="str">
        <f t="shared" si="2140"/>
        <v>CONV_POS</v>
      </c>
      <c r="C1064">
        <v>8334</v>
      </c>
      <c r="D1064" t="str">
        <f t="shared" si="2141"/>
        <v>Der Sensor meldet eine TE aber keine Daten vorhanden</v>
      </c>
      <c r="E1064">
        <f t="shared" ref="E1064" si="2160">COUNTIF(Elements,$C1064)</f>
        <v>6424</v>
      </c>
      <c r="F1064">
        <f t="shared" ref="F1064" si="2161">COUNTIFS(Elements,C1064,Storung,D1064)</f>
        <v>6306</v>
      </c>
      <c r="H1064" s="4"/>
      <c r="I1064" s="4"/>
      <c r="J1064" s="5"/>
    </row>
    <row r="1065" spans="1:10" x14ac:dyDescent="0.25">
      <c r="A1065" s="4">
        <v>44154.421863425923</v>
      </c>
      <c r="B1065" t="str">
        <f t="shared" si="2140"/>
        <v>CONV_POS</v>
      </c>
      <c r="C1065">
        <v>8334</v>
      </c>
      <c r="D1065" t="str">
        <f t="shared" si="2141"/>
        <v>Der Sensor meldet eine TE aber keine Daten vorhanden</v>
      </c>
      <c r="E1065">
        <f t="shared" ref="E1065" si="2162">COUNTIF(Elements,$C1065)</f>
        <v>6424</v>
      </c>
      <c r="F1065">
        <f t="shared" ref="F1065" si="2163">COUNTIFS(Elements,C1065,Storung,D1065)</f>
        <v>6306</v>
      </c>
      <c r="H1065" s="4"/>
      <c r="I1065" s="4"/>
      <c r="J1065" s="5"/>
    </row>
    <row r="1066" spans="1:10" x14ac:dyDescent="0.25">
      <c r="A1066" s="4">
        <v>44154.421863425923</v>
      </c>
      <c r="B1066" t="str">
        <f t="shared" si="2140"/>
        <v>CONV_POS</v>
      </c>
      <c r="C1066">
        <v>8334</v>
      </c>
      <c r="D1066" t="str">
        <f t="shared" si="2141"/>
        <v>Der Sensor meldet eine TE aber keine Daten vorhanden</v>
      </c>
      <c r="E1066">
        <f t="shared" ref="E1066" si="2164">COUNTIF(Elements,$C1066)</f>
        <v>6424</v>
      </c>
      <c r="F1066">
        <f t="shared" ref="F1066" si="2165">COUNTIFS(Elements,C1066,Storung,D1066)</f>
        <v>6306</v>
      </c>
      <c r="H1066" s="4"/>
      <c r="I1066" s="4"/>
      <c r="J1066" s="5"/>
    </row>
    <row r="1067" spans="1:10" x14ac:dyDescent="0.25">
      <c r="A1067" s="4">
        <v>44154.421863425923</v>
      </c>
      <c r="B1067" t="str">
        <f t="shared" si="2140"/>
        <v>CONV_POS</v>
      </c>
      <c r="C1067">
        <v>8334</v>
      </c>
      <c r="D1067" t="str">
        <f t="shared" si="2141"/>
        <v>Der Sensor meldet eine TE aber keine Daten vorhanden</v>
      </c>
      <c r="E1067">
        <f t="shared" ref="E1067" si="2166">COUNTIF(Elements,$C1067)</f>
        <v>6424</v>
      </c>
      <c r="F1067">
        <f t="shared" ref="F1067" si="2167">COUNTIFS(Elements,C1067,Storung,D1067)</f>
        <v>6306</v>
      </c>
      <c r="H1067" s="4"/>
      <c r="I1067" s="4"/>
      <c r="J1067" s="5"/>
    </row>
    <row r="1068" spans="1:10" x14ac:dyDescent="0.25">
      <c r="A1068" s="4">
        <v>44154.421863425923</v>
      </c>
      <c r="B1068" t="str">
        <f t="shared" si="2140"/>
        <v>CONV_POS</v>
      </c>
      <c r="C1068">
        <v>8334</v>
      </c>
      <c r="D1068" t="str">
        <f t="shared" si="2141"/>
        <v>Der Sensor meldet eine TE aber keine Daten vorhanden</v>
      </c>
      <c r="E1068">
        <f t="shared" ref="E1068" si="2168">COUNTIF(Elements,$C1068)</f>
        <v>6424</v>
      </c>
      <c r="F1068">
        <f t="shared" ref="F1068" si="2169">COUNTIFS(Elements,C1068,Storung,D1068)</f>
        <v>6306</v>
      </c>
      <c r="H1068" s="4"/>
      <c r="I1068" s="4"/>
      <c r="J1068" s="5"/>
    </row>
    <row r="1069" spans="1:10" x14ac:dyDescent="0.25">
      <c r="A1069" s="4">
        <v>44154.421851851854</v>
      </c>
      <c r="B1069" t="str">
        <f t="shared" si="2140"/>
        <v>CONV_POS</v>
      </c>
      <c r="C1069">
        <v>8334</v>
      </c>
      <c r="D1069" t="str">
        <f t="shared" si="2141"/>
        <v>Der Sensor meldet eine TE aber keine Daten vorhanden</v>
      </c>
      <c r="E1069">
        <f t="shared" ref="E1069" si="2170">COUNTIF(Elements,$C1069)</f>
        <v>6424</v>
      </c>
      <c r="F1069">
        <f t="shared" ref="F1069" si="2171">COUNTIFS(Elements,C1069,Storung,D1069)</f>
        <v>6306</v>
      </c>
      <c r="H1069" s="4"/>
      <c r="I1069" s="4"/>
      <c r="J1069" s="5"/>
    </row>
    <row r="1070" spans="1:10" x14ac:dyDescent="0.25">
      <c r="A1070" s="4">
        <v>44154.421851851854</v>
      </c>
      <c r="B1070" t="str">
        <f t="shared" si="2140"/>
        <v>CONV_POS</v>
      </c>
      <c r="C1070">
        <v>8334</v>
      </c>
      <c r="D1070" t="str">
        <f t="shared" si="2141"/>
        <v>Der Sensor meldet eine TE aber keine Daten vorhanden</v>
      </c>
      <c r="E1070">
        <f t="shared" ref="E1070" si="2172">COUNTIF(Elements,$C1070)</f>
        <v>6424</v>
      </c>
      <c r="F1070">
        <f t="shared" ref="F1070" si="2173">COUNTIFS(Elements,C1070,Storung,D1070)</f>
        <v>6306</v>
      </c>
      <c r="H1070" s="4"/>
      <c r="I1070" s="4"/>
      <c r="J1070" s="5"/>
    </row>
    <row r="1071" spans="1:10" x14ac:dyDescent="0.25">
      <c r="A1071" s="4">
        <v>44154.421851851854</v>
      </c>
      <c r="B1071" t="str">
        <f t="shared" si="2140"/>
        <v>CONV_POS</v>
      </c>
      <c r="C1071">
        <v>8334</v>
      </c>
      <c r="D1071" t="str">
        <f t="shared" si="2141"/>
        <v>Der Sensor meldet eine TE aber keine Daten vorhanden</v>
      </c>
      <c r="E1071">
        <f t="shared" ref="E1071" si="2174">COUNTIF(Elements,$C1071)</f>
        <v>6424</v>
      </c>
      <c r="F1071">
        <f t="shared" ref="F1071" si="2175">COUNTIFS(Elements,C1071,Storung,D1071)</f>
        <v>6306</v>
      </c>
      <c r="H1071" s="4"/>
      <c r="I1071" s="4"/>
      <c r="J1071" s="5"/>
    </row>
    <row r="1072" spans="1:10" x14ac:dyDescent="0.25">
      <c r="A1072" s="4">
        <v>44154.421851851854</v>
      </c>
      <c r="B1072" t="str">
        <f t="shared" si="2140"/>
        <v>CONV_POS</v>
      </c>
      <c r="C1072">
        <v>8334</v>
      </c>
      <c r="D1072" t="str">
        <f t="shared" si="2141"/>
        <v>Der Sensor meldet eine TE aber keine Daten vorhanden</v>
      </c>
      <c r="E1072">
        <f t="shared" ref="E1072" si="2176">COUNTIF(Elements,$C1072)</f>
        <v>6424</v>
      </c>
      <c r="F1072">
        <f t="shared" ref="F1072" si="2177">COUNTIFS(Elements,C1072,Storung,D1072)</f>
        <v>6306</v>
      </c>
      <c r="H1072" s="4"/>
      <c r="I1072" s="4"/>
      <c r="J1072" s="5"/>
    </row>
    <row r="1073" spans="1:10" x14ac:dyDescent="0.25">
      <c r="A1073" s="4">
        <v>44154.421840277777</v>
      </c>
      <c r="B1073" t="str">
        <f t="shared" si="2140"/>
        <v>CONV_POS</v>
      </c>
      <c r="C1073">
        <v>8334</v>
      </c>
      <c r="D1073" t="str">
        <f t="shared" si="2141"/>
        <v>Der Sensor meldet eine TE aber keine Daten vorhanden</v>
      </c>
      <c r="E1073">
        <f t="shared" ref="E1073" si="2178">COUNTIF(Elements,$C1073)</f>
        <v>6424</v>
      </c>
      <c r="F1073">
        <f t="shared" ref="F1073" si="2179">COUNTIFS(Elements,C1073,Storung,D1073)</f>
        <v>6306</v>
      </c>
      <c r="H1073" s="4"/>
      <c r="I1073" s="4"/>
      <c r="J1073" s="5"/>
    </row>
    <row r="1074" spans="1:10" x14ac:dyDescent="0.25">
      <c r="A1074" s="4">
        <v>44154.421840277777</v>
      </c>
      <c r="B1074" t="str">
        <f t="shared" si="2140"/>
        <v>CONV_POS</v>
      </c>
      <c r="C1074">
        <v>8334</v>
      </c>
      <c r="D1074" t="str">
        <f t="shared" si="2141"/>
        <v>Der Sensor meldet eine TE aber keine Daten vorhanden</v>
      </c>
      <c r="E1074">
        <f t="shared" ref="E1074" si="2180">COUNTIF(Elements,$C1074)</f>
        <v>6424</v>
      </c>
      <c r="F1074">
        <f t="shared" ref="F1074" si="2181">COUNTIFS(Elements,C1074,Storung,D1074)</f>
        <v>6306</v>
      </c>
      <c r="H1074" s="4"/>
      <c r="I1074" s="4"/>
      <c r="J1074" s="5"/>
    </row>
    <row r="1075" spans="1:10" x14ac:dyDescent="0.25">
      <c r="A1075" s="4">
        <v>44154.421840277777</v>
      </c>
      <c r="B1075" t="str">
        <f t="shared" si="2140"/>
        <v>CONV_POS</v>
      </c>
      <c r="C1075">
        <v>8334</v>
      </c>
      <c r="D1075" t="str">
        <f t="shared" si="2141"/>
        <v>Der Sensor meldet eine TE aber keine Daten vorhanden</v>
      </c>
      <c r="E1075">
        <f t="shared" ref="E1075" si="2182">COUNTIF(Elements,$C1075)</f>
        <v>6424</v>
      </c>
      <c r="F1075">
        <f t="shared" ref="F1075" si="2183">COUNTIFS(Elements,C1075,Storung,D1075)</f>
        <v>6306</v>
      </c>
      <c r="H1075" s="4"/>
      <c r="I1075" s="4"/>
      <c r="J1075" s="5"/>
    </row>
    <row r="1076" spans="1:10" x14ac:dyDescent="0.25">
      <c r="A1076" s="4">
        <v>44154.421840277777</v>
      </c>
      <c r="B1076" t="str">
        <f t="shared" si="2140"/>
        <v>CONV_POS</v>
      </c>
      <c r="C1076">
        <v>8334</v>
      </c>
      <c r="D1076" t="str">
        <f t="shared" si="2141"/>
        <v>Der Sensor meldet eine TE aber keine Daten vorhanden</v>
      </c>
      <c r="E1076">
        <f t="shared" ref="E1076" si="2184">COUNTIF(Elements,$C1076)</f>
        <v>6424</v>
      </c>
      <c r="F1076">
        <f t="shared" ref="F1076" si="2185">COUNTIFS(Elements,C1076,Storung,D1076)</f>
        <v>6306</v>
      </c>
      <c r="H1076" s="4"/>
      <c r="I1076" s="4"/>
      <c r="J1076" s="5"/>
    </row>
    <row r="1077" spans="1:10" x14ac:dyDescent="0.25">
      <c r="A1077" s="4">
        <v>44154.4218287037</v>
      </c>
      <c r="B1077" t="str">
        <f t="shared" si="2140"/>
        <v>CONV_POS</v>
      </c>
      <c r="C1077">
        <v>8334</v>
      </c>
      <c r="D1077" t="str">
        <f t="shared" si="2141"/>
        <v>Der Sensor meldet eine TE aber keine Daten vorhanden</v>
      </c>
      <c r="E1077">
        <f t="shared" ref="E1077" si="2186">COUNTIF(Elements,$C1077)</f>
        <v>6424</v>
      </c>
      <c r="F1077">
        <f t="shared" ref="F1077" si="2187">COUNTIFS(Elements,C1077,Storung,D1077)</f>
        <v>6306</v>
      </c>
      <c r="H1077" s="4"/>
      <c r="I1077" s="4"/>
      <c r="J1077" s="5"/>
    </row>
    <row r="1078" spans="1:10" x14ac:dyDescent="0.25">
      <c r="A1078" s="4">
        <v>44154.421817129631</v>
      </c>
      <c r="B1078" t="str">
        <f t="shared" si="2140"/>
        <v>CONV_POS</v>
      </c>
      <c r="C1078">
        <v>8334</v>
      </c>
      <c r="D1078" t="str">
        <f t="shared" si="2141"/>
        <v>Der Sensor meldet eine TE aber keine Daten vorhanden</v>
      </c>
      <c r="E1078">
        <f t="shared" ref="E1078" si="2188">COUNTIF(Elements,$C1078)</f>
        <v>6424</v>
      </c>
      <c r="F1078">
        <f t="shared" ref="F1078" si="2189">COUNTIFS(Elements,C1078,Storung,D1078)</f>
        <v>6306</v>
      </c>
      <c r="H1078" s="4"/>
      <c r="I1078" s="4"/>
      <c r="J1078" s="5"/>
    </row>
    <row r="1079" spans="1:10" x14ac:dyDescent="0.25">
      <c r="A1079" s="4">
        <v>44154.421817129631</v>
      </c>
      <c r="B1079" t="str">
        <f t="shared" si="2140"/>
        <v>CONV_POS</v>
      </c>
      <c r="C1079">
        <v>8334</v>
      </c>
      <c r="D1079" t="str">
        <f t="shared" si="2141"/>
        <v>Der Sensor meldet eine TE aber keine Daten vorhanden</v>
      </c>
      <c r="E1079">
        <f t="shared" ref="E1079" si="2190">COUNTIF(Elements,$C1079)</f>
        <v>6424</v>
      </c>
      <c r="F1079">
        <f t="shared" ref="F1079" si="2191">COUNTIFS(Elements,C1079,Storung,D1079)</f>
        <v>6306</v>
      </c>
      <c r="H1079" s="4"/>
      <c r="I1079" s="4"/>
      <c r="J1079" s="5"/>
    </row>
    <row r="1080" spans="1:10" x14ac:dyDescent="0.25">
      <c r="A1080" s="4">
        <v>44154.421817129631</v>
      </c>
      <c r="B1080" t="str">
        <f t="shared" si="2140"/>
        <v>CONV_POS</v>
      </c>
      <c r="C1080">
        <v>8334</v>
      </c>
      <c r="D1080" t="str">
        <f t="shared" si="2141"/>
        <v>Der Sensor meldet eine TE aber keine Daten vorhanden</v>
      </c>
      <c r="E1080">
        <f t="shared" ref="E1080" si="2192">COUNTIF(Elements,$C1080)</f>
        <v>6424</v>
      </c>
      <c r="F1080">
        <f t="shared" ref="F1080" si="2193">COUNTIFS(Elements,C1080,Storung,D1080)</f>
        <v>6306</v>
      </c>
      <c r="H1080" s="4"/>
      <c r="I1080" s="4"/>
      <c r="J1080" s="5"/>
    </row>
    <row r="1081" spans="1:10" x14ac:dyDescent="0.25">
      <c r="A1081" s="4">
        <v>44154.421817129631</v>
      </c>
      <c r="B1081" t="str">
        <f t="shared" si="2140"/>
        <v>CONV_POS</v>
      </c>
      <c r="C1081">
        <v>8334</v>
      </c>
      <c r="D1081" t="str">
        <f t="shared" si="2141"/>
        <v>Der Sensor meldet eine TE aber keine Daten vorhanden</v>
      </c>
      <c r="E1081">
        <f t="shared" ref="E1081" si="2194">COUNTIF(Elements,$C1081)</f>
        <v>6424</v>
      </c>
      <c r="F1081">
        <f t="shared" ref="F1081" si="2195">COUNTIFS(Elements,C1081,Storung,D1081)</f>
        <v>6306</v>
      </c>
      <c r="H1081" s="4"/>
      <c r="I1081" s="4"/>
      <c r="J1081" s="5"/>
    </row>
    <row r="1082" spans="1:10" x14ac:dyDescent="0.25">
      <c r="A1082" s="4">
        <v>44154.421689814815</v>
      </c>
      <c r="B1082" t="str">
        <f t="shared" si="2140"/>
        <v>CONV_POS</v>
      </c>
      <c r="C1082">
        <v>8334</v>
      </c>
      <c r="D1082" t="str">
        <f t="shared" si="2141"/>
        <v>Der Sensor meldet eine TE aber keine Daten vorhanden</v>
      </c>
      <c r="E1082">
        <f t="shared" ref="E1082" si="2196">COUNTIF(Elements,$C1082)</f>
        <v>6424</v>
      </c>
      <c r="F1082">
        <f t="shared" ref="F1082" si="2197">COUNTIFS(Elements,C1082,Storung,D1082)</f>
        <v>6306</v>
      </c>
      <c r="H1082" s="4"/>
      <c r="I1082" s="4"/>
      <c r="J1082" s="5"/>
    </row>
    <row r="1083" spans="1:10" x14ac:dyDescent="0.25">
      <c r="A1083" s="4">
        <v>44154.413958333331</v>
      </c>
      <c r="B1083" t="str">
        <f t="shared" si="2140"/>
        <v>CONV_POS</v>
      </c>
      <c r="C1083">
        <v>8334</v>
      </c>
      <c r="D1083" t="str">
        <f t="shared" si="2141"/>
        <v>Der Sensor meldet eine TE aber keine Daten vorhanden</v>
      </c>
      <c r="E1083">
        <f t="shared" ref="E1083" si="2198">COUNTIF(Elements,$C1083)</f>
        <v>6424</v>
      </c>
      <c r="F1083">
        <f t="shared" ref="F1083" si="2199">COUNTIFS(Elements,C1083,Storung,D1083)</f>
        <v>6306</v>
      </c>
      <c r="H1083" s="4"/>
      <c r="I1083" s="4"/>
      <c r="J1083" s="5"/>
    </row>
    <row r="1084" spans="1:10" x14ac:dyDescent="0.25">
      <c r="A1084" s="4">
        <v>44154.413946759261</v>
      </c>
      <c r="B1084" t="str">
        <f t="shared" si="2140"/>
        <v>CONV_POS</v>
      </c>
      <c r="C1084">
        <v>8334</v>
      </c>
      <c r="D1084" t="str">
        <f t="shared" si="2141"/>
        <v>Der Sensor meldet eine TE aber keine Daten vorhanden</v>
      </c>
      <c r="E1084">
        <f t="shared" ref="E1084" si="2200">COUNTIF(Elements,$C1084)</f>
        <v>6424</v>
      </c>
      <c r="F1084">
        <f t="shared" ref="F1084" si="2201">COUNTIFS(Elements,C1084,Storung,D1084)</f>
        <v>6306</v>
      </c>
      <c r="H1084" s="4"/>
      <c r="I1084" s="4"/>
      <c r="J1084" s="5"/>
    </row>
    <row r="1085" spans="1:10" x14ac:dyDescent="0.25">
      <c r="A1085" s="4">
        <v>44154.413946759261</v>
      </c>
      <c r="B1085" t="str">
        <f t="shared" si="2140"/>
        <v>CONV_POS</v>
      </c>
      <c r="C1085">
        <v>8334</v>
      </c>
      <c r="D1085" t="str">
        <f t="shared" si="2141"/>
        <v>Der Sensor meldet eine TE aber keine Daten vorhanden</v>
      </c>
      <c r="E1085">
        <f t="shared" ref="E1085" si="2202">COUNTIF(Elements,$C1085)</f>
        <v>6424</v>
      </c>
      <c r="F1085">
        <f t="shared" ref="F1085" si="2203">COUNTIFS(Elements,C1085,Storung,D1085)</f>
        <v>6306</v>
      </c>
      <c r="H1085" s="4"/>
      <c r="I1085" s="4"/>
      <c r="J1085" s="5"/>
    </row>
    <row r="1086" spans="1:10" x14ac:dyDescent="0.25">
      <c r="A1086" s="4">
        <v>44154.413946759261</v>
      </c>
      <c r="B1086" t="str">
        <f t="shared" si="2140"/>
        <v>CONV_POS</v>
      </c>
      <c r="C1086">
        <v>8334</v>
      </c>
      <c r="D1086" t="str">
        <f t="shared" si="2141"/>
        <v>Der Sensor meldet eine TE aber keine Daten vorhanden</v>
      </c>
      <c r="E1086">
        <f t="shared" ref="E1086" si="2204">COUNTIF(Elements,$C1086)</f>
        <v>6424</v>
      </c>
      <c r="F1086">
        <f t="shared" ref="F1086" si="2205">COUNTIFS(Elements,C1086,Storung,D1086)</f>
        <v>6306</v>
      </c>
      <c r="H1086" s="4"/>
      <c r="I1086" s="4"/>
      <c r="J1086" s="5"/>
    </row>
    <row r="1087" spans="1:10" x14ac:dyDescent="0.25">
      <c r="A1087" s="4">
        <v>44154.413946759261</v>
      </c>
      <c r="B1087" t="str">
        <f t="shared" si="2140"/>
        <v>CONV_POS</v>
      </c>
      <c r="C1087">
        <v>8334</v>
      </c>
      <c r="D1087" t="str">
        <f t="shared" si="2141"/>
        <v>Der Sensor meldet eine TE aber keine Daten vorhanden</v>
      </c>
      <c r="E1087">
        <f t="shared" ref="E1087" si="2206">COUNTIF(Elements,$C1087)</f>
        <v>6424</v>
      </c>
      <c r="F1087">
        <f t="shared" ref="F1087" si="2207">COUNTIFS(Elements,C1087,Storung,D1087)</f>
        <v>6306</v>
      </c>
      <c r="H1087" s="4"/>
      <c r="I1087" s="4"/>
      <c r="J1087" s="5"/>
    </row>
    <row r="1088" spans="1:10" x14ac:dyDescent="0.25">
      <c r="A1088" s="4">
        <v>44154.409629629627</v>
      </c>
      <c r="B1088" t="str">
        <f t="shared" si="2140"/>
        <v>CONV_POS</v>
      </c>
      <c r="C1088">
        <v>8334</v>
      </c>
      <c r="D1088" t="str">
        <f t="shared" si="2141"/>
        <v>Der Sensor meldet eine TE aber keine Daten vorhanden</v>
      </c>
      <c r="E1088">
        <f t="shared" ref="E1088" si="2208">COUNTIF(Elements,$C1088)</f>
        <v>6424</v>
      </c>
      <c r="F1088">
        <f t="shared" ref="F1088" si="2209">COUNTIFS(Elements,C1088,Storung,D1088)</f>
        <v>6306</v>
      </c>
      <c r="H1088" s="4"/>
      <c r="I1088" s="4"/>
      <c r="J1088" s="5"/>
    </row>
    <row r="1089" spans="1:10" x14ac:dyDescent="0.25">
      <c r="A1089" s="4">
        <v>44154.409583333334</v>
      </c>
      <c r="B1089" t="str">
        <f t="shared" si="2140"/>
        <v>CONV_POS</v>
      </c>
      <c r="C1089">
        <v>8334</v>
      </c>
      <c r="D1089" t="str">
        <f t="shared" si="2141"/>
        <v>Der Sensor meldet eine TE aber keine Daten vorhanden</v>
      </c>
      <c r="E1089">
        <f t="shared" ref="E1089" si="2210">COUNTIF(Elements,$C1089)</f>
        <v>6424</v>
      </c>
      <c r="F1089">
        <f t="shared" ref="F1089" si="2211">COUNTIFS(Elements,C1089,Storung,D1089)</f>
        <v>6306</v>
      </c>
      <c r="H1089" s="4"/>
      <c r="I1089" s="4"/>
      <c r="J1089" s="5"/>
    </row>
    <row r="1090" spans="1:10" x14ac:dyDescent="0.25">
      <c r="A1090" s="4">
        <v>44154.409490740742</v>
      </c>
      <c r="B1090" t="str">
        <f t="shared" si="2140"/>
        <v>CONV_POS</v>
      </c>
      <c r="C1090">
        <v>8334</v>
      </c>
      <c r="D1090" t="str">
        <f t="shared" si="2141"/>
        <v>Der Sensor meldet eine TE aber keine Daten vorhanden</v>
      </c>
      <c r="E1090">
        <f t="shared" ref="E1090" si="2212">COUNTIF(Elements,$C1090)</f>
        <v>6424</v>
      </c>
      <c r="F1090">
        <f t="shared" ref="F1090" si="2213">COUNTIFS(Elements,C1090,Storung,D1090)</f>
        <v>6306</v>
      </c>
      <c r="H1090" s="4"/>
      <c r="I1090" s="4"/>
      <c r="J1090" s="5"/>
    </row>
    <row r="1091" spans="1:10" x14ac:dyDescent="0.25">
      <c r="A1091" s="4">
        <v>44154.409490740742</v>
      </c>
      <c r="B1091" t="str">
        <f t="shared" si="2140"/>
        <v>CONV_POS</v>
      </c>
      <c r="C1091">
        <v>8334</v>
      </c>
      <c r="D1091" t="str">
        <f t="shared" si="2141"/>
        <v>Der Sensor meldet eine TE aber keine Daten vorhanden</v>
      </c>
      <c r="E1091">
        <f t="shared" ref="E1091" si="2214">COUNTIF(Elements,$C1091)</f>
        <v>6424</v>
      </c>
      <c r="F1091">
        <f t="shared" ref="F1091" si="2215">COUNTIFS(Elements,C1091,Storung,D1091)</f>
        <v>6306</v>
      </c>
      <c r="H1091" s="4"/>
      <c r="I1091" s="4"/>
      <c r="J1091" s="5"/>
    </row>
    <row r="1092" spans="1:10" x14ac:dyDescent="0.25">
      <c r="A1092" s="4">
        <v>44154.409490740742</v>
      </c>
      <c r="B1092" t="str">
        <f t="shared" si="2140"/>
        <v>CONV_POS</v>
      </c>
      <c r="C1092">
        <v>8334</v>
      </c>
      <c r="D1092" t="str">
        <f t="shared" si="2141"/>
        <v>Der Sensor meldet eine TE aber keine Daten vorhanden</v>
      </c>
      <c r="E1092">
        <f t="shared" ref="E1092" si="2216">COUNTIF(Elements,$C1092)</f>
        <v>6424</v>
      </c>
      <c r="F1092">
        <f t="shared" ref="F1092" si="2217">COUNTIFS(Elements,C1092,Storung,D1092)</f>
        <v>6306</v>
      </c>
      <c r="H1092" s="4"/>
      <c r="I1092" s="4"/>
      <c r="J1092" s="5"/>
    </row>
    <row r="1093" spans="1:10" x14ac:dyDescent="0.25">
      <c r="A1093" s="4">
        <v>44154.409479166665</v>
      </c>
      <c r="B1093" t="str">
        <f t="shared" si="2140"/>
        <v>CONV_POS</v>
      </c>
      <c r="C1093">
        <v>8334</v>
      </c>
      <c r="D1093" t="str">
        <f t="shared" si="2141"/>
        <v>Der Sensor meldet eine TE aber keine Daten vorhanden</v>
      </c>
      <c r="E1093">
        <f t="shared" ref="E1093" si="2218">COUNTIF(Elements,$C1093)</f>
        <v>6424</v>
      </c>
      <c r="F1093">
        <f t="shared" ref="F1093" si="2219">COUNTIFS(Elements,C1093,Storung,D1093)</f>
        <v>6306</v>
      </c>
      <c r="H1093" s="4"/>
      <c r="I1093" s="4"/>
      <c r="J1093" s="5"/>
    </row>
    <row r="1094" spans="1:10" x14ac:dyDescent="0.25">
      <c r="A1094" s="4">
        <v>44154.409479166665</v>
      </c>
      <c r="B1094" t="str">
        <f t="shared" si="2140"/>
        <v>CONV_POS</v>
      </c>
      <c r="C1094">
        <v>8334</v>
      </c>
      <c r="D1094" t="str">
        <f t="shared" si="2141"/>
        <v>Der Sensor meldet eine TE aber keine Daten vorhanden</v>
      </c>
      <c r="E1094">
        <f t="shared" ref="E1094" si="2220">COUNTIF(Elements,$C1094)</f>
        <v>6424</v>
      </c>
      <c r="F1094">
        <f t="shared" ref="F1094" si="2221">COUNTIFS(Elements,C1094,Storung,D1094)</f>
        <v>6306</v>
      </c>
      <c r="H1094" s="4"/>
      <c r="I1094" s="4"/>
      <c r="J1094" s="5"/>
    </row>
    <row r="1095" spans="1:10" x14ac:dyDescent="0.25">
      <c r="A1095" s="4">
        <v>44154.409479166665</v>
      </c>
      <c r="B1095" t="str">
        <f t="shared" si="2140"/>
        <v>CONV_POS</v>
      </c>
      <c r="C1095">
        <v>8334</v>
      </c>
      <c r="D1095" t="str">
        <f t="shared" si="2141"/>
        <v>Der Sensor meldet eine TE aber keine Daten vorhanden</v>
      </c>
      <c r="E1095">
        <f t="shared" ref="E1095" si="2222">COUNTIF(Elements,$C1095)</f>
        <v>6424</v>
      </c>
      <c r="F1095">
        <f t="shared" ref="F1095" si="2223">COUNTIFS(Elements,C1095,Storung,D1095)</f>
        <v>6306</v>
      </c>
      <c r="H1095" s="4"/>
      <c r="I1095" s="4"/>
      <c r="J1095" s="5"/>
    </row>
    <row r="1096" spans="1:10" x14ac:dyDescent="0.25">
      <c r="A1096" s="4">
        <v>44154.409479166665</v>
      </c>
      <c r="B1096" t="str">
        <f t="shared" si="2140"/>
        <v>CONV_POS</v>
      </c>
      <c r="C1096">
        <v>8334</v>
      </c>
      <c r="D1096" t="str">
        <f t="shared" si="2141"/>
        <v>Der Sensor meldet eine TE aber keine Daten vorhanden</v>
      </c>
      <c r="E1096">
        <f t="shared" ref="E1096" si="2224">COUNTIF(Elements,$C1096)</f>
        <v>6424</v>
      </c>
      <c r="F1096">
        <f t="shared" ref="F1096" si="2225">COUNTIFS(Elements,C1096,Storung,D1096)</f>
        <v>6306</v>
      </c>
      <c r="H1096" s="4"/>
      <c r="I1096" s="4"/>
      <c r="J1096" s="5"/>
    </row>
    <row r="1097" spans="1:10" x14ac:dyDescent="0.25">
      <c r="A1097" s="4">
        <v>44154.409467592595</v>
      </c>
      <c r="B1097" t="str">
        <f t="shared" si="2140"/>
        <v>CONV_POS</v>
      </c>
      <c r="C1097">
        <v>8334</v>
      </c>
      <c r="D1097" t="str">
        <f t="shared" si="2141"/>
        <v>Der Sensor meldet eine TE aber keine Daten vorhanden</v>
      </c>
      <c r="E1097">
        <f t="shared" ref="E1097" si="2226">COUNTIF(Elements,$C1097)</f>
        <v>6424</v>
      </c>
      <c r="F1097">
        <f t="shared" ref="F1097" si="2227">COUNTIFS(Elements,C1097,Storung,D1097)</f>
        <v>6306</v>
      </c>
      <c r="H1097" s="4"/>
      <c r="I1097" s="4"/>
      <c r="J1097" s="5"/>
    </row>
    <row r="1098" spans="1:10" x14ac:dyDescent="0.25">
      <c r="A1098" s="4">
        <v>44154.409467592595</v>
      </c>
      <c r="B1098" t="str">
        <f t="shared" si="2140"/>
        <v>CONV_POS</v>
      </c>
      <c r="C1098">
        <v>8334</v>
      </c>
      <c r="D1098" t="str">
        <f t="shared" si="2141"/>
        <v>Der Sensor meldet eine TE aber keine Daten vorhanden</v>
      </c>
      <c r="E1098">
        <f t="shared" ref="E1098" si="2228">COUNTIF(Elements,$C1098)</f>
        <v>6424</v>
      </c>
      <c r="F1098">
        <f t="shared" ref="F1098" si="2229">COUNTIFS(Elements,C1098,Storung,D1098)</f>
        <v>6306</v>
      </c>
      <c r="H1098" s="4"/>
      <c r="I1098" s="4"/>
      <c r="J1098" s="5"/>
    </row>
    <row r="1099" spans="1:10" x14ac:dyDescent="0.25">
      <c r="A1099" s="4">
        <v>44154.409467592595</v>
      </c>
      <c r="B1099" t="str">
        <f t="shared" si="2140"/>
        <v>CONV_POS</v>
      </c>
      <c r="C1099">
        <v>8334</v>
      </c>
      <c r="D1099" t="str">
        <f t="shared" si="2141"/>
        <v>Der Sensor meldet eine TE aber keine Daten vorhanden</v>
      </c>
      <c r="E1099">
        <f t="shared" ref="E1099" si="2230">COUNTIF(Elements,$C1099)</f>
        <v>6424</v>
      </c>
      <c r="F1099">
        <f t="shared" ref="F1099" si="2231">COUNTIFS(Elements,C1099,Storung,D1099)</f>
        <v>6306</v>
      </c>
      <c r="H1099" s="4"/>
      <c r="I1099" s="4"/>
      <c r="J1099" s="5"/>
    </row>
    <row r="1100" spans="1:10" x14ac:dyDescent="0.25">
      <c r="A1100" s="4">
        <v>44154.409467592595</v>
      </c>
      <c r="B1100" t="str">
        <f t="shared" si="2140"/>
        <v>CONV_POS</v>
      </c>
      <c r="C1100">
        <v>8334</v>
      </c>
      <c r="D1100" t="str">
        <f t="shared" si="2141"/>
        <v>Der Sensor meldet eine TE aber keine Daten vorhanden</v>
      </c>
      <c r="E1100">
        <f t="shared" ref="E1100" si="2232">COUNTIF(Elements,$C1100)</f>
        <v>6424</v>
      </c>
      <c r="F1100">
        <f t="shared" ref="F1100" si="2233">COUNTIFS(Elements,C1100,Storung,D1100)</f>
        <v>6306</v>
      </c>
      <c r="H1100" s="4"/>
      <c r="I1100" s="4"/>
      <c r="J1100" s="5"/>
    </row>
    <row r="1101" spans="1:10" x14ac:dyDescent="0.25">
      <c r="A1101" s="4">
        <v>44154.409456018519</v>
      </c>
      <c r="B1101" t="str">
        <f t="shared" si="2140"/>
        <v>CONV_POS</v>
      </c>
      <c r="C1101">
        <v>8334</v>
      </c>
      <c r="D1101" t="str">
        <f t="shared" si="2141"/>
        <v>Der Sensor meldet eine TE aber keine Daten vorhanden</v>
      </c>
      <c r="E1101">
        <f t="shared" ref="E1101" si="2234">COUNTIF(Elements,$C1101)</f>
        <v>6424</v>
      </c>
      <c r="F1101">
        <f t="shared" ref="F1101" si="2235">COUNTIFS(Elements,C1101,Storung,D1101)</f>
        <v>6306</v>
      </c>
      <c r="H1101" s="4"/>
      <c r="I1101" s="4"/>
      <c r="J1101" s="5"/>
    </row>
    <row r="1102" spans="1:10" x14ac:dyDescent="0.25">
      <c r="A1102" s="4">
        <v>44154.409456018519</v>
      </c>
      <c r="B1102" t="str">
        <f t="shared" si="2140"/>
        <v>CONV_POS</v>
      </c>
      <c r="C1102">
        <v>8334</v>
      </c>
      <c r="D1102" t="str">
        <f t="shared" si="2141"/>
        <v>Der Sensor meldet eine TE aber keine Daten vorhanden</v>
      </c>
      <c r="E1102">
        <f t="shared" ref="E1102" si="2236">COUNTIF(Elements,$C1102)</f>
        <v>6424</v>
      </c>
      <c r="F1102">
        <f t="shared" ref="F1102" si="2237">COUNTIFS(Elements,C1102,Storung,D1102)</f>
        <v>6306</v>
      </c>
      <c r="H1102" s="4"/>
      <c r="I1102" s="4"/>
      <c r="J1102" s="5"/>
    </row>
    <row r="1103" spans="1:10" x14ac:dyDescent="0.25">
      <c r="A1103" s="4">
        <v>44154.409456018519</v>
      </c>
      <c r="B1103" t="str">
        <f t="shared" si="2140"/>
        <v>CONV_POS</v>
      </c>
      <c r="C1103">
        <v>8334</v>
      </c>
      <c r="D1103" t="str">
        <f t="shared" si="2141"/>
        <v>Der Sensor meldet eine TE aber keine Daten vorhanden</v>
      </c>
      <c r="E1103">
        <f t="shared" ref="E1103" si="2238">COUNTIF(Elements,$C1103)</f>
        <v>6424</v>
      </c>
      <c r="F1103">
        <f t="shared" ref="F1103" si="2239">COUNTIFS(Elements,C1103,Storung,D1103)</f>
        <v>6306</v>
      </c>
      <c r="H1103" s="4"/>
      <c r="I1103" s="4"/>
      <c r="J1103" s="5"/>
    </row>
    <row r="1104" spans="1:10" x14ac:dyDescent="0.25">
      <c r="A1104" s="4">
        <v>44154.409456018519</v>
      </c>
      <c r="B1104" t="str">
        <f t="shared" si="2140"/>
        <v>CONV_POS</v>
      </c>
      <c r="C1104">
        <v>8334</v>
      </c>
      <c r="D1104" t="str">
        <f t="shared" si="2141"/>
        <v>Der Sensor meldet eine TE aber keine Daten vorhanden</v>
      </c>
      <c r="E1104">
        <f t="shared" ref="E1104" si="2240">COUNTIF(Elements,$C1104)</f>
        <v>6424</v>
      </c>
      <c r="F1104">
        <f t="shared" ref="F1104" si="2241">COUNTIFS(Elements,C1104,Storung,D1104)</f>
        <v>6306</v>
      </c>
      <c r="H1104" s="4"/>
      <c r="I1104" s="4"/>
      <c r="J1104" s="5"/>
    </row>
    <row r="1105" spans="1:10" x14ac:dyDescent="0.25">
      <c r="A1105" s="4">
        <v>44154.409444444442</v>
      </c>
      <c r="B1105" t="str">
        <f t="shared" si="2140"/>
        <v>CONV_POS</v>
      </c>
      <c r="C1105">
        <v>8334</v>
      </c>
      <c r="D1105" t="str">
        <f t="shared" si="2141"/>
        <v>Der Sensor meldet eine TE aber keine Daten vorhanden</v>
      </c>
      <c r="E1105">
        <f t="shared" ref="E1105" si="2242">COUNTIF(Elements,$C1105)</f>
        <v>6424</v>
      </c>
      <c r="F1105">
        <f t="shared" ref="F1105" si="2243">COUNTIFS(Elements,C1105,Storung,D1105)</f>
        <v>6306</v>
      </c>
      <c r="H1105" s="4"/>
      <c r="I1105" s="4"/>
      <c r="J1105" s="5"/>
    </row>
    <row r="1106" spans="1:10" x14ac:dyDescent="0.25">
      <c r="A1106" s="4">
        <v>44154.409444444442</v>
      </c>
      <c r="B1106" t="str">
        <f t="shared" si="2140"/>
        <v>CONV_POS</v>
      </c>
      <c r="C1106">
        <v>8334</v>
      </c>
      <c r="D1106" t="str">
        <f t="shared" si="2141"/>
        <v>Der Sensor meldet eine TE aber keine Daten vorhanden</v>
      </c>
      <c r="E1106">
        <f t="shared" ref="E1106" si="2244">COUNTIF(Elements,$C1106)</f>
        <v>6424</v>
      </c>
      <c r="F1106">
        <f t="shared" ref="F1106" si="2245">COUNTIFS(Elements,C1106,Storung,D1106)</f>
        <v>6306</v>
      </c>
      <c r="H1106" s="4"/>
      <c r="I1106" s="4"/>
      <c r="J1106" s="5"/>
    </row>
    <row r="1107" spans="1:10" x14ac:dyDescent="0.25">
      <c r="A1107" s="4">
        <v>44154.409444444442</v>
      </c>
      <c r="B1107" t="str">
        <f t="shared" si="2140"/>
        <v>CONV_POS</v>
      </c>
      <c r="C1107">
        <v>8334</v>
      </c>
      <c r="D1107" t="str">
        <f t="shared" si="2141"/>
        <v>Der Sensor meldet eine TE aber keine Daten vorhanden</v>
      </c>
      <c r="E1107">
        <f t="shared" ref="E1107" si="2246">COUNTIF(Elements,$C1107)</f>
        <v>6424</v>
      </c>
      <c r="F1107">
        <f t="shared" ref="F1107" si="2247">COUNTIFS(Elements,C1107,Storung,D1107)</f>
        <v>6306</v>
      </c>
      <c r="H1107" s="4"/>
      <c r="I1107" s="4"/>
      <c r="J1107" s="5"/>
    </row>
    <row r="1108" spans="1:10" x14ac:dyDescent="0.25">
      <c r="A1108" s="4">
        <v>44154.404004629629</v>
      </c>
      <c r="B1108" t="str">
        <f t="shared" si="2140"/>
        <v>CONV_POS</v>
      </c>
      <c r="C1108">
        <v>8334</v>
      </c>
      <c r="D1108" t="str">
        <f t="shared" si="2141"/>
        <v>Der Sensor meldet eine TE aber keine Daten vorhanden</v>
      </c>
      <c r="E1108">
        <f t="shared" ref="E1108" si="2248">COUNTIF(Elements,$C1108)</f>
        <v>6424</v>
      </c>
      <c r="F1108">
        <f t="shared" ref="F1108" si="2249">COUNTIFS(Elements,C1108,Storung,D1108)</f>
        <v>6306</v>
      </c>
      <c r="H1108" s="4"/>
      <c r="I1108" s="4"/>
      <c r="J1108" s="5"/>
    </row>
    <row r="1109" spans="1:10" x14ac:dyDescent="0.25">
      <c r="A1109" s="4">
        <v>44154.403993055559</v>
      </c>
      <c r="B1109" t="str">
        <f t="shared" si="2140"/>
        <v>CONV_POS</v>
      </c>
      <c r="C1109">
        <v>8334</v>
      </c>
      <c r="D1109" t="str">
        <f t="shared" si="2141"/>
        <v>Der Sensor meldet eine TE aber keine Daten vorhanden</v>
      </c>
      <c r="E1109">
        <f t="shared" ref="E1109" si="2250">COUNTIF(Elements,$C1109)</f>
        <v>6424</v>
      </c>
      <c r="F1109">
        <f t="shared" ref="F1109" si="2251">COUNTIFS(Elements,C1109,Storung,D1109)</f>
        <v>6306</v>
      </c>
      <c r="H1109" s="4"/>
      <c r="I1109" s="4"/>
      <c r="J1109" s="5"/>
    </row>
    <row r="1110" spans="1:10" x14ac:dyDescent="0.25">
      <c r="A1110" s="4">
        <v>44154.403993055559</v>
      </c>
      <c r="B1110" t="str">
        <f t="shared" si="2140"/>
        <v>CONV_POS</v>
      </c>
      <c r="C1110">
        <v>8334</v>
      </c>
      <c r="D1110" t="str">
        <f t="shared" si="2141"/>
        <v>Der Sensor meldet eine TE aber keine Daten vorhanden</v>
      </c>
      <c r="E1110">
        <f t="shared" ref="E1110" si="2252">COUNTIF(Elements,$C1110)</f>
        <v>6424</v>
      </c>
      <c r="F1110">
        <f t="shared" ref="F1110" si="2253">COUNTIFS(Elements,C1110,Storung,D1110)</f>
        <v>6306</v>
      </c>
      <c r="H1110" s="4"/>
      <c r="I1110" s="4"/>
      <c r="J1110" s="5"/>
    </row>
    <row r="1111" spans="1:10" x14ac:dyDescent="0.25">
      <c r="A1111" s="4">
        <v>44154.403993055559</v>
      </c>
      <c r="B1111" t="str">
        <f t="shared" si="2140"/>
        <v>CONV_POS</v>
      </c>
      <c r="C1111">
        <v>8334</v>
      </c>
      <c r="D1111" t="str">
        <f t="shared" si="2141"/>
        <v>Der Sensor meldet eine TE aber keine Daten vorhanden</v>
      </c>
      <c r="E1111">
        <f t="shared" ref="E1111" si="2254">COUNTIF(Elements,$C1111)</f>
        <v>6424</v>
      </c>
      <c r="F1111">
        <f t="shared" ref="F1111" si="2255">COUNTIFS(Elements,C1111,Storung,D1111)</f>
        <v>6306</v>
      </c>
      <c r="H1111" s="4"/>
      <c r="I1111" s="4"/>
      <c r="J1111" s="5"/>
    </row>
    <row r="1112" spans="1:10" x14ac:dyDescent="0.25">
      <c r="A1112" s="4">
        <v>44154.403993055559</v>
      </c>
      <c r="B1112" t="str">
        <f t="shared" si="2140"/>
        <v>CONV_POS</v>
      </c>
      <c r="C1112">
        <v>8334</v>
      </c>
      <c r="D1112" t="str">
        <f t="shared" si="2141"/>
        <v>Der Sensor meldet eine TE aber keine Daten vorhanden</v>
      </c>
      <c r="E1112">
        <f t="shared" ref="E1112" si="2256">COUNTIF(Elements,$C1112)</f>
        <v>6424</v>
      </c>
      <c r="F1112">
        <f t="shared" ref="F1112" si="2257">COUNTIFS(Elements,C1112,Storung,D1112)</f>
        <v>6306</v>
      </c>
      <c r="H1112" s="4"/>
      <c r="I1112" s="4"/>
      <c r="J1112" s="5"/>
    </row>
    <row r="1113" spans="1:10" x14ac:dyDescent="0.25">
      <c r="A1113" s="4">
        <v>44154.403981481482</v>
      </c>
      <c r="B1113" t="str">
        <f t="shared" si="2140"/>
        <v>CONV_POS</v>
      </c>
      <c r="C1113">
        <v>8334</v>
      </c>
      <c r="D1113" t="str">
        <f t="shared" si="2141"/>
        <v>Der Sensor meldet eine TE aber keine Daten vorhanden</v>
      </c>
      <c r="E1113">
        <f t="shared" ref="E1113" si="2258">COUNTIF(Elements,$C1113)</f>
        <v>6424</v>
      </c>
      <c r="F1113">
        <f t="shared" ref="F1113" si="2259">COUNTIFS(Elements,C1113,Storung,D1113)</f>
        <v>6306</v>
      </c>
      <c r="H1113" s="4"/>
      <c r="I1113" s="4"/>
      <c r="J1113" s="5"/>
    </row>
    <row r="1114" spans="1:10" x14ac:dyDescent="0.25">
      <c r="A1114" s="4">
        <v>44154.403912037036</v>
      </c>
      <c r="B1114" t="str">
        <f t="shared" si="2140"/>
        <v>CONV_POS</v>
      </c>
      <c r="C1114">
        <v>8334</v>
      </c>
      <c r="D1114" t="str">
        <f t="shared" si="2141"/>
        <v>Der Sensor meldet eine TE aber keine Daten vorhanden</v>
      </c>
      <c r="E1114">
        <f t="shared" ref="E1114" si="2260">COUNTIF(Elements,$C1114)</f>
        <v>6424</v>
      </c>
      <c r="F1114">
        <f t="shared" ref="F1114" si="2261">COUNTIFS(Elements,C1114,Storung,D1114)</f>
        <v>6306</v>
      </c>
      <c r="H1114" s="4"/>
      <c r="I1114" s="4"/>
      <c r="J1114" s="5"/>
    </row>
    <row r="1115" spans="1:10" x14ac:dyDescent="0.25">
      <c r="A1115" s="4">
        <v>44154.403900462959</v>
      </c>
      <c r="B1115" t="str">
        <f t="shared" si="2140"/>
        <v>CONV_POS</v>
      </c>
      <c r="C1115">
        <v>8334</v>
      </c>
      <c r="D1115" t="str">
        <f t="shared" si="2141"/>
        <v>Der Sensor meldet eine TE aber keine Daten vorhanden</v>
      </c>
      <c r="E1115">
        <f t="shared" ref="E1115" si="2262">COUNTIF(Elements,$C1115)</f>
        <v>6424</v>
      </c>
      <c r="F1115">
        <f t="shared" ref="F1115" si="2263">COUNTIFS(Elements,C1115,Storung,D1115)</f>
        <v>6306</v>
      </c>
      <c r="H1115" s="4"/>
      <c r="I1115" s="4"/>
      <c r="J1115" s="5"/>
    </row>
    <row r="1116" spans="1:10" x14ac:dyDescent="0.25">
      <c r="A1116" s="4">
        <v>44154.403900462959</v>
      </c>
      <c r="B1116" t="str">
        <f t="shared" si="2140"/>
        <v>CONV_POS</v>
      </c>
      <c r="C1116">
        <v>8334</v>
      </c>
      <c r="D1116" t="str">
        <f t="shared" si="2141"/>
        <v>Der Sensor meldet eine TE aber keine Daten vorhanden</v>
      </c>
      <c r="E1116">
        <f t="shared" ref="E1116" si="2264">COUNTIF(Elements,$C1116)</f>
        <v>6424</v>
      </c>
      <c r="F1116">
        <f t="shared" ref="F1116" si="2265">COUNTIFS(Elements,C1116,Storung,D1116)</f>
        <v>6306</v>
      </c>
      <c r="H1116" s="4"/>
      <c r="I1116" s="4"/>
      <c r="J1116" s="5"/>
    </row>
    <row r="1117" spans="1:10" x14ac:dyDescent="0.25">
      <c r="A1117" s="4">
        <v>44154.403900462959</v>
      </c>
      <c r="B1117" t="str">
        <f t="shared" si="2140"/>
        <v>CONV_POS</v>
      </c>
      <c r="C1117">
        <v>8334</v>
      </c>
      <c r="D1117" t="str">
        <f t="shared" si="2141"/>
        <v>Der Sensor meldet eine TE aber keine Daten vorhanden</v>
      </c>
      <c r="E1117">
        <f t="shared" ref="E1117" si="2266">COUNTIF(Elements,$C1117)</f>
        <v>6424</v>
      </c>
      <c r="F1117">
        <f t="shared" ref="F1117" si="2267">COUNTIFS(Elements,C1117,Storung,D1117)</f>
        <v>6306</v>
      </c>
      <c r="H1117" s="4"/>
      <c r="I1117" s="4"/>
      <c r="J1117" s="5"/>
    </row>
    <row r="1118" spans="1:10" x14ac:dyDescent="0.25">
      <c r="A1118" s="4">
        <v>44154.40388888889</v>
      </c>
      <c r="B1118" t="str">
        <f t="shared" si="2140"/>
        <v>CONV_POS</v>
      </c>
      <c r="C1118">
        <v>8334</v>
      </c>
      <c r="D1118" t="str">
        <f t="shared" si="2141"/>
        <v>Der Sensor meldet eine TE aber keine Daten vorhanden</v>
      </c>
      <c r="E1118">
        <f t="shared" ref="E1118" si="2268">COUNTIF(Elements,$C1118)</f>
        <v>6424</v>
      </c>
      <c r="F1118">
        <f t="shared" ref="F1118" si="2269">COUNTIFS(Elements,C1118,Storung,D1118)</f>
        <v>6306</v>
      </c>
      <c r="H1118" s="4"/>
      <c r="I1118" s="4"/>
      <c r="J1118" s="5"/>
    </row>
    <row r="1119" spans="1:10" x14ac:dyDescent="0.25">
      <c r="A1119" s="4">
        <v>44154.40388888889</v>
      </c>
      <c r="B1119" t="str">
        <f t="shared" ref="B1119:B1182" si="2270">"CONV_POS"</f>
        <v>CONV_POS</v>
      </c>
      <c r="C1119">
        <v>8334</v>
      </c>
      <c r="D1119" t="str">
        <f t="shared" ref="D1119:D1182" si="2271">"Der Sensor meldet eine TE aber keine Daten vorhanden"</f>
        <v>Der Sensor meldet eine TE aber keine Daten vorhanden</v>
      </c>
      <c r="E1119">
        <f t="shared" ref="E1119" si="2272">COUNTIF(Elements,$C1119)</f>
        <v>6424</v>
      </c>
      <c r="F1119">
        <f t="shared" ref="F1119" si="2273">COUNTIFS(Elements,C1119,Storung,D1119)</f>
        <v>6306</v>
      </c>
      <c r="H1119" s="4"/>
      <c r="I1119" s="4"/>
      <c r="J1119" s="5"/>
    </row>
    <row r="1120" spans="1:10" x14ac:dyDescent="0.25">
      <c r="A1120" s="4">
        <v>44154.40388888889</v>
      </c>
      <c r="B1120" t="str">
        <f t="shared" si="2270"/>
        <v>CONV_POS</v>
      </c>
      <c r="C1120">
        <v>8334</v>
      </c>
      <c r="D1120" t="str">
        <f t="shared" si="2271"/>
        <v>Der Sensor meldet eine TE aber keine Daten vorhanden</v>
      </c>
      <c r="E1120">
        <f t="shared" ref="E1120" si="2274">COUNTIF(Elements,$C1120)</f>
        <v>6424</v>
      </c>
      <c r="F1120">
        <f t="shared" ref="F1120" si="2275">COUNTIFS(Elements,C1120,Storung,D1120)</f>
        <v>6306</v>
      </c>
      <c r="H1120" s="4"/>
      <c r="I1120" s="4"/>
      <c r="J1120" s="5"/>
    </row>
    <row r="1121" spans="1:10" x14ac:dyDescent="0.25">
      <c r="A1121" s="4">
        <v>44154.403877314813</v>
      </c>
      <c r="B1121" t="str">
        <f t="shared" si="2270"/>
        <v>CONV_POS</v>
      </c>
      <c r="C1121">
        <v>8334</v>
      </c>
      <c r="D1121" t="str">
        <f t="shared" si="2271"/>
        <v>Der Sensor meldet eine TE aber keine Daten vorhanden</v>
      </c>
      <c r="E1121">
        <f t="shared" ref="E1121" si="2276">COUNTIF(Elements,$C1121)</f>
        <v>6424</v>
      </c>
      <c r="F1121">
        <f t="shared" ref="F1121" si="2277">COUNTIFS(Elements,C1121,Storung,D1121)</f>
        <v>6306</v>
      </c>
      <c r="H1121" s="4"/>
      <c r="I1121" s="4"/>
      <c r="J1121" s="5"/>
    </row>
    <row r="1122" spans="1:10" x14ac:dyDescent="0.25">
      <c r="A1122" s="4">
        <v>44154.403877314813</v>
      </c>
      <c r="B1122" t="str">
        <f t="shared" si="2270"/>
        <v>CONV_POS</v>
      </c>
      <c r="C1122">
        <v>8334</v>
      </c>
      <c r="D1122" t="str">
        <f t="shared" si="2271"/>
        <v>Der Sensor meldet eine TE aber keine Daten vorhanden</v>
      </c>
      <c r="E1122">
        <f t="shared" ref="E1122" si="2278">COUNTIF(Elements,$C1122)</f>
        <v>6424</v>
      </c>
      <c r="F1122">
        <f t="shared" ref="F1122" si="2279">COUNTIFS(Elements,C1122,Storung,D1122)</f>
        <v>6306</v>
      </c>
      <c r="H1122" s="4"/>
      <c r="I1122" s="4"/>
      <c r="J1122" s="5"/>
    </row>
    <row r="1123" spans="1:10" x14ac:dyDescent="0.25">
      <c r="A1123" s="4">
        <v>44154.403877314813</v>
      </c>
      <c r="B1123" t="str">
        <f t="shared" si="2270"/>
        <v>CONV_POS</v>
      </c>
      <c r="C1123">
        <v>8334</v>
      </c>
      <c r="D1123" t="str">
        <f t="shared" si="2271"/>
        <v>Der Sensor meldet eine TE aber keine Daten vorhanden</v>
      </c>
      <c r="E1123">
        <f t="shared" ref="E1123" si="2280">COUNTIF(Elements,$C1123)</f>
        <v>6424</v>
      </c>
      <c r="F1123">
        <f t="shared" ref="F1123" si="2281">COUNTIFS(Elements,C1123,Storung,D1123)</f>
        <v>6306</v>
      </c>
      <c r="H1123" s="4"/>
      <c r="I1123" s="4"/>
      <c r="J1123" s="5"/>
    </row>
    <row r="1124" spans="1:10" x14ac:dyDescent="0.25">
      <c r="A1124" s="4">
        <v>44154.403877314813</v>
      </c>
      <c r="B1124" t="str">
        <f t="shared" si="2270"/>
        <v>CONV_POS</v>
      </c>
      <c r="C1124">
        <v>8334</v>
      </c>
      <c r="D1124" t="str">
        <f t="shared" si="2271"/>
        <v>Der Sensor meldet eine TE aber keine Daten vorhanden</v>
      </c>
      <c r="E1124">
        <f t="shared" ref="E1124" si="2282">COUNTIF(Elements,$C1124)</f>
        <v>6424</v>
      </c>
      <c r="F1124">
        <f t="shared" ref="F1124" si="2283">COUNTIFS(Elements,C1124,Storung,D1124)</f>
        <v>6306</v>
      </c>
      <c r="H1124" s="4"/>
      <c r="I1124" s="4"/>
      <c r="J1124" s="5"/>
    </row>
    <row r="1125" spans="1:10" x14ac:dyDescent="0.25">
      <c r="A1125" s="4">
        <v>44154.398981481485</v>
      </c>
      <c r="B1125" t="str">
        <f t="shared" si="2270"/>
        <v>CONV_POS</v>
      </c>
      <c r="C1125">
        <v>8334</v>
      </c>
      <c r="D1125" t="str">
        <f t="shared" si="2271"/>
        <v>Der Sensor meldet eine TE aber keine Daten vorhanden</v>
      </c>
      <c r="E1125">
        <f t="shared" ref="E1125" si="2284">COUNTIF(Elements,$C1125)</f>
        <v>6424</v>
      </c>
      <c r="F1125">
        <f t="shared" ref="F1125" si="2285">COUNTIFS(Elements,C1125,Storung,D1125)</f>
        <v>6306</v>
      </c>
      <c r="H1125" s="4"/>
      <c r="I1125" s="4"/>
      <c r="J1125" s="5"/>
    </row>
    <row r="1126" spans="1:10" x14ac:dyDescent="0.25">
      <c r="A1126" s="4">
        <v>44154.398981481485</v>
      </c>
      <c r="B1126" t="str">
        <f t="shared" si="2270"/>
        <v>CONV_POS</v>
      </c>
      <c r="C1126">
        <v>8334</v>
      </c>
      <c r="D1126" t="str">
        <f t="shared" si="2271"/>
        <v>Der Sensor meldet eine TE aber keine Daten vorhanden</v>
      </c>
      <c r="E1126">
        <f t="shared" ref="E1126" si="2286">COUNTIF(Elements,$C1126)</f>
        <v>6424</v>
      </c>
      <c r="F1126">
        <f t="shared" ref="F1126" si="2287">COUNTIFS(Elements,C1126,Storung,D1126)</f>
        <v>6306</v>
      </c>
      <c r="H1126" s="4"/>
      <c r="I1126" s="4"/>
      <c r="J1126" s="5"/>
    </row>
    <row r="1127" spans="1:10" x14ac:dyDescent="0.25">
      <c r="A1127" s="4">
        <v>44154.398969907408</v>
      </c>
      <c r="B1127" t="str">
        <f t="shared" si="2270"/>
        <v>CONV_POS</v>
      </c>
      <c r="C1127">
        <v>8334</v>
      </c>
      <c r="D1127" t="str">
        <f t="shared" si="2271"/>
        <v>Der Sensor meldet eine TE aber keine Daten vorhanden</v>
      </c>
      <c r="E1127">
        <f t="shared" ref="E1127" si="2288">COUNTIF(Elements,$C1127)</f>
        <v>6424</v>
      </c>
      <c r="F1127">
        <f t="shared" ref="F1127" si="2289">COUNTIFS(Elements,C1127,Storung,D1127)</f>
        <v>6306</v>
      </c>
      <c r="H1127" s="4"/>
      <c r="I1127" s="4"/>
      <c r="J1127" s="5"/>
    </row>
    <row r="1128" spans="1:10" x14ac:dyDescent="0.25">
      <c r="A1128" s="4">
        <v>44154.398969907408</v>
      </c>
      <c r="B1128" t="str">
        <f t="shared" si="2270"/>
        <v>CONV_POS</v>
      </c>
      <c r="C1128">
        <v>8334</v>
      </c>
      <c r="D1128" t="str">
        <f t="shared" si="2271"/>
        <v>Der Sensor meldet eine TE aber keine Daten vorhanden</v>
      </c>
      <c r="E1128">
        <f t="shared" ref="E1128" si="2290">COUNTIF(Elements,$C1128)</f>
        <v>6424</v>
      </c>
      <c r="F1128">
        <f t="shared" ref="F1128" si="2291">COUNTIFS(Elements,C1128,Storung,D1128)</f>
        <v>6306</v>
      </c>
      <c r="H1128" s="4"/>
      <c r="I1128" s="4"/>
      <c r="J1128" s="5"/>
    </row>
    <row r="1129" spans="1:10" x14ac:dyDescent="0.25">
      <c r="A1129" s="4">
        <v>44154.398969907408</v>
      </c>
      <c r="B1129" t="str">
        <f t="shared" si="2270"/>
        <v>CONV_POS</v>
      </c>
      <c r="C1129">
        <v>8334</v>
      </c>
      <c r="D1129" t="str">
        <f t="shared" si="2271"/>
        <v>Der Sensor meldet eine TE aber keine Daten vorhanden</v>
      </c>
      <c r="E1129">
        <f t="shared" ref="E1129" si="2292">COUNTIF(Elements,$C1129)</f>
        <v>6424</v>
      </c>
      <c r="F1129">
        <f t="shared" ref="F1129" si="2293">COUNTIFS(Elements,C1129,Storung,D1129)</f>
        <v>6306</v>
      </c>
      <c r="H1129" s="4"/>
      <c r="I1129" s="4"/>
      <c r="J1129" s="5"/>
    </row>
    <row r="1130" spans="1:10" x14ac:dyDescent="0.25">
      <c r="A1130" s="4">
        <v>44154.398958333331</v>
      </c>
      <c r="B1130" t="str">
        <f t="shared" si="2270"/>
        <v>CONV_POS</v>
      </c>
      <c r="C1130">
        <v>8334</v>
      </c>
      <c r="D1130" t="str">
        <f t="shared" si="2271"/>
        <v>Der Sensor meldet eine TE aber keine Daten vorhanden</v>
      </c>
      <c r="E1130">
        <f t="shared" ref="E1130" si="2294">COUNTIF(Elements,$C1130)</f>
        <v>6424</v>
      </c>
      <c r="F1130">
        <f t="shared" ref="F1130" si="2295">COUNTIFS(Elements,C1130,Storung,D1130)</f>
        <v>6306</v>
      </c>
      <c r="H1130" s="4"/>
      <c r="I1130" s="4"/>
      <c r="J1130" s="5"/>
    </row>
    <row r="1131" spans="1:10" x14ac:dyDescent="0.25">
      <c r="A1131" s="4">
        <v>44154.398912037039</v>
      </c>
      <c r="B1131" t="str">
        <f t="shared" si="2270"/>
        <v>CONV_POS</v>
      </c>
      <c r="C1131">
        <v>8334</v>
      </c>
      <c r="D1131" t="str">
        <f t="shared" si="2271"/>
        <v>Der Sensor meldet eine TE aber keine Daten vorhanden</v>
      </c>
      <c r="E1131">
        <f t="shared" ref="E1131" si="2296">COUNTIF(Elements,$C1131)</f>
        <v>6424</v>
      </c>
      <c r="F1131">
        <f t="shared" ref="F1131" si="2297">COUNTIFS(Elements,C1131,Storung,D1131)</f>
        <v>6306</v>
      </c>
      <c r="H1131" s="4"/>
      <c r="I1131" s="4"/>
      <c r="J1131" s="5"/>
    </row>
    <row r="1132" spans="1:10" x14ac:dyDescent="0.25">
      <c r="A1132" s="4">
        <v>44154.398900462962</v>
      </c>
      <c r="B1132" t="str">
        <f t="shared" si="2270"/>
        <v>CONV_POS</v>
      </c>
      <c r="C1132">
        <v>8334</v>
      </c>
      <c r="D1132" t="str">
        <f t="shared" si="2271"/>
        <v>Der Sensor meldet eine TE aber keine Daten vorhanden</v>
      </c>
      <c r="E1132">
        <f t="shared" ref="E1132" si="2298">COUNTIF(Elements,$C1132)</f>
        <v>6424</v>
      </c>
      <c r="F1132">
        <f t="shared" ref="F1132" si="2299">COUNTIFS(Elements,C1132,Storung,D1132)</f>
        <v>6306</v>
      </c>
      <c r="H1132" s="4"/>
      <c r="I1132" s="4"/>
      <c r="J1132" s="5"/>
    </row>
    <row r="1133" spans="1:10" x14ac:dyDescent="0.25">
      <c r="A1133" s="4">
        <v>44154.398900462962</v>
      </c>
      <c r="B1133" t="str">
        <f t="shared" si="2270"/>
        <v>CONV_POS</v>
      </c>
      <c r="C1133">
        <v>8334</v>
      </c>
      <c r="D1133" t="str">
        <f t="shared" si="2271"/>
        <v>Der Sensor meldet eine TE aber keine Daten vorhanden</v>
      </c>
      <c r="E1133">
        <f t="shared" ref="E1133" si="2300">COUNTIF(Elements,$C1133)</f>
        <v>6424</v>
      </c>
      <c r="F1133">
        <f t="shared" ref="F1133" si="2301">COUNTIFS(Elements,C1133,Storung,D1133)</f>
        <v>6306</v>
      </c>
      <c r="H1133" s="4"/>
      <c r="I1133" s="4"/>
      <c r="J1133" s="5"/>
    </row>
    <row r="1134" spans="1:10" x14ac:dyDescent="0.25">
      <c r="A1134" s="4">
        <v>44154.398900462962</v>
      </c>
      <c r="B1134" t="str">
        <f t="shared" si="2270"/>
        <v>CONV_POS</v>
      </c>
      <c r="C1134">
        <v>8334</v>
      </c>
      <c r="D1134" t="str">
        <f t="shared" si="2271"/>
        <v>Der Sensor meldet eine TE aber keine Daten vorhanden</v>
      </c>
      <c r="E1134">
        <f t="shared" ref="E1134" si="2302">COUNTIF(Elements,$C1134)</f>
        <v>6424</v>
      </c>
      <c r="F1134">
        <f t="shared" ref="F1134" si="2303">COUNTIFS(Elements,C1134,Storung,D1134)</f>
        <v>6306</v>
      </c>
      <c r="H1134" s="4"/>
      <c r="I1134" s="4"/>
      <c r="J1134" s="5"/>
    </row>
    <row r="1135" spans="1:10" x14ac:dyDescent="0.25">
      <c r="A1135" s="4">
        <v>44154.398900462962</v>
      </c>
      <c r="B1135" t="str">
        <f t="shared" si="2270"/>
        <v>CONV_POS</v>
      </c>
      <c r="C1135">
        <v>8334</v>
      </c>
      <c r="D1135" t="str">
        <f t="shared" si="2271"/>
        <v>Der Sensor meldet eine TE aber keine Daten vorhanden</v>
      </c>
      <c r="E1135">
        <f t="shared" ref="E1135" si="2304">COUNTIF(Elements,$C1135)</f>
        <v>6424</v>
      </c>
      <c r="F1135">
        <f t="shared" ref="F1135" si="2305">COUNTIFS(Elements,C1135,Storung,D1135)</f>
        <v>6306</v>
      </c>
      <c r="H1135" s="4"/>
      <c r="I1135" s="4"/>
      <c r="J1135" s="5"/>
    </row>
    <row r="1136" spans="1:10" x14ac:dyDescent="0.25">
      <c r="A1136" s="4">
        <v>44154.398900462962</v>
      </c>
      <c r="B1136" t="str">
        <f t="shared" si="2270"/>
        <v>CONV_POS</v>
      </c>
      <c r="C1136">
        <v>8334</v>
      </c>
      <c r="D1136" t="str">
        <f t="shared" si="2271"/>
        <v>Der Sensor meldet eine TE aber keine Daten vorhanden</v>
      </c>
      <c r="E1136">
        <f t="shared" ref="E1136" si="2306">COUNTIF(Elements,$C1136)</f>
        <v>6424</v>
      </c>
      <c r="F1136">
        <f t="shared" ref="F1136" si="2307">COUNTIFS(Elements,C1136,Storung,D1136)</f>
        <v>6306</v>
      </c>
      <c r="H1136" s="4"/>
      <c r="I1136" s="4"/>
      <c r="J1136" s="5"/>
    </row>
    <row r="1137" spans="1:10" x14ac:dyDescent="0.25">
      <c r="A1137" s="4">
        <v>44154.398888888885</v>
      </c>
      <c r="B1137" t="str">
        <f t="shared" si="2270"/>
        <v>CONV_POS</v>
      </c>
      <c r="C1137">
        <v>8334</v>
      </c>
      <c r="D1137" t="str">
        <f t="shared" si="2271"/>
        <v>Der Sensor meldet eine TE aber keine Daten vorhanden</v>
      </c>
      <c r="E1137">
        <f t="shared" ref="E1137" si="2308">COUNTIF(Elements,$C1137)</f>
        <v>6424</v>
      </c>
      <c r="F1137">
        <f t="shared" ref="F1137" si="2309">COUNTIFS(Elements,C1137,Storung,D1137)</f>
        <v>6306</v>
      </c>
      <c r="H1137" s="4"/>
      <c r="I1137" s="4"/>
      <c r="J1137" s="5"/>
    </row>
    <row r="1138" spans="1:10" x14ac:dyDescent="0.25">
      <c r="A1138" s="4">
        <v>44154.379953703705</v>
      </c>
      <c r="B1138" t="str">
        <f t="shared" si="2270"/>
        <v>CONV_POS</v>
      </c>
      <c r="C1138">
        <v>8334</v>
      </c>
      <c r="D1138" t="str">
        <f t="shared" si="2271"/>
        <v>Der Sensor meldet eine TE aber keine Daten vorhanden</v>
      </c>
      <c r="E1138">
        <f t="shared" ref="E1138" si="2310">COUNTIF(Elements,$C1138)</f>
        <v>6424</v>
      </c>
      <c r="F1138">
        <f t="shared" ref="F1138" si="2311">COUNTIFS(Elements,C1138,Storung,D1138)</f>
        <v>6306</v>
      </c>
      <c r="H1138" s="4"/>
      <c r="I1138" s="4"/>
      <c r="J1138" s="5"/>
    </row>
    <row r="1139" spans="1:10" x14ac:dyDescent="0.25">
      <c r="A1139" s="4">
        <v>44154.379942129628</v>
      </c>
      <c r="B1139" t="str">
        <f t="shared" si="2270"/>
        <v>CONV_POS</v>
      </c>
      <c r="C1139">
        <v>8334</v>
      </c>
      <c r="D1139" t="str">
        <f t="shared" si="2271"/>
        <v>Der Sensor meldet eine TE aber keine Daten vorhanden</v>
      </c>
      <c r="E1139">
        <f t="shared" ref="E1139" si="2312">COUNTIF(Elements,$C1139)</f>
        <v>6424</v>
      </c>
      <c r="F1139">
        <f t="shared" ref="F1139" si="2313">COUNTIFS(Elements,C1139,Storung,D1139)</f>
        <v>6306</v>
      </c>
      <c r="H1139" s="4"/>
      <c r="I1139" s="4"/>
      <c r="J1139" s="5"/>
    </row>
    <row r="1140" spans="1:10" x14ac:dyDescent="0.25">
      <c r="A1140" s="4">
        <v>44154.379942129628</v>
      </c>
      <c r="B1140" t="str">
        <f t="shared" si="2270"/>
        <v>CONV_POS</v>
      </c>
      <c r="C1140">
        <v>8334</v>
      </c>
      <c r="D1140" t="str">
        <f t="shared" si="2271"/>
        <v>Der Sensor meldet eine TE aber keine Daten vorhanden</v>
      </c>
      <c r="E1140">
        <f t="shared" ref="E1140" si="2314">COUNTIF(Elements,$C1140)</f>
        <v>6424</v>
      </c>
      <c r="F1140">
        <f t="shared" ref="F1140" si="2315">COUNTIFS(Elements,C1140,Storung,D1140)</f>
        <v>6306</v>
      </c>
      <c r="H1140" s="4"/>
      <c r="I1140" s="4"/>
      <c r="J1140" s="5"/>
    </row>
    <row r="1141" spans="1:10" x14ac:dyDescent="0.25">
      <c r="A1141" s="4">
        <v>44154.379942129628</v>
      </c>
      <c r="B1141" t="str">
        <f t="shared" si="2270"/>
        <v>CONV_POS</v>
      </c>
      <c r="C1141">
        <v>8334</v>
      </c>
      <c r="D1141" t="str">
        <f t="shared" si="2271"/>
        <v>Der Sensor meldet eine TE aber keine Daten vorhanden</v>
      </c>
      <c r="E1141">
        <f t="shared" ref="E1141" si="2316">COUNTIF(Elements,$C1141)</f>
        <v>6424</v>
      </c>
      <c r="F1141">
        <f t="shared" ref="F1141" si="2317">COUNTIFS(Elements,C1141,Storung,D1141)</f>
        <v>6306</v>
      </c>
      <c r="H1141" s="4"/>
      <c r="I1141" s="4"/>
      <c r="J1141" s="5"/>
    </row>
    <row r="1142" spans="1:10" x14ac:dyDescent="0.25">
      <c r="A1142" s="4">
        <v>44154.379942129628</v>
      </c>
      <c r="B1142" t="str">
        <f t="shared" si="2270"/>
        <v>CONV_POS</v>
      </c>
      <c r="C1142">
        <v>8334</v>
      </c>
      <c r="D1142" t="str">
        <f t="shared" si="2271"/>
        <v>Der Sensor meldet eine TE aber keine Daten vorhanden</v>
      </c>
      <c r="E1142">
        <f t="shared" ref="E1142" si="2318">COUNTIF(Elements,$C1142)</f>
        <v>6424</v>
      </c>
      <c r="F1142">
        <f t="shared" ref="F1142" si="2319">COUNTIFS(Elements,C1142,Storung,D1142)</f>
        <v>6306</v>
      </c>
      <c r="H1142" s="4"/>
      <c r="I1142" s="4"/>
      <c r="J1142" s="5"/>
    </row>
    <row r="1143" spans="1:10" x14ac:dyDescent="0.25">
      <c r="A1143" s="4">
        <v>44154.379930555559</v>
      </c>
      <c r="B1143" t="str">
        <f t="shared" si="2270"/>
        <v>CONV_POS</v>
      </c>
      <c r="C1143">
        <v>8334</v>
      </c>
      <c r="D1143" t="str">
        <f t="shared" si="2271"/>
        <v>Der Sensor meldet eine TE aber keine Daten vorhanden</v>
      </c>
      <c r="E1143">
        <f t="shared" ref="E1143" si="2320">COUNTIF(Elements,$C1143)</f>
        <v>6424</v>
      </c>
      <c r="F1143">
        <f t="shared" ref="F1143" si="2321">COUNTIFS(Elements,C1143,Storung,D1143)</f>
        <v>6306</v>
      </c>
      <c r="H1143" s="4"/>
      <c r="I1143" s="4"/>
      <c r="J1143" s="5"/>
    </row>
    <row r="1144" spans="1:10" x14ac:dyDescent="0.25">
      <c r="A1144" s="4">
        <v>44154.379930555559</v>
      </c>
      <c r="B1144" t="str">
        <f t="shared" si="2270"/>
        <v>CONV_POS</v>
      </c>
      <c r="C1144">
        <v>8334</v>
      </c>
      <c r="D1144" t="str">
        <f t="shared" si="2271"/>
        <v>Der Sensor meldet eine TE aber keine Daten vorhanden</v>
      </c>
      <c r="E1144">
        <f t="shared" ref="E1144" si="2322">COUNTIF(Elements,$C1144)</f>
        <v>6424</v>
      </c>
      <c r="F1144">
        <f t="shared" ref="F1144" si="2323">COUNTIFS(Elements,C1144,Storung,D1144)</f>
        <v>6306</v>
      </c>
      <c r="H1144" s="4"/>
      <c r="I1144" s="4"/>
      <c r="J1144" s="5"/>
    </row>
    <row r="1145" spans="1:10" x14ac:dyDescent="0.25">
      <c r="A1145" s="4">
        <v>44154.379930555559</v>
      </c>
      <c r="B1145" t="str">
        <f t="shared" si="2270"/>
        <v>CONV_POS</v>
      </c>
      <c r="C1145">
        <v>8334</v>
      </c>
      <c r="D1145" t="str">
        <f t="shared" si="2271"/>
        <v>Der Sensor meldet eine TE aber keine Daten vorhanden</v>
      </c>
      <c r="E1145">
        <f t="shared" ref="E1145" si="2324">COUNTIF(Elements,$C1145)</f>
        <v>6424</v>
      </c>
      <c r="F1145">
        <f t="shared" ref="F1145" si="2325">COUNTIFS(Elements,C1145,Storung,D1145)</f>
        <v>6306</v>
      </c>
      <c r="H1145" s="4"/>
      <c r="I1145" s="4"/>
      <c r="J1145" s="5"/>
    </row>
    <row r="1146" spans="1:10" x14ac:dyDescent="0.25">
      <c r="A1146" s="4">
        <v>44154.379930555559</v>
      </c>
      <c r="B1146" t="str">
        <f t="shared" si="2270"/>
        <v>CONV_POS</v>
      </c>
      <c r="C1146">
        <v>8334</v>
      </c>
      <c r="D1146" t="str">
        <f t="shared" si="2271"/>
        <v>Der Sensor meldet eine TE aber keine Daten vorhanden</v>
      </c>
      <c r="E1146">
        <f t="shared" ref="E1146" si="2326">COUNTIF(Elements,$C1146)</f>
        <v>6424</v>
      </c>
      <c r="F1146">
        <f t="shared" ref="F1146" si="2327">COUNTIFS(Elements,C1146,Storung,D1146)</f>
        <v>6306</v>
      </c>
      <c r="H1146" s="4"/>
      <c r="I1146" s="4"/>
      <c r="J1146" s="5"/>
    </row>
    <row r="1147" spans="1:10" x14ac:dyDescent="0.25">
      <c r="A1147" s="4">
        <v>44154.379918981482</v>
      </c>
      <c r="B1147" t="str">
        <f t="shared" si="2270"/>
        <v>CONV_POS</v>
      </c>
      <c r="C1147">
        <v>8334</v>
      </c>
      <c r="D1147" t="str">
        <f t="shared" si="2271"/>
        <v>Der Sensor meldet eine TE aber keine Daten vorhanden</v>
      </c>
      <c r="E1147">
        <f t="shared" ref="E1147" si="2328">COUNTIF(Elements,$C1147)</f>
        <v>6424</v>
      </c>
      <c r="F1147">
        <f t="shared" ref="F1147" si="2329">COUNTIFS(Elements,C1147,Storung,D1147)</f>
        <v>6306</v>
      </c>
      <c r="H1147" s="4"/>
      <c r="I1147" s="4"/>
      <c r="J1147" s="5"/>
    </row>
    <row r="1148" spans="1:10" x14ac:dyDescent="0.25">
      <c r="A1148" s="4">
        <v>44154.379918981482</v>
      </c>
      <c r="B1148" t="str">
        <f t="shared" si="2270"/>
        <v>CONV_POS</v>
      </c>
      <c r="C1148">
        <v>8334</v>
      </c>
      <c r="D1148" t="str">
        <f t="shared" si="2271"/>
        <v>Der Sensor meldet eine TE aber keine Daten vorhanden</v>
      </c>
      <c r="E1148">
        <f t="shared" ref="E1148" si="2330">COUNTIF(Elements,$C1148)</f>
        <v>6424</v>
      </c>
      <c r="F1148">
        <f t="shared" ref="F1148" si="2331">COUNTIFS(Elements,C1148,Storung,D1148)</f>
        <v>6306</v>
      </c>
      <c r="H1148" s="4"/>
      <c r="I1148" s="4"/>
      <c r="J1148" s="5"/>
    </row>
    <row r="1149" spans="1:10" x14ac:dyDescent="0.25">
      <c r="A1149" s="4">
        <v>44154.379918981482</v>
      </c>
      <c r="B1149" t="str">
        <f t="shared" si="2270"/>
        <v>CONV_POS</v>
      </c>
      <c r="C1149">
        <v>8334</v>
      </c>
      <c r="D1149" t="str">
        <f t="shared" si="2271"/>
        <v>Der Sensor meldet eine TE aber keine Daten vorhanden</v>
      </c>
      <c r="E1149">
        <f t="shared" ref="E1149" si="2332">COUNTIF(Elements,$C1149)</f>
        <v>6424</v>
      </c>
      <c r="F1149">
        <f t="shared" ref="F1149" si="2333">COUNTIFS(Elements,C1149,Storung,D1149)</f>
        <v>6306</v>
      </c>
      <c r="H1149" s="4"/>
      <c r="I1149" s="4"/>
      <c r="J1149" s="5"/>
    </row>
    <row r="1150" spans="1:10" x14ac:dyDescent="0.25">
      <c r="A1150" s="4">
        <v>44154.379907407405</v>
      </c>
      <c r="B1150" t="str">
        <f t="shared" si="2270"/>
        <v>CONV_POS</v>
      </c>
      <c r="C1150">
        <v>8334</v>
      </c>
      <c r="D1150" t="str">
        <f t="shared" si="2271"/>
        <v>Der Sensor meldet eine TE aber keine Daten vorhanden</v>
      </c>
      <c r="E1150">
        <f t="shared" ref="E1150" si="2334">COUNTIF(Elements,$C1150)</f>
        <v>6424</v>
      </c>
      <c r="F1150">
        <f t="shared" ref="F1150" si="2335">COUNTIFS(Elements,C1150,Storung,D1150)</f>
        <v>6306</v>
      </c>
      <c r="H1150" s="4"/>
      <c r="I1150" s="4"/>
      <c r="J1150" s="5"/>
    </row>
    <row r="1151" spans="1:10" x14ac:dyDescent="0.25">
      <c r="A1151" s="4">
        <v>44154.379907407405</v>
      </c>
      <c r="B1151" t="str">
        <f t="shared" si="2270"/>
        <v>CONV_POS</v>
      </c>
      <c r="C1151">
        <v>8334</v>
      </c>
      <c r="D1151" t="str">
        <f t="shared" si="2271"/>
        <v>Der Sensor meldet eine TE aber keine Daten vorhanden</v>
      </c>
      <c r="E1151">
        <f t="shared" ref="E1151" si="2336">COUNTIF(Elements,$C1151)</f>
        <v>6424</v>
      </c>
      <c r="F1151">
        <f t="shared" ref="F1151" si="2337">COUNTIFS(Elements,C1151,Storung,D1151)</f>
        <v>6306</v>
      </c>
      <c r="H1151" s="4"/>
      <c r="I1151" s="4"/>
      <c r="J1151" s="5"/>
    </row>
    <row r="1152" spans="1:10" x14ac:dyDescent="0.25">
      <c r="A1152" s="4">
        <v>44154.379907407405</v>
      </c>
      <c r="B1152" t="str">
        <f t="shared" si="2270"/>
        <v>CONV_POS</v>
      </c>
      <c r="C1152">
        <v>8334</v>
      </c>
      <c r="D1152" t="str">
        <f t="shared" si="2271"/>
        <v>Der Sensor meldet eine TE aber keine Daten vorhanden</v>
      </c>
      <c r="E1152">
        <f t="shared" ref="E1152" si="2338">COUNTIF(Elements,$C1152)</f>
        <v>6424</v>
      </c>
      <c r="F1152">
        <f t="shared" ref="F1152" si="2339">COUNTIFS(Elements,C1152,Storung,D1152)</f>
        <v>6306</v>
      </c>
      <c r="H1152" s="4"/>
      <c r="I1152" s="4"/>
      <c r="J1152" s="5"/>
    </row>
    <row r="1153" spans="1:10" x14ac:dyDescent="0.25">
      <c r="A1153" s="4">
        <v>44154.379895833335</v>
      </c>
      <c r="B1153" t="str">
        <f t="shared" si="2270"/>
        <v>CONV_POS</v>
      </c>
      <c r="C1153">
        <v>8334</v>
      </c>
      <c r="D1153" t="str">
        <f t="shared" si="2271"/>
        <v>Der Sensor meldet eine TE aber keine Daten vorhanden</v>
      </c>
      <c r="E1153">
        <f t="shared" ref="E1153" si="2340">COUNTIF(Elements,$C1153)</f>
        <v>6424</v>
      </c>
      <c r="F1153">
        <f t="shared" ref="F1153" si="2341">COUNTIFS(Elements,C1153,Storung,D1153)</f>
        <v>6306</v>
      </c>
      <c r="H1153" s="4"/>
      <c r="I1153" s="4"/>
      <c r="J1153" s="5"/>
    </row>
    <row r="1154" spans="1:10" x14ac:dyDescent="0.25">
      <c r="A1154" s="4">
        <v>44154.379895833335</v>
      </c>
      <c r="B1154" t="str">
        <f t="shared" si="2270"/>
        <v>CONV_POS</v>
      </c>
      <c r="C1154">
        <v>8334</v>
      </c>
      <c r="D1154" t="str">
        <f t="shared" si="2271"/>
        <v>Der Sensor meldet eine TE aber keine Daten vorhanden</v>
      </c>
      <c r="E1154">
        <f t="shared" ref="E1154" si="2342">COUNTIF(Elements,$C1154)</f>
        <v>6424</v>
      </c>
      <c r="F1154">
        <f t="shared" ref="F1154" si="2343">COUNTIFS(Elements,C1154,Storung,D1154)</f>
        <v>6306</v>
      </c>
      <c r="H1154" s="4"/>
      <c r="I1154" s="4"/>
      <c r="J1154" s="5"/>
    </row>
    <row r="1155" spans="1:10" x14ac:dyDescent="0.25">
      <c r="A1155" s="4">
        <v>44154.379884259259</v>
      </c>
      <c r="B1155" t="str">
        <f t="shared" si="2270"/>
        <v>CONV_POS</v>
      </c>
      <c r="C1155">
        <v>8334</v>
      </c>
      <c r="D1155" t="str">
        <f t="shared" si="2271"/>
        <v>Der Sensor meldet eine TE aber keine Daten vorhanden</v>
      </c>
      <c r="E1155">
        <f t="shared" ref="E1155" si="2344">COUNTIF(Elements,$C1155)</f>
        <v>6424</v>
      </c>
      <c r="F1155">
        <f t="shared" ref="F1155" si="2345">COUNTIFS(Elements,C1155,Storung,D1155)</f>
        <v>6306</v>
      </c>
      <c r="H1155" s="4"/>
      <c r="I1155" s="4"/>
      <c r="J1155" s="5"/>
    </row>
    <row r="1156" spans="1:10" x14ac:dyDescent="0.25">
      <c r="A1156" s="4">
        <v>44154.379884259259</v>
      </c>
      <c r="B1156" t="str">
        <f t="shared" si="2270"/>
        <v>CONV_POS</v>
      </c>
      <c r="C1156">
        <v>8334</v>
      </c>
      <c r="D1156" t="str">
        <f t="shared" si="2271"/>
        <v>Der Sensor meldet eine TE aber keine Daten vorhanden</v>
      </c>
      <c r="E1156">
        <f t="shared" ref="E1156" si="2346">COUNTIF(Elements,$C1156)</f>
        <v>6424</v>
      </c>
      <c r="F1156">
        <f t="shared" ref="F1156" si="2347">COUNTIFS(Elements,C1156,Storung,D1156)</f>
        <v>6306</v>
      </c>
      <c r="H1156" s="4"/>
      <c r="I1156" s="4"/>
      <c r="J1156" s="5"/>
    </row>
    <row r="1157" spans="1:10" x14ac:dyDescent="0.25">
      <c r="A1157" s="4">
        <v>44154.379884259259</v>
      </c>
      <c r="B1157" t="str">
        <f t="shared" si="2270"/>
        <v>CONV_POS</v>
      </c>
      <c r="C1157">
        <v>8334</v>
      </c>
      <c r="D1157" t="str">
        <f t="shared" si="2271"/>
        <v>Der Sensor meldet eine TE aber keine Daten vorhanden</v>
      </c>
      <c r="E1157">
        <f t="shared" ref="E1157" si="2348">COUNTIF(Elements,$C1157)</f>
        <v>6424</v>
      </c>
      <c r="F1157">
        <f t="shared" ref="F1157" si="2349">COUNTIFS(Elements,C1157,Storung,D1157)</f>
        <v>6306</v>
      </c>
      <c r="H1157" s="4"/>
      <c r="I1157" s="4"/>
      <c r="J1157" s="5"/>
    </row>
    <row r="1158" spans="1:10" x14ac:dyDescent="0.25">
      <c r="A1158" s="4">
        <v>44154.379884259259</v>
      </c>
      <c r="B1158" t="str">
        <f t="shared" si="2270"/>
        <v>CONV_POS</v>
      </c>
      <c r="C1158">
        <v>8334</v>
      </c>
      <c r="D1158" t="str">
        <f t="shared" si="2271"/>
        <v>Der Sensor meldet eine TE aber keine Daten vorhanden</v>
      </c>
      <c r="E1158">
        <f t="shared" ref="E1158" si="2350">COUNTIF(Elements,$C1158)</f>
        <v>6424</v>
      </c>
      <c r="F1158">
        <f t="shared" ref="F1158" si="2351">COUNTIFS(Elements,C1158,Storung,D1158)</f>
        <v>6306</v>
      </c>
      <c r="H1158" s="4"/>
      <c r="I1158" s="4"/>
      <c r="J1158" s="5"/>
    </row>
    <row r="1159" spans="1:10" x14ac:dyDescent="0.25">
      <c r="A1159" s="4">
        <v>44154.379872685182</v>
      </c>
      <c r="B1159" t="str">
        <f t="shared" si="2270"/>
        <v>CONV_POS</v>
      </c>
      <c r="C1159">
        <v>8334</v>
      </c>
      <c r="D1159" t="str">
        <f t="shared" si="2271"/>
        <v>Der Sensor meldet eine TE aber keine Daten vorhanden</v>
      </c>
      <c r="E1159">
        <f t="shared" ref="E1159" si="2352">COUNTIF(Elements,$C1159)</f>
        <v>6424</v>
      </c>
      <c r="F1159">
        <f t="shared" ref="F1159" si="2353">COUNTIFS(Elements,C1159,Storung,D1159)</f>
        <v>6306</v>
      </c>
      <c r="H1159" s="4"/>
      <c r="I1159" s="4"/>
      <c r="J1159" s="5"/>
    </row>
    <row r="1160" spans="1:10" x14ac:dyDescent="0.25">
      <c r="A1160" s="4">
        <v>44154.379872685182</v>
      </c>
      <c r="B1160" t="str">
        <f t="shared" si="2270"/>
        <v>CONV_POS</v>
      </c>
      <c r="C1160">
        <v>8334</v>
      </c>
      <c r="D1160" t="str">
        <f t="shared" si="2271"/>
        <v>Der Sensor meldet eine TE aber keine Daten vorhanden</v>
      </c>
      <c r="E1160">
        <f t="shared" ref="E1160" si="2354">COUNTIF(Elements,$C1160)</f>
        <v>6424</v>
      </c>
      <c r="F1160">
        <f t="shared" ref="F1160" si="2355">COUNTIFS(Elements,C1160,Storung,D1160)</f>
        <v>6306</v>
      </c>
      <c r="H1160" s="4"/>
      <c r="I1160" s="4"/>
      <c r="J1160" s="5"/>
    </row>
    <row r="1161" spans="1:10" x14ac:dyDescent="0.25">
      <c r="A1161" s="4">
        <v>44154.379872685182</v>
      </c>
      <c r="B1161" t="str">
        <f t="shared" si="2270"/>
        <v>CONV_POS</v>
      </c>
      <c r="C1161">
        <v>8334</v>
      </c>
      <c r="D1161" t="str">
        <f t="shared" si="2271"/>
        <v>Der Sensor meldet eine TE aber keine Daten vorhanden</v>
      </c>
      <c r="E1161">
        <f t="shared" ref="E1161" si="2356">COUNTIF(Elements,$C1161)</f>
        <v>6424</v>
      </c>
      <c r="F1161">
        <f t="shared" ref="F1161" si="2357">COUNTIFS(Elements,C1161,Storung,D1161)</f>
        <v>6306</v>
      </c>
      <c r="H1161" s="4"/>
      <c r="I1161" s="4"/>
      <c r="J1161" s="5"/>
    </row>
    <row r="1162" spans="1:10" x14ac:dyDescent="0.25">
      <c r="A1162" s="4">
        <v>44154.379872685182</v>
      </c>
      <c r="B1162" t="str">
        <f t="shared" si="2270"/>
        <v>CONV_POS</v>
      </c>
      <c r="C1162">
        <v>8334</v>
      </c>
      <c r="D1162" t="str">
        <f t="shared" si="2271"/>
        <v>Der Sensor meldet eine TE aber keine Daten vorhanden</v>
      </c>
      <c r="E1162">
        <f t="shared" ref="E1162" si="2358">COUNTIF(Elements,$C1162)</f>
        <v>6424</v>
      </c>
      <c r="F1162">
        <f t="shared" ref="F1162" si="2359">COUNTIFS(Elements,C1162,Storung,D1162)</f>
        <v>6306</v>
      </c>
      <c r="H1162" s="4"/>
      <c r="I1162" s="4"/>
      <c r="J1162" s="5"/>
    </row>
    <row r="1163" spans="1:10" x14ac:dyDescent="0.25">
      <c r="A1163" s="4">
        <v>44154.379861111112</v>
      </c>
      <c r="B1163" t="str">
        <f t="shared" si="2270"/>
        <v>CONV_POS</v>
      </c>
      <c r="C1163">
        <v>8334</v>
      </c>
      <c r="D1163" t="str">
        <f t="shared" si="2271"/>
        <v>Der Sensor meldet eine TE aber keine Daten vorhanden</v>
      </c>
      <c r="E1163">
        <f t="shared" ref="E1163" si="2360">COUNTIF(Elements,$C1163)</f>
        <v>6424</v>
      </c>
      <c r="F1163">
        <f t="shared" ref="F1163" si="2361">COUNTIFS(Elements,C1163,Storung,D1163)</f>
        <v>6306</v>
      </c>
      <c r="H1163" s="4"/>
      <c r="I1163" s="4"/>
      <c r="J1163" s="5"/>
    </row>
    <row r="1164" spans="1:10" x14ac:dyDescent="0.25">
      <c r="A1164" s="4">
        <v>44154.379861111112</v>
      </c>
      <c r="B1164" t="str">
        <f t="shared" si="2270"/>
        <v>CONV_POS</v>
      </c>
      <c r="C1164">
        <v>8334</v>
      </c>
      <c r="D1164" t="str">
        <f t="shared" si="2271"/>
        <v>Der Sensor meldet eine TE aber keine Daten vorhanden</v>
      </c>
      <c r="E1164">
        <f t="shared" ref="E1164" si="2362">COUNTIF(Elements,$C1164)</f>
        <v>6424</v>
      </c>
      <c r="F1164">
        <f t="shared" ref="F1164" si="2363">COUNTIFS(Elements,C1164,Storung,D1164)</f>
        <v>6306</v>
      </c>
      <c r="H1164" s="4"/>
      <c r="I1164" s="4"/>
      <c r="J1164" s="5"/>
    </row>
    <row r="1165" spans="1:10" x14ac:dyDescent="0.25">
      <c r="A1165" s="4">
        <v>44154.379861111112</v>
      </c>
      <c r="B1165" t="str">
        <f t="shared" si="2270"/>
        <v>CONV_POS</v>
      </c>
      <c r="C1165">
        <v>8334</v>
      </c>
      <c r="D1165" t="str">
        <f t="shared" si="2271"/>
        <v>Der Sensor meldet eine TE aber keine Daten vorhanden</v>
      </c>
      <c r="E1165">
        <f t="shared" ref="E1165" si="2364">COUNTIF(Elements,$C1165)</f>
        <v>6424</v>
      </c>
      <c r="F1165">
        <f t="shared" ref="F1165" si="2365">COUNTIFS(Elements,C1165,Storung,D1165)</f>
        <v>6306</v>
      </c>
      <c r="H1165" s="4"/>
      <c r="I1165" s="4"/>
      <c r="J1165" s="5"/>
    </row>
    <row r="1166" spans="1:10" x14ac:dyDescent="0.25">
      <c r="A1166" s="4">
        <v>44154.379861111112</v>
      </c>
      <c r="B1166" t="str">
        <f t="shared" si="2270"/>
        <v>CONV_POS</v>
      </c>
      <c r="C1166">
        <v>8334</v>
      </c>
      <c r="D1166" t="str">
        <f t="shared" si="2271"/>
        <v>Der Sensor meldet eine TE aber keine Daten vorhanden</v>
      </c>
      <c r="E1166">
        <f t="shared" ref="E1166" si="2366">COUNTIF(Elements,$C1166)</f>
        <v>6424</v>
      </c>
      <c r="F1166">
        <f t="shared" ref="F1166" si="2367">COUNTIFS(Elements,C1166,Storung,D1166)</f>
        <v>6306</v>
      </c>
      <c r="H1166" s="4"/>
      <c r="I1166" s="4"/>
      <c r="J1166" s="5"/>
    </row>
    <row r="1167" spans="1:10" x14ac:dyDescent="0.25">
      <c r="A1167" s="4">
        <v>44154.379849537036</v>
      </c>
      <c r="B1167" t="str">
        <f t="shared" si="2270"/>
        <v>CONV_POS</v>
      </c>
      <c r="C1167">
        <v>8334</v>
      </c>
      <c r="D1167" t="str">
        <f t="shared" si="2271"/>
        <v>Der Sensor meldet eine TE aber keine Daten vorhanden</v>
      </c>
      <c r="E1167">
        <f t="shared" ref="E1167" si="2368">COUNTIF(Elements,$C1167)</f>
        <v>6424</v>
      </c>
      <c r="F1167">
        <f t="shared" ref="F1167" si="2369">COUNTIFS(Elements,C1167,Storung,D1167)</f>
        <v>6306</v>
      </c>
      <c r="H1167" s="4"/>
      <c r="I1167" s="4"/>
      <c r="J1167" s="5"/>
    </row>
    <row r="1168" spans="1:10" x14ac:dyDescent="0.25">
      <c r="A1168" s="4">
        <v>44154.379849537036</v>
      </c>
      <c r="B1168" t="str">
        <f t="shared" si="2270"/>
        <v>CONV_POS</v>
      </c>
      <c r="C1168">
        <v>8334</v>
      </c>
      <c r="D1168" t="str">
        <f t="shared" si="2271"/>
        <v>Der Sensor meldet eine TE aber keine Daten vorhanden</v>
      </c>
      <c r="E1168">
        <f t="shared" ref="E1168" si="2370">COUNTIF(Elements,$C1168)</f>
        <v>6424</v>
      </c>
      <c r="F1168">
        <f t="shared" ref="F1168" si="2371">COUNTIFS(Elements,C1168,Storung,D1168)</f>
        <v>6306</v>
      </c>
      <c r="H1168" s="4"/>
      <c r="I1168" s="4"/>
      <c r="J1168" s="5"/>
    </row>
    <row r="1169" spans="1:10" x14ac:dyDescent="0.25">
      <c r="A1169" s="4">
        <v>44154.345185185186</v>
      </c>
      <c r="B1169" t="str">
        <f t="shared" si="2270"/>
        <v>CONV_POS</v>
      </c>
      <c r="C1169">
        <v>8334</v>
      </c>
      <c r="D1169" t="str">
        <f t="shared" si="2271"/>
        <v>Der Sensor meldet eine TE aber keine Daten vorhanden</v>
      </c>
      <c r="E1169">
        <f t="shared" ref="E1169" si="2372">COUNTIF(Elements,$C1169)</f>
        <v>6424</v>
      </c>
      <c r="F1169">
        <f t="shared" ref="F1169" si="2373">COUNTIFS(Elements,C1169,Storung,D1169)</f>
        <v>6306</v>
      </c>
      <c r="H1169" s="4"/>
      <c r="I1169" s="4"/>
      <c r="J1169" s="5"/>
    </row>
    <row r="1170" spans="1:10" x14ac:dyDescent="0.25">
      <c r="A1170" s="4">
        <v>44154.345173611109</v>
      </c>
      <c r="B1170" t="str">
        <f t="shared" si="2270"/>
        <v>CONV_POS</v>
      </c>
      <c r="C1170">
        <v>8334</v>
      </c>
      <c r="D1170" t="str">
        <f t="shared" si="2271"/>
        <v>Der Sensor meldet eine TE aber keine Daten vorhanden</v>
      </c>
      <c r="E1170">
        <f t="shared" ref="E1170" si="2374">COUNTIF(Elements,$C1170)</f>
        <v>6424</v>
      </c>
      <c r="F1170">
        <f t="shared" ref="F1170" si="2375">COUNTIFS(Elements,C1170,Storung,D1170)</f>
        <v>6306</v>
      </c>
      <c r="H1170" s="4"/>
      <c r="I1170" s="4"/>
      <c r="J1170" s="5"/>
    </row>
    <row r="1171" spans="1:10" x14ac:dyDescent="0.25">
      <c r="A1171" s="4">
        <v>44154.34516203704</v>
      </c>
      <c r="B1171" t="str">
        <f t="shared" si="2270"/>
        <v>CONV_POS</v>
      </c>
      <c r="C1171">
        <v>8334</v>
      </c>
      <c r="D1171" t="str">
        <f t="shared" si="2271"/>
        <v>Der Sensor meldet eine TE aber keine Daten vorhanden</v>
      </c>
      <c r="E1171">
        <f t="shared" ref="E1171" si="2376">COUNTIF(Elements,$C1171)</f>
        <v>6424</v>
      </c>
      <c r="F1171">
        <f t="shared" ref="F1171" si="2377">COUNTIFS(Elements,C1171,Storung,D1171)</f>
        <v>6306</v>
      </c>
      <c r="H1171" s="4"/>
      <c r="I1171" s="4"/>
      <c r="J1171" s="5"/>
    </row>
    <row r="1172" spans="1:10" x14ac:dyDescent="0.25">
      <c r="A1172" s="4">
        <v>44154.34516203704</v>
      </c>
      <c r="B1172" t="str">
        <f t="shared" si="2270"/>
        <v>CONV_POS</v>
      </c>
      <c r="C1172">
        <v>8334</v>
      </c>
      <c r="D1172" t="str">
        <f t="shared" si="2271"/>
        <v>Der Sensor meldet eine TE aber keine Daten vorhanden</v>
      </c>
      <c r="E1172">
        <f t="shared" ref="E1172" si="2378">COUNTIF(Elements,$C1172)</f>
        <v>6424</v>
      </c>
      <c r="F1172">
        <f t="shared" ref="F1172" si="2379">COUNTIFS(Elements,C1172,Storung,D1172)</f>
        <v>6306</v>
      </c>
      <c r="H1172" s="4"/>
      <c r="I1172" s="4"/>
      <c r="J1172" s="5"/>
    </row>
    <row r="1173" spans="1:10" x14ac:dyDescent="0.25">
      <c r="A1173" s="4">
        <v>44154.34516203704</v>
      </c>
      <c r="B1173" t="str">
        <f t="shared" si="2270"/>
        <v>CONV_POS</v>
      </c>
      <c r="C1173">
        <v>8334</v>
      </c>
      <c r="D1173" t="str">
        <f t="shared" si="2271"/>
        <v>Der Sensor meldet eine TE aber keine Daten vorhanden</v>
      </c>
      <c r="E1173">
        <f t="shared" ref="E1173" si="2380">COUNTIF(Elements,$C1173)</f>
        <v>6424</v>
      </c>
      <c r="F1173">
        <f t="shared" ref="F1173" si="2381">COUNTIFS(Elements,C1173,Storung,D1173)</f>
        <v>6306</v>
      </c>
      <c r="H1173" s="4"/>
      <c r="I1173" s="4"/>
      <c r="J1173" s="5"/>
    </row>
    <row r="1174" spans="1:10" x14ac:dyDescent="0.25">
      <c r="A1174" s="4">
        <v>44154.34516203704</v>
      </c>
      <c r="B1174" t="str">
        <f t="shared" si="2270"/>
        <v>CONV_POS</v>
      </c>
      <c r="C1174">
        <v>8334</v>
      </c>
      <c r="D1174" t="str">
        <f t="shared" si="2271"/>
        <v>Der Sensor meldet eine TE aber keine Daten vorhanden</v>
      </c>
      <c r="E1174">
        <f t="shared" ref="E1174" si="2382">COUNTIF(Elements,$C1174)</f>
        <v>6424</v>
      </c>
      <c r="F1174">
        <f t="shared" ref="F1174" si="2383">COUNTIFS(Elements,C1174,Storung,D1174)</f>
        <v>6306</v>
      </c>
      <c r="H1174" s="4"/>
      <c r="I1174" s="4"/>
      <c r="J1174" s="5"/>
    </row>
    <row r="1175" spans="1:10" x14ac:dyDescent="0.25">
      <c r="A1175" s="4">
        <v>44154.34516203704</v>
      </c>
      <c r="B1175" t="str">
        <f t="shared" si="2270"/>
        <v>CONV_POS</v>
      </c>
      <c r="C1175">
        <v>8334</v>
      </c>
      <c r="D1175" t="str">
        <f t="shared" si="2271"/>
        <v>Der Sensor meldet eine TE aber keine Daten vorhanden</v>
      </c>
      <c r="E1175">
        <f t="shared" ref="E1175" si="2384">COUNTIF(Elements,$C1175)</f>
        <v>6424</v>
      </c>
      <c r="F1175">
        <f t="shared" ref="F1175" si="2385">COUNTIFS(Elements,C1175,Storung,D1175)</f>
        <v>6306</v>
      </c>
      <c r="H1175" s="4"/>
      <c r="I1175" s="4"/>
      <c r="J1175" s="5"/>
    </row>
    <row r="1176" spans="1:10" x14ac:dyDescent="0.25">
      <c r="A1176" s="4">
        <v>44154.345150462963</v>
      </c>
      <c r="B1176" t="str">
        <f t="shared" si="2270"/>
        <v>CONV_POS</v>
      </c>
      <c r="C1176">
        <v>8334</v>
      </c>
      <c r="D1176" t="str">
        <f t="shared" si="2271"/>
        <v>Der Sensor meldet eine TE aber keine Daten vorhanden</v>
      </c>
      <c r="E1176">
        <f t="shared" ref="E1176" si="2386">COUNTIF(Elements,$C1176)</f>
        <v>6424</v>
      </c>
      <c r="F1176">
        <f t="shared" ref="F1176" si="2387">COUNTIFS(Elements,C1176,Storung,D1176)</f>
        <v>6306</v>
      </c>
      <c r="H1176" s="4"/>
      <c r="I1176" s="4"/>
      <c r="J1176" s="5"/>
    </row>
    <row r="1177" spans="1:10" x14ac:dyDescent="0.25">
      <c r="A1177" s="4">
        <v>44154.345150462963</v>
      </c>
      <c r="B1177" t="str">
        <f t="shared" si="2270"/>
        <v>CONV_POS</v>
      </c>
      <c r="C1177">
        <v>8334</v>
      </c>
      <c r="D1177" t="str">
        <f t="shared" si="2271"/>
        <v>Der Sensor meldet eine TE aber keine Daten vorhanden</v>
      </c>
      <c r="E1177">
        <f t="shared" ref="E1177" si="2388">COUNTIF(Elements,$C1177)</f>
        <v>6424</v>
      </c>
      <c r="F1177">
        <f t="shared" ref="F1177" si="2389">COUNTIFS(Elements,C1177,Storung,D1177)</f>
        <v>6306</v>
      </c>
      <c r="H1177" s="4"/>
      <c r="I1177" s="4"/>
      <c r="J1177" s="5"/>
    </row>
    <row r="1178" spans="1:10" x14ac:dyDescent="0.25">
      <c r="A1178" s="4">
        <v>44154.345150462963</v>
      </c>
      <c r="B1178" t="str">
        <f t="shared" si="2270"/>
        <v>CONV_POS</v>
      </c>
      <c r="C1178">
        <v>8334</v>
      </c>
      <c r="D1178" t="str">
        <f t="shared" si="2271"/>
        <v>Der Sensor meldet eine TE aber keine Daten vorhanden</v>
      </c>
      <c r="E1178">
        <f t="shared" ref="E1178" si="2390">COUNTIF(Elements,$C1178)</f>
        <v>6424</v>
      </c>
      <c r="F1178">
        <f t="shared" ref="F1178" si="2391">COUNTIFS(Elements,C1178,Storung,D1178)</f>
        <v>6306</v>
      </c>
      <c r="H1178" s="4"/>
      <c r="I1178" s="4"/>
      <c r="J1178" s="5"/>
    </row>
    <row r="1179" spans="1:10" x14ac:dyDescent="0.25">
      <c r="A1179" s="4">
        <v>44154.345138888886</v>
      </c>
      <c r="B1179" t="str">
        <f t="shared" si="2270"/>
        <v>CONV_POS</v>
      </c>
      <c r="C1179">
        <v>8334</v>
      </c>
      <c r="D1179" t="str">
        <f t="shared" si="2271"/>
        <v>Der Sensor meldet eine TE aber keine Daten vorhanden</v>
      </c>
      <c r="E1179">
        <f t="shared" ref="E1179" si="2392">COUNTIF(Elements,$C1179)</f>
        <v>6424</v>
      </c>
      <c r="F1179">
        <f t="shared" ref="F1179" si="2393">COUNTIFS(Elements,C1179,Storung,D1179)</f>
        <v>6306</v>
      </c>
      <c r="H1179" s="4"/>
      <c r="I1179" s="4"/>
      <c r="J1179" s="5"/>
    </row>
    <row r="1180" spans="1:10" x14ac:dyDescent="0.25">
      <c r="A1180" s="4">
        <v>44154.345138888886</v>
      </c>
      <c r="B1180" t="str">
        <f t="shared" si="2270"/>
        <v>CONV_POS</v>
      </c>
      <c r="C1180">
        <v>8334</v>
      </c>
      <c r="D1180" t="str">
        <f t="shared" si="2271"/>
        <v>Der Sensor meldet eine TE aber keine Daten vorhanden</v>
      </c>
      <c r="E1180">
        <f t="shared" ref="E1180" si="2394">COUNTIF(Elements,$C1180)</f>
        <v>6424</v>
      </c>
      <c r="F1180">
        <f t="shared" ref="F1180" si="2395">COUNTIFS(Elements,C1180,Storung,D1180)</f>
        <v>6306</v>
      </c>
      <c r="H1180" s="4"/>
      <c r="I1180" s="4"/>
      <c r="J1180" s="5"/>
    </row>
    <row r="1181" spans="1:10" x14ac:dyDescent="0.25">
      <c r="A1181" s="4">
        <v>44154.345138888886</v>
      </c>
      <c r="B1181" t="str">
        <f t="shared" si="2270"/>
        <v>CONV_POS</v>
      </c>
      <c r="C1181">
        <v>8334</v>
      </c>
      <c r="D1181" t="str">
        <f t="shared" si="2271"/>
        <v>Der Sensor meldet eine TE aber keine Daten vorhanden</v>
      </c>
      <c r="E1181">
        <f t="shared" ref="E1181" si="2396">COUNTIF(Elements,$C1181)</f>
        <v>6424</v>
      </c>
      <c r="F1181">
        <f t="shared" ref="F1181" si="2397">COUNTIFS(Elements,C1181,Storung,D1181)</f>
        <v>6306</v>
      </c>
      <c r="H1181" s="4"/>
      <c r="I1181" s="4"/>
      <c r="J1181" s="5"/>
    </row>
    <row r="1182" spans="1:10" x14ac:dyDescent="0.25">
      <c r="A1182" s="4">
        <v>44154.345138888886</v>
      </c>
      <c r="B1182" t="str">
        <f t="shared" si="2270"/>
        <v>CONV_POS</v>
      </c>
      <c r="C1182">
        <v>8334</v>
      </c>
      <c r="D1182" t="str">
        <f t="shared" si="2271"/>
        <v>Der Sensor meldet eine TE aber keine Daten vorhanden</v>
      </c>
      <c r="E1182">
        <f t="shared" ref="E1182" si="2398">COUNTIF(Elements,$C1182)</f>
        <v>6424</v>
      </c>
      <c r="F1182">
        <f t="shared" ref="F1182" si="2399">COUNTIFS(Elements,C1182,Storung,D1182)</f>
        <v>6306</v>
      </c>
      <c r="H1182" s="4"/>
      <c r="I1182" s="4"/>
      <c r="J1182" s="5"/>
    </row>
    <row r="1183" spans="1:10" x14ac:dyDescent="0.25">
      <c r="A1183" s="4">
        <v>44154.345127314817</v>
      </c>
      <c r="B1183" t="str">
        <f t="shared" ref="B1183:B1246" si="2400">"CONV_POS"</f>
        <v>CONV_POS</v>
      </c>
      <c r="C1183">
        <v>8334</v>
      </c>
      <c r="D1183" t="str">
        <f t="shared" ref="D1183:D1246" si="2401">"Der Sensor meldet eine TE aber keine Daten vorhanden"</f>
        <v>Der Sensor meldet eine TE aber keine Daten vorhanden</v>
      </c>
      <c r="E1183">
        <f t="shared" ref="E1183" si="2402">COUNTIF(Elements,$C1183)</f>
        <v>6424</v>
      </c>
      <c r="F1183">
        <f t="shared" ref="F1183" si="2403">COUNTIFS(Elements,C1183,Storung,D1183)</f>
        <v>6306</v>
      </c>
      <c r="H1183" s="4"/>
      <c r="I1183" s="4"/>
      <c r="J1183" s="5"/>
    </row>
    <row r="1184" spans="1:10" x14ac:dyDescent="0.25">
      <c r="A1184" s="4">
        <v>44154.345127314817</v>
      </c>
      <c r="B1184" t="str">
        <f t="shared" si="2400"/>
        <v>CONV_POS</v>
      </c>
      <c r="C1184">
        <v>8334</v>
      </c>
      <c r="D1184" t="str">
        <f t="shared" si="2401"/>
        <v>Der Sensor meldet eine TE aber keine Daten vorhanden</v>
      </c>
      <c r="E1184">
        <f t="shared" ref="E1184" si="2404">COUNTIF(Elements,$C1184)</f>
        <v>6424</v>
      </c>
      <c r="F1184">
        <f t="shared" ref="F1184" si="2405">COUNTIFS(Elements,C1184,Storung,D1184)</f>
        <v>6306</v>
      </c>
      <c r="H1184" s="4"/>
      <c r="I1184" s="4"/>
      <c r="J1184" s="5"/>
    </row>
    <row r="1185" spans="1:10" x14ac:dyDescent="0.25">
      <c r="A1185" s="4">
        <v>44154.345127314817</v>
      </c>
      <c r="B1185" t="str">
        <f t="shared" si="2400"/>
        <v>CONV_POS</v>
      </c>
      <c r="C1185">
        <v>8334</v>
      </c>
      <c r="D1185" t="str">
        <f t="shared" si="2401"/>
        <v>Der Sensor meldet eine TE aber keine Daten vorhanden</v>
      </c>
      <c r="E1185">
        <f t="shared" ref="E1185" si="2406">COUNTIF(Elements,$C1185)</f>
        <v>6424</v>
      </c>
      <c r="F1185">
        <f t="shared" ref="F1185" si="2407">COUNTIFS(Elements,C1185,Storung,D1185)</f>
        <v>6306</v>
      </c>
      <c r="H1185" s="4"/>
      <c r="I1185" s="4"/>
      <c r="J1185" s="5"/>
    </row>
    <row r="1186" spans="1:10" x14ac:dyDescent="0.25">
      <c r="A1186" s="4">
        <v>44154.345127314817</v>
      </c>
      <c r="B1186" t="str">
        <f t="shared" si="2400"/>
        <v>CONV_POS</v>
      </c>
      <c r="C1186">
        <v>8334</v>
      </c>
      <c r="D1186" t="str">
        <f t="shared" si="2401"/>
        <v>Der Sensor meldet eine TE aber keine Daten vorhanden</v>
      </c>
      <c r="E1186">
        <f t="shared" ref="E1186" si="2408">COUNTIF(Elements,$C1186)</f>
        <v>6424</v>
      </c>
      <c r="F1186">
        <f t="shared" ref="F1186" si="2409">COUNTIFS(Elements,C1186,Storung,D1186)</f>
        <v>6306</v>
      </c>
      <c r="H1186" s="4"/>
      <c r="I1186" s="4"/>
      <c r="J1186" s="5"/>
    </row>
    <row r="1187" spans="1:10" x14ac:dyDescent="0.25">
      <c r="A1187" s="4">
        <v>44154.345127314817</v>
      </c>
      <c r="B1187" t="str">
        <f t="shared" si="2400"/>
        <v>CONV_POS</v>
      </c>
      <c r="C1187">
        <v>8334</v>
      </c>
      <c r="D1187" t="str">
        <f t="shared" si="2401"/>
        <v>Der Sensor meldet eine TE aber keine Daten vorhanden</v>
      </c>
      <c r="E1187">
        <f t="shared" ref="E1187" si="2410">COUNTIF(Elements,$C1187)</f>
        <v>6424</v>
      </c>
      <c r="F1187">
        <f t="shared" ref="F1187" si="2411">COUNTIFS(Elements,C1187,Storung,D1187)</f>
        <v>6306</v>
      </c>
      <c r="H1187" s="4"/>
      <c r="I1187" s="4"/>
      <c r="J1187" s="5"/>
    </row>
    <row r="1188" spans="1:10" x14ac:dyDescent="0.25">
      <c r="A1188" s="4">
        <v>44154.34511574074</v>
      </c>
      <c r="B1188" t="str">
        <f t="shared" si="2400"/>
        <v>CONV_POS</v>
      </c>
      <c r="C1188">
        <v>8334</v>
      </c>
      <c r="D1188" t="str">
        <f t="shared" si="2401"/>
        <v>Der Sensor meldet eine TE aber keine Daten vorhanden</v>
      </c>
      <c r="E1188">
        <f t="shared" ref="E1188" si="2412">COUNTIF(Elements,$C1188)</f>
        <v>6424</v>
      </c>
      <c r="F1188">
        <f t="shared" ref="F1188" si="2413">COUNTIFS(Elements,C1188,Storung,D1188)</f>
        <v>6306</v>
      </c>
      <c r="H1188" s="4"/>
      <c r="I1188" s="4"/>
      <c r="J1188" s="5"/>
    </row>
    <row r="1189" spans="1:10" x14ac:dyDescent="0.25">
      <c r="A1189" s="4">
        <v>44154.34511574074</v>
      </c>
      <c r="B1189" t="str">
        <f t="shared" si="2400"/>
        <v>CONV_POS</v>
      </c>
      <c r="C1189">
        <v>8334</v>
      </c>
      <c r="D1189" t="str">
        <f t="shared" si="2401"/>
        <v>Der Sensor meldet eine TE aber keine Daten vorhanden</v>
      </c>
      <c r="E1189">
        <f t="shared" ref="E1189" si="2414">COUNTIF(Elements,$C1189)</f>
        <v>6424</v>
      </c>
      <c r="F1189">
        <f t="shared" ref="F1189" si="2415">COUNTIFS(Elements,C1189,Storung,D1189)</f>
        <v>6306</v>
      </c>
      <c r="H1189" s="4"/>
      <c r="I1189" s="4"/>
      <c r="J1189" s="5"/>
    </row>
    <row r="1190" spans="1:10" x14ac:dyDescent="0.25">
      <c r="A1190" s="4">
        <v>44154.34511574074</v>
      </c>
      <c r="B1190" t="str">
        <f t="shared" si="2400"/>
        <v>CONV_POS</v>
      </c>
      <c r="C1190">
        <v>8334</v>
      </c>
      <c r="D1190" t="str">
        <f t="shared" si="2401"/>
        <v>Der Sensor meldet eine TE aber keine Daten vorhanden</v>
      </c>
      <c r="E1190">
        <f t="shared" ref="E1190" si="2416">COUNTIF(Elements,$C1190)</f>
        <v>6424</v>
      </c>
      <c r="F1190">
        <f t="shared" ref="F1190" si="2417">COUNTIFS(Elements,C1190,Storung,D1190)</f>
        <v>6306</v>
      </c>
      <c r="H1190" s="4"/>
      <c r="I1190" s="4"/>
      <c r="J1190" s="5"/>
    </row>
    <row r="1191" spans="1:10" x14ac:dyDescent="0.25">
      <c r="A1191" s="4">
        <v>44154.34511574074</v>
      </c>
      <c r="B1191" t="str">
        <f t="shared" si="2400"/>
        <v>CONV_POS</v>
      </c>
      <c r="C1191">
        <v>8334</v>
      </c>
      <c r="D1191" t="str">
        <f t="shared" si="2401"/>
        <v>Der Sensor meldet eine TE aber keine Daten vorhanden</v>
      </c>
      <c r="E1191">
        <f t="shared" ref="E1191" si="2418">COUNTIF(Elements,$C1191)</f>
        <v>6424</v>
      </c>
      <c r="F1191">
        <f t="shared" ref="F1191" si="2419">COUNTIFS(Elements,C1191,Storung,D1191)</f>
        <v>6306</v>
      </c>
      <c r="H1191" s="4"/>
      <c r="I1191" s="4"/>
      <c r="J1191" s="5"/>
    </row>
    <row r="1192" spans="1:10" x14ac:dyDescent="0.25">
      <c r="A1192" s="4">
        <v>44154.345104166663</v>
      </c>
      <c r="B1192" t="str">
        <f t="shared" si="2400"/>
        <v>CONV_POS</v>
      </c>
      <c r="C1192">
        <v>8334</v>
      </c>
      <c r="D1192" t="str">
        <f t="shared" si="2401"/>
        <v>Der Sensor meldet eine TE aber keine Daten vorhanden</v>
      </c>
      <c r="E1192">
        <f t="shared" ref="E1192" si="2420">COUNTIF(Elements,$C1192)</f>
        <v>6424</v>
      </c>
      <c r="F1192">
        <f t="shared" ref="F1192" si="2421">COUNTIFS(Elements,C1192,Storung,D1192)</f>
        <v>6306</v>
      </c>
      <c r="H1192" s="4"/>
      <c r="I1192" s="4"/>
      <c r="J1192" s="5"/>
    </row>
    <row r="1193" spans="1:10" x14ac:dyDescent="0.25">
      <c r="A1193" s="4">
        <v>44154.345104166663</v>
      </c>
      <c r="B1193" t="str">
        <f t="shared" si="2400"/>
        <v>CONV_POS</v>
      </c>
      <c r="C1193">
        <v>8334</v>
      </c>
      <c r="D1193" t="str">
        <f t="shared" si="2401"/>
        <v>Der Sensor meldet eine TE aber keine Daten vorhanden</v>
      </c>
      <c r="E1193">
        <f t="shared" ref="E1193" si="2422">COUNTIF(Elements,$C1193)</f>
        <v>6424</v>
      </c>
      <c r="F1193">
        <f t="shared" ref="F1193" si="2423">COUNTIFS(Elements,C1193,Storung,D1193)</f>
        <v>6306</v>
      </c>
      <c r="H1193" s="4"/>
      <c r="I1193" s="4"/>
      <c r="J1193" s="5"/>
    </row>
    <row r="1194" spans="1:10" x14ac:dyDescent="0.25">
      <c r="A1194" s="4">
        <v>44154.345104166663</v>
      </c>
      <c r="B1194" t="str">
        <f t="shared" si="2400"/>
        <v>CONV_POS</v>
      </c>
      <c r="C1194">
        <v>8334</v>
      </c>
      <c r="D1194" t="str">
        <f t="shared" si="2401"/>
        <v>Der Sensor meldet eine TE aber keine Daten vorhanden</v>
      </c>
      <c r="E1194">
        <f t="shared" ref="E1194" si="2424">COUNTIF(Elements,$C1194)</f>
        <v>6424</v>
      </c>
      <c r="F1194">
        <f t="shared" ref="F1194" si="2425">COUNTIFS(Elements,C1194,Storung,D1194)</f>
        <v>6306</v>
      </c>
      <c r="H1194" s="4"/>
      <c r="I1194" s="4"/>
      <c r="J1194" s="5"/>
    </row>
    <row r="1195" spans="1:10" x14ac:dyDescent="0.25">
      <c r="A1195" s="4">
        <v>44154.345092592594</v>
      </c>
      <c r="B1195" t="str">
        <f t="shared" si="2400"/>
        <v>CONV_POS</v>
      </c>
      <c r="C1195">
        <v>8334</v>
      </c>
      <c r="D1195" t="str">
        <f t="shared" si="2401"/>
        <v>Der Sensor meldet eine TE aber keine Daten vorhanden</v>
      </c>
      <c r="E1195">
        <f t="shared" ref="E1195" si="2426">COUNTIF(Elements,$C1195)</f>
        <v>6424</v>
      </c>
      <c r="F1195">
        <f t="shared" ref="F1195" si="2427">COUNTIFS(Elements,C1195,Storung,D1195)</f>
        <v>6306</v>
      </c>
      <c r="H1195" s="4"/>
      <c r="I1195" s="4"/>
      <c r="J1195" s="5"/>
    </row>
    <row r="1196" spans="1:10" x14ac:dyDescent="0.25">
      <c r="A1196" s="4">
        <v>44154.314826388887</v>
      </c>
      <c r="B1196" t="str">
        <f t="shared" si="2400"/>
        <v>CONV_POS</v>
      </c>
      <c r="C1196">
        <v>8334</v>
      </c>
      <c r="D1196" t="str">
        <f t="shared" si="2401"/>
        <v>Der Sensor meldet eine TE aber keine Daten vorhanden</v>
      </c>
      <c r="E1196">
        <f t="shared" ref="E1196" si="2428">COUNTIF(Elements,$C1196)</f>
        <v>6424</v>
      </c>
      <c r="F1196">
        <f t="shared" ref="F1196" si="2429">COUNTIFS(Elements,C1196,Storung,D1196)</f>
        <v>6306</v>
      </c>
      <c r="H1196" s="4"/>
      <c r="I1196" s="4"/>
      <c r="J1196" s="5"/>
    </row>
    <row r="1197" spans="1:10" x14ac:dyDescent="0.25">
      <c r="A1197" s="4">
        <v>44154.314803240741</v>
      </c>
      <c r="B1197" t="str">
        <f t="shared" si="2400"/>
        <v>CONV_POS</v>
      </c>
      <c r="C1197">
        <v>8334</v>
      </c>
      <c r="D1197" t="str">
        <f t="shared" si="2401"/>
        <v>Der Sensor meldet eine TE aber keine Daten vorhanden</v>
      </c>
      <c r="E1197">
        <f t="shared" ref="E1197" si="2430">COUNTIF(Elements,$C1197)</f>
        <v>6424</v>
      </c>
      <c r="F1197">
        <f t="shared" ref="F1197" si="2431">COUNTIFS(Elements,C1197,Storung,D1197)</f>
        <v>6306</v>
      </c>
      <c r="H1197" s="4"/>
      <c r="I1197" s="4"/>
      <c r="J1197" s="5"/>
    </row>
    <row r="1198" spans="1:10" x14ac:dyDescent="0.25">
      <c r="A1198" s="4">
        <v>44154.314803240741</v>
      </c>
      <c r="B1198" t="str">
        <f t="shared" si="2400"/>
        <v>CONV_POS</v>
      </c>
      <c r="C1198">
        <v>8334</v>
      </c>
      <c r="D1198" t="str">
        <f t="shared" si="2401"/>
        <v>Der Sensor meldet eine TE aber keine Daten vorhanden</v>
      </c>
      <c r="E1198">
        <f t="shared" ref="E1198" si="2432">COUNTIF(Elements,$C1198)</f>
        <v>6424</v>
      </c>
      <c r="F1198">
        <f t="shared" ref="F1198" si="2433">COUNTIFS(Elements,C1198,Storung,D1198)</f>
        <v>6306</v>
      </c>
      <c r="H1198" s="4"/>
      <c r="I1198" s="4"/>
      <c r="J1198" s="5"/>
    </row>
    <row r="1199" spans="1:10" x14ac:dyDescent="0.25">
      <c r="A1199" s="4">
        <v>44154.314791666664</v>
      </c>
      <c r="B1199" t="str">
        <f t="shared" si="2400"/>
        <v>CONV_POS</v>
      </c>
      <c r="C1199">
        <v>8334</v>
      </c>
      <c r="D1199" t="str">
        <f t="shared" si="2401"/>
        <v>Der Sensor meldet eine TE aber keine Daten vorhanden</v>
      </c>
      <c r="E1199">
        <f t="shared" ref="E1199" si="2434">COUNTIF(Elements,$C1199)</f>
        <v>6424</v>
      </c>
      <c r="F1199">
        <f t="shared" ref="F1199" si="2435">COUNTIFS(Elements,C1199,Storung,D1199)</f>
        <v>6306</v>
      </c>
      <c r="H1199" s="4"/>
      <c r="I1199" s="4"/>
      <c r="J1199" s="5"/>
    </row>
    <row r="1200" spans="1:10" x14ac:dyDescent="0.25">
      <c r="A1200" s="4">
        <v>44154.314791666664</v>
      </c>
      <c r="B1200" t="str">
        <f t="shared" si="2400"/>
        <v>CONV_POS</v>
      </c>
      <c r="C1200">
        <v>8334</v>
      </c>
      <c r="D1200" t="str">
        <f t="shared" si="2401"/>
        <v>Der Sensor meldet eine TE aber keine Daten vorhanden</v>
      </c>
      <c r="E1200">
        <f t="shared" ref="E1200" si="2436">COUNTIF(Elements,$C1200)</f>
        <v>6424</v>
      </c>
      <c r="F1200">
        <f t="shared" ref="F1200" si="2437">COUNTIFS(Elements,C1200,Storung,D1200)</f>
        <v>6306</v>
      </c>
      <c r="H1200" s="4"/>
      <c r="I1200" s="4"/>
      <c r="J1200" s="5"/>
    </row>
    <row r="1201" spans="1:10" x14ac:dyDescent="0.25">
      <c r="A1201" s="4">
        <v>44154.314791666664</v>
      </c>
      <c r="B1201" t="str">
        <f t="shared" si="2400"/>
        <v>CONV_POS</v>
      </c>
      <c r="C1201">
        <v>8334</v>
      </c>
      <c r="D1201" t="str">
        <f t="shared" si="2401"/>
        <v>Der Sensor meldet eine TE aber keine Daten vorhanden</v>
      </c>
      <c r="E1201">
        <f t="shared" ref="E1201" si="2438">COUNTIF(Elements,$C1201)</f>
        <v>6424</v>
      </c>
      <c r="F1201">
        <f t="shared" ref="F1201" si="2439">COUNTIFS(Elements,C1201,Storung,D1201)</f>
        <v>6306</v>
      </c>
      <c r="H1201" s="4"/>
      <c r="I1201" s="4"/>
      <c r="J1201" s="5"/>
    </row>
    <row r="1202" spans="1:10" x14ac:dyDescent="0.25">
      <c r="A1202" s="4">
        <v>44154.314756944441</v>
      </c>
      <c r="B1202" t="str">
        <f t="shared" si="2400"/>
        <v>CONV_POS</v>
      </c>
      <c r="C1202">
        <v>8334</v>
      </c>
      <c r="D1202" t="str">
        <f t="shared" si="2401"/>
        <v>Der Sensor meldet eine TE aber keine Daten vorhanden</v>
      </c>
      <c r="E1202">
        <f t="shared" ref="E1202" si="2440">COUNTIF(Elements,$C1202)</f>
        <v>6424</v>
      </c>
      <c r="F1202">
        <f t="shared" ref="F1202" si="2441">COUNTIFS(Elements,C1202,Storung,D1202)</f>
        <v>6306</v>
      </c>
      <c r="H1202" s="4"/>
      <c r="I1202" s="4"/>
      <c r="J1202" s="5"/>
    </row>
    <row r="1203" spans="1:10" x14ac:dyDescent="0.25">
      <c r="A1203" s="4">
        <v>44154.314756944441</v>
      </c>
      <c r="B1203" t="str">
        <f t="shared" si="2400"/>
        <v>CONV_POS</v>
      </c>
      <c r="C1203">
        <v>8334</v>
      </c>
      <c r="D1203" t="str">
        <f t="shared" si="2401"/>
        <v>Der Sensor meldet eine TE aber keine Daten vorhanden</v>
      </c>
      <c r="E1203">
        <f t="shared" ref="E1203" si="2442">COUNTIF(Elements,$C1203)</f>
        <v>6424</v>
      </c>
      <c r="F1203">
        <f t="shared" ref="F1203" si="2443">COUNTIFS(Elements,C1203,Storung,D1203)</f>
        <v>6306</v>
      </c>
      <c r="H1203" s="4"/>
      <c r="I1203" s="4"/>
      <c r="J1203" s="5"/>
    </row>
    <row r="1204" spans="1:10" x14ac:dyDescent="0.25">
      <c r="A1204" s="4">
        <v>44154.314756944441</v>
      </c>
      <c r="B1204" t="str">
        <f t="shared" si="2400"/>
        <v>CONV_POS</v>
      </c>
      <c r="C1204">
        <v>8334</v>
      </c>
      <c r="D1204" t="str">
        <f t="shared" si="2401"/>
        <v>Der Sensor meldet eine TE aber keine Daten vorhanden</v>
      </c>
      <c r="E1204">
        <f t="shared" ref="E1204" si="2444">COUNTIF(Elements,$C1204)</f>
        <v>6424</v>
      </c>
      <c r="F1204">
        <f t="shared" ref="F1204" si="2445">COUNTIFS(Elements,C1204,Storung,D1204)</f>
        <v>6306</v>
      </c>
      <c r="H1204" s="4"/>
      <c r="I1204" s="4"/>
      <c r="J1204" s="5"/>
    </row>
    <row r="1205" spans="1:10" x14ac:dyDescent="0.25">
      <c r="A1205" s="4">
        <v>44154.314745370371</v>
      </c>
      <c r="B1205" t="str">
        <f t="shared" si="2400"/>
        <v>CONV_POS</v>
      </c>
      <c r="C1205">
        <v>8334</v>
      </c>
      <c r="D1205" t="str">
        <f t="shared" si="2401"/>
        <v>Der Sensor meldet eine TE aber keine Daten vorhanden</v>
      </c>
      <c r="E1205">
        <f t="shared" ref="E1205" si="2446">COUNTIF(Elements,$C1205)</f>
        <v>6424</v>
      </c>
      <c r="F1205">
        <f t="shared" ref="F1205" si="2447">COUNTIFS(Elements,C1205,Storung,D1205)</f>
        <v>6306</v>
      </c>
      <c r="H1205" s="4"/>
      <c r="I1205" s="4"/>
      <c r="J1205" s="5"/>
    </row>
    <row r="1206" spans="1:10" x14ac:dyDescent="0.25">
      <c r="A1206" s="4">
        <v>44154.314745370371</v>
      </c>
      <c r="B1206" t="str">
        <f t="shared" si="2400"/>
        <v>CONV_POS</v>
      </c>
      <c r="C1206">
        <v>8334</v>
      </c>
      <c r="D1206" t="str">
        <f t="shared" si="2401"/>
        <v>Der Sensor meldet eine TE aber keine Daten vorhanden</v>
      </c>
      <c r="E1206">
        <f t="shared" ref="E1206" si="2448">COUNTIF(Elements,$C1206)</f>
        <v>6424</v>
      </c>
      <c r="F1206">
        <f t="shared" ref="F1206" si="2449">COUNTIFS(Elements,C1206,Storung,D1206)</f>
        <v>6306</v>
      </c>
      <c r="H1206" s="4"/>
      <c r="I1206" s="4"/>
      <c r="J1206" s="5"/>
    </row>
    <row r="1207" spans="1:10" x14ac:dyDescent="0.25">
      <c r="A1207" s="4">
        <v>44154.314745370371</v>
      </c>
      <c r="B1207" t="str">
        <f t="shared" si="2400"/>
        <v>CONV_POS</v>
      </c>
      <c r="C1207">
        <v>8334</v>
      </c>
      <c r="D1207" t="str">
        <f t="shared" si="2401"/>
        <v>Der Sensor meldet eine TE aber keine Daten vorhanden</v>
      </c>
      <c r="E1207">
        <f t="shared" ref="E1207" si="2450">COUNTIF(Elements,$C1207)</f>
        <v>6424</v>
      </c>
      <c r="F1207">
        <f t="shared" ref="F1207" si="2451">COUNTIFS(Elements,C1207,Storung,D1207)</f>
        <v>6306</v>
      </c>
      <c r="H1207" s="4"/>
      <c r="I1207" s="4"/>
      <c r="J1207" s="5"/>
    </row>
    <row r="1208" spans="1:10" x14ac:dyDescent="0.25">
      <c r="A1208" s="4">
        <v>44154.314745370371</v>
      </c>
      <c r="B1208" t="str">
        <f t="shared" si="2400"/>
        <v>CONV_POS</v>
      </c>
      <c r="C1208">
        <v>8334</v>
      </c>
      <c r="D1208" t="str">
        <f t="shared" si="2401"/>
        <v>Der Sensor meldet eine TE aber keine Daten vorhanden</v>
      </c>
      <c r="E1208">
        <f t="shared" ref="E1208" si="2452">COUNTIF(Elements,$C1208)</f>
        <v>6424</v>
      </c>
      <c r="F1208">
        <f t="shared" ref="F1208" si="2453">COUNTIFS(Elements,C1208,Storung,D1208)</f>
        <v>6306</v>
      </c>
      <c r="H1208" s="4"/>
      <c r="I1208" s="4"/>
      <c r="J1208" s="5"/>
    </row>
    <row r="1209" spans="1:10" x14ac:dyDescent="0.25">
      <c r="A1209" s="4">
        <v>44154.314733796295</v>
      </c>
      <c r="B1209" t="str">
        <f t="shared" si="2400"/>
        <v>CONV_POS</v>
      </c>
      <c r="C1209">
        <v>8334</v>
      </c>
      <c r="D1209" t="str">
        <f t="shared" si="2401"/>
        <v>Der Sensor meldet eine TE aber keine Daten vorhanden</v>
      </c>
      <c r="E1209">
        <f t="shared" ref="E1209" si="2454">COUNTIF(Elements,$C1209)</f>
        <v>6424</v>
      </c>
      <c r="F1209">
        <f t="shared" ref="F1209" si="2455">COUNTIFS(Elements,C1209,Storung,D1209)</f>
        <v>6306</v>
      </c>
      <c r="H1209" s="4"/>
      <c r="I1209" s="4"/>
      <c r="J1209" s="5"/>
    </row>
    <row r="1210" spans="1:10" x14ac:dyDescent="0.25">
      <c r="A1210" s="4">
        <v>44154.314733796295</v>
      </c>
      <c r="B1210" t="str">
        <f t="shared" si="2400"/>
        <v>CONV_POS</v>
      </c>
      <c r="C1210">
        <v>8334</v>
      </c>
      <c r="D1210" t="str">
        <f t="shared" si="2401"/>
        <v>Der Sensor meldet eine TE aber keine Daten vorhanden</v>
      </c>
      <c r="E1210">
        <f t="shared" ref="E1210" si="2456">COUNTIF(Elements,$C1210)</f>
        <v>6424</v>
      </c>
      <c r="F1210">
        <f t="shared" ref="F1210" si="2457">COUNTIFS(Elements,C1210,Storung,D1210)</f>
        <v>6306</v>
      </c>
      <c r="H1210" s="4"/>
      <c r="I1210" s="4"/>
      <c r="J1210" s="5"/>
    </row>
    <row r="1211" spans="1:10" x14ac:dyDescent="0.25">
      <c r="A1211" s="4">
        <v>44154.314733796295</v>
      </c>
      <c r="B1211" t="str">
        <f t="shared" si="2400"/>
        <v>CONV_POS</v>
      </c>
      <c r="C1211">
        <v>8334</v>
      </c>
      <c r="D1211" t="str">
        <f t="shared" si="2401"/>
        <v>Der Sensor meldet eine TE aber keine Daten vorhanden</v>
      </c>
      <c r="E1211">
        <f t="shared" ref="E1211" si="2458">COUNTIF(Elements,$C1211)</f>
        <v>6424</v>
      </c>
      <c r="F1211">
        <f t="shared" ref="F1211" si="2459">COUNTIFS(Elements,C1211,Storung,D1211)</f>
        <v>6306</v>
      </c>
      <c r="H1211" s="4"/>
      <c r="I1211" s="4"/>
      <c r="J1211" s="5"/>
    </row>
    <row r="1212" spans="1:10" x14ac:dyDescent="0.25">
      <c r="A1212" s="4">
        <v>44154.314733796295</v>
      </c>
      <c r="B1212" t="str">
        <f t="shared" si="2400"/>
        <v>CONV_POS</v>
      </c>
      <c r="C1212">
        <v>8334</v>
      </c>
      <c r="D1212" t="str">
        <f t="shared" si="2401"/>
        <v>Der Sensor meldet eine TE aber keine Daten vorhanden</v>
      </c>
      <c r="E1212">
        <f t="shared" ref="E1212" si="2460">COUNTIF(Elements,$C1212)</f>
        <v>6424</v>
      </c>
      <c r="F1212">
        <f t="shared" ref="F1212" si="2461">COUNTIFS(Elements,C1212,Storung,D1212)</f>
        <v>6306</v>
      </c>
      <c r="H1212" s="4"/>
      <c r="I1212" s="4"/>
      <c r="J1212" s="5"/>
    </row>
    <row r="1213" spans="1:10" x14ac:dyDescent="0.25">
      <c r="A1213" s="4">
        <v>44154.311979166669</v>
      </c>
      <c r="B1213" t="str">
        <f t="shared" si="2400"/>
        <v>CONV_POS</v>
      </c>
      <c r="C1213">
        <v>8334</v>
      </c>
      <c r="D1213" t="str">
        <f t="shared" si="2401"/>
        <v>Der Sensor meldet eine TE aber keine Daten vorhanden</v>
      </c>
      <c r="E1213">
        <f t="shared" ref="E1213" si="2462">COUNTIF(Elements,$C1213)</f>
        <v>6424</v>
      </c>
      <c r="F1213">
        <f t="shared" ref="F1213" si="2463">COUNTIFS(Elements,C1213,Storung,D1213)</f>
        <v>6306</v>
      </c>
      <c r="H1213" s="4"/>
      <c r="I1213" s="4"/>
      <c r="J1213" s="5"/>
    </row>
    <row r="1214" spans="1:10" x14ac:dyDescent="0.25">
      <c r="A1214" s="4">
        <v>44154.311979166669</v>
      </c>
      <c r="B1214" t="str">
        <f t="shared" si="2400"/>
        <v>CONV_POS</v>
      </c>
      <c r="C1214">
        <v>8334</v>
      </c>
      <c r="D1214" t="str">
        <f t="shared" si="2401"/>
        <v>Der Sensor meldet eine TE aber keine Daten vorhanden</v>
      </c>
      <c r="E1214">
        <f t="shared" ref="E1214" si="2464">COUNTIF(Elements,$C1214)</f>
        <v>6424</v>
      </c>
      <c r="F1214">
        <f t="shared" ref="F1214" si="2465">COUNTIFS(Elements,C1214,Storung,D1214)</f>
        <v>6306</v>
      </c>
      <c r="H1214" s="4"/>
      <c r="I1214" s="4"/>
      <c r="J1214" s="5"/>
    </row>
    <row r="1215" spans="1:10" x14ac:dyDescent="0.25">
      <c r="A1215" s="4">
        <v>44154.311967592592</v>
      </c>
      <c r="B1215" t="str">
        <f t="shared" si="2400"/>
        <v>CONV_POS</v>
      </c>
      <c r="C1215">
        <v>8334</v>
      </c>
      <c r="D1215" t="str">
        <f t="shared" si="2401"/>
        <v>Der Sensor meldet eine TE aber keine Daten vorhanden</v>
      </c>
      <c r="E1215">
        <f t="shared" ref="E1215" si="2466">COUNTIF(Elements,$C1215)</f>
        <v>6424</v>
      </c>
      <c r="F1215">
        <f t="shared" ref="F1215" si="2467">COUNTIFS(Elements,C1215,Storung,D1215)</f>
        <v>6306</v>
      </c>
      <c r="H1215" s="4"/>
      <c r="I1215" s="4"/>
      <c r="J1215" s="5"/>
    </row>
    <row r="1216" spans="1:10" x14ac:dyDescent="0.25">
      <c r="A1216" s="4">
        <v>44154.311967592592</v>
      </c>
      <c r="B1216" t="str">
        <f t="shared" si="2400"/>
        <v>CONV_POS</v>
      </c>
      <c r="C1216">
        <v>8334</v>
      </c>
      <c r="D1216" t="str">
        <f t="shared" si="2401"/>
        <v>Der Sensor meldet eine TE aber keine Daten vorhanden</v>
      </c>
      <c r="E1216">
        <f t="shared" ref="E1216" si="2468">COUNTIF(Elements,$C1216)</f>
        <v>6424</v>
      </c>
      <c r="F1216">
        <f t="shared" ref="F1216" si="2469">COUNTIFS(Elements,C1216,Storung,D1216)</f>
        <v>6306</v>
      </c>
      <c r="H1216" s="4"/>
      <c r="I1216" s="4"/>
      <c r="J1216" s="5"/>
    </row>
    <row r="1217" spans="1:10" x14ac:dyDescent="0.25">
      <c r="A1217" s="4">
        <v>44154.311967592592</v>
      </c>
      <c r="B1217" t="str">
        <f t="shared" si="2400"/>
        <v>CONV_POS</v>
      </c>
      <c r="C1217">
        <v>8334</v>
      </c>
      <c r="D1217" t="str">
        <f t="shared" si="2401"/>
        <v>Der Sensor meldet eine TE aber keine Daten vorhanden</v>
      </c>
      <c r="E1217">
        <f t="shared" ref="E1217" si="2470">COUNTIF(Elements,$C1217)</f>
        <v>6424</v>
      </c>
      <c r="F1217">
        <f t="shared" ref="F1217" si="2471">COUNTIFS(Elements,C1217,Storung,D1217)</f>
        <v>6306</v>
      </c>
      <c r="H1217" s="4"/>
      <c r="I1217" s="4"/>
      <c r="J1217" s="5"/>
    </row>
    <row r="1218" spans="1:10" x14ac:dyDescent="0.25">
      <c r="A1218" s="4">
        <v>44154.311967592592</v>
      </c>
      <c r="B1218" t="str">
        <f t="shared" si="2400"/>
        <v>CONV_POS</v>
      </c>
      <c r="C1218">
        <v>8334</v>
      </c>
      <c r="D1218" t="str">
        <f t="shared" si="2401"/>
        <v>Der Sensor meldet eine TE aber keine Daten vorhanden</v>
      </c>
      <c r="E1218">
        <f t="shared" ref="E1218" si="2472">COUNTIF(Elements,$C1218)</f>
        <v>6424</v>
      </c>
      <c r="F1218">
        <f t="shared" ref="F1218" si="2473">COUNTIFS(Elements,C1218,Storung,D1218)</f>
        <v>6306</v>
      </c>
      <c r="H1218" s="4"/>
      <c r="I1218" s="4"/>
      <c r="J1218" s="5"/>
    </row>
    <row r="1219" spans="1:10" x14ac:dyDescent="0.25">
      <c r="A1219" s="4">
        <v>44154.311956018515</v>
      </c>
      <c r="B1219" t="str">
        <f t="shared" si="2400"/>
        <v>CONV_POS</v>
      </c>
      <c r="C1219">
        <v>8334</v>
      </c>
      <c r="D1219" t="str">
        <f t="shared" si="2401"/>
        <v>Der Sensor meldet eine TE aber keine Daten vorhanden</v>
      </c>
      <c r="E1219">
        <f t="shared" ref="E1219" si="2474">COUNTIF(Elements,$C1219)</f>
        <v>6424</v>
      </c>
      <c r="F1219">
        <f t="shared" ref="F1219" si="2475">COUNTIFS(Elements,C1219,Storung,D1219)</f>
        <v>6306</v>
      </c>
      <c r="H1219" s="4"/>
      <c r="I1219" s="4"/>
      <c r="J1219" s="5"/>
    </row>
    <row r="1220" spans="1:10" x14ac:dyDescent="0.25">
      <c r="A1220" s="4">
        <v>44154.311956018515</v>
      </c>
      <c r="B1220" t="str">
        <f t="shared" si="2400"/>
        <v>CONV_POS</v>
      </c>
      <c r="C1220">
        <v>8334</v>
      </c>
      <c r="D1220" t="str">
        <f t="shared" si="2401"/>
        <v>Der Sensor meldet eine TE aber keine Daten vorhanden</v>
      </c>
      <c r="E1220">
        <f t="shared" ref="E1220" si="2476">COUNTIF(Elements,$C1220)</f>
        <v>6424</v>
      </c>
      <c r="F1220">
        <f t="shared" ref="F1220" si="2477">COUNTIFS(Elements,C1220,Storung,D1220)</f>
        <v>6306</v>
      </c>
      <c r="H1220" s="4"/>
      <c r="I1220" s="4"/>
      <c r="J1220" s="5"/>
    </row>
    <row r="1221" spans="1:10" x14ac:dyDescent="0.25">
      <c r="A1221" s="4">
        <v>44154.311956018515</v>
      </c>
      <c r="B1221" t="str">
        <f t="shared" si="2400"/>
        <v>CONV_POS</v>
      </c>
      <c r="C1221">
        <v>8334</v>
      </c>
      <c r="D1221" t="str">
        <f t="shared" si="2401"/>
        <v>Der Sensor meldet eine TE aber keine Daten vorhanden</v>
      </c>
      <c r="E1221">
        <f t="shared" ref="E1221" si="2478">COUNTIF(Elements,$C1221)</f>
        <v>6424</v>
      </c>
      <c r="F1221">
        <f t="shared" ref="F1221" si="2479">COUNTIFS(Elements,C1221,Storung,D1221)</f>
        <v>6306</v>
      </c>
      <c r="H1221" s="4"/>
      <c r="I1221" s="4"/>
      <c r="J1221" s="5"/>
    </row>
    <row r="1222" spans="1:10" x14ac:dyDescent="0.25">
      <c r="A1222" s="4">
        <v>44154.311956018515</v>
      </c>
      <c r="B1222" t="str">
        <f t="shared" si="2400"/>
        <v>CONV_POS</v>
      </c>
      <c r="C1222">
        <v>8334</v>
      </c>
      <c r="D1222" t="str">
        <f t="shared" si="2401"/>
        <v>Der Sensor meldet eine TE aber keine Daten vorhanden</v>
      </c>
      <c r="E1222">
        <f t="shared" ref="E1222" si="2480">COUNTIF(Elements,$C1222)</f>
        <v>6424</v>
      </c>
      <c r="F1222">
        <f t="shared" ref="F1222" si="2481">COUNTIFS(Elements,C1222,Storung,D1222)</f>
        <v>6306</v>
      </c>
      <c r="H1222" s="4"/>
      <c r="I1222" s="4"/>
      <c r="J1222" s="5"/>
    </row>
    <row r="1223" spans="1:10" x14ac:dyDescent="0.25">
      <c r="A1223" s="4">
        <v>44154.311944444446</v>
      </c>
      <c r="B1223" t="str">
        <f t="shared" si="2400"/>
        <v>CONV_POS</v>
      </c>
      <c r="C1223">
        <v>8334</v>
      </c>
      <c r="D1223" t="str">
        <f t="shared" si="2401"/>
        <v>Der Sensor meldet eine TE aber keine Daten vorhanden</v>
      </c>
      <c r="E1223">
        <f t="shared" ref="E1223" si="2482">COUNTIF(Elements,$C1223)</f>
        <v>6424</v>
      </c>
      <c r="F1223">
        <f t="shared" ref="F1223" si="2483">COUNTIFS(Elements,C1223,Storung,D1223)</f>
        <v>6306</v>
      </c>
      <c r="H1223" s="4"/>
      <c r="I1223" s="4"/>
      <c r="J1223" s="5"/>
    </row>
    <row r="1224" spans="1:10" x14ac:dyDescent="0.25">
      <c r="A1224" s="4">
        <v>44154.311944444446</v>
      </c>
      <c r="B1224" t="str">
        <f t="shared" si="2400"/>
        <v>CONV_POS</v>
      </c>
      <c r="C1224">
        <v>8334</v>
      </c>
      <c r="D1224" t="str">
        <f t="shared" si="2401"/>
        <v>Der Sensor meldet eine TE aber keine Daten vorhanden</v>
      </c>
      <c r="E1224">
        <f t="shared" ref="E1224" si="2484">COUNTIF(Elements,$C1224)</f>
        <v>6424</v>
      </c>
      <c r="F1224">
        <f t="shared" ref="F1224" si="2485">COUNTIFS(Elements,C1224,Storung,D1224)</f>
        <v>6306</v>
      </c>
      <c r="H1224" s="4"/>
      <c r="I1224" s="4"/>
      <c r="J1224" s="5"/>
    </row>
    <row r="1225" spans="1:10" x14ac:dyDescent="0.25">
      <c r="A1225" s="4">
        <v>44154.311944444446</v>
      </c>
      <c r="B1225" t="str">
        <f t="shared" si="2400"/>
        <v>CONV_POS</v>
      </c>
      <c r="C1225">
        <v>8334</v>
      </c>
      <c r="D1225" t="str">
        <f t="shared" si="2401"/>
        <v>Der Sensor meldet eine TE aber keine Daten vorhanden</v>
      </c>
      <c r="E1225">
        <f t="shared" ref="E1225" si="2486">COUNTIF(Elements,$C1225)</f>
        <v>6424</v>
      </c>
      <c r="F1225">
        <f t="shared" ref="F1225" si="2487">COUNTIFS(Elements,C1225,Storung,D1225)</f>
        <v>6306</v>
      </c>
      <c r="H1225" s="4"/>
      <c r="I1225" s="4"/>
      <c r="J1225" s="5"/>
    </row>
    <row r="1226" spans="1:10" x14ac:dyDescent="0.25">
      <c r="A1226" s="4">
        <v>44154.311944444446</v>
      </c>
      <c r="B1226" t="str">
        <f t="shared" si="2400"/>
        <v>CONV_POS</v>
      </c>
      <c r="C1226">
        <v>8334</v>
      </c>
      <c r="D1226" t="str">
        <f t="shared" si="2401"/>
        <v>Der Sensor meldet eine TE aber keine Daten vorhanden</v>
      </c>
      <c r="E1226">
        <f t="shared" ref="E1226" si="2488">COUNTIF(Elements,$C1226)</f>
        <v>6424</v>
      </c>
      <c r="F1226">
        <f t="shared" ref="F1226" si="2489">COUNTIFS(Elements,C1226,Storung,D1226)</f>
        <v>6306</v>
      </c>
      <c r="H1226" s="4"/>
      <c r="I1226" s="4"/>
      <c r="J1226" s="5"/>
    </row>
    <row r="1227" spans="1:10" x14ac:dyDescent="0.25">
      <c r="A1227" s="4">
        <v>44154.311932870369</v>
      </c>
      <c r="B1227" t="str">
        <f t="shared" si="2400"/>
        <v>CONV_POS</v>
      </c>
      <c r="C1227">
        <v>8334</v>
      </c>
      <c r="D1227" t="str">
        <f t="shared" si="2401"/>
        <v>Der Sensor meldet eine TE aber keine Daten vorhanden</v>
      </c>
      <c r="E1227">
        <f t="shared" ref="E1227" si="2490">COUNTIF(Elements,$C1227)</f>
        <v>6424</v>
      </c>
      <c r="F1227">
        <f t="shared" ref="F1227" si="2491">COUNTIFS(Elements,C1227,Storung,D1227)</f>
        <v>6306</v>
      </c>
      <c r="H1227" s="4"/>
      <c r="I1227" s="4"/>
      <c r="J1227" s="5"/>
    </row>
    <row r="1228" spans="1:10" x14ac:dyDescent="0.25">
      <c r="A1228" s="4">
        <v>44154.311932870369</v>
      </c>
      <c r="B1228" t="str">
        <f t="shared" si="2400"/>
        <v>CONV_POS</v>
      </c>
      <c r="C1228">
        <v>8334</v>
      </c>
      <c r="D1228" t="str">
        <f t="shared" si="2401"/>
        <v>Der Sensor meldet eine TE aber keine Daten vorhanden</v>
      </c>
      <c r="E1228">
        <f t="shared" ref="E1228" si="2492">COUNTIF(Elements,$C1228)</f>
        <v>6424</v>
      </c>
      <c r="F1228">
        <f t="shared" ref="F1228" si="2493">COUNTIFS(Elements,C1228,Storung,D1228)</f>
        <v>6306</v>
      </c>
      <c r="H1228" s="4"/>
      <c r="I1228" s="4"/>
      <c r="J1228" s="5"/>
    </row>
    <row r="1229" spans="1:10" x14ac:dyDescent="0.25">
      <c r="A1229" s="4">
        <v>44154.311932870369</v>
      </c>
      <c r="B1229" t="str">
        <f t="shared" si="2400"/>
        <v>CONV_POS</v>
      </c>
      <c r="C1229">
        <v>8334</v>
      </c>
      <c r="D1229" t="str">
        <f t="shared" si="2401"/>
        <v>Der Sensor meldet eine TE aber keine Daten vorhanden</v>
      </c>
      <c r="E1229">
        <f t="shared" ref="E1229" si="2494">COUNTIF(Elements,$C1229)</f>
        <v>6424</v>
      </c>
      <c r="F1229">
        <f t="shared" ref="F1229" si="2495">COUNTIFS(Elements,C1229,Storung,D1229)</f>
        <v>6306</v>
      </c>
      <c r="H1229" s="4"/>
      <c r="I1229" s="4"/>
      <c r="J1229" s="5"/>
    </row>
    <row r="1230" spans="1:10" x14ac:dyDescent="0.25">
      <c r="A1230" s="4">
        <v>44154.311932870369</v>
      </c>
      <c r="B1230" t="str">
        <f t="shared" si="2400"/>
        <v>CONV_POS</v>
      </c>
      <c r="C1230">
        <v>8334</v>
      </c>
      <c r="D1230" t="str">
        <f t="shared" si="2401"/>
        <v>Der Sensor meldet eine TE aber keine Daten vorhanden</v>
      </c>
      <c r="E1230">
        <f t="shared" ref="E1230" si="2496">COUNTIF(Elements,$C1230)</f>
        <v>6424</v>
      </c>
      <c r="F1230">
        <f t="shared" ref="F1230" si="2497">COUNTIFS(Elements,C1230,Storung,D1230)</f>
        <v>6306</v>
      </c>
      <c r="H1230" s="4"/>
      <c r="I1230" s="4"/>
      <c r="J1230" s="5"/>
    </row>
    <row r="1231" spans="1:10" x14ac:dyDescent="0.25">
      <c r="A1231" s="4">
        <v>44154.311921296299</v>
      </c>
      <c r="B1231" t="str">
        <f t="shared" si="2400"/>
        <v>CONV_POS</v>
      </c>
      <c r="C1231">
        <v>8334</v>
      </c>
      <c r="D1231" t="str">
        <f t="shared" si="2401"/>
        <v>Der Sensor meldet eine TE aber keine Daten vorhanden</v>
      </c>
      <c r="E1231">
        <f t="shared" ref="E1231" si="2498">COUNTIF(Elements,$C1231)</f>
        <v>6424</v>
      </c>
      <c r="F1231">
        <f t="shared" ref="F1231" si="2499">COUNTIFS(Elements,C1231,Storung,D1231)</f>
        <v>6306</v>
      </c>
      <c r="H1231" s="4"/>
      <c r="I1231" s="4"/>
      <c r="J1231" s="5"/>
    </row>
    <row r="1232" spans="1:10" x14ac:dyDescent="0.25">
      <c r="A1232" s="4">
        <v>44154.311921296299</v>
      </c>
      <c r="B1232" t="str">
        <f t="shared" si="2400"/>
        <v>CONV_POS</v>
      </c>
      <c r="C1232">
        <v>8334</v>
      </c>
      <c r="D1232" t="str">
        <f t="shared" si="2401"/>
        <v>Der Sensor meldet eine TE aber keine Daten vorhanden</v>
      </c>
      <c r="E1232">
        <f t="shared" ref="E1232" si="2500">COUNTIF(Elements,$C1232)</f>
        <v>6424</v>
      </c>
      <c r="F1232">
        <f t="shared" ref="F1232" si="2501">COUNTIFS(Elements,C1232,Storung,D1232)</f>
        <v>6306</v>
      </c>
      <c r="H1232" s="4"/>
      <c r="I1232" s="4"/>
      <c r="J1232" s="5"/>
    </row>
    <row r="1233" spans="1:10" x14ac:dyDescent="0.25">
      <c r="A1233" s="4">
        <v>44154.311921296299</v>
      </c>
      <c r="B1233" t="str">
        <f t="shared" si="2400"/>
        <v>CONV_POS</v>
      </c>
      <c r="C1233">
        <v>8334</v>
      </c>
      <c r="D1233" t="str">
        <f t="shared" si="2401"/>
        <v>Der Sensor meldet eine TE aber keine Daten vorhanden</v>
      </c>
      <c r="E1233">
        <f t="shared" ref="E1233" si="2502">COUNTIF(Elements,$C1233)</f>
        <v>6424</v>
      </c>
      <c r="F1233">
        <f t="shared" ref="F1233" si="2503">COUNTIFS(Elements,C1233,Storung,D1233)</f>
        <v>6306</v>
      </c>
      <c r="H1233" s="4"/>
      <c r="I1233" s="4"/>
      <c r="J1233" s="5"/>
    </row>
    <row r="1234" spans="1:10" x14ac:dyDescent="0.25">
      <c r="A1234" s="4">
        <v>44154.311921296299</v>
      </c>
      <c r="B1234" t="str">
        <f t="shared" si="2400"/>
        <v>CONV_POS</v>
      </c>
      <c r="C1234">
        <v>8334</v>
      </c>
      <c r="D1234" t="str">
        <f t="shared" si="2401"/>
        <v>Der Sensor meldet eine TE aber keine Daten vorhanden</v>
      </c>
      <c r="E1234">
        <f t="shared" ref="E1234" si="2504">COUNTIF(Elements,$C1234)</f>
        <v>6424</v>
      </c>
      <c r="F1234">
        <f t="shared" ref="F1234" si="2505">COUNTIFS(Elements,C1234,Storung,D1234)</f>
        <v>6306</v>
      </c>
      <c r="H1234" s="4"/>
      <c r="I1234" s="4"/>
      <c r="J1234" s="5"/>
    </row>
    <row r="1235" spans="1:10" x14ac:dyDescent="0.25">
      <c r="A1235" s="4">
        <v>44154.311909722222</v>
      </c>
      <c r="B1235" t="str">
        <f t="shared" si="2400"/>
        <v>CONV_POS</v>
      </c>
      <c r="C1235">
        <v>8334</v>
      </c>
      <c r="D1235" t="str">
        <f t="shared" si="2401"/>
        <v>Der Sensor meldet eine TE aber keine Daten vorhanden</v>
      </c>
      <c r="E1235">
        <f t="shared" ref="E1235" si="2506">COUNTIF(Elements,$C1235)</f>
        <v>6424</v>
      </c>
      <c r="F1235">
        <f t="shared" ref="F1235" si="2507">COUNTIFS(Elements,C1235,Storung,D1235)</f>
        <v>6306</v>
      </c>
      <c r="H1235" s="4"/>
      <c r="I1235" s="4"/>
      <c r="J1235" s="5"/>
    </row>
    <row r="1236" spans="1:10" x14ac:dyDescent="0.25">
      <c r="A1236" s="4">
        <v>44154.311909722222</v>
      </c>
      <c r="B1236" t="str">
        <f t="shared" si="2400"/>
        <v>CONV_POS</v>
      </c>
      <c r="C1236">
        <v>8334</v>
      </c>
      <c r="D1236" t="str">
        <f t="shared" si="2401"/>
        <v>Der Sensor meldet eine TE aber keine Daten vorhanden</v>
      </c>
      <c r="E1236">
        <f t="shared" ref="E1236" si="2508">COUNTIF(Elements,$C1236)</f>
        <v>6424</v>
      </c>
      <c r="F1236">
        <f t="shared" ref="F1236" si="2509">COUNTIFS(Elements,C1236,Storung,D1236)</f>
        <v>6306</v>
      </c>
      <c r="H1236" s="4"/>
      <c r="I1236" s="4"/>
      <c r="J1236" s="5"/>
    </row>
    <row r="1237" spans="1:10" x14ac:dyDescent="0.25">
      <c r="A1237" s="4">
        <v>44154.311909722222</v>
      </c>
      <c r="B1237" t="str">
        <f t="shared" si="2400"/>
        <v>CONV_POS</v>
      </c>
      <c r="C1237">
        <v>8334</v>
      </c>
      <c r="D1237" t="str">
        <f t="shared" si="2401"/>
        <v>Der Sensor meldet eine TE aber keine Daten vorhanden</v>
      </c>
      <c r="E1237">
        <f t="shared" ref="E1237" si="2510">COUNTIF(Elements,$C1237)</f>
        <v>6424</v>
      </c>
      <c r="F1237">
        <f t="shared" ref="F1237" si="2511">COUNTIFS(Elements,C1237,Storung,D1237)</f>
        <v>6306</v>
      </c>
      <c r="H1237" s="4"/>
      <c r="I1237" s="4"/>
      <c r="J1237" s="5"/>
    </row>
    <row r="1238" spans="1:10" x14ac:dyDescent="0.25">
      <c r="A1238" s="4">
        <v>44154.311909722222</v>
      </c>
      <c r="B1238" t="str">
        <f t="shared" si="2400"/>
        <v>CONV_POS</v>
      </c>
      <c r="C1238">
        <v>8334</v>
      </c>
      <c r="D1238" t="str">
        <f t="shared" si="2401"/>
        <v>Der Sensor meldet eine TE aber keine Daten vorhanden</v>
      </c>
      <c r="E1238">
        <f t="shared" ref="E1238" si="2512">COUNTIF(Elements,$C1238)</f>
        <v>6424</v>
      </c>
      <c r="F1238">
        <f t="shared" ref="F1238" si="2513">COUNTIFS(Elements,C1238,Storung,D1238)</f>
        <v>6306</v>
      </c>
      <c r="H1238" s="4"/>
      <c r="I1238" s="4"/>
      <c r="J1238" s="5"/>
    </row>
    <row r="1239" spans="1:10" x14ac:dyDescent="0.25">
      <c r="A1239" s="4">
        <v>44154.311909722222</v>
      </c>
      <c r="B1239" t="str">
        <f t="shared" si="2400"/>
        <v>CONV_POS</v>
      </c>
      <c r="C1239">
        <v>8334</v>
      </c>
      <c r="D1239" t="str">
        <f t="shared" si="2401"/>
        <v>Der Sensor meldet eine TE aber keine Daten vorhanden</v>
      </c>
      <c r="E1239">
        <f t="shared" ref="E1239" si="2514">COUNTIF(Elements,$C1239)</f>
        <v>6424</v>
      </c>
      <c r="F1239">
        <f t="shared" ref="F1239" si="2515">COUNTIFS(Elements,C1239,Storung,D1239)</f>
        <v>6306</v>
      </c>
      <c r="H1239" s="4"/>
      <c r="I1239" s="4"/>
      <c r="J1239" s="5"/>
    </row>
    <row r="1240" spans="1:10" x14ac:dyDescent="0.25">
      <c r="A1240" s="4">
        <v>44154.311898148146</v>
      </c>
      <c r="B1240" t="str">
        <f t="shared" si="2400"/>
        <v>CONV_POS</v>
      </c>
      <c r="C1240">
        <v>8334</v>
      </c>
      <c r="D1240" t="str">
        <f t="shared" si="2401"/>
        <v>Der Sensor meldet eine TE aber keine Daten vorhanden</v>
      </c>
      <c r="E1240">
        <f t="shared" ref="E1240" si="2516">COUNTIF(Elements,$C1240)</f>
        <v>6424</v>
      </c>
      <c r="F1240">
        <f t="shared" ref="F1240" si="2517">COUNTIFS(Elements,C1240,Storung,D1240)</f>
        <v>6306</v>
      </c>
      <c r="H1240" s="4"/>
      <c r="I1240" s="4"/>
      <c r="J1240" s="5"/>
    </row>
    <row r="1241" spans="1:10" x14ac:dyDescent="0.25">
      <c r="A1241" s="4">
        <v>44154.311898148146</v>
      </c>
      <c r="B1241" t="str">
        <f t="shared" si="2400"/>
        <v>CONV_POS</v>
      </c>
      <c r="C1241">
        <v>8334</v>
      </c>
      <c r="D1241" t="str">
        <f t="shared" si="2401"/>
        <v>Der Sensor meldet eine TE aber keine Daten vorhanden</v>
      </c>
      <c r="E1241">
        <f t="shared" ref="E1241" si="2518">COUNTIF(Elements,$C1241)</f>
        <v>6424</v>
      </c>
      <c r="F1241">
        <f t="shared" ref="F1241" si="2519">COUNTIFS(Elements,C1241,Storung,D1241)</f>
        <v>6306</v>
      </c>
      <c r="H1241" s="4"/>
      <c r="I1241" s="4"/>
      <c r="J1241" s="5"/>
    </row>
    <row r="1242" spans="1:10" x14ac:dyDescent="0.25">
      <c r="A1242" s="4">
        <v>44154.311898148146</v>
      </c>
      <c r="B1242" t="str">
        <f t="shared" si="2400"/>
        <v>CONV_POS</v>
      </c>
      <c r="C1242">
        <v>8334</v>
      </c>
      <c r="D1242" t="str">
        <f t="shared" si="2401"/>
        <v>Der Sensor meldet eine TE aber keine Daten vorhanden</v>
      </c>
      <c r="E1242">
        <f t="shared" ref="E1242" si="2520">COUNTIF(Elements,$C1242)</f>
        <v>6424</v>
      </c>
      <c r="F1242">
        <f t="shared" ref="F1242" si="2521">COUNTIFS(Elements,C1242,Storung,D1242)</f>
        <v>6306</v>
      </c>
      <c r="H1242" s="4"/>
      <c r="I1242" s="4"/>
      <c r="J1242" s="5"/>
    </row>
    <row r="1243" spans="1:10" x14ac:dyDescent="0.25">
      <c r="A1243" s="4">
        <v>44154.311805555553</v>
      </c>
      <c r="B1243" t="str">
        <f t="shared" si="2400"/>
        <v>CONV_POS</v>
      </c>
      <c r="C1243">
        <v>8334</v>
      </c>
      <c r="D1243" t="str">
        <f t="shared" si="2401"/>
        <v>Der Sensor meldet eine TE aber keine Daten vorhanden</v>
      </c>
      <c r="E1243">
        <f t="shared" ref="E1243" si="2522">COUNTIF(Elements,$C1243)</f>
        <v>6424</v>
      </c>
      <c r="F1243">
        <f t="shared" ref="F1243" si="2523">COUNTIFS(Elements,C1243,Storung,D1243)</f>
        <v>6306</v>
      </c>
      <c r="H1243" s="4"/>
      <c r="I1243" s="4"/>
      <c r="J1243" s="5"/>
    </row>
    <row r="1244" spans="1:10" x14ac:dyDescent="0.25">
      <c r="A1244" s="4">
        <v>44154.311805555553</v>
      </c>
      <c r="B1244" t="str">
        <f t="shared" si="2400"/>
        <v>CONV_POS</v>
      </c>
      <c r="C1244">
        <v>8334</v>
      </c>
      <c r="D1244" t="str">
        <f t="shared" si="2401"/>
        <v>Der Sensor meldet eine TE aber keine Daten vorhanden</v>
      </c>
      <c r="E1244">
        <f t="shared" ref="E1244" si="2524">COUNTIF(Elements,$C1244)</f>
        <v>6424</v>
      </c>
      <c r="F1244">
        <f t="shared" ref="F1244" si="2525">COUNTIFS(Elements,C1244,Storung,D1244)</f>
        <v>6306</v>
      </c>
      <c r="H1244" s="4"/>
      <c r="I1244" s="4"/>
      <c r="J1244" s="5"/>
    </row>
    <row r="1245" spans="1:10" x14ac:dyDescent="0.25">
      <c r="A1245" s="4">
        <v>44154.311793981484</v>
      </c>
      <c r="B1245" t="str">
        <f t="shared" si="2400"/>
        <v>CONV_POS</v>
      </c>
      <c r="C1245">
        <v>8334</v>
      </c>
      <c r="D1245" t="str">
        <f t="shared" si="2401"/>
        <v>Der Sensor meldet eine TE aber keine Daten vorhanden</v>
      </c>
      <c r="E1245">
        <f t="shared" ref="E1245" si="2526">COUNTIF(Elements,$C1245)</f>
        <v>6424</v>
      </c>
      <c r="F1245">
        <f t="shared" ref="F1245" si="2527">COUNTIFS(Elements,C1245,Storung,D1245)</f>
        <v>6306</v>
      </c>
      <c r="H1245" s="4"/>
      <c r="I1245" s="4"/>
      <c r="J1245" s="5"/>
    </row>
    <row r="1246" spans="1:10" x14ac:dyDescent="0.25">
      <c r="A1246" s="4">
        <v>44154.311793981484</v>
      </c>
      <c r="B1246" t="str">
        <f t="shared" si="2400"/>
        <v>CONV_POS</v>
      </c>
      <c r="C1246">
        <v>8334</v>
      </c>
      <c r="D1246" t="str">
        <f t="shared" si="2401"/>
        <v>Der Sensor meldet eine TE aber keine Daten vorhanden</v>
      </c>
      <c r="E1246">
        <f t="shared" ref="E1246" si="2528">COUNTIF(Elements,$C1246)</f>
        <v>6424</v>
      </c>
      <c r="F1246">
        <f t="shared" ref="F1246" si="2529">COUNTIFS(Elements,C1246,Storung,D1246)</f>
        <v>6306</v>
      </c>
      <c r="H1246" s="4"/>
      <c r="I1246" s="4"/>
      <c r="J1246" s="5"/>
    </row>
    <row r="1247" spans="1:10" x14ac:dyDescent="0.25">
      <c r="A1247" s="4">
        <v>44154.311793981484</v>
      </c>
      <c r="B1247" t="str">
        <f t="shared" ref="B1247:B1310" si="2530">"CONV_POS"</f>
        <v>CONV_POS</v>
      </c>
      <c r="C1247">
        <v>8334</v>
      </c>
      <c r="D1247" t="str">
        <f t="shared" ref="D1247:D1310" si="2531">"Der Sensor meldet eine TE aber keine Daten vorhanden"</f>
        <v>Der Sensor meldet eine TE aber keine Daten vorhanden</v>
      </c>
      <c r="E1247">
        <f t="shared" ref="E1247" si="2532">COUNTIF(Elements,$C1247)</f>
        <v>6424</v>
      </c>
      <c r="F1247">
        <f t="shared" ref="F1247" si="2533">COUNTIFS(Elements,C1247,Storung,D1247)</f>
        <v>6306</v>
      </c>
      <c r="H1247" s="4"/>
      <c r="I1247" s="4"/>
      <c r="J1247" s="5"/>
    </row>
    <row r="1248" spans="1:10" x14ac:dyDescent="0.25">
      <c r="A1248" s="4">
        <v>44154.309062499997</v>
      </c>
      <c r="B1248" t="str">
        <f t="shared" si="2530"/>
        <v>CONV_POS</v>
      </c>
      <c r="C1248">
        <v>8334</v>
      </c>
      <c r="D1248" t="str">
        <f t="shared" si="2531"/>
        <v>Der Sensor meldet eine TE aber keine Daten vorhanden</v>
      </c>
      <c r="E1248">
        <f t="shared" ref="E1248" si="2534">COUNTIF(Elements,$C1248)</f>
        <v>6424</v>
      </c>
      <c r="F1248">
        <f t="shared" ref="F1248" si="2535">COUNTIFS(Elements,C1248,Storung,D1248)</f>
        <v>6306</v>
      </c>
      <c r="H1248" s="4"/>
      <c r="I1248" s="4"/>
      <c r="J1248" s="5"/>
    </row>
    <row r="1249" spans="1:10" x14ac:dyDescent="0.25">
      <c r="A1249" s="4">
        <v>44154.309062499997</v>
      </c>
      <c r="B1249" t="str">
        <f t="shared" si="2530"/>
        <v>CONV_POS</v>
      </c>
      <c r="C1249">
        <v>8334</v>
      </c>
      <c r="D1249" t="str">
        <f t="shared" si="2531"/>
        <v>Der Sensor meldet eine TE aber keine Daten vorhanden</v>
      </c>
      <c r="E1249">
        <f t="shared" ref="E1249" si="2536">COUNTIF(Elements,$C1249)</f>
        <v>6424</v>
      </c>
      <c r="F1249">
        <f t="shared" ref="F1249" si="2537">COUNTIFS(Elements,C1249,Storung,D1249)</f>
        <v>6306</v>
      </c>
      <c r="H1249" s="4"/>
      <c r="I1249" s="4"/>
      <c r="J1249" s="5"/>
    </row>
    <row r="1250" spans="1:10" x14ac:dyDescent="0.25">
      <c r="A1250" s="4">
        <v>44154.309062499997</v>
      </c>
      <c r="B1250" t="str">
        <f t="shared" si="2530"/>
        <v>CONV_POS</v>
      </c>
      <c r="C1250">
        <v>8334</v>
      </c>
      <c r="D1250" t="str">
        <f t="shared" si="2531"/>
        <v>Der Sensor meldet eine TE aber keine Daten vorhanden</v>
      </c>
      <c r="E1250">
        <f t="shared" ref="E1250" si="2538">COUNTIF(Elements,$C1250)</f>
        <v>6424</v>
      </c>
      <c r="F1250">
        <f t="shared" ref="F1250" si="2539">COUNTIFS(Elements,C1250,Storung,D1250)</f>
        <v>6306</v>
      </c>
      <c r="H1250" s="4"/>
      <c r="I1250" s="4"/>
      <c r="J1250" s="5"/>
    </row>
    <row r="1251" spans="1:10" x14ac:dyDescent="0.25">
      <c r="A1251" s="4">
        <v>44154.309062499997</v>
      </c>
      <c r="B1251" t="str">
        <f t="shared" si="2530"/>
        <v>CONV_POS</v>
      </c>
      <c r="C1251">
        <v>8334</v>
      </c>
      <c r="D1251" t="str">
        <f t="shared" si="2531"/>
        <v>Der Sensor meldet eine TE aber keine Daten vorhanden</v>
      </c>
      <c r="E1251">
        <f t="shared" ref="E1251" si="2540">COUNTIF(Elements,$C1251)</f>
        <v>6424</v>
      </c>
      <c r="F1251">
        <f t="shared" ref="F1251" si="2541">COUNTIFS(Elements,C1251,Storung,D1251)</f>
        <v>6306</v>
      </c>
      <c r="H1251" s="4"/>
      <c r="I1251" s="4"/>
      <c r="J1251" s="5"/>
    </row>
    <row r="1252" spans="1:10" x14ac:dyDescent="0.25">
      <c r="A1252" s="4">
        <v>44154.309050925927</v>
      </c>
      <c r="B1252" t="str">
        <f t="shared" si="2530"/>
        <v>CONV_POS</v>
      </c>
      <c r="C1252">
        <v>8334</v>
      </c>
      <c r="D1252" t="str">
        <f t="shared" si="2531"/>
        <v>Der Sensor meldet eine TE aber keine Daten vorhanden</v>
      </c>
      <c r="E1252">
        <f t="shared" ref="E1252" si="2542">COUNTIF(Elements,$C1252)</f>
        <v>6424</v>
      </c>
      <c r="F1252">
        <f t="shared" ref="F1252" si="2543">COUNTIFS(Elements,C1252,Storung,D1252)</f>
        <v>6306</v>
      </c>
      <c r="H1252" s="4"/>
      <c r="I1252" s="4"/>
      <c r="J1252" s="5"/>
    </row>
    <row r="1253" spans="1:10" x14ac:dyDescent="0.25">
      <c r="A1253" s="4">
        <v>44154.309050925927</v>
      </c>
      <c r="B1253" t="str">
        <f t="shared" si="2530"/>
        <v>CONV_POS</v>
      </c>
      <c r="C1253">
        <v>8334</v>
      </c>
      <c r="D1253" t="str">
        <f t="shared" si="2531"/>
        <v>Der Sensor meldet eine TE aber keine Daten vorhanden</v>
      </c>
      <c r="E1253">
        <f t="shared" ref="E1253" si="2544">COUNTIF(Elements,$C1253)</f>
        <v>6424</v>
      </c>
      <c r="F1253">
        <f t="shared" ref="F1253" si="2545">COUNTIFS(Elements,C1253,Storung,D1253)</f>
        <v>6306</v>
      </c>
      <c r="H1253" s="4"/>
      <c r="I1253" s="4"/>
      <c r="J1253" s="5"/>
    </row>
    <row r="1254" spans="1:10" x14ac:dyDescent="0.25">
      <c r="A1254" s="4">
        <v>44154.309050925927</v>
      </c>
      <c r="B1254" t="str">
        <f t="shared" si="2530"/>
        <v>CONV_POS</v>
      </c>
      <c r="C1254">
        <v>8334</v>
      </c>
      <c r="D1254" t="str">
        <f t="shared" si="2531"/>
        <v>Der Sensor meldet eine TE aber keine Daten vorhanden</v>
      </c>
      <c r="E1254">
        <f t="shared" ref="E1254" si="2546">COUNTIF(Elements,$C1254)</f>
        <v>6424</v>
      </c>
      <c r="F1254">
        <f t="shared" ref="F1254" si="2547">COUNTIFS(Elements,C1254,Storung,D1254)</f>
        <v>6306</v>
      </c>
      <c r="H1254" s="4"/>
      <c r="I1254" s="4"/>
      <c r="J1254" s="5"/>
    </row>
    <row r="1255" spans="1:10" x14ac:dyDescent="0.25">
      <c r="A1255" s="4">
        <v>44154.309050925927</v>
      </c>
      <c r="B1255" t="str">
        <f t="shared" si="2530"/>
        <v>CONV_POS</v>
      </c>
      <c r="C1255">
        <v>8334</v>
      </c>
      <c r="D1255" t="str">
        <f t="shared" si="2531"/>
        <v>Der Sensor meldet eine TE aber keine Daten vorhanden</v>
      </c>
      <c r="E1255">
        <f t="shared" ref="E1255" si="2548">COUNTIF(Elements,$C1255)</f>
        <v>6424</v>
      </c>
      <c r="F1255">
        <f t="shared" ref="F1255" si="2549">COUNTIFS(Elements,C1255,Storung,D1255)</f>
        <v>6306</v>
      </c>
      <c r="H1255" s="4"/>
      <c r="I1255" s="4"/>
      <c r="J1255" s="5"/>
    </row>
    <row r="1256" spans="1:10" x14ac:dyDescent="0.25">
      <c r="A1256" s="4">
        <v>44154.309039351851</v>
      </c>
      <c r="B1256" t="str">
        <f t="shared" si="2530"/>
        <v>CONV_POS</v>
      </c>
      <c r="C1256">
        <v>8334</v>
      </c>
      <c r="D1256" t="str">
        <f t="shared" si="2531"/>
        <v>Der Sensor meldet eine TE aber keine Daten vorhanden</v>
      </c>
      <c r="E1256">
        <f t="shared" ref="E1256" si="2550">COUNTIF(Elements,$C1256)</f>
        <v>6424</v>
      </c>
      <c r="F1256">
        <f t="shared" ref="F1256" si="2551">COUNTIFS(Elements,C1256,Storung,D1256)</f>
        <v>6306</v>
      </c>
      <c r="H1256" s="4"/>
      <c r="I1256" s="4"/>
      <c r="J1256" s="5"/>
    </row>
    <row r="1257" spans="1:10" x14ac:dyDescent="0.25">
      <c r="A1257" s="4">
        <v>44154.309039351851</v>
      </c>
      <c r="B1257" t="str">
        <f t="shared" si="2530"/>
        <v>CONV_POS</v>
      </c>
      <c r="C1257">
        <v>8334</v>
      </c>
      <c r="D1257" t="str">
        <f t="shared" si="2531"/>
        <v>Der Sensor meldet eine TE aber keine Daten vorhanden</v>
      </c>
      <c r="E1257">
        <f t="shared" ref="E1257" si="2552">COUNTIF(Elements,$C1257)</f>
        <v>6424</v>
      </c>
      <c r="F1257">
        <f t="shared" ref="F1257" si="2553">COUNTIFS(Elements,C1257,Storung,D1257)</f>
        <v>6306</v>
      </c>
      <c r="H1257" s="4"/>
      <c r="I1257" s="4"/>
      <c r="J1257" s="5"/>
    </row>
    <row r="1258" spans="1:10" x14ac:dyDescent="0.25">
      <c r="A1258" s="4">
        <v>44154.309027777781</v>
      </c>
      <c r="B1258" t="str">
        <f t="shared" si="2530"/>
        <v>CONV_POS</v>
      </c>
      <c r="C1258">
        <v>8334</v>
      </c>
      <c r="D1258" t="str">
        <f t="shared" si="2531"/>
        <v>Der Sensor meldet eine TE aber keine Daten vorhanden</v>
      </c>
      <c r="E1258">
        <f t="shared" ref="E1258" si="2554">COUNTIF(Elements,$C1258)</f>
        <v>6424</v>
      </c>
      <c r="F1258">
        <f t="shared" ref="F1258" si="2555">COUNTIFS(Elements,C1258,Storung,D1258)</f>
        <v>6306</v>
      </c>
      <c r="H1258" s="4"/>
      <c r="I1258" s="4"/>
      <c r="J1258" s="5"/>
    </row>
    <row r="1259" spans="1:10" x14ac:dyDescent="0.25">
      <c r="A1259" s="4">
        <v>44154.309027777781</v>
      </c>
      <c r="B1259" t="str">
        <f t="shared" si="2530"/>
        <v>CONV_POS</v>
      </c>
      <c r="C1259">
        <v>8334</v>
      </c>
      <c r="D1259" t="str">
        <f t="shared" si="2531"/>
        <v>Der Sensor meldet eine TE aber keine Daten vorhanden</v>
      </c>
      <c r="E1259">
        <f t="shared" ref="E1259" si="2556">COUNTIF(Elements,$C1259)</f>
        <v>6424</v>
      </c>
      <c r="F1259">
        <f t="shared" ref="F1259" si="2557">COUNTIFS(Elements,C1259,Storung,D1259)</f>
        <v>6306</v>
      </c>
      <c r="H1259" s="4"/>
      <c r="I1259" s="4"/>
      <c r="J1259" s="5"/>
    </row>
    <row r="1260" spans="1:10" x14ac:dyDescent="0.25">
      <c r="A1260" s="4">
        <v>44154.309016203704</v>
      </c>
      <c r="B1260" t="str">
        <f t="shared" si="2530"/>
        <v>CONV_POS</v>
      </c>
      <c r="C1260">
        <v>8334</v>
      </c>
      <c r="D1260" t="str">
        <f t="shared" si="2531"/>
        <v>Der Sensor meldet eine TE aber keine Daten vorhanden</v>
      </c>
      <c r="E1260">
        <f t="shared" ref="E1260" si="2558">COUNTIF(Elements,$C1260)</f>
        <v>6424</v>
      </c>
      <c r="F1260">
        <f t="shared" ref="F1260" si="2559">COUNTIFS(Elements,C1260,Storung,D1260)</f>
        <v>6306</v>
      </c>
      <c r="H1260" s="4"/>
      <c r="I1260" s="4"/>
      <c r="J1260" s="5"/>
    </row>
    <row r="1261" spans="1:10" x14ac:dyDescent="0.25">
      <c r="A1261" s="4">
        <v>44154.309016203704</v>
      </c>
      <c r="B1261" t="str">
        <f t="shared" si="2530"/>
        <v>CONV_POS</v>
      </c>
      <c r="C1261">
        <v>8334</v>
      </c>
      <c r="D1261" t="str">
        <f t="shared" si="2531"/>
        <v>Der Sensor meldet eine TE aber keine Daten vorhanden</v>
      </c>
      <c r="E1261">
        <f t="shared" ref="E1261" si="2560">COUNTIF(Elements,$C1261)</f>
        <v>6424</v>
      </c>
      <c r="F1261">
        <f t="shared" ref="F1261" si="2561">COUNTIFS(Elements,C1261,Storung,D1261)</f>
        <v>6306</v>
      </c>
      <c r="H1261" s="4"/>
      <c r="I1261" s="4"/>
      <c r="J1261" s="5"/>
    </row>
    <row r="1262" spans="1:10" x14ac:dyDescent="0.25">
      <c r="A1262" s="4">
        <v>44154.309016203704</v>
      </c>
      <c r="B1262" t="str">
        <f t="shared" si="2530"/>
        <v>CONV_POS</v>
      </c>
      <c r="C1262">
        <v>8334</v>
      </c>
      <c r="D1262" t="str">
        <f t="shared" si="2531"/>
        <v>Der Sensor meldet eine TE aber keine Daten vorhanden</v>
      </c>
      <c r="E1262">
        <f t="shared" ref="E1262" si="2562">COUNTIF(Elements,$C1262)</f>
        <v>6424</v>
      </c>
      <c r="F1262">
        <f t="shared" ref="F1262" si="2563">COUNTIFS(Elements,C1262,Storung,D1262)</f>
        <v>6306</v>
      </c>
      <c r="H1262" s="4"/>
      <c r="I1262" s="4"/>
      <c r="J1262" s="5"/>
    </row>
    <row r="1263" spans="1:10" x14ac:dyDescent="0.25">
      <c r="A1263" s="4">
        <v>44154.309004629627</v>
      </c>
      <c r="B1263" t="str">
        <f t="shared" si="2530"/>
        <v>CONV_POS</v>
      </c>
      <c r="C1263">
        <v>8334</v>
      </c>
      <c r="D1263" t="str">
        <f t="shared" si="2531"/>
        <v>Der Sensor meldet eine TE aber keine Daten vorhanden</v>
      </c>
      <c r="E1263">
        <f t="shared" ref="E1263" si="2564">COUNTIF(Elements,$C1263)</f>
        <v>6424</v>
      </c>
      <c r="F1263">
        <f t="shared" ref="F1263" si="2565">COUNTIFS(Elements,C1263,Storung,D1263)</f>
        <v>6306</v>
      </c>
      <c r="H1263" s="4"/>
      <c r="I1263" s="4"/>
      <c r="J1263" s="5"/>
    </row>
    <row r="1264" spans="1:10" x14ac:dyDescent="0.25">
      <c r="A1264" s="4">
        <v>44154.309004629627</v>
      </c>
      <c r="B1264" t="str">
        <f t="shared" si="2530"/>
        <v>CONV_POS</v>
      </c>
      <c r="C1264">
        <v>8334</v>
      </c>
      <c r="D1264" t="str">
        <f t="shared" si="2531"/>
        <v>Der Sensor meldet eine TE aber keine Daten vorhanden</v>
      </c>
      <c r="E1264">
        <f t="shared" ref="E1264" si="2566">COUNTIF(Elements,$C1264)</f>
        <v>6424</v>
      </c>
      <c r="F1264">
        <f t="shared" ref="F1264" si="2567">COUNTIFS(Elements,C1264,Storung,D1264)</f>
        <v>6306</v>
      </c>
      <c r="H1264" s="4"/>
      <c r="I1264" s="4"/>
      <c r="J1264" s="5"/>
    </row>
    <row r="1265" spans="1:10" x14ac:dyDescent="0.25">
      <c r="A1265" s="4">
        <v>44154.309004629627</v>
      </c>
      <c r="B1265" t="str">
        <f t="shared" si="2530"/>
        <v>CONV_POS</v>
      </c>
      <c r="C1265">
        <v>8334</v>
      </c>
      <c r="D1265" t="str">
        <f t="shared" si="2531"/>
        <v>Der Sensor meldet eine TE aber keine Daten vorhanden</v>
      </c>
      <c r="E1265">
        <f t="shared" ref="E1265" si="2568">COUNTIF(Elements,$C1265)</f>
        <v>6424</v>
      </c>
      <c r="F1265">
        <f t="shared" ref="F1265" si="2569">COUNTIFS(Elements,C1265,Storung,D1265)</f>
        <v>6306</v>
      </c>
      <c r="H1265" s="4"/>
      <c r="I1265" s="4"/>
      <c r="J1265" s="5"/>
    </row>
    <row r="1266" spans="1:10" x14ac:dyDescent="0.25">
      <c r="A1266" s="4">
        <v>44154.309004629627</v>
      </c>
      <c r="B1266" t="str">
        <f t="shared" si="2530"/>
        <v>CONV_POS</v>
      </c>
      <c r="C1266">
        <v>8334</v>
      </c>
      <c r="D1266" t="str">
        <f t="shared" si="2531"/>
        <v>Der Sensor meldet eine TE aber keine Daten vorhanden</v>
      </c>
      <c r="E1266">
        <f t="shared" ref="E1266" si="2570">COUNTIF(Elements,$C1266)</f>
        <v>6424</v>
      </c>
      <c r="F1266">
        <f t="shared" ref="F1266" si="2571">COUNTIFS(Elements,C1266,Storung,D1266)</f>
        <v>6306</v>
      </c>
      <c r="H1266" s="4"/>
      <c r="I1266" s="4"/>
      <c r="J1266" s="5"/>
    </row>
    <row r="1267" spans="1:10" x14ac:dyDescent="0.25">
      <c r="A1267" s="4">
        <v>44154.309004629627</v>
      </c>
      <c r="B1267" t="str">
        <f t="shared" si="2530"/>
        <v>CONV_POS</v>
      </c>
      <c r="C1267">
        <v>8334</v>
      </c>
      <c r="D1267" t="str">
        <f t="shared" si="2531"/>
        <v>Der Sensor meldet eine TE aber keine Daten vorhanden</v>
      </c>
      <c r="E1267">
        <f t="shared" ref="E1267" si="2572">COUNTIF(Elements,$C1267)</f>
        <v>6424</v>
      </c>
      <c r="F1267">
        <f t="shared" ref="F1267" si="2573">COUNTIFS(Elements,C1267,Storung,D1267)</f>
        <v>6306</v>
      </c>
      <c r="H1267" s="4"/>
      <c r="I1267" s="4"/>
      <c r="J1267" s="5"/>
    </row>
    <row r="1268" spans="1:10" x14ac:dyDescent="0.25">
      <c r="A1268" s="4">
        <v>44154.308993055558</v>
      </c>
      <c r="B1268" t="str">
        <f t="shared" si="2530"/>
        <v>CONV_POS</v>
      </c>
      <c r="C1268">
        <v>8334</v>
      </c>
      <c r="D1268" t="str">
        <f t="shared" si="2531"/>
        <v>Der Sensor meldet eine TE aber keine Daten vorhanden</v>
      </c>
      <c r="E1268">
        <f t="shared" ref="E1268" si="2574">COUNTIF(Elements,$C1268)</f>
        <v>6424</v>
      </c>
      <c r="F1268">
        <f t="shared" ref="F1268" si="2575">COUNTIFS(Elements,C1268,Storung,D1268)</f>
        <v>6306</v>
      </c>
      <c r="H1268" s="4"/>
      <c r="I1268" s="4"/>
      <c r="J1268" s="5"/>
    </row>
    <row r="1269" spans="1:10" x14ac:dyDescent="0.25">
      <c r="A1269" s="4">
        <v>44154.308993055558</v>
      </c>
      <c r="B1269" t="str">
        <f t="shared" si="2530"/>
        <v>CONV_POS</v>
      </c>
      <c r="C1269">
        <v>8334</v>
      </c>
      <c r="D1269" t="str">
        <f t="shared" si="2531"/>
        <v>Der Sensor meldet eine TE aber keine Daten vorhanden</v>
      </c>
      <c r="E1269">
        <f t="shared" ref="E1269" si="2576">COUNTIF(Elements,$C1269)</f>
        <v>6424</v>
      </c>
      <c r="F1269">
        <f t="shared" ref="F1269" si="2577">COUNTIFS(Elements,C1269,Storung,D1269)</f>
        <v>6306</v>
      </c>
      <c r="H1269" s="4"/>
      <c r="I1269" s="4"/>
      <c r="J1269" s="5"/>
    </row>
    <row r="1270" spans="1:10" x14ac:dyDescent="0.25">
      <c r="A1270" s="4">
        <v>44154.308993055558</v>
      </c>
      <c r="B1270" t="str">
        <f t="shared" si="2530"/>
        <v>CONV_POS</v>
      </c>
      <c r="C1270">
        <v>8334</v>
      </c>
      <c r="D1270" t="str">
        <f t="shared" si="2531"/>
        <v>Der Sensor meldet eine TE aber keine Daten vorhanden</v>
      </c>
      <c r="E1270">
        <f t="shared" ref="E1270" si="2578">COUNTIF(Elements,$C1270)</f>
        <v>6424</v>
      </c>
      <c r="F1270">
        <f t="shared" ref="F1270" si="2579">COUNTIFS(Elements,C1270,Storung,D1270)</f>
        <v>6306</v>
      </c>
      <c r="H1270" s="4"/>
      <c r="I1270" s="4"/>
      <c r="J1270" s="5"/>
    </row>
    <row r="1271" spans="1:10" x14ac:dyDescent="0.25">
      <c r="A1271" s="4">
        <v>44154.308993055558</v>
      </c>
      <c r="B1271" t="str">
        <f t="shared" si="2530"/>
        <v>CONV_POS</v>
      </c>
      <c r="C1271">
        <v>8334</v>
      </c>
      <c r="D1271" t="str">
        <f t="shared" si="2531"/>
        <v>Der Sensor meldet eine TE aber keine Daten vorhanden</v>
      </c>
      <c r="E1271">
        <f t="shared" ref="E1271" si="2580">COUNTIF(Elements,$C1271)</f>
        <v>6424</v>
      </c>
      <c r="F1271">
        <f t="shared" ref="F1271" si="2581">COUNTIFS(Elements,C1271,Storung,D1271)</f>
        <v>6306</v>
      </c>
      <c r="H1271" s="4"/>
      <c r="I1271" s="4"/>
      <c r="J1271" s="5"/>
    </row>
    <row r="1272" spans="1:10" x14ac:dyDescent="0.25">
      <c r="A1272" s="4">
        <v>44154.308981481481</v>
      </c>
      <c r="B1272" t="str">
        <f t="shared" si="2530"/>
        <v>CONV_POS</v>
      </c>
      <c r="C1272">
        <v>8334</v>
      </c>
      <c r="D1272" t="str">
        <f t="shared" si="2531"/>
        <v>Der Sensor meldet eine TE aber keine Daten vorhanden</v>
      </c>
      <c r="E1272">
        <f t="shared" ref="E1272" si="2582">COUNTIF(Elements,$C1272)</f>
        <v>6424</v>
      </c>
      <c r="F1272">
        <f t="shared" ref="F1272" si="2583">COUNTIFS(Elements,C1272,Storung,D1272)</f>
        <v>6306</v>
      </c>
      <c r="H1272" s="4"/>
      <c r="I1272" s="4"/>
      <c r="J1272" s="5"/>
    </row>
    <row r="1273" spans="1:10" x14ac:dyDescent="0.25">
      <c r="A1273" s="4">
        <v>44154.308981481481</v>
      </c>
      <c r="B1273" t="str">
        <f t="shared" si="2530"/>
        <v>CONV_POS</v>
      </c>
      <c r="C1273">
        <v>8334</v>
      </c>
      <c r="D1273" t="str">
        <f t="shared" si="2531"/>
        <v>Der Sensor meldet eine TE aber keine Daten vorhanden</v>
      </c>
      <c r="E1273">
        <f t="shared" ref="E1273" si="2584">COUNTIF(Elements,$C1273)</f>
        <v>6424</v>
      </c>
      <c r="F1273">
        <f t="shared" ref="F1273" si="2585">COUNTIFS(Elements,C1273,Storung,D1273)</f>
        <v>6306</v>
      </c>
      <c r="H1273" s="4"/>
      <c r="I1273" s="4"/>
      <c r="J1273" s="5"/>
    </row>
    <row r="1274" spans="1:10" x14ac:dyDescent="0.25">
      <c r="A1274" s="4">
        <v>44154.308981481481</v>
      </c>
      <c r="B1274" t="str">
        <f t="shared" si="2530"/>
        <v>CONV_POS</v>
      </c>
      <c r="C1274">
        <v>8334</v>
      </c>
      <c r="D1274" t="str">
        <f t="shared" si="2531"/>
        <v>Der Sensor meldet eine TE aber keine Daten vorhanden</v>
      </c>
      <c r="E1274">
        <f t="shared" ref="E1274" si="2586">COUNTIF(Elements,$C1274)</f>
        <v>6424</v>
      </c>
      <c r="F1274">
        <f t="shared" ref="F1274" si="2587">COUNTIFS(Elements,C1274,Storung,D1274)</f>
        <v>6306</v>
      </c>
      <c r="H1274" s="4"/>
      <c r="I1274" s="4"/>
      <c r="J1274" s="5"/>
    </row>
    <row r="1275" spans="1:10" x14ac:dyDescent="0.25">
      <c r="A1275" s="4">
        <v>44154.308981481481</v>
      </c>
      <c r="B1275" t="str">
        <f t="shared" si="2530"/>
        <v>CONV_POS</v>
      </c>
      <c r="C1275">
        <v>8334</v>
      </c>
      <c r="D1275" t="str">
        <f t="shared" si="2531"/>
        <v>Der Sensor meldet eine TE aber keine Daten vorhanden</v>
      </c>
      <c r="E1275">
        <f t="shared" ref="E1275" si="2588">COUNTIF(Elements,$C1275)</f>
        <v>6424</v>
      </c>
      <c r="F1275">
        <f t="shared" ref="F1275" si="2589">COUNTIFS(Elements,C1275,Storung,D1275)</f>
        <v>6306</v>
      </c>
      <c r="H1275" s="4"/>
      <c r="I1275" s="4"/>
      <c r="J1275" s="5"/>
    </row>
    <row r="1276" spans="1:10" x14ac:dyDescent="0.25">
      <c r="A1276" s="4">
        <v>44154.308981481481</v>
      </c>
      <c r="B1276" t="str">
        <f t="shared" si="2530"/>
        <v>CONV_POS</v>
      </c>
      <c r="C1276">
        <v>8334</v>
      </c>
      <c r="D1276" t="str">
        <f t="shared" si="2531"/>
        <v>Der Sensor meldet eine TE aber keine Daten vorhanden</v>
      </c>
      <c r="E1276">
        <f t="shared" ref="E1276" si="2590">COUNTIF(Elements,$C1276)</f>
        <v>6424</v>
      </c>
      <c r="F1276">
        <f t="shared" ref="F1276" si="2591">COUNTIFS(Elements,C1276,Storung,D1276)</f>
        <v>6306</v>
      </c>
      <c r="H1276" s="4"/>
      <c r="I1276" s="4"/>
      <c r="J1276" s="5"/>
    </row>
    <row r="1277" spans="1:10" x14ac:dyDescent="0.25">
      <c r="A1277" s="4">
        <v>44154.308969907404</v>
      </c>
      <c r="B1277" t="str">
        <f t="shared" si="2530"/>
        <v>CONV_POS</v>
      </c>
      <c r="C1277">
        <v>8334</v>
      </c>
      <c r="D1277" t="str">
        <f t="shared" si="2531"/>
        <v>Der Sensor meldet eine TE aber keine Daten vorhanden</v>
      </c>
      <c r="E1277">
        <f t="shared" ref="E1277" si="2592">COUNTIF(Elements,$C1277)</f>
        <v>6424</v>
      </c>
      <c r="F1277">
        <f t="shared" ref="F1277" si="2593">COUNTIFS(Elements,C1277,Storung,D1277)</f>
        <v>6306</v>
      </c>
      <c r="H1277" s="4"/>
      <c r="I1277" s="4"/>
      <c r="J1277" s="5"/>
    </row>
    <row r="1278" spans="1:10" x14ac:dyDescent="0.25">
      <c r="A1278" s="4">
        <v>44154.308969907404</v>
      </c>
      <c r="B1278" t="str">
        <f t="shared" si="2530"/>
        <v>CONV_POS</v>
      </c>
      <c r="C1278">
        <v>8334</v>
      </c>
      <c r="D1278" t="str">
        <f t="shared" si="2531"/>
        <v>Der Sensor meldet eine TE aber keine Daten vorhanden</v>
      </c>
      <c r="E1278">
        <f t="shared" ref="E1278" si="2594">COUNTIF(Elements,$C1278)</f>
        <v>6424</v>
      </c>
      <c r="F1278">
        <f t="shared" ref="F1278" si="2595">COUNTIFS(Elements,C1278,Storung,D1278)</f>
        <v>6306</v>
      </c>
      <c r="H1278" s="4"/>
      <c r="I1278" s="4"/>
      <c r="J1278" s="5"/>
    </row>
    <row r="1279" spans="1:10" x14ac:dyDescent="0.25">
      <c r="A1279" s="4">
        <v>44154.308969907404</v>
      </c>
      <c r="B1279" t="str">
        <f t="shared" si="2530"/>
        <v>CONV_POS</v>
      </c>
      <c r="C1279">
        <v>8334</v>
      </c>
      <c r="D1279" t="str">
        <f t="shared" si="2531"/>
        <v>Der Sensor meldet eine TE aber keine Daten vorhanden</v>
      </c>
      <c r="E1279">
        <f t="shared" ref="E1279" si="2596">COUNTIF(Elements,$C1279)</f>
        <v>6424</v>
      </c>
      <c r="F1279">
        <f t="shared" ref="F1279" si="2597">COUNTIFS(Elements,C1279,Storung,D1279)</f>
        <v>6306</v>
      </c>
      <c r="H1279" s="4"/>
      <c r="I1279" s="4"/>
      <c r="J1279" s="5"/>
    </row>
    <row r="1280" spans="1:10" x14ac:dyDescent="0.25">
      <c r="A1280" s="4">
        <v>44154.308969907404</v>
      </c>
      <c r="B1280" t="str">
        <f t="shared" si="2530"/>
        <v>CONV_POS</v>
      </c>
      <c r="C1280">
        <v>8334</v>
      </c>
      <c r="D1280" t="str">
        <f t="shared" si="2531"/>
        <v>Der Sensor meldet eine TE aber keine Daten vorhanden</v>
      </c>
      <c r="E1280">
        <f t="shared" ref="E1280" si="2598">COUNTIF(Elements,$C1280)</f>
        <v>6424</v>
      </c>
      <c r="F1280">
        <f t="shared" ref="F1280" si="2599">COUNTIFS(Elements,C1280,Storung,D1280)</f>
        <v>6306</v>
      </c>
      <c r="H1280" s="4"/>
      <c r="I1280" s="4"/>
      <c r="J1280" s="5"/>
    </row>
    <row r="1281" spans="1:10" x14ac:dyDescent="0.25">
      <c r="A1281" s="4">
        <v>44154.308958333335</v>
      </c>
      <c r="B1281" t="str">
        <f t="shared" si="2530"/>
        <v>CONV_POS</v>
      </c>
      <c r="C1281">
        <v>8334</v>
      </c>
      <c r="D1281" t="str">
        <f t="shared" si="2531"/>
        <v>Der Sensor meldet eine TE aber keine Daten vorhanden</v>
      </c>
      <c r="E1281">
        <f t="shared" ref="E1281" si="2600">COUNTIF(Elements,$C1281)</f>
        <v>6424</v>
      </c>
      <c r="F1281">
        <f t="shared" ref="F1281" si="2601">COUNTIFS(Elements,C1281,Storung,D1281)</f>
        <v>6306</v>
      </c>
      <c r="H1281" s="4"/>
      <c r="I1281" s="4"/>
      <c r="J1281" s="5"/>
    </row>
    <row r="1282" spans="1:10" x14ac:dyDescent="0.25">
      <c r="A1282" s="4">
        <v>44154.308958333335</v>
      </c>
      <c r="B1282" t="str">
        <f t="shared" si="2530"/>
        <v>CONV_POS</v>
      </c>
      <c r="C1282">
        <v>8334</v>
      </c>
      <c r="D1282" t="str">
        <f t="shared" si="2531"/>
        <v>Der Sensor meldet eine TE aber keine Daten vorhanden</v>
      </c>
      <c r="E1282">
        <f t="shared" ref="E1282" si="2602">COUNTIF(Elements,$C1282)</f>
        <v>6424</v>
      </c>
      <c r="F1282">
        <f t="shared" ref="F1282" si="2603">COUNTIFS(Elements,C1282,Storung,D1282)</f>
        <v>6306</v>
      </c>
      <c r="H1282" s="4"/>
      <c r="I1282" s="4"/>
      <c r="J1282" s="5"/>
    </row>
    <row r="1283" spans="1:10" x14ac:dyDescent="0.25">
      <c r="A1283" s="4">
        <v>44154.306134259263</v>
      </c>
      <c r="B1283" t="str">
        <f t="shared" si="2530"/>
        <v>CONV_POS</v>
      </c>
      <c r="C1283">
        <v>8334</v>
      </c>
      <c r="D1283" t="str">
        <f t="shared" si="2531"/>
        <v>Der Sensor meldet eine TE aber keine Daten vorhanden</v>
      </c>
      <c r="E1283">
        <f t="shared" ref="E1283" si="2604">COUNTIF(Elements,$C1283)</f>
        <v>6424</v>
      </c>
      <c r="F1283">
        <f t="shared" ref="F1283" si="2605">COUNTIFS(Elements,C1283,Storung,D1283)</f>
        <v>6306</v>
      </c>
      <c r="H1283" s="4"/>
      <c r="I1283" s="4"/>
      <c r="J1283" s="5"/>
    </row>
    <row r="1284" spans="1:10" x14ac:dyDescent="0.25">
      <c r="A1284" s="4">
        <v>44154.290405092594</v>
      </c>
      <c r="B1284" t="str">
        <f t="shared" si="2530"/>
        <v>CONV_POS</v>
      </c>
      <c r="C1284">
        <v>8334</v>
      </c>
      <c r="D1284" t="str">
        <f t="shared" si="2531"/>
        <v>Der Sensor meldet eine TE aber keine Daten vorhanden</v>
      </c>
      <c r="E1284">
        <f t="shared" ref="E1284" si="2606">COUNTIF(Elements,$C1284)</f>
        <v>6424</v>
      </c>
      <c r="F1284">
        <f t="shared" ref="F1284" si="2607">COUNTIFS(Elements,C1284,Storung,D1284)</f>
        <v>6306</v>
      </c>
      <c r="H1284" s="4"/>
      <c r="I1284" s="4"/>
      <c r="J1284" s="5"/>
    </row>
    <row r="1285" spans="1:10" x14ac:dyDescent="0.25">
      <c r="A1285" s="4">
        <v>44154.290405092594</v>
      </c>
      <c r="B1285" t="str">
        <f t="shared" si="2530"/>
        <v>CONV_POS</v>
      </c>
      <c r="C1285">
        <v>8334</v>
      </c>
      <c r="D1285" t="str">
        <f t="shared" si="2531"/>
        <v>Der Sensor meldet eine TE aber keine Daten vorhanden</v>
      </c>
      <c r="E1285">
        <f t="shared" ref="E1285" si="2608">COUNTIF(Elements,$C1285)</f>
        <v>6424</v>
      </c>
      <c r="F1285">
        <f t="shared" ref="F1285" si="2609">COUNTIFS(Elements,C1285,Storung,D1285)</f>
        <v>6306</v>
      </c>
      <c r="H1285" s="4"/>
      <c r="I1285" s="4"/>
      <c r="J1285" s="5"/>
    </row>
    <row r="1286" spans="1:10" x14ac:dyDescent="0.25">
      <c r="A1286" s="4">
        <v>44154.290405092594</v>
      </c>
      <c r="B1286" t="str">
        <f t="shared" si="2530"/>
        <v>CONV_POS</v>
      </c>
      <c r="C1286">
        <v>8334</v>
      </c>
      <c r="D1286" t="str">
        <f t="shared" si="2531"/>
        <v>Der Sensor meldet eine TE aber keine Daten vorhanden</v>
      </c>
      <c r="E1286">
        <f t="shared" ref="E1286" si="2610">COUNTIF(Elements,$C1286)</f>
        <v>6424</v>
      </c>
      <c r="F1286">
        <f t="shared" ref="F1286" si="2611">COUNTIFS(Elements,C1286,Storung,D1286)</f>
        <v>6306</v>
      </c>
      <c r="H1286" s="4"/>
      <c r="I1286" s="4"/>
      <c r="J1286" s="5"/>
    </row>
    <row r="1287" spans="1:10" x14ac:dyDescent="0.25">
      <c r="A1287" s="4">
        <v>44154.290393518517</v>
      </c>
      <c r="B1287" t="str">
        <f t="shared" si="2530"/>
        <v>CONV_POS</v>
      </c>
      <c r="C1287">
        <v>8334</v>
      </c>
      <c r="D1287" t="str">
        <f t="shared" si="2531"/>
        <v>Der Sensor meldet eine TE aber keine Daten vorhanden</v>
      </c>
      <c r="E1287">
        <f t="shared" ref="E1287" si="2612">COUNTIF(Elements,$C1287)</f>
        <v>6424</v>
      </c>
      <c r="F1287">
        <f t="shared" ref="F1287" si="2613">COUNTIFS(Elements,C1287,Storung,D1287)</f>
        <v>6306</v>
      </c>
      <c r="H1287" s="4"/>
      <c r="I1287" s="4"/>
      <c r="J1287" s="5"/>
    </row>
    <row r="1288" spans="1:10" x14ac:dyDescent="0.25">
      <c r="A1288" s="4">
        <v>44154.290393518517</v>
      </c>
      <c r="B1288" t="str">
        <f t="shared" si="2530"/>
        <v>CONV_POS</v>
      </c>
      <c r="C1288">
        <v>8334</v>
      </c>
      <c r="D1288" t="str">
        <f t="shared" si="2531"/>
        <v>Der Sensor meldet eine TE aber keine Daten vorhanden</v>
      </c>
      <c r="E1288">
        <f t="shared" ref="E1288" si="2614">COUNTIF(Elements,$C1288)</f>
        <v>6424</v>
      </c>
      <c r="F1288">
        <f t="shared" ref="F1288" si="2615">COUNTIFS(Elements,C1288,Storung,D1288)</f>
        <v>6306</v>
      </c>
      <c r="H1288" s="4"/>
      <c r="I1288" s="4"/>
      <c r="J1288" s="5"/>
    </row>
    <row r="1289" spans="1:10" x14ac:dyDescent="0.25">
      <c r="A1289" s="4">
        <v>44154.290393518517</v>
      </c>
      <c r="B1289" t="str">
        <f t="shared" si="2530"/>
        <v>CONV_POS</v>
      </c>
      <c r="C1289">
        <v>8334</v>
      </c>
      <c r="D1289" t="str">
        <f t="shared" si="2531"/>
        <v>Der Sensor meldet eine TE aber keine Daten vorhanden</v>
      </c>
      <c r="E1289">
        <f t="shared" ref="E1289" si="2616">COUNTIF(Elements,$C1289)</f>
        <v>6424</v>
      </c>
      <c r="F1289">
        <f t="shared" ref="F1289" si="2617">COUNTIFS(Elements,C1289,Storung,D1289)</f>
        <v>6306</v>
      </c>
      <c r="H1289" s="4"/>
      <c r="I1289" s="4"/>
      <c r="J1289" s="5"/>
    </row>
    <row r="1290" spans="1:10" x14ac:dyDescent="0.25">
      <c r="A1290" s="4">
        <v>44154.290393518517</v>
      </c>
      <c r="B1290" t="str">
        <f t="shared" si="2530"/>
        <v>CONV_POS</v>
      </c>
      <c r="C1290">
        <v>8334</v>
      </c>
      <c r="D1290" t="str">
        <f t="shared" si="2531"/>
        <v>Der Sensor meldet eine TE aber keine Daten vorhanden</v>
      </c>
      <c r="E1290">
        <f t="shared" ref="E1290" si="2618">COUNTIF(Elements,$C1290)</f>
        <v>6424</v>
      </c>
      <c r="F1290">
        <f t="shared" ref="F1290" si="2619">COUNTIFS(Elements,C1290,Storung,D1290)</f>
        <v>6306</v>
      </c>
      <c r="H1290" s="4"/>
      <c r="I1290" s="4"/>
      <c r="J1290" s="5"/>
    </row>
    <row r="1291" spans="1:10" x14ac:dyDescent="0.25">
      <c r="A1291" s="4">
        <v>44154.290381944447</v>
      </c>
      <c r="B1291" t="str">
        <f t="shared" si="2530"/>
        <v>CONV_POS</v>
      </c>
      <c r="C1291">
        <v>8334</v>
      </c>
      <c r="D1291" t="str">
        <f t="shared" si="2531"/>
        <v>Der Sensor meldet eine TE aber keine Daten vorhanden</v>
      </c>
      <c r="E1291">
        <f t="shared" ref="E1291" si="2620">COUNTIF(Elements,$C1291)</f>
        <v>6424</v>
      </c>
      <c r="F1291">
        <f t="shared" ref="F1291" si="2621">COUNTIFS(Elements,C1291,Storung,D1291)</f>
        <v>6306</v>
      </c>
      <c r="H1291" s="4"/>
      <c r="I1291" s="4"/>
      <c r="J1291" s="5"/>
    </row>
    <row r="1292" spans="1:10" x14ac:dyDescent="0.25">
      <c r="A1292" s="4">
        <v>44154.290381944447</v>
      </c>
      <c r="B1292" t="str">
        <f t="shared" si="2530"/>
        <v>CONV_POS</v>
      </c>
      <c r="C1292">
        <v>8334</v>
      </c>
      <c r="D1292" t="str">
        <f t="shared" si="2531"/>
        <v>Der Sensor meldet eine TE aber keine Daten vorhanden</v>
      </c>
      <c r="E1292">
        <f t="shared" ref="E1292" si="2622">COUNTIF(Elements,$C1292)</f>
        <v>6424</v>
      </c>
      <c r="F1292">
        <f t="shared" ref="F1292" si="2623">COUNTIFS(Elements,C1292,Storung,D1292)</f>
        <v>6306</v>
      </c>
      <c r="H1292" s="4"/>
      <c r="I1292" s="4"/>
      <c r="J1292" s="5"/>
    </row>
    <row r="1293" spans="1:10" x14ac:dyDescent="0.25">
      <c r="A1293" s="4">
        <v>44154.290381944447</v>
      </c>
      <c r="B1293" t="str">
        <f t="shared" si="2530"/>
        <v>CONV_POS</v>
      </c>
      <c r="C1293">
        <v>8334</v>
      </c>
      <c r="D1293" t="str">
        <f t="shared" si="2531"/>
        <v>Der Sensor meldet eine TE aber keine Daten vorhanden</v>
      </c>
      <c r="E1293">
        <f t="shared" ref="E1293" si="2624">COUNTIF(Elements,$C1293)</f>
        <v>6424</v>
      </c>
      <c r="F1293">
        <f t="shared" ref="F1293" si="2625">COUNTIFS(Elements,C1293,Storung,D1293)</f>
        <v>6306</v>
      </c>
      <c r="H1293" s="4"/>
      <c r="I1293" s="4"/>
      <c r="J1293" s="5"/>
    </row>
    <row r="1294" spans="1:10" x14ac:dyDescent="0.25">
      <c r="A1294" s="4">
        <v>44154.290370370371</v>
      </c>
      <c r="B1294" t="str">
        <f t="shared" si="2530"/>
        <v>CONV_POS</v>
      </c>
      <c r="C1294">
        <v>8334</v>
      </c>
      <c r="D1294" t="str">
        <f t="shared" si="2531"/>
        <v>Der Sensor meldet eine TE aber keine Daten vorhanden</v>
      </c>
      <c r="E1294">
        <f t="shared" ref="E1294" si="2626">COUNTIF(Elements,$C1294)</f>
        <v>6424</v>
      </c>
      <c r="F1294">
        <f t="shared" ref="F1294" si="2627">COUNTIFS(Elements,C1294,Storung,D1294)</f>
        <v>6306</v>
      </c>
      <c r="H1294" s="4"/>
      <c r="I1294" s="4"/>
      <c r="J1294" s="5"/>
    </row>
    <row r="1295" spans="1:10" x14ac:dyDescent="0.25">
      <c r="A1295" s="4">
        <v>44154.290370370371</v>
      </c>
      <c r="B1295" t="str">
        <f t="shared" si="2530"/>
        <v>CONV_POS</v>
      </c>
      <c r="C1295">
        <v>8334</v>
      </c>
      <c r="D1295" t="str">
        <f t="shared" si="2531"/>
        <v>Der Sensor meldet eine TE aber keine Daten vorhanden</v>
      </c>
      <c r="E1295">
        <f t="shared" ref="E1295" si="2628">COUNTIF(Elements,$C1295)</f>
        <v>6424</v>
      </c>
      <c r="F1295">
        <f t="shared" ref="F1295" si="2629">COUNTIFS(Elements,C1295,Storung,D1295)</f>
        <v>6306</v>
      </c>
      <c r="H1295" s="4"/>
      <c r="I1295" s="4"/>
      <c r="J1295" s="5"/>
    </row>
    <row r="1296" spans="1:10" x14ac:dyDescent="0.25">
      <c r="A1296" s="4">
        <v>44154.290370370371</v>
      </c>
      <c r="B1296" t="str">
        <f t="shared" si="2530"/>
        <v>CONV_POS</v>
      </c>
      <c r="C1296">
        <v>8334</v>
      </c>
      <c r="D1296" t="str">
        <f t="shared" si="2531"/>
        <v>Der Sensor meldet eine TE aber keine Daten vorhanden</v>
      </c>
      <c r="E1296">
        <f t="shared" ref="E1296" si="2630">COUNTIF(Elements,$C1296)</f>
        <v>6424</v>
      </c>
      <c r="F1296">
        <f t="shared" ref="F1296" si="2631">COUNTIFS(Elements,C1296,Storung,D1296)</f>
        <v>6306</v>
      </c>
      <c r="H1296" s="4"/>
      <c r="I1296" s="4"/>
      <c r="J1296" s="5"/>
    </row>
    <row r="1297" spans="1:10" x14ac:dyDescent="0.25">
      <c r="A1297" s="4">
        <v>44154.290370370371</v>
      </c>
      <c r="B1297" t="str">
        <f t="shared" si="2530"/>
        <v>CONV_POS</v>
      </c>
      <c r="C1297">
        <v>8334</v>
      </c>
      <c r="D1297" t="str">
        <f t="shared" si="2531"/>
        <v>Der Sensor meldet eine TE aber keine Daten vorhanden</v>
      </c>
      <c r="E1297">
        <f t="shared" ref="E1297" si="2632">COUNTIF(Elements,$C1297)</f>
        <v>6424</v>
      </c>
      <c r="F1297">
        <f t="shared" ref="F1297" si="2633">COUNTIFS(Elements,C1297,Storung,D1297)</f>
        <v>6306</v>
      </c>
      <c r="H1297" s="4"/>
      <c r="I1297" s="4"/>
      <c r="J1297" s="5"/>
    </row>
    <row r="1298" spans="1:10" x14ac:dyDescent="0.25">
      <c r="A1298" s="4">
        <v>44154.290358796294</v>
      </c>
      <c r="B1298" t="str">
        <f t="shared" si="2530"/>
        <v>CONV_POS</v>
      </c>
      <c r="C1298">
        <v>8334</v>
      </c>
      <c r="D1298" t="str">
        <f t="shared" si="2531"/>
        <v>Der Sensor meldet eine TE aber keine Daten vorhanden</v>
      </c>
      <c r="E1298">
        <f t="shared" ref="E1298" si="2634">COUNTIF(Elements,$C1298)</f>
        <v>6424</v>
      </c>
      <c r="F1298">
        <f t="shared" ref="F1298" si="2635">COUNTIFS(Elements,C1298,Storung,D1298)</f>
        <v>6306</v>
      </c>
      <c r="H1298" s="4"/>
      <c r="I1298" s="4"/>
      <c r="J1298" s="5"/>
    </row>
    <row r="1299" spans="1:10" x14ac:dyDescent="0.25">
      <c r="A1299" s="4">
        <v>44154.290358796294</v>
      </c>
      <c r="B1299" t="str">
        <f t="shared" si="2530"/>
        <v>CONV_POS</v>
      </c>
      <c r="C1299">
        <v>8334</v>
      </c>
      <c r="D1299" t="str">
        <f t="shared" si="2531"/>
        <v>Der Sensor meldet eine TE aber keine Daten vorhanden</v>
      </c>
      <c r="E1299">
        <f t="shared" ref="E1299" si="2636">COUNTIF(Elements,$C1299)</f>
        <v>6424</v>
      </c>
      <c r="F1299">
        <f t="shared" ref="F1299" si="2637">COUNTIFS(Elements,C1299,Storung,D1299)</f>
        <v>6306</v>
      </c>
      <c r="H1299" s="4"/>
      <c r="I1299" s="4"/>
      <c r="J1299" s="5"/>
    </row>
    <row r="1300" spans="1:10" x14ac:dyDescent="0.25">
      <c r="A1300" s="4">
        <v>44154.290358796294</v>
      </c>
      <c r="B1300" t="str">
        <f t="shared" si="2530"/>
        <v>CONV_POS</v>
      </c>
      <c r="C1300">
        <v>8334</v>
      </c>
      <c r="D1300" t="str">
        <f t="shared" si="2531"/>
        <v>Der Sensor meldet eine TE aber keine Daten vorhanden</v>
      </c>
      <c r="E1300">
        <f t="shared" ref="E1300" si="2638">COUNTIF(Elements,$C1300)</f>
        <v>6424</v>
      </c>
      <c r="F1300">
        <f t="shared" ref="F1300" si="2639">COUNTIFS(Elements,C1300,Storung,D1300)</f>
        <v>6306</v>
      </c>
      <c r="H1300" s="4"/>
      <c r="I1300" s="4"/>
      <c r="J1300" s="5"/>
    </row>
    <row r="1301" spans="1:10" x14ac:dyDescent="0.25">
      <c r="A1301" s="4">
        <v>44154.290358796294</v>
      </c>
      <c r="B1301" t="str">
        <f t="shared" si="2530"/>
        <v>CONV_POS</v>
      </c>
      <c r="C1301">
        <v>8334</v>
      </c>
      <c r="D1301" t="str">
        <f t="shared" si="2531"/>
        <v>Der Sensor meldet eine TE aber keine Daten vorhanden</v>
      </c>
      <c r="E1301">
        <f t="shared" ref="E1301" si="2640">COUNTIF(Elements,$C1301)</f>
        <v>6424</v>
      </c>
      <c r="F1301">
        <f t="shared" ref="F1301" si="2641">COUNTIFS(Elements,C1301,Storung,D1301)</f>
        <v>6306</v>
      </c>
      <c r="H1301" s="4"/>
      <c r="I1301" s="4"/>
      <c r="J1301" s="5"/>
    </row>
    <row r="1302" spans="1:10" x14ac:dyDescent="0.25">
      <c r="A1302" s="4">
        <v>44154.290347222224</v>
      </c>
      <c r="B1302" t="str">
        <f t="shared" si="2530"/>
        <v>CONV_POS</v>
      </c>
      <c r="C1302">
        <v>8334</v>
      </c>
      <c r="D1302" t="str">
        <f t="shared" si="2531"/>
        <v>Der Sensor meldet eine TE aber keine Daten vorhanden</v>
      </c>
      <c r="E1302">
        <f t="shared" ref="E1302" si="2642">COUNTIF(Elements,$C1302)</f>
        <v>6424</v>
      </c>
      <c r="F1302">
        <f t="shared" ref="F1302" si="2643">COUNTIFS(Elements,C1302,Storung,D1302)</f>
        <v>6306</v>
      </c>
      <c r="H1302" s="4"/>
      <c r="I1302" s="4"/>
      <c r="J1302" s="5"/>
    </row>
    <row r="1303" spans="1:10" x14ac:dyDescent="0.25">
      <c r="A1303" s="4">
        <v>44154.290347222224</v>
      </c>
      <c r="B1303" t="str">
        <f t="shared" si="2530"/>
        <v>CONV_POS</v>
      </c>
      <c r="C1303">
        <v>8334</v>
      </c>
      <c r="D1303" t="str">
        <f t="shared" si="2531"/>
        <v>Der Sensor meldet eine TE aber keine Daten vorhanden</v>
      </c>
      <c r="E1303">
        <f t="shared" ref="E1303" si="2644">COUNTIF(Elements,$C1303)</f>
        <v>6424</v>
      </c>
      <c r="F1303">
        <f t="shared" ref="F1303" si="2645">COUNTIFS(Elements,C1303,Storung,D1303)</f>
        <v>6306</v>
      </c>
      <c r="H1303" s="4"/>
      <c r="I1303" s="4"/>
      <c r="J1303" s="5"/>
    </row>
    <row r="1304" spans="1:10" x14ac:dyDescent="0.25">
      <c r="A1304" s="4">
        <v>44154.290347222224</v>
      </c>
      <c r="B1304" t="str">
        <f t="shared" si="2530"/>
        <v>CONV_POS</v>
      </c>
      <c r="C1304">
        <v>8334</v>
      </c>
      <c r="D1304" t="str">
        <f t="shared" si="2531"/>
        <v>Der Sensor meldet eine TE aber keine Daten vorhanden</v>
      </c>
      <c r="E1304">
        <f t="shared" ref="E1304" si="2646">COUNTIF(Elements,$C1304)</f>
        <v>6424</v>
      </c>
      <c r="F1304">
        <f t="shared" ref="F1304" si="2647">COUNTIFS(Elements,C1304,Storung,D1304)</f>
        <v>6306</v>
      </c>
      <c r="H1304" s="4"/>
      <c r="I1304" s="4"/>
      <c r="J1304" s="5"/>
    </row>
    <row r="1305" spans="1:10" x14ac:dyDescent="0.25">
      <c r="A1305" s="4">
        <v>44154.290347222224</v>
      </c>
      <c r="B1305" t="str">
        <f t="shared" si="2530"/>
        <v>CONV_POS</v>
      </c>
      <c r="C1305">
        <v>8334</v>
      </c>
      <c r="D1305" t="str">
        <f t="shared" si="2531"/>
        <v>Der Sensor meldet eine TE aber keine Daten vorhanden</v>
      </c>
      <c r="E1305">
        <f t="shared" ref="E1305" si="2648">COUNTIF(Elements,$C1305)</f>
        <v>6424</v>
      </c>
      <c r="F1305">
        <f t="shared" ref="F1305" si="2649">COUNTIFS(Elements,C1305,Storung,D1305)</f>
        <v>6306</v>
      </c>
      <c r="H1305" s="4"/>
      <c r="I1305" s="4"/>
      <c r="J1305" s="5"/>
    </row>
    <row r="1306" spans="1:10" x14ac:dyDescent="0.25">
      <c r="A1306" s="4">
        <v>44154.290347222224</v>
      </c>
      <c r="B1306" t="str">
        <f t="shared" si="2530"/>
        <v>CONV_POS</v>
      </c>
      <c r="C1306">
        <v>8334</v>
      </c>
      <c r="D1306" t="str">
        <f t="shared" si="2531"/>
        <v>Der Sensor meldet eine TE aber keine Daten vorhanden</v>
      </c>
      <c r="E1306">
        <f t="shared" ref="E1306" si="2650">COUNTIF(Elements,$C1306)</f>
        <v>6424</v>
      </c>
      <c r="F1306">
        <f t="shared" ref="F1306" si="2651">COUNTIFS(Elements,C1306,Storung,D1306)</f>
        <v>6306</v>
      </c>
      <c r="H1306" s="4"/>
      <c r="I1306" s="4"/>
      <c r="J1306" s="5"/>
    </row>
    <row r="1307" spans="1:10" x14ac:dyDescent="0.25">
      <c r="A1307" s="4">
        <v>44154.290335648147</v>
      </c>
      <c r="B1307" t="str">
        <f t="shared" si="2530"/>
        <v>CONV_POS</v>
      </c>
      <c r="C1307">
        <v>8334</v>
      </c>
      <c r="D1307" t="str">
        <f t="shared" si="2531"/>
        <v>Der Sensor meldet eine TE aber keine Daten vorhanden</v>
      </c>
      <c r="E1307">
        <f t="shared" ref="E1307" si="2652">COUNTIF(Elements,$C1307)</f>
        <v>6424</v>
      </c>
      <c r="F1307">
        <f t="shared" ref="F1307" si="2653">COUNTIFS(Elements,C1307,Storung,D1307)</f>
        <v>6306</v>
      </c>
      <c r="H1307" s="4"/>
      <c r="I1307" s="4"/>
      <c r="J1307" s="5"/>
    </row>
    <row r="1308" spans="1:10" x14ac:dyDescent="0.25">
      <c r="A1308" s="4">
        <v>44154.290335648147</v>
      </c>
      <c r="B1308" t="str">
        <f t="shared" si="2530"/>
        <v>CONV_POS</v>
      </c>
      <c r="C1308">
        <v>8334</v>
      </c>
      <c r="D1308" t="str">
        <f t="shared" si="2531"/>
        <v>Der Sensor meldet eine TE aber keine Daten vorhanden</v>
      </c>
      <c r="E1308">
        <f t="shared" ref="E1308" si="2654">COUNTIF(Elements,$C1308)</f>
        <v>6424</v>
      </c>
      <c r="F1308">
        <f t="shared" ref="F1308" si="2655">COUNTIFS(Elements,C1308,Storung,D1308)</f>
        <v>6306</v>
      </c>
      <c r="H1308" s="4"/>
      <c r="I1308" s="4"/>
      <c r="J1308" s="5"/>
    </row>
    <row r="1309" spans="1:10" x14ac:dyDescent="0.25">
      <c r="A1309" s="4">
        <v>44154.290335648147</v>
      </c>
      <c r="B1309" t="str">
        <f t="shared" si="2530"/>
        <v>CONV_POS</v>
      </c>
      <c r="C1309">
        <v>8334</v>
      </c>
      <c r="D1309" t="str">
        <f t="shared" si="2531"/>
        <v>Der Sensor meldet eine TE aber keine Daten vorhanden</v>
      </c>
      <c r="E1309">
        <f t="shared" ref="E1309" si="2656">COUNTIF(Elements,$C1309)</f>
        <v>6424</v>
      </c>
      <c r="F1309">
        <f t="shared" ref="F1309" si="2657">COUNTIFS(Elements,C1309,Storung,D1309)</f>
        <v>6306</v>
      </c>
      <c r="H1309" s="4"/>
      <c r="I1309" s="4"/>
      <c r="J1309" s="5"/>
    </row>
    <row r="1310" spans="1:10" x14ac:dyDescent="0.25">
      <c r="A1310" s="4">
        <v>44154.290335648147</v>
      </c>
      <c r="B1310" t="str">
        <f t="shared" si="2530"/>
        <v>CONV_POS</v>
      </c>
      <c r="C1310">
        <v>8334</v>
      </c>
      <c r="D1310" t="str">
        <f t="shared" si="2531"/>
        <v>Der Sensor meldet eine TE aber keine Daten vorhanden</v>
      </c>
      <c r="E1310">
        <f t="shared" ref="E1310" si="2658">COUNTIF(Elements,$C1310)</f>
        <v>6424</v>
      </c>
      <c r="F1310">
        <f t="shared" ref="F1310" si="2659">COUNTIFS(Elements,C1310,Storung,D1310)</f>
        <v>6306</v>
      </c>
      <c r="H1310" s="4"/>
      <c r="I1310" s="4"/>
      <c r="J1310" s="5"/>
    </row>
    <row r="1311" spans="1:10" x14ac:dyDescent="0.25">
      <c r="A1311" s="4">
        <v>44154.290324074071</v>
      </c>
      <c r="B1311" t="str">
        <f t="shared" ref="B1311:B1374" si="2660">"CONV_POS"</f>
        <v>CONV_POS</v>
      </c>
      <c r="C1311">
        <v>8334</v>
      </c>
      <c r="D1311" t="str">
        <f t="shared" ref="D1311:D1374" si="2661">"Der Sensor meldet eine TE aber keine Daten vorhanden"</f>
        <v>Der Sensor meldet eine TE aber keine Daten vorhanden</v>
      </c>
      <c r="E1311">
        <f t="shared" ref="E1311" si="2662">COUNTIF(Elements,$C1311)</f>
        <v>6424</v>
      </c>
      <c r="F1311">
        <f t="shared" ref="F1311" si="2663">COUNTIFS(Elements,C1311,Storung,D1311)</f>
        <v>6306</v>
      </c>
      <c r="H1311" s="4"/>
      <c r="I1311" s="4"/>
      <c r="J1311" s="5"/>
    </row>
    <row r="1312" spans="1:10" x14ac:dyDescent="0.25">
      <c r="A1312" s="4">
        <v>44154.290324074071</v>
      </c>
      <c r="B1312" t="str">
        <f t="shared" si="2660"/>
        <v>CONV_POS</v>
      </c>
      <c r="C1312">
        <v>8334</v>
      </c>
      <c r="D1312" t="str">
        <f t="shared" si="2661"/>
        <v>Der Sensor meldet eine TE aber keine Daten vorhanden</v>
      </c>
      <c r="E1312">
        <f t="shared" ref="E1312" si="2664">COUNTIF(Elements,$C1312)</f>
        <v>6424</v>
      </c>
      <c r="F1312">
        <f t="shared" ref="F1312" si="2665">COUNTIFS(Elements,C1312,Storung,D1312)</f>
        <v>6306</v>
      </c>
      <c r="H1312" s="4"/>
      <c r="I1312" s="4"/>
      <c r="J1312" s="5"/>
    </row>
    <row r="1313" spans="1:10" x14ac:dyDescent="0.25">
      <c r="A1313" s="4">
        <v>44154.290324074071</v>
      </c>
      <c r="B1313" t="str">
        <f t="shared" si="2660"/>
        <v>CONV_POS</v>
      </c>
      <c r="C1313">
        <v>8334</v>
      </c>
      <c r="D1313" t="str">
        <f t="shared" si="2661"/>
        <v>Der Sensor meldet eine TE aber keine Daten vorhanden</v>
      </c>
      <c r="E1313">
        <f t="shared" ref="E1313" si="2666">COUNTIF(Elements,$C1313)</f>
        <v>6424</v>
      </c>
      <c r="F1313">
        <f t="shared" ref="F1313" si="2667">COUNTIFS(Elements,C1313,Storung,D1313)</f>
        <v>6306</v>
      </c>
      <c r="H1313" s="4"/>
      <c r="I1313" s="4"/>
      <c r="J1313" s="5"/>
    </row>
    <row r="1314" spans="1:10" x14ac:dyDescent="0.25">
      <c r="A1314" s="4">
        <v>44154.290324074071</v>
      </c>
      <c r="B1314" t="str">
        <f t="shared" si="2660"/>
        <v>CONV_POS</v>
      </c>
      <c r="C1314">
        <v>8334</v>
      </c>
      <c r="D1314" t="str">
        <f t="shared" si="2661"/>
        <v>Der Sensor meldet eine TE aber keine Daten vorhanden</v>
      </c>
      <c r="E1314">
        <f t="shared" ref="E1314" si="2668">COUNTIF(Elements,$C1314)</f>
        <v>6424</v>
      </c>
      <c r="F1314">
        <f t="shared" ref="F1314" si="2669">COUNTIFS(Elements,C1314,Storung,D1314)</f>
        <v>6306</v>
      </c>
      <c r="H1314" s="4"/>
      <c r="I1314" s="4"/>
      <c r="J1314" s="5"/>
    </row>
    <row r="1315" spans="1:10" x14ac:dyDescent="0.25">
      <c r="A1315" s="4">
        <v>44154.290324074071</v>
      </c>
      <c r="B1315" t="str">
        <f t="shared" si="2660"/>
        <v>CONV_POS</v>
      </c>
      <c r="C1315">
        <v>8334</v>
      </c>
      <c r="D1315" t="str">
        <f t="shared" si="2661"/>
        <v>Der Sensor meldet eine TE aber keine Daten vorhanden</v>
      </c>
      <c r="E1315">
        <f t="shared" ref="E1315" si="2670">COUNTIF(Elements,$C1315)</f>
        <v>6424</v>
      </c>
      <c r="F1315">
        <f t="shared" ref="F1315" si="2671">COUNTIFS(Elements,C1315,Storung,D1315)</f>
        <v>6306</v>
      </c>
      <c r="H1315" s="4"/>
      <c r="I1315" s="4"/>
      <c r="J1315" s="5"/>
    </row>
    <row r="1316" spans="1:10" x14ac:dyDescent="0.25">
      <c r="A1316" s="4">
        <v>44154.288229166668</v>
      </c>
      <c r="B1316" t="str">
        <f t="shared" si="2660"/>
        <v>CONV_POS</v>
      </c>
      <c r="C1316">
        <v>8334</v>
      </c>
      <c r="D1316" t="str">
        <f t="shared" si="2661"/>
        <v>Der Sensor meldet eine TE aber keine Daten vorhanden</v>
      </c>
      <c r="E1316">
        <f t="shared" ref="E1316" si="2672">COUNTIF(Elements,$C1316)</f>
        <v>6424</v>
      </c>
      <c r="F1316">
        <f t="shared" ref="F1316" si="2673">COUNTIFS(Elements,C1316,Storung,D1316)</f>
        <v>6306</v>
      </c>
      <c r="H1316" s="4"/>
      <c r="I1316" s="4"/>
      <c r="J1316" s="5"/>
    </row>
    <row r="1317" spans="1:10" x14ac:dyDescent="0.25">
      <c r="A1317" s="4">
        <v>44154.288229166668</v>
      </c>
      <c r="B1317" t="str">
        <f t="shared" si="2660"/>
        <v>CONV_POS</v>
      </c>
      <c r="C1317">
        <v>8334</v>
      </c>
      <c r="D1317" t="str">
        <f t="shared" si="2661"/>
        <v>Der Sensor meldet eine TE aber keine Daten vorhanden</v>
      </c>
      <c r="E1317">
        <f t="shared" ref="E1317" si="2674">COUNTIF(Elements,$C1317)</f>
        <v>6424</v>
      </c>
      <c r="F1317">
        <f t="shared" ref="F1317" si="2675">COUNTIFS(Elements,C1317,Storung,D1317)</f>
        <v>6306</v>
      </c>
      <c r="H1317" s="4"/>
      <c r="I1317" s="4"/>
      <c r="J1317" s="5"/>
    </row>
    <row r="1318" spans="1:10" x14ac:dyDescent="0.25">
      <c r="A1318" s="4">
        <v>44154.288217592592</v>
      </c>
      <c r="B1318" t="str">
        <f t="shared" si="2660"/>
        <v>CONV_POS</v>
      </c>
      <c r="C1318">
        <v>8334</v>
      </c>
      <c r="D1318" t="str">
        <f t="shared" si="2661"/>
        <v>Der Sensor meldet eine TE aber keine Daten vorhanden</v>
      </c>
      <c r="E1318">
        <f t="shared" ref="E1318" si="2676">COUNTIF(Elements,$C1318)</f>
        <v>6424</v>
      </c>
      <c r="F1318">
        <f t="shared" ref="F1318" si="2677">COUNTIFS(Elements,C1318,Storung,D1318)</f>
        <v>6306</v>
      </c>
      <c r="H1318" s="4"/>
      <c r="I1318" s="4"/>
      <c r="J1318" s="5"/>
    </row>
    <row r="1319" spans="1:10" x14ac:dyDescent="0.25">
      <c r="A1319" s="4">
        <v>44154.286030092589</v>
      </c>
      <c r="B1319" t="str">
        <f t="shared" si="2660"/>
        <v>CONV_POS</v>
      </c>
      <c r="C1319">
        <v>8334</v>
      </c>
      <c r="D1319" t="str">
        <f t="shared" si="2661"/>
        <v>Der Sensor meldet eine TE aber keine Daten vorhanden</v>
      </c>
      <c r="E1319">
        <f t="shared" ref="E1319" si="2678">COUNTIF(Elements,$C1319)</f>
        <v>6424</v>
      </c>
      <c r="F1319">
        <f t="shared" ref="F1319" si="2679">COUNTIFS(Elements,C1319,Storung,D1319)</f>
        <v>6306</v>
      </c>
      <c r="H1319" s="4"/>
      <c r="I1319" s="4"/>
      <c r="J1319" s="5"/>
    </row>
    <row r="1320" spans="1:10" x14ac:dyDescent="0.25">
      <c r="A1320" s="4">
        <v>44154.286030092589</v>
      </c>
      <c r="B1320" t="str">
        <f t="shared" si="2660"/>
        <v>CONV_POS</v>
      </c>
      <c r="C1320">
        <v>8334</v>
      </c>
      <c r="D1320" t="str">
        <f t="shared" si="2661"/>
        <v>Der Sensor meldet eine TE aber keine Daten vorhanden</v>
      </c>
      <c r="E1320">
        <f t="shared" ref="E1320" si="2680">COUNTIF(Elements,$C1320)</f>
        <v>6424</v>
      </c>
      <c r="F1320">
        <f t="shared" ref="F1320" si="2681">COUNTIFS(Elements,C1320,Storung,D1320)</f>
        <v>6306</v>
      </c>
      <c r="H1320" s="4"/>
      <c r="I1320" s="4"/>
      <c r="J1320" s="5"/>
    </row>
    <row r="1321" spans="1:10" x14ac:dyDescent="0.25">
      <c r="A1321" s="4">
        <v>44154.286030092589</v>
      </c>
      <c r="B1321" t="str">
        <f t="shared" si="2660"/>
        <v>CONV_POS</v>
      </c>
      <c r="C1321">
        <v>8334</v>
      </c>
      <c r="D1321" t="str">
        <f t="shared" si="2661"/>
        <v>Der Sensor meldet eine TE aber keine Daten vorhanden</v>
      </c>
      <c r="E1321">
        <f t="shared" ref="E1321" si="2682">COUNTIF(Elements,$C1321)</f>
        <v>6424</v>
      </c>
      <c r="F1321">
        <f t="shared" ref="F1321" si="2683">COUNTIFS(Elements,C1321,Storung,D1321)</f>
        <v>6306</v>
      </c>
      <c r="H1321" s="4"/>
      <c r="I1321" s="4"/>
      <c r="J1321" s="5"/>
    </row>
    <row r="1322" spans="1:10" x14ac:dyDescent="0.25">
      <c r="A1322" s="4">
        <v>44154.286030092589</v>
      </c>
      <c r="B1322" t="str">
        <f t="shared" si="2660"/>
        <v>CONV_POS</v>
      </c>
      <c r="C1322">
        <v>8334</v>
      </c>
      <c r="D1322" t="str">
        <f t="shared" si="2661"/>
        <v>Der Sensor meldet eine TE aber keine Daten vorhanden</v>
      </c>
      <c r="E1322">
        <f t="shared" ref="E1322" si="2684">COUNTIF(Elements,$C1322)</f>
        <v>6424</v>
      </c>
      <c r="F1322">
        <f t="shared" ref="F1322" si="2685">COUNTIFS(Elements,C1322,Storung,D1322)</f>
        <v>6306</v>
      </c>
      <c r="H1322" s="4"/>
      <c r="I1322" s="4"/>
      <c r="J1322" s="5"/>
    </row>
    <row r="1323" spans="1:10" x14ac:dyDescent="0.25">
      <c r="A1323" s="4">
        <v>44154.28601851852</v>
      </c>
      <c r="B1323" t="str">
        <f t="shared" si="2660"/>
        <v>CONV_POS</v>
      </c>
      <c r="C1323">
        <v>8334</v>
      </c>
      <c r="D1323" t="str">
        <f t="shared" si="2661"/>
        <v>Der Sensor meldet eine TE aber keine Daten vorhanden</v>
      </c>
      <c r="E1323">
        <f t="shared" ref="E1323" si="2686">COUNTIF(Elements,$C1323)</f>
        <v>6424</v>
      </c>
      <c r="F1323">
        <f t="shared" ref="F1323" si="2687">COUNTIFS(Elements,C1323,Storung,D1323)</f>
        <v>6306</v>
      </c>
      <c r="H1323" s="4"/>
      <c r="I1323" s="4"/>
      <c r="J1323" s="5"/>
    </row>
    <row r="1324" spans="1:10" x14ac:dyDescent="0.25">
      <c r="A1324" s="4">
        <v>44154.28601851852</v>
      </c>
      <c r="B1324" t="str">
        <f t="shared" si="2660"/>
        <v>CONV_POS</v>
      </c>
      <c r="C1324">
        <v>8334</v>
      </c>
      <c r="D1324" t="str">
        <f t="shared" si="2661"/>
        <v>Der Sensor meldet eine TE aber keine Daten vorhanden</v>
      </c>
      <c r="E1324">
        <f t="shared" ref="E1324" si="2688">COUNTIF(Elements,$C1324)</f>
        <v>6424</v>
      </c>
      <c r="F1324">
        <f t="shared" ref="F1324" si="2689">COUNTIFS(Elements,C1324,Storung,D1324)</f>
        <v>6306</v>
      </c>
      <c r="H1324" s="4"/>
      <c r="I1324" s="4"/>
      <c r="J1324" s="5"/>
    </row>
    <row r="1325" spans="1:10" x14ac:dyDescent="0.25">
      <c r="A1325" s="4">
        <v>44154.28601851852</v>
      </c>
      <c r="B1325" t="str">
        <f t="shared" si="2660"/>
        <v>CONV_POS</v>
      </c>
      <c r="C1325">
        <v>8334</v>
      </c>
      <c r="D1325" t="str">
        <f t="shared" si="2661"/>
        <v>Der Sensor meldet eine TE aber keine Daten vorhanden</v>
      </c>
      <c r="E1325">
        <f t="shared" ref="E1325" si="2690">COUNTIF(Elements,$C1325)</f>
        <v>6424</v>
      </c>
      <c r="F1325">
        <f t="shared" ref="F1325" si="2691">COUNTIFS(Elements,C1325,Storung,D1325)</f>
        <v>6306</v>
      </c>
      <c r="H1325" s="4"/>
      <c r="I1325" s="4"/>
      <c r="J1325" s="5"/>
    </row>
    <row r="1326" spans="1:10" x14ac:dyDescent="0.25">
      <c r="A1326" s="4">
        <v>44154.28601851852</v>
      </c>
      <c r="B1326" t="str">
        <f t="shared" si="2660"/>
        <v>CONV_POS</v>
      </c>
      <c r="C1326">
        <v>8334</v>
      </c>
      <c r="D1326" t="str">
        <f t="shared" si="2661"/>
        <v>Der Sensor meldet eine TE aber keine Daten vorhanden</v>
      </c>
      <c r="E1326">
        <f t="shared" ref="E1326" si="2692">COUNTIF(Elements,$C1326)</f>
        <v>6424</v>
      </c>
      <c r="F1326">
        <f t="shared" ref="F1326" si="2693">COUNTIFS(Elements,C1326,Storung,D1326)</f>
        <v>6306</v>
      </c>
      <c r="H1326" s="4"/>
      <c r="I1326" s="4"/>
      <c r="J1326" s="5"/>
    </row>
    <row r="1327" spans="1:10" x14ac:dyDescent="0.25">
      <c r="A1327" s="4">
        <v>44154.286006944443</v>
      </c>
      <c r="B1327" t="str">
        <f t="shared" si="2660"/>
        <v>CONV_POS</v>
      </c>
      <c r="C1327">
        <v>8334</v>
      </c>
      <c r="D1327" t="str">
        <f t="shared" si="2661"/>
        <v>Der Sensor meldet eine TE aber keine Daten vorhanden</v>
      </c>
      <c r="E1327">
        <f t="shared" ref="E1327" si="2694">COUNTIF(Elements,$C1327)</f>
        <v>6424</v>
      </c>
      <c r="F1327">
        <f t="shared" ref="F1327" si="2695">COUNTIFS(Elements,C1327,Storung,D1327)</f>
        <v>6306</v>
      </c>
      <c r="H1327" s="4"/>
      <c r="I1327" s="4"/>
      <c r="J1327" s="5"/>
    </row>
    <row r="1328" spans="1:10" x14ac:dyDescent="0.25">
      <c r="A1328" s="4">
        <v>44154.286006944443</v>
      </c>
      <c r="B1328" t="str">
        <f t="shared" si="2660"/>
        <v>CONV_POS</v>
      </c>
      <c r="C1328">
        <v>8334</v>
      </c>
      <c r="D1328" t="str">
        <f t="shared" si="2661"/>
        <v>Der Sensor meldet eine TE aber keine Daten vorhanden</v>
      </c>
      <c r="E1328">
        <f t="shared" ref="E1328" si="2696">COUNTIF(Elements,$C1328)</f>
        <v>6424</v>
      </c>
      <c r="F1328">
        <f t="shared" ref="F1328" si="2697">COUNTIFS(Elements,C1328,Storung,D1328)</f>
        <v>6306</v>
      </c>
      <c r="H1328" s="4"/>
      <c r="I1328" s="4"/>
      <c r="J1328" s="5"/>
    </row>
    <row r="1329" spans="1:10" x14ac:dyDescent="0.25">
      <c r="A1329" s="4">
        <v>44154.286006944443</v>
      </c>
      <c r="B1329" t="str">
        <f t="shared" si="2660"/>
        <v>CONV_POS</v>
      </c>
      <c r="C1329">
        <v>8334</v>
      </c>
      <c r="D1329" t="str">
        <f t="shared" si="2661"/>
        <v>Der Sensor meldet eine TE aber keine Daten vorhanden</v>
      </c>
      <c r="E1329">
        <f t="shared" ref="E1329" si="2698">COUNTIF(Elements,$C1329)</f>
        <v>6424</v>
      </c>
      <c r="F1329">
        <f t="shared" ref="F1329" si="2699">COUNTIFS(Elements,C1329,Storung,D1329)</f>
        <v>6306</v>
      </c>
      <c r="H1329" s="4"/>
      <c r="I1329" s="4"/>
      <c r="J1329" s="5"/>
    </row>
    <row r="1330" spans="1:10" x14ac:dyDescent="0.25">
      <c r="A1330" s="4">
        <v>44154.285995370374</v>
      </c>
      <c r="B1330" t="str">
        <f t="shared" si="2660"/>
        <v>CONV_POS</v>
      </c>
      <c r="C1330">
        <v>8334</v>
      </c>
      <c r="D1330" t="str">
        <f t="shared" si="2661"/>
        <v>Der Sensor meldet eine TE aber keine Daten vorhanden</v>
      </c>
      <c r="E1330">
        <f t="shared" ref="E1330" si="2700">COUNTIF(Elements,$C1330)</f>
        <v>6424</v>
      </c>
      <c r="F1330">
        <f t="shared" ref="F1330" si="2701">COUNTIFS(Elements,C1330,Storung,D1330)</f>
        <v>6306</v>
      </c>
      <c r="H1330" s="4"/>
      <c r="I1330" s="4"/>
      <c r="J1330" s="5"/>
    </row>
    <row r="1331" spans="1:10" x14ac:dyDescent="0.25">
      <c r="A1331" s="4">
        <v>44154.285995370374</v>
      </c>
      <c r="B1331" t="str">
        <f t="shared" si="2660"/>
        <v>CONV_POS</v>
      </c>
      <c r="C1331">
        <v>8334</v>
      </c>
      <c r="D1331" t="str">
        <f t="shared" si="2661"/>
        <v>Der Sensor meldet eine TE aber keine Daten vorhanden</v>
      </c>
      <c r="E1331">
        <f t="shared" ref="E1331" si="2702">COUNTIF(Elements,$C1331)</f>
        <v>6424</v>
      </c>
      <c r="F1331">
        <f t="shared" ref="F1331" si="2703">COUNTIFS(Elements,C1331,Storung,D1331)</f>
        <v>6306</v>
      </c>
      <c r="H1331" s="4"/>
      <c r="I1331" s="4"/>
      <c r="J1331" s="5"/>
    </row>
    <row r="1332" spans="1:10" x14ac:dyDescent="0.25">
      <c r="A1332" s="4">
        <v>44154.285995370374</v>
      </c>
      <c r="B1332" t="str">
        <f t="shared" si="2660"/>
        <v>CONV_POS</v>
      </c>
      <c r="C1332">
        <v>8334</v>
      </c>
      <c r="D1332" t="str">
        <f t="shared" si="2661"/>
        <v>Der Sensor meldet eine TE aber keine Daten vorhanden</v>
      </c>
      <c r="E1332">
        <f t="shared" ref="E1332" si="2704">COUNTIF(Elements,$C1332)</f>
        <v>6424</v>
      </c>
      <c r="F1332">
        <f t="shared" ref="F1332" si="2705">COUNTIFS(Elements,C1332,Storung,D1332)</f>
        <v>6306</v>
      </c>
      <c r="H1332" s="4"/>
      <c r="I1332" s="4"/>
      <c r="J1332" s="5"/>
    </row>
    <row r="1333" spans="1:10" x14ac:dyDescent="0.25">
      <c r="A1333" s="4">
        <v>44154.285995370374</v>
      </c>
      <c r="B1333" t="str">
        <f t="shared" si="2660"/>
        <v>CONV_POS</v>
      </c>
      <c r="C1333">
        <v>8334</v>
      </c>
      <c r="D1333" t="str">
        <f t="shared" si="2661"/>
        <v>Der Sensor meldet eine TE aber keine Daten vorhanden</v>
      </c>
      <c r="E1333">
        <f t="shared" ref="E1333" si="2706">COUNTIF(Elements,$C1333)</f>
        <v>6424</v>
      </c>
      <c r="F1333">
        <f t="shared" ref="F1333" si="2707">COUNTIFS(Elements,C1333,Storung,D1333)</f>
        <v>6306</v>
      </c>
      <c r="H1333" s="4"/>
      <c r="I1333" s="4"/>
      <c r="J1333" s="5"/>
    </row>
    <row r="1334" spans="1:10" x14ac:dyDescent="0.25">
      <c r="A1334" s="4">
        <v>44154.285983796297</v>
      </c>
      <c r="B1334" t="str">
        <f t="shared" si="2660"/>
        <v>CONV_POS</v>
      </c>
      <c r="C1334">
        <v>8334</v>
      </c>
      <c r="D1334" t="str">
        <f t="shared" si="2661"/>
        <v>Der Sensor meldet eine TE aber keine Daten vorhanden</v>
      </c>
      <c r="E1334">
        <f t="shared" ref="E1334" si="2708">COUNTIF(Elements,$C1334)</f>
        <v>6424</v>
      </c>
      <c r="F1334">
        <f t="shared" ref="F1334" si="2709">COUNTIFS(Elements,C1334,Storung,D1334)</f>
        <v>6306</v>
      </c>
      <c r="H1334" s="4"/>
      <c r="I1334" s="4"/>
      <c r="J1334" s="5"/>
    </row>
    <row r="1335" spans="1:10" x14ac:dyDescent="0.25">
      <c r="A1335" s="4">
        <v>44154.285983796297</v>
      </c>
      <c r="B1335" t="str">
        <f t="shared" si="2660"/>
        <v>CONV_POS</v>
      </c>
      <c r="C1335">
        <v>8334</v>
      </c>
      <c r="D1335" t="str">
        <f t="shared" si="2661"/>
        <v>Der Sensor meldet eine TE aber keine Daten vorhanden</v>
      </c>
      <c r="E1335">
        <f t="shared" ref="E1335" si="2710">COUNTIF(Elements,$C1335)</f>
        <v>6424</v>
      </c>
      <c r="F1335">
        <f t="shared" ref="F1335" si="2711">COUNTIFS(Elements,C1335,Storung,D1335)</f>
        <v>6306</v>
      </c>
      <c r="H1335" s="4"/>
      <c r="I1335" s="4"/>
      <c r="J1335" s="5"/>
    </row>
    <row r="1336" spans="1:10" x14ac:dyDescent="0.25">
      <c r="A1336" s="4">
        <v>44154.285983796297</v>
      </c>
      <c r="B1336" t="str">
        <f t="shared" si="2660"/>
        <v>CONV_POS</v>
      </c>
      <c r="C1336">
        <v>8334</v>
      </c>
      <c r="D1336" t="str">
        <f t="shared" si="2661"/>
        <v>Der Sensor meldet eine TE aber keine Daten vorhanden</v>
      </c>
      <c r="E1336">
        <f t="shared" ref="E1336" si="2712">COUNTIF(Elements,$C1336)</f>
        <v>6424</v>
      </c>
      <c r="F1336">
        <f t="shared" ref="F1336" si="2713">COUNTIFS(Elements,C1336,Storung,D1336)</f>
        <v>6306</v>
      </c>
      <c r="H1336" s="4"/>
      <c r="I1336" s="4"/>
      <c r="J1336" s="5"/>
    </row>
    <row r="1337" spans="1:10" x14ac:dyDescent="0.25">
      <c r="A1337" s="4">
        <v>44154.285983796297</v>
      </c>
      <c r="B1337" t="str">
        <f t="shared" si="2660"/>
        <v>CONV_POS</v>
      </c>
      <c r="C1337">
        <v>8334</v>
      </c>
      <c r="D1337" t="str">
        <f t="shared" si="2661"/>
        <v>Der Sensor meldet eine TE aber keine Daten vorhanden</v>
      </c>
      <c r="E1337">
        <f t="shared" ref="E1337" si="2714">COUNTIF(Elements,$C1337)</f>
        <v>6424</v>
      </c>
      <c r="F1337">
        <f t="shared" ref="F1337" si="2715">COUNTIFS(Elements,C1337,Storung,D1337)</f>
        <v>6306</v>
      </c>
      <c r="H1337" s="4"/>
      <c r="I1337" s="4"/>
      <c r="J1337" s="5"/>
    </row>
    <row r="1338" spans="1:10" x14ac:dyDescent="0.25">
      <c r="A1338" s="4">
        <v>44154.28597222222</v>
      </c>
      <c r="B1338" t="str">
        <f t="shared" si="2660"/>
        <v>CONV_POS</v>
      </c>
      <c r="C1338">
        <v>8334</v>
      </c>
      <c r="D1338" t="str">
        <f t="shared" si="2661"/>
        <v>Der Sensor meldet eine TE aber keine Daten vorhanden</v>
      </c>
      <c r="E1338">
        <f t="shared" ref="E1338" si="2716">COUNTIF(Elements,$C1338)</f>
        <v>6424</v>
      </c>
      <c r="F1338">
        <f t="shared" ref="F1338" si="2717">COUNTIFS(Elements,C1338,Storung,D1338)</f>
        <v>6306</v>
      </c>
      <c r="H1338" s="4"/>
      <c r="I1338" s="4"/>
      <c r="J1338" s="5"/>
    </row>
    <row r="1339" spans="1:10" x14ac:dyDescent="0.25">
      <c r="A1339" s="4">
        <v>44154.28597222222</v>
      </c>
      <c r="B1339" t="str">
        <f t="shared" si="2660"/>
        <v>CONV_POS</v>
      </c>
      <c r="C1339">
        <v>8334</v>
      </c>
      <c r="D1339" t="str">
        <f t="shared" si="2661"/>
        <v>Der Sensor meldet eine TE aber keine Daten vorhanden</v>
      </c>
      <c r="E1339">
        <f t="shared" ref="E1339" si="2718">COUNTIF(Elements,$C1339)</f>
        <v>6424</v>
      </c>
      <c r="F1339">
        <f t="shared" ref="F1339" si="2719">COUNTIFS(Elements,C1339,Storung,D1339)</f>
        <v>6306</v>
      </c>
      <c r="H1339" s="4"/>
      <c r="I1339" s="4"/>
      <c r="J1339" s="5"/>
    </row>
    <row r="1340" spans="1:10" x14ac:dyDescent="0.25">
      <c r="A1340" s="4">
        <v>44154.28597222222</v>
      </c>
      <c r="B1340" t="str">
        <f t="shared" si="2660"/>
        <v>CONV_POS</v>
      </c>
      <c r="C1340">
        <v>8334</v>
      </c>
      <c r="D1340" t="str">
        <f t="shared" si="2661"/>
        <v>Der Sensor meldet eine TE aber keine Daten vorhanden</v>
      </c>
      <c r="E1340">
        <f t="shared" ref="E1340" si="2720">COUNTIF(Elements,$C1340)</f>
        <v>6424</v>
      </c>
      <c r="F1340">
        <f t="shared" ref="F1340" si="2721">COUNTIFS(Elements,C1340,Storung,D1340)</f>
        <v>6306</v>
      </c>
      <c r="H1340" s="4"/>
      <c r="I1340" s="4"/>
      <c r="J1340" s="5"/>
    </row>
    <row r="1341" spans="1:10" x14ac:dyDescent="0.25">
      <c r="A1341" s="4">
        <v>44154.28597222222</v>
      </c>
      <c r="B1341" t="str">
        <f t="shared" si="2660"/>
        <v>CONV_POS</v>
      </c>
      <c r="C1341">
        <v>8334</v>
      </c>
      <c r="D1341" t="str">
        <f t="shared" si="2661"/>
        <v>Der Sensor meldet eine TE aber keine Daten vorhanden</v>
      </c>
      <c r="E1341">
        <f t="shared" ref="E1341" si="2722">COUNTIF(Elements,$C1341)</f>
        <v>6424</v>
      </c>
      <c r="F1341">
        <f t="shared" ref="F1341" si="2723">COUNTIFS(Elements,C1341,Storung,D1341)</f>
        <v>6306</v>
      </c>
      <c r="H1341" s="4"/>
      <c r="I1341" s="4"/>
      <c r="J1341" s="5"/>
    </row>
    <row r="1342" spans="1:10" x14ac:dyDescent="0.25">
      <c r="A1342" s="4">
        <v>44154.285960648151</v>
      </c>
      <c r="B1342" t="str">
        <f t="shared" si="2660"/>
        <v>CONV_POS</v>
      </c>
      <c r="C1342">
        <v>8334</v>
      </c>
      <c r="D1342" t="str">
        <f t="shared" si="2661"/>
        <v>Der Sensor meldet eine TE aber keine Daten vorhanden</v>
      </c>
      <c r="E1342">
        <f t="shared" ref="E1342" si="2724">COUNTIF(Elements,$C1342)</f>
        <v>6424</v>
      </c>
      <c r="F1342">
        <f t="shared" ref="F1342" si="2725">COUNTIFS(Elements,C1342,Storung,D1342)</f>
        <v>6306</v>
      </c>
      <c r="H1342" s="4"/>
      <c r="I1342" s="4"/>
      <c r="J1342" s="5"/>
    </row>
    <row r="1343" spans="1:10" x14ac:dyDescent="0.25">
      <c r="A1343" s="4">
        <v>44154.285960648151</v>
      </c>
      <c r="B1343" t="str">
        <f t="shared" si="2660"/>
        <v>CONV_POS</v>
      </c>
      <c r="C1343">
        <v>8334</v>
      </c>
      <c r="D1343" t="str">
        <f t="shared" si="2661"/>
        <v>Der Sensor meldet eine TE aber keine Daten vorhanden</v>
      </c>
      <c r="E1343">
        <f t="shared" ref="E1343" si="2726">COUNTIF(Elements,$C1343)</f>
        <v>6424</v>
      </c>
      <c r="F1343">
        <f t="shared" ref="F1343" si="2727">COUNTIFS(Elements,C1343,Storung,D1343)</f>
        <v>6306</v>
      </c>
      <c r="H1343" s="4"/>
      <c r="I1343" s="4"/>
      <c r="J1343" s="5"/>
    </row>
    <row r="1344" spans="1:10" x14ac:dyDescent="0.25">
      <c r="A1344" s="4">
        <v>44154.285960648151</v>
      </c>
      <c r="B1344" t="str">
        <f t="shared" si="2660"/>
        <v>CONV_POS</v>
      </c>
      <c r="C1344">
        <v>8334</v>
      </c>
      <c r="D1344" t="str">
        <f t="shared" si="2661"/>
        <v>Der Sensor meldet eine TE aber keine Daten vorhanden</v>
      </c>
      <c r="E1344">
        <f t="shared" ref="E1344" si="2728">COUNTIF(Elements,$C1344)</f>
        <v>6424</v>
      </c>
      <c r="F1344">
        <f t="shared" ref="F1344" si="2729">COUNTIFS(Elements,C1344,Storung,D1344)</f>
        <v>6306</v>
      </c>
      <c r="H1344" s="4"/>
      <c r="I1344" s="4"/>
      <c r="J1344" s="5"/>
    </row>
    <row r="1345" spans="1:10" x14ac:dyDescent="0.25">
      <c r="A1345" s="4">
        <v>44154.285960648151</v>
      </c>
      <c r="B1345" t="str">
        <f t="shared" si="2660"/>
        <v>CONV_POS</v>
      </c>
      <c r="C1345">
        <v>8334</v>
      </c>
      <c r="D1345" t="str">
        <f t="shared" si="2661"/>
        <v>Der Sensor meldet eine TE aber keine Daten vorhanden</v>
      </c>
      <c r="E1345">
        <f t="shared" ref="E1345" si="2730">COUNTIF(Elements,$C1345)</f>
        <v>6424</v>
      </c>
      <c r="F1345">
        <f t="shared" ref="F1345" si="2731">COUNTIFS(Elements,C1345,Storung,D1345)</f>
        <v>6306</v>
      </c>
      <c r="H1345" s="4"/>
      <c r="I1345" s="4"/>
      <c r="J1345" s="5"/>
    </row>
    <row r="1346" spans="1:10" x14ac:dyDescent="0.25">
      <c r="A1346" s="4">
        <v>44154.285949074074</v>
      </c>
      <c r="B1346" t="str">
        <f t="shared" si="2660"/>
        <v>CONV_POS</v>
      </c>
      <c r="C1346">
        <v>8334</v>
      </c>
      <c r="D1346" t="str">
        <f t="shared" si="2661"/>
        <v>Der Sensor meldet eine TE aber keine Daten vorhanden</v>
      </c>
      <c r="E1346">
        <f t="shared" ref="E1346" si="2732">COUNTIF(Elements,$C1346)</f>
        <v>6424</v>
      </c>
      <c r="F1346">
        <f t="shared" ref="F1346" si="2733">COUNTIFS(Elements,C1346,Storung,D1346)</f>
        <v>6306</v>
      </c>
      <c r="H1346" s="4"/>
      <c r="I1346" s="4"/>
      <c r="J1346" s="5"/>
    </row>
    <row r="1347" spans="1:10" x14ac:dyDescent="0.25">
      <c r="A1347" s="4">
        <v>44154.285949074074</v>
      </c>
      <c r="B1347" t="str">
        <f t="shared" si="2660"/>
        <v>CONV_POS</v>
      </c>
      <c r="C1347">
        <v>8334</v>
      </c>
      <c r="D1347" t="str">
        <f t="shared" si="2661"/>
        <v>Der Sensor meldet eine TE aber keine Daten vorhanden</v>
      </c>
      <c r="E1347">
        <f t="shared" ref="E1347" si="2734">COUNTIF(Elements,$C1347)</f>
        <v>6424</v>
      </c>
      <c r="F1347">
        <f t="shared" ref="F1347" si="2735">COUNTIFS(Elements,C1347,Storung,D1347)</f>
        <v>6306</v>
      </c>
      <c r="H1347" s="4"/>
      <c r="I1347" s="4"/>
      <c r="J1347" s="5"/>
    </row>
    <row r="1348" spans="1:10" x14ac:dyDescent="0.25">
      <c r="A1348" s="4">
        <v>44154.285949074074</v>
      </c>
      <c r="B1348" t="str">
        <f t="shared" si="2660"/>
        <v>CONV_POS</v>
      </c>
      <c r="C1348">
        <v>8334</v>
      </c>
      <c r="D1348" t="str">
        <f t="shared" si="2661"/>
        <v>Der Sensor meldet eine TE aber keine Daten vorhanden</v>
      </c>
      <c r="E1348">
        <f t="shared" ref="E1348" si="2736">COUNTIF(Elements,$C1348)</f>
        <v>6424</v>
      </c>
      <c r="F1348">
        <f t="shared" ref="F1348" si="2737">COUNTIFS(Elements,C1348,Storung,D1348)</f>
        <v>6306</v>
      </c>
      <c r="H1348" s="4"/>
      <c r="I1348" s="4"/>
      <c r="J1348" s="5"/>
    </row>
    <row r="1349" spans="1:10" x14ac:dyDescent="0.25">
      <c r="A1349" s="4">
        <v>44154.285949074074</v>
      </c>
      <c r="B1349" t="str">
        <f t="shared" si="2660"/>
        <v>CONV_POS</v>
      </c>
      <c r="C1349">
        <v>8334</v>
      </c>
      <c r="D1349" t="str">
        <f t="shared" si="2661"/>
        <v>Der Sensor meldet eine TE aber keine Daten vorhanden</v>
      </c>
      <c r="E1349">
        <f t="shared" ref="E1349" si="2738">COUNTIF(Elements,$C1349)</f>
        <v>6424</v>
      </c>
      <c r="F1349">
        <f t="shared" ref="F1349" si="2739">COUNTIFS(Elements,C1349,Storung,D1349)</f>
        <v>6306</v>
      </c>
      <c r="H1349" s="4"/>
      <c r="I1349" s="4"/>
      <c r="J1349" s="5"/>
    </row>
    <row r="1350" spans="1:10" x14ac:dyDescent="0.25">
      <c r="A1350" s="4">
        <v>44154.285937499997</v>
      </c>
      <c r="B1350" t="str">
        <f t="shared" si="2660"/>
        <v>CONV_POS</v>
      </c>
      <c r="C1350">
        <v>8334</v>
      </c>
      <c r="D1350" t="str">
        <f t="shared" si="2661"/>
        <v>Der Sensor meldet eine TE aber keine Daten vorhanden</v>
      </c>
      <c r="E1350">
        <f t="shared" ref="E1350" si="2740">COUNTIF(Elements,$C1350)</f>
        <v>6424</v>
      </c>
      <c r="F1350">
        <f t="shared" ref="F1350" si="2741">COUNTIFS(Elements,C1350,Storung,D1350)</f>
        <v>6306</v>
      </c>
      <c r="H1350" s="4"/>
      <c r="I1350" s="4"/>
      <c r="J1350" s="5"/>
    </row>
    <row r="1351" spans="1:10" x14ac:dyDescent="0.25">
      <c r="A1351" s="4">
        <v>44154.285937499997</v>
      </c>
      <c r="B1351" t="str">
        <f t="shared" si="2660"/>
        <v>CONV_POS</v>
      </c>
      <c r="C1351">
        <v>8334</v>
      </c>
      <c r="D1351" t="str">
        <f t="shared" si="2661"/>
        <v>Der Sensor meldet eine TE aber keine Daten vorhanden</v>
      </c>
      <c r="E1351">
        <f t="shared" ref="E1351" si="2742">COUNTIF(Elements,$C1351)</f>
        <v>6424</v>
      </c>
      <c r="F1351">
        <f t="shared" ref="F1351" si="2743">COUNTIFS(Elements,C1351,Storung,D1351)</f>
        <v>6306</v>
      </c>
      <c r="H1351" s="4"/>
      <c r="I1351" s="4"/>
      <c r="J1351" s="5"/>
    </row>
    <row r="1352" spans="1:10" x14ac:dyDescent="0.25">
      <c r="A1352" s="4">
        <v>44154.285937499997</v>
      </c>
      <c r="B1352" t="str">
        <f t="shared" si="2660"/>
        <v>CONV_POS</v>
      </c>
      <c r="C1352">
        <v>8334</v>
      </c>
      <c r="D1352" t="str">
        <f t="shared" si="2661"/>
        <v>Der Sensor meldet eine TE aber keine Daten vorhanden</v>
      </c>
      <c r="E1352">
        <f t="shared" ref="E1352" si="2744">COUNTIF(Elements,$C1352)</f>
        <v>6424</v>
      </c>
      <c r="F1352">
        <f t="shared" ref="F1352" si="2745">COUNTIFS(Elements,C1352,Storung,D1352)</f>
        <v>6306</v>
      </c>
      <c r="H1352" s="4"/>
      <c r="I1352" s="4"/>
      <c r="J1352" s="5"/>
    </row>
    <row r="1353" spans="1:10" x14ac:dyDescent="0.25">
      <c r="A1353" s="4">
        <v>44154.285937499997</v>
      </c>
      <c r="B1353" t="str">
        <f t="shared" si="2660"/>
        <v>CONV_POS</v>
      </c>
      <c r="C1353">
        <v>8334</v>
      </c>
      <c r="D1353" t="str">
        <f t="shared" si="2661"/>
        <v>Der Sensor meldet eine TE aber keine Daten vorhanden</v>
      </c>
      <c r="E1353">
        <f t="shared" ref="E1353" si="2746">COUNTIF(Elements,$C1353)</f>
        <v>6424</v>
      </c>
      <c r="F1353">
        <f t="shared" ref="F1353" si="2747">COUNTIFS(Elements,C1353,Storung,D1353)</f>
        <v>6306</v>
      </c>
      <c r="H1353" s="4"/>
      <c r="I1353" s="4"/>
      <c r="J1353" s="5"/>
    </row>
    <row r="1354" spans="1:10" x14ac:dyDescent="0.25">
      <c r="A1354" s="4">
        <v>44154.285925925928</v>
      </c>
      <c r="B1354" t="str">
        <f t="shared" si="2660"/>
        <v>CONV_POS</v>
      </c>
      <c r="C1354">
        <v>8334</v>
      </c>
      <c r="D1354" t="str">
        <f t="shared" si="2661"/>
        <v>Der Sensor meldet eine TE aber keine Daten vorhanden</v>
      </c>
      <c r="E1354">
        <f t="shared" ref="E1354" si="2748">COUNTIF(Elements,$C1354)</f>
        <v>6424</v>
      </c>
      <c r="F1354">
        <f t="shared" ref="F1354" si="2749">COUNTIFS(Elements,C1354,Storung,D1354)</f>
        <v>6306</v>
      </c>
      <c r="H1354" s="4"/>
      <c r="I1354" s="4"/>
      <c r="J1354" s="5"/>
    </row>
    <row r="1355" spans="1:10" x14ac:dyDescent="0.25">
      <c r="A1355" s="4">
        <v>44154.285925925928</v>
      </c>
      <c r="B1355" t="str">
        <f t="shared" si="2660"/>
        <v>CONV_POS</v>
      </c>
      <c r="C1355">
        <v>8334</v>
      </c>
      <c r="D1355" t="str">
        <f t="shared" si="2661"/>
        <v>Der Sensor meldet eine TE aber keine Daten vorhanden</v>
      </c>
      <c r="E1355">
        <f t="shared" ref="E1355" si="2750">COUNTIF(Elements,$C1355)</f>
        <v>6424</v>
      </c>
      <c r="F1355">
        <f t="shared" ref="F1355" si="2751">COUNTIFS(Elements,C1355,Storung,D1355)</f>
        <v>6306</v>
      </c>
      <c r="H1355" s="4"/>
      <c r="I1355" s="4"/>
      <c r="J1355" s="5"/>
    </row>
    <row r="1356" spans="1:10" x14ac:dyDescent="0.25">
      <c r="A1356" s="4">
        <v>44154.285925925928</v>
      </c>
      <c r="B1356" t="str">
        <f t="shared" si="2660"/>
        <v>CONV_POS</v>
      </c>
      <c r="C1356">
        <v>8334</v>
      </c>
      <c r="D1356" t="str">
        <f t="shared" si="2661"/>
        <v>Der Sensor meldet eine TE aber keine Daten vorhanden</v>
      </c>
      <c r="E1356">
        <f t="shared" ref="E1356" si="2752">COUNTIF(Elements,$C1356)</f>
        <v>6424</v>
      </c>
      <c r="F1356">
        <f t="shared" ref="F1356" si="2753">COUNTIFS(Elements,C1356,Storung,D1356)</f>
        <v>6306</v>
      </c>
      <c r="H1356" s="4"/>
      <c r="I1356" s="4"/>
      <c r="J1356" s="5"/>
    </row>
    <row r="1357" spans="1:10" x14ac:dyDescent="0.25">
      <c r="A1357" s="4">
        <v>44154.285925925928</v>
      </c>
      <c r="B1357" t="str">
        <f t="shared" si="2660"/>
        <v>CONV_POS</v>
      </c>
      <c r="C1357">
        <v>8334</v>
      </c>
      <c r="D1357" t="str">
        <f t="shared" si="2661"/>
        <v>Der Sensor meldet eine TE aber keine Daten vorhanden</v>
      </c>
      <c r="E1357">
        <f t="shared" ref="E1357" si="2754">COUNTIF(Elements,$C1357)</f>
        <v>6424</v>
      </c>
      <c r="F1357">
        <f t="shared" ref="F1357" si="2755">COUNTIFS(Elements,C1357,Storung,D1357)</f>
        <v>6306</v>
      </c>
      <c r="H1357" s="4"/>
      <c r="I1357" s="4"/>
      <c r="J1357" s="5"/>
    </row>
    <row r="1358" spans="1:10" x14ac:dyDescent="0.25">
      <c r="A1358" s="4">
        <v>44154.285914351851</v>
      </c>
      <c r="B1358" t="str">
        <f t="shared" si="2660"/>
        <v>CONV_POS</v>
      </c>
      <c r="C1358">
        <v>8334</v>
      </c>
      <c r="D1358" t="str">
        <f t="shared" si="2661"/>
        <v>Der Sensor meldet eine TE aber keine Daten vorhanden</v>
      </c>
      <c r="E1358">
        <f t="shared" ref="E1358" si="2756">COUNTIF(Elements,$C1358)</f>
        <v>6424</v>
      </c>
      <c r="F1358">
        <f t="shared" ref="F1358" si="2757">COUNTIFS(Elements,C1358,Storung,D1358)</f>
        <v>6306</v>
      </c>
      <c r="H1358" s="4"/>
      <c r="I1358" s="4"/>
      <c r="J1358" s="5"/>
    </row>
    <row r="1359" spans="1:10" x14ac:dyDescent="0.25">
      <c r="A1359" s="4">
        <v>44154.285914351851</v>
      </c>
      <c r="B1359" t="str">
        <f t="shared" si="2660"/>
        <v>CONV_POS</v>
      </c>
      <c r="C1359">
        <v>8334</v>
      </c>
      <c r="D1359" t="str">
        <f t="shared" si="2661"/>
        <v>Der Sensor meldet eine TE aber keine Daten vorhanden</v>
      </c>
      <c r="E1359">
        <f t="shared" ref="E1359" si="2758">COUNTIF(Elements,$C1359)</f>
        <v>6424</v>
      </c>
      <c r="F1359">
        <f t="shared" ref="F1359" si="2759">COUNTIFS(Elements,C1359,Storung,D1359)</f>
        <v>6306</v>
      </c>
      <c r="H1359" s="4"/>
      <c r="I1359" s="4"/>
      <c r="J1359" s="5"/>
    </row>
    <row r="1360" spans="1:10" x14ac:dyDescent="0.25">
      <c r="A1360" s="4">
        <v>44154.285914351851</v>
      </c>
      <c r="B1360" t="str">
        <f t="shared" si="2660"/>
        <v>CONV_POS</v>
      </c>
      <c r="C1360">
        <v>8334</v>
      </c>
      <c r="D1360" t="str">
        <f t="shared" si="2661"/>
        <v>Der Sensor meldet eine TE aber keine Daten vorhanden</v>
      </c>
      <c r="E1360">
        <f t="shared" ref="E1360" si="2760">COUNTIF(Elements,$C1360)</f>
        <v>6424</v>
      </c>
      <c r="F1360">
        <f t="shared" ref="F1360" si="2761">COUNTIFS(Elements,C1360,Storung,D1360)</f>
        <v>6306</v>
      </c>
      <c r="H1360" s="4"/>
      <c r="I1360" s="4"/>
      <c r="J1360" s="5"/>
    </row>
    <row r="1361" spans="1:10" x14ac:dyDescent="0.25">
      <c r="A1361" s="4">
        <v>44154.285914351851</v>
      </c>
      <c r="B1361" t="str">
        <f t="shared" si="2660"/>
        <v>CONV_POS</v>
      </c>
      <c r="C1361">
        <v>8334</v>
      </c>
      <c r="D1361" t="str">
        <f t="shared" si="2661"/>
        <v>Der Sensor meldet eine TE aber keine Daten vorhanden</v>
      </c>
      <c r="E1361">
        <f t="shared" ref="E1361" si="2762">COUNTIF(Elements,$C1361)</f>
        <v>6424</v>
      </c>
      <c r="F1361">
        <f t="shared" ref="F1361" si="2763">COUNTIFS(Elements,C1361,Storung,D1361)</f>
        <v>6306</v>
      </c>
      <c r="H1361" s="4"/>
      <c r="I1361" s="4"/>
      <c r="J1361" s="5"/>
    </row>
    <row r="1362" spans="1:10" x14ac:dyDescent="0.25">
      <c r="A1362" s="4">
        <v>44154.285902777781</v>
      </c>
      <c r="B1362" t="str">
        <f t="shared" si="2660"/>
        <v>CONV_POS</v>
      </c>
      <c r="C1362">
        <v>8334</v>
      </c>
      <c r="D1362" t="str">
        <f t="shared" si="2661"/>
        <v>Der Sensor meldet eine TE aber keine Daten vorhanden</v>
      </c>
      <c r="E1362">
        <f t="shared" ref="E1362" si="2764">COUNTIF(Elements,$C1362)</f>
        <v>6424</v>
      </c>
      <c r="F1362">
        <f t="shared" ref="F1362" si="2765">COUNTIFS(Elements,C1362,Storung,D1362)</f>
        <v>6306</v>
      </c>
      <c r="H1362" s="4"/>
      <c r="I1362" s="4"/>
      <c r="J1362" s="5"/>
    </row>
    <row r="1363" spans="1:10" x14ac:dyDescent="0.25">
      <c r="A1363" s="4">
        <v>44154.285902777781</v>
      </c>
      <c r="B1363" t="str">
        <f t="shared" si="2660"/>
        <v>CONV_POS</v>
      </c>
      <c r="C1363">
        <v>8334</v>
      </c>
      <c r="D1363" t="str">
        <f t="shared" si="2661"/>
        <v>Der Sensor meldet eine TE aber keine Daten vorhanden</v>
      </c>
      <c r="E1363">
        <f t="shared" ref="E1363" si="2766">COUNTIF(Elements,$C1363)</f>
        <v>6424</v>
      </c>
      <c r="F1363">
        <f t="shared" ref="F1363" si="2767">COUNTIFS(Elements,C1363,Storung,D1363)</f>
        <v>6306</v>
      </c>
      <c r="H1363" s="4"/>
      <c r="I1363" s="4"/>
      <c r="J1363" s="5"/>
    </row>
    <row r="1364" spans="1:10" x14ac:dyDescent="0.25">
      <c r="A1364" s="4">
        <v>44154.285902777781</v>
      </c>
      <c r="B1364" t="str">
        <f t="shared" si="2660"/>
        <v>CONV_POS</v>
      </c>
      <c r="C1364">
        <v>8334</v>
      </c>
      <c r="D1364" t="str">
        <f t="shared" si="2661"/>
        <v>Der Sensor meldet eine TE aber keine Daten vorhanden</v>
      </c>
      <c r="E1364">
        <f t="shared" ref="E1364" si="2768">COUNTIF(Elements,$C1364)</f>
        <v>6424</v>
      </c>
      <c r="F1364">
        <f t="shared" ref="F1364" si="2769">COUNTIFS(Elements,C1364,Storung,D1364)</f>
        <v>6306</v>
      </c>
      <c r="H1364" s="4"/>
      <c r="I1364" s="4"/>
      <c r="J1364" s="5"/>
    </row>
    <row r="1365" spans="1:10" x14ac:dyDescent="0.25">
      <c r="A1365" s="4">
        <v>44154.285902777781</v>
      </c>
      <c r="B1365" t="str">
        <f t="shared" si="2660"/>
        <v>CONV_POS</v>
      </c>
      <c r="C1365">
        <v>8334</v>
      </c>
      <c r="D1365" t="str">
        <f t="shared" si="2661"/>
        <v>Der Sensor meldet eine TE aber keine Daten vorhanden</v>
      </c>
      <c r="E1365">
        <f t="shared" ref="E1365" si="2770">COUNTIF(Elements,$C1365)</f>
        <v>6424</v>
      </c>
      <c r="F1365">
        <f t="shared" ref="F1365" si="2771">COUNTIFS(Elements,C1365,Storung,D1365)</f>
        <v>6306</v>
      </c>
      <c r="H1365" s="4"/>
      <c r="I1365" s="4"/>
      <c r="J1365" s="5"/>
    </row>
    <row r="1366" spans="1:10" x14ac:dyDescent="0.25">
      <c r="A1366" s="4">
        <v>44154.283796296295</v>
      </c>
      <c r="B1366" t="str">
        <f t="shared" si="2660"/>
        <v>CONV_POS</v>
      </c>
      <c r="C1366">
        <v>8334</v>
      </c>
      <c r="D1366" t="str">
        <f t="shared" si="2661"/>
        <v>Der Sensor meldet eine TE aber keine Daten vorhanden</v>
      </c>
      <c r="E1366">
        <f t="shared" ref="E1366" si="2772">COUNTIF(Elements,$C1366)</f>
        <v>6424</v>
      </c>
      <c r="F1366">
        <f t="shared" ref="F1366" si="2773">COUNTIFS(Elements,C1366,Storung,D1366)</f>
        <v>6306</v>
      </c>
      <c r="H1366" s="4"/>
      <c r="I1366" s="4"/>
      <c r="J1366" s="5"/>
    </row>
    <row r="1367" spans="1:10" x14ac:dyDescent="0.25">
      <c r="A1367" s="4">
        <v>44154.283796296295</v>
      </c>
      <c r="B1367" t="str">
        <f t="shared" si="2660"/>
        <v>CONV_POS</v>
      </c>
      <c r="C1367">
        <v>8334</v>
      </c>
      <c r="D1367" t="str">
        <f t="shared" si="2661"/>
        <v>Der Sensor meldet eine TE aber keine Daten vorhanden</v>
      </c>
      <c r="E1367">
        <f t="shared" ref="E1367" si="2774">COUNTIF(Elements,$C1367)</f>
        <v>6424</v>
      </c>
      <c r="F1367">
        <f t="shared" ref="F1367" si="2775">COUNTIFS(Elements,C1367,Storung,D1367)</f>
        <v>6306</v>
      </c>
      <c r="H1367" s="4"/>
      <c r="I1367" s="4"/>
      <c r="J1367" s="5"/>
    </row>
    <row r="1368" spans="1:10" x14ac:dyDescent="0.25">
      <c r="A1368" s="4">
        <v>44154.283796296295</v>
      </c>
      <c r="B1368" t="str">
        <f t="shared" si="2660"/>
        <v>CONV_POS</v>
      </c>
      <c r="C1368">
        <v>8334</v>
      </c>
      <c r="D1368" t="str">
        <f t="shared" si="2661"/>
        <v>Der Sensor meldet eine TE aber keine Daten vorhanden</v>
      </c>
      <c r="E1368">
        <f t="shared" ref="E1368" si="2776">COUNTIF(Elements,$C1368)</f>
        <v>6424</v>
      </c>
      <c r="F1368">
        <f t="shared" ref="F1368" si="2777">COUNTIFS(Elements,C1368,Storung,D1368)</f>
        <v>6306</v>
      </c>
      <c r="H1368" s="4"/>
      <c r="I1368" s="4"/>
      <c r="J1368" s="5"/>
    </row>
    <row r="1369" spans="1:10" x14ac:dyDescent="0.25">
      <c r="A1369" s="4">
        <v>44154.283796296295</v>
      </c>
      <c r="B1369" t="str">
        <f t="shared" si="2660"/>
        <v>CONV_POS</v>
      </c>
      <c r="C1369">
        <v>8334</v>
      </c>
      <c r="D1369" t="str">
        <f t="shared" si="2661"/>
        <v>Der Sensor meldet eine TE aber keine Daten vorhanden</v>
      </c>
      <c r="E1369">
        <f t="shared" ref="E1369" si="2778">COUNTIF(Elements,$C1369)</f>
        <v>6424</v>
      </c>
      <c r="F1369">
        <f t="shared" ref="F1369" si="2779">COUNTIFS(Elements,C1369,Storung,D1369)</f>
        <v>6306</v>
      </c>
      <c r="H1369" s="4"/>
      <c r="I1369" s="4"/>
      <c r="J1369" s="5"/>
    </row>
    <row r="1370" spans="1:10" x14ac:dyDescent="0.25">
      <c r="A1370" s="4">
        <v>44154.283784722225</v>
      </c>
      <c r="B1370" t="str">
        <f t="shared" si="2660"/>
        <v>CONV_POS</v>
      </c>
      <c r="C1370">
        <v>8334</v>
      </c>
      <c r="D1370" t="str">
        <f t="shared" si="2661"/>
        <v>Der Sensor meldet eine TE aber keine Daten vorhanden</v>
      </c>
      <c r="E1370">
        <f t="shared" ref="E1370" si="2780">COUNTIF(Elements,$C1370)</f>
        <v>6424</v>
      </c>
      <c r="F1370">
        <f t="shared" ref="F1370" si="2781">COUNTIFS(Elements,C1370,Storung,D1370)</f>
        <v>6306</v>
      </c>
      <c r="H1370" s="4"/>
      <c r="I1370" s="4"/>
      <c r="J1370" s="5"/>
    </row>
    <row r="1371" spans="1:10" x14ac:dyDescent="0.25">
      <c r="A1371" s="4">
        <v>44154.283784722225</v>
      </c>
      <c r="B1371" t="str">
        <f t="shared" si="2660"/>
        <v>CONV_POS</v>
      </c>
      <c r="C1371">
        <v>8334</v>
      </c>
      <c r="D1371" t="str">
        <f t="shared" si="2661"/>
        <v>Der Sensor meldet eine TE aber keine Daten vorhanden</v>
      </c>
      <c r="E1371">
        <f t="shared" ref="E1371" si="2782">COUNTIF(Elements,$C1371)</f>
        <v>6424</v>
      </c>
      <c r="F1371">
        <f t="shared" ref="F1371" si="2783">COUNTIFS(Elements,C1371,Storung,D1371)</f>
        <v>6306</v>
      </c>
      <c r="H1371" s="4"/>
      <c r="I1371" s="4"/>
      <c r="J1371" s="5"/>
    </row>
    <row r="1372" spans="1:10" x14ac:dyDescent="0.25">
      <c r="A1372" s="4">
        <v>44154.283773148149</v>
      </c>
      <c r="B1372" t="str">
        <f t="shared" si="2660"/>
        <v>CONV_POS</v>
      </c>
      <c r="C1372">
        <v>8334</v>
      </c>
      <c r="D1372" t="str">
        <f t="shared" si="2661"/>
        <v>Der Sensor meldet eine TE aber keine Daten vorhanden</v>
      </c>
      <c r="E1372">
        <f t="shared" ref="E1372" si="2784">COUNTIF(Elements,$C1372)</f>
        <v>6424</v>
      </c>
      <c r="F1372">
        <f t="shared" ref="F1372" si="2785">COUNTIFS(Elements,C1372,Storung,D1372)</f>
        <v>6306</v>
      </c>
      <c r="H1372" s="4"/>
      <c r="I1372" s="4"/>
      <c r="J1372" s="5"/>
    </row>
    <row r="1373" spans="1:10" x14ac:dyDescent="0.25">
      <c r="A1373" s="4">
        <v>44154.283773148149</v>
      </c>
      <c r="B1373" t="str">
        <f t="shared" si="2660"/>
        <v>CONV_POS</v>
      </c>
      <c r="C1373">
        <v>8334</v>
      </c>
      <c r="D1373" t="str">
        <f t="shared" si="2661"/>
        <v>Der Sensor meldet eine TE aber keine Daten vorhanden</v>
      </c>
      <c r="E1373">
        <f t="shared" ref="E1373" si="2786">COUNTIF(Elements,$C1373)</f>
        <v>6424</v>
      </c>
      <c r="F1373">
        <f t="shared" ref="F1373" si="2787">COUNTIFS(Elements,C1373,Storung,D1373)</f>
        <v>6306</v>
      </c>
      <c r="H1373" s="4"/>
      <c r="I1373" s="4"/>
      <c r="J1373" s="5"/>
    </row>
    <row r="1374" spans="1:10" x14ac:dyDescent="0.25">
      <c r="A1374" s="4">
        <v>44154.283773148149</v>
      </c>
      <c r="B1374" t="str">
        <f t="shared" si="2660"/>
        <v>CONV_POS</v>
      </c>
      <c r="C1374">
        <v>8334</v>
      </c>
      <c r="D1374" t="str">
        <f t="shared" si="2661"/>
        <v>Der Sensor meldet eine TE aber keine Daten vorhanden</v>
      </c>
      <c r="E1374">
        <f t="shared" ref="E1374" si="2788">COUNTIF(Elements,$C1374)</f>
        <v>6424</v>
      </c>
      <c r="F1374">
        <f t="shared" ref="F1374" si="2789">COUNTIFS(Elements,C1374,Storung,D1374)</f>
        <v>6306</v>
      </c>
      <c r="H1374" s="4"/>
      <c r="I1374" s="4"/>
      <c r="J1374" s="5"/>
    </row>
    <row r="1375" spans="1:10" x14ac:dyDescent="0.25">
      <c r="A1375" s="4">
        <v>44154.283761574072</v>
      </c>
      <c r="B1375" t="str">
        <f t="shared" ref="B1375:B1438" si="2790">"CONV_POS"</f>
        <v>CONV_POS</v>
      </c>
      <c r="C1375">
        <v>8334</v>
      </c>
      <c r="D1375" t="str">
        <f t="shared" ref="D1375:D1438" si="2791">"Der Sensor meldet eine TE aber keine Daten vorhanden"</f>
        <v>Der Sensor meldet eine TE aber keine Daten vorhanden</v>
      </c>
      <c r="E1375">
        <f t="shared" ref="E1375" si="2792">COUNTIF(Elements,$C1375)</f>
        <v>6424</v>
      </c>
      <c r="F1375">
        <f t="shared" ref="F1375" si="2793">COUNTIFS(Elements,C1375,Storung,D1375)</f>
        <v>6306</v>
      </c>
      <c r="H1375" s="4"/>
      <c r="I1375" s="4"/>
      <c r="J1375" s="5"/>
    </row>
    <row r="1376" spans="1:10" x14ac:dyDescent="0.25">
      <c r="A1376" s="4">
        <v>44154.283761574072</v>
      </c>
      <c r="B1376" t="str">
        <f t="shared" si="2790"/>
        <v>CONV_POS</v>
      </c>
      <c r="C1376">
        <v>8334</v>
      </c>
      <c r="D1376" t="str">
        <f t="shared" si="2791"/>
        <v>Der Sensor meldet eine TE aber keine Daten vorhanden</v>
      </c>
      <c r="E1376">
        <f t="shared" ref="E1376" si="2794">COUNTIF(Elements,$C1376)</f>
        <v>6424</v>
      </c>
      <c r="F1376">
        <f t="shared" ref="F1376" si="2795">COUNTIFS(Elements,C1376,Storung,D1376)</f>
        <v>6306</v>
      </c>
      <c r="H1376" s="4"/>
      <c r="I1376" s="4"/>
      <c r="J1376" s="5"/>
    </row>
    <row r="1377" spans="1:10" x14ac:dyDescent="0.25">
      <c r="A1377" s="4">
        <v>44154.283761574072</v>
      </c>
      <c r="B1377" t="str">
        <f t="shared" si="2790"/>
        <v>CONV_POS</v>
      </c>
      <c r="C1377">
        <v>8334</v>
      </c>
      <c r="D1377" t="str">
        <f t="shared" si="2791"/>
        <v>Der Sensor meldet eine TE aber keine Daten vorhanden</v>
      </c>
      <c r="E1377">
        <f t="shared" ref="E1377" si="2796">COUNTIF(Elements,$C1377)</f>
        <v>6424</v>
      </c>
      <c r="F1377">
        <f t="shared" ref="F1377" si="2797">COUNTIFS(Elements,C1377,Storung,D1377)</f>
        <v>6306</v>
      </c>
      <c r="H1377" s="4"/>
      <c r="I1377" s="4"/>
      <c r="J1377" s="5"/>
    </row>
    <row r="1378" spans="1:10" x14ac:dyDescent="0.25">
      <c r="A1378" s="4">
        <v>44154.283750000002</v>
      </c>
      <c r="B1378" t="str">
        <f t="shared" si="2790"/>
        <v>CONV_POS</v>
      </c>
      <c r="C1378">
        <v>8334</v>
      </c>
      <c r="D1378" t="str">
        <f t="shared" si="2791"/>
        <v>Der Sensor meldet eine TE aber keine Daten vorhanden</v>
      </c>
      <c r="E1378">
        <f t="shared" ref="E1378" si="2798">COUNTIF(Elements,$C1378)</f>
        <v>6424</v>
      </c>
      <c r="F1378">
        <f t="shared" ref="F1378" si="2799">COUNTIFS(Elements,C1378,Storung,D1378)</f>
        <v>6306</v>
      </c>
      <c r="H1378" s="4"/>
      <c r="I1378" s="4"/>
      <c r="J1378" s="5"/>
    </row>
    <row r="1379" spans="1:10" x14ac:dyDescent="0.25">
      <c r="A1379" s="4">
        <v>44154.283750000002</v>
      </c>
      <c r="B1379" t="str">
        <f t="shared" si="2790"/>
        <v>CONV_POS</v>
      </c>
      <c r="C1379">
        <v>8334</v>
      </c>
      <c r="D1379" t="str">
        <f t="shared" si="2791"/>
        <v>Der Sensor meldet eine TE aber keine Daten vorhanden</v>
      </c>
      <c r="E1379">
        <f t="shared" ref="E1379" si="2800">COUNTIF(Elements,$C1379)</f>
        <v>6424</v>
      </c>
      <c r="F1379">
        <f t="shared" ref="F1379" si="2801">COUNTIFS(Elements,C1379,Storung,D1379)</f>
        <v>6306</v>
      </c>
      <c r="H1379" s="4"/>
      <c r="I1379" s="4"/>
      <c r="J1379" s="5"/>
    </row>
    <row r="1380" spans="1:10" x14ac:dyDescent="0.25">
      <c r="A1380" s="4">
        <v>44154.283750000002</v>
      </c>
      <c r="B1380" t="str">
        <f t="shared" si="2790"/>
        <v>CONV_POS</v>
      </c>
      <c r="C1380">
        <v>8334</v>
      </c>
      <c r="D1380" t="str">
        <f t="shared" si="2791"/>
        <v>Der Sensor meldet eine TE aber keine Daten vorhanden</v>
      </c>
      <c r="E1380">
        <f t="shared" ref="E1380" si="2802">COUNTIF(Elements,$C1380)</f>
        <v>6424</v>
      </c>
      <c r="F1380">
        <f t="shared" ref="F1380" si="2803">COUNTIFS(Elements,C1380,Storung,D1380)</f>
        <v>6306</v>
      </c>
      <c r="H1380" s="4"/>
      <c r="I1380" s="4"/>
      <c r="J1380" s="5"/>
    </row>
    <row r="1381" spans="1:10" x14ac:dyDescent="0.25">
      <c r="A1381" s="4">
        <v>44154.283750000002</v>
      </c>
      <c r="B1381" t="str">
        <f t="shared" si="2790"/>
        <v>CONV_POS</v>
      </c>
      <c r="C1381">
        <v>8334</v>
      </c>
      <c r="D1381" t="str">
        <f t="shared" si="2791"/>
        <v>Der Sensor meldet eine TE aber keine Daten vorhanden</v>
      </c>
      <c r="E1381">
        <f t="shared" ref="E1381" si="2804">COUNTIF(Elements,$C1381)</f>
        <v>6424</v>
      </c>
      <c r="F1381">
        <f t="shared" ref="F1381" si="2805">COUNTIFS(Elements,C1381,Storung,D1381)</f>
        <v>6306</v>
      </c>
      <c r="H1381" s="4"/>
      <c r="I1381" s="4"/>
      <c r="J1381" s="5"/>
    </row>
    <row r="1382" spans="1:10" x14ac:dyDescent="0.25">
      <c r="A1382" s="4">
        <v>44154.283738425926</v>
      </c>
      <c r="B1382" t="str">
        <f t="shared" si="2790"/>
        <v>CONV_POS</v>
      </c>
      <c r="C1382">
        <v>8334</v>
      </c>
      <c r="D1382" t="str">
        <f t="shared" si="2791"/>
        <v>Der Sensor meldet eine TE aber keine Daten vorhanden</v>
      </c>
      <c r="E1382">
        <f t="shared" ref="E1382" si="2806">COUNTIF(Elements,$C1382)</f>
        <v>6424</v>
      </c>
      <c r="F1382">
        <f t="shared" ref="F1382" si="2807">COUNTIFS(Elements,C1382,Storung,D1382)</f>
        <v>6306</v>
      </c>
      <c r="H1382" s="4"/>
      <c r="I1382" s="4"/>
      <c r="J1382" s="5"/>
    </row>
    <row r="1383" spans="1:10" x14ac:dyDescent="0.25">
      <c r="A1383" s="4">
        <v>44154.283738425926</v>
      </c>
      <c r="B1383" t="str">
        <f t="shared" si="2790"/>
        <v>CONV_POS</v>
      </c>
      <c r="C1383">
        <v>8334</v>
      </c>
      <c r="D1383" t="str">
        <f t="shared" si="2791"/>
        <v>Der Sensor meldet eine TE aber keine Daten vorhanden</v>
      </c>
      <c r="E1383">
        <f t="shared" ref="E1383" si="2808">COUNTIF(Elements,$C1383)</f>
        <v>6424</v>
      </c>
      <c r="F1383">
        <f t="shared" ref="F1383" si="2809">COUNTIFS(Elements,C1383,Storung,D1383)</f>
        <v>6306</v>
      </c>
      <c r="H1383" s="4"/>
      <c r="I1383" s="4"/>
      <c r="J1383" s="5"/>
    </row>
    <row r="1384" spans="1:10" x14ac:dyDescent="0.25">
      <c r="A1384" s="4">
        <v>44154.283738425926</v>
      </c>
      <c r="B1384" t="str">
        <f t="shared" si="2790"/>
        <v>CONV_POS</v>
      </c>
      <c r="C1384">
        <v>8334</v>
      </c>
      <c r="D1384" t="str">
        <f t="shared" si="2791"/>
        <v>Der Sensor meldet eine TE aber keine Daten vorhanden</v>
      </c>
      <c r="E1384">
        <f t="shared" ref="E1384" si="2810">COUNTIF(Elements,$C1384)</f>
        <v>6424</v>
      </c>
      <c r="F1384">
        <f t="shared" ref="F1384" si="2811">COUNTIFS(Elements,C1384,Storung,D1384)</f>
        <v>6306</v>
      </c>
      <c r="H1384" s="4"/>
      <c r="I1384" s="4"/>
      <c r="J1384" s="5"/>
    </row>
    <row r="1385" spans="1:10" x14ac:dyDescent="0.25">
      <c r="A1385" s="4">
        <v>44154.283738425926</v>
      </c>
      <c r="B1385" t="str">
        <f t="shared" si="2790"/>
        <v>CONV_POS</v>
      </c>
      <c r="C1385">
        <v>8334</v>
      </c>
      <c r="D1385" t="str">
        <f t="shared" si="2791"/>
        <v>Der Sensor meldet eine TE aber keine Daten vorhanden</v>
      </c>
      <c r="E1385">
        <f t="shared" ref="E1385" si="2812">COUNTIF(Elements,$C1385)</f>
        <v>6424</v>
      </c>
      <c r="F1385">
        <f t="shared" ref="F1385" si="2813">COUNTIFS(Elements,C1385,Storung,D1385)</f>
        <v>6306</v>
      </c>
      <c r="H1385" s="4"/>
      <c r="I1385" s="4"/>
      <c r="J1385" s="5"/>
    </row>
    <row r="1386" spans="1:10" x14ac:dyDescent="0.25">
      <c r="A1386" s="4">
        <v>44154.283726851849</v>
      </c>
      <c r="B1386" t="str">
        <f t="shared" si="2790"/>
        <v>CONV_POS</v>
      </c>
      <c r="C1386">
        <v>8334</v>
      </c>
      <c r="D1386" t="str">
        <f t="shared" si="2791"/>
        <v>Der Sensor meldet eine TE aber keine Daten vorhanden</v>
      </c>
      <c r="E1386">
        <f t="shared" ref="E1386" si="2814">COUNTIF(Elements,$C1386)</f>
        <v>6424</v>
      </c>
      <c r="F1386">
        <f t="shared" ref="F1386" si="2815">COUNTIFS(Elements,C1386,Storung,D1386)</f>
        <v>6306</v>
      </c>
      <c r="H1386" s="4"/>
      <c r="I1386" s="4"/>
      <c r="J1386" s="5"/>
    </row>
    <row r="1387" spans="1:10" x14ac:dyDescent="0.25">
      <c r="A1387" s="4">
        <v>44154.283726851849</v>
      </c>
      <c r="B1387" t="str">
        <f t="shared" si="2790"/>
        <v>CONV_POS</v>
      </c>
      <c r="C1387">
        <v>8334</v>
      </c>
      <c r="D1387" t="str">
        <f t="shared" si="2791"/>
        <v>Der Sensor meldet eine TE aber keine Daten vorhanden</v>
      </c>
      <c r="E1387">
        <f t="shared" ref="E1387" si="2816">COUNTIF(Elements,$C1387)</f>
        <v>6424</v>
      </c>
      <c r="F1387">
        <f t="shared" ref="F1387" si="2817">COUNTIFS(Elements,C1387,Storung,D1387)</f>
        <v>6306</v>
      </c>
      <c r="H1387" s="4"/>
      <c r="I1387" s="4"/>
      <c r="J1387" s="5"/>
    </row>
    <row r="1388" spans="1:10" x14ac:dyDescent="0.25">
      <c r="A1388" s="4">
        <v>44154.283726851849</v>
      </c>
      <c r="B1388" t="str">
        <f t="shared" si="2790"/>
        <v>CONV_POS</v>
      </c>
      <c r="C1388">
        <v>8334</v>
      </c>
      <c r="D1388" t="str">
        <f t="shared" si="2791"/>
        <v>Der Sensor meldet eine TE aber keine Daten vorhanden</v>
      </c>
      <c r="E1388">
        <f t="shared" ref="E1388" si="2818">COUNTIF(Elements,$C1388)</f>
        <v>6424</v>
      </c>
      <c r="F1388">
        <f t="shared" ref="F1388" si="2819">COUNTIFS(Elements,C1388,Storung,D1388)</f>
        <v>6306</v>
      </c>
      <c r="H1388" s="4"/>
      <c r="I1388" s="4"/>
      <c r="J1388" s="5"/>
    </row>
    <row r="1389" spans="1:10" x14ac:dyDescent="0.25">
      <c r="A1389" s="4">
        <v>44154.283726851849</v>
      </c>
      <c r="B1389" t="str">
        <f t="shared" si="2790"/>
        <v>CONV_POS</v>
      </c>
      <c r="C1389">
        <v>8334</v>
      </c>
      <c r="D1389" t="str">
        <f t="shared" si="2791"/>
        <v>Der Sensor meldet eine TE aber keine Daten vorhanden</v>
      </c>
      <c r="E1389">
        <f t="shared" ref="E1389" si="2820">COUNTIF(Elements,$C1389)</f>
        <v>6424</v>
      </c>
      <c r="F1389">
        <f t="shared" ref="F1389" si="2821">COUNTIFS(Elements,C1389,Storung,D1389)</f>
        <v>6306</v>
      </c>
      <c r="H1389" s="4"/>
      <c r="I1389" s="4"/>
      <c r="J1389" s="5"/>
    </row>
    <row r="1390" spans="1:10" x14ac:dyDescent="0.25">
      <c r="A1390" s="4">
        <v>44154.283726851849</v>
      </c>
      <c r="B1390" t="str">
        <f t="shared" si="2790"/>
        <v>CONV_POS</v>
      </c>
      <c r="C1390">
        <v>8334</v>
      </c>
      <c r="D1390" t="str">
        <f t="shared" si="2791"/>
        <v>Der Sensor meldet eine TE aber keine Daten vorhanden</v>
      </c>
      <c r="E1390">
        <f t="shared" ref="E1390" si="2822">COUNTIF(Elements,$C1390)</f>
        <v>6424</v>
      </c>
      <c r="F1390">
        <f t="shared" ref="F1390" si="2823">COUNTIFS(Elements,C1390,Storung,D1390)</f>
        <v>6306</v>
      </c>
      <c r="H1390" s="4"/>
      <c r="I1390" s="4"/>
      <c r="J1390" s="5"/>
    </row>
    <row r="1391" spans="1:10" x14ac:dyDescent="0.25">
      <c r="A1391" s="4">
        <v>44154.283715277779</v>
      </c>
      <c r="B1391" t="str">
        <f t="shared" si="2790"/>
        <v>CONV_POS</v>
      </c>
      <c r="C1391">
        <v>8334</v>
      </c>
      <c r="D1391" t="str">
        <f t="shared" si="2791"/>
        <v>Der Sensor meldet eine TE aber keine Daten vorhanden</v>
      </c>
      <c r="E1391">
        <f t="shared" ref="E1391" si="2824">COUNTIF(Elements,$C1391)</f>
        <v>6424</v>
      </c>
      <c r="F1391">
        <f t="shared" ref="F1391" si="2825">COUNTIFS(Elements,C1391,Storung,D1391)</f>
        <v>6306</v>
      </c>
      <c r="H1391" s="4"/>
      <c r="I1391" s="4"/>
      <c r="J1391" s="5"/>
    </row>
    <row r="1392" spans="1:10" x14ac:dyDescent="0.25">
      <c r="A1392" s="4">
        <v>44154.283715277779</v>
      </c>
      <c r="B1392" t="str">
        <f t="shared" si="2790"/>
        <v>CONV_POS</v>
      </c>
      <c r="C1392">
        <v>8334</v>
      </c>
      <c r="D1392" t="str">
        <f t="shared" si="2791"/>
        <v>Der Sensor meldet eine TE aber keine Daten vorhanden</v>
      </c>
      <c r="E1392">
        <f t="shared" ref="E1392" si="2826">COUNTIF(Elements,$C1392)</f>
        <v>6424</v>
      </c>
      <c r="F1392">
        <f t="shared" ref="F1392" si="2827">COUNTIFS(Elements,C1392,Storung,D1392)</f>
        <v>6306</v>
      </c>
      <c r="H1392" s="4"/>
      <c r="I1392" s="4"/>
      <c r="J1392" s="5"/>
    </row>
    <row r="1393" spans="1:10" x14ac:dyDescent="0.25">
      <c r="A1393" s="4">
        <v>44154.283715277779</v>
      </c>
      <c r="B1393" t="str">
        <f t="shared" si="2790"/>
        <v>CONV_POS</v>
      </c>
      <c r="C1393">
        <v>8334</v>
      </c>
      <c r="D1393" t="str">
        <f t="shared" si="2791"/>
        <v>Der Sensor meldet eine TE aber keine Daten vorhanden</v>
      </c>
      <c r="E1393">
        <f t="shared" ref="E1393" si="2828">COUNTIF(Elements,$C1393)</f>
        <v>6424</v>
      </c>
      <c r="F1393">
        <f t="shared" ref="F1393" si="2829">COUNTIFS(Elements,C1393,Storung,D1393)</f>
        <v>6306</v>
      </c>
      <c r="H1393" s="4"/>
      <c r="I1393" s="4"/>
      <c r="J1393" s="5"/>
    </row>
    <row r="1394" spans="1:10" x14ac:dyDescent="0.25">
      <c r="A1394" s="4">
        <v>44154.283715277779</v>
      </c>
      <c r="B1394" t="str">
        <f t="shared" si="2790"/>
        <v>CONV_POS</v>
      </c>
      <c r="C1394">
        <v>8334</v>
      </c>
      <c r="D1394" t="str">
        <f t="shared" si="2791"/>
        <v>Der Sensor meldet eine TE aber keine Daten vorhanden</v>
      </c>
      <c r="E1394">
        <f t="shared" ref="E1394" si="2830">COUNTIF(Elements,$C1394)</f>
        <v>6424</v>
      </c>
      <c r="F1394">
        <f t="shared" ref="F1394" si="2831">COUNTIFS(Elements,C1394,Storung,D1394)</f>
        <v>6306</v>
      </c>
      <c r="H1394" s="4"/>
      <c r="I1394" s="4"/>
      <c r="J1394" s="5"/>
    </row>
    <row r="1395" spans="1:10" x14ac:dyDescent="0.25">
      <c r="A1395" s="4">
        <v>44154.283703703702</v>
      </c>
      <c r="B1395" t="str">
        <f t="shared" si="2790"/>
        <v>CONV_POS</v>
      </c>
      <c r="C1395">
        <v>8334</v>
      </c>
      <c r="D1395" t="str">
        <f t="shared" si="2791"/>
        <v>Der Sensor meldet eine TE aber keine Daten vorhanden</v>
      </c>
      <c r="E1395">
        <f t="shared" ref="E1395" si="2832">COUNTIF(Elements,$C1395)</f>
        <v>6424</v>
      </c>
      <c r="F1395">
        <f t="shared" ref="F1395" si="2833">COUNTIFS(Elements,C1395,Storung,D1395)</f>
        <v>6306</v>
      </c>
      <c r="H1395" s="4"/>
      <c r="I1395" s="4"/>
      <c r="J1395" s="5"/>
    </row>
    <row r="1396" spans="1:10" x14ac:dyDescent="0.25">
      <c r="A1396" s="4">
        <v>44154.283703703702</v>
      </c>
      <c r="B1396" t="str">
        <f t="shared" si="2790"/>
        <v>CONV_POS</v>
      </c>
      <c r="C1396">
        <v>8334</v>
      </c>
      <c r="D1396" t="str">
        <f t="shared" si="2791"/>
        <v>Der Sensor meldet eine TE aber keine Daten vorhanden</v>
      </c>
      <c r="E1396">
        <f t="shared" ref="E1396" si="2834">COUNTIF(Elements,$C1396)</f>
        <v>6424</v>
      </c>
      <c r="F1396">
        <f t="shared" ref="F1396" si="2835">COUNTIFS(Elements,C1396,Storung,D1396)</f>
        <v>6306</v>
      </c>
      <c r="H1396" s="4"/>
      <c r="I1396" s="4"/>
      <c r="J1396" s="5"/>
    </row>
    <row r="1397" spans="1:10" x14ac:dyDescent="0.25">
      <c r="A1397" s="4">
        <v>44154.283703703702</v>
      </c>
      <c r="B1397" t="str">
        <f t="shared" si="2790"/>
        <v>CONV_POS</v>
      </c>
      <c r="C1397">
        <v>8334</v>
      </c>
      <c r="D1397" t="str">
        <f t="shared" si="2791"/>
        <v>Der Sensor meldet eine TE aber keine Daten vorhanden</v>
      </c>
      <c r="E1397">
        <f t="shared" ref="E1397" si="2836">COUNTIF(Elements,$C1397)</f>
        <v>6424</v>
      </c>
      <c r="F1397">
        <f t="shared" ref="F1397" si="2837">COUNTIFS(Elements,C1397,Storung,D1397)</f>
        <v>6306</v>
      </c>
      <c r="H1397" s="4"/>
      <c r="I1397" s="4"/>
      <c r="J1397" s="5"/>
    </row>
    <row r="1398" spans="1:10" x14ac:dyDescent="0.25">
      <c r="A1398" s="4">
        <v>44154.283703703702</v>
      </c>
      <c r="B1398" t="str">
        <f t="shared" si="2790"/>
        <v>CONV_POS</v>
      </c>
      <c r="C1398">
        <v>8334</v>
      </c>
      <c r="D1398" t="str">
        <f t="shared" si="2791"/>
        <v>Der Sensor meldet eine TE aber keine Daten vorhanden</v>
      </c>
      <c r="E1398">
        <f t="shared" ref="E1398" si="2838">COUNTIF(Elements,$C1398)</f>
        <v>6424</v>
      </c>
      <c r="F1398">
        <f t="shared" ref="F1398" si="2839">COUNTIFS(Elements,C1398,Storung,D1398)</f>
        <v>6306</v>
      </c>
      <c r="H1398" s="4"/>
      <c r="I1398" s="4"/>
      <c r="J1398" s="5"/>
    </row>
    <row r="1399" spans="1:10" x14ac:dyDescent="0.25">
      <c r="A1399" s="4">
        <v>44154.283692129633</v>
      </c>
      <c r="B1399" t="str">
        <f t="shared" si="2790"/>
        <v>CONV_POS</v>
      </c>
      <c r="C1399">
        <v>8334</v>
      </c>
      <c r="D1399" t="str">
        <f t="shared" si="2791"/>
        <v>Der Sensor meldet eine TE aber keine Daten vorhanden</v>
      </c>
      <c r="E1399">
        <f t="shared" ref="E1399" si="2840">COUNTIF(Elements,$C1399)</f>
        <v>6424</v>
      </c>
      <c r="F1399">
        <f t="shared" ref="F1399" si="2841">COUNTIFS(Elements,C1399,Storung,D1399)</f>
        <v>6306</v>
      </c>
      <c r="H1399" s="4"/>
      <c r="I1399" s="4"/>
      <c r="J1399" s="5"/>
    </row>
    <row r="1400" spans="1:10" x14ac:dyDescent="0.25">
      <c r="A1400" s="4">
        <v>44154.283692129633</v>
      </c>
      <c r="B1400" t="str">
        <f t="shared" si="2790"/>
        <v>CONV_POS</v>
      </c>
      <c r="C1400">
        <v>8334</v>
      </c>
      <c r="D1400" t="str">
        <f t="shared" si="2791"/>
        <v>Der Sensor meldet eine TE aber keine Daten vorhanden</v>
      </c>
      <c r="E1400">
        <f t="shared" ref="E1400" si="2842">COUNTIF(Elements,$C1400)</f>
        <v>6424</v>
      </c>
      <c r="F1400">
        <f t="shared" ref="F1400" si="2843">COUNTIFS(Elements,C1400,Storung,D1400)</f>
        <v>6306</v>
      </c>
      <c r="H1400" s="4"/>
      <c r="I1400" s="4"/>
      <c r="J1400" s="5"/>
    </row>
    <row r="1401" spans="1:10" x14ac:dyDescent="0.25">
      <c r="A1401" s="4">
        <v>44154.283692129633</v>
      </c>
      <c r="B1401" t="str">
        <f t="shared" si="2790"/>
        <v>CONV_POS</v>
      </c>
      <c r="C1401">
        <v>8334</v>
      </c>
      <c r="D1401" t="str">
        <f t="shared" si="2791"/>
        <v>Der Sensor meldet eine TE aber keine Daten vorhanden</v>
      </c>
      <c r="E1401">
        <f t="shared" ref="E1401" si="2844">COUNTIF(Elements,$C1401)</f>
        <v>6424</v>
      </c>
      <c r="F1401">
        <f t="shared" ref="F1401" si="2845">COUNTIFS(Elements,C1401,Storung,D1401)</f>
        <v>6306</v>
      </c>
      <c r="H1401" s="4"/>
      <c r="I1401" s="4"/>
      <c r="J1401" s="5"/>
    </row>
    <row r="1402" spans="1:10" x14ac:dyDescent="0.25">
      <c r="A1402" s="4">
        <v>44154.283692129633</v>
      </c>
      <c r="B1402" t="str">
        <f t="shared" si="2790"/>
        <v>CONV_POS</v>
      </c>
      <c r="C1402">
        <v>8334</v>
      </c>
      <c r="D1402" t="str">
        <f t="shared" si="2791"/>
        <v>Der Sensor meldet eine TE aber keine Daten vorhanden</v>
      </c>
      <c r="E1402">
        <f t="shared" ref="E1402" si="2846">COUNTIF(Elements,$C1402)</f>
        <v>6424</v>
      </c>
      <c r="F1402">
        <f t="shared" ref="F1402" si="2847">COUNTIFS(Elements,C1402,Storung,D1402)</f>
        <v>6306</v>
      </c>
      <c r="H1402" s="4"/>
      <c r="I1402" s="4"/>
      <c r="J1402" s="5"/>
    </row>
    <row r="1403" spans="1:10" x14ac:dyDescent="0.25">
      <c r="A1403" s="4">
        <v>44154.283680555556</v>
      </c>
      <c r="B1403" t="str">
        <f t="shared" si="2790"/>
        <v>CONV_POS</v>
      </c>
      <c r="C1403">
        <v>8334</v>
      </c>
      <c r="D1403" t="str">
        <f t="shared" si="2791"/>
        <v>Der Sensor meldet eine TE aber keine Daten vorhanden</v>
      </c>
      <c r="E1403">
        <f t="shared" ref="E1403" si="2848">COUNTIF(Elements,$C1403)</f>
        <v>6424</v>
      </c>
      <c r="F1403">
        <f t="shared" ref="F1403" si="2849">COUNTIFS(Elements,C1403,Storung,D1403)</f>
        <v>6306</v>
      </c>
      <c r="H1403" s="4"/>
      <c r="I1403" s="4"/>
      <c r="J1403" s="5"/>
    </row>
    <row r="1404" spans="1:10" x14ac:dyDescent="0.25">
      <c r="A1404" s="4">
        <v>44154.28361111111</v>
      </c>
      <c r="B1404" t="str">
        <f t="shared" si="2790"/>
        <v>CONV_POS</v>
      </c>
      <c r="C1404">
        <v>8334</v>
      </c>
      <c r="D1404" t="str">
        <f t="shared" si="2791"/>
        <v>Der Sensor meldet eine TE aber keine Daten vorhanden</v>
      </c>
      <c r="E1404">
        <f t="shared" ref="E1404" si="2850">COUNTIF(Elements,$C1404)</f>
        <v>6424</v>
      </c>
      <c r="F1404">
        <f t="shared" ref="F1404" si="2851">COUNTIFS(Elements,C1404,Storung,D1404)</f>
        <v>6306</v>
      </c>
      <c r="H1404" s="4"/>
      <c r="I1404" s="4"/>
      <c r="J1404" s="5"/>
    </row>
    <row r="1405" spans="1:10" x14ac:dyDescent="0.25">
      <c r="A1405" s="4">
        <v>44154.28361111111</v>
      </c>
      <c r="B1405" t="str">
        <f t="shared" si="2790"/>
        <v>CONV_POS</v>
      </c>
      <c r="C1405">
        <v>8334</v>
      </c>
      <c r="D1405" t="str">
        <f t="shared" si="2791"/>
        <v>Der Sensor meldet eine TE aber keine Daten vorhanden</v>
      </c>
      <c r="E1405">
        <f t="shared" ref="E1405" si="2852">COUNTIF(Elements,$C1405)</f>
        <v>6424</v>
      </c>
      <c r="F1405">
        <f t="shared" ref="F1405" si="2853">COUNTIFS(Elements,C1405,Storung,D1405)</f>
        <v>6306</v>
      </c>
      <c r="H1405" s="4"/>
      <c r="I1405" s="4"/>
      <c r="J1405" s="5"/>
    </row>
    <row r="1406" spans="1:10" x14ac:dyDescent="0.25">
      <c r="A1406" s="4">
        <v>44154.279548611114</v>
      </c>
      <c r="B1406" t="str">
        <f t="shared" si="2790"/>
        <v>CONV_POS</v>
      </c>
      <c r="C1406">
        <v>8334</v>
      </c>
      <c r="D1406" t="str">
        <f t="shared" si="2791"/>
        <v>Der Sensor meldet eine TE aber keine Daten vorhanden</v>
      </c>
      <c r="E1406">
        <f t="shared" ref="E1406" si="2854">COUNTIF(Elements,$C1406)</f>
        <v>6424</v>
      </c>
      <c r="F1406">
        <f t="shared" ref="F1406" si="2855">COUNTIFS(Elements,C1406,Storung,D1406)</f>
        <v>6306</v>
      </c>
      <c r="H1406" s="4"/>
      <c r="I1406" s="4"/>
      <c r="J1406" s="5"/>
    </row>
    <row r="1407" spans="1:10" x14ac:dyDescent="0.25">
      <c r="A1407" s="4">
        <v>44154.279537037037</v>
      </c>
      <c r="B1407" t="str">
        <f t="shared" si="2790"/>
        <v>CONV_POS</v>
      </c>
      <c r="C1407">
        <v>8334</v>
      </c>
      <c r="D1407" t="str">
        <f t="shared" si="2791"/>
        <v>Der Sensor meldet eine TE aber keine Daten vorhanden</v>
      </c>
      <c r="E1407">
        <f t="shared" ref="E1407" si="2856">COUNTIF(Elements,$C1407)</f>
        <v>6424</v>
      </c>
      <c r="F1407">
        <f t="shared" ref="F1407" si="2857">COUNTIFS(Elements,C1407,Storung,D1407)</f>
        <v>6306</v>
      </c>
      <c r="H1407" s="4"/>
      <c r="I1407" s="4"/>
      <c r="J1407" s="5"/>
    </row>
    <row r="1408" spans="1:10" x14ac:dyDescent="0.25">
      <c r="A1408" s="4">
        <v>44154.279537037037</v>
      </c>
      <c r="B1408" t="str">
        <f t="shared" si="2790"/>
        <v>CONV_POS</v>
      </c>
      <c r="C1408">
        <v>8334</v>
      </c>
      <c r="D1408" t="str">
        <f t="shared" si="2791"/>
        <v>Der Sensor meldet eine TE aber keine Daten vorhanden</v>
      </c>
      <c r="E1408">
        <f t="shared" ref="E1408" si="2858">COUNTIF(Elements,$C1408)</f>
        <v>6424</v>
      </c>
      <c r="F1408">
        <f t="shared" ref="F1408" si="2859">COUNTIFS(Elements,C1408,Storung,D1408)</f>
        <v>6306</v>
      </c>
      <c r="H1408" s="4"/>
      <c r="I1408" s="4"/>
      <c r="J1408" s="5"/>
    </row>
    <row r="1409" spans="1:10" x14ac:dyDescent="0.25">
      <c r="A1409" s="4">
        <v>44154.279537037037</v>
      </c>
      <c r="B1409" t="str">
        <f t="shared" si="2790"/>
        <v>CONV_POS</v>
      </c>
      <c r="C1409">
        <v>8334</v>
      </c>
      <c r="D1409" t="str">
        <f t="shared" si="2791"/>
        <v>Der Sensor meldet eine TE aber keine Daten vorhanden</v>
      </c>
      <c r="E1409">
        <f t="shared" ref="E1409" si="2860">COUNTIF(Elements,$C1409)</f>
        <v>6424</v>
      </c>
      <c r="F1409">
        <f t="shared" ref="F1409" si="2861">COUNTIFS(Elements,C1409,Storung,D1409)</f>
        <v>6306</v>
      </c>
      <c r="H1409" s="4"/>
      <c r="I1409" s="4"/>
      <c r="J1409" s="5"/>
    </row>
    <row r="1410" spans="1:10" x14ac:dyDescent="0.25">
      <c r="A1410" s="4">
        <v>44154.279537037037</v>
      </c>
      <c r="B1410" t="str">
        <f t="shared" si="2790"/>
        <v>CONV_POS</v>
      </c>
      <c r="C1410">
        <v>8334</v>
      </c>
      <c r="D1410" t="str">
        <f t="shared" si="2791"/>
        <v>Der Sensor meldet eine TE aber keine Daten vorhanden</v>
      </c>
      <c r="E1410">
        <f t="shared" ref="E1410" si="2862">COUNTIF(Elements,$C1410)</f>
        <v>6424</v>
      </c>
      <c r="F1410">
        <f t="shared" ref="F1410" si="2863">COUNTIFS(Elements,C1410,Storung,D1410)</f>
        <v>6306</v>
      </c>
      <c r="H1410" s="4"/>
      <c r="I1410" s="4"/>
      <c r="J1410" s="5"/>
    </row>
    <row r="1411" spans="1:10" x14ac:dyDescent="0.25">
      <c r="A1411" s="4">
        <v>44154.27952546296</v>
      </c>
      <c r="B1411" t="str">
        <f t="shared" si="2790"/>
        <v>CONV_POS</v>
      </c>
      <c r="C1411">
        <v>8334</v>
      </c>
      <c r="D1411" t="str">
        <f t="shared" si="2791"/>
        <v>Der Sensor meldet eine TE aber keine Daten vorhanden</v>
      </c>
      <c r="E1411">
        <f t="shared" ref="E1411" si="2864">COUNTIF(Elements,$C1411)</f>
        <v>6424</v>
      </c>
      <c r="F1411">
        <f t="shared" ref="F1411" si="2865">COUNTIFS(Elements,C1411,Storung,D1411)</f>
        <v>6306</v>
      </c>
      <c r="H1411" s="4"/>
      <c r="I1411" s="4"/>
      <c r="J1411" s="5"/>
    </row>
    <row r="1412" spans="1:10" x14ac:dyDescent="0.25">
      <c r="A1412" s="4">
        <v>44154.27952546296</v>
      </c>
      <c r="B1412" t="str">
        <f t="shared" si="2790"/>
        <v>CONV_POS</v>
      </c>
      <c r="C1412">
        <v>8334</v>
      </c>
      <c r="D1412" t="str">
        <f t="shared" si="2791"/>
        <v>Der Sensor meldet eine TE aber keine Daten vorhanden</v>
      </c>
      <c r="E1412">
        <f t="shared" ref="E1412" si="2866">COUNTIF(Elements,$C1412)</f>
        <v>6424</v>
      </c>
      <c r="F1412">
        <f t="shared" ref="F1412" si="2867">COUNTIFS(Elements,C1412,Storung,D1412)</f>
        <v>6306</v>
      </c>
      <c r="H1412" s="4"/>
      <c r="I1412" s="4"/>
      <c r="J1412" s="5"/>
    </row>
    <row r="1413" spans="1:10" x14ac:dyDescent="0.25">
      <c r="A1413" s="4">
        <v>44154.279513888891</v>
      </c>
      <c r="B1413" t="str">
        <f t="shared" si="2790"/>
        <v>CONV_POS</v>
      </c>
      <c r="C1413">
        <v>8334</v>
      </c>
      <c r="D1413" t="str">
        <f t="shared" si="2791"/>
        <v>Der Sensor meldet eine TE aber keine Daten vorhanden</v>
      </c>
      <c r="E1413">
        <f t="shared" ref="E1413" si="2868">COUNTIF(Elements,$C1413)</f>
        <v>6424</v>
      </c>
      <c r="F1413">
        <f t="shared" ref="F1413" si="2869">COUNTIFS(Elements,C1413,Storung,D1413)</f>
        <v>6306</v>
      </c>
      <c r="H1413" s="4"/>
      <c r="I1413" s="4"/>
      <c r="J1413" s="5"/>
    </row>
    <row r="1414" spans="1:10" x14ac:dyDescent="0.25">
      <c r="A1414" s="4">
        <v>44154.279513888891</v>
      </c>
      <c r="B1414" t="str">
        <f t="shared" si="2790"/>
        <v>CONV_POS</v>
      </c>
      <c r="C1414">
        <v>8334</v>
      </c>
      <c r="D1414" t="str">
        <f t="shared" si="2791"/>
        <v>Der Sensor meldet eine TE aber keine Daten vorhanden</v>
      </c>
      <c r="E1414">
        <f t="shared" ref="E1414" si="2870">COUNTIF(Elements,$C1414)</f>
        <v>6424</v>
      </c>
      <c r="F1414">
        <f t="shared" ref="F1414" si="2871">COUNTIFS(Elements,C1414,Storung,D1414)</f>
        <v>6306</v>
      </c>
      <c r="H1414" s="4"/>
      <c r="I1414" s="4"/>
      <c r="J1414" s="5"/>
    </row>
    <row r="1415" spans="1:10" x14ac:dyDescent="0.25">
      <c r="A1415" s="4">
        <v>44154.279513888891</v>
      </c>
      <c r="B1415" t="str">
        <f t="shared" si="2790"/>
        <v>CONV_POS</v>
      </c>
      <c r="C1415">
        <v>8334</v>
      </c>
      <c r="D1415" t="str">
        <f t="shared" si="2791"/>
        <v>Der Sensor meldet eine TE aber keine Daten vorhanden</v>
      </c>
      <c r="E1415">
        <f t="shared" ref="E1415" si="2872">COUNTIF(Elements,$C1415)</f>
        <v>6424</v>
      </c>
      <c r="F1415">
        <f t="shared" ref="F1415" si="2873">COUNTIFS(Elements,C1415,Storung,D1415)</f>
        <v>6306</v>
      </c>
      <c r="H1415" s="4"/>
      <c r="I1415" s="4"/>
      <c r="J1415" s="5"/>
    </row>
    <row r="1416" spans="1:10" x14ac:dyDescent="0.25">
      <c r="A1416" s="4">
        <v>44154.279513888891</v>
      </c>
      <c r="B1416" t="str">
        <f t="shared" si="2790"/>
        <v>CONV_POS</v>
      </c>
      <c r="C1416">
        <v>8334</v>
      </c>
      <c r="D1416" t="str">
        <f t="shared" si="2791"/>
        <v>Der Sensor meldet eine TE aber keine Daten vorhanden</v>
      </c>
      <c r="E1416">
        <f t="shared" ref="E1416" si="2874">COUNTIF(Elements,$C1416)</f>
        <v>6424</v>
      </c>
      <c r="F1416">
        <f t="shared" ref="F1416" si="2875">COUNTIFS(Elements,C1416,Storung,D1416)</f>
        <v>6306</v>
      </c>
      <c r="H1416" s="4"/>
      <c r="I1416" s="4"/>
      <c r="J1416" s="5"/>
    </row>
    <row r="1417" spans="1:10" x14ac:dyDescent="0.25">
      <c r="A1417" s="4">
        <v>44154.279502314814</v>
      </c>
      <c r="B1417" t="str">
        <f t="shared" si="2790"/>
        <v>CONV_POS</v>
      </c>
      <c r="C1417">
        <v>8334</v>
      </c>
      <c r="D1417" t="str">
        <f t="shared" si="2791"/>
        <v>Der Sensor meldet eine TE aber keine Daten vorhanden</v>
      </c>
      <c r="E1417">
        <f t="shared" ref="E1417" si="2876">COUNTIF(Elements,$C1417)</f>
        <v>6424</v>
      </c>
      <c r="F1417">
        <f t="shared" ref="F1417" si="2877">COUNTIFS(Elements,C1417,Storung,D1417)</f>
        <v>6306</v>
      </c>
      <c r="H1417" s="4"/>
      <c r="I1417" s="4"/>
      <c r="J1417" s="5"/>
    </row>
    <row r="1418" spans="1:10" x14ac:dyDescent="0.25">
      <c r="A1418" s="4">
        <v>44154.279502314814</v>
      </c>
      <c r="B1418" t="str">
        <f t="shared" si="2790"/>
        <v>CONV_POS</v>
      </c>
      <c r="C1418">
        <v>8334</v>
      </c>
      <c r="D1418" t="str">
        <f t="shared" si="2791"/>
        <v>Der Sensor meldet eine TE aber keine Daten vorhanden</v>
      </c>
      <c r="E1418">
        <f t="shared" ref="E1418" si="2878">COUNTIF(Elements,$C1418)</f>
        <v>6424</v>
      </c>
      <c r="F1418">
        <f t="shared" ref="F1418" si="2879">COUNTIFS(Elements,C1418,Storung,D1418)</f>
        <v>6306</v>
      </c>
      <c r="H1418" s="4"/>
      <c r="I1418" s="4"/>
      <c r="J1418" s="5"/>
    </row>
    <row r="1419" spans="1:10" x14ac:dyDescent="0.25">
      <c r="A1419" s="4">
        <v>44154.279502314814</v>
      </c>
      <c r="B1419" t="str">
        <f t="shared" si="2790"/>
        <v>CONV_POS</v>
      </c>
      <c r="C1419">
        <v>8334</v>
      </c>
      <c r="D1419" t="str">
        <f t="shared" si="2791"/>
        <v>Der Sensor meldet eine TE aber keine Daten vorhanden</v>
      </c>
      <c r="E1419">
        <f t="shared" ref="E1419" si="2880">COUNTIF(Elements,$C1419)</f>
        <v>6424</v>
      </c>
      <c r="F1419">
        <f t="shared" ref="F1419" si="2881">COUNTIFS(Elements,C1419,Storung,D1419)</f>
        <v>6306</v>
      </c>
      <c r="H1419" s="4"/>
      <c r="I1419" s="4"/>
      <c r="J1419" s="5"/>
    </row>
    <row r="1420" spans="1:10" x14ac:dyDescent="0.25">
      <c r="A1420" s="4">
        <v>44154.279502314814</v>
      </c>
      <c r="B1420" t="str">
        <f t="shared" si="2790"/>
        <v>CONV_POS</v>
      </c>
      <c r="C1420">
        <v>8334</v>
      </c>
      <c r="D1420" t="str">
        <f t="shared" si="2791"/>
        <v>Der Sensor meldet eine TE aber keine Daten vorhanden</v>
      </c>
      <c r="E1420">
        <f t="shared" ref="E1420" si="2882">COUNTIF(Elements,$C1420)</f>
        <v>6424</v>
      </c>
      <c r="F1420">
        <f t="shared" ref="F1420" si="2883">COUNTIFS(Elements,C1420,Storung,D1420)</f>
        <v>6306</v>
      </c>
      <c r="H1420" s="4"/>
      <c r="I1420" s="4"/>
      <c r="J1420" s="5"/>
    </row>
    <row r="1421" spans="1:10" x14ac:dyDescent="0.25">
      <c r="A1421" s="4">
        <v>44154.279490740744</v>
      </c>
      <c r="B1421" t="str">
        <f t="shared" si="2790"/>
        <v>CONV_POS</v>
      </c>
      <c r="C1421">
        <v>8334</v>
      </c>
      <c r="D1421" t="str">
        <f t="shared" si="2791"/>
        <v>Der Sensor meldet eine TE aber keine Daten vorhanden</v>
      </c>
      <c r="E1421">
        <f t="shared" ref="E1421" si="2884">COUNTIF(Elements,$C1421)</f>
        <v>6424</v>
      </c>
      <c r="F1421">
        <f t="shared" ref="F1421" si="2885">COUNTIFS(Elements,C1421,Storung,D1421)</f>
        <v>6306</v>
      </c>
      <c r="H1421" s="4"/>
      <c r="I1421" s="4"/>
      <c r="J1421" s="5"/>
    </row>
    <row r="1422" spans="1:10" x14ac:dyDescent="0.25">
      <c r="A1422" s="4">
        <v>44154.279490740744</v>
      </c>
      <c r="B1422" t="str">
        <f t="shared" si="2790"/>
        <v>CONV_POS</v>
      </c>
      <c r="C1422">
        <v>8334</v>
      </c>
      <c r="D1422" t="str">
        <f t="shared" si="2791"/>
        <v>Der Sensor meldet eine TE aber keine Daten vorhanden</v>
      </c>
      <c r="E1422">
        <f t="shared" ref="E1422" si="2886">COUNTIF(Elements,$C1422)</f>
        <v>6424</v>
      </c>
      <c r="F1422">
        <f t="shared" ref="F1422" si="2887">COUNTIFS(Elements,C1422,Storung,D1422)</f>
        <v>6306</v>
      </c>
      <c r="H1422" s="4"/>
      <c r="I1422" s="4"/>
      <c r="J1422" s="5"/>
    </row>
    <row r="1423" spans="1:10" x14ac:dyDescent="0.25">
      <c r="A1423" s="4">
        <v>44154.279490740744</v>
      </c>
      <c r="B1423" t="str">
        <f t="shared" si="2790"/>
        <v>CONV_POS</v>
      </c>
      <c r="C1423">
        <v>8334</v>
      </c>
      <c r="D1423" t="str">
        <f t="shared" si="2791"/>
        <v>Der Sensor meldet eine TE aber keine Daten vorhanden</v>
      </c>
      <c r="E1423">
        <f t="shared" ref="E1423" si="2888">COUNTIF(Elements,$C1423)</f>
        <v>6424</v>
      </c>
      <c r="F1423">
        <f t="shared" ref="F1423" si="2889">COUNTIFS(Elements,C1423,Storung,D1423)</f>
        <v>6306</v>
      </c>
      <c r="H1423" s="4"/>
      <c r="I1423" s="4"/>
      <c r="J1423" s="5"/>
    </row>
    <row r="1424" spans="1:10" x14ac:dyDescent="0.25">
      <c r="A1424" s="4">
        <v>44154.279490740744</v>
      </c>
      <c r="B1424" t="str">
        <f t="shared" si="2790"/>
        <v>CONV_POS</v>
      </c>
      <c r="C1424">
        <v>8334</v>
      </c>
      <c r="D1424" t="str">
        <f t="shared" si="2791"/>
        <v>Der Sensor meldet eine TE aber keine Daten vorhanden</v>
      </c>
      <c r="E1424">
        <f t="shared" ref="E1424" si="2890">COUNTIF(Elements,$C1424)</f>
        <v>6424</v>
      </c>
      <c r="F1424">
        <f t="shared" ref="F1424" si="2891">COUNTIFS(Elements,C1424,Storung,D1424)</f>
        <v>6306</v>
      </c>
      <c r="H1424" s="4"/>
      <c r="I1424" s="4"/>
      <c r="J1424" s="5"/>
    </row>
    <row r="1425" spans="1:10" x14ac:dyDescent="0.25">
      <c r="A1425" s="4">
        <v>44154.279479166667</v>
      </c>
      <c r="B1425" t="str">
        <f t="shared" si="2790"/>
        <v>CONV_POS</v>
      </c>
      <c r="C1425">
        <v>8334</v>
      </c>
      <c r="D1425" t="str">
        <f t="shared" si="2791"/>
        <v>Der Sensor meldet eine TE aber keine Daten vorhanden</v>
      </c>
      <c r="E1425">
        <f t="shared" ref="E1425" si="2892">COUNTIF(Elements,$C1425)</f>
        <v>6424</v>
      </c>
      <c r="F1425">
        <f t="shared" ref="F1425" si="2893">COUNTIFS(Elements,C1425,Storung,D1425)</f>
        <v>6306</v>
      </c>
      <c r="H1425" s="4"/>
      <c r="I1425" s="4"/>
      <c r="J1425" s="5"/>
    </row>
    <row r="1426" spans="1:10" x14ac:dyDescent="0.25">
      <c r="A1426" s="4">
        <v>44154.279479166667</v>
      </c>
      <c r="B1426" t="str">
        <f t="shared" si="2790"/>
        <v>CONV_POS</v>
      </c>
      <c r="C1426">
        <v>8334</v>
      </c>
      <c r="D1426" t="str">
        <f t="shared" si="2791"/>
        <v>Der Sensor meldet eine TE aber keine Daten vorhanden</v>
      </c>
      <c r="E1426">
        <f t="shared" ref="E1426" si="2894">COUNTIF(Elements,$C1426)</f>
        <v>6424</v>
      </c>
      <c r="F1426">
        <f t="shared" ref="F1426" si="2895">COUNTIFS(Elements,C1426,Storung,D1426)</f>
        <v>6306</v>
      </c>
      <c r="H1426" s="4"/>
      <c r="I1426" s="4"/>
      <c r="J1426" s="5"/>
    </row>
    <row r="1427" spans="1:10" x14ac:dyDescent="0.25">
      <c r="A1427" s="4">
        <v>44154.279479166667</v>
      </c>
      <c r="B1427" t="str">
        <f t="shared" si="2790"/>
        <v>CONV_POS</v>
      </c>
      <c r="C1427">
        <v>8334</v>
      </c>
      <c r="D1427" t="str">
        <f t="shared" si="2791"/>
        <v>Der Sensor meldet eine TE aber keine Daten vorhanden</v>
      </c>
      <c r="E1427">
        <f t="shared" ref="E1427" si="2896">COUNTIF(Elements,$C1427)</f>
        <v>6424</v>
      </c>
      <c r="F1427">
        <f t="shared" ref="F1427" si="2897">COUNTIFS(Elements,C1427,Storung,D1427)</f>
        <v>6306</v>
      </c>
      <c r="H1427" s="4"/>
      <c r="I1427" s="4"/>
      <c r="J1427" s="5"/>
    </row>
    <row r="1428" spans="1:10" x14ac:dyDescent="0.25">
      <c r="A1428" s="4">
        <v>44154.279479166667</v>
      </c>
      <c r="B1428" t="str">
        <f t="shared" si="2790"/>
        <v>CONV_POS</v>
      </c>
      <c r="C1428">
        <v>8334</v>
      </c>
      <c r="D1428" t="str">
        <f t="shared" si="2791"/>
        <v>Der Sensor meldet eine TE aber keine Daten vorhanden</v>
      </c>
      <c r="E1428">
        <f t="shared" ref="E1428" si="2898">COUNTIF(Elements,$C1428)</f>
        <v>6424</v>
      </c>
      <c r="F1428">
        <f t="shared" ref="F1428" si="2899">COUNTIFS(Elements,C1428,Storung,D1428)</f>
        <v>6306</v>
      </c>
      <c r="H1428" s="4"/>
      <c r="I1428" s="4"/>
      <c r="J1428" s="5"/>
    </row>
    <row r="1429" spans="1:10" x14ac:dyDescent="0.25">
      <c r="A1429" s="4">
        <v>44154.279467592591</v>
      </c>
      <c r="B1429" t="str">
        <f t="shared" si="2790"/>
        <v>CONV_POS</v>
      </c>
      <c r="C1429">
        <v>8334</v>
      </c>
      <c r="D1429" t="str">
        <f t="shared" si="2791"/>
        <v>Der Sensor meldet eine TE aber keine Daten vorhanden</v>
      </c>
      <c r="E1429">
        <f t="shared" ref="E1429" si="2900">COUNTIF(Elements,$C1429)</f>
        <v>6424</v>
      </c>
      <c r="F1429">
        <f t="shared" ref="F1429" si="2901">COUNTIFS(Elements,C1429,Storung,D1429)</f>
        <v>6306</v>
      </c>
      <c r="H1429" s="4"/>
      <c r="I1429" s="4"/>
      <c r="J1429" s="5"/>
    </row>
    <row r="1430" spans="1:10" x14ac:dyDescent="0.25">
      <c r="A1430" s="4">
        <v>44154.279467592591</v>
      </c>
      <c r="B1430" t="str">
        <f t="shared" si="2790"/>
        <v>CONV_POS</v>
      </c>
      <c r="C1430">
        <v>8334</v>
      </c>
      <c r="D1430" t="str">
        <f t="shared" si="2791"/>
        <v>Der Sensor meldet eine TE aber keine Daten vorhanden</v>
      </c>
      <c r="E1430">
        <f t="shared" ref="E1430" si="2902">COUNTIF(Elements,$C1430)</f>
        <v>6424</v>
      </c>
      <c r="F1430">
        <f t="shared" ref="F1430" si="2903">COUNTIFS(Elements,C1430,Storung,D1430)</f>
        <v>6306</v>
      </c>
      <c r="H1430" s="4"/>
      <c r="I1430" s="4"/>
      <c r="J1430" s="5"/>
    </row>
    <row r="1431" spans="1:10" x14ac:dyDescent="0.25">
      <c r="A1431" s="4">
        <v>44154.279467592591</v>
      </c>
      <c r="B1431" t="str">
        <f t="shared" si="2790"/>
        <v>CONV_POS</v>
      </c>
      <c r="C1431">
        <v>8334</v>
      </c>
      <c r="D1431" t="str">
        <f t="shared" si="2791"/>
        <v>Der Sensor meldet eine TE aber keine Daten vorhanden</v>
      </c>
      <c r="E1431">
        <f t="shared" ref="E1431" si="2904">COUNTIF(Elements,$C1431)</f>
        <v>6424</v>
      </c>
      <c r="F1431">
        <f t="shared" ref="F1431" si="2905">COUNTIFS(Elements,C1431,Storung,D1431)</f>
        <v>6306</v>
      </c>
      <c r="H1431" s="4"/>
      <c r="I1431" s="4"/>
      <c r="J1431" s="5"/>
    </row>
    <row r="1432" spans="1:10" x14ac:dyDescent="0.25">
      <c r="A1432" s="4">
        <v>44154.279467592591</v>
      </c>
      <c r="B1432" t="str">
        <f t="shared" si="2790"/>
        <v>CONV_POS</v>
      </c>
      <c r="C1432">
        <v>8334</v>
      </c>
      <c r="D1432" t="str">
        <f t="shared" si="2791"/>
        <v>Der Sensor meldet eine TE aber keine Daten vorhanden</v>
      </c>
      <c r="E1432">
        <f t="shared" ref="E1432" si="2906">COUNTIF(Elements,$C1432)</f>
        <v>6424</v>
      </c>
      <c r="F1432">
        <f t="shared" ref="F1432" si="2907">COUNTIFS(Elements,C1432,Storung,D1432)</f>
        <v>6306</v>
      </c>
      <c r="H1432" s="4"/>
      <c r="I1432" s="4"/>
      <c r="J1432" s="5"/>
    </row>
    <row r="1433" spans="1:10" x14ac:dyDescent="0.25">
      <c r="A1433" s="4">
        <v>44154.279456018521</v>
      </c>
      <c r="B1433" t="str">
        <f t="shared" si="2790"/>
        <v>CONV_POS</v>
      </c>
      <c r="C1433">
        <v>8334</v>
      </c>
      <c r="D1433" t="str">
        <f t="shared" si="2791"/>
        <v>Der Sensor meldet eine TE aber keine Daten vorhanden</v>
      </c>
      <c r="E1433">
        <f t="shared" ref="E1433" si="2908">COUNTIF(Elements,$C1433)</f>
        <v>6424</v>
      </c>
      <c r="F1433">
        <f t="shared" ref="F1433" si="2909">COUNTIFS(Elements,C1433,Storung,D1433)</f>
        <v>6306</v>
      </c>
      <c r="H1433" s="4"/>
      <c r="I1433" s="4"/>
      <c r="J1433" s="5"/>
    </row>
    <row r="1434" spans="1:10" x14ac:dyDescent="0.25">
      <c r="A1434" s="4">
        <v>44154.279456018521</v>
      </c>
      <c r="B1434" t="str">
        <f t="shared" si="2790"/>
        <v>CONV_POS</v>
      </c>
      <c r="C1434">
        <v>8334</v>
      </c>
      <c r="D1434" t="str">
        <f t="shared" si="2791"/>
        <v>Der Sensor meldet eine TE aber keine Daten vorhanden</v>
      </c>
      <c r="E1434">
        <f t="shared" ref="E1434" si="2910">COUNTIF(Elements,$C1434)</f>
        <v>6424</v>
      </c>
      <c r="F1434">
        <f t="shared" ref="F1434" si="2911">COUNTIFS(Elements,C1434,Storung,D1434)</f>
        <v>6306</v>
      </c>
      <c r="H1434" s="4"/>
      <c r="I1434" s="4"/>
      <c r="J1434" s="5"/>
    </row>
    <row r="1435" spans="1:10" x14ac:dyDescent="0.25">
      <c r="A1435" s="4">
        <v>44154.279456018521</v>
      </c>
      <c r="B1435" t="str">
        <f t="shared" si="2790"/>
        <v>CONV_POS</v>
      </c>
      <c r="C1435">
        <v>8334</v>
      </c>
      <c r="D1435" t="str">
        <f t="shared" si="2791"/>
        <v>Der Sensor meldet eine TE aber keine Daten vorhanden</v>
      </c>
      <c r="E1435">
        <f t="shared" ref="E1435" si="2912">COUNTIF(Elements,$C1435)</f>
        <v>6424</v>
      </c>
      <c r="F1435">
        <f t="shared" ref="F1435" si="2913">COUNTIFS(Elements,C1435,Storung,D1435)</f>
        <v>6306</v>
      </c>
      <c r="H1435" s="4"/>
      <c r="I1435" s="4"/>
      <c r="J1435" s="5"/>
    </row>
    <row r="1436" spans="1:10" x14ac:dyDescent="0.25">
      <c r="A1436" s="4">
        <v>44154.279456018521</v>
      </c>
      <c r="B1436" t="str">
        <f t="shared" si="2790"/>
        <v>CONV_POS</v>
      </c>
      <c r="C1436">
        <v>8334</v>
      </c>
      <c r="D1436" t="str">
        <f t="shared" si="2791"/>
        <v>Der Sensor meldet eine TE aber keine Daten vorhanden</v>
      </c>
      <c r="E1436">
        <f t="shared" ref="E1436" si="2914">COUNTIF(Elements,$C1436)</f>
        <v>6424</v>
      </c>
      <c r="F1436">
        <f t="shared" ref="F1436" si="2915">COUNTIFS(Elements,C1436,Storung,D1436)</f>
        <v>6306</v>
      </c>
      <c r="H1436" s="4"/>
      <c r="I1436" s="4"/>
      <c r="J1436" s="5"/>
    </row>
    <row r="1437" spans="1:10" x14ac:dyDescent="0.25">
      <c r="A1437" s="4">
        <v>44154.279444444444</v>
      </c>
      <c r="B1437" t="str">
        <f t="shared" si="2790"/>
        <v>CONV_POS</v>
      </c>
      <c r="C1437">
        <v>8334</v>
      </c>
      <c r="D1437" t="str">
        <f t="shared" si="2791"/>
        <v>Der Sensor meldet eine TE aber keine Daten vorhanden</v>
      </c>
      <c r="E1437">
        <f t="shared" ref="E1437" si="2916">COUNTIF(Elements,$C1437)</f>
        <v>6424</v>
      </c>
      <c r="F1437">
        <f t="shared" ref="F1437" si="2917">COUNTIFS(Elements,C1437,Storung,D1437)</f>
        <v>6306</v>
      </c>
      <c r="H1437" s="4"/>
      <c r="I1437" s="4"/>
      <c r="J1437" s="5"/>
    </row>
    <row r="1438" spans="1:10" x14ac:dyDescent="0.25">
      <c r="A1438" s="4">
        <v>44154.279444444444</v>
      </c>
      <c r="B1438" t="str">
        <f t="shared" si="2790"/>
        <v>CONV_POS</v>
      </c>
      <c r="C1438">
        <v>8334</v>
      </c>
      <c r="D1438" t="str">
        <f t="shared" si="2791"/>
        <v>Der Sensor meldet eine TE aber keine Daten vorhanden</v>
      </c>
      <c r="E1438">
        <f t="shared" ref="E1438" si="2918">COUNTIF(Elements,$C1438)</f>
        <v>6424</v>
      </c>
      <c r="F1438">
        <f t="shared" ref="F1438" si="2919">COUNTIFS(Elements,C1438,Storung,D1438)</f>
        <v>6306</v>
      </c>
      <c r="H1438" s="4"/>
      <c r="I1438" s="4"/>
      <c r="J1438" s="5"/>
    </row>
    <row r="1439" spans="1:10" x14ac:dyDescent="0.25">
      <c r="A1439" s="4">
        <v>44154.279444444444</v>
      </c>
      <c r="B1439" t="str">
        <f t="shared" ref="B1439:B1502" si="2920">"CONV_POS"</f>
        <v>CONV_POS</v>
      </c>
      <c r="C1439">
        <v>8334</v>
      </c>
      <c r="D1439" t="str">
        <f t="shared" ref="D1439:D1502" si="2921">"Der Sensor meldet eine TE aber keine Daten vorhanden"</f>
        <v>Der Sensor meldet eine TE aber keine Daten vorhanden</v>
      </c>
      <c r="E1439">
        <f t="shared" ref="E1439" si="2922">COUNTIF(Elements,$C1439)</f>
        <v>6424</v>
      </c>
      <c r="F1439">
        <f t="shared" ref="F1439" si="2923">COUNTIFS(Elements,C1439,Storung,D1439)</f>
        <v>6306</v>
      </c>
      <c r="H1439" s="4"/>
      <c r="I1439" s="4"/>
      <c r="J1439" s="5"/>
    </row>
    <row r="1440" spans="1:10" x14ac:dyDescent="0.25">
      <c r="A1440" s="4">
        <v>44154.279444444444</v>
      </c>
      <c r="B1440" t="str">
        <f t="shared" si="2920"/>
        <v>CONV_POS</v>
      </c>
      <c r="C1440">
        <v>8334</v>
      </c>
      <c r="D1440" t="str">
        <f t="shared" si="2921"/>
        <v>Der Sensor meldet eine TE aber keine Daten vorhanden</v>
      </c>
      <c r="E1440">
        <f t="shared" ref="E1440" si="2924">COUNTIF(Elements,$C1440)</f>
        <v>6424</v>
      </c>
      <c r="F1440">
        <f t="shared" ref="F1440" si="2925">COUNTIFS(Elements,C1440,Storung,D1440)</f>
        <v>6306</v>
      </c>
      <c r="H1440" s="4"/>
      <c r="I1440" s="4"/>
      <c r="J1440" s="5"/>
    </row>
    <row r="1441" spans="1:10" x14ac:dyDescent="0.25">
      <c r="A1441" s="4">
        <v>44154.279432870368</v>
      </c>
      <c r="B1441" t="str">
        <f t="shared" si="2920"/>
        <v>CONV_POS</v>
      </c>
      <c r="C1441">
        <v>8334</v>
      </c>
      <c r="D1441" t="str">
        <f t="shared" si="2921"/>
        <v>Der Sensor meldet eine TE aber keine Daten vorhanden</v>
      </c>
      <c r="E1441">
        <f t="shared" ref="E1441" si="2926">COUNTIF(Elements,$C1441)</f>
        <v>6424</v>
      </c>
      <c r="F1441">
        <f t="shared" ref="F1441" si="2927">COUNTIFS(Elements,C1441,Storung,D1441)</f>
        <v>6306</v>
      </c>
      <c r="H1441" s="4"/>
      <c r="I1441" s="4"/>
      <c r="J1441" s="5"/>
    </row>
    <row r="1442" spans="1:10" x14ac:dyDescent="0.25">
      <c r="A1442" s="4">
        <v>44154.279432870368</v>
      </c>
      <c r="B1442" t="str">
        <f t="shared" si="2920"/>
        <v>CONV_POS</v>
      </c>
      <c r="C1442">
        <v>8334</v>
      </c>
      <c r="D1442" t="str">
        <f t="shared" si="2921"/>
        <v>Der Sensor meldet eine TE aber keine Daten vorhanden</v>
      </c>
      <c r="E1442">
        <f t="shared" ref="E1442" si="2928">COUNTIF(Elements,$C1442)</f>
        <v>6424</v>
      </c>
      <c r="F1442">
        <f t="shared" ref="F1442" si="2929">COUNTIFS(Elements,C1442,Storung,D1442)</f>
        <v>6306</v>
      </c>
      <c r="H1442" s="4"/>
      <c r="I1442" s="4"/>
      <c r="J1442" s="5"/>
    </row>
    <row r="1443" spans="1:10" x14ac:dyDescent="0.25">
      <c r="A1443" s="4">
        <v>44154.279432870368</v>
      </c>
      <c r="B1443" t="str">
        <f t="shared" si="2920"/>
        <v>CONV_POS</v>
      </c>
      <c r="C1443">
        <v>8334</v>
      </c>
      <c r="D1443" t="str">
        <f t="shared" si="2921"/>
        <v>Der Sensor meldet eine TE aber keine Daten vorhanden</v>
      </c>
      <c r="E1443">
        <f t="shared" ref="E1443" si="2930">COUNTIF(Elements,$C1443)</f>
        <v>6424</v>
      </c>
      <c r="F1443">
        <f t="shared" ref="F1443" si="2931">COUNTIFS(Elements,C1443,Storung,D1443)</f>
        <v>6306</v>
      </c>
      <c r="H1443" s="4"/>
      <c r="I1443" s="4"/>
      <c r="J1443" s="5"/>
    </row>
    <row r="1444" spans="1:10" x14ac:dyDescent="0.25">
      <c r="A1444" s="4">
        <v>44154.279432870368</v>
      </c>
      <c r="B1444" t="str">
        <f t="shared" si="2920"/>
        <v>CONV_POS</v>
      </c>
      <c r="C1444">
        <v>8334</v>
      </c>
      <c r="D1444" t="str">
        <f t="shared" si="2921"/>
        <v>Der Sensor meldet eine TE aber keine Daten vorhanden</v>
      </c>
      <c r="E1444">
        <f t="shared" ref="E1444" si="2932">COUNTIF(Elements,$C1444)</f>
        <v>6424</v>
      </c>
      <c r="F1444">
        <f t="shared" ref="F1444" si="2933">COUNTIFS(Elements,C1444,Storung,D1444)</f>
        <v>6306</v>
      </c>
      <c r="H1444" s="4"/>
      <c r="I1444" s="4"/>
      <c r="J1444" s="5"/>
    </row>
    <row r="1445" spans="1:10" x14ac:dyDescent="0.25">
      <c r="A1445" s="4">
        <v>44154.279421296298</v>
      </c>
      <c r="B1445" t="str">
        <f t="shared" si="2920"/>
        <v>CONV_POS</v>
      </c>
      <c r="C1445">
        <v>8334</v>
      </c>
      <c r="D1445" t="str">
        <f t="shared" si="2921"/>
        <v>Der Sensor meldet eine TE aber keine Daten vorhanden</v>
      </c>
      <c r="E1445">
        <f t="shared" ref="E1445" si="2934">COUNTIF(Elements,$C1445)</f>
        <v>6424</v>
      </c>
      <c r="F1445">
        <f t="shared" ref="F1445" si="2935">COUNTIFS(Elements,C1445,Storung,D1445)</f>
        <v>6306</v>
      </c>
      <c r="H1445" s="4"/>
      <c r="I1445" s="4"/>
      <c r="J1445" s="5"/>
    </row>
    <row r="1446" spans="1:10" x14ac:dyDescent="0.25">
      <c r="A1446" s="4">
        <v>44154.279421296298</v>
      </c>
      <c r="B1446" t="str">
        <f t="shared" si="2920"/>
        <v>CONV_POS</v>
      </c>
      <c r="C1446">
        <v>8334</v>
      </c>
      <c r="D1446" t="str">
        <f t="shared" si="2921"/>
        <v>Der Sensor meldet eine TE aber keine Daten vorhanden</v>
      </c>
      <c r="E1446">
        <f t="shared" ref="E1446" si="2936">COUNTIF(Elements,$C1446)</f>
        <v>6424</v>
      </c>
      <c r="F1446">
        <f t="shared" ref="F1446" si="2937">COUNTIFS(Elements,C1446,Storung,D1446)</f>
        <v>6306</v>
      </c>
      <c r="H1446" s="4"/>
      <c r="I1446" s="4"/>
      <c r="J1446" s="5"/>
    </row>
    <row r="1447" spans="1:10" x14ac:dyDescent="0.25">
      <c r="A1447" s="4">
        <v>44154.279421296298</v>
      </c>
      <c r="B1447" t="str">
        <f t="shared" si="2920"/>
        <v>CONV_POS</v>
      </c>
      <c r="C1447">
        <v>8334</v>
      </c>
      <c r="D1447" t="str">
        <f t="shared" si="2921"/>
        <v>Der Sensor meldet eine TE aber keine Daten vorhanden</v>
      </c>
      <c r="E1447">
        <f t="shared" ref="E1447" si="2938">COUNTIF(Elements,$C1447)</f>
        <v>6424</v>
      </c>
      <c r="F1447">
        <f t="shared" ref="F1447" si="2939">COUNTIFS(Elements,C1447,Storung,D1447)</f>
        <v>6306</v>
      </c>
      <c r="H1447" s="4"/>
      <c r="I1447" s="4"/>
      <c r="J1447" s="5"/>
    </row>
    <row r="1448" spans="1:10" x14ac:dyDescent="0.25">
      <c r="A1448" s="4">
        <v>44154.279421296298</v>
      </c>
      <c r="B1448" t="str">
        <f t="shared" si="2920"/>
        <v>CONV_POS</v>
      </c>
      <c r="C1448">
        <v>8334</v>
      </c>
      <c r="D1448" t="str">
        <f t="shared" si="2921"/>
        <v>Der Sensor meldet eine TE aber keine Daten vorhanden</v>
      </c>
      <c r="E1448">
        <f t="shared" ref="E1448" si="2940">COUNTIF(Elements,$C1448)</f>
        <v>6424</v>
      </c>
      <c r="F1448">
        <f t="shared" ref="F1448" si="2941">COUNTIFS(Elements,C1448,Storung,D1448)</f>
        <v>6306</v>
      </c>
      <c r="H1448" s="4"/>
      <c r="I1448" s="4"/>
      <c r="J1448" s="5"/>
    </row>
    <row r="1449" spans="1:10" x14ac:dyDescent="0.25">
      <c r="A1449" s="4">
        <v>44154.279409722221</v>
      </c>
      <c r="B1449" t="str">
        <f t="shared" si="2920"/>
        <v>CONV_POS</v>
      </c>
      <c r="C1449">
        <v>8334</v>
      </c>
      <c r="D1449" t="str">
        <f t="shared" si="2921"/>
        <v>Der Sensor meldet eine TE aber keine Daten vorhanden</v>
      </c>
      <c r="E1449">
        <f t="shared" ref="E1449" si="2942">COUNTIF(Elements,$C1449)</f>
        <v>6424</v>
      </c>
      <c r="F1449">
        <f t="shared" ref="F1449" si="2943">COUNTIFS(Elements,C1449,Storung,D1449)</f>
        <v>6306</v>
      </c>
      <c r="H1449" s="4"/>
      <c r="I1449" s="4"/>
      <c r="J1449" s="5"/>
    </row>
    <row r="1450" spans="1:10" x14ac:dyDescent="0.25">
      <c r="A1450" s="4">
        <v>44154.279409722221</v>
      </c>
      <c r="B1450" t="str">
        <f t="shared" si="2920"/>
        <v>CONV_POS</v>
      </c>
      <c r="C1450">
        <v>8334</v>
      </c>
      <c r="D1450" t="str">
        <f t="shared" si="2921"/>
        <v>Der Sensor meldet eine TE aber keine Daten vorhanden</v>
      </c>
      <c r="E1450">
        <f t="shared" ref="E1450" si="2944">COUNTIF(Elements,$C1450)</f>
        <v>6424</v>
      </c>
      <c r="F1450">
        <f t="shared" ref="F1450" si="2945">COUNTIFS(Elements,C1450,Storung,D1450)</f>
        <v>6306</v>
      </c>
      <c r="H1450" s="4"/>
      <c r="I1450" s="4"/>
      <c r="J1450" s="5"/>
    </row>
    <row r="1451" spans="1:10" x14ac:dyDescent="0.25">
      <c r="A1451" s="4">
        <v>44154.279409722221</v>
      </c>
      <c r="B1451" t="str">
        <f t="shared" si="2920"/>
        <v>CONV_POS</v>
      </c>
      <c r="C1451">
        <v>8334</v>
      </c>
      <c r="D1451" t="str">
        <f t="shared" si="2921"/>
        <v>Der Sensor meldet eine TE aber keine Daten vorhanden</v>
      </c>
      <c r="E1451">
        <f t="shared" ref="E1451" si="2946">COUNTIF(Elements,$C1451)</f>
        <v>6424</v>
      </c>
      <c r="F1451">
        <f t="shared" ref="F1451" si="2947">COUNTIFS(Elements,C1451,Storung,D1451)</f>
        <v>6306</v>
      </c>
      <c r="H1451" s="4"/>
      <c r="I1451" s="4"/>
      <c r="J1451" s="5"/>
    </row>
    <row r="1452" spans="1:10" x14ac:dyDescent="0.25">
      <c r="A1452" s="4">
        <v>44154.279409722221</v>
      </c>
      <c r="B1452" t="str">
        <f t="shared" si="2920"/>
        <v>CONV_POS</v>
      </c>
      <c r="C1452">
        <v>8334</v>
      </c>
      <c r="D1452" t="str">
        <f t="shared" si="2921"/>
        <v>Der Sensor meldet eine TE aber keine Daten vorhanden</v>
      </c>
      <c r="E1452">
        <f t="shared" ref="E1452" si="2948">COUNTIF(Elements,$C1452)</f>
        <v>6424</v>
      </c>
      <c r="F1452">
        <f t="shared" ref="F1452" si="2949">COUNTIFS(Elements,C1452,Storung,D1452)</f>
        <v>6306</v>
      </c>
      <c r="H1452" s="4"/>
      <c r="I1452" s="4"/>
      <c r="J1452" s="5"/>
    </row>
    <row r="1453" spans="1:10" x14ac:dyDescent="0.25">
      <c r="A1453" s="4">
        <v>44154.279398148145</v>
      </c>
      <c r="B1453" t="str">
        <f t="shared" si="2920"/>
        <v>CONV_POS</v>
      </c>
      <c r="C1453">
        <v>8334</v>
      </c>
      <c r="D1453" t="str">
        <f t="shared" si="2921"/>
        <v>Der Sensor meldet eine TE aber keine Daten vorhanden</v>
      </c>
      <c r="E1453">
        <f t="shared" ref="E1453" si="2950">COUNTIF(Elements,$C1453)</f>
        <v>6424</v>
      </c>
      <c r="F1453">
        <f t="shared" ref="F1453" si="2951">COUNTIFS(Elements,C1453,Storung,D1453)</f>
        <v>6306</v>
      </c>
      <c r="H1453" s="4"/>
      <c r="I1453" s="4"/>
      <c r="J1453" s="5"/>
    </row>
    <row r="1454" spans="1:10" x14ac:dyDescent="0.25">
      <c r="A1454" s="4">
        <v>44154.279398148145</v>
      </c>
      <c r="B1454" t="str">
        <f t="shared" si="2920"/>
        <v>CONV_POS</v>
      </c>
      <c r="C1454">
        <v>8334</v>
      </c>
      <c r="D1454" t="str">
        <f t="shared" si="2921"/>
        <v>Der Sensor meldet eine TE aber keine Daten vorhanden</v>
      </c>
      <c r="E1454">
        <f t="shared" ref="E1454" si="2952">COUNTIF(Elements,$C1454)</f>
        <v>6424</v>
      </c>
      <c r="F1454">
        <f t="shared" ref="F1454" si="2953">COUNTIFS(Elements,C1454,Storung,D1454)</f>
        <v>6306</v>
      </c>
      <c r="H1454" s="4"/>
      <c r="I1454" s="4"/>
      <c r="J1454" s="5"/>
    </row>
    <row r="1455" spans="1:10" x14ac:dyDescent="0.25">
      <c r="A1455" s="4">
        <v>44154.279398148145</v>
      </c>
      <c r="B1455" t="str">
        <f t="shared" si="2920"/>
        <v>CONV_POS</v>
      </c>
      <c r="C1455">
        <v>8334</v>
      </c>
      <c r="D1455" t="str">
        <f t="shared" si="2921"/>
        <v>Der Sensor meldet eine TE aber keine Daten vorhanden</v>
      </c>
      <c r="E1455">
        <f t="shared" ref="E1455" si="2954">COUNTIF(Elements,$C1455)</f>
        <v>6424</v>
      </c>
      <c r="F1455">
        <f t="shared" ref="F1455" si="2955">COUNTIFS(Elements,C1455,Storung,D1455)</f>
        <v>6306</v>
      </c>
      <c r="H1455" s="4"/>
      <c r="I1455" s="4"/>
      <c r="J1455" s="5"/>
    </row>
    <row r="1456" spans="1:10" x14ac:dyDescent="0.25">
      <c r="A1456" s="4">
        <v>44154.279398148145</v>
      </c>
      <c r="B1456" t="str">
        <f t="shared" si="2920"/>
        <v>CONV_POS</v>
      </c>
      <c r="C1456">
        <v>8334</v>
      </c>
      <c r="D1456" t="str">
        <f t="shared" si="2921"/>
        <v>Der Sensor meldet eine TE aber keine Daten vorhanden</v>
      </c>
      <c r="E1456">
        <f t="shared" ref="E1456" si="2956">COUNTIF(Elements,$C1456)</f>
        <v>6424</v>
      </c>
      <c r="F1456">
        <f t="shared" ref="F1456" si="2957">COUNTIFS(Elements,C1456,Storung,D1456)</f>
        <v>6306</v>
      </c>
      <c r="H1456" s="4"/>
      <c r="I1456" s="4"/>
      <c r="J1456" s="5"/>
    </row>
    <row r="1457" spans="1:10" x14ac:dyDescent="0.25">
      <c r="A1457" s="4">
        <v>44154.279386574075</v>
      </c>
      <c r="B1457" t="str">
        <f t="shared" si="2920"/>
        <v>CONV_POS</v>
      </c>
      <c r="C1457">
        <v>8334</v>
      </c>
      <c r="D1457" t="str">
        <f t="shared" si="2921"/>
        <v>Der Sensor meldet eine TE aber keine Daten vorhanden</v>
      </c>
      <c r="E1457">
        <f t="shared" ref="E1457" si="2958">COUNTIF(Elements,$C1457)</f>
        <v>6424</v>
      </c>
      <c r="F1457">
        <f t="shared" ref="F1457" si="2959">COUNTIFS(Elements,C1457,Storung,D1457)</f>
        <v>6306</v>
      </c>
      <c r="H1457" s="4"/>
      <c r="I1457" s="4"/>
      <c r="J1457" s="5"/>
    </row>
    <row r="1458" spans="1:10" x14ac:dyDescent="0.25">
      <c r="A1458" s="4">
        <v>44154.279386574075</v>
      </c>
      <c r="B1458" t="str">
        <f t="shared" si="2920"/>
        <v>CONV_POS</v>
      </c>
      <c r="C1458">
        <v>8334</v>
      </c>
      <c r="D1458" t="str">
        <f t="shared" si="2921"/>
        <v>Der Sensor meldet eine TE aber keine Daten vorhanden</v>
      </c>
      <c r="E1458">
        <f t="shared" ref="E1458" si="2960">COUNTIF(Elements,$C1458)</f>
        <v>6424</v>
      </c>
      <c r="F1458">
        <f t="shared" ref="F1458" si="2961">COUNTIFS(Elements,C1458,Storung,D1458)</f>
        <v>6306</v>
      </c>
      <c r="H1458" s="4"/>
      <c r="I1458" s="4"/>
      <c r="J1458" s="5"/>
    </row>
    <row r="1459" spans="1:10" x14ac:dyDescent="0.25">
      <c r="A1459" s="4">
        <v>44154.279386574075</v>
      </c>
      <c r="B1459" t="str">
        <f t="shared" si="2920"/>
        <v>CONV_POS</v>
      </c>
      <c r="C1459">
        <v>8334</v>
      </c>
      <c r="D1459" t="str">
        <f t="shared" si="2921"/>
        <v>Der Sensor meldet eine TE aber keine Daten vorhanden</v>
      </c>
      <c r="E1459">
        <f t="shared" ref="E1459" si="2962">COUNTIF(Elements,$C1459)</f>
        <v>6424</v>
      </c>
      <c r="F1459">
        <f t="shared" ref="F1459" si="2963">COUNTIFS(Elements,C1459,Storung,D1459)</f>
        <v>6306</v>
      </c>
      <c r="H1459" s="4"/>
      <c r="I1459" s="4"/>
      <c r="J1459" s="5"/>
    </row>
    <row r="1460" spans="1:10" x14ac:dyDescent="0.25">
      <c r="A1460" s="4">
        <v>44154.279386574075</v>
      </c>
      <c r="B1460" t="str">
        <f t="shared" si="2920"/>
        <v>CONV_POS</v>
      </c>
      <c r="C1460">
        <v>8334</v>
      </c>
      <c r="D1460" t="str">
        <f t="shared" si="2921"/>
        <v>Der Sensor meldet eine TE aber keine Daten vorhanden</v>
      </c>
      <c r="E1460">
        <f t="shared" ref="E1460" si="2964">COUNTIF(Elements,$C1460)</f>
        <v>6424</v>
      </c>
      <c r="F1460">
        <f t="shared" ref="F1460" si="2965">COUNTIFS(Elements,C1460,Storung,D1460)</f>
        <v>6306</v>
      </c>
      <c r="H1460" s="4"/>
      <c r="I1460" s="4"/>
      <c r="J1460" s="5"/>
    </row>
    <row r="1461" spans="1:10" x14ac:dyDescent="0.25">
      <c r="A1461" s="4">
        <v>44154.279374999998</v>
      </c>
      <c r="B1461" t="str">
        <f t="shared" si="2920"/>
        <v>CONV_POS</v>
      </c>
      <c r="C1461">
        <v>8334</v>
      </c>
      <c r="D1461" t="str">
        <f t="shared" si="2921"/>
        <v>Der Sensor meldet eine TE aber keine Daten vorhanden</v>
      </c>
      <c r="E1461">
        <f t="shared" ref="E1461" si="2966">COUNTIF(Elements,$C1461)</f>
        <v>6424</v>
      </c>
      <c r="F1461">
        <f t="shared" ref="F1461" si="2967">COUNTIFS(Elements,C1461,Storung,D1461)</f>
        <v>6306</v>
      </c>
      <c r="H1461" s="4"/>
      <c r="I1461" s="4"/>
      <c r="J1461" s="5"/>
    </row>
    <row r="1462" spans="1:10" x14ac:dyDescent="0.25">
      <c r="A1462" s="4">
        <v>44154.279374999998</v>
      </c>
      <c r="B1462" t="str">
        <f t="shared" si="2920"/>
        <v>CONV_POS</v>
      </c>
      <c r="C1462">
        <v>8334</v>
      </c>
      <c r="D1462" t="str">
        <f t="shared" si="2921"/>
        <v>Der Sensor meldet eine TE aber keine Daten vorhanden</v>
      </c>
      <c r="E1462">
        <f t="shared" ref="E1462" si="2968">COUNTIF(Elements,$C1462)</f>
        <v>6424</v>
      </c>
      <c r="F1462">
        <f t="shared" ref="F1462" si="2969">COUNTIFS(Elements,C1462,Storung,D1462)</f>
        <v>6306</v>
      </c>
      <c r="H1462" s="4"/>
      <c r="I1462" s="4"/>
      <c r="J1462" s="5"/>
    </row>
    <row r="1463" spans="1:10" x14ac:dyDescent="0.25">
      <c r="A1463" s="4">
        <v>44154.279374999998</v>
      </c>
      <c r="B1463" t="str">
        <f t="shared" si="2920"/>
        <v>CONV_POS</v>
      </c>
      <c r="C1463">
        <v>8334</v>
      </c>
      <c r="D1463" t="str">
        <f t="shared" si="2921"/>
        <v>Der Sensor meldet eine TE aber keine Daten vorhanden</v>
      </c>
      <c r="E1463">
        <f t="shared" ref="E1463" si="2970">COUNTIF(Elements,$C1463)</f>
        <v>6424</v>
      </c>
      <c r="F1463">
        <f t="shared" ref="F1463" si="2971">COUNTIFS(Elements,C1463,Storung,D1463)</f>
        <v>6306</v>
      </c>
      <c r="H1463" s="4"/>
      <c r="I1463" s="4"/>
      <c r="J1463" s="5"/>
    </row>
    <row r="1464" spans="1:10" x14ac:dyDescent="0.25">
      <c r="A1464" s="4">
        <v>44154.279374999998</v>
      </c>
      <c r="B1464" t="str">
        <f t="shared" si="2920"/>
        <v>CONV_POS</v>
      </c>
      <c r="C1464">
        <v>8334</v>
      </c>
      <c r="D1464" t="str">
        <f t="shared" si="2921"/>
        <v>Der Sensor meldet eine TE aber keine Daten vorhanden</v>
      </c>
      <c r="E1464">
        <f t="shared" ref="E1464" si="2972">COUNTIF(Elements,$C1464)</f>
        <v>6424</v>
      </c>
      <c r="F1464">
        <f t="shared" ref="F1464" si="2973">COUNTIFS(Elements,C1464,Storung,D1464)</f>
        <v>6306</v>
      </c>
      <c r="H1464" s="4"/>
      <c r="I1464" s="4"/>
      <c r="J1464" s="5"/>
    </row>
    <row r="1465" spans="1:10" x14ac:dyDescent="0.25">
      <c r="A1465" s="4">
        <v>44154.279374999998</v>
      </c>
      <c r="B1465" t="str">
        <f t="shared" si="2920"/>
        <v>CONV_POS</v>
      </c>
      <c r="C1465">
        <v>8334</v>
      </c>
      <c r="D1465" t="str">
        <f t="shared" si="2921"/>
        <v>Der Sensor meldet eine TE aber keine Daten vorhanden</v>
      </c>
      <c r="E1465">
        <f t="shared" ref="E1465" si="2974">COUNTIF(Elements,$C1465)</f>
        <v>6424</v>
      </c>
      <c r="F1465">
        <f t="shared" ref="F1465" si="2975">COUNTIFS(Elements,C1465,Storung,D1465)</f>
        <v>6306</v>
      </c>
      <c r="H1465" s="4"/>
      <c r="I1465" s="4"/>
      <c r="J1465" s="5"/>
    </row>
    <row r="1466" spans="1:10" x14ac:dyDescent="0.25">
      <c r="A1466" s="4">
        <v>44154.279317129629</v>
      </c>
      <c r="B1466" t="str">
        <f t="shared" si="2920"/>
        <v>CONV_POS</v>
      </c>
      <c r="C1466">
        <v>8334</v>
      </c>
      <c r="D1466" t="str">
        <f t="shared" si="2921"/>
        <v>Der Sensor meldet eine TE aber keine Daten vorhanden</v>
      </c>
      <c r="E1466">
        <f t="shared" ref="E1466" si="2976">COUNTIF(Elements,$C1466)</f>
        <v>6424</v>
      </c>
      <c r="F1466">
        <f t="shared" ref="F1466" si="2977">COUNTIFS(Elements,C1466,Storung,D1466)</f>
        <v>6306</v>
      </c>
      <c r="H1466" s="4"/>
      <c r="I1466" s="4"/>
      <c r="J1466" s="5"/>
    </row>
    <row r="1467" spans="1:10" x14ac:dyDescent="0.25">
      <c r="A1467" s="4">
        <v>44154.279305555552</v>
      </c>
      <c r="B1467" t="str">
        <f t="shared" si="2920"/>
        <v>CONV_POS</v>
      </c>
      <c r="C1467">
        <v>8334</v>
      </c>
      <c r="D1467" t="str">
        <f t="shared" si="2921"/>
        <v>Der Sensor meldet eine TE aber keine Daten vorhanden</v>
      </c>
      <c r="E1467">
        <f t="shared" ref="E1467" si="2978">COUNTIF(Elements,$C1467)</f>
        <v>6424</v>
      </c>
      <c r="F1467">
        <f t="shared" ref="F1467" si="2979">COUNTIFS(Elements,C1467,Storung,D1467)</f>
        <v>6306</v>
      </c>
      <c r="H1467" s="4"/>
      <c r="I1467" s="4"/>
      <c r="J1467" s="5"/>
    </row>
    <row r="1468" spans="1:10" x14ac:dyDescent="0.25">
      <c r="A1468" s="4">
        <v>44154.279305555552</v>
      </c>
      <c r="B1468" t="str">
        <f t="shared" si="2920"/>
        <v>CONV_POS</v>
      </c>
      <c r="C1468">
        <v>8334</v>
      </c>
      <c r="D1468" t="str">
        <f t="shared" si="2921"/>
        <v>Der Sensor meldet eine TE aber keine Daten vorhanden</v>
      </c>
      <c r="E1468">
        <f t="shared" ref="E1468" si="2980">COUNTIF(Elements,$C1468)</f>
        <v>6424</v>
      </c>
      <c r="F1468">
        <f t="shared" ref="F1468" si="2981">COUNTIFS(Elements,C1468,Storung,D1468)</f>
        <v>6306</v>
      </c>
      <c r="H1468" s="4"/>
      <c r="I1468" s="4"/>
      <c r="J1468" s="5"/>
    </row>
    <row r="1469" spans="1:10" x14ac:dyDescent="0.25">
      <c r="A1469" s="4">
        <v>44154.279305555552</v>
      </c>
      <c r="B1469" t="str">
        <f t="shared" si="2920"/>
        <v>CONV_POS</v>
      </c>
      <c r="C1469">
        <v>8334</v>
      </c>
      <c r="D1469" t="str">
        <f t="shared" si="2921"/>
        <v>Der Sensor meldet eine TE aber keine Daten vorhanden</v>
      </c>
      <c r="E1469">
        <f t="shared" ref="E1469" si="2982">COUNTIF(Elements,$C1469)</f>
        <v>6424</v>
      </c>
      <c r="F1469">
        <f t="shared" ref="F1469" si="2983">COUNTIFS(Elements,C1469,Storung,D1469)</f>
        <v>6306</v>
      </c>
      <c r="H1469" s="4"/>
      <c r="I1469" s="4"/>
      <c r="J1469" s="5"/>
    </row>
    <row r="1470" spans="1:10" x14ac:dyDescent="0.25">
      <c r="A1470" s="4">
        <v>44154.279305555552</v>
      </c>
      <c r="B1470" t="str">
        <f t="shared" si="2920"/>
        <v>CONV_POS</v>
      </c>
      <c r="C1470">
        <v>8334</v>
      </c>
      <c r="D1470" t="str">
        <f t="shared" si="2921"/>
        <v>Der Sensor meldet eine TE aber keine Daten vorhanden</v>
      </c>
      <c r="E1470">
        <f t="shared" ref="E1470" si="2984">COUNTIF(Elements,$C1470)</f>
        <v>6424</v>
      </c>
      <c r="F1470">
        <f t="shared" ref="F1470" si="2985">COUNTIFS(Elements,C1470,Storung,D1470)</f>
        <v>6306</v>
      </c>
      <c r="H1470" s="4"/>
      <c r="I1470" s="4"/>
      <c r="J1470" s="5"/>
    </row>
    <row r="1471" spans="1:10" x14ac:dyDescent="0.25">
      <c r="A1471" s="4">
        <v>44154.279305555552</v>
      </c>
      <c r="B1471" t="str">
        <f t="shared" si="2920"/>
        <v>CONV_POS</v>
      </c>
      <c r="C1471">
        <v>8334</v>
      </c>
      <c r="D1471" t="str">
        <f t="shared" si="2921"/>
        <v>Der Sensor meldet eine TE aber keine Daten vorhanden</v>
      </c>
      <c r="E1471">
        <f t="shared" ref="E1471" si="2986">COUNTIF(Elements,$C1471)</f>
        <v>6424</v>
      </c>
      <c r="F1471">
        <f t="shared" ref="F1471" si="2987">COUNTIFS(Elements,C1471,Storung,D1471)</f>
        <v>6306</v>
      </c>
      <c r="H1471" s="4"/>
      <c r="I1471" s="4"/>
      <c r="J1471" s="5"/>
    </row>
    <row r="1472" spans="1:10" x14ac:dyDescent="0.25">
      <c r="A1472" s="4">
        <v>44154.279293981483</v>
      </c>
      <c r="B1472" t="str">
        <f t="shared" si="2920"/>
        <v>CONV_POS</v>
      </c>
      <c r="C1472">
        <v>8334</v>
      </c>
      <c r="D1472" t="str">
        <f t="shared" si="2921"/>
        <v>Der Sensor meldet eine TE aber keine Daten vorhanden</v>
      </c>
      <c r="E1472">
        <f t="shared" ref="E1472" si="2988">COUNTIF(Elements,$C1472)</f>
        <v>6424</v>
      </c>
      <c r="F1472">
        <f t="shared" ref="F1472" si="2989">COUNTIFS(Elements,C1472,Storung,D1472)</f>
        <v>6306</v>
      </c>
      <c r="H1472" s="4"/>
      <c r="I1472" s="4"/>
      <c r="J1472" s="5"/>
    </row>
    <row r="1473" spans="1:10" x14ac:dyDescent="0.25">
      <c r="A1473" s="4">
        <v>44154.279293981483</v>
      </c>
      <c r="B1473" t="str">
        <f t="shared" si="2920"/>
        <v>CONV_POS</v>
      </c>
      <c r="C1473">
        <v>8334</v>
      </c>
      <c r="D1473" t="str">
        <f t="shared" si="2921"/>
        <v>Der Sensor meldet eine TE aber keine Daten vorhanden</v>
      </c>
      <c r="E1473">
        <f t="shared" ref="E1473" si="2990">COUNTIF(Elements,$C1473)</f>
        <v>6424</v>
      </c>
      <c r="F1473">
        <f t="shared" ref="F1473" si="2991">COUNTIFS(Elements,C1473,Storung,D1473)</f>
        <v>6306</v>
      </c>
      <c r="H1473" s="4"/>
      <c r="I1473" s="4"/>
      <c r="J1473" s="5"/>
    </row>
    <row r="1474" spans="1:10" x14ac:dyDescent="0.25">
      <c r="A1474" s="4">
        <v>44154.279293981483</v>
      </c>
      <c r="B1474" t="str">
        <f t="shared" si="2920"/>
        <v>CONV_POS</v>
      </c>
      <c r="C1474">
        <v>8334</v>
      </c>
      <c r="D1474" t="str">
        <f t="shared" si="2921"/>
        <v>Der Sensor meldet eine TE aber keine Daten vorhanden</v>
      </c>
      <c r="E1474">
        <f t="shared" ref="E1474" si="2992">COUNTIF(Elements,$C1474)</f>
        <v>6424</v>
      </c>
      <c r="F1474">
        <f t="shared" ref="F1474" si="2993">COUNTIFS(Elements,C1474,Storung,D1474)</f>
        <v>6306</v>
      </c>
      <c r="H1474" s="4"/>
      <c r="I1474" s="4"/>
      <c r="J1474" s="5"/>
    </row>
    <row r="1475" spans="1:10" x14ac:dyDescent="0.25">
      <c r="A1475" s="4">
        <v>44154.279293981483</v>
      </c>
      <c r="B1475" t="str">
        <f t="shared" si="2920"/>
        <v>CONV_POS</v>
      </c>
      <c r="C1475">
        <v>8334</v>
      </c>
      <c r="D1475" t="str">
        <f t="shared" si="2921"/>
        <v>Der Sensor meldet eine TE aber keine Daten vorhanden</v>
      </c>
      <c r="E1475">
        <f t="shared" ref="E1475" si="2994">COUNTIF(Elements,$C1475)</f>
        <v>6424</v>
      </c>
      <c r="F1475">
        <f t="shared" ref="F1475" si="2995">COUNTIFS(Elements,C1475,Storung,D1475)</f>
        <v>6306</v>
      </c>
      <c r="H1475" s="4"/>
      <c r="I1475" s="4"/>
      <c r="J1475" s="5"/>
    </row>
    <row r="1476" spans="1:10" x14ac:dyDescent="0.25">
      <c r="A1476" s="4">
        <v>44154.279282407406</v>
      </c>
      <c r="B1476" t="str">
        <f t="shared" si="2920"/>
        <v>CONV_POS</v>
      </c>
      <c r="C1476">
        <v>8334</v>
      </c>
      <c r="D1476" t="str">
        <f t="shared" si="2921"/>
        <v>Der Sensor meldet eine TE aber keine Daten vorhanden</v>
      </c>
      <c r="E1476">
        <f t="shared" ref="E1476" si="2996">COUNTIF(Elements,$C1476)</f>
        <v>6424</v>
      </c>
      <c r="F1476">
        <f t="shared" ref="F1476" si="2997">COUNTIFS(Elements,C1476,Storung,D1476)</f>
        <v>6306</v>
      </c>
      <c r="H1476" s="4"/>
      <c r="I1476" s="4"/>
      <c r="J1476" s="5"/>
    </row>
    <row r="1477" spans="1:10" x14ac:dyDescent="0.25">
      <c r="A1477" s="4">
        <v>44154.279282407406</v>
      </c>
      <c r="B1477" t="str">
        <f t="shared" si="2920"/>
        <v>CONV_POS</v>
      </c>
      <c r="C1477">
        <v>8334</v>
      </c>
      <c r="D1477" t="str">
        <f t="shared" si="2921"/>
        <v>Der Sensor meldet eine TE aber keine Daten vorhanden</v>
      </c>
      <c r="E1477">
        <f t="shared" ref="E1477" si="2998">COUNTIF(Elements,$C1477)</f>
        <v>6424</v>
      </c>
      <c r="F1477">
        <f t="shared" ref="F1477" si="2999">COUNTIFS(Elements,C1477,Storung,D1477)</f>
        <v>6306</v>
      </c>
      <c r="H1477" s="4"/>
      <c r="I1477" s="4"/>
      <c r="J1477" s="5"/>
    </row>
    <row r="1478" spans="1:10" x14ac:dyDescent="0.25">
      <c r="A1478" s="4">
        <v>44154.279282407406</v>
      </c>
      <c r="B1478" t="str">
        <f t="shared" si="2920"/>
        <v>CONV_POS</v>
      </c>
      <c r="C1478">
        <v>8334</v>
      </c>
      <c r="D1478" t="str">
        <f t="shared" si="2921"/>
        <v>Der Sensor meldet eine TE aber keine Daten vorhanden</v>
      </c>
      <c r="E1478">
        <f t="shared" ref="E1478" si="3000">COUNTIF(Elements,$C1478)</f>
        <v>6424</v>
      </c>
      <c r="F1478">
        <f t="shared" ref="F1478" si="3001">COUNTIFS(Elements,C1478,Storung,D1478)</f>
        <v>6306</v>
      </c>
      <c r="H1478" s="4"/>
      <c r="I1478" s="4"/>
      <c r="J1478" s="5"/>
    </row>
    <row r="1479" spans="1:10" x14ac:dyDescent="0.25">
      <c r="A1479" s="4">
        <v>44154.277245370373</v>
      </c>
      <c r="B1479" t="str">
        <f t="shared" si="2920"/>
        <v>CONV_POS</v>
      </c>
      <c r="C1479">
        <v>8334</v>
      </c>
      <c r="D1479" t="str">
        <f t="shared" si="2921"/>
        <v>Der Sensor meldet eine TE aber keine Daten vorhanden</v>
      </c>
      <c r="E1479">
        <f t="shared" ref="E1479" si="3002">COUNTIF(Elements,$C1479)</f>
        <v>6424</v>
      </c>
      <c r="F1479">
        <f t="shared" ref="F1479" si="3003">COUNTIFS(Elements,C1479,Storung,D1479)</f>
        <v>6306</v>
      </c>
      <c r="H1479" s="4"/>
      <c r="I1479" s="4"/>
      <c r="J1479" s="5"/>
    </row>
    <row r="1480" spans="1:10" x14ac:dyDescent="0.25">
      <c r="A1480" s="4">
        <v>44154.277245370373</v>
      </c>
      <c r="B1480" t="str">
        <f t="shared" si="2920"/>
        <v>CONV_POS</v>
      </c>
      <c r="C1480">
        <v>8334</v>
      </c>
      <c r="D1480" t="str">
        <f t="shared" si="2921"/>
        <v>Der Sensor meldet eine TE aber keine Daten vorhanden</v>
      </c>
      <c r="E1480">
        <f t="shared" ref="E1480" si="3004">COUNTIF(Elements,$C1480)</f>
        <v>6424</v>
      </c>
      <c r="F1480">
        <f t="shared" ref="F1480" si="3005">COUNTIFS(Elements,C1480,Storung,D1480)</f>
        <v>6306</v>
      </c>
      <c r="H1480" s="4"/>
      <c r="I1480" s="4"/>
      <c r="J1480" s="5"/>
    </row>
    <row r="1481" spans="1:10" x14ac:dyDescent="0.25">
      <c r="A1481" s="4">
        <v>44154.277222222219</v>
      </c>
      <c r="B1481" t="str">
        <f t="shared" si="2920"/>
        <v>CONV_POS</v>
      </c>
      <c r="C1481">
        <v>8334</v>
      </c>
      <c r="D1481" t="str">
        <f t="shared" si="2921"/>
        <v>Der Sensor meldet eine TE aber keine Daten vorhanden</v>
      </c>
      <c r="E1481">
        <f t="shared" ref="E1481" si="3006">COUNTIF(Elements,$C1481)</f>
        <v>6424</v>
      </c>
      <c r="F1481">
        <f t="shared" ref="F1481" si="3007">COUNTIFS(Elements,C1481,Storung,D1481)</f>
        <v>6306</v>
      </c>
      <c r="H1481" s="4"/>
      <c r="I1481" s="4"/>
      <c r="J1481" s="5"/>
    </row>
    <row r="1482" spans="1:10" x14ac:dyDescent="0.25">
      <c r="A1482" s="4">
        <v>44154.277222222219</v>
      </c>
      <c r="B1482" t="str">
        <f t="shared" si="2920"/>
        <v>CONV_POS</v>
      </c>
      <c r="C1482">
        <v>8334</v>
      </c>
      <c r="D1482" t="str">
        <f t="shared" si="2921"/>
        <v>Der Sensor meldet eine TE aber keine Daten vorhanden</v>
      </c>
      <c r="E1482">
        <f t="shared" ref="E1482" si="3008">COUNTIF(Elements,$C1482)</f>
        <v>6424</v>
      </c>
      <c r="F1482">
        <f t="shared" ref="F1482" si="3009">COUNTIFS(Elements,C1482,Storung,D1482)</f>
        <v>6306</v>
      </c>
      <c r="H1482" s="4"/>
      <c r="I1482" s="4"/>
      <c r="J1482" s="5"/>
    </row>
    <row r="1483" spans="1:10" x14ac:dyDescent="0.25">
      <c r="A1483" s="4">
        <v>44154.277222222219</v>
      </c>
      <c r="B1483" t="str">
        <f t="shared" si="2920"/>
        <v>CONV_POS</v>
      </c>
      <c r="C1483">
        <v>8334</v>
      </c>
      <c r="D1483" t="str">
        <f t="shared" si="2921"/>
        <v>Der Sensor meldet eine TE aber keine Daten vorhanden</v>
      </c>
      <c r="E1483">
        <f t="shared" ref="E1483" si="3010">COUNTIF(Elements,$C1483)</f>
        <v>6424</v>
      </c>
      <c r="F1483">
        <f t="shared" ref="F1483" si="3011">COUNTIFS(Elements,C1483,Storung,D1483)</f>
        <v>6306</v>
      </c>
      <c r="H1483" s="4"/>
      <c r="I1483" s="4"/>
      <c r="J1483" s="5"/>
    </row>
    <row r="1484" spans="1:10" x14ac:dyDescent="0.25">
      <c r="A1484" s="4">
        <v>44154.277222222219</v>
      </c>
      <c r="B1484" t="str">
        <f t="shared" si="2920"/>
        <v>CONV_POS</v>
      </c>
      <c r="C1484">
        <v>8334</v>
      </c>
      <c r="D1484" t="str">
        <f t="shared" si="2921"/>
        <v>Der Sensor meldet eine TE aber keine Daten vorhanden</v>
      </c>
      <c r="E1484">
        <f t="shared" ref="E1484" si="3012">COUNTIF(Elements,$C1484)</f>
        <v>6424</v>
      </c>
      <c r="F1484">
        <f t="shared" ref="F1484" si="3013">COUNTIFS(Elements,C1484,Storung,D1484)</f>
        <v>6306</v>
      </c>
      <c r="H1484" s="4"/>
      <c r="I1484" s="4"/>
      <c r="J1484" s="5"/>
    </row>
    <row r="1485" spans="1:10" x14ac:dyDescent="0.25">
      <c r="A1485" s="4">
        <v>44154.27721064815</v>
      </c>
      <c r="B1485" t="str">
        <f t="shared" si="2920"/>
        <v>CONV_POS</v>
      </c>
      <c r="C1485">
        <v>8334</v>
      </c>
      <c r="D1485" t="str">
        <f t="shared" si="2921"/>
        <v>Der Sensor meldet eine TE aber keine Daten vorhanden</v>
      </c>
      <c r="E1485">
        <f t="shared" ref="E1485" si="3014">COUNTIF(Elements,$C1485)</f>
        <v>6424</v>
      </c>
      <c r="F1485">
        <f t="shared" ref="F1485" si="3015">COUNTIFS(Elements,C1485,Storung,D1485)</f>
        <v>6306</v>
      </c>
      <c r="H1485" s="4"/>
      <c r="I1485" s="4"/>
      <c r="J1485" s="5"/>
    </row>
    <row r="1486" spans="1:10" x14ac:dyDescent="0.25">
      <c r="A1486" s="4">
        <v>44154.27721064815</v>
      </c>
      <c r="B1486" t="str">
        <f t="shared" si="2920"/>
        <v>CONV_POS</v>
      </c>
      <c r="C1486">
        <v>8334</v>
      </c>
      <c r="D1486" t="str">
        <f t="shared" si="2921"/>
        <v>Der Sensor meldet eine TE aber keine Daten vorhanden</v>
      </c>
      <c r="E1486">
        <f t="shared" ref="E1486" si="3016">COUNTIF(Elements,$C1486)</f>
        <v>6424</v>
      </c>
      <c r="F1486">
        <f t="shared" ref="F1486" si="3017">COUNTIFS(Elements,C1486,Storung,D1486)</f>
        <v>6306</v>
      </c>
      <c r="H1486" s="4"/>
      <c r="I1486" s="4"/>
      <c r="J1486" s="5"/>
    </row>
    <row r="1487" spans="1:10" x14ac:dyDescent="0.25">
      <c r="A1487" s="4">
        <v>44154.27721064815</v>
      </c>
      <c r="B1487" t="str">
        <f t="shared" si="2920"/>
        <v>CONV_POS</v>
      </c>
      <c r="C1487">
        <v>8334</v>
      </c>
      <c r="D1487" t="str">
        <f t="shared" si="2921"/>
        <v>Der Sensor meldet eine TE aber keine Daten vorhanden</v>
      </c>
      <c r="E1487">
        <f t="shared" ref="E1487" si="3018">COUNTIF(Elements,$C1487)</f>
        <v>6424</v>
      </c>
      <c r="F1487">
        <f t="shared" ref="F1487" si="3019">COUNTIFS(Elements,C1487,Storung,D1487)</f>
        <v>6306</v>
      </c>
      <c r="H1487" s="4"/>
      <c r="I1487" s="4"/>
      <c r="J1487" s="5"/>
    </row>
    <row r="1488" spans="1:10" x14ac:dyDescent="0.25">
      <c r="A1488" s="4">
        <v>44154.27721064815</v>
      </c>
      <c r="B1488" t="str">
        <f t="shared" si="2920"/>
        <v>CONV_POS</v>
      </c>
      <c r="C1488">
        <v>8334</v>
      </c>
      <c r="D1488" t="str">
        <f t="shared" si="2921"/>
        <v>Der Sensor meldet eine TE aber keine Daten vorhanden</v>
      </c>
      <c r="E1488">
        <f t="shared" ref="E1488" si="3020">COUNTIF(Elements,$C1488)</f>
        <v>6424</v>
      </c>
      <c r="F1488">
        <f t="shared" ref="F1488" si="3021">COUNTIFS(Elements,C1488,Storung,D1488)</f>
        <v>6306</v>
      </c>
      <c r="H1488" s="4"/>
      <c r="I1488" s="4"/>
      <c r="J1488" s="5"/>
    </row>
    <row r="1489" spans="1:10" x14ac:dyDescent="0.25">
      <c r="A1489" s="4">
        <v>44154.277199074073</v>
      </c>
      <c r="B1489" t="str">
        <f t="shared" si="2920"/>
        <v>CONV_POS</v>
      </c>
      <c r="C1489">
        <v>8334</v>
      </c>
      <c r="D1489" t="str">
        <f t="shared" si="2921"/>
        <v>Der Sensor meldet eine TE aber keine Daten vorhanden</v>
      </c>
      <c r="E1489">
        <f t="shared" ref="E1489" si="3022">COUNTIF(Elements,$C1489)</f>
        <v>6424</v>
      </c>
      <c r="F1489">
        <f t="shared" ref="F1489" si="3023">COUNTIFS(Elements,C1489,Storung,D1489)</f>
        <v>6306</v>
      </c>
      <c r="H1489" s="4"/>
      <c r="I1489" s="4"/>
      <c r="J1489" s="5"/>
    </row>
    <row r="1490" spans="1:10" x14ac:dyDescent="0.25">
      <c r="A1490" s="4">
        <v>44154.277199074073</v>
      </c>
      <c r="B1490" t="str">
        <f t="shared" si="2920"/>
        <v>CONV_POS</v>
      </c>
      <c r="C1490">
        <v>8334</v>
      </c>
      <c r="D1490" t="str">
        <f t="shared" si="2921"/>
        <v>Der Sensor meldet eine TE aber keine Daten vorhanden</v>
      </c>
      <c r="E1490">
        <f t="shared" ref="E1490" si="3024">COUNTIF(Elements,$C1490)</f>
        <v>6424</v>
      </c>
      <c r="F1490">
        <f t="shared" ref="F1490" si="3025">COUNTIFS(Elements,C1490,Storung,D1490)</f>
        <v>6306</v>
      </c>
      <c r="H1490" s="4"/>
      <c r="I1490" s="4"/>
      <c r="J1490" s="5"/>
    </row>
    <row r="1491" spans="1:10" x14ac:dyDescent="0.25">
      <c r="A1491" s="4">
        <v>44154.277199074073</v>
      </c>
      <c r="B1491" t="str">
        <f t="shared" si="2920"/>
        <v>CONV_POS</v>
      </c>
      <c r="C1491">
        <v>8334</v>
      </c>
      <c r="D1491" t="str">
        <f t="shared" si="2921"/>
        <v>Der Sensor meldet eine TE aber keine Daten vorhanden</v>
      </c>
      <c r="E1491">
        <f t="shared" ref="E1491" si="3026">COUNTIF(Elements,$C1491)</f>
        <v>6424</v>
      </c>
      <c r="F1491">
        <f t="shared" ref="F1491" si="3027">COUNTIFS(Elements,C1491,Storung,D1491)</f>
        <v>6306</v>
      </c>
      <c r="H1491" s="4"/>
      <c r="I1491" s="4"/>
      <c r="J1491" s="5"/>
    </row>
    <row r="1492" spans="1:10" x14ac:dyDescent="0.25">
      <c r="A1492" s="4">
        <v>44154.277199074073</v>
      </c>
      <c r="B1492" t="str">
        <f t="shared" si="2920"/>
        <v>CONV_POS</v>
      </c>
      <c r="C1492">
        <v>8334</v>
      </c>
      <c r="D1492" t="str">
        <f t="shared" si="2921"/>
        <v>Der Sensor meldet eine TE aber keine Daten vorhanden</v>
      </c>
      <c r="E1492">
        <f t="shared" ref="E1492" si="3028">COUNTIF(Elements,$C1492)</f>
        <v>6424</v>
      </c>
      <c r="F1492">
        <f t="shared" ref="F1492" si="3029">COUNTIFS(Elements,C1492,Storung,D1492)</f>
        <v>6306</v>
      </c>
      <c r="H1492" s="4"/>
      <c r="I1492" s="4"/>
      <c r="J1492" s="5"/>
    </row>
    <row r="1493" spans="1:10" x14ac:dyDescent="0.25">
      <c r="A1493" s="4">
        <v>44154.277187500003</v>
      </c>
      <c r="B1493" t="str">
        <f t="shared" si="2920"/>
        <v>CONV_POS</v>
      </c>
      <c r="C1493">
        <v>8334</v>
      </c>
      <c r="D1493" t="str">
        <f t="shared" si="2921"/>
        <v>Der Sensor meldet eine TE aber keine Daten vorhanden</v>
      </c>
      <c r="E1493">
        <f t="shared" ref="E1493" si="3030">COUNTIF(Elements,$C1493)</f>
        <v>6424</v>
      </c>
      <c r="F1493">
        <f t="shared" ref="F1493" si="3031">COUNTIFS(Elements,C1493,Storung,D1493)</f>
        <v>6306</v>
      </c>
      <c r="H1493" s="4"/>
      <c r="I1493" s="4"/>
      <c r="J1493" s="5"/>
    </row>
    <row r="1494" spans="1:10" x14ac:dyDescent="0.25">
      <c r="A1494" s="4">
        <v>44154.277187500003</v>
      </c>
      <c r="B1494" t="str">
        <f t="shared" si="2920"/>
        <v>CONV_POS</v>
      </c>
      <c r="C1494">
        <v>8334</v>
      </c>
      <c r="D1494" t="str">
        <f t="shared" si="2921"/>
        <v>Der Sensor meldet eine TE aber keine Daten vorhanden</v>
      </c>
      <c r="E1494">
        <f t="shared" ref="E1494" si="3032">COUNTIF(Elements,$C1494)</f>
        <v>6424</v>
      </c>
      <c r="F1494">
        <f t="shared" ref="F1494" si="3033">COUNTIFS(Elements,C1494,Storung,D1494)</f>
        <v>6306</v>
      </c>
      <c r="H1494" s="4"/>
      <c r="I1494" s="4"/>
      <c r="J1494" s="5"/>
    </row>
    <row r="1495" spans="1:10" x14ac:dyDescent="0.25">
      <c r="A1495" s="4">
        <v>44154.277187500003</v>
      </c>
      <c r="B1495" t="str">
        <f t="shared" si="2920"/>
        <v>CONV_POS</v>
      </c>
      <c r="C1495">
        <v>8334</v>
      </c>
      <c r="D1495" t="str">
        <f t="shared" si="2921"/>
        <v>Der Sensor meldet eine TE aber keine Daten vorhanden</v>
      </c>
      <c r="E1495">
        <f t="shared" ref="E1495" si="3034">COUNTIF(Elements,$C1495)</f>
        <v>6424</v>
      </c>
      <c r="F1495">
        <f t="shared" ref="F1495" si="3035">COUNTIFS(Elements,C1495,Storung,D1495)</f>
        <v>6306</v>
      </c>
      <c r="H1495" s="4"/>
      <c r="I1495" s="4"/>
      <c r="J1495" s="5"/>
    </row>
    <row r="1496" spans="1:10" x14ac:dyDescent="0.25">
      <c r="A1496" s="4">
        <v>44154.277187500003</v>
      </c>
      <c r="B1496" t="str">
        <f t="shared" si="2920"/>
        <v>CONV_POS</v>
      </c>
      <c r="C1496">
        <v>8334</v>
      </c>
      <c r="D1496" t="str">
        <f t="shared" si="2921"/>
        <v>Der Sensor meldet eine TE aber keine Daten vorhanden</v>
      </c>
      <c r="E1496">
        <f t="shared" ref="E1496" si="3036">COUNTIF(Elements,$C1496)</f>
        <v>6424</v>
      </c>
      <c r="F1496">
        <f t="shared" ref="F1496" si="3037">COUNTIFS(Elements,C1496,Storung,D1496)</f>
        <v>6306</v>
      </c>
      <c r="H1496" s="4"/>
      <c r="I1496" s="4"/>
      <c r="J1496" s="5"/>
    </row>
    <row r="1497" spans="1:10" x14ac:dyDescent="0.25">
      <c r="A1497" s="4">
        <v>44154.277175925927</v>
      </c>
      <c r="B1497" t="str">
        <f t="shared" si="2920"/>
        <v>CONV_POS</v>
      </c>
      <c r="C1497">
        <v>8334</v>
      </c>
      <c r="D1497" t="str">
        <f t="shared" si="2921"/>
        <v>Der Sensor meldet eine TE aber keine Daten vorhanden</v>
      </c>
      <c r="E1497">
        <f t="shared" ref="E1497" si="3038">COUNTIF(Elements,$C1497)</f>
        <v>6424</v>
      </c>
      <c r="F1497">
        <f t="shared" ref="F1497" si="3039">COUNTIFS(Elements,C1497,Storung,D1497)</f>
        <v>6306</v>
      </c>
      <c r="H1497" s="4"/>
      <c r="I1497" s="4"/>
      <c r="J1497" s="5"/>
    </row>
    <row r="1498" spans="1:10" x14ac:dyDescent="0.25">
      <c r="A1498" s="4">
        <v>44154.277175925927</v>
      </c>
      <c r="B1498" t="str">
        <f t="shared" si="2920"/>
        <v>CONV_POS</v>
      </c>
      <c r="C1498">
        <v>8334</v>
      </c>
      <c r="D1498" t="str">
        <f t="shared" si="2921"/>
        <v>Der Sensor meldet eine TE aber keine Daten vorhanden</v>
      </c>
      <c r="E1498">
        <f t="shared" ref="E1498" si="3040">COUNTIF(Elements,$C1498)</f>
        <v>6424</v>
      </c>
      <c r="F1498">
        <f t="shared" ref="F1498" si="3041">COUNTIFS(Elements,C1498,Storung,D1498)</f>
        <v>6306</v>
      </c>
      <c r="H1498" s="4"/>
      <c r="I1498" s="4"/>
      <c r="J1498" s="5"/>
    </row>
    <row r="1499" spans="1:10" x14ac:dyDescent="0.25">
      <c r="A1499" s="4">
        <v>44154.277175925927</v>
      </c>
      <c r="B1499" t="str">
        <f t="shared" si="2920"/>
        <v>CONV_POS</v>
      </c>
      <c r="C1499">
        <v>8334</v>
      </c>
      <c r="D1499" t="str">
        <f t="shared" si="2921"/>
        <v>Der Sensor meldet eine TE aber keine Daten vorhanden</v>
      </c>
      <c r="E1499">
        <f t="shared" ref="E1499" si="3042">COUNTIF(Elements,$C1499)</f>
        <v>6424</v>
      </c>
      <c r="F1499">
        <f t="shared" ref="F1499" si="3043">COUNTIFS(Elements,C1499,Storung,D1499)</f>
        <v>6306</v>
      </c>
      <c r="H1499" s="4"/>
      <c r="I1499" s="4"/>
      <c r="J1499" s="5"/>
    </row>
    <row r="1500" spans="1:10" x14ac:dyDescent="0.25">
      <c r="A1500" s="4">
        <v>44154.277175925927</v>
      </c>
      <c r="B1500" t="str">
        <f t="shared" si="2920"/>
        <v>CONV_POS</v>
      </c>
      <c r="C1500">
        <v>8334</v>
      </c>
      <c r="D1500" t="str">
        <f t="shared" si="2921"/>
        <v>Der Sensor meldet eine TE aber keine Daten vorhanden</v>
      </c>
      <c r="E1500">
        <f t="shared" ref="E1500" si="3044">COUNTIF(Elements,$C1500)</f>
        <v>6424</v>
      </c>
      <c r="F1500">
        <f t="shared" ref="F1500" si="3045">COUNTIFS(Elements,C1500,Storung,D1500)</f>
        <v>6306</v>
      </c>
      <c r="H1500" s="4"/>
      <c r="I1500" s="4"/>
      <c r="J1500" s="5"/>
    </row>
    <row r="1501" spans="1:10" x14ac:dyDescent="0.25">
      <c r="A1501" s="4">
        <v>44154.27716435185</v>
      </c>
      <c r="B1501" t="str">
        <f t="shared" si="2920"/>
        <v>CONV_POS</v>
      </c>
      <c r="C1501">
        <v>8334</v>
      </c>
      <c r="D1501" t="str">
        <f t="shared" si="2921"/>
        <v>Der Sensor meldet eine TE aber keine Daten vorhanden</v>
      </c>
      <c r="E1501">
        <f t="shared" ref="E1501" si="3046">COUNTIF(Elements,$C1501)</f>
        <v>6424</v>
      </c>
      <c r="F1501">
        <f t="shared" ref="F1501" si="3047">COUNTIFS(Elements,C1501,Storung,D1501)</f>
        <v>6306</v>
      </c>
      <c r="H1501" s="4"/>
      <c r="I1501" s="4"/>
      <c r="J1501" s="5"/>
    </row>
    <row r="1502" spans="1:10" x14ac:dyDescent="0.25">
      <c r="A1502" s="4">
        <v>44154.27716435185</v>
      </c>
      <c r="B1502" t="str">
        <f t="shared" si="2920"/>
        <v>CONV_POS</v>
      </c>
      <c r="C1502">
        <v>8334</v>
      </c>
      <c r="D1502" t="str">
        <f t="shared" si="2921"/>
        <v>Der Sensor meldet eine TE aber keine Daten vorhanden</v>
      </c>
      <c r="E1502">
        <f t="shared" ref="E1502" si="3048">COUNTIF(Elements,$C1502)</f>
        <v>6424</v>
      </c>
      <c r="F1502">
        <f t="shared" ref="F1502" si="3049">COUNTIFS(Elements,C1502,Storung,D1502)</f>
        <v>6306</v>
      </c>
      <c r="H1502" s="4"/>
      <c r="I1502" s="4"/>
      <c r="J1502" s="5"/>
    </row>
    <row r="1503" spans="1:10" x14ac:dyDescent="0.25">
      <c r="A1503" s="4">
        <v>44154.27716435185</v>
      </c>
      <c r="B1503" t="str">
        <f t="shared" ref="B1503:B1566" si="3050">"CONV_POS"</f>
        <v>CONV_POS</v>
      </c>
      <c r="C1503">
        <v>8334</v>
      </c>
      <c r="D1503" t="str">
        <f t="shared" ref="D1503:D1566" si="3051">"Der Sensor meldet eine TE aber keine Daten vorhanden"</f>
        <v>Der Sensor meldet eine TE aber keine Daten vorhanden</v>
      </c>
      <c r="E1503">
        <f t="shared" ref="E1503" si="3052">COUNTIF(Elements,$C1503)</f>
        <v>6424</v>
      </c>
      <c r="F1503">
        <f t="shared" ref="F1503" si="3053">COUNTIFS(Elements,C1503,Storung,D1503)</f>
        <v>6306</v>
      </c>
      <c r="H1503" s="4"/>
      <c r="I1503" s="4"/>
      <c r="J1503" s="5"/>
    </row>
    <row r="1504" spans="1:10" x14ac:dyDescent="0.25">
      <c r="A1504" s="4">
        <v>44154.27716435185</v>
      </c>
      <c r="B1504" t="str">
        <f t="shared" si="3050"/>
        <v>CONV_POS</v>
      </c>
      <c r="C1504">
        <v>8334</v>
      </c>
      <c r="D1504" t="str">
        <f t="shared" si="3051"/>
        <v>Der Sensor meldet eine TE aber keine Daten vorhanden</v>
      </c>
      <c r="E1504">
        <f t="shared" ref="E1504" si="3054">COUNTIF(Elements,$C1504)</f>
        <v>6424</v>
      </c>
      <c r="F1504">
        <f t="shared" ref="F1504" si="3055">COUNTIFS(Elements,C1504,Storung,D1504)</f>
        <v>6306</v>
      </c>
      <c r="H1504" s="4"/>
      <c r="I1504" s="4"/>
      <c r="J1504" s="5"/>
    </row>
    <row r="1505" spans="1:10" x14ac:dyDescent="0.25">
      <c r="A1505" s="4">
        <v>44154.27715277778</v>
      </c>
      <c r="B1505" t="str">
        <f t="shared" si="3050"/>
        <v>CONV_POS</v>
      </c>
      <c r="C1505">
        <v>8334</v>
      </c>
      <c r="D1505" t="str">
        <f t="shared" si="3051"/>
        <v>Der Sensor meldet eine TE aber keine Daten vorhanden</v>
      </c>
      <c r="E1505">
        <f t="shared" ref="E1505" si="3056">COUNTIF(Elements,$C1505)</f>
        <v>6424</v>
      </c>
      <c r="F1505">
        <f t="shared" ref="F1505" si="3057">COUNTIFS(Elements,C1505,Storung,D1505)</f>
        <v>6306</v>
      </c>
      <c r="H1505" s="4"/>
      <c r="I1505" s="4"/>
      <c r="J1505" s="5"/>
    </row>
    <row r="1506" spans="1:10" x14ac:dyDescent="0.25">
      <c r="A1506" s="4">
        <v>44154.27715277778</v>
      </c>
      <c r="B1506" t="str">
        <f t="shared" si="3050"/>
        <v>CONV_POS</v>
      </c>
      <c r="C1506">
        <v>8334</v>
      </c>
      <c r="D1506" t="str">
        <f t="shared" si="3051"/>
        <v>Der Sensor meldet eine TE aber keine Daten vorhanden</v>
      </c>
      <c r="E1506">
        <f t="shared" ref="E1506" si="3058">COUNTIF(Elements,$C1506)</f>
        <v>6424</v>
      </c>
      <c r="F1506">
        <f t="shared" ref="F1506" si="3059">COUNTIFS(Elements,C1506,Storung,D1506)</f>
        <v>6306</v>
      </c>
      <c r="H1506" s="4"/>
      <c r="I1506" s="4"/>
      <c r="J1506" s="5"/>
    </row>
    <row r="1507" spans="1:10" x14ac:dyDescent="0.25">
      <c r="A1507" s="4">
        <v>44154.27715277778</v>
      </c>
      <c r="B1507" t="str">
        <f t="shared" si="3050"/>
        <v>CONV_POS</v>
      </c>
      <c r="C1507">
        <v>8334</v>
      </c>
      <c r="D1507" t="str">
        <f t="shared" si="3051"/>
        <v>Der Sensor meldet eine TE aber keine Daten vorhanden</v>
      </c>
      <c r="E1507">
        <f t="shared" ref="E1507" si="3060">COUNTIF(Elements,$C1507)</f>
        <v>6424</v>
      </c>
      <c r="F1507">
        <f t="shared" ref="F1507" si="3061">COUNTIFS(Elements,C1507,Storung,D1507)</f>
        <v>6306</v>
      </c>
      <c r="H1507" s="4"/>
      <c r="I1507" s="4"/>
      <c r="J1507" s="5"/>
    </row>
    <row r="1508" spans="1:10" x14ac:dyDescent="0.25">
      <c r="A1508" s="4">
        <v>44154.27715277778</v>
      </c>
      <c r="B1508" t="str">
        <f t="shared" si="3050"/>
        <v>CONV_POS</v>
      </c>
      <c r="C1508">
        <v>8334</v>
      </c>
      <c r="D1508" t="str">
        <f t="shared" si="3051"/>
        <v>Der Sensor meldet eine TE aber keine Daten vorhanden</v>
      </c>
      <c r="E1508">
        <f t="shared" ref="E1508" si="3062">COUNTIF(Elements,$C1508)</f>
        <v>6424</v>
      </c>
      <c r="F1508">
        <f t="shared" ref="F1508" si="3063">COUNTIFS(Elements,C1508,Storung,D1508)</f>
        <v>6306</v>
      </c>
      <c r="H1508" s="4"/>
      <c r="I1508" s="4"/>
      <c r="J1508" s="5"/>
    </row>
    <row r="1509" spans="1:10" x14ac:dyDescent="0.25">
      <c r="A1509" s="4">
        <v>44154.277060185188</v>
      </c>
      <c r="B1509" t="str">
        <f t="shared" si="3050"/>
        <v>CONV_POS</v>
      </c>
      <c r="C1509">
        <v>8334</v>
      </c>
      <c r="D1509" t="str">
        <f t="shared" si="3051"/>
        <v>Der Sensor meldet eine TE aber keine Daten vorhanden</v>
      </c>
      <c r="E1509">
        <f t="shared" ref="E1509" si="3064">COUNTIF(Elements,$C1509)</f>
        <v>6424</v>
      </c>
      <c r="F1509">
        <f t="shared" ref="F1509" si="3065">COUNTIFS(Elements,C1509,Storung,D1509)</f>
        <v>6306</v>
      </c>
      <c r="H1509" s="4"/>
      <c r="I1509" s="4"/>
      <c r="J1509" s="5"/>
    </row>
    <row r="1510" spans="1:10" x14ac:dyDescent="0.25">
      <c r="A1510" s="4">
        <v>44154.275312500002</v>
      </c>
      <c r="B1510" t="str">
        <f t="shared" si="3050"/>
        <v>CONV_POS</v>
      </c>
      <c r="C1510">
        <v>8334</v>
      </c>
      <c r="D1510" t="str">
        <f t="shared" si="3051"/>
        <v>Der Sensor meldet eine TE aber keine Daten vorhanden</v>
      </c>
      <c r="E1510">
        <f t="shared" ref="E1510" si="3066">COUNTIF(Elements,$C1510)</f>
        <v>6424</v>
      </c>
      <c r="F1510">
        <f t="shared" ref="F1510" si="3067">COUNTIFS(Elements,C1510,Storung,D1510)</f>
        <v>6306</v>
      </c>
      <c r="H1510" s="4"/>
      <c r="I1510" s="4"/>
      <c r="J1510" s="5"/>
    </row>
    <row r="1511" spans="1:10" x14ac:dyDescent="0.25">
      <c r="A1511" s="4">
        <v>44154.275300925925</v>
      </c>
      <c r="B1511" t="str">
        <f t="shared" si="3050"/>
        <v>CONV_POS</v>
      </c>
      <c r="C1511">
        <v>8334</v>
      </c>
      <c r="D1511" t="str">
        <f t="shared" si="3051"/>
        <v>Der Sensor meldet eine TE aber keine Daten vorhanden</v>
      </c>
      <c r="E1511">
        <f t="shared" ref="E1511" si="3068">COUNTIF(Elements,$C1511)</f>
        <v>6424</v>
      </c>
      <c r="F1511">
        <f t="shared" ref="F1511" si="3069">COUNTIFS(Elements,C1511,Storung,D1511)</f>
        <v>6306</v>
      </c>
      <c r="H1511" s="4"/>
      <c r="I1511" s="4"/>
      <c r="J1511" s="5"/>
    </row>
    <row r="1512" spans="1:10" x14ac:dyDescent="0.25">
      <c r="A1512" s="4">
        <v>44154.275300925925</v>
      </c>
      <c r="B1512" t="str">
        <f t="shared" si="3050"/>
        <v>CONV_POS</v>
      </c>
      <c r="C1512">
        <v>8334</v>
      </c>
      <c r="D1512" t="str">
        <f t="shared" si="3051"/>
        <v>Der Sensor meldet eine TE aber keine Daten vorhanden</v>
      </c>
      <c r="E1512">
        <f t="shared" ref="E1512" si="3070">COUNTIF(Elements,$C1512)</f>
        <v>6424</v>
      </c>
      <c r="F1512">
        <f t="shared" ref="F1512" si="3071">COUNTIFS(Elements,C1512,Storung,D1512)</f>
        <v>6306</v>
      </c>
      <c r="H1512" s="4"/>
      <c r="I1512" s="4"/>
      <c r="J1512" s="5"/>
    </row>
    <row r="1513" spans="1:10" x14ac:dyDescent="0.25">
      <c r="A1513" s="4">
        <v>44154.275300925925</v>
      </c>
      <c r="B1513" t="str">
        <f t="shared" si="3050"/>
        <v>CONV_POS</v>
      </c>
      <c r="C1513">
        <v>8334</v>
      </c>
      <c r="D1513" t="str">
        <f t="shared" si="3051"/>
        <v>Der Sensor meldet eine TE aber keine Daten vorhanden</v>
      </c>
      <c r="E1513">
        <f t="shared" ref="E1513" si="3072">COUNTIF(Elements,$C1513)</f>
        <v>6424</v>
      </c>
      <c r="F1513">
        <f t="shared" ref="F1513" si="3073">COUNTIFS(Elements,C1513,Storung,D1513)</f>
        <v>6306</v>
      </c>
      <c r="H1513" s="4"/>
      <c r="I1513" s="4"/>
      <c r="J1513" s="5"/>
    </row>
    <row r="1514" spans="1:10" x14ac:dyDescent="0.25">
      <c r="A1514" s="4">
        <v>44154.275300925925</v>
      </c>
      <c r="B1514" t="str">
        <f t="shared" si="3050"/>
        <v>CONV_POS</v>
      </c>
      <c r="C1514">
        <v>8334</v>
      </c>
      <c r="D1514" t="str">
        <f t="shared" si="3051"/>
        <v>Der Sensor meldet eine TE aber keine Daten vorhanden</v>
      </c>
      <c r="E1514">
        <f t="shared" ref="E1514" si="3074">COUNTIF(Elements,$C1514)</f>
        <v>6424</v>
      </c>
      <c r="F1514">
        <f t="shared" ref="F1514" si="3075">COUNTIFS(Elements,C1514,Storung,D1514)</f>
        <v>6306</v>
      </c>
      <c r="H1514" s="4"/>
      <c r="I1514" s="4"/>
      <c r="J1514" s="5"/>
    </row>
    <row r="1515" spans="1:10" x14ac:dyDescent="0.25">
      <c r="A1515" s="4">
        <v>44154.275289351855</v>
      </c>
      <c r="B1515" t="str">
        <f t="shared" si="3050"/>
        <v>CONV_POS</v>
      </c>
      <c r="C1515">
        <v>8334</v>
      </c>
      <c r="D1515" t="str">
        <f t="shared" si="3051"/>
        <v>Der Sensor meldet eine TE aber keine Daten vorhanden</v>
      </c>
      <c r="E1515">
        <f t="shared" ref="E1515" si="3076">COUNTIF(Elements,$C1515)</f>
        <v>6424</v>
      </c>
      <c r="F1515">
        <f t="shared" ref="F1515" si="3077">COUNTIFS(Elements,C1515,Storung,D1515)</f>
        <v>6306</v>
      </c>
      <c r="H1515" s="4"/>
      <c r="I1515" s="4"/>
      <c r="J1515" s="5"/>
    </row>
    <row r="1516" spans="1:10" x14ac:dyDescent="0.25">
      <c r="A1516" s="4">
        <v>44154.275289351855</v>
      </c>
      <c r="B1516" t="str">
        <f t="shared" si="3050"/>
        <v>CONV_POS</v>
      </c>
      <c r="C1516">
        <v>8334</v>
      </c>
      <c r="D1516" t="str">
        <f t="shared" si="3051"/>
        <v>Der Sensor meldet eine TE aber keine Daten vorhanden</v>
      </c>
      <c r="E1516">
        <f t="shared" ref="E1516" si="3078">COUNTIF(Elements,$C1516)</f>
        <v>6424</v>
      </c>
      <c r="F1516">
        <f t="shared" ref="F1516" si="3079">COUNTIFS(Elements,C1516,Storung,D1516)</f>
        <v>6306</v>
      </c>
      <c r="H1516" s="4"/>
      <c r="I1516" s="4"/>
      <c r="J1516" s="5"/>
    </row>
    <row r="1517" spans="1:10" x14ac:dyDescent="0.25">
      <c r="A1517" s="4">
        <v>44154.275289351855</v>
      </c>
      <c r="B1517" t="str">
        <f t="shared" si="3050"/>
        <v>CONV_POS</v>
      </c>
      <c r="C1517">
        <v>8334</v>
      </c>
      <c r="D1517" t="str">
        <f t="shared" si="3051"/>
        <v>Der Sensor meldet eine TE aber keine Daten vorhanden</v>
      </c>
      <c r="E1517">
        <f t="shared" ref="E1517" si="3080">COUNTIF(Elements,$C1517)</f>
        <v>6424</v>
      </c>
      <c r="F1517">
        <f t="shared" ref="F1517" si="3081">COUNTIFS(Elements,C1517,Storung,D1517)</f>
        <v>6306</v>
      </c>
      <c r="H1517" s="4"/>
      <c r="I1517" s="4"/>
      <c r="J1517" s="5"/>
    </row>
    <row r="1518" spans="1:10" x14ac:dyDescent="0.25">
      <c r="A1518" s="4">
        <v>44154.275289351855</v>
      </c>
      <c r="B1518" t="str">
        <f t="shared" si="3050"/>
        <v>CONV_POS</v>
      </c>
      <c r="C1518">
        <v>8334</v>
      </c>
      <c r="D1518" t="str">
        <f t="shared" si="3051"/>
        <v>Der Sensor meldet eine TE aber keine Daten vorhanden</v>
      </c>
      <c r="E1518">
        <f t="shared" ref="E1518" si="3082">COUNTIF(Elements,$C1518)</f>
        <v>6424</v>
      </c>
      <c r="F1518">
        <f t="shared" ref="F1518" si="3083">COUNTIFS(Elements,C1518,Storung,D1518)</f>
        <v>6306</v>
      </c>
      <c r="H1518" s="4"/>
      <c r="I1518" s="4"/>
      <c r="J1518" s="5"/>
    </row>
    <row r="1519" spans="1:10" x14ac:dyDescent="0.25">
      <c r="A1519" s="4">
        <v>44154.275277777779</v>
      </c>
      <c r="B1519" t="str">
        <f t="shared" si="3050"/>
        <v>CONV_POS</v>
      </c>
      <c r="C1519">
        <v>8334</v>
      </c>
      <c r="D1519" t="str">
        <f t="shared" si="3051"/>
        <v>Der Sensor meldet eine TE aber keine Daten vorhanden</v>
      </c>
      <c r="E1519">
        <f t="shared" ref="E1519" si="3084">COUNTIF(Elements,$C1519)</f>
        <v>6424</v>
      </c>
      <c r="F1519">
        <f t="shared" ref="F1519" si="3085">COUNTIFS(Elements,C1519,Storung,D1519)</f>
        <v>6306</v>
      </c>
      <c r="H1519" s="4"/>
      <c r="I1519" s="4"/>
      <c r="J1519" s="5"/>
    </row>
    <row r="1520" spans="1:10" x14ac:dyDescent="0.25">
      <c r="A1520" s="4">
        <v>44154.275277777779</v>
      </c>
      <c r="B1520" t="str">
        <f t="shared" si="3050"/>
        <v>CONV_POS</v>
      </c>
      <c r="C1520">
        <v>8334</v>
      </c>
      <c r="D1520" t="str">
        <f t="shared" si="3051"/>
        <v>Der Sensor meldet eine TE aber keine Daten vorhanden</v>
      </c>
      <c r="E1520">
        <f t="shared" ref="E1520" si="3086">COUNTIF(Elements,$C1520)</f>
        <v>6424</v>
      </c>
      <c r="F1520">
        <f t="shared" ref="F1520" si="3087">COUNTIFS(Elements,C1520,Storung,D1520)</f>
        <v>6306</v>
      </c>
      <c r="H1520" s="4"/>
      <c r="I1520" s="4"/>
      <c r="J1520" s="5"/>
    </row>
    <row r="1521" spans="1:10" x14ac:dyDescent="0.25">
      <c r="A1521" s="4">
        <v>44154.275277777779</v>
      </c>
      <c r="B1521" t="str">
        <f t="shared" si="3050"/>
        <v>CONV_POS</v>
      </c>
      <c r="C1521">
        <v>8334</v>
      </c>
      <c r="D1521" t="str">
        <f t="shared" si="3051"/>
        <v>Der Sensor meldet eine TE aber keine Daten vorhanden</v>
      </c>
      <c r="E1521">
        <f t="shared" ref="E1521" si="3088">COUNTIF(Elements,$C1521)</f>
        <v>6424</v>
      </c>
      <c r="F1521">
        <f t="shared" ref="F1521" si="3089">COUNTIFS(Elements,C1521,Storung,D1521)</f>
        <v>6306</v>
      </c>
      <c r="H1521" s="4"/>
      <c r="I1521" s="4"/>
      <c r="J1521" s="5"/>
    </row>
    <row r="1522" spans="1:10" x14ac:dyDescent="0.25">
      <c r="A1522" s="4">
        <v>44154.275277777779</v>
      </c>
      <c r="B1522" t="str">
        <f t="shared" si="3050"/>
        <v>CONV_POS</v>
      </c>
      <c r="C1522">
        <v>8334</v>
      </c>
      <c r="D1522" t="str">
        <f t="shared" si="3051"/>
        <v>Der Sensor meldet eine TE aber keine Daten vorhanden</v>
      </c>
      <c r="E1522">
        <f t="shared" ref="E1522" si="3090">COUNTIF(Elements,$C1522)</f>
        <v>6424</v>
      </c>
      <c r="F1522">
        <f t="shared" ref="F1522" si="3091">COUNTIFS(Elements,C1522,Storung,D1522)</f>
        <v>6306</v>
      </c>
      <c r="H1522" s="4"/>
      <c r="I1522" s="4"/>
      <c r="J1522" s="5"/>
    </row>
    <row r="1523" spans="1:10" x14ac:dyDescent="0.25">
      <c r="A1523" s="4">
        <v>44154.275266203702</v>
      </c>
      <c r="B1523" t="str">
        <f t="shared" si="3050"/>
        <v>CONV_POS</v>
      </c>
      <c r="C1523">
        <v>8334</v>
      </c>
      <c r="D1523" t="str">
        <f t="shared" si="3051"/>
        <v>Der Sensor meldet eine TE aber keine Daten vorhanden</v>
      </c>
      <c r="E1523">
        <f t="shared" ref="E1523" si="3092">COUNTIF(Elements,$C1523)</f>
        <v>6424</v>
      </c>
      <c r="F1523">
        <f t="shared" ref="F1523" si="3093">COUNTIFS(Elements,C1523,Storung,D1523)</f>
        <v>6306</v>
      </c>
      <c r="H1523" s="4"/>
      <c r="I1523" s="4"/>
      <c r="J1523" s="5"/>
    </row>
    <row r="1524" spans="1:10" x14ac:dyDescent="0.25">
      <c r="A1524" s="4">
        <v>44154.275266203702</v>
      </c>
      <c r="B1524" t="str">
        <f t="shared" si="3050"/>
        <v>CONV_POS</v>
      </c>
      <c r="C1524">
        <v>8334</v>
      </c>
      <c r="D1524" t="str">
        <f t="shared" si="3051"/>
        <v>Der Sensor meldet eine TE aber keine Daten vorhanden</v>
      </c>
      <c r="E1524">
        <f t="shared" ref="E1524" si="3094">COUNTIF(Elements,$C1524)</f>
        <v>6424</v>
      </c>
      <c r="F1524">
        <f t="shared" ref="F1524" si="3095">COUNTIFS(Elements,C1524,Storung,D1524)</f>
        <v>6306</v>
      </c>
      <c r="H1524" s="4"/>
      <c r="I1524" s="4"/>
      <c r="J1524" s="5"/>
    </row>
    <row r="1525" spans="1:10" x14ac:dyDescent="0.25">
      <c r="A1525" s="4">
        <v>44154.275266203702</v>
      </c>
      <c r="B1525" t="str">
        <f t="shared" si="3050"/>
        <v>CONV_POS</v>
      </c>
      <c r="C1525">
        <v>8334</v>
      </c>
      <c r="D1525" t="str">
        <f t="shared" si="3051"/>
        <v>Der Sensor meldet eine TE aber keine Daten vorhanden</v>
      </c>
      <c r="E1525">
        <f t="shared" ref="E1525" si="3096">COUNTIF(Elements,$C1525)</f>
        <v>6424</v>
      </c>
      <c r="F1525">
        <f t="shared" ref="F1525" si="3097">COUNTIFS(Elements,C1525,Storung,D1525)</f>
        <v>6306</v>
      </c>
      <c r="H1525" s="4"/>
      <c r="I1525" s="4"/>
      <c r="J1525" s="5"/>
    </row>
    <row r="1526" spans="1:10" x14ac:dyDescent="0.25">
      <c r="A1526" s="4">
        <v>44154.275266203702</v>
      </c>
      <c r="B1526" t="str">
        <f t="shared" si="3050"/>
        <v>CONV_POS</v>
      </c>
      <c r="C1526">
        <v>8334</v>
      </c>
      <c r="D1526" t="str">
        <f t="shared" si="3051"/>
        <v>Der Sensor meldet eine TE aber keine Daten vorhanden</v>
      </c>
      <c r="E1526">
        <f t="shared" ref="E1526" si="3098">COUNTIF(Elements,$C1526)</f>
        <v>6424</v>
      </c>
      <c r="F1526">
        <f t="shared" ref="F1526" si="3099">COUNTIFS(Elements,C1526,Storung,D1526)</f>
        <v>6306</v>
      </c>
      <c r="H1526" s="4"/>
      <c r="I1526" s="4"/>
      <c r="J1526" s="5"/>
    </row>
    <row r="1527" spans="1:10" x14ac:dyDescent="0.25">
      <c r="A1527" s="4">
        <v>44154.275254629632</v>
      </c>
      <c r="B1527" t="str">
        <f t="shared" si="3050"/>
        <v>CONV_POS</v>
      </c>
      <c r="C1527">
        <v>8334</v>
      </c>
      <c r="D1527" t="str">
        <f t="shared" si="3051"/>
        <v>Der Sensor meldet eine TE aber keine Daten vorhanden</v>
      </c>
      <c r="E1527">
        <f t="shared" ref="E1527" si="3100">COUNTIF(Elements,$C1527)</f>
        <v>6424</v>
      </c>
      <c r="F1527">
        <f t="shared" ref="F1527" si="3101">COUNTIFS(Elements,C1527,Storung,D1527)</f>
        <v>6306</v>
      </c>
      <c r="H1527" s="4"/>
      <c r="I1527" s="4"/>
      <c r="J1527" s="5"/>
    </row>
    <row r="1528" spans="1:10" x14ac:dyDescent="0.25">
      <c r="A1528" s="4">
        <v>44154.275254629632</v>
      </c>
      <c r="B1528" t="str">
        <f t="shared" si="3050"/>
        <v>CONV_POS</v>
      </c>
      <c r="C1528">
        <v>8334</v>
      </c>
      <c r="D1528" t="str">
        <f t="shared" si="3051"/>
        <v>Der Sensor meldet eine TE aber keine Daten vorhanden</v>
      </c>
      <c r="E1528">
        <f t="shared" ref="E1528" si="3102">COUNTIF(Elements,$C1528)</f>
        <v>6424</v>
      </c>
      <c r="F1528">
        <f t="shared" ref="F1528" si="3103">COUNTIFS(Elements,C1528,Storung,D1528)</f>
        <v>6306</v>
      </c>
      <c r="H1528" s="4"/>
      <c r="I1528" s="4"/>
      <c r="J1528" s="5"/>
    </row>
    <row r="1529" spans="1:10" x14ac:dyDescent="0.25">
      <c r="A1529" s="4">
        <v>44154.275254629632</v>
      </c>
      <c r="B1529" t="str">
        <f t="shared" si="3050"/>
        <v>CONV_POS</v>
      </c>
      <c r="C1529">
        <v>8334</v>
      </c>
      <c r="D1529" t="str">
        <f t="shared" si="3051"/>
        <v>Der Sensor meldet eine TE aber keine Daten vorhanden</v>
      </c>
      <c r="E1529">
        <f t="shared" ref="E1529" si="3104">COUNTIF(Elements,$C1529)</f>
        <v>6424</v>
      </c>
      <c r="F1529">
        <f t="shared" ref="F1529" si="3105">COUNTIFS(Elements,C1529,Storung,D1529)</f>
        <v>6306</v>
      </c>
      <c r="H1529" s="4"/>
      <c r="I1529" s="4"/>
      <c r="J1529" s="5"/>
    </row>
    <row r="1530" spans="1:10" x14ac:dyDescent="0.25">
      <c r="A1530" s="4">
        <v>44154.275254629632</v>
      </c>
      <c r="B1530" t="str">
        <f t="shared" si="3050"/>
        <v>CONV_POS</v>
      </c>
      <c r="C1530">
        <v>8334</v>
      </c>
      <c r="D1530" t="str">
        <f t="shared" si="3051"/>
        <v>Der Sensor meldet eine TE aber keine Daten vorhanden</v>
      </c>
      <c r="E1530">
        <f t="shared" ref="E1530" si="3106">COUNTIF(Elements,$C1530)</f>
        <v>6424</v>
      </c>
      <c r="F1530">
        <f t="shared" ref="F1530" si="3107">COUNTIFS(Elements,C1530,Storung,D1530)</f>
        <v>6306</v>
      </c>
      <c r="H1530" s="4"/>
      <c r="I1530" s="4"/>
      <c r="J1530" s="5"/>
    </row>
    <row r="1531" spans="1:10" x14ac:dyDescent="0.25">
      <c r="A1531" s="4">
        <v>44154.275243055556</v>
      </c>
      <c r="B1531" t="str">
        <f t="shared" si="3050"/>
        <v>CONV_POS</v>
      </c>
      <c r="C1531">
        <v>8334</v>
      </c>
      <c r="D1531" t="str">
        <f t="shared" si="3051"/>
        <v>Der Sensor meldet eine TE aber keine Daten vorhanden</v>
      </c>
      <c r="E1531">
        <f t="shared" ref="E1531" si="3108">COUNTIF(Elements,$C1531)</f>
        <v>6424</v>
      </c>
      <c r="F1531">
        <f t="shared" ref="F1531" si="3109">COUNTIFS(Elements,C1531,Storung,D1531)</f>
        <v>6306</v>
      </c>
      <c r="H1531" s="4"/>
      <c r="I1531" s="4"/>
      <c r="J1531" s="5"/>
    </row>
    <row r="1532" spans="1:10" x14ac:dyDescent="0.25">
      <c r="A1532" s="4">
        <v>44154.275243055556</v>
      </c>
      <c r="B1532" t="str">
        <f t="shared" si="3050"/>
        <v>CONV_POS</v>
      </c>
      <c r="C1532">
        <v>8334</v>
      </c>
      <c r="D1532" t="str">
        <f t="shared" si="3051"/>
        <v>Der Sensor meldet eine TE aber keine Daten vorhanden</v>
      </c>
      <c r="E1532">
        <f t="shared" ref="E1532" si="3110">COUNTIF(Elements,$C1532)</f>
        <v>6424</v>
      </c>
      <c r="F1532">
        <f t="shared" ref="F1532" si="3111">COUNTIFS(Elements,C1532,Storung,D1532)</f>
        <v>6306</v>
      </c>
      <c r="H1532" s="4"/>
      <c r="I1532" s="4"/>
      <c r="J1532" s="5"/>
    </row>
    <row r="1533" spans="1:10" x14ac:dyDescent="0.25">
      <c r="A1533" s="4">
        <v>44154.275243055556</v>
      </c>
      <c r="B1533" t="str">
        <f t="shared" si="3050"/>
        <v>CONV_POS</v>
      </c>
      <c r="C1533">
        <v>8334</v>
      </c>
      <c r="D1533" t="str">
        <f t="shared" si="3051"/>
        <v>Der Sensor meldet eine TE aber keine Daten vorhanden</v>
      </c>
      <c r="E1533">
        <f t="shared" ref="E1533" si="3112">COUNTIF(Elements,$C1533)</f>
        <v>6424</v>
      </c>
      <c r="F1533">
        <f t="shared" ref="F1533" si="3113">COUNTIFS(Elements,C1533,Storung,D1533)</f>
        <v>6306</v>
      </c>
      <c r="H1533" s="4"/>
      <c r="I1533" s="4"/>
      <c r="J1533" s="5"/>
    </row>
    <row r="1534" spans="1:10" x14ac:dyDescent="0.25">
      <c r="A1534" s="4">
        <v>44154.275243055556</v>
      </c>
      <c r="B1534" t="str">
        <f t="shared" si="3050"/>
        <v>CONV_POS</v>
      </c>
      <c r="C1534">
        <v>8334</v>
      </c>
      <c r="D1534" t="str">
        <f t="shared" si="3051"/>
        <v>Der Sensor meldet eine TE aber keine Daten vorhanden</v>
      </c>
      <c r="E1534">
        <f t="shared" ref="E1534" si="3114">COUNTIF(Elements,$C1534)</f>
        <v>6424</v>
      </c>
      <c r="F1534">
        <f t="shared" ref="F1534" si="3115">COUNTIFS(Elements,C1534,Storung,D1534)</f>
        <v>6306</v>
      </c>
      <c r="H1534" s="4"/>
      <c r="I1534" s="4"/>
      <c r="J1534" s="5"/>
    </row>
    <row r="1535" spans="1:10" x14ac:dyDescent="0.25">
      <c r="A1535" s="4">
        <v>44154.275243055556</v>
      </c>
      <c r="B1535" t="str">
        <f t="shared" si="3050"/>
        <v>CONV_POS</v>
      </c>
      <c r="C1535">
        <v>8334</v>
      </c>
      <c r="D1535" t="str">
        <f t="shared" si="3051"/>
        <v>Der Sensor meldet eine TE aber keine Daten vorhanden</v>
      </c>
      <c r="E1535">
        <f t="shared" ref="E1535" si="3116">COUNTIF(Elements,$C1535)</f>
        <v>6424</v>
      </c>
      <c r="F1535">
        <f t="shared" ref="F1535" si="3117">COUNTIFS(Elements,C1535,Storung,D1535)</f>
        <v>6306</v>
      </c>
      <c r="H1535" s="4"/>
      <c r="I1535" s="4"/>
      <c r="J1535" s="5"/>
    </row>
    <row r="1536" spans="1:10" x14ac:dyDescent="0.25">
      <c r="A1536" s="4">
        <v>44154.275231481479</v>
      </c>
      <c r="B1536" t="str">
        <f t="shared" si="3050"/>
        <v>CONV_POS</v>
      </c>
      <c r="C1536">
        <v>8334</v>
      </c>
      <c r="D1536" t="str">
        <f t="shared" si="3051"/>
        <v>Der Sensor meldet eine TE aber keine Daten vorhanden</v>
      </c>
      <c r="E1536">
        <f t="shared" ref="E1536" si="3118">COUNTIF(Elements,$C1536)</f>
        <v>6424</v>
      </c>
      <c r="F1536">
        <f t="shared" ref="F1536" si="3119">COUNTIFS(Elements,C1536,Storung,D1536)</f>
        <v>6306</v>
      </c>
      <c r="H1536" s="4"/>
      <c r="I1536" s="4"/>
      <c r="J1536" s="5"/>
    </row>
    <row r="1537" spans="1:10" x14ac:dyDescent="0.25">
      <c r="A1537" s="4">
        <v>44154.275231481479</v>
      </c>
      <c r="B1537" t="str">
        <f t="shared" si="3050"/>
        <v>CONV_POS</v>
      </c>
      <c r="C1537">
        <v>8334</v>
      </c>
      <c r="D1537" t="str">
        <f t="shared" si="3051"/>
        <v>Der Sensor meldet eine TE aber keine Daten vorhanden</v>
      </c>
      <c r="E1537">
        <f t="shared" ref="E1537" si="3120">COUNTIF(Elements,$C1537)</f>
        <v>6424</v>
      </c>
      <c r="F1537">
        <f t="shared" ref="F1537" si="3121">COUNTIFS(Elements,C1537,Storung,D1537)</f>
        <v>6306</v>
      </c>
      <c r="H1537" s="4"/>
      <c r="I1537" s="4"/>
      <c r="J1537" s="5"/>
    </row>
    <row r="1538" spans="1:10" x14ac:dyDescent="0.25">
      <c r="A1538" s="4">
        <v>44154.275231481479</v>
      </c>
      <c r="B1538" t="str">
        <f t="shared" si="3050"/>
        <v>CONV_POS</v>
      </c>
      <c r="C1538">
        <v>8334</v>
      </c>
      <c r="D1538" t="str">
        <f t="shared" si="3051"/>
        <v>Der Sensor meldet eine TE aber keine Daten vorhanden</v>
      </c>
      <c r="E1538">
        <f t="shared" ref="E1538" si="3122">COUNTIF(Elements,$C1538)</f>
        <v>6424</v>
      </c>
      <c r="F1538">
        <f t="shared" ref="F1538" si="3123">COUNTIFS(Elements,C1538,Storung,D1538)</f>
        <v>6306</v>
      </c>
      <c r="H1538" s="4"/>
      <c r="I1538" s="4"/>
      <c r="J1538" s="5"/>
    </row>
    <row r="1539" spans="1:10" x14ac:dyDescent="0.25">
      <c r="A1539" s="4">
        <v>44154.275219907409</v>
      </c>
      <c r="B1539" t="str">
        <f t="shared" si="3050"/>
        <v>CONV_POS</v>
      </c>
      <c r="C1539">
        <v>8334</v>
      </c>
      <c r="D1539" t="str">
        <f t="shared" si="3051"/>
        <v>Der Sensor meldet eine TE aber keine Daten vorhanden</v>
      </c>
      <c r="E1539">
        <f t="shared" ref="E1539" si="3124">COUNTIF(Elements,$C1539)</f>
        <v>6424</v>
      </c>
      <c r="F1539">
        <f t="shared" ref="F1539" si="3125">COUNTIFS(Elements,C1539,Storung,D1539)</f>
        <v>6306</v>
      </c>
      <c r="H1539" s="4"/>
      <c r="I1539" s="4"/>
      <c r="J1539" s="5"/>
    </row>
    <row r="1540" spans="1:10" x14ac:dyDescent="0.25">
      <c r="A1540" s="4">
        <v>44154.275219907409</v>
      </c>
      <c r="B1540" t="str">
        <f t="shared" si="3050"/>
        <v>CONV_POS</v>
      </c>
      <c r="C1540">
        <v>8334</v>
      </c>
      <c r="D1540" t="str">
        <f t="shared" si="3051"/>
        <v>Der Sensor meldet eine TE aber keine Daten vorhanden</v>
      </c>
      <c r="E1540">
        <f t="shared" ref="E1540" si="3126">COUNTIF(Elements,$C1540)</f>
        <v>6424</v>
      </c>
      <c r="F1540">
        <f t="shared" ref="F1540" si="3127">COUNTIFS(Elements,C1540,Storung,D1540)</f>
        <v>6306</v>
      </c>
      <c r="H1540" s="4"/>
      <c r="I1540" s="4"/>
      <c r="J1540" s="5"/>
    </row>
    <row r="1541" spans="1:10" x14ac:dyDescent="0.25">
      <c r="A1541" s="4">
        <v>44154.275219907409</v>
      </c>
      <c r="B1541" t="str">
        <f t="shared" si="3050"/>
        <v>CONV_POS</v>
      </c>
      <c r="C1541">
        <v>8334</v>
      </c>
      <c r="D1541" t="str">
        <f t="shared" si="3051"/>
        <v>Der Sensor meldet eine TE aber keine Daten vorhanden</v>
      </c>
      <c r="E1541">
        <f t="shared" ref="E1541" si="3128">COUNTIF(Elements,$C1541)</f>
        <v>6424</v>
      </c>
      <c r="F1541">
        <f t="shared" ref="F1541" si="3129">COUNTIFS(Elements,C1541,Storung,D1541)</f>
        <v>6306</v>
      </c>
      <c r="H1541" s="4"/>
      <c r="I1541" s="4"/>
      <c r="J1541" s="5"/>
    </row>
    <row r="1542" spans="1:10" x14ac:dyDescent="0.25">
      <c r="A1542" s="4">
        <v>44154.275219907409</v>
      </c>
      <c r="B1542" t="str">
        <f t="shared" si="3050"/>
        <v>CONV_POS</v>
      </c>
      <c r="C1542">
        <v>8334</v>
      </c>
      <c r="D1542" t="str">
        <f t="shared" si="3051"/>
        <v>Der Sensor meldet eine TE aber keine Daten vorhanden</v>
      </c>
      <c r="E1542">
        <f t="shared" ref="E1542" si="3130">COUNTIF(Elements,$C1542)</f>
        <v>6424</v>
      </c>
      <c r="F1542">
        <f t="shared" ref="F1542" si="3131">COUNTIFS(Elements,C1542,Storung,D1542)</f>
        <v>6306</v>
      </c>
      <c r="H1542" s="4"/>
      <c r="I1542" s="4"/>
      <c r="J1542" s="5"/>
    </row>
    <row r="1543" spans="1:10" x14ac:dyDescent="0.25">
      <c r="A1543" s="4">
        <v>44154.275208333333</v>
      </c>
      <c r="B1543" t="str">
        <f t="shared" si="3050"/>
        <v>CONV_POS</v>
      </c>
      <c r="C1543">
        <v>8334</v>
      </c>
      <c r="D1543" t="str">
        <f t="shared" si="3051"/>
        <v>Der Sensor meldet eine TE aber keine Daten vorhanden</v>
      </c>
      <c r="E1543">
        <f t="shared" ref="E1543" si="3132">COUNTIF(Elements,$C1543)</f>
        <v>6424</v>
      </c>
      <c r="F1543">
        <f t="shared" ref="F1543" si="3133">COUNTIFS(Elements,C1543,Storung,D1543)</f>
        <v>6306</v>
      </c>
      <c r="H1543" s="4"/>
      <c r="I1543" s="4"/>
      <c r="J1543" s="5"/>
    </row>
    <row r="1544" spans="1:10" x14ac:dyDescent="0.25">
      <c r="A1544" s="4">
        <v>44154.275208333333</v>
      </c>
      <c r="B1544" t="str">
        <f t="shared" si="3050"/>
        <v>CONV_POS</v>
      </c>
      <c r="C1544">
        <v>8334</v>
      </c>
      <c r="D1544" t="str">
        <f t="shared" si="3051"/>
        <v>Der Sensor meldet eine TE aber keine Daten vorhanden</v>
      </c>
      <c r="E1544">
        <f t="shared" ref="E1544" si="3134">COUNTIF(Elements,$C1544)</f>
        <v>6424</v>
      </c>
      <c r="F1544">
        <f t="shared" ref="F1544" si="3135">COUNTIFS(Elements,C1544,Storung,D1544)</f>
        <v>6306</v>
      </c>
      <c r="H1544" s="4"/>
      <c r="I1544" s="4"/>
      <c r="J1544" s="5"/>
    </row>
    <row r="1545" spans="1:10" x14ac:dyDescent="0.25">
      <c r="A1545" s="4">
        <v>44154.275208333333</v>
      </c>
      <c r="B1545" t="str">
        <f t="shared" si="3050"/>
        <v>CONV_POS</v>
      </c>
      <c r="C1545">
        <v>8334</v>
      </c>
      <c r="D1545" t="str">
        <f t="shared" si="3051"/>
        <v>Der Sensor meldet eine TE aber keine Daten vorhanden</v>
      </c>
      <c r="E1545">
        <f t="shared" ref="E1545" si="3136">COUNTIF(Elements,$C1545)</f>
        <v>6424</v>
      </c>
      <c r="F1545">
        <f t="shared" ref="F1545" si="3137">COUNTIFS(Elements,C1545,Storung,D1545)</f>
        <v>6306</v>
      </c>
      <c r="H1545" s="4"/>
      <c r="I1545" s="4"/>
      <c r="J1545" s="5"/>
    </row>
    <row r="1546" spans="1:10" x14ac:dyDescent="0.25">
      <c r="A1546" s="4">
        <v>44154.275208333333</v>
      </c>
      <c r="B1546" t="str">
        <f t="shared" si="3050"/>
        <v>CONV_POS</v>
      </c>
      <c r="C1546">
        <v>8334</v>
      </c>
      <c r="D1546" t="str">
        <f t="shared" si="3051"/>
        <v>Der Sensor meldet eine TE aber keine Daten vorhanden</v>
      </c>
      <c r="E1546">
        <f t="shared" ref="E1546" si="3138">COUNTIF(Elements,$C1546)</f>
        <v>6424</v>
      </c>
      <c r="F1546">
        <f t="shared" ref="F1546" si="3139">COUNTIFS(Elements,C1546,Storung,D1546)</f>
        <v>6306</v>
      </c>
      <c r="H1546" s="4"/>
      <c r="I1546" s="4"/>
      <c r="J1546" s="5"/>
    </row>
    <row r="1547" spans="1:10" x14ac:dyDescent="0.25">
      <c r="A1547" s="4">
        <v>44154.275196759256</v>
      </c>
      <c r="B1547" t="str">
        <f t="shared" si="3050"/>
        <v>CONV_POS</v>
      </c>
      <c r="C1547">
        <v>8334</v>
      </c>
      <c r="D1547" t="str">
        <f t="shared" si="3051"/>
        <v>Der Sensor meldet eine TE aber keine Daten vorhanden</v>
      </c>
      <c r="E1547">
        <f t="shared" ref="E1547" si="3140">COUNTIF(Elements,$C1547)</f>
        <v>6424</v>
      </c>
      <c r="F1547">
        <f t="shared" ref="F1547" si="3141">COUNTIFS(Elements,C1547,Storung,D1547)</f>
        <v>6306</v>
      </c>
      <c r="H1547" s="4"/>
      <c r="I1547" s="4"/>
      <c r="J1547" s="5"/>
    </row>
    <row r="1548" spans="1:10" x14ac:dyDescent="0.25">
      <c r="A1548" s="4">
        <v>44154.275196759256</v>
      </c>
      <c r="B1548" t="str">
        <f t="shared" si="3050"/>
        <v>CONV_POS</v>
      </c>
      <c r="C1548">
        <v>8334</v>
      </c>
      <c r="D1548" t="str">
        <f t="shared" si="3051"/>
        <v>Der Sensor meldet eine TE aber keine Daten vorhanden</v>
      </c>
      <c r="E1548">
        <f t="shared" ref="E1548" si="3142">COUNTIF(Elements,$C1548)</f>
        <v>6424</v>
      </c>
      <c r="F1548">
        <f t="shared" ref="F1548" si="3143">COUNTIFS(Elements,C1548,Storung,D1548)</f>
        <v>6306</v>
      </c>
      <c r="H1548" s="4"/>
      <c r="I1548" s="4"/>
      <c r="J1548" s="5"/>
    </row>
    <row r="1549" spans="1:10" x14ac:dyDescent="0.25">
      <c r="A1549" s="4">
        <v>44154.275196759256</v>
      </c>
      <c r="B1549" t="str">
        <f t="shared" si="3050"/>
        <v>CONV_POS</v>
      </c>
      <c r="C1549">
        <v>8334</v>
      </c>
      <c r="D1549" t="str">
        <f t="shared" si="3051"/>
        <v>Der Sensor meldet eine TE aber keine Daten vorhanden</v>
      </c>
      <c r="E1549">
        <f t="shared" ref="E1549" si="3144">COUNTIF(Elements,$C1549)</f>
        <v>6424</v>
      </c>
      <c r="F1549">
        <f t="shared" ref="F1549" si="3145">COUNTIFS(Elements,C1549,Storung,D1549)</f>
        <v>6306</v>
      </c>
      <c r="H1549" s="4"/>
      <c r="I1549" s="4"/>
      <c r="J1549" s="5"/>
    </row>
    <row r="1550" spans="1:10" x14ac:dyDescent="0.25">
      <c r="A1550" s="4">
        <v>44154.275196759256</v>
      </c>
      <c r="B1550" t="str">
        <f t="shared" si="3050"/>
        <v>CONV_POS</v>
      </c>
      <c r="C1550">
        <v>8334</v>
      </c>
      <c r="D1550" t="str">
        <f t="shared" si="3051"/>
        <v>Der Sensor meldet eine TE aber keine Daten vorhanden</v>
      </c>
      <c r="E1550">
        <f t="shared" ref="E1550" si="3146">COUNTIF(Elements,$C1550)</f>
        <v>6424</v>
      </c>
      <c r="F1550">
        <f t="shared" ref="F1550" si="3147">COUNTIFS(Elements,C1550,Storung,D1550)</f>
        <v>6306</v>
      </c>
      <c r="H1550" s="4"/>
      <c r="I1550" s="4"/>
      <c r="J1550" s="5"/>
    </row>
    <row r="1551" spans="1:10" x14ac:dyDescent="0.25">
      <c r="A1551" s="4">
        <v>44154.275196759256</v>
      </c>
      <c r="B1551" t="str">
        <f t="shared" si="3050"/>
        <v>CONV_POS</v>
      </c>
      <c r="C1551">
        <v>8334</v>
      </c>
      <c r="D1551" t="str">
        <f t="shared" si="3051"/>
        <v>Der Sensor meldet eine TE aber keine Daten vorhanden</v>
      </c>
      <c r="E1551">
        <f t="shared" ref="E1551" si="3148">COUNTIF(Elements,$C1551)</f>
        <v>6424</v>
      </c>
      <c r="F1551">
        <f t="shared" ref="F1551" si="3149">COUNTIFS(Elements,C1551,Storung,D1551)</f>
        <v>6306</v>
      </c>
      <c r="H1551" s="4"/>
      <c r="I1551" s="4"/>
      <c r="J1551" s="5"/>
    </row>
    <row r="1552" spans="1:10" x14ac:dyDescent="0.25">
      <c r="A1552" s="4">
        <v>44154.275185185186</v>
      </c>
      <c r="B1552" t="str">
        <f t="shared" si="3050"/>
        <v>CONV_POS</v>
      </c>
      <c r="C1552">
        <v>8334</v>
      </c>
      <c r="D1552" t="str">
        <f t="shared" si="3051"/>
        <v>Der Sensor meldet eine TE aber keine Daten vorhanden</v>
      </c>
      <c r="E1552">
        <f t="shared" ref="E1552" si="3150">COUNTIF(Elements,$C1552)</f>
        <v>6424</v>
      </c>
      <c r="F1552">
        <f t="shared" ref="F1552" si="3151">COUNTIFS(Elements,C1552,Storung,D1552)</f>
        <v>6306</v>
      </c>
      <c r="H1552" s="4"/>
      <c r="I1552" s="4"/>
      <c r="J1552" s="5"/>
    </row>
    <row r="1553" spans="1:10" x14ac:dyDescent="0.25">
      <c r="A1553" s="4">
        <v>44154.275185185186</v>
      </c>
      <c r="B1553" t="str">
        <f t="shared" si="3050"/>
        <v>CONV_POS</v>
      </c>
      <c r="C1553">
        <v>8334</v>
      </c>
      <c r="D1553" t="str">
        <f t="shared" si="3051"/>
        <v>Der Sensor meldet eine TE aber keine Daten vorhanden</v>
      </c>
      <c r="E1553">
        <f t="shared" ref="E1553" si="3152">COUNTIF(Elements,$C1553)</f>
        <v>6424</v>
      </c>
      <c r="F1553">
        <f t="shared" ref="F1553" si="3153">COUNTIFS(Elements,C1553,Storung,D1553)</f>
        <v>6306</v>
      </c>
      <c r="H1553" s="4"/>
      <c r="I1553" s="4"/>
      <c r="J1553" s="5"/>
    </row>
    <row r="1554" spans="1:10" x14ac:dyDescent="0.25">
      <c r="A1554" s="4">
        <v>44154.275185185186</v>
      </c>
      <c r="B1554" t="str">
        <f t="shared" si="3050"/>
        <v>CONV_POS</v>
      </c>
      <c r="C1554">
        <v>8334</v>
      </c>
      <c r="D1554" t="str">
        <f t="shared" si="3051"/>
        <v>Der Sensor meldet eine TE aber keine Daten vorhanden</v>
      </c>
      <c r="E1554">
        <f t="shared" ref="E1554" si="3154">COUNTIF(Elements,$C1554)</f>
        <v>6424</v>
      </c>
      <c r="F1554">
        <f t="shared" ref="F1554" si="3155">COUNTIFS(Elements,C1554,Storung,D1554)</f>
        <v>6306</v>
      </c>
      <c r="H1554" s="4"/>
      <c r="I1554" s="4"/>
      <c r="J1554" s="5"/>
    </row>
    <row r="1555" spans="1:10" x14ac:dyDescent="0.25">
      <c r="A1555" s="4">
        <v>44154.275185185186</v>
      </c>
      <c r="B1555" t="str">
        <f t="shared" si="3050"/>
        <v>CONV_POS</v>
      </c>
      <c r="C1555">
        <v>8334</v>
      </c>
      <c r="D1555" t="str">
        <f t="shared" si="3051"/>
        <v>Der Sensor meldet eine TE aber keine Daten vorhanden</v>
      </c>
      <c r="E1555">
        <f t="shared" ref="E1555" si="3156">COUNTIF(Elements,$C1555)</f>
        <v>6424</v>
      </c>
      <c r="F1555">
        <f t="shared" ref="F1555" si="3157">COUNTIFS(Elements,C1555,Storung,D1555)</f>
        <v>6306</v>
      </c>
      <c r="H1555" s="4"/>
      <c r="I1555" s="4"/>
      <c r="J1555" s="5"/>
    </row>
    <row r="1556" spans="1:10" x14ac:dyDescent="0.25">
      <c r="A1556" s="4">
        <v>44154.275173611109</v>
      </c>
      <c r="B1556" t="str">
        <f t="shared" si="3050"/>
        <v>CONV_POS</v>
      </c>
      <c r="C1556">
        <v>8334</v>
      </c>
      <c r="D1556" t="str">
        <f t="shared" si="3051"/>
        <v>Der Sensor meldet eine TE aber keine Daten vorhanden</v>
      </c>
      <c r="E1556">
        <f t="shared" ref="E1556" si="3158">COUNTIF(Elements,$C1556)</f>
        <v>6424</v>
      </c>
      <c r="F1556">
        <f t="shared" ref="F1556" si="3159">COUNTIFS(Elements,C1556,Storung,D1556)</f>
        <v>6306</v>
      </c>
      <c r="H1556" s="4"/>
      <c r="I1556" s="4"/>
      <c r="J1556" s="5"/>
    </row>
    <row r="1557" spans="1:10" x14ac:dyDescent="0.25">
      <c r="A1557" s="4">
        <v>44154.275173611109</v>
      </c>
      <c r="B1557" t="str">
        <f t="shared" si="3050"/>
        <v>CONV_POS</v>
      </c>
      <c r="C1557">
        <v>8334</v>
      </c>
      <c r="D1557" t="str">
        <f t="shared" si="3051"/>
        <v>Der Sensor meldet eine TE aber keine Daten vorhanden</v>
      </c>
      <c r="E1557">
        <f t="shared" ref="E1557" si="3160">COUNTIF(Elements,$C1557)</f>
        <v>6424</v>
      </c>
      <c r="F1557">
        <f t="shared" ref="F1557" si="3161">COUNTIFS(Elements,C1557,Storung,D1557)</f>
        <v>6306</v>
      </c>
      <c r="H1557" s="4"/>
      <c r="I1557" s="4"/>
      <c r="J1557" s="5"/>
    </row>
    <row r="1558" spans="1:10" x14ac:dyDescent="0.25">
      <c r="A1558" s="4">
        <v>44154.275173611109</v>
      </c>
      <c r="B1558" t="str">
        <f t="shared" si="3050"/>
        <v>CONV_POS</v>
      </c>
      <c r="C1558">
        <v>8334</v>
      </c>
      <c r="D1558" t="str">
        <f t="shared" si="3051"/>
        <v>Der Sensor meldet eine TE aber keine Daten vorhanden</v>
      </c>
      <c r="E1558">
        <f t="shared" ref="E1558" si="3162">COUNTIF(Elements,$C1558)</f>
        <v>6424</v>
      </c>
      <c r="F1558">
        <f t="shared" ref="F1558" si="3163">COUNTIFS(Elements,C1558,Storung,D1558)</f>
        <v>6306</v>
      </c>
      <c r="H1558" s="4"/>
      <c r="I1558" s="4"/>
      <c r="J1558" s="5"/>
    </row>
    <row r="1559" spans="1:10" x14ac:dyDescent="0.25">
      <c r="A1559" s="4">
        <v>44154.275173611109</v>
      </c>
      <c r="B1559" t="str">
        <f t="shared" si="3050"/>
        <v>CONV_POS</v>
      </c>
      <c r="C1559">
        <v>8334</v>
      </c>
      <c r="D1559" t="str">
        <f t="shared" si="3051"/>
        <v>Der Sensor meldet eine TE aber keine Daten vorhanden</v>
      </c>
      <c r="E1559">
        <f t="shared" ref="E1559" si="3164">COUNTIF(Elements,$C1559)</f>
        <v>6424</v>
      </c>
      <c r="F1559">
        <f t="shared" ref="F1559" si="3165">COUNTIFS(Elements,C1559,Storung,D1559)</f>
        <v>6306</v>
      </c>
      <c r="H1559" s="4"/>
      <c r="I1559" s="4"/>
      <c r="J1559" s="5"/>
    </row>
    <row r="1560" spans="1:10" x14ac:dyDescent="0.25">
      <c r="A1560" s="4">
        <v>44154.27516203704</v>
      </c>
      <c r="B1560" t="str">
        <f t="shared" si="3050"/>
        <v>CONV_POS</v>
      </c>
      <c r="C1560">
        <v>8334</v>
      </c>
      <c r="D1560" t="str">
        <f t="shared" si="3051"/>
        <v>Der Sensor meldet eine TE aber keine Daten vorhanden</v>
      </c>
      <c r="E1560">
        <f t="shared" ref="E1560" si="3166">COUNTIF(Elements,$C1560)</f>
        <v>6424</v>
      </c>
      <c r="F1560">
        <f t="shared" ref="F1560" si="3167">COUNTIFS(Elements,C1560,Storung,D1560)</f>
        <v>6306</v>
      </c>
      <c r="H1560" s="4"/>
      <c r="I1560" s="4"/>
      <c r="J1560" s="5"/>
    </row>
    <row r="1561" spans="1:10" x14ac:dyDescent="0.25">
      <c r="A1561" s="4">
        <v>44154.27516203704</v>
      </c>
      <c r="B1561" t="str">
        <f t="shared" si="3050"/>
        <v>CONV_POS</v>
      </c>
      <c r="C1561">
        <v>8334</v>
      </c>
      <c r="D1561" t="str">
        <f t="shared" si="3051"/>
        <v>Der Sensor meldet eine TE aber keine Daten vorhanden</v>
      </c>
      <c r="E1561">
        <f t="shared" ref="E1561" si="3168">COUNTIF(Elements,$C1561)</f>
        <v>6424</v>
      </c>
      <c r="F1561">
        <f t="shared" ref="F1561" si="3169">COUNTIFS(Elements,C1561,Storung,D1561)</f>
        <v>6306</v>
      </c>
      <c r="H1561" s="4"/>
      <c r="I1561" s="4"/>
      <c r="J1561" s="5"/>
    </row>
    <row r="1562" spans="1:10" x14ac:dyDescent="0.25">
      <c r="A1562" s="4">
        <v>44154.27516203704</v>
      </c>
      <c r="B1562" t="str">
        <f t="shared" si="3050"/>
        <v>CONV_POS</v>
      </c>
      <c r="C1562">
        <v>8334</v>
      </c>
      <c r="D1562" t="str">
        <f t="shared" si="3051"/>
        <v>Der Sensor meldet eine TE aber keine Daten vorhanden</v>
      </c>
      <c r="E1562">
        <f t="shared" ref="E1562" si="3170">COUNTIF(Elements,$C1562)</f>
        <v>6424</v>
      </c>
      <c r="F1562">
        <f t="shared" ref="F1562" si="3171">COUNTIFS(Elements,C1562,Storung,D1562)</f>
        <v>6306</v>
      </c>
      <c r="H1562" s="4"/>
      <c r="I1562" s="4"/>
      <c r="J1562" s="5"/>
    </row>
    <row r="1563" spans="1:10" x14ac:dyDescent="0.25">
      <c r="A1563" s="4">
        <v>44154.27516203704</v>
      </c>
      <c r="B1563" t="str">
        <f t="shared" si="3050"/>
        <v>CONV_POS</v>
      </c>
      <c r="C1563">
        <v>8334</v>
      </c>
      <c r="D1563" t="str">
        <f t="shared" si="3051"/>
        <v>Der Sensor meldet eine TE aber keine Daten vorhanden</v>
      </c>
      <c r="E1563">
        <f t="shared" ref="E1563" si="3172">COUNTIF(Elements,$C1563)</f>
        <v>6424</v>
      </c>
      <c r="F1563">
        <f t="shared" ref="F1563" si="3173">COUNTIFS(Elements,C1563,Storung,D1563)</f>
        <v>6306</v>
      </c>
      <c r="H1563" s="4"/>
      <c r="I1563" s="4"/>
      <c r="J1563" s="5"/>
    </row>
    <row r="1564" spans="1:10" x14ac:dyDescent="0.25">
      <c r="A1564" s="4">
        <v>44154.271898148145</v>
      </c>
      <c r="B1564" t="str">
        <f t="shared" si="3050"/>
        <v>CONV_POS</v>
      </c>
      <c r="C1564">
        <v>8334</v>
      </c>
      <c r="D1564" t="str">
        <f t="shared" si="3051"/>
        <v>Der Sensor meldet eine TE aber keine Daten vorhanden</v>
      </c>
      <c r="E1564">
        <f t="shared" ref="E1564" si="3174">COUNTIF(Elements,$C1564)</f>
        <v>6424</v>
      </c>
      <c r="F1564">
        <f t="shared" ref="F1564" si="3175">COUNTIFS(Elements,C1564,Storung,D1564)</f>
        <v>6306</v>
      </c>
      <c r="H1564" s="4"/>
      <c r="I1564" s="4"/>
      <c r="J1564" s="5"/>
    </row>
    <row r="1565" spans="1:10" x14ac:dyDescent="0.25">
      <c r="A1565" s="4">
        <v>44154.271898148145</v>
      </c>
      <c r="B1565" t="str">
        <f t="shared" si="3050"/>
        <v>CONV_POS</v>
      </c>
      <c r="C1565">
        <v>8334</v>
      </c>
      <c r="D1565" t="str">
        <f t="shared" si="3051"/>
        <v>Der Sensor meldet eine TE aber keine Daten vorhanden</v>
      </c>
      <c r="E1565">
        <f t="shared" ref="E1565" si="3176">COUNTIF(Elements,$C1565)</f>
        <v>6424</v>
      </c>
      <c r="F1565">
        <f t="shared" ref="F1565" si="3177">COUNTIFS(Elements,C1565,Storung,D1565)</f>
        <v>6306</v>
      </c>
      <c r="H1565" s="4"/>
      <c r="I1565" s="4"/>
      <c r="J1565" s="5"/>
    </row>
    <row r="1566" spans="1:10" x14ac:dyDescent="0.25">
      <c r="A1566" s="4">
        <v>44154.271898148145</v>
      </c>
      <c r="B1566" t="str">
        <f t="shared" si="3050"/>
        <v>CONV_POS</v>
      </c>
      <c r="C1566">
        <v>8334</v>
      </c>
      <c r="D1566" t="str">
        <f t="shared" si="3051"/>
        <v>Der Sensor meldet eine TE aber keine Daten vorhanden</v>
      </c>
      <c r="E1566">
        <f t="shared" ref="E1566" si="3178">COUNTIF(Elements,$C1566)</f>
        <v>6424</v>
      </c>
      <c r="F1566">
        <f t="shared" ref="F1566" si="3179">COUNTIFS(Elements,C1566,Storung,D1566)</f>
        <v>6306</v>
      </c>
      <c r="H1566" s="4"/>
      <c r="I1566" s="4"/>
      <c r="J1566" s="5"/>
    </row>
    <row r="1567" spans="1:10" x14ac:dyDescent="0.25">
      <c r="A1567" s="4">
        <v>44154.271898148145</v>
      </c>
      <c r="B1567" t="str">
        <f t="shared" ref="B1567:B1630" si="3180">"CONV_POS"</f>
        <v>CONV_POS</v>
      </c>
      <c r="C1567">
        <v>8334</v>
      </c>
      <c r="D1567" t="str">
        <f t="shared" ref="D1567:D1630" si="3181">"Der Sensor meldet eine TE aber keine Daten vorhanden"</f>
        <v>Der Sensor meldet eine TE aber keine Daten vorhanden</v>
      </c>
      <c r="E1567">
        <f t="shared" ref="E1567" si="3182">COUNTIF(Elements,$C1567)</f>
        <v>6424</v>
      </c>
      <c r="F1567">
        <f t="shared" ref="F1567" si="3183">COUNTIFS(Elements,C1567,Storung,D1567)</f>
        <v>6306</v>
      </c>
      <c r="H1567" s="4"/>
      <c r="I1567" s="4"/>
      <c r="J1567" s="5"/>
    </row>
    <row r="1568" spans="1:10" x14ac:dyDescent="0.25">
      <c r="A1568" s="4">
        <v>44154.271886574075</v>
      </c>
      <c r="B1568" t="str">
        <f t="shared" si="3180"/>
        <v>CONV_POS</v>
      </c>
      <c r="C1568">
        <v>8334</v>
      </c>
      <c r="D1568" t="str">
        <f t="shared" si="3181"/>
        <v>Der Sensor meldet eine TE aber keine Daten vorhanden</v>
      </c>
      <c r="E1568">
        <f t="shared" ref="E1568" si="3184">COUNTIF(Elements,$C1568)</f>
        <v>6424</v>
      </c>
      <c r="F1568">
        <f t="shared" ref="F1568" si="3185">COUNTIFS(Elements,C1568,Storung,D1568)</f>
        <v>6306</v>
      </c>
      <c r="H1568" s="4"/>
      <c r="I1568" s="4"/>
      <c r="J1568" s="5"/>
    </row>
    <row r="1569" spans="1:10" x14ac:dyDescent="0.25">
      <c r="A1569" s="4">
        <v>44154.271886574075</v>
      </c>
      <c r="B1569" t="str">
        <f t="shared" si="3180"/>
        <v>CONV_POS</v>
      </c>
      <c r="C1569">
        <v>8334</v>
      </c>
      <c r="D1569" t="str">
        <f t="shared" si="3181"/>
        <v>Der Sensor meldet eine TE aber keine Daten vorhanden</v>
      </c>
      <c r="E1569">
        <f t="shared" ref="E1569" si="3186">COUNTIF(Elements,$C1569)</f>
        <v>6424</v>
      </c>
      <c r="F1569">
        <f t="shared" ref="F1569" si="3187">COUNTIFS(Elements,C1569,Storung,D1569)</f>
        <v>6306</v>
      </c>
      <c r="H1569" s="4"/>
      <c r="I1569" s="4"/>
      <c r="J1569" s="5"/>
    </row>
    <row r="1570" spans="1:10" x14ac:dyDescent="0.25">
      <c r="A1570" s="4">
        <v>44154.271886574075</v>
      </c>
      <c r="B1570" t="str">
        <f t="shared" si="3180"/>
        <v>CONV_POS</v>
      </c>
      <c r="C1570">
        <v>8334</v>
      </c>
      <c r="D1570" t="str">
        <f t="shared" si="3181"/>
        <v>Der Sensor meldet eine TE aber keine Daten vorhanden</v>
      </c>
      <c r="E1570">
        <f t="shared" ref="E1570" si="3188">COUNTIF(Elements,$C1570)</f>
        <v>6424</v>
      </c>
      <c r="F1570">
        <f t="shared" ref="F1570" si="3189">COUNTIFS(Elements,C1570,Storung,D1570)</f>
        <v>6306</v>
      </c>
      <c r="H1570" s="4"/>
      <c r="I1570" s="4"/>
      <c r="J1570" s="5"/>
    </row>
    <row r="1571" spans="1:10" x14ac:dyDescent="0.25">
      <c r="A1571" s="4">
        <v>44154.271886574075</v>
      </c>
      <c r="B1571" t="str">
        <f t="shared" si="3180"/>
        <v>CONV_POS</v>
      </c>
      <c r="C1571">
        <v>8334</v>
      </c>
      <c r="D1571" t="str">
        <f t="shared" si="3181"/>
        <v>Der Sensor meldet eine TE aber keine Daten vorhanden</v>
      </c>
      <c r="E1571">
        <f t="shared" ref="E1571" si="3190">COUNTIF(Elements,$C1571)</f>
        <v>6424</v>
      </c>
      <c r="F1571">
        <f t="shared" ref="F1571" si="3191">COUNTIFS(Elements,C1571,Storung,D1571)</f>
        <v>6306</v>
      </c>
      <c r="H1571" s="4"/>
      <c r="I1571" s="4"/>
      <c r="J1571" s="5"/>
    </row>
    <row r="1572" spans="1:10" x14ac:dyDescent="0.25">
      <c r="A1572" s="4">
        <v>44154.271874999999</v>
      </c>
      <c r="B1572" t="str">
        <f t="shared" si="3180"/>
        <v>CONV_POS</v>
      </c>
      <c r="C1572">
        <v>8334</v>
      </c>
      <c r="D1572" t="str">
        <f t="shared" si="3181"/>
        <v>Der Sensor meldet eine TE aber keine Daten vorhanden</v>
      </c>
      <c r="E1572">
        <f t="shared" ref="E1572" si="3192">COUNTIF(Elements,$C1572)</f>
        <v>6424</v>
      </c>
      <c r="F1572">
        <f t="shared" ref="F1572" si="3193">COUNTIFS(Elements,C1572,Storung,D1572)</f>
        <v>6306</v>
      </c>
      <c r="H1572" s="4"/>
      <c r="I1572" s="4"/>
      <c r="J1572" s="5"/>
    </row>
    <row r="1573" spans="1:10" x14ac:dyDescent="0.25">
      <c r="A1573" s="4">
        <v>44154.271851851852</v>
      </c>
      <c r="B1573" t="str">
        <f t="shared" si="3180"/>
        <v>CONV_POS</v>
      </c>
      <c r="C1573">
        <v>8334</v>
      </c>
      <c r="D1573" t="str">
        <f t="shared" si="3181"/>
        <v>Der Sensor meldet eine TE aber keine Daten vorhanden</v>
      </c>
      <c r="E1573">
        <f t="shared" ref="E1573" si="3194">COUNTIF(Elements,$C1573)</f>
        <v>6424</v>
      </c>
      <c r="F1573">
        <f t="shared" ref="F1573" si="3195">COUNTIFS(Elements,C1573,Storung,D1573)</f>
        <v>6306</v>
      </c>
      <c r="H1573" s="4"/>
      <c r="I1573" s="4"/>
      <c r="J1573" s="5"/>
    </row>
    <row r="1574" spans="1:10" x14ac:dyDescent="0.25">
      <c r="A1574" s="4">
        <v>44154.271851851852</v>
      </c>
      <c r="B1574" t="str">
        <f t="shared" si="3180"/>
        <v>CONV_POS</v>
      </c>
      <c r="C1574">
        <v>8334</v>
      </c>
      <c r="D1574" t="str">
        <f t="shared" si="3181"/>
        <v>Der Sensor meldet eine TE aber keine Daten vorhanden</v>
      </c>
      <c r="E1574">
        <f t="shared" ref="E1574" si="3196">COUNTIF(Elements,$C1574)</f>
        <v>6424</v>
      </c>
      <c r="F1574">
        <f t="shared" ref="F1574" si="3197">COUNTIFS(Elements,C1574,Storung,D1574)</f>
        <v>6306</v>
      </c>
      <c r="H1574" s="4"/>
      <c r="I1574" s="4"/>
      <c r="J1574" s="5"/>
    </row>
    <row r="1575" spans="1:10" x14ac:dyDescent="0.25">
      <c r="A1575" s="4">
        <v>44154.271851851852</v>
      </c>
      <c r="B1575" t="str">
        <f t="shared" si="3180"/>
        <v>CONV_POS</v>
      </c>
      <c r="C1575">
        <v>8334</v>
      </c>
      <c r="D1575" t="str">
        <f t="shared" si="3181"/>
        <v>Der Sensor meldet eine TE aber keine Daten vorhanden</v>
      </c>
      <c r="E1575">
        <f t="shared" ref="E1575" si="3198">COUNTIF(Elements,$C1575)</f>
        <v>6424</v>
      </c>
      <c r="F1575">
        <f t="shared" ref="F1575" si="3199">COUNTIFS(Elements,C1575,Storung,D1575)</f>
        <v>6306</v>
      </c>
      <c r="H1575" s="4"/>
      <c r="I1575" s="4"/>
      <c r="J1575" s="5"/>
    </row>
    <row r="1576" spans="1:10" x14ac:dyDescent="0.25">
      <c r="A1576" s="4">
        <v>44154.271840277775</v>
      </c>
      <c r="B1576" t="str">
        <f t="shared" si="3180"/>
        <v>CONV_POS</v>
      </c>
      <c r="C1576">
        <v>8334</v>
      </c>
      <c r="D1576" t="str">
        <f t="shared" si="3181"/>
        <v>Der Sensor meldet eine TE aber keine Daten vorhanden</v>
      </c>
      <c r="E1576">
        <f t="shared" ref="E1576" si="3200">COUNTIF(Elements,$C1576)</f>
        <v>6424</v>
      </c>
      <c r="F1576">
        <f t="shared" ref="F1576" si="3201">COUNTIFS(Elements,C1576,Storung,D1576)</f>
        <v>6306</v>
      </c>
      <c r="H1576" s="4"/>
      <c r="I1576" s="4"/>
      <c r="J1576" s="5"/>
    </row>
    <row r="1577" spans="1:10" x14ac:dyDescent="0.25">
      <c r="A1577" s="4">
        <v>44154.271840277775</v>
      </c>
      <c r="B1577" t="str">
        <f t="shared" si="3180"/>
        <v>CONV_POS</v>
      </c>
      <c r="C1577">
        <v>8334</v>
      </c>
      <c r="D1577" t="str">
        <f t="shared" si="3181"/>
        <v>Der Sensor meldet eine TE aber keine Daten vorhanden</v>
      </c>
      <c r="E1577">
        <f t="shared" ref="E1577" si="3202">COUNTIF(Elements,$C1577)</f>
        <v>6424</v>
      </c>
      <c r="F1577">
        <f t="shared" ref="F1577" si="3203">COUNTIFS(Elements,C1577,Storung,D1577)</f>
        <v>6306</v>
      </c>
      <c r="H1577" s="4"/>
      <c r="I1577" s="4"/>
      <c r="J1577" s="5"/>
    </row>
    <row r="1578" spans="1:10" x14ac:dyDescent="0.25">
      <c r="A1578" s="4">
        <v>44154.271840277775</v>
      </c>
      <c r="B1578" t="str">
        <f t="shared" si="3180"/>
        <v>CONV_POS</v>
      </c>
      <c r="C1578">
        <v>8334</v>
      </c>
      <c r="D1578" t="str">
        <f t="shared" si="3181"/>
        <v>Der Sensor meldet eine TE aber keine Daten vorhanden</v>
      </c>
      <c r="E1578">
        <f t="shared" ref="E1578" si="3204">COUNTIF(Elements,$C1578)</f>
        <v>6424</v>
      </c>
      <c r="F1578">
        <f t="shared" ref="F1578" si="3205">COUNTIFS(Elements,C1578,Storung,D1578)</f>
        <v>6306</v>
      </c>
      <c r="H1578" s="4"/>
      <c r="I1578" s="4"/>
      <c r="J1578" s="5"/>
    </row>
    <row r="1579" spans="1:10" x14ac:dyDescent="0.25">
      <c r="A1579" s="4">
        <v>44154.271840277775</v>
      </c>
      <c r="B1579" t="str">
        <f t="shared" si="3180"/>
        <v>CONV_POS</v>
      </c>
      <c r="C1579">
        <v>8334</v>
      </c>
      <c r="D1579" t="str">
        <f t="shared" si="3181"/>
        <v>Der Sensor meldet eine TE aber keine Daten vorhanden</v>
      </c>
      <c r="E1579">
        <f t="shared" ref="E1579" si="3206">COUNTIF(Elements,$C1579)</f>
        <v>6424</v>
      </c>
      <c r="F1579">
        <f t="shared" ref="F1579" si="3207">COUNTIFS(Elements,C1579,Storung,D1579)</f>
        <v>6306</v>
      </c>
      <c r="H1579" s="4"/>
      <c r="I1579" s="4"/>
      <c r="J1579" s="5"/>
    </row>
    <row r="1580" spans="1:10" x14ac:dyDescent="0.25">
      <c r="A1580" s="4">
        <v>44154.271828703706</v>
      </c>
      <c r="B1580" t="str">
        <f t="shared" si="3180"/>
        <v>CONV_POS</v>
      </c>
      <c r="C1580">
        <v>8334</v>
      </c>
      <c r="D1580" t="str">
        <f t="shared" si="3181"/>
        <v>Der Sensor meldet eine TE aber keine Daten vorhanden</v>
      </c>
      <c r="E1580">
        <f t="shared" ref="E1580" si="3208">COUNTIF(Elements,$C1580)</f>
        <v>6424</v>
      </c>
      <c r="F1580">
        <f t="shared" ref="F1580" si="3209">COUNTIFS(Elements,C1580,Storung,D1580)</f>
        <v>6306</v>
      </c>
      <c r="H1580" s="4"/>
      <c r="I1580" s="4"/>
      <c r="J1580" s="5"/>
    </row>
    <row r="1581" spans="1:10" x14ac:dyDescent="0.25">
      <c r="A1581" s="4">
        <v>44154.271817129629</v>
      </c>
      <c r="B1581" t="str">
        <f t="shared" si="3180"/>
        <v>CONV_POS</v>
      </c>
      <c r="C1581">
        <v>8334</v>
      </c>
      <c r="D1581" t="str">
        <f t="shared" si="3181"/>
        <v>Der Sensor meldet eine TE aber keine Daten vorhanden</v>
      </c>
      <c r="E1581">
        <f t="shared" ref="E1581" si="3210">COUNTIF(Elements,$C1581)</f>
        <v>6424</v>
      </c>
      <c r="F1581">
        <f t="shared" ref="F1581" si="3211">COUNTIFS(Elements,C1581,Storung,D1581)</f>
        <v>6306</v>
      </c>
      <c r="H1581" s="4"/>
      <c r="I1581" s="4"/>
      <c r="J1581" s="5"/>
    </row>
    <row r="1582" spans="1:10" x14ac:dyDescent="0.25">
      <c r="A1582" s="4">
        <v>44154.271817129629</v>
      </c>
      <c r="B1582" t="str">
        <f t="shared" si="3180"/>
        <v>CONV_POS</v>
      </c>
      <c r="C1582">
        <v>8334</v>
      </c>
      <c r="D1582" t="str">
        <f t="shared" si="3181"/>
        <v>Der Sensor meldet eine TE aber keine Daten vorhanden</v>
      </c>
      <c r="E1582">
        <f t="shared" ref="E1582" si="3212">COUNTIF(Elements,$C1582)</f>
        <v>6424</v>
      </c>
      <c r="F1582">
        <f t="shared" ref="F1582" si="3213">COUNTIFS(Elements,C1582,Storung,D1582)</f>
        <v>6306</v>
      </c>
      <c r="H1582" s="4"/>
      <c r="I1582" s="4"/>
      <c r="J1582" s="5"/>
    </row>
    <row r="1583" spans="1:10" x14ac:dyDescent="0.25">
      <c r="A1583" s="4">
        <v>44154.271817129629</v>
      </c>
      <c r="B1583" t="str">
        <f t="shared" si="3180"/>
        <v>CONV_POS</v>
      </c>
      <c r="C1583">
        <v>8334</v>
      </c>
      <c r="D1583" t="str">
        <f t="shared" si="3181"/>
        <v>Der Sensor meldet eine TE aber keine Daten vorhanden</v>
      </c>
      <c r="E1583">
        <f t="shared" ref="E1583" si="3214">COUNTIF(Elements,$C1583)</f>
        <v>6424</v>
      </c>
      <c r="F1583">
        <f t="shared" ref="F1583" si="3215">COUNTIFS(Elements,C1583,Storung,D1583)</f>
        <v>6306</v>
      </c>
      <c r="H1583" s="4"/>
      <c r="I1583" s="4"/>
      <c r="J1583" s="5"/>
    </row>
    <row r="1584" spans="1:10" x14ac:dyDescent="0.25">
      <c r="A1584" s="4">
        <v>44154.271817129629</v>
      </c>
      <c r="B1584" t="str">
        <f t="shared" si="3180"/>
        <v>CONV_POS</v>
      </c>
      <c r="C1584">
        <v>8334</v>
      </c>
      <c r="D1584" t="str">
        <f t="shared" si="3181"/>
        <v>Der Sensor meldet eine TE aber keine Daten vorhanden</v>
      </c>
      <c r="E1584">
        <f t="shared" ref="E1584" si="3216">COUNTIF(Elements,$C1584)</f>
        <v>6424</v>
      </c>
      <c r="F1584">
        <f t="shared" ref="F1584" si="3217">COUNTIFS(Elements,C1584,Storung,D1584)</f>
        <v>6306</v>
      </c>
      <c r="H1584" s="4"/>
      <c r="I1584" s="4"/>
      <c r="J1584" s="5"/>
    </row>
    <row r="1585" spans="1:10" x14ac:dyDescent="0.25">
      <c r="A1585" s="4">
        <v>44154.271805555552</v>
      </c>
      <c r="B1585" t="str">
        <f t="shared" si="3180"/>
        <v>CONV_POS</v>
      </c>
      <c r="C1585">
        <v>8334</v>
      </c>
      <c r="D1585" t="str">
        <f t="shared" si="3181"/>
        <v>Der Sensor meldet eine TE aber keine Daten vorhanden</v>
      </c>
      <c r="E1585">
        <f t="shared" ref="E1585" si="3218">COUNTIF(Elements,$C1585)</f>
        <v>6424</v>
      </c>
      <c r="F1585">
        <f t="shared" ref="F1585" si="3219">COUNTIFS(Elements,C1585,Storung,D1585)</f>
        <v>6306</v>
      </c>
      <c r="H1585" s="4"/>
      <c r="I1585" s="4"/>
      <c r="J1585" s="5"/>
    </row>
    <row r="1586" spans="1:10" x14ac:dyDescent="0.25">
      <c r="A1586" s="4">
        <v>44154.271805555552</v>
      </c>
      <c r="B1586" t="str">
        <f t="shared" si="3180"/>
        <v>CONV_POS</v>
      </c>
      <c r="C1586">
        <v>8334</v>
      </c>
      <c r="D1586" t="str">
        <f t="shared" si="3181"/>
        <v>Der Sensor meldet eine TE aber keine Daten vorhanden</v>
      </c>
      <c r="E1586">
        <f t="shared" ref="E1586" si="3220">COUNTIF(Elements,$C1586)</f>
        <v>6424</v>
      </c>
      <c r="F1586">
        <f t="shared" ref="F1586" si="3221">COUNTIFS(Elements,C1586,Storung,D1586)</f>
        <v>6306</v>
      </c>
      <c r="H1586" s="4"/>
      <c r="I1586" s="4"/>
      <c r="J1586" s="5"/>
    </row>
    <row r="1587" spans="1:10" x14ac:dyDescent="0.25">
      <c r="A1587" s="4">
        <v>44154.271805555552</v>
      </c>
      <c r="B1587" t="str">
        <f t="shared" si="3180"/>
        <v>CONV_POS</v>
      </c>
      <c r="C1587">
        <v>8334</v>
      </c>
      <c r="D1587" t="str">
        <f t="shared" si="3181"/>
        <v>Der Sensor meldet eine TE aber keine Daten vorhanden</v>
      </c>
      <c r="E1587">
        <f t="shared" ref="E1587" si="3222">COUNTIF(Elements,$C1587)</f>
        <v>6424</v>
      </c>
      <c r="F1587">
        <f t="shared" ref="F1587" si="3223">COUNTIFS(Elements,C1587,Storung,D1587)</f>
        <v>6306</v>
      </c>
      <c r="H1587" s="4"/>
      <c r="I1587" s="4"/>
      <c r="J1587" s="5"/>
    </row>
    <row r="1588" spans="1:10" x14ac:dyDescent="0.25">
      <c r="A1588" s="4">
        <v>44154.271805555552</v>
      </c>
      <c r="B1588" t="str">
        <f t="shared" si="3180"/>
        <v>CONV_POS</v>
      </c>
      <c r="C1588">
        <v>8334</v>
      </c>
      <c r="D1588" t="str">
        <f t="shared" si="3181"/>
        <v>Der Sensor meldet eine TE aber keine Daten vorhanden</v>
      </c>
      <c r="E1588">
        <f t="shared" ref="E1588" si="3224">COUNTIF(Elements,$C1588)</f>
        <v>6424</v>
      </c>
      <c r="F1588">
        <f t="shared" ref="F1588" si="3225">COUNTIFS(Elements,C1588,Storung,D1588)</f>
        <v>6306</v>
      </c>
      <c r="H1588" s="4"/>
      <c r="I1588" s="4"/>
      <c r="J1588" s="5"/>
    </row>
    <row r="1589" spans="1:10" x14ac:dyDescent="0.25">
      <c r="A1589" s="4">
        <v>44154.271793981483</v>
      </c>
      <c r="B1589" t="str">
        <f t="shared" si="3180"/>
        <v>CONV_POS</v>
      </c>
      <c r="C1589">
        <v>8334</v>
      </c>
      <c r="D1589" t="str">
        <f t="shared" si="3181"/>
        <v>Der Sensor meldet eine TE aber keine Daten vorhanden</v>
      </c>
      <c r="E1589">
        <f t="shared" ref="E1589" si="3226">COUNTIF(Elements,$C1589)</f>
        <v>6424</v>
      </c>
      <c r="F1589">
        <f t="shared" ref="F1589" si="3227">COUNTIFS(Elements,C1589,Storung,D1589)</f>
        <v>6306</v>
      </c>
      <c r="H1589" s="4"/>
      <c r="I1589" s="4"/>
      <c r="J1589" s="5"/>
    </row>
    <row r="1590" spans="1:10" x14ac:dyDescent="0.25">
      <c r="A1590" s="4">
        <v>44154.271793981483</v>
      </c>
      <c r="B1590" t="str">
        <f t="shared" si="3180"/>
        <v>CONV_POS</v>
      </c>
      <c r="C1590">
        <v>8334</v>
      </c>
      <c r="D1590" t="str">
        <f t="shared" si="3181"/>
        <v>Der Sensor meldet eine TE aber keine Daten vorhanden</v>
      </c>
      <c r="E1590">
        <f t="shared" ref="E1590" si="3228">COUNTIF(Elements,$C1590)</f>
        <v>6424</v>
      </c>
      <c r="F1590">
        <f t="shared" ref="F1590" si="3229">COUNTIFS(Elements,C1590,Storung,D1590)</f>
        <v>6306</v>
      </c>
      <c r="H1590" s="4"/>
      <c r="I1590" s="4"/>
      <c r="J1590" s="5"/>
    </row>
    <row r="1591" spans="1:10" x14ac:dyDescent="0.25">
      <c r="A1591" s="4">
        <v>44154.27171296296</v>
      </c>
      <c r="B1591" t="str">
        <f t="shared" si="3180"/>
        <v>CONV_POS</v>
      </c>
      <c r="C1591">
        <v>8334</v>
      </c>
      <c r="D1591" t="str">
        <f t="shared" si="3181"/>
        <v>Der Sensor meldet eine TE aber keine Daten vorhanden</v>
      </c>
      <c r="E1591">
        <f t="shared" ref="E1591" si="3230">COUNTIF(Elements,$C1591)</f>
        <v>6424</v>
      </c>
      <c r="F1591">
        <f t="shared" ref="F1591" si="3231">COUNTIFS(Elements,C1591,Storung,D1591)</f>
        <v>6306</v>
      </c>
      <c r="H1591" s="4"/>
      <c r="I1591" s="4"/>
      <c r="J1591" s="5"/>
    </row>
    <row r="1592" spans="1:10" x14ac:dyDescent="0.25">
      <c r="A1592" s="4">
        <v>44154.269884259258</v>
      </c>
      <c r="B1592" t="str">
        <f t="shared" si="3180"/>
        <v>CONV_POS</v>
      </c>
      <c r="C1592">
        <v>8334</v>
      </c>
      <c r="D1592" t="str">
        <f t="shared" si="3181"/>
        <v>Der Sensor meldet eine TE aber keine Daten vorhanden</v>
      </c>
      <c r="E1592">
        <f t="shared" ref="E1592" si="3232">COUNTIF(Elements,$C1592)</f>
        <v>6424</v>
      </c>
      <c r="F1592">
        <f t="shared" ref="F1592" si="3233">COUNTIFS(Elements,C1592,Storung,D1592)</f>
        <v>6306</v>
      </c>
      <c r="H1592" s="4"/>
      <c r="I1592" s="4"/>
      <c r="J1592" s="5"/>
    </row>
    <row r="1593" spans="1:10" x14ac:dyDescent="0.25">
      <c r="A1593" s="4">
        <v>44154.269872685189</v>
      </c>
      <c r="B1593" t="str">
        <f t="shared" si="3180"/>
        <v>CONV_POS</v>
      </c>
      <c r="C1593">
        <v>8334</v>
      </c>
      <c r="D1593" t="str">
        <f t="shared" si="3181"/>
        <v>Der Sensor meldet eine TE aber keine Daten vorhanden</v>
      </c>
      <c r="E1593">
        <f t="shared" ref="E1593" si="3234">COUNTIF(Elements,$C1593)</f>
        <v>6424</v>
      </c>
      <c r="F1593">
        <f t="shared" ref="F1593" si="3235">COUNTIFS(Elements,C1593,Storung,D1593)</f>
        <v>6306</v>
      </c>
      <c r="H1593" s="4"/>
      <c r="I1593" s="4"/>
      <c r="J1593" s="5"/>
    </row>
    <row r="1594" spans="1:10" x14ac:dyDescent="0.25">
      <c r="A1594" s="4">
        <v>44154.269872685189</v>
      </c>
      <c r="B1594" t="str">
        <f t="shared" si="3180"/>
        <v>CONV_POS</v>
      </c>
      <c r="C1594">
        <v>8334</v>
      </c>
      <c r="D1594" t="str">
        <f t="shared" si="3181"/>
        <v>Der Sensor meldet eine TE aber keine Daten vorhanden</v>
      </c>
      <c r="E1594">
        <f t="shared" ref="E1594" si="3236">COUNTIF(Elements,$C1594)</f>
        <v>6424</v>
      </c>
      <c r="F1594">
        <f t="shared" ref="F1594" si="3237">COUNTIFS(Elements,C1594,Storung,D1594)</f>
        <v>6306</v>
      </c>
      <c r="H1594" s="4"/>
      <c r="I1594" s="4"/>
      <c r="J1594" s="5"/>
    </row>
    <row r="1595" spans="1:10" x14ac:dyDescent="0.25">
      <c r="A1595" s="4">
        <v>44154.267905092594</v>
      </c>
      <c r="B1595" t="str">
        <f t="shared" si="3180"/>
        <v>CONV_POS</v>
      </c>
      <c r="C1595">
        <v>8334</v>
      </c>
      <c r="D1595" t="str">
        <f t="shared" si="3181"/>
        <v>Der Sensor meldet eine TE aber keine Daten vorhanden</v>
      </c>
      <c r="E1595">
        <f t="shared" ref="E1595" si="3238">COUNTIF(Elements,$C1595)</f>
        <v>6424</v>
      </c>
      <c r="F1595">
        <f t="shared" ref="F1595" si="3239">COUNTIFS(Elements,C1595,Storung,D1595)</f>
        <v>6306</v>
      </c>
      <c r="H1595" s="4"/>
      <c r="I1595" s="4"/>
      <c r="J1595" s="5"/>
    </row>
    <row r="1596" spans="1:10" x14ac:dyDescent="0.25">
      <c r="A1596" s="4">
        <v>44154.267905092594</v>
      </c>
      <c r="B1596" t="str">
        <f t="shared" si="3180"/>
        <v>CONV_POS</v>
      </c>
      <c r="C1596">
        <v>8334</v>
      </c>
      <c r="D1596" t="str">
        <f t="shared" si="3181"/>
        <v>Der Sensor meldet eine TE aber keine Daten vorhanden</v>
      </c>
      <c r="E1596">
        <f t="shared" ref="E1596" si="3240">COUNTIF(Elements,$C1596)</f>
        <v>6424</v>
      </c>
      <c r="F1596">
        <f t="shared" ref="F1596" si="3241">COUNTIFS(Elements,C1596,Storung,D1596)</f>
        <v>6306</v>
      </c>
      <c r="H1596" s="4"/>
      <c r="I1596" s="4"/>
      <c r="J1596" s="5"/>
    </row>
    <row r="1597" spans="1:10" x14ac:dyDescent="0.25">
      <c r="A1597" s="4">
        <v>44154.267893518518</v>
      </c>
      <c r="B1597" t="str">
        <f t="shared" si="3180"/>
        <v>CONV_POS</v>
      </c>
      <c r="C1597">
        <v>8334</v>
      </c>
      <c r="D1597" t="str">
        <f t="shared" si="3181"/>
        <v>Der Sensor meldet eine TE aber keine Daten vorhanden</v>
      </c>
      <c r="E1597">
        <f t="shared" ref="E1597" si="3242">COUNTIF(Elements,$C1597)</f>
        <v>6424</v>
      </c>
      <c r="F1597">
        <f t="shared" ref="F1597" si="3243">COUNTIFS(Elements,C1597,Storung,D1597)</f>
        <v>6306</v>
      </c>
      <c r="H1597" s="4"/>
      <c r="I1597" s="4"/>
      <c r="J1597" s="5"/>
    </row>
    <row r="1598" spans="1:10" x14ac:dyDescent="0.25">
      <c r="A1598" s="4">
        <v>44154.267893518518</v>
      </c>
      <c r="B1598" t="str">
        <f t="shared" si="3180"/>
        <v>CONV_POS</v>
      </c>
      <c r="C1598">
        <v>8334</v>
      </c>
      <c r="D1598" t="str">
        <f t="shared" si="3181"/>
        <v>Der Sensor meldet eine TE aber keine Daten vorhanden</v>
      </c>
      <c r="E1598">
        <f t="shared" ref="E1598" si="3244">COUNTIF(Elements,$C1598)</f>
        <v>6424</v>
      </c>
      <c r="F1598">
        <f t="shared" ref="F1598" si="3245">COUNTIFS(Elements,C1598,Storung,D1598)</f>
        <v>6306</v>
      </c>
      <c r="H1598" s="4"/>
      <c r="I1598" s="4"/>
      <c r="J1598" s="5"/>
    </row>
    <row r="1599" spans="1:10" x14ac:dyDescent="0.25">
      <c r="A1599" s="4">
        <v>44154.267893518518</v>
      </c>
      <c r="B1599" t="str">
        <f t="shared" si="3180"/>
        <v>CONV_POS</v>
      </c>
      <c r="C1599">
        <v>8334</v>
      </c>
      <c r="D1599" t="str">
        <f t="shared" si="3181"/>
        <v>Der Sensor meldet eine TE aber keine Daten vorhanden</v>
      </c>
      <c r="E1599">
        <f t="shared" ref="E1599" si="3246">COUNTIF(Elements,$C1599)</f>
        <v>6424</v>
      </c>
      <c r="F1599">
        <f t="shared" ref="F1599" si="3247">COUNTIFS(Elements,C1599,Storung,D1599)</f>
        <v>6306</v>
      </c>
      <c r="H1599" s="4"/>
      <c r="I1599" s="4"/>
      <c r="J1599" s="5"/>
    </row>
    <row r="1600" spans="1:10" x14ac:dyDescent="0.25">
      <c r="A1600" s="4">
        <v>44154.267893518518</v>
      </c>
      <c r="B1600" t="str">
        <f t="shared" si="3180"/>
        <v>CONV_POS</v>
      </c>
      <c r="C1600">
        <v>8334</v>
      </c>
      <c r="D1600" t="str">
        <f t="shared" si="3181"/>
        <v>Der Sensor meldet eine TE aber keine Daten vorhanden</v>
      </c>
      <c r="E1600">
        <f t="shared" ref="E1600" si="3248">COUNTIF(Elements,$C1600)</f>
        <v>6424</v>
      </c>
      <c r="F1600">
        <f t="shared" ref="F1600" si="3249">COUNTIFS(Elements,C1600,Storung,D1600)</f>
        <v>6306</v>
      </c>
      <c r="H1600" s="4"/>
      <c r="I1600" s="4"/>
      <c r="J1600" s="5"/>
    </row>
    <row r="1601" spans="1:10" x14ac:dyDescent="0.25">
      <c r="A1601" s="4">
        <v>44154.267881944441</v>
      </c>
      <c r="B1601" t="str">
        <f t="shared" si="3180"/>
        <v>CONV_POS</v>
      </c>
      <c r="C1601">
        <v>8334</v>
      </c>
      <c r="D1601" t="str">
        <f t="shared" si="3181"/>
        <v>Der Sensor meldet eine TE aber keine Daten vorhanden</v>
      </c>
      <c r="E1601">
        <f t="shared" ref="E1601" si="3250">COUNTIF(Elements,$C1601)</f>
        <v>6424</v>
      </c>
      <c r="F1601">
        <f t="shared" ref="F1601" si="3251">COUNTIFS(Elements,C1601,Storung,D1601)</f>
        <v>6306</v>
      </c>
      <c r="H1601" s="4"/>
      <c r="I1601" s="4"/>
      <c r="J1601" s="5"/>
    </row>
    <row r="1602" spans="1:10" x14ac:dyDescent="0.25">
      <c r="A1602" s="4">
        <v>44154.267881944441</v>
      </c>
      <c r="B1602" t="str">
        <f t="shared" si="3180"/>
        <v>CONV_POS</v>
      </c>
      <c r="C1602">
        <v>8334</v>
      </c>
      <c r="D1602" t="str">
        <f t="shared" si="3181"/>
        <v>Der Sensor meldet eine TE aber keine Daten vorhanden</v>
      </c>
      <c r="E1602">
        <f t="shared" ref="E1602" si="3252">COUNTIF(Elements,$C1602)</f>
        <v>6424</v>
      </c>
      <c r="F1602">
        <f t="shared" ref="F1602" si="3253">COUNTIFS(Elements,C1602,Storung,D1602)</f>
        <v>6306</v>
      </c>
      <c r="H1602" s="4"/>
      <c r="I1602" s="4"/>
      <c r="J1602" s="5"/>
    </row>
    <row r="1603" spans="1:10" x14ac:dyDescent="0.25">
      <c r="A1603" s="4">
        <v>44154.267881944441</v>
      </c>
      <c r="B1603" t="str">
        <f t="shared" si="3180"/>
        <v>CONV_POS</v>
      </c>
      <c r="C1603">
        <v>8334</v>
      </c>
      <c r="D1603" t="str">
        <f t="shared" si="3181"/>
        <v>Der Sensor meldet eine TE aber keine Daten vorhanden</v>
      </c>
      <c r="E1603">
        <f t="shared" ref="E1603" si="3254">COUNTIF(Elements,$C1603)</f>
        <v>6424</v>
      </c>
      <c r="F1603">
        <f t="shared" ref="F1603" si="3255">COUNTIFS(Elements,C1603,Storung,D1603)</f>
        <v>6306</v>
      </c>
      <c r="H1603" s="4"/>
      <c r="I1603" s="4"/>
      <c r="J1603" s="5"/>
    </row>
    <row r="1604" spans="1:10" x14ac:dyDescent="0.25">
      <c r="A1604" s="4">
        <v>44154.267881944441</v>
      </c>
      <c r="B1604" t="str">
        <f t="shared" si="3180"/>
        <v>CONV_POS</v>
      </c>
      <c r="C1604">
        <v>8334</v>
      </c>
      <c r="D1604" t="str">
        <f t="shared" si="3181"/>
        <v>Der Sensor meldet eine TE aber keine Daten vorhanden</v>
      </c>
      <c r="E1604">
        <f t="shared" ref="E1604" si="3256">COUNTIF(Elements,$C1604)</f>
        <v>6424</v>
      </c>
      <c r="F1604">
        <f t="shared" ref="F1604" si="3257">COUNTIFS(Elements,C1604,Storung,D1604)</f>
        <v>6306</v>
      </c>
      <c r="H1604" s="4"/>
      <c r="I1604" s="4"/>
      <c r="J1604" s="5"/>
    </row>
    <row r="1605" spans="1:10" x14ac:dyDescent="0.25">
      <c r="A1605" s="4">
        <v>44154.267870370371</v>
      </c>
      <c r="B1605" t="str">
        <f t="shared" si="3180"/>
        <v>CONV_POS</v>
      </c>
      <c r="C1605">
        <v>8334</v>
      </c>
      <c r="D1605" t="str">
        <f t="shared" si="3181"/>
        <v>Der Sensor meldet eine TE aber keine Daten vorhanden</v>
      </c>
      <c r="E1605">
        <f t="shared" ref="E1605" si="3258">COUNTIF(Elements,$C1605)</f>
        <v>6424</v>
      </c>
      <c r="F1605">
        <f t="shared" ref="F1605" si="3259">COUNTIFS(Elements,C1605,Storung,D1605)</f>
        <v>6306</v>
      </c>
      <c r="H1605" s="4"/>
      <c r="I1605" s="4"/>
      <c r="J1605" s="5"/>
    </row>
    <row r="1606" spans="1:10" x14ac:dyDescent="0.25">
      <c r="A1606" s="4">
        <v>44154.267870370371</v>
      </c>
      <c r="B1606" t="str">
        <f t="shared" si="3180"/>
        <v>CONV_POS</v>
      </c>
      <c r="C1606">
        <v>8334</v>
      </c>
      <c r="D1606" t="str">
        <f t="shared" si="3181"/>
        <v>Der Sensor meldet eine TE aber keine Daten vorhanden</v>
      </c>
      <c r="E1606">
        <f t="shared" ref="E1606" si="3260">COUNTIF(Elements,$C1606)</f>
        <v>6424</v>
      </c>
      <c r="F1606">
        <f t="shared" ref="F1606" si="3261">COUNTIFS(Elements,C1606,Storung,D1606)</f>
        <v>6306</v>
      </c>
      <c r="H1606" s="4"/>
      <c r="I1606" s="4"/>
      <c r="J1606" s="5"/>
    </row>
    <row r="1607" spans="1:10" x14ac:dyDescent="0.25">
      <c r="A1607" s="4">
        <v>44154.267870370371</v>
      </c>
      <c r="B1607" t="str">
        <f t="shared" si="3180"/>
        <v>CONV_POS</v>
      </c>
      <c r="C1607">
        <v>8334</v>
      </c>
      <c r="D1607" t="str">
        <f t="shared" si="3181"/>
        <v>Der Sensor meldet eine TE aber keine Daten vorhanden</v>
      </c>
      <c r="E1607">
        <f t="shared" ref="E1607" si="3262">COUNTIF(Elements,$C1607)</f>
        <v>6424</v>
      </c>
      <c r="F1607">
        <f t="shared" ref="F1607" si="3263">COUNTIFS(Elements,C1607,Storung,D1607)</f>
        <v>6306</v>
      </c>
      <c r="H1607" s="4"/>
      <c r="I1607" s="4"/>
      <c r="J1607" s="5"/>
    </row>
    <row r="1608" spans="1:10" x14ac:dyDescent="0.25">
      <c r="A1608" s="4">
        <v>44154.267858796295</v>
      </c>
      <c r="B1608" t="str">
        <f t="shared" si="3180"/>
        <v>CONV_POS</v>
      </c>
      <c r="C1608">
        <v>8334</v>
      </c>
      <c r="D1608" t="str">
        <f t="shared" si="3181"/>
        <v>Der Sensor meldet eine TE aber keine Daten vorhanden</v>
      </c>
      <c r="E1608">
        <f t="shared" ref="E1608" si="3264">COUNTIF(Elements,$C1608)</f>
        <v>6424</v>
      </c>
      <c r="F1608">
        <f t="shared" ref="F1608" si="3265">COUNTIFS(Elements,C1608,Storung,D1608)</f>
        <v>6306</v>
      </c>
      <c r="H1608" s="4"/>
      <c r="I1608" s="4"/>
      <c r="J1608" s="5"/>
    </row>
    <row r="1609" spans="1:10" x14ac:dyDescent="0.25">
      <c r="A1609" s="4">
        <v>44154.267858796295</v>
      </c>
      <c r="B1609" t="str">
        <f t="shared" si="3180"/>
        <v>CONV_POS</v>
      </c>
      <c r="C1609">
        <v>8334</v>
      </c>
      <c r="D1609" t="str">
        <f t="shared" si="3181"/>
        <v>Der Sensor meldet eine TE aber keine Daten vorhanden</v>
      </c>
      <c r="E1609">
        <f t="shared" ref="E1609" si="3266">COUNTIF(Elements,$C1609)</f>
        <v>6424</v>
      </c>
      <c r="F1609">
        <f t="shared" ref="F1609" si="3267">COUNTIFS(Elements,C1609,Storung,D1609)</f>
        <v>6306</v>
      </c>
      <c r="H1609" s="4"/>
      <c r="I1609" s="4"/>
      <c r="J1609" s="5"/>
    </row>
    <row r="1610" spans="1:10" x14ac:dyDescent="0.25">
      <c r="A1610" s="4">
        <v>44154.267858796295</v>
      </c>
      <c r="B1610" t="str">
        <f t="shared" si="3180"/>
        <v>CONV_POS</v>
      </c>
      <c r="C1610">
        <v>8334</v>
      </c>
      <c r="D1610" t="str">
        <f t="shared" si="3181"/>
        <v>Der Sensor meldet eine TE aber keine Daten vorhanden</v>
      </c>
      <c r="E1610">
        <f t="shared" ref="E1610" si="3268">COUNTIF(Elements,$C1610)</f>
        <v>6424</v>
      </c>
      <c r="F1610">
        <f t="shared" ref="F1610" si="3269">COUNTIFS(Elements,C1610,Storung,D1610)</f>
        <v>6306</v>
      </c>
      <c r="H1610" s="4"/>
      <c r="I1610" s="4"/>
      <c r="J1610" s="5"/>
    </row>
    <row r="1611" spans="1:10" x14ac:dyDescent="0.25">
      <c r="A1611" s="4">
        <v>44154.267858796295</v>
      </c>
      <c r="B1611" t="str">
        <f t="shared" si="3180"/>
        <v>CONV_POS</v>
      </c>
      <c r="C1611">
        <v>8334</v>
      </c>
      <c r="D1611" t="str">
        <f t="shared" si="3181"/>
        <v>Der Sensor meldet eine TE aber keine Daten vorhanden</v>
      </c>
      <c r="E1611">
        <f t="shared" ref="E1611" si="3270">COUNTIF(Elements,$C1611)</f>
        <v>6424</v>
      </c>
      <c r="F1611">
        <f t="shared" ref="F1611" si="3271">COUNTIFS(Elements,C1611,Storung,D1611)</f>
        <v>6306</v>
      </c>
      <c r="H1611" s="4"/>
      <c r="I1611" s="4"/>
      <c r="J1611" s="5"/>
    </row>
    <row r="1612" spans="1:10" x14ac:dyDescent="0.25">
      <c r="A1612" s="4">
        <v>44154.267847222225</v>
      </c>
      <c r="B1612" t="str">
        <f t="shared" si="3180"/>
        <v>CONV_POS</v>
      </c>
      <c r="C1612">
        <v>8334</v>
      </c>
      <c r="D1612" t="str">
        <f t="shared" si="3181"/>
        <v>Der Sensor meldet eine TE aber keine Daten vorhanden</v>
      </c>
      <c r="E1612">
        <f t="shared" ref="E1612" si="3272">COUNTIF(Elements,$C1612)</f>
        <v>6424</v>
      </c>
      <c r="F1612">
        <f t="shared" ref="F1612" si="3273">COUNTIFS(Elements,C1612,Storung,D1612)</f>
        <v>6306</v>
      </c>
      <c r="H1612" s="4"/>
      <c r="I1612" s="4"/>
      <c r="J1612" s="5"/>
    </row>
    <row r="1613" spans="1:10" x14ac:dyDescent="0.25">
      <c r="A1613" s="4">
        <v>44154.267847222225</v>
      </c>
      <c r="B1613" t="str">
        <f t="shared" si="3180"/>
        <v>CONV_POS</v>
      </c>
      <c r="C1613">
        <v>8334</v>
      </c>
      <c r="D1613" t="str">
        <f t="shared" si="3181"/>
        <v>Der Sensor meldet eine TE aber keine Daten vorhanden</v>
      </c>
      <c r="E1613">
        <f t="shared" ref="E1613" si="3274">COUNTIF(Elements,$C1613)</f>
        <v>6424</v>
      </c>
      <c r="F1613">
        <f t="shared" ref="F1613" si="3275">COUNTIFS(Elements,C1613,Storung,D1613)</f>
        <v>6306</v>
      </c>
      <c r="H1613" s="4"/>
      <c r="I1613" s="4"/>
      <c r="J1613" s="5"/>
    </row>
    <row r="1614" spans="1:10" x14ac:dyDescent="0.25">
      <c r="A1614" s="4">
        <v>44154.267847222225</v>
      </c>
      <c r="B1614" t="str">
        <f t="shared" si="3180"/>
        <v>CONV_POS</v>
      </c>
      <c r="C1614">
        <v>8334</v>
      </c>
      <c r="D1614" t="str">
        <f t="shared" si="3181"/>
        <v>Der Sensor meldet eine TE aber keine Daten vorhanden</v>
      </c>
      <c r="E1614">
        <f t="shared" ref="E1614" si="3276">COUNTIF(Elements,$C1614)</f>
        <v>6424</v>
      </c>
      <c r="F1614">
        <f t="shared" ref="F1614" si="3277">COUNTIFS(Elements,C1614,Storung,D1614)</f>
        <v>6306</v>
      </c>
      <c r="H1614" s="4"/>
      <c r="I1614" s="4"/>
      <c r="J1614" s="5"/>
    </row>
    <row r="1615" spans="1:10" x14ac:dyDescent="0.25">
      <c r="A1615" s="4">
        <v>44154.267835648148</v>
      </c>
      <c r="B1615" t="str">
        <f t="shared" si="3180"/>
        <v>CONV_POS</v>
      </c>
      <c r="C1615">
        <v>8334</v>
      </c>
      <c r="D1615" t="str">
        <f t="shared" si="3181"/>
        <v>Der Sensor meldet eine TE aber keine Daten vorhanden</v>
      </c>
      <c r="E1615">
        <f t="shared" ref="E1615" si="3278">COUNTIF(Elements,$C1615)</f>
        <v>6424</v>
      </c>
      <c r="F1615">
        <f t="shared" ref="F1615" si="3279">COUNTIFS(Elements,C1615,Storung,D1615)</f>
        <v>6306</v>
      </c>
      <c r="H1615" s="4"/>
      <c r="I1615" s="4"/>
      <c r="J1615" s="5"/>
    </row>
    <row r="1616" spans="1:10" x14ac:dyDescent="0.25">
      <c r="A1616" s="4">
        <v>44154.267835648148</v>
      </c>
      <c r="B1616" t="str">
        <f t="shared" si="3180"/>
        <v>CONV_POS</v>
      </c>
      <c r="C1616">
        <v>8334</v>
      </c>
      <c r="D1616" t="str">
        <f t="shared" si="3181"/>
        <v>Der Sensor meldet eine TE aber keine Daten vorhanden</v>
      </c>
      <c r="E1616">
        <f t="shared" ref="E1616" si="3280">COUNTIF(Elements,$C1616)</f>
        <v>6424</v>
      </c>
      <c r="F1616">
        <f t="shared" ref="F1616" si="3281">COUNTIFS(Elements,C1616,Storung,D1616)</f>
        <v>6306</v>
      </c>
      <c r="H1616" s="4"/>
      <c r="I1616" s="4"/>
      <c r="J1616" s="5"/>
    </row>
    <row r="1617" spans="1:10" x14ac:dyDescent="0.25">
      <c r="A1617" s="4">
        <v>44154.267835648148</v>
      </c>
      <c r="B1617" t="str">
        <f t="shared" si="3180"/>
        <v>CONV_POS</v>
      </c>
      <c r="C1617">
        <v>8334</v>
      </c>
      <c r="D1617" t="str">
        <f t="shared" si="3181"/>
        <v>Der Sensor meldet eine TE aber keine Daten vorhanden</v>
      </c>
      <c r="E1617">
        <f t="shared" ref="E1617" si="3282">COUNTIF(Elements,$C1617)</f>
        <v>6424</v>
      </c>
      <c r="F1617">
        <f t="shared" ref="F1617" si="3283">COUNTIFS(Elements,C1617,Storung,D1617)</f>
        <v>6306</v>
      </c>
      <c r="H1617" s="4"/>
      <c r="I1617" s="4"/>
      <c r="J1617" s="5"/>
    </row>
    <row r="1618" spans="1:10" x14ac:dyDescent="0.25">
      <c r="A1618" s="4">
        <v>44154.267835648148</v>
      </c>
      <c r="B1618" t="str">
        <f t="shared" si="3180"/>
        <v>CONV_POS</v>
      </c>
      <c r="C1618">
        <v>8334</v>
      </c>
      <c r="D1618" t="str">
        <f t="shared" si="3181"/>
        <v>Der Sensor meldet eine TE aber keine Daten vorhanden</v>
      </c>
      <c r="E1618">
        <f t="shared" ref="E1618" si="3284">COUNTIF(Elements,$C1618)</f>
        <v>6424</v>
      </c>
      <c r="F1618">
        <f t="shared" ref="F1618" si="3285">COUNTIFS(Elements,C1618,Storung,D1618)</f>
        <v>6306</v>
      </c>
      <c r="H1618" s="4"/>
      <c r="I1618" s="4"/>
      <c r="J1618" s="5"/>
    </row>
    <row r="1619" spans="1:10" x14ac:dyDescent="0.25">
      <c r="A1619" s="4">
        <v>44154.267824074072</v>
      </c>
      <c r="B1619" t="str">
        <f t="shared" si="3180"/>
        <v>CONV_POS</v>
      </c>
      <c r="C1619">
        <v>8334</v>
      </c>
      <c r="D1619" t="str">
        <f t="shared" si="3181"/>
        <v>Der Sensor meldet eine TE aber keine Daten vorhanden</v>
      </c>
      <c r="E1619">
        <f t="shared" ref="E1619" si="3286">COUNTIF(Elements,$C1619)</f>
        <v>6424</v>
      </c>
      <c r="F1619">
        <f t="shared" ref="F1619" si="3287">COUNTIFS(Elements,C1619,Storung,D1619)</f>
        <v>6306</v>
      </c>
      <c r="H1619" s="4"/>
      <c r="I1619" s="4"/>
      <c r="J1619" s="5"/>
    </row>
    <row r="1620" spans="1:10" x14ac:dyDescent="0.25">
      <c r="A1620" s="4">
        <v>44154.267824074072</v>
      </c>
      <c r="B1620" t="str">
        <f t="shared" si="3180"/>
        <v>CONV_POS</v>
      </c>
      <c r="C1620">
        <v>8334</v>
      </c>
      <c r="D1620" t="str">
        <f t="shared" si="3181"/>
        <v>Der Sensor meldet eine TE aber keine Daten vorhanden</v>
      </c>
      <c r="E1620">
        <f t="shared" ref="E1620" si="3288">COUNTIF(Elements,$C1620)</f>
        <v>6424</v>
      </c>
      <c r="F1620">
        <f t="shared" ref="F1620" si="3289">COUNTIFS(Elements,C1620,Storung,D1620)</f>
        <v>6306</v>
      </c>
      <c r="H1620" s="4"/>
      <c r="I1620" s="4"/>
      <c r="J1620" s="5"/>
    </row>
    <row r="1621" spans="1:10" x14ac:dyDescent="0.25">
      <c r="A1621" s="4">
        <v>44154.267824074072</v>
      </c>
      <c r="B1621" t="str">
        <f t="shared" si="3180"/>
        <v>CONV_POS</v>
      </c>
      <c r="C1621">
        <v>8334</v>
      </c>
      <c r="D1621" t="str">
        <f t="shared" si="3181"/>
        <v>Der Sensor meldet eine TE aber keine Daten vorhanden</v>
      </c>
      <c r="E1621">
        <f t="shared" ref="E1621" si="3290">COUNTIF(Elements,$C1621)</f>
        <v>6424</v>
      </c>
      <c r="F1621">
        <f t="shared" ref="F1621" si="3291">COUNTIFS(Elements,C1621,Storung,D1621)</f>
        <v>6306</v>
      </c>
      <c r="H1621" s="4"/>
      <c r="I1621" s="4"/>
      <c r="J1621" s="5"/>
    </row>
    <row r="1622" spans="1:10" x14ac:dyDescent="0.25">
      <c r="A1622" s="4">
        <v>44154.267812500002</v>
      </c>
      <c r="B1622" t="str">
        <f t="shared" si="3180"/>
        <v>CONV_POS</v>
      </c>
      <c r="C1622">
        <v>8334</v>
      </c>
      <c r="D1622" t="str">
        <f t="shared" si="3181"/>
        <v>Der Sensor meldet eine TE aber keine Daten vorhanden</v>
      </c>
      <c r="E1622">
        <f t="shared" ref="E1622" si="3292">COUNTIF(Elements,$C1622)</f>
        <v>6424</v>
      </c>
      <c r="F1622">
        <f t="shared" ref="F1622" si="3293">COUNTIFS(Elements,C1622,Storung,D1622)</f>
        <v>6306</v>
      </c>
      <c r="H1622" s="4"/>
      <c r="I1622" s="4"/>
      <c r="J1622" s="5"/>
    </row>
    <row r="1623" spans="1:10" x14ac:dyDescent="0.25">
      <c r="A1623" s="4">
        <v>44154.267812500002</v>
      </c>
      <c r="B1623" t="str">
        <f t="shared" si="3180"/>
        <v>CONV_POS</v>
      </c>
      <c r="C1623">
        <v>8334</v>
      </c>
      <c r="D1623" t="str">
        <f t="shared" si="3181"/>
        <v>Der Sensor meldet eine TE aber keine Daten vorhanden</v>
      </c>
      <c r="E1623">
        <f t="shared" ref="E1623" si="3294">COUNTIF(Elements,$C1623)</f>
        <v>6424</v>
      </c>
      <c r="F1623">
        <f t="shared" ref="F1623" si="3295">COUNTIFS(Elements,C1623,Storung,D1623)</f>
        <v>6306</v>
      </c>
      <c r="H1623" s="4"/>
      <c r="I1623" s="4"/>
      <c r="J1623" s="5"/>
    </row>
    <row r="1624" spans="1:10" x14ac:dyDescent="0.25">
      <c r="A1624" s="4">
        <v>44154.267812500002</v>
      </c>
      <c r="B1624" t="str">
        <f t="shared" si="3180"/>
        <v>CONV_POS</v>
      </c>
      <c r="C1624">
        <v>8334</v>
      </c>
      <c r="D1624" t="str">
        <f t="shared" si="3181"/>
        <v>Der Sensor meldet eine TE aber keine Daten vorhanden</v>
      </c>
      <c r="E1624">
        <f t="shared" ref="E1624" si="3296">COUNTIF(Elements,$C1624)</f>
        <v>6424</v>
      </c>
      <c r="F1624">
        <f t="shared" ref="F1624" si="3297">COUNTIFS(Elements,C1624,Storung,D1624)</f>
        <v>6306</v>
      </c>
      <c r="H1624" s="4"/>
      <c r="I1624" s="4"/>
      <c r="J1624" s="5"/>
    </row>
    <row r="1625" spans="1:10" x14ac:dyDescent="0.25">
      <c r="A1625" s="4">
        <v>44154.267812500002</v>
      </c>
      <c r="B1625" t="str">
        <f t="shared" si="3180"/>
        <v>CONV_POS</v>
      </c>
      <c r="C1625">
        <v>8334</v>
      </c>
      <c r="D1625" t="str">
        <f t="shared" si="3181"/>
        <v>Der Sensor meldet eine TE aber keine Daten vorhanden</v>
      </c>
      <c r="E1625">
        <f t="shared" ref="E1625" si="3298">COUNTIF(Elements,$C1625)</f>
        <v>6424</v>
      </c>
      <c r="F1625">
        <f t="shared" ref="F1625" si="3299">COUNTIFS(Elements,C1625,Storung,D1625)</f>
        <v>6306</v>
      </c>
      <c r="H1625" s="4"/>
      <c r="I1625" s="4"/>
      <c r="J1625" s="5"/>
    </row>
    <row r="1626" spans="1:10" x14ac:dyDescent="0.25">
      <c r="A1626" s="4">
        <v>44154.267812500002</v>
      </c>
      <c r="B1626" t="str">
        <f t="shared" si="3180"/>
        <v>CONV_POS</v>
      </c>
      <c r="C1626">
        <v>8334</v>
      </c>
      <c r="D1626" t="str">
        <f t="shared" si="3181"/>
        <v>Der Sensor meldet eine TE aber keine Daten vorhanden</v>
      </c>
      <c r="E1626">
        <f t="shared" ref="E1626" si="3300">COUNTIF(Elements,$C1626)</f>
        <v>6424</v>
      </c>
      <c r="F1626">
        <f t="shared" ref="F1626" si="3301">COUNTIFS(Elements,C1626,Storung,D1626)</f>
        <v>6306</v>
      </c>
      <c r="H1626" s="4"/>
      <c r="I1626" s="4"/>
      <c r="J1626" s="5"/>
    </row>
    <row r="1627" spans="1:10" x14ac:dyDescent="0.25">
      <c r="A1627" s="4">
        <v>44154.267800925925</v>
      </c>
      <c r="B1627" t="str">
        <f t="shared" si="3180"/>
        <v>CONV_POS</v>
      </c>
      <c r="C1627">
        <v>8334</v>
      </c>
      <c r="D1627" t="str">
        <f t="shared" si="3181"/>
        <v>Der Sensor meldet eine TE aber keine Daten vorhanden</v>
      </c>
      <c r="E1627">
        <f t="shared" ref="E1627" si="3302">COUNTIF(Elements,$C1627)</f>
        <v>6424</v>
      </c>
      <c r="F1627">
        <f t="shared" ref="F1627" si="3303">COUNTIFS(Elements,C1627,Storung,D1627)</f>
        <v>6306</v>
      </c>
      <c r="H1627" s="4"/>
      <c r="I1627" s="4"/>
      <c r="J1627" s="5"/>
    </row>
    <row r="1628" spans="1:10" x14ac:dyDescent="0.25">
      <c r="A1628" s="4">
        <v>44154.267800925925</v>
      </c>
      <c r="B1628" t="str">
        <f t="shared" si="3180"/>
        <v>CONV_POS</v>
      </c>
      <c r="C1628">
        <v>8334</v>
      </c>
      <c r="D1628" t="str">
        <f t="shared" si="3181"/>
        <v>Der Sensor meldet eine TE aber keine Daten vorhanden</v>
      </c>
      <c r="E1628">
        <f t="shared" ref="E1628" si="3304">COUNTIF(Elements,$C1628)</f>
        <v>6424</v>
      </c>
      <c r="F1628">
        <f t="shared" ref="F1628" si="3305">COUNTIFS(Elements,C1628,Storung,D1628)</f>
        <v>6306</v>
      </c>
      <c r="H1628" s="4"/>
      <c r="I1628" s="4"/>
      <c r="J1628" s="5"/>
    </row>
    <row r="1629" spans="1:10" x14ac:dyDescent="0.25">
      <c r="A1629" s="4">
        <v>44154.267800925925</v>
      </c>
      <c r="B1629" t="str">
        <f t="shared" si="3180"/>
        <v>CONV_POS</v>
      </c>
      <c r="C1629">
        <v>8334</v>
      </c>
      <c r="D1629" t="str">
        <f t="shared" si="3181"/>
        <v>Der Sensor meldet eine TE aber keine Daten vorhanden</v>
      </c>
      <c r="E1629">
        <f t="shared" ref="E1629" si="3306">COUNTIF(Elements,$C1629)</f>
        <v>6424</v>
      </c>
      <c r="F1629">
        <f t="shared" ref="F1629" si="3307">COUNTIFS(Elements,C1629,Storung,D1629)</f>
        <v>6306</v>
      </c>
      <c r="H1629" s="4"/>
      <c r="I1629" s="4"/>
      <c r="J1629" s="5"/>
    </row>
    <row r="1630" spans="1:10" x14ac:dyDescent="0.25">
      <c r="A1630" s="4">
        <v>44154.267800925925</v>
      </c>
      <c r="B1630" t="str">
        <f t="shared" si="3180"/>
        <v>CONV_POS</v>
      </c>
      <c r="C1630">
        <v>8334</v>
      </c>
      <c r="D1630" t="str">
        <f t="shared" si="3181"/>
        <v>Der Sensor meldet eine TE aber keine Daten vorhanden</v>
      </c>
      <c r="E1630">
        <f t="shared" ref="E1630" si="3308">COUNTIF(Elements,$C1630)</f>
        <v>6424</v>
      </c>
      <c r="F1630">
        <f t="shared" ref="F1630" si="3309">COUNTIFS(Elements,C1630,Storung,D1630)</f>
        <v>6306</v>
      </c>
      <c r="H1630" s="4"/>
      <c r="I1630" s="4"/>
      <c r="J1630" s="5"/>
    </row>
    <row r="1631" spans="1:10" x14ac:dyDescent="0.25">
      <c r="A1631" s="4">
        <v>44154.267789351848</v>
      </c>
      <c r="B1631" t="str">
        <f t="shared" ref="B1631:B1694" si="3310">"CONV_POS"</f>
        <v>CONV_POS</v>
      </c>
      <c r="C1631">
        <v>8334</v>
      </c>
      <c r="D1631" t="str">
        <f t="shared" ref="D1631:D1694" si="3311">"Der Sensor meldet eine TE aber keine Daten vorhanden"</f>
        <v>Der Sensor meldet eine TE aber keine Daten vorhanden</v>
      </c>
      <c r="E1631">
        <f t="shared" ref="E1631" si="3312">COUNTIF(Elements,$C1631)</f>
        <v>6424</v>
      </c>
      <c r="F1631">
        <f t="shared" ref="F1631" si="3313">COUNTIFS(Elements,C1631,Storung,D1631)</f>
        <v>6306</v>
      </c>
      <c r="H1631" s="4"/>
      <c r="I1631" s="4"/>
      <c r="J1631" s="5"/>
    </row>
    <row r="1632" spans="1:10" x14ac:dyDescent="0.25">
      <c r="A1632" s="4">
        <v>44154.267789351848</v>
      </c>
      <c r="B1632" t="str">
        <f t="shared" si="3310"/>
        <v>CONV_POS</v>
      </c>
      <c r="C1632">
        <v>8334</v>
      </c>
      <c r="D1632" t="str">
        <f t="shared" si="3311"/>
        <v>Der Sensor meldet eine TE aber keine Daten vorhanden</v>
      </c>
      <c r="E1632">
        <f t="shared" ref="E1632" si="3314">COUNTIF(Elements,$C1632)</f>
        <v>6424</v>
      </c>
      <c r="F1632">
        <f t="shared" ref="F1632" si="3315">COUNTIFS(Elements,C1632,Storung,D1632)</f>
        <v>6306</v>
      </c>
      <c r="H1632" s="4"/>
      <c r="I1632" s="4"/>
      <c r="J1632" s="5"/>
    </row>
    <row r="1633" spans="1:10" x14ac:dyDescent="0.25">
      <c r="A1633" s="4">
        <v>44154.267789351848</v>
      </c>
      <c r="B1633" t="str">
        <f t="shared" si="3310"/>
        <v>CONV_POS</v>
      </c>
      <c r="C1633">
        <v>8334</v>
      </c>
      <c r="D1633" t="str">
        <f t="shared" si="3311"/>
        <v>Der Sensor meldet eine TE aber keine Daten vorhanden</v>
      </c>
      <c r="E1633">
        <f t="shared" ref="E1633" si="3316">COUNTIF(Elements,$C1633)</f>
        <v>6424</v>
      </c>
      <c r="F1633">
        <f t="shared" ref="F1633" si="3317">COUNTIFS(Elements,C1633,Storung,D1633)</f>
        <v>6306</v>
      </c>
      <c r="H1633" s="4"/>
      <c r="I1633" s="4"/>
      <c r="J1633" s="5"/>
    </row>
    <row r="1634" spans="1:10" x14ac:dyDescent="0.25">
      <c r="A1634" s="4">
        <v>44154.267777777779</v>
      </c>
      <c r="B1634" t="str">
        <f t="shared" si="3310"/>
        <v>CONV_POS</v>
      </c>
      <c r="C1634">
        <v>8334</v>
      </c>
      <c r="D1634" t="str">
        <f t="shared" si="3311"/>
        <v>Der Sensor meldet eine TE aber keine Daten vorhanden</v>
      </c>
      <c r="E1634">
        <f t="shared" ref="E1634" si="3318">COUNTIF(Elements,$C1634)</f>
        <v>6424</v>
      </c>
      <c r="F1634">
        <f t="shared" ref="F1634" si="3319">COUNTIFS(Elements,C1634,Storung,D1634)</f>
        <v>6306</v>
      </c>
      <c r="H1634" s="4"/>
      <c r="I1634" s="4"/>
      <c r="J1634" s="5"/>
    </row>
    <row r="1635" spans="1:10" x14ac:dyDescent="0.25">
      <c r="A1635" s="4">
        <v>44154.267777777779</v>
      </c>
      <c r="B1635" t="str">
        <f t="shared" si="3310"/>
        <v>CONV_POS</v>
      </c>
      <c r="C1635">
        <v>8334</v>
      </c>
      <c r="D1635" t="str">
        <f t="shared" si="3311"/>
        <v>Der Sensor meldet eine TE aber keine Daten vorhanden</v>
      </c>
      <c r="E1635">
        <f t="shared" ref="E1635" si="3320">COUNTIF(Elements,$C1635)</f>
        <v>6424</v>
      </c>
      <c r="F1635">
        <f t="shared" ref="F1635" si="3321">COUNTIFS(Elements,C1635,Storung,D1635)</f>
        <v>6306</v>
      </c>
      <c r="H1635" s="4"/>
      <c r="I1635" s="4"/>
      <c r="J1635" s="5"/>
    </row>
    <row r="1636" spans="1:10" x14ac:dyDescent="0.25">
      <c r="A1636" s="4">
        <v>44154.267777777779</v>
      </c>
      <c r="B1636" t="str">
        <f t="shared" si="3310"/>
        <v>CONV_POS</v>
      </c>
      <c r="C1636">
        <v>8334</v>
      </c>
      <c r="D1636" t="str">
        <f t="shared" si="3311"/>
        <v>Der Sensor meldet eine TE aber keine Daten vorhanden</v>
      </c>
      <c r="E1636">
        <f t="shared" ref="E1636" si="3322">COUNTIF(Elements,$C1636)</f>
        <v>6424</v>
      </c>
      <c r="F1636">
        <f t="shared" ref="F1636" si="3323">COUNTIFS(Elements,C1636,Storung,D1636)</f>
        <v>6306</v>
      </c>
      <c r="H1636" s="4"/>
      <c r="I1636" s="4"/>
      <c r="J1636" s="5"/>
    </row>
    <row r="1637" spans="1:10" x14ac:dyDescent="0.25">
      <c r="A1637" s="4">
        <v>44154.267766203702</v>
      </c>
      <c r="B1637" t="str">
        <f t="shared" si="3310"/>
        <v>CONV_POS</v>
      </c>
      <c r="C1637">
        <v>8334</v>
      </c>
      <c r="D1637" t="str">
        <f t="shared" si="3311"/>
        <v>Der Sensor meldet eine TE aber keine Daten vorhanden</v>
      </c>
      <c r="E1637">
        <f t="shared" ref="E1637" si="3324">COUNTIF(Elements,$C1637)</f>
        <v>6424</v>
      </c>
      <c r="F1637">
        <f t="shared" ref="F1637" si="3325">COUNTIFS(Elements,C1637,Storung,D1637)</f>
        <v>6306</v>
      </c>
      <c r="H1637" s="4"/>
      <c r="I1637" s="4"/>
      <c r="J1637" s="5"/>
    </row>
    <row r="1638" spans="1:10" x14ac:dyDescent="0.25">
      <c r="A1638" s="4">
        <v>44154.267766203702</v>
      </c>
      <c r="B1638" t="str">
        <f t="shared" si="3310"/>
        <v>CONV_POS</v>
      </c>
      <c r="C1638">
        <v>8334</v>
      </c>
      <c r="D1638" t="str">
        <f t="shared" si="3311"/>
        <v>Der Sensor meldet eine TE aber keine Daten vorhanden</v>
      </c>
      <c r="E1638">
        <f t="shared" ref="E1638" si="3326">COUNTIF(Elements,$C1638)</f>
        <v>6424</v>
      </c>
      <c r="F1638">
        <f t="shared" ref="F1638" si="3327">COUNTIFS(Elements,C1638,Storung,D1638)</f>
        <v>6306</v>
      </c>
      <c r="H1638" s="4"/>
      <c r="I1638" s="4"/>
      <c r="J1638" s="5"/>
    </row>
    <row r="1639" spans="1:10" x14ac:dyDescent="0.25">
      <c r="A1639" s="4">
        <v>44154.267766203702</v>
      </c>
      <c r="B1639" t="str">
        <f t="shared" si="3310"/>
        <v>CONV_POS</v>
      </c>
      <c r="C1639">
        <v>8334</v>
      </c>
      <c r="D1639" t="str">
        <f t="shared" si="3311"/>
        <v>Der Sensor meldet eine TE aber keine Daten vorhanden</v>
      </c>
      <c r="E1639">
        <f t="shared" ref="E1639" si="3328">COUNTIF(Elements,$C1639)</f>
        <v>6424</v>
      </c>
      <c r="F1639">
        <f t="shared" ref="F1639" si="3329">COUNTIFS(Elements,C1639,Storung,D1639)</f>
        <v>6306</v>
      </c>
      <c r="H1639" s="4"/>
      <c r="I1639" s="4"/>
      <c r="J1639" s="5"/>
    </row>
    <row r="1640" spans="1:10" x14ac:dyDescent="0.25">
      <c r="A1640" s="4">
        <v>44154.267766203702</v>
      </c>
      <c r="B1640" t="str">
        <f t="shared" si="3310"/>
        <v>CONV_POS</v>
      </c>
      <c r="C1640">
        <v>8334</v>
      </c>
      <c r="D1640" t="str">
        <f t="shared" si="3311"/>
        <v>Der Sensor meldet eine TE aber keine Daten vorhanden</v>
      </c>
      <c r="E1640">
        <f t="shared" ref="E1640" si="3330">COUNTIF(Elements,$C1640)</f>
        <v>6424</v>
      </c>
      <c r="F1640">
        <f t="shared" ref="F1640" si="3331">COUNTIFS(Elements,C1640,Storung,D1640)</f>
        <v>6306</v>
      </c>
      <c r="H1640" s="4"/>
      <c r="I1640" s="4"/>
      <c r="J1640" s="5"/>
    </row>
    <row r="1641" spans="1:10" x14ac:dyDescent="0.25">
      <c r="A1641" s="4">
        <v>44154.267754629633</v>
      </c>
      <c r="B1641" t="str">
        <f t="shared" si="3310"/>
        <v>CONV_POS</v>
      </c>
      <c r="C1641">
        <v>8334</v>
      </c>
      <c r="D1641" t="str">
        <f t="shared" si="3311"/>
        <v>Der Sensor meldet eine TE aber keine Daten vorhanden</v>
      </c>
      <c r="E1641">
        <f t="shared" ref="E1641" si="3332">COUNTIF(Elements,$C1641)</f>
        <v>6424</v>
      </c>
      <c r="F1641">
        <f t="shared" ref="F1641" si="3333">COUNTIFS(Elements,C1641,Storung,D1641)</f>
        <v>6306</v>
      </c>
      <c r="H1641" s="4"/>
      <c r="I1641" s="4"/>
      <c r="J1641" s="5"/>
    </row>
    <row r="1642" spans="1:10" x14ac:dyDescent="0.25">
      <c r="A1642" s="4">
        <v>44154.267754629633</v>
      </c>
      <c r="B1642" t="str">
        <f t="shared" si="3310"/>
        <v>CONV_POS</v>
      </c>
      <c r="C1642">
        <v>8334</v>
      </c>
      <c r="D1642" t="str">
        <f t="shared" si="3311"/>
        <v>Der Sensor meldet eine TE aber keine Daten vorhanden</v>
      </c>
      <c r="E1642">
        <f t="shared" ref="E1642" si="3334">COUNTIF(Elements,$C1642)</f>
        <v>6424</v>
      </c>
      <c r="F1642">
        <f t="shared" ref="F1642" si="3335">COUNTIFS(Elements,C1642,Storung,D1642)</f>
        <v>6306</v>
      </c>
      <c r="H1642" s="4"/>
      <c r="I1642" s="4"/>
      <c r="J1642" s="5"/>
    </row>
    <row r="1643" spans="1:10" x14ac:dyDescent="0.25">
      <c r="A1643" s="4">
        <v>44154.267754629633</v>
      </c>
      <c r="B1643" t="str">
        <f t="shared" si="3310"/>
        <v>CONV_POS</v>
      </c>
      <c r="C1643">
        <v>8334</v>
      </c>
      <c r="D1643" t="str">
        <f t="shared" si="3311"/>
        <v>Der Sensor meldet eine TE aber keine Daten vorhanden</v>
      </c>
      <c r="E1643">
        <f t="shared" ref="E1643" si="3336">COUNTIF(Elements,$C1643)</f>
        <v>6424</v>
      </c>
      <c r="F1643">
        <f t="shared" ref="F1643" si="3337">COUNTIFS(Elements,C1643,Storung,D1643)</f>
        <v>6306</v>
      </c>
      <c r="H1643" s="4"/>
      <c r="I1643" s="4"/>
      <c r="J1643" s="5"/>
    </row>
    <row r="1644" spans="1:10" x14ac:dyDescent="0.25">
      <c r="A1644" s="4">
        <v>44154.267754629633</v>
      </c>
      <c r="B1644" t="str">
        <f t="shared" si="3310"/>
        <v>CONV_POS</v>
      </c>
      <c r="C1644">
        <v>8334</v>
      </c>
      <c r="D1644" t="str">
        <f t="shared" si="3311"/>
        <v>Der Sensor meldet eine TE aber keine Daten vorhanden</v>
      </c>
      <c r="E1644">
        <f t="shared" ref="E1644" si="3338">COUNTIF(Elements,$C1644)</f>
        <v>6424</v>
      </c>
      <c r="F1644">
        <f t="shared" ref="F1644" si="3339">COUNTIFS(Elements,C1644,Storung,D1644)</f>
        <v>6306</v>
      </c>
      <c r="H1644" s="4"/>
      <c r="I1644" s="4"/>
      <c r="J1644" s="5"/>
    </row>
    <row r="1645" spans="1:10" x14ac:dyDescent="0.25">
      <c r="A1645" s="4">
        <v>44154.267743055556</v>
      </c>
      <c r="B1645" t="str">
        <f t="shared" si="3310"/>
        <v>CONV_POS</v>
      </c>
      <c r="C1645">
        <v>8334</v>
      </c>
      <c r="D1645" t="str">
        <f t="shared" si="3311"/>
        <v>Der Sensor meldet eine TE aber keine Daten vorhanden</v>
      </c>
      <c r="E1645">
        <f t="shared" ref="E1645" si="3340">COUNTIF(Elements,$C1645)</f>
        <v>6424</v>
      </c>
      <c r="F1645">
        <f t="shared" ref="F1645" si="3341">COUNTIFS(Elements,C1645,Storung,D1645)</f>
        <v>6306</v>
      </c>
      <c r="H1645" s="4"/>
      <c r="I1645" s="4"/>
      <c r="J1645" s="5"/>
    </row>
    <row r="1646" spans="1:10" x14ac:dyDescent="0.25">
      <c r="A1646" s="4">
        <v>44154.265532407408</v>
      </c>
      <c r="B1646" t="str">
        <f t="shared" si="3310"/>
        <v>CONV_POS</v>
      </c>
      <c r="C1646">
        <v>8334</v>
      </c>
      <c r="D1646" t="str">
        <f t="shared" si="3311"/>
        <v>Der Sensor meldet eine TE aber keine Daten vorhanden</v>
      </c>
      <c r="E1646">
        <f t="shared" ref="E1646" si="3342">COUNTIF(Elements,$C1646)</f>
        <v>6424</v>
      </c>
      <c r="F1646">
        <f t="shared" ref="F1646" si="3343">COUNTIFS(Elements,C1646,Storung,D1646)</f>
        <v>6306</v>
      </c>
      <c r="H1646" s="4"/>
      <c r="I1646" s="4"/>
      <c r="J1646" s="5"/>
    </row>
    <row r="1647" spans="1:10" x14ac:dyDescent="0.25">
      <c r="A1647" s="4">
        <v>44154.265532407408</v>
      </c>
      <c r="B1647" t="str">
        <f t="shared" si="3310"/>
        <v>CONV_POS</v>
      </c>
      <c r="C1647">
        <v>8334</v>
      </c>
      <c r="D1647" t="str">
        <f t="shared" si="3311"/>
        <v>Der Sensor meldet eine TE aber keine Daten vorhanden</v>
      </c>
      <c r="E1647">
        <f t="shared" ref="E1647" si="3344">COUNTIF(Elements,$C1647)</f>
        <v>6424</v>
      </c>
      <c r="F1647">
        <f t="shared" ref="F1647" si="3345">COUNTIFS(Elements,C1647,Storung,D1647)</f>
        <v>6306</v>
      </c>
      <c r="H1647" s="4"/>
      <c r="I1647" s="4"/>
      <c r="J1647" s="5"/>
    </row>
    <row r="1648" spans="1:10" x14ac:dyDescent="0.25">
      <c r="A1648" s="4">
        <v>44154.265532407408</v>
      </c>
      <c r="B1648" t="str">
        <f t="shared" si="3310"/>
        <v>CONV_POS</v>
      </c>
      <c r="C1648">
        <v>8334</v>
      </c>
      <c r="D1648" t="str">
        <f t="shared" si="3311"/>
        <v>Der Sensor meldet eine TE aber keine Daten vorhanden</v>
      </c>
      <c r="E1648">
        <f t="shared" ref="E1648" si="3346">COUNTIF(Elements,$C1648)</f>
        <v>6424</v>
      </c>
      <c r="F1648">
        <f t="shared" ref="F1648" si="3347">COUNTIFS(Elements,C1648,Storung,D1648)</f>
        <v>6306</v>
      </c>
      <c r="H1648" s="4"/>
      <c r="I1648" s="4"/>
      <c r="J1648" s="5"/>
    </row>
    <row r="1649" spans="1:10" x14ac:dyDescent="0.25">
      <c r="A1649" s="4">
        <v>44154.265520833331</v>
      </c>
      <c r="B1649" t="str">
        <f t="shared" si="3310"/>
        <v>CONV_POS</v>
      </c>
      <c r="C1649">
        <v>8334</v>
      </c>
      <c r="D1649" t="str">
        <f t="shared" si="3311"/>
        <v>Der Sensor meldet eine TE aber keine Daten vorhanden</v>
      </c>
      <c r="E1649">
        <f t="shared" ref="E1649" si="3348">COUNTIF(Elements,$C1649)</f>
        <v>6424</v>
      </c>
      <c r="F1649">
        <f t="shared" ref="F1649" si="3349">COUNTIFS(Elements,C1649,Storung,D1649)</f>
        <v>6306</v>
      </c>
      <c r="H1649" s="4"/>
      <c r="I1649" s="4"/>
      <c r="J1649" s="5"/>
    </row>
    <row r="1650" spans="1:10" x14ac:dyDescent="0.25">
      <c r="A1650" s="4">
        <v>44154.265520833331</v>
      </c>
      <c r="B1650" t="str">
        <f t="shared" si="3310"/>
        <v>CONV_POS</v>
      </c>
      <c r="C1650">
        <v>8334</v>
      </c>
      <c r="D1650" t="str">
        <f t="shared" si="3311"/>
        <v>Der Sensor meldet eine TE aber keine Daten vorhanden</v>
      </c>
      <c r="E1650">
        <f t="shared" ref="E1650" si="3350">COUNTIF(Elements,$C1650)</f>
        <v>6424</v>
      </c>
      <c r="F1650">
        <f t="shared" ref="F1650" si="3351">COUNTIFS(Elements,C1650,Storung,D1650)</f>
        <v>6306</v>
      </c>
      <c r="H1650" s="4"/>
      <c r="I1650" s="4"/>
      <c r="J1650" s="5"/>
    </row>
    <row r="1651" spans="1:10" x14ac:dyDescent="0.25">
      <c r="A1651" s="4">
        <v>44154.265520833331</v>
      </c>
      <c r="B1651" t="str">
        <f t="shared" si="3310"/>
        <v>CONV_POS</v>
      </c>
      <c r="C1651">
        <v>8334</v>
      </c>
      <c r="D1651" t="str">
        <f t="shared" si="3311"/>
        <v>Der Sensor meldet eine TE aber keine Daten vorhanden</v>
      </c>
      <c r="E1651">
        <f t="shared" ref="E1651" si="3352">COUNTIF(Elements,$C1651)</f>
        <v>6424</v>
      </c>
      <c r="F1651">
        <f t="shared" ref="F1651" si="3353">COUNTIFS(Elements,C1651,Storung,D1651)</f>
        <v>6306</v>
      </c>
      <c r="H1651" s="4"/>
      <c r="I1651" s="4"/>
      <c r="J1651" s="5"/>
    </row>
    <row r="1652" spans="1:10" x14ac:dyDescent="0.25">
      <c r="A1652" s="4">
        <v>44154.265497685185</v>
      </c>
      <c r="B1652" t="str">
        <f t="shared" si="3310"/>
        <v>CONV_POS</v>
      </c>
      <c r="C1652">
        <v>8334</v>
      </c>
      <c r="D1652" t="str">
        <f t="shared" si="3311"/>
        <v>Der Sensor meldet eine TE aber keine Daten vorhanden</v>
      </c>
      <c r="E1652">
        <f t="shared" ref="E1652" si="3354">COUNTIF(Elements,$C1652)</f>
        <v>6424</v>
      </c>
      <c r="F1652">
        <f t="shared" ref="F1652" si="3355">COUNTIFS(Elements,C1652,Storung,D1652)</f>
        <v>6306</v>
      </c>
      <c r="H1652" s="4"/>
      <c r="I1652" s="4"/>
      <c r="J1652" s="5"/>
    </row>
    <row r="1653" spans="1:10" x14ac:dyDescent="0.25">
      <c r="A1653" s="4">
        <v>44154.265474537038</v>
      </c>
      <c r="B1653" t="str">
        <f t="shared" si="3310"/>
        <v>CONV_POS</v>
      </c>
      <c r="C1653">
        <v>8334</v>
      </c>
      <c r="D1653" t="str">
        <f t="shared" si="3311"/>
        <v>Der Sensor meldet eine TE aber keine Daten vorhanden</v>
      </c>
      <c r="E1653">
        <f t="shared" ref="E1653" si="3356">COUNTIF(Elements,$C1653)</f>
        <v>6424</v>
      </c>
      <c r="F1653">
        <f t="shared" ref="F1653" si="3357">COUNTIFS(Elements,C1653,Storung,D1653)</f>
        <v>6306</v>
      </c>
      <c r="H1653" s="4"/>
      <c r="I1653" s="4"/>
      <c r="J1653" s="5"/>
    </row>
    <row r="1654" spans="1:10" x14ac:dyDescent="0.25">
      <c r="A1654" s="4">
        <v>44154.265474537038</v>
      </c>
      <c r="B1654" t="str">
        <f t="shared" si="3310"/>
        <v>CONV_POS</v>
      </c>
      <c r="C1654">
        <v>8334</v>
      </c>
      <c r="D1654" t="str">
        <f t="shared" si="3311"/>
        <v>Der Sensor meldet eine TE aber keine Daten vorhanden</v>
      </c>
      <c r="E1654">
        <f t="shared" ref="E1654" si="3358">COUNTIF(Elements,$C1654)</f>
        <v>6424</v>
      </c>
      <c r="F1654">
        <f t="shared" ref="F1654" si="3359">COUNTIFS(Elements,C1654,Storung,D1654)</f>
        <v>6306</v>
      </c>
      <c r="H1654" s="4"/>
      <c r="I1654" s="4"/>
      <c r="J1654" s="5"/>
    </row>
    <row r="1655" spans="1:10" x14ac:dyDescent="0.25">
      <c r="A1655" s="4">
        <v>44154.265474537038</v>
      </c>
      <c r="B1655" t="str">
        <f t="shared" si="3310"/>
        <v>CONV_POS</v>
      </c>
      <c r="C1655">
        <v>8334</v>
      </c>
      <c r="D1655" t="str">
        <f t="shared" si="3311"/>
        <v>Der Sensor meldet eine TE aber keine Daten vorhanden</v>
      </c>
      <c r="E1655">
        <f t="shared" ref="E1655" si="3360">COUNTIF(Elements,$C1655)</f>
        <v>6424</v>
      </c>
      <c r="F1655">
        <f t="shared" ref="F1655" si="3361">COUNTIFS(Elements,C1655,Storung,D1655)</f>
        <v>6306</v>
      </c>
      <c r="H1655" s="4"/>
      <c r="I1655" s="4"/>
      <c r="J1655" s="5"/>
    </row>
    <row r="1656" spans="1:10" x14ac:dyDescent="0.25">
      <c r="A1656" s="4">
        <v>44154.265462962961</v>
      </c>
      <c r="B1656" t="str">
        <f t="shared" si="3310"/>
        <v>CONV_POS</v>
      </c>
      <c r="C1656">
        <v>8334</v>
      </c>
      <c r="D1656" t="str">
        <f t="shared" si="3311"/>
        <v>Der Sensor meldet eine TE aber keine Daten vorhanden</v>
      </c>
      <c r="E1656">
        <f t="shared" ref="E1656" si="3362">COUNTIF(Elements,$C1656)</f>
        <v>6424</v>
      </c>
      <c r="F1656">
        <f t="shared" ref="F1656" si="3363">COUNTIFS(Elements,C1656,Storung,D1656)</f>
        <v>6306</v>
      </c>
      <c r="H1656" s="4"/>
      <c r="I1656" s="4"/>
      <c r="J1656" s="5"/>
    </row>
    <row r="1657" spans="1:10" x14ac:dyDescent="0.25">
      <c r="A1657" s="4">
        <v>44154.265428240738</v>
      </c>
      <c r="B1657" t="str">
        <f t="shared" si="3310"/>
        <v>CONV_POS</v>
      </c>
      <c r="C1657">
        <v>8334</v>
      </c>
      <c r="D1657" t="str">
        <f t="shared" si="3311"/>
        <v>Der Sensor meldet eine TE aber keine Daten vorhanden</v>
      </c>
      <c r="E1657">
        <f t="shared" ref="E1657" si="3364">COUNTIF(Elements,$C1657)</f>
        <v>6424</v>
      </c>
      <c r="F1657">
        <f t="shared" ref="F1657" si="3365">COUNTIFS(Elements,C1657,Storung,D1657)</f>
        <v>6306</v>
      </c>
      <c r="H1657" s="4"/>
      <c r="I1657" s="4"/>
      <c r="J1657" s="5"/>
    </row>
    <row r="1658" spans="1:10" x14ac:dyDescent="0.25">
      <c r="A1658" s="4">
        <v>44154.265347222223</v>
      </c>
      <c r="B1658" t="str">
        <f t="shared" si="3310"/>
        <v>CONV_POS</v>
      </c>
      <c r="C1658">
        <v>8334</v>
      </c>
      <c r="D1658" t="str">
        <f t="shared" si="3311"/>
        <v>Der Sensor meldet eine TE aber keine Daten vorhanden</v>
      </c>
      <c r="E1658">
        <f t="shared" ref="E1658" si="3366">COUNTIF(Elements,$C1658)</f>
        <v>6424</v>
      </c>
      <c r="F1658">
        <f t="shared" ref="F1658" si="3367">COUNTIFS(Elements,C1658,Storung,D1658)</f>
        <v>6306</v>
      </c>
      <c r="H1658" s="4"/>
      <c r="I1658" s="4"/>
      <c r="J1658" s="5"/>
    </row>
    <row r="1659" spans="1:10" x14ac:dyDescent="0.25">
      <c r="A1659" s="4">
        <v>44154.265347222223</v>
      </c>
      <c r="B1659" t="str">
        <f t="shared" si="3310"/>
        <v>CONV_POS</v>
      </c>
      <c r="C1659">
        <v>8334</v>
      </c>
      <c r="D1659" t="str">
        <f t="shared" si="3311"/>
        <v>Der Sensor meldet eine TE aber keine Daten vorhanden</v>
      </c>
      <c r="E1659">
        <f t="shared" ref="E1659" si="3368">COUNTIF(Elements,$C1659)</f>
        <v>6424</v>
      </c>
      <c r="F1659">
        <f t="shared" ref="F1659" si="3369">COUNTIFS(Elements,C1659,Storung,D1659)</f>
        <v>6306</v>
      </c>
      <c r="H1659" s="4"/>
      <c r="I1659" s="4"/>
      <c r="J1659" s="5"/>
    </row>
    <row r="1660" spans="1:10" x14ac:dyDescent="0.25">
      <c r="A1660" s="4">
        <v>44154.265335648146</v>
      </c>
      <c r="B1660" t="str">
        <f t="shared" si="3310"/>
        <v>CONV_POS</v>
      </c>
      <c r="C1660">
        <v>8334</v>
      </c>
      <c r="D1660" t="str">
        <f t="shared" si="3311"/>
        <v>Der Sensor meldet eine TE aber keine Daten vorhanden</v>
      </c>
      <c r="E1660">
        <f t="shared" ref="E1660" si="3370">COUNTIF(Elements,$C1660)</f>
        <v>6424</v>
      </c>
      <c r="F1660">
        <f t="shared" ref="F1660" si="3371">COUNTIFS(Elements,C1660,Storung,D1660)</f>
        <v>6306</v>
      </c>
      <c r="H1660" s="4"/>
      <c r="I1660" s="4"/>
      <c r="J1660" s="5"/>
    </row>
    <row r="1661" spans="1:10" x14ac:dyDescent="0.25">
      <c r="A1661" s="4">
        <v>44154.263379629629</v>
      </c>
      <c r="B1661" t="str">
        <f t="shared" si="3310"/>
        <v>CONV_POS</v>
      </c>
      <c r="C1661">
        <v>8334</v>
      </c>
      <c r="D1661" t="str">
        <f t="shared" si="3311"/>
        <v>Der Sensor meldet eine TE aber keine Daten vorhanden</v>
      </c>
      <c r="E1661">
        <f t="shared" ref="E1661" si="3372">COUNTIF(Elements,$C1661)</f>
        <v>6424</v>
      </c>
      <c r="F1661">
        <f t="shared" ref="F1661" si="3373">COUNTIFS(Elements,C1661,Storung,D1661)</f>
        <v>6306</v>
      </c>
      <c r="H1661" s="4"/>
      <c r="I1661" s="4"/>
      <c r="J1661" s="5"/>
    </row>
    <row r="1662" spans="1:10" x14ac:dyDescent="0.25">
      <c r="A1662" s="4">
        <v>44154.263356481482</v>
      </c>
      <c r="B1662" t="str">
        <f t="shared" si="3310"/>
        <v>CONV_POS</v>
      </c>
      <c r="C1662">
        <v>8334</v>
      </c>
      <c r="D1662" t="str">
        <f t="shared" si="3311"/>
        <v>Der Sensor meldet eine TE aber keine Daten vorhanden</v>
      </c>
      <c r="E1662">
        <f t="shared" ref="E1662" si="3374">COUNTIF(Elements,$C1662)</f>
        <v>6424</v>
      </c>
      <c r="F1662">
        <f t="shared" ref="F1662" si="3375">COUNTIFS(Elements,C1662,Storung,D1662)</f>
        <v>6306</v>
      </c>
      <c r="H1662" s="4"/>
      <c r="I1662" s="4"/>
      <c r="J1662" s="5"/>
    </row>
    <row r="1663" spans="1:10" x14ac:dyDescent="0.25">
      <c r="A1663" s="4">
        <v>44154.263344907406</v>
      </c>
      <c r="B1663" t="str">
        <f t="shared" si="3310"/>
        <v>CONV_POS</v>
      </c>
      <c r="C1663">
        <v>8334</v>
      </c>
      <c r="D1663" t="str">
        <f t="shared" si="3311"/>
        <v>Der Sensor meldet eine TE aber keine Daten vorhanden</v>
      </c>
      <c r="E1663">
        <f t="shared" ref="E1663" si="3376">COUNTIF(Elements,$C1663)</f>
        <v>6424</v>
      </c>
      <c r="F1663">
        <f t="shared" ref="F1663" si="3377">COUNTIFS(Elements,C1663,Storung,D1663)</f>
        <v>6306</v>
      </c>
      <c r="H1663" s="4"/>
      <c r="I1663" s="4"/>
      <c r="J1663" s="5"/>
    </row>
    <row r="1664" spans="1:10" x14ac:dyDescent="0.25">
      <c r="A1664" s="4">
        <v>44154.263344907406</v>
      </c>
      <c r="B1664" t="str">
        <f t="shared" si="3310"/>
        <v>CONV_POS</v>
      </c>
      <c r="C1664">
        <v>8334</v>
      </c>
      <c r="D1664" t="str">
        <f t="shared" si="3311"/>
        <v>Der Sensor meldet eine TE aber keine Daten vorhanden</v>
      </c>
      <c r="E1664">
        <f t="shared" ref="E1664" si="3378">COUNTIF(Elements,$C1664)</f>
        <v>6424</v>
      </c>
      <c r="F1664">
        <f t="shared" ref="F1664" si="3379">COUNTIFS(Elements,C1664,Storung,D1664)</f>
        <v>6306</v>
      </c>
      <c r="H1664" s="4"/>
      <c r="I1664" s="4"/>
      <c r="J1664" s="5"/>
    </row>
    <row r="1665" spans="1:10" x14ac:dyDescent="0.25">
      <c r="A1665" s="4">
        <v>44154.263344907406</v>
      </c>
      <c r="B1665" t="str">
        <f t="shared" si="3310"/>
        <v>CONV_POS</v>
      </c>
      <c r="C1665">
        <v>8334</v>
      </c>
      <c r="D1665" t="str">
        <f t="shared" si="3311"/>
        <v>Der Sensor meldet eine TE aber keine Daten vorhanden</v>
      </c>
      <c r="E1665">
        <f t="shared" ref="E1665" si="3380">COUNTIF(Elements,$C1665)</f>
        <v>6424</v>
      </c>
      <c r="F1665">
        <f t="shared" ref="F1665" si="3381">COUNTIFS(Elements,C1665,Storung,D1665)</f>
        <v>6306</v>
      </c>
      <c r="H1665" s="4"/>
      <c r="I1665" s="4"/>
      <c r="J1665" s="5"/>
    </row>
    <row r="1666" spans="1:10" x14ac:dyDescent="0.25">
      <c r="A1666" s="4">
        <v>44154.263344907406</v>
      </c>
      <c r="B1666" t="str">
        <f t="shared" si="3310"/>
        <v>CONV_POS</v>
      </c>
      <c r="C1666">
        <v>8334</v>
      </c>
      <c r="D1666" t="str">
        <f t="shared" si="3311"/>
        <v>Der Sensor meldet eine TE aber keine Daten vorhanden</v>
      </c>
      <c r="E1666">
        <f t="shared" ref="E1666" si="3382">COUNTIF(Elements,$C1666)</f>
        <v>6424</v>
      </c>
      <c r="F1666">
        <f t="shared" ref="F1666" si="3383">COUNTIFS(Elements,C1666,Storung,D1666)</f>
        <v>6306</v>
      </c>
      <c r="H1666" s="4"/>
      <c r="I1666" s="4"/>
      <c r="J1666" s="5"/>
    </row>
    <row r="1667" spans="1:10" x14ac:dyDescent="0.25">
      <c r="A1667" s="4">
        <v>44154.263333333336</v>
      </c>
      <c r="B1667" t="str">
        <f t="shared" si="3310"/>
        <v>CONV_POS</v>
      </c>
      <c r="C1667">
        <v>8334</v>
      </c>
      <c r="D1667" t="str">
        <f t="shared" si="3311"/>
        <v>Der Sensor meldet eine TE aber keine Daten vorhanden</v>
      </c>
      <c r="E1667">
        <f t="shared" ref="E1667" si="3384">COUNTIF(Elements,$C1667)</f>
        <v>6424</v>
      </c>
      <c r="F1667">
        <f t="shared" ref="F1667" si="3385">COUNTIFS(Elements,C1667,Storung,D1667)</f>
        <v>6306</v>
      </c>
      <c r="H1667" s="4"/>
      <c r="I1667" s="4"/>
      <c r="J1667" s="5"/>
    </row>
    <row r="1668" spans="1:10" x14ac:dyDescent="0.25">
      <c r="A1668" s="4">
        <v>44154.263333333336</v>
      </c>
      <c r="B1668" t="str">
        <f t="shared" si="3310"/>
        <v>CONV_POS</v>
      </c>
      <c r="C1668">
        <v>8334</v>
      </c>
      <c r="D1668" t="str">
        <f t="shared" si="3311"/>
        <v>Der Sensor meldet eine TE aber keine Daten vorhanden</v>
      </c>
      <c r="E1668">
        <f t="shared" ref="E1668" si="3386">COUNTIF(Elements,$C1668)</f>
        <v>6424</v>
      </c>
      <c r="F1668">
        <f t="shared" ref="F1668" si="3387">COUNTIFS(Elements,C1668,Storung,D1668)</f>
        <v>6306</v>
      </c>
      <c r="H1668" s="4"/>
      <c r="I1668" s="4"/>
      <c r="J1668" s="5"/>
    </row>
    <row r="1669" spans="1:10" x14ac:dyDescent="0.25">
      <c r="A1669" s="4">
        <v>44154.263333333336</v>
      </c>
      <c r="B1669" t="str">
        <f t="shared" si="3310"/>
        <v>CONV_POS</v>
      </c>
      <c r="C1669">
        <v>8334</v>
      </c>
      <c r="D1669" t="str">
        <f t="shared" si="3311"/>
        <v>Der Sensor meldet eine TE aber keine Daten vorhanden</v>
      </c>
      <c r="E1669">
        <f t="shared" ref="E1669" si="3388">COUNTIF(Elements,$C1669)</f>
        <v>6424</v>
      </c>
      <c r="F1669">
        <f t="shared" ref="F1669" si="3389">COUNTIFS(Elements,C1669,Storung,D1669)</f>
        <v>6306</v>
      </c>
      <c r="H1669" s="4"/>
      <c r="I1669" s="4"/>
      <c r="J1669" s="5"/>
    </row>
    <row r="1670" spans="1:10" x14ac:dyDescent="0.25">
      <c r="A1670" s="4">
        <v>44154.263333333336</v>
      </c>
      <c r="B1670" t="str">
        <f t="shared" si="3310"/>
        <v>CONV_POS</v>
      </c>
      <c r="C1670">
        <v>8334</v>
      </c>
      <c r="D1670" t="str">
        <f t="shared" si="3311"/>
        <v>Der Sensor meldet eine TE aber keine Daten vorhanden</v>
      </c>
      <c r="E1670">
        <f t="shared" ref="E1670" si="3390">COUNTIF(Elements,$C1670)</f>
        <v>6424</v>
      </c>
      <c r="F1670">
        <f t="shared" ref="F1670" si="3391">COUNTIFS(Elements,C1670,Storung,D1670)</f>
        <v>6306</v>
      </c>
      <c r="H1670" s="4"/>
      <c r="I1670" s="4"/>
      <c r="J1670" s="5"/>
    </row>
    <row r="1671" spans="1:10" x14ac:dyDescent="0.25">
      <c r="A1671" s="4">
        <v>44154.263333333336</v>
      </c>
      <c r="B1671" t="str">
        <f t="shared" si="3310"/>
        <v>CONV_POS</v>
      </c>
      <c r="C1671">
        <v>8334</v>
      </c>
      <c r="D1671" t="str">
        <f t="shared" si="3311"/>
        <v>Der Sensor meldet eine TE aber keine Daten vorhanden</v>
      </c>
      <c r="E1671">
        <f t="shared" ref="E1671" si="3392">COUNTIF(Elements,$C1671)</f>
        <v>6424</v>
      </c>
      <c r="F1671">
        <f t="shared" ref="F1671" si="3393">COUNTIFS(Elements,C1671,Storung,D1671)</f>
        <v>6306</v>
      </c>
      <c r="H1671" s="4"/>
      <c r="I1671" s="4"/>
      <c r="J1671" s="5"/>
    </row>
    <row r="1672" spans="1:10" x14ac:dyDescent="0.25">
      <c r="A1672" s="4">
        <v>44154.261284722219</v>
      </c>
      <c r="B1672" t="str">
        <f t="shared" si="3310"/>
        <v>CONV_POS</v>
      </c>
      <c r="C1672">
        <v>8334</v>
      </c>
      <c r="D1672" t="str">
        <f t="shared" si="3311"/>
        <v>Der Sensor meldet eine TE aber keine Daten vorhanden</v>
      </c>
      <c r="E1672">
        <f t="shared" ref="E1672" si="3394">COUNTIF(Elements,$C1672)</f>
        <v>6424</v>
      </c>
      <c r="F1672">
        <f t="shared" ref="F1672" si="3395">COUNTIFS(Elements,C1672,Storung,D1672)</f>
        <v>6306</v>
      </c>
      <c r="H1672" s="4"/>
      <c r="I1672" s="4"/>
      <c r="J1672" s="5"/>
    </row>
    <row r="1673" spans="1:10" x14ac:dyDescent="0.25">
      <c r="A1673" s="4">
        <v>44154.261284722219</v>
      </c>
      <c r="B1673" t="str">
        <f t="shared" si="3310"/>
        <v>CONV_POS</v>
      </c>
      <c r="C1673">
        <v>8334</v>
      </c>
      <c r="D1673" t="str">
        <f t="shared" si="3311"/>
        <v>Der Sensor meldet eine TE aber keine Daten vorhanden</v>
      </c>
      <c r="E1673">
        <f t="shared" ref="E1673" si="3396">COUNTIF(Elements,$C1673)</f>
        <v>6424</v>
      </c>
      <c r="F1673">
        <f t="shared" ref="F1673" si="3397">COUNTIFS(Elements,C1673,Storung,D1673)</f>
        <v>6306</v>
      </c>
      <c r="H1673" s="4"/>
      <c r="I1673" s="4"/>
      <c r="J1673" s="5"/>
    </row>
    <row r="1674" spans="1:10" x14ac:dyDescent="0.25">
      <c r="A1674" s="4">
        <v>44154.261284722219</v>
      </c>
      <c r="B1674" t="str">
        <f t="shared" si="3310"/>
        <v>CONV_POS</v>
      </c>
      <c r="C1674">
        <v>8334</v>
      </c>
      <c r="D1674" t="str">
        <f t="shared" si="3311"/>
        <v>Der Sensor meldet eine TE aber keine Daten vorhanden</v>
      </c>
      <c r="E1674">
        <f t="shared" ref="E1674" si="3398">COUNTIF(Elements,$C1674)</f>
        <v>6424</v>
      </c>
      <c r="F1674">
        <f t="shared" ref="F1674" si="3399">COUNTIFS(Elements,C1674,Storung,D1674)</f>
        <v>6306</v>
      </c>
      <c r="H1674" s="4"/>
      <c r="I1674" s="4"/>
      <c r="J1674" s="5"/>
    </row>
    <row r="1675" spans="1:10" x14ac:dyDescent="0.25">
      <c r="A1675" s="4">
        <v>44154.261273148149</v>
      </c>
      <c r="B1675" t="str">
        <f t="shared" si="3310"/>
        <v>CONV_POS</v>
      </c>
      <c r="C1675">
        <v>8334</v>
      </c>
      <c r="D1675" t="str">
        <f t="shared" si="3311"/>
        <v>Der Sensor meldet eine TE aber keine Daten vorhanden</v>
      </c>
      <c r="E1675">
        <f t="shared" ref="E1675" si="3400">COUNTIF(Elements,$C1675)</f>
        <v>6424</v>
      </c>
      <c r="F1675">
        <f t="shared" ref="F1675" si="3401">COUNTIFS(Elements,C1675,Storung,D1675)</f>
        <v>6306</v>
      </c>
      <c r="H1675" s="4"/>
      <c r="I1675" s="4"/>
      <c r="J1675" s="5"/>
    </row>
    <row r="1676" spans="1:10" x14ac:dyDescent="0.25">
      <c r="A1676" s="4">
        <v>44154.261273148149</v>
      </c>
      <c r="B1676" t="str">
        <f t="shared" si="3310"/>
        <v>CONV_POS</v>
      </c>
      <c r="C1676">
        <v>8334</v>
      </c>
      <c r="D1676" t="str">
        <f t="shared" si="3311"/>
        <v>Der Sensor meldet eine TE aber keine Daten vorhanden</v>
      </c>
      <c r="E1676">
        <f t="shared" ref="E1676" si="3402">COUNTIF(Elements,$C1676)</f>
        <v>6424</v>
      </c>
      <c r="F1676">
        <f t="shared" ref="F1676" si="3403">COUNTIFS(Elements,C1676,Storung,D1676)</f>
        <v>6306</v>
      </c>
      <c r="H1676" s="4"/>
      <c r="I1676" s="4"/>
      <c r="J1676" s="5"/>
    </row>
    <row r="1677" spans="1:10" x14ac:dyDescent="0.25">
      <c r="A1677" s="4">
        <v>44154.261273148149</v>
      </c>
      <c r="B1677" t="str">
        <f t="shared" si="3310"/>
        <v>CONV_POS</v>
      </c>
      <c r="C1677">
        <v>8334</v>
      </c>
      <c r="D1677" t="str">
        <f t="shared" si="3311"/>
        <v>Der Sensor meldet eine TE aber keine Daten vorhanden</v>
      </c>
      <c r="E1677">
        <f t="shared" ref="E1677" si="3404">COUNTIF(Elements,$C1677)</f>
        <v>6424</v>
      </c>
      <c r="F1677">
        <f t="shared" ref="F1677" si="3405">COUNTIFS(Elements,C1677,Storung,D1677)</f>
        <v>6306</v>
      </c>
      <c r="H1677" s="4"/>
      <c r="I1677" s="4"/>
      <c r="J1677" s="5"/>
    </row>
    <row r="1678" spans="1:10" x14ac:dyDescent="0.25">
      <c r="A1678" s="4">
        <v>44154.261261574073</v>
      </c>
      <c r="B1678" t="str">
        <f t="shared" si="3310"/>
        <v>CONV_POS</v>
      </c>
      <c r="C1678">
        <v>8334</v>
      </c>
      <c r="D1678" t="str">
        <f t="shared" si="3311"/>
        <v>Der Sensor meldet eine TE aber keine Daten vorhanden</v>
      </c>
      <c r="E1678">
        <f t="shared" ref="E1678" si="3406">COUNTIF(Elements,$C1678)</f>
        <v>6424</v>
      </c>
      <c r="F1678">
        <f t="shared" ref="F1678" si="3407">COUNTIFS(Elements,C1678,Storung,D1678)</f>
        <v>6306</v>
      </c>
      <c r="H1678" s="4"/>
      <c r="I1678" s="4"/>
      <c r="J1678" s="5"/>
    </row>
    <row r="1679" spans="1:10" x14ac:dyDescent="0.25">
      <c r="A1679" s="4">
        <v>44154.261261574073</v>
      </c>
      <c r="B1679" t="str">
        <f t="shared" si="3310"/>
        <v>CONV_POS</v>
      </c>
      <c r="C1679">
        <v>8334</v>
      </c>
      <c r="D1679" t="str">
        <f t="shared" si="3311"/>
        <v>Der Sensor meldet eine TE aber keine Daten vorhanden</v>
      </c>
      <c r="E1679">
        <f t="shared" ref="E1679" si="3408">COUNTIF(Elements,$C1679)</f>
        <v>6424</v>
      </c>
      <c r="F1679">
        <f t="shared" ref="F1679" si="3409">COUNTIFS(Elements,C1679,Storung,D1679)</f>
        <v>6306</v>
      </c>
      <c r="H1679" s="4"/>
      <c r="I1679" s="4"/>
      <c r="J1679" s="5"/>
    </row>
    <row r="1680" spans="1:10" x14ac:dyDescent="0.25">
      <c r="A1680" s="4">
        <v>44154.261250000003</v>
      </c>
      <c r="B1680" t="str">
        <f t="shared" si="3310"/>
        <v>CONV_POS</v>
      </c>
      <c r="C1680">
        <v>8334</v>
      </c>
      <c r="D1680" t="str">
        <f t="shared" si="3311"/>
        <v>Der Sensor meldet eine TE aber keine Daten vorhanden</v>
      </c>
      <c r="E1680">
        <f t="shared" ref="E1680" si="3410">COUNTIF(Elements,$C1680)</f>
        <v>6424</v>
      </c>
      <c r="F1680">
        <f t="shared" ref="F1680" si="3411">COUNTIFS(Elements,C1680,Storung,D1680)</f>
        <v>6306</v>
      </c>
      <c r="H1680" s="4"/>
      <c r="I1680" s="4"/>
      <c r="J1680" s="5"/>
    </row>
    <row r="1681" spans="1:10" x14ac:dyDescent="0.25">
      <c r="A1681" s="4">
        <v>44154.261250000003</v>
      </c>
      <c r="B1681" t="str">
        <f t="shared" si="3310"/>
        <v>CONV_POS</v>
      </c>
      <c r="C1681">
        <v>8334</v>
      </c>
      <c r="D1681" t="str">
        <f t="shared" si="3311"/>
        <v>Der Sensor meldet eine TE aber keine Daten vorhanden</v>
      </c>
      <c r="E1681">
        <f t="shared" ref="E1681" si="3412">COUNTIF(Elements,$C1681)</f>
        <v>6424</v>
      </c>
      <c r="F1681">
        <f t="shared" ref="F1681" si="3413">COUNTIFS(Elements,C1681,Storung,D1681)</f>
        <v>6306</v>
      </c>
      <c r="H1681" s="4"/>
      <c r="I1681" s="4"/>
      <c r="J1681" s="5"/>
    </row>
    <row r="1682" spans="1:10" x14ac:dyDescent="0.25">
      <c r="A1682" s="4">
        <v>44154.261250000003</v>
      </c>
      <c r="B1682" t="str">
        <f t="shared" si="3310"/>
        <v>CONV_POS</v>
      </c>
      <c r="C1682">
        <v>8334</v>
      </c>
      <c r="D1682" t="str">
        <f t="shared" si="3311"/>
        <v>Der Sensor meldet eine TE aber keine Daten vorhanden</v>
      </c>
      <c r="E1682">
        <f t="shared" ref="E1682" si="3414">COUNTIF(Elements,$C1682)</f>
        <v>6424</v>
      </c>
      <c r="F1682">
        <f t="shared" ref="F1682" si="3415">COUNTIFS(Elements,C1682,Storung,D1682)</f>
        <v>6306</v>
      </c>
      <c r="H1682" s="4"/>
      <c r="I1682" s="4"/>
      <c r="J1682" s="5"/>
    </row>
    <row r="1683" spans="1:10" x14ac:dyDescent="0.25">
      <c r="A1683" s="4">
        <v>44154.261238425926</v>
      </c>
      <c r="B1683" t="str">
        <f t="shared" si="3310"/>
        <v>CONV_POS</v>
      </c>
      <c r="C1683">
        <v>8334</v>
      </c>
      <c r="D1683" t="str">
        <f t="shared" si="3311"/>
        <v>Der Sensor meldet eine TE aber keine Daten vorhanden</v>
      </c>
      <c r="E1683">
        <f t="shared" ref="E1683" si="3416">COUNTIF(Elements,$C1683)</f>
        <v>6424</v>
      </c>
      <c r="F1683">
        <f t="shared" ref="F1683" si="3417">COUNTIFS(Elements,C1683,Storung,D1683)</f>
        <v>6306</v>
      </c>
      <c r="H1683" s="4"/>
      <c r="I1683" s="4"/>
      <c r="J1683" s="5"/>
    </row>
    <row r="1684" spans="1:10" x14ac:dyDescent="0.25">
      <c r="A1684" s="4">
        <v>44154.261238425926</v>
      </c>
      <c r="B1684" t="str">
        <f t="shared" si="3310"/>
        <v>CONV_POS</v>
      </c>
      <c r="C1684">
        <v>8334</v>
      </c>
      <c r="D1684" t="str">
        <f t="shared" si="3311"/>
        <v>Der Sensor meldet eine TE aber keine Daten vorhanden</v>
      </c>
      <c r="E1684">
        <f t="shared" ref="E1684" si="3418">COUNTIF(Elements,$C1684)</f>
        <v>6424</v>
      </c>
      <c r="F1684">
        <f t="shared" ref="F1684" si="3419">COUNTIFS(Elements,C1684,Storung,D1684)</f>
        <v>6306</v>
      </c>
      <c r="H1684" s="4"/>
      <c r="I1684" s="4"/>
      <c r="J1684" s="5"/>
    </row>
    <row r="1685" spans="1:10" x14ac:dyDescent="0.25">
      <c r="A1685" s="4">
        <v>44154.261238425926</v>
      </c>
      <c r="B1685" t="str">
        <f t="shared" si="3310"/>
        <v>CONV_POS</v>
      </c>
      <c r="C1685">
        <v>8334</v>
      </c>
      <c r="D1685" t="str">
        <f t="shared" si="3311"/>
        <v>Der Sensor meldet eine TE aber keine Daten vorhanden</v>
      </c>
      <c r="E1685">
        <f t="shared" ref="E1685" si="3420">COUNTIF(Elements,$C1685)</f>
        <v>6424</v>
      </c>
      <c r="F1685">
        <f t="shared" ref="F1685" si="3421">COUNTIFS(Elements,C1685,Storung,D1685)</f>
        <v>6306</v>
      </c>
      <c r="H1685" s="4"/>
      <c r="I1685" s="4"/>
      <c r="J1685" s="5"/>
    </row>
    <row r="1686" spans="1:10" x14ac:dyDescent="0.25">
      <c r="A1686" s="4">
        <v>44154.261238425926</v>
      </c>
      <c r="B1686" t="str">
        <f t="shared" si="3310"/>
        <v>CONV_POS</v>
      </c>
      <c r="C1686">
        <v>8334</v>
      </c>
      <c r="D1686" t="str">
        <f t="shared" si="3311"/>
        <v>Der Sensor meldet eine TE aber keine Daten vorhanden</v>
      </c>
      <c r="E1686">
        <f t="shared" ref="E1686" si="3422">COUNTIF(Elements,$C1686)</f>
        <v>6424</v>
      </c>
      <c r="F1686">
        <f t="shared" ref="F1686" si="3423">COUNTIFS(Elements,C1686,Storung,D1686)</f>
        <v>6306</v>
      </c>
      <c r="H1686" s="4"/>
      <c r="I1686" s="4"/>
      <c r="J1686" s="5"/>
    </row>
    <row r="1687" spans="1:10" x14ac:dyDescent="0.25">
      <c r="A1687" s="4">
        <v>44154.26122685185</v>
      </c>
      <c r="B1687" t="str">
        <f t="shared" si="3310"/>
        <v>CONV_POS</v>
      </c>
      <c r="C1687">
        <v>8334</v>
      </c>
      <c r="D1687" t="str">
        <f t="shared" si="3311"/>
        <v>Der Sensor meldet eine TE aber keine Daten vorhanden</v>
      </c>
      <c r="E1687">
        <f t="shared" ref="E1687" si="3424">COUNTIF(Elements,$C1687)</f>
        <v>6424</v>
      </c>
      <c r="F1687">
        <f t="shared" ref="F1687" si="3425">COUNTIFS(Elements,C1687,Storung,D1687)</f>
        <v>6306</v>
      </c>
      <c r="H1687" s="4"/>
      <c r="I1687" s="4"/>
      <c r="J1687" s="5"/>
    </row>
    <row r="1688" spans="1:10" x14ac:dyDescent="0.25">
      <c r="A1688" s="4">
        <v>44154.26122685185</v>
      </c>
      <c r="B1688" t="str">
        <f t="shared" si="3310"/>
        <v>CONV_POS</v>
      </c>
      <c r="C1688">
        <v>8334</v>
      </c>
      <c r="D1688" t="str">
        <f t="shared" si="3311"/>
        <v>Der Sensor meldet eine TE aber keine Daten vorhanden</v>
      </c>
      <c r="E1688">
        <f t="shared" ref="E1688" si="3426">COUNTIF(Elements,$C1688)</f>
        <v>6424</v>
      </c>
      <c r="F1688">
        <f t="shared" ref="F1688" si="3427">COUNTIFS(Elements,C1688,Storung,D1688)</f>
        <v>6306</v>
      </c>
      <c r="H1688" s="4"/>
      <c r="I1688" s="4"/>
      <c r="J1688" s="5"/>
    </row>
    <row r="1689" spans="1:10" x14ac:dyDescent="0.25">
      <c r="A1689" s="4">
        <v>44154.26122685185</v>
      </c>
      <c r="B1689" t="str">
        <f t="shared" si="3310"/>
        <v>CONV_POS</v>
      </c>
      <c r="C1689">
        <v>8334</v>
      </c>
      <c r="D1689" t="str">
        <f t="shared" si="3311"/>
        <v>Der Sensor meldet eine TE aber keine Daten vorhanden</v>
      </c>
      <c r="E1689">
        <f t="shared" ref="E1689" si="3428">COUNTIF(Elements,$C1689)</f>
        <v>6424</v>
      </c>
      <c r="F1689">
        <f t="shared" ref="F1689" si="3429">COUNTIFS(Elements,C1689,Storung,D1689)</f>
        <v>6306</v>
      </c>
      <c r="H1689" s="4"/>
      <c r="I1689" s="4"/>
      <c r="J1689" s="5"/>
    </row>
    <row r="1690" spans="1:10" x14ac:dyDescent="0.25">
      <c r="A1690" s="4">
        <v>44154.26122685185</v>
      </c>
      <c r="B1690" t="str">
        <f t="shared" si="3310"/>
        <v>CONV_POS</v>
      </c>
      <c r="C1690">
        <v>8334</v>
      </c>
      <c r="D1690" t="str">
        <f t="shared" si="3311"/>
        <v>Der Sensor meldet eine TE aber keine Daten vorhanden</v>
      </c>
      <c r="E1690">
        <f t="shared" ref="E1690" si="3430">COUNTIF(Elements,$C1690)</f>
        <v>6424</v>
      </c>
      <c r="F1690">
        <f t="shared" ref="F1690" si="3431">COUNTIFS(Elements,C1690,Storung,D1690)</f>
        <v>6306</v>
      </c>
      <c r="H1690" s="4"/>
      <c r="I1690" s="4"/>
      <c r="J1690" s="5"/>
    </row>
    <row r="1691" spans="1:10" x14ac:dyDescent="0.25">
      <c r="A1691" s="4">
        <v>44154.26121527778</v>
      </c>
      <c r="B1691" t="str">
        <f t="shared" si="3310"/>
        <v>CONV_POS</v>
      </c>
      <c r="C1691">
        <v>8334</v>
      </c>
      <c r="D1691" t="str">
        <f t="shared" si="3311"/>
        <v>Der Sensor meldet eine TE aber keine Daten vorhanden</v>
      </c>
      <c r="E1691">
        <f t="shared" ref="E1691" si="3432">COUNTIF(Elements,$C1691)</f>
        <v>6424</v>
      </c>
      <c r="F1691">
        <f t="shared" ref="F1691" si="3433">COUNTIFS(Elements,C1691,Storung,D1691)</f>
        <v>6306</v>
      </c>
      <c r="H1691" s="4"/>
      <c r="I1691" s="4"/>
      <c r="J1691" s="5"/>
    </row>
    <row r="1692" spans="1:10" x14ac:dyDescent="0.25">
      <c r="A1692" s="4">
        <v>44154.26121527778</v>
      </c>
      <c r="B1692" t="str">
        <f t="shared" si="3310"/>
        <v>CONV_POS</v>
      </c>
      <c r="C1692">
        <v>8334</v>
      </c>
      <c r="D1692" t="str">
        <f t="shared" si="3311"/>
        <v>Der Sensor meldet eine TE aber keine Daten vorhanden</v>
      </c>
      <c r="E1692">
        <f t="shared" ref="E1692" si="3434">COUNTIF(Elements,$C1692)</f>
        <v>6424</v>
      </c>
      <c r="F1692">
        <f t="shared" ref="F1692" si="3435">COUNTIFS(Elements,C1692,Storung,D1692)</f>
        <v>6306</v>
      </c>
      <c r="H1692" s="4"/>
      <c r="I1692" s="4"/>
      <c r="J1692" s="5"/>
    </row>
    <row r="1693" spans="1:10" x14ac:dyDescent="0.25">
      <c r="A1693" s="4">
        <v>44154.26121527778</v>
      </c>
      <c r="B1693" t="str">
        <f t="shared" si="3310"/>
        <v>CONV_POS</v>
      </c>
      <c r="C1693">
        <v>8334</v>
      </c>
      <c r="D1693" t="str">
        <f t="shared" si="3311"/>
        <v>Der Sensor meldet eine TE aber keine Daten vorhanden</v>
      </c>
      <c r="E1693">
        <f t="shared" ref="E1693" si="3436">COUNTIF(Elements,$C1693)</f>
        <v>6424</v>
      </c>
      <c r="F1693">
        <f t="shared" ref="F1693" si="3437">COUNTIFS(Elements,C1693,Storung,D1693)</f>
        <v>6306</v>
      </c>
      <c r="H1693" s="4"/>
      <c r="I1693" s="4"/>
      <c r="J1693" s="5"/>
    </row>
    <row r="1694" spans="1:10" x14ac:dyDescent="0.25">
      <c r="A1694" s="4">
        <v>44154.26121527778</v>
      </c>
      <c r="B1694" t="str">
        <f t="shared" si="3310"/>
        <v>CONV_POS</v>
      </c>
      <c r="C1694">
        <v>8334</v>
      </c>
      <c r="D1694" t="str">
        <f t="shared" si="3311"/>
        <v>Der Sensor meldet eine TE aber keine Daten vorhanden</v>
      </c>
      <c r="E1694">
        <f t="shared" ref="E1694" si="3438">COUNTIF(Elements,$C1694)</f>
        <v>6424</v>
      </c>
      <c r="F1694">
        <f t="shared" ref="F1694" si="3439">COUNTIFS(Elements,C1694,Storung,D1694)</f>
        <v>6306</v>
      </c>
      <c r="H1694" s="4"/>
      <c r="I1694" s="4"/>
      <c r="J1694" s="5"/>
    </row>
    <row r="1695" spans="1:10" x14ac:dyDescent="0.25">
      <c r="A1695" s="4">
        <v>44154.261203703703</v>
      </c>
      <c r="B1695" t="str">
        <f t="shared" ref="B1695:B1758" si="3440">"CONV_POS"</f>
        <v>CONV_POS</v>
      </c>
      <c r="C1695">
        <v>8334</v>
      </c>
      <c r="D1695" t="str">
        <f t="shared" ref="D1695:D1758" si="3441">"Der Sensor meldet eine TE aber keine Daten vorhanden"</f>
        <v>Der Sensor meldet eine TE aber keine Daten vorhanden</v>
      </c>
      <c r="E1695">
        <f t="shared" ref="E1695" si="3442">COUNTIF(Elements,$C1695)</f>
        <v>6424</v>
      </c>
      <c r="F1695">
        <f t="shared" ref="F1695" si="3443">COUNTIFS(Elements,C1695,Storung,D1695)</f>
        <v>6306</v>
      </c>
      <c r="H1695" s="4"/>
      <c r="I1695" s="4"/>
      <c r="J1695" s="5"/>
    </row>
    <row r="1696" spans="1:10" x14ac:dyDescent="0.25">
      <c r="A1696" s="4">
        <v>44154.261203703703</v>
      </c>
      <c r="B1696" t="str">
        <f t="shared" si="3440"/>
        <v>CONV_POS</v>
      </c>
      <c r="C1696">
        <v>8334</v>
      </c>
      <c r="D1696" t="str">
        <f t="shared" si="3441"/>
        <v>Der Sensor meldet eine TE aber keine Daten vorhanden</v>
      </c>
      <c r="E1696">
        <f t="shared" ref="E1696" si="3444">COUNTIF(Elements,$C1696)</f>
        <v>6424</v>
      </c>
      <c r="F1696">
        <f t="shared" ref="F1696" si="3445">COUNTIFS(Elements,C1696,Storung,D1696)</f>
        <v>6306</v>
      </c>
      <c r="H1696" s="4"/>
      <c r="I1696" s="4"/>
      <c r="J1696" s="5"/>
    </row>
    <row r="1697" spans="1:10" x14ac:dyDescent="0.25">
      <c r="A1697" s="4">
        <v>44154.261203703703</v>
      </c>
      <c r="B1697" t="str">
        <f t="shared" si="3440"/>
        <v>CONV_POS</v>
      </c>
      <c r="C1697">
        <v>8334</v>
      </c>
      <c r="D1697" t="str">
        <f t="shared" si="3441"/>
        <v>Der Sensor meldet eine TE aber keine Daten vorhanden</v>
      </c>
      <c r="E1697">
        <f t="shared" ref="E1697" si="3446">COUNTIF(Elements,$C1697)</f>
        <v>6424</v>
      </c>
      <c r="F1697">
        <f t="shared" ref="F1697" si="3447">COUNTIFS(Elements,C1697,Storung,D1697)</f>
        <v>6306</v>
      </c>
      <c r="H1697" s="4"/>
      <c r="I1697" s="4"/>
      <c r="J1697" s="5"/>
    </row>
    <row r="1698" spans="1:10" x14ac:dyDescent="0.25">
      <c r="A1698" s="4">
        <v>44154.261203703703</v>
      </c>
      <c r="B1698" t="str">
        <f t="shared" si="3440"/>
        <v>CONV_POS</v>
      </c>
      <c r="C1698">
        <v>8334</v>
      </c>
      <c r="D1698" t="str">
        <f t="shared" si="3441"/>
        <v>Der Sensor meldet eine TE aber keine Daten vorhanden</v>
      </c>
      <c r="E1698">
        <f t="shared" ref="E1698" si="3448">COUNTIF(Elements,$C1698)</f>
        <v>6424</v>
      </c>
      <c r="F1698">
        <f t="shared" ref="F1698" si="3449">COUNTIFS(Elements,C1698,Storung,D1698)</f>
        <v>6306</v>
      </c>
      <c r="H1698" s="4"/>
      <c r="I1698" s="4"/>
      <c r="J1698" s="5"/>
    </row>
    <row r="1699" spans="1:10" x14ac:dyDescent="0.25">
      <c r="A1699" s="4">
        <v>44154.261192129627</v>
      </c>
      <c r="B1699" t="str">
        <f t="shared" si="3440"/>
        <v>CONV_POS</v>
      </c>
      <c r="C1699">
        <v>8334</v>
      </c>
      <c r="D1699" t="str">
        <f t="shared" si="3441"/>
        <v>Der Sensor meldet eine TE aber keine Daten vorhanden</v>
      </c>
      <c r="E1699">
        <f t="shared" ref="E1699" si="3450">COUNTIF(Elements,$C1699)</f>
        <v>6424</v>
      </c>
      <c r="F1699">
        <f t="shared" ref="F1699" si="3451">COUNTIFS(Elements,C1699,Storung,D1699)</f>
        <v>6306</v>
      </c>
      <c r="H1699" s="4"/>
      <c r="I1699" s="4"/>
      <c r="J1699" s="5"/>
    </row>
    <row r="1700" spans="1:10" x14ac:dyDescent="0.25">
      <c r="A1700" s="4">
        <v>44154.261192129627</v>
      </c>
      <c r="B1700" t="str">
        <f t="shared" si="3440"/>
        <v>CONV_POS</v>
      </c>
      <c r="C1700">
        <v>8334</v>
      </c>
      <c r="D1700" t="str">
        <f t="shared" si="3441"/>
        <v>Der Sensor meldet eine TE aber keine Daten vorhanden</v>
      </c>
      <c r="E1700">
        <f t="shared" ref="E1700" si="3452">COUNTIF(Elements,$C1700)</f>
        <v>6424</v>
      </c>
      <c r="F1700">
        <f t="shared" ref="F1700" si="3453">COUNTIFS(Elements,C1700,Storung,D1700)</f>
        <v>6306</v>
      </c>
      <c r="H1700" s="4"/>
      <c r="I1700" s="4"/>
      <c r="J1700" s="5"/>
    </row>
    <row r="1701" spans="1:10" x14ac:dyDescent="0.25">
      <c r="A1701" s="4">
        <v>44154.261192129627</v>
      </c>
      <c r="B1701" t="str">
        <f t="shared" si="3440"/>
        <v>CONV_POS</v>
      </c>
      <c r="C1701">
        <v>8334</v>
      </c>
      <c r="D1701" t="str">
        <f t="shared" si="3441"/>
        <v>Der Sensor meldet eine TE aber keine Daten vorhanden</v>
      </c>
      <c r="E1701">
        <f t="shared" ref="E1701" si="3454">COUNTIF(Elements,$C1701)</f>
        <v>6424</v>
      </c>
      <c r="F1701">
        <f t="shared" ref="F1701" si="3455">COUNTIFS(Elements,C1701,Storung,D1701)</f>
        <v>6306</v>
      </c>
      <c r="H1701" s="4"/>
      <c r="I1701" s="4"/>
      <c r="J1701" s="5"/>
    </row>
    <row r="1702" spans="1:10" x14ac:dyDescent="0.25">
      <c r="A1702" s="4">
        <v>44154.261192129627</v>
      </c>
      <c r="B1702" t="str">
        <f t="shared" si="3440"/>
        <v>CONV_POS</v>
      </c>
      <c r="C1702">
        <v>8334</v>
      </c>
      <c r="D1702" t="str">
        <f t="shared" si="3441"/>
        <v>Der Sensor meldet eine TE aber keine Daten vorhanden</v>
      </c>
      <c r="E1702">
        <f t="shared" ref="E1702" si="3456">COUNTIF(Elements,$C1702)</f>
        <v>6424</v>
      </c>
      <c r="F1702">
        <f t="shared" ref="F1702" si="3457">COUNTIFS(Elements,C1702,Storung,D1702)</f>
        <v>6306</v>
      </c>
      <c r="H1702" s="4"/>
      <c r="I1702" s="4"/>
      <c r="J1702" s="5"/>
    </row>
    <row r="1703" spans="1:10" x14ac:dyDescent="0.25">
      <c r="A1703" s="4">
        <v>44154.261180555557</v>
      </c>
      <c r="B1703" t="str">
        <f t="shared" si="3440"/>
        <v>CONV_POS</v>
      </c>
      <c r="C1703">
        <v>8334</v>
      </c>
      <c r="D1703" t="str">
        <f t="shared" si="3441"/>
        <v>Der Sensor meldet eine TE aber keine Daten vorhanden</v>
      </c>
      <c r="E1703">
        <f t="shared" ref="E1703" si="3458">COUNTIF(Elements,$C1703)</f>
        <v>6424</v>
      </c>
      <c r="F1703">
        <f t="shared" ref="F1703" si="3459">COUNTIFS(Elements,C1703,Storung,D1703)</f>
        <v>6306</v>
      </c>
      <c r="H1703" s="4"/>
      <c r="I1703" s="4"/>
      <c r="J1703" s="5"/>
    </row>
    <row r="1704" spans="1:10" x14ac:dyDescent="0.25">
      <c r="A1704" s="4">
        <v>44154.261180555557</v>
      </c>
      <c r="B1704" t="str">
        <f t="shared" si="3440"/>
        <v>CONV_POS</v>
      </c>
      <c r="C1704">
        <v>8334</v>
      </c>
      <c r="D1704" t="str">
        <f t="shared" si="3441"/>
        <v>Der Sensor meldet eine TE aber keine Daten vorhanden</v>
      </c>
      <c r="E1704">
        <f t="shared" ref="E1704" si="3460">COUNTIF(Elements,$C1704)</f>
        <v>6424</v>
      </c>
      <c r="F1704">
        <f t="shared" ref="F1704" si="3461">COUNTIFS(Elements,C1704,Storung,D1704)</f>
        <v>6306</v>
      </c>
      <c r="H1704" s="4"/>
      <c r="I1704" s="4"/>
      <c r="J1704" s="5"/>
    </row>
    <row r="1705" spans="1:10" x14ac:dyDescent="0.25">
      <c r="A1705" s="4">
        <v>44154.261180555557</v>
      </c>
      <c r="B1705" t="str">
        <f t="shared" si="3440"/>
        <v>CONV_POS</v>
      </c>
      <c r="C1705">
        <v>8334</v>
      </c>
      <c r="D1705" t="str">
        <f t="shared" si="3441"/>
        <v>Der Sensor meldet eine TE aber keine Daten vorhanden</v>
      </c>
      <c r="E1705">
        <f t="shared" ref="E1705" si="3462">COUNTIF(Elements,$C1705)</f>
        <v>6424</v>
      </c>
      <c r="F1705">
        <f t="shared" ref="F1705" si="3463">COUNTIFS(Elements,C1705,Storung,D1705)</f>
        <v>6306</v>
      </c>
      <c r="H1705" s="4"/>
      <c r="I1705" s="4"/>
      <c r="J1705" s="5"/>
    </row>
    <row r="1706" spans="1:10" x14ac:dyDescent="0.25">
      <c r="A1706" s="4">
        <v>44154.261180555557</v>
      </c>
      <c r="B1706" t="str">
        <f t="shared" si="3440"/>
        <v>CONV_POS</v>
      </c>
      <c r="C1706">
        <v>8334</v>
      </c>
      <c r="D1706" t="str">
        <f t="shared" si="3441"/>
        <v>Der Sensor meldet eine TE aber keine Daten vorhanden</v>
      </c>
      <c r="E1706">
        <f t="shared" ref="E1706" si="3464">COUNTIF(Elements,$C1706)</f>
        <v>6424</v>
      </c>
      <c r="F1706">
        <f t="shared" ref="F1706" si="3465">COUNTIFS(Elements,C1706,Storung,D1706)</f>
        <v>6306</v>
      </c>
      <c r="H1706" s="4"/>
      <c r="I1706" s="4"/>
      <c r="J1706" s="5"/>
    </row>
    <row r="1707" spans="1:10" x14ac:dyDescent="0.25">
      <c r="A1707" s="4">
        <v>44154.232638888891</v>
      </c>
      <c r="B1707" t="str">
        <f t="shared" si="3440"/>
        <v>CONV_POS</v>
      </c>
      <c r="C1707">
        <v>8334</v>
      </c>
      <c r="D1707" t="str">
        <f t="shared" si="3441"/>
        <v>Der Sensor meldet eine TE aber keine Daten vorhanden</v>
      </c>
      <c r="E1707">
        <f t="shared" ref="E1707" si="3466">COUNTIF(Elements,$C1707)</f>
        <v>6424</v>
      </c>
      <c r="F1707">
        <f t="shared" ref="F1707" si="3467">COUNTIFS(Elements,C1707,Storung,D1707)</f>
        <v>6306</v>
      </c>
      <c r="H1707" s="4"/>
      <c r="I1707" s="4"/>
      <c r="J1707" s="5"/>
    </row>
    <row r="1708" spans="1:10" x14ac:dyDescent="0.25">
      <c r="A1708" s="4">
        <v>44154.232638888891</v>
      </c>
      <c r="B1708" t="str">
        <f t="shared" si="3440"/>
        <v>CONV_POS</v>
      </c>
      <c r="C1708">
        <v>8334</v>
      </c>
      <c r="D1708" t="str">
        <f t="shared" si="3441"/>
        <v>Der Sensor meldet eine TE aber keine Daten vorhanden</v>
      </c>
      <c r="E1708">
        <f t="shared" ref="E1708" si="3468">COUNTIF(Elements,$C1708)</f>
        <v>6424</v>
      </c>
      <c r="F1708">
        <f t="shared" ref="F1708" si="3469">COUNTIFS(Elements,C1708,Storung,D1708)</f>
        <v>6306</v>
      </c>
      <c r="H1708" s="4"/>
      <c r="I1708" s="4"/>
      <c r="J1708" s="5"/>
    </row>
    <row r="1709" spans="1:10" x14ac:dyDescent="0.25">
      <c r="A1709" s="4">
        <v>44154.232638888891</v>
      </c>
      <c r="B1709" t="str">
        <f t="shared" si="3440"/>
        <v>CONV_POS</v>
      </c>
      <c r="C1709">
        <v>8334</v>
      </c>
      <c r="D1709" t="str">
        <f t="shared" si="3441"/>
        <v>Der Sensor meldet eine TE aber keine Daten vorhanden</v>
      </c>
      <c r="E1709">
        <f t="shared" ref="E1709" si="3470">COUNTIF(Elements,$C1709)</f>
        <v>6424</v>
      </c>
      <c r="F1709">
        <f t="shared" ref="F1709" si="3471">COUNTIFS(Elements,C1709,Storung,D1709)</f>
        <v>6306</v>
      </c>
      <c r="H1709" s="4"/>
      <c r="I1709" s="4"/>
      <c r="J1709" s="5"/>
    </row>
    <row r="1710" spans="1:10" x14ac:dyDescent="0.25">
      <c r="A1710" s="4">
        <v>44154.232627314814</v>
      </c>
      <c r="B1710" t="str">
        <f t="shared" si="3440"/>
        <v>CONV_POS</v>
      </c>
      <c r="C1710">
        <v>8334</v>
      </c>
      <c r="D1710" t="str">
        <f t="shared" si="3441"/>
        <v>Der Sensor meldet eine TE aber keine Daten vorhanden</v>
      </c>
      <c r="E1710">
        <f t="shared" ref="E1710" si="3472">COUNTIF(Elements,$C1710)</f>
        <v>6424</v>
      </c>
      <c r="F1710">
        <f t="shared" ref="F1710" si="3473">COUNTIFS(Elements,C1710,Storung,D1710)</f>
        <v>6306</v>
      </c>
      <c r="H1710" s="4"/>
      <c r="I1710" s="4"/>
      <c r="J1710" s="5"/>
    </row>
    <row r="1711" spans="1:10" x14ac:dyDescent="0.25">
      <c r="A1711" s="4">
        <v>44154.232627314814</v>
      </c>
      <c r="B1711" t="str">
        <f t="shared" si="3440"/>
        <v>CONV_POS</v>
      </c>
      <c r="C1711">
        <v>8334</v>
      </c>
      <c r="D1711" t="str">
        <f t="shared" si="3441"/>
        <v>Der Sensor meldet eine TE aber keine Daten vorhanden</v>
      </c>
      <c r="E1711">
        <f t="shared" ref="E1711" si="3474">COUNTIF(Elements,$C1711)</f>
        <v>6424</v>
      </c>
      <c r="F1711">
        <f t="shared" ref="F1711" si="3475">COUNTIFS(Elements,C1711,Storung,D1711)</f>
        <v>6306</v>
      </c>
      <c r="H1711" s="4"/>
      <c r="I1711" s="4"/>
      <c r="J1711" s="5"/>
    </row>
    <row r="1712" spans="1:10" x14ac:dyDescent="0.25">
      <c r="A1712" s="4">
        <v>44154.232627314814</v>
      </c>
      <c r="B1712" t="str">
        <f t="shared" si="3440"/>
        <v>CONV_POS</v>
      </c>
      <c r="C1712">
        <v>8334</v>
      </c>
      <c r="D1712" t="str">
        <f t="shared" si="3441"/>
        <v>Der Sensor meldet eine TE aber keine Daten vorhanden</v>
      </c>
      <c r="E1712">
        <f t="shared" ref="E1712" si="3476">COUNTIF(Elements,$C1712)</f>
        <v>6424</v>
      </c>
      <c r="F1712">
        <f t="shared" ref="F1712" si="3477">COUNTIFS(Elements,C1712,Storung,D1712)</f>
        <v>6306</v>
      </c>
      <c r="H1712" s="4"/>
      <c r="I1712" s="4"/>
      <c r="J1712" s="5"/>
    </row>
    <row r="1713" spans="1:10" x14ac:dyDescent="0.25">
      <c r="A1713" s="4">
        <v>44154.232627314814</v>
      </c>
      <c r="B1713" t="str">
        <f t="shared" si="3440"/>
        <v>CONV_POS</v>
      </c>
      <c r="C1713">
        <v>8334</v>
      </c>
      <c r="D1713" t="str">
        <f t="shared" si="3441"/>
        <v>Der Sensor meldet eine TE aber keine Daten vorhanden</v>
      </c>
      <c r="E1713">
        <f t="shared" ref="E1713" si="3478">COUNTIF(Elements,$C1713)</f>
        <v>6424</v>
      </c>
      <c r="F1713">
        <f t="shared" ref="F1713" si="3479">COUNTIFS(Elements,C1713,Storung,D1713)</f>
        <v>6306</v>
      </c>
      <c r="H1713" s="4"/>
      <c r="I1713" s="4"/>
      <c r="J1713" s="5"/>
    </row>
    <row r="1714" spans="1:10" x14ac:dyDescent="0.25">
      <c r="A1714" s="4">
        <v>44154.232615740744</v>
      </c>
      <c r="B1714" t="str">
        <f t="shared" si="3440"/>
        <v>CONV_POS</v>
      </c>
      <c r="C1714">
        <v>8334</v>
      </c>
      <c r="D1714" t="str">
        <f t="shared" si="3441"/>
        <v>Der Sensor meldet eine TE aber keine Daten vorhanden</v>
      </c>
      <c r="E1714">
        <f t="shared" ref="E1714" si="3480">COUNTIF(Elements,$C1714)</f>
        <v>6424</v>
      </c>
      <c r="F1714">
        <f t="shared" ref="F1714" si="3481">COUNTIFS(Elements,C1714,Storung,D1714)</f>
        <v>6306</v>
      </c>
      <c r="H1714" s="4"/>
      <c r="I1714" s="4"/>
      <c r="J1714" s="5"/>
    </row>
    <row r="1715" spans="1:10" x14ac:dyDescent="0.25">
      <c r="A1715" s="4">
        <v>44154.232615740744</v>
      </c>
      <c r="B1715" t="str">
        <f t="shared" si="3440"/>
        <v>CONV_POS</v>
      </c>
      <c r="C1715">
        <v>8334</v>
      </c>
      <c r="D1715" t="str">
        <f t="shared" si="3441"/>
        <v>Der Sensor meldet eine TE aber keine Daten vorhanden</v>
      </c>
      <c r="E1715">
        <f t="shared" ref="E1715" si="3482">COUNTIF(Elements,$C1715)</f>
        <v>6424</v>
      </c>
      <c r="F1715">
        <f t="shared" ref="F1715" si="3483">COUNTIFS(Elements,C1715,Storung,D1715)</f>
        <v>6306</v>
      </c>
      <c r="H1715" s="4"/>
      <c r="I1715" s="4"/>
      <c r="J1715" s="5"/>
    </row>
    <row r="1716" spans="1:10" x14ac:dyDescent="0.25">
      <c r="A1716" s="4">
        <v>44154.232615740744</v>
      </c>
      <c r="B1716" t="str">
        <f t="shared" si="3440"/>
        <v>CONV_POS</v>
      </c>
      <c r="C1716">
        <v>8334</v>
      </c>
      <c r="D1716" t="str">
        <f t="shared" si="3441"/>
        <v>Der Sensor meldet eine TE aber keine Daten vorhanden</v>
      </c>
      <c r="E1716">
        <f t="shared" ref="E1716" si="3484">COUNTIF(Elements,$C1716)</f>
        <v>6424</v>
      </c>
      <c r="F1716">
        <f t="shared" ref="F1716" si="3485">COUNTIFS(Elements,C1716,Storung,D1716)</f>
        <v>6306</v>
      </c>
      <c r="H1716" s="4"/>
      <c r="I1716" s="4"/>
      <c r="J1716" s="5"/>
    </row>
    <row r="1717" spans="1:10" x14ac:dyDescent="0.25">
      <c r="A1717" s="4">
        <v>44154.232615740744</v>
      </c>
      <c r="B1717" t="str">
        <f t="shared" si="3440"/>
        <v>CONV_POS</v>
      </c>
      <c r="C1717">
        <v>8334</v>
      </c>
      <c r="D1717" t="str">
        <f t="shared" si="3441"/>
        <v>Der Sensor meldet eine TE aber keine Daten vorhanden</v>
      </c>
      <c r="E1717">
        <f t="shared" ref="E1717" si="3486">COUNTIF(Elements,$C1717)</f>
        <v>6424</v>
      </c>
      <c r="F1717">
        <f t="shared" ref="F1717" si="3487">COUNTIFS(Elements,C1717,Storung,D1717)</f>
        <v>6306</v>
      </c>
      <c r="H1717" s="4"/>
      <c r="I1717" s="4"/>
      <c r="J1717" s="5"/>
    </row>
    <row r="1718" spans="1:10" x14ac:dyDescent="0.25">
      <c r="A1718" s="4">
        <v>44154.232604166667</v>
      </c>
      <c r="B1718" t="str">
        <f t="shared" si="3440"/>
        <v>CONV_POS</v>
      </c>
      <c r="C1718">
        <v>8334</v>
      </c>
      <c r="D1718" t="str">
        <f t="shared" si="3441"/>
        <v>Der Sensor meldet eine TE aber keine Daten vorhanden</v>
      </c>
      <c r="E1718">
        <f t="shared" ref="E1718" si="3488">COUNTIF(Elements,$C1718)</f>
        <v>6424</v>
      </c>
      <c r="F1718">
        <f t="shared" ref="F1718" si="3489">COUNTIFS(Elements,C1718,Storung,D1718)</f>
        <v>6306</v>
      </c>
      <c r="H1718" s="4"/>
      <c r="I1718" s="4"/>
      <c r="J1718" s="5"/>
    </row>
    <row r="1719" spans="1:10" x14ac:dyDescent="0.25">
      <c r="A1719" s="4">
        <v>44154.232604166667</v>
      </c>
      <c r="B1719" t="str">
        <f t="shared" si="3440"/>
        <v>CONV_POS</v>
      </c>
      <c r="C1719">
        <v>8334</v>
      </c>
      <c r="D1719" t="str">
        <f t="shared" si="3441"/>
        <v>Der Sensor meldet eine TE aber keine Daten vorhanden</v>
      </c>
      <c r="E1719">
        <f t="shared" ref="E1719" si="3490">COUNTIF(Elements,$C1719)</f>
        <v>6424</v>
      </c>
      <c r="F1719">
        <f t="shared" ref="F1719" si="3491">COUNTIFS(Elements,C1719,Storung,D1719)</f>
        <v>6306</v>
      </c>
      <c r="H1719" s="4"/>
      <c r="I1719" s="4"/>
      <c r="J1719" s="5"/>
    </row>
    <row r="1720" spans="1:10" x14ac:dyDescent="0.25">
      <c r="A1720" s="4">
        <v>44154.232604166667</v>
      </c>
      <c r="B1720" t="str">
        <f t="shared" si="3440"/>
        <v>CONV_POS</v>
      </c>
      <c r="C1720">
        <v>8334</v>
      </c>
      <c r="D1720" t="str">
        <f t="shared" si="3441"/>
        <v>Der Sensor meldet eine TE aber keine Daten vorhanden</v>
      </c>
      <c r="E1720">
        <f t="shared" ref="E1720" si="3492">COUNTIF(Elements,$C1720)</f>
        <v>6424</v>
      </c>
      <c r="F1720">
        <f t="shared" ref="F1720" si="3493">COUNTIFS(Elements,C1720,Storung,D1720)</f>
        <v>6306</v>
      </c>
      <c r="H1720" s="4"/>
      <c r="I1720" s="4"/>
      <c r="J1720" s="5"/>
    </row>
    <row r="1721" spans="1:10" x14ac:dyDescent="0.25">
      <c r="A1721" s="4">
        <v>44154.232604166667</v>
      </c>
      <c r="B1721" t="str">
        <f t="shared" si="3440"/>
        <v>CONV_POS</v>
      </c>
      <c r="C1721">
        <v>8334</v>
      </c>
      <c r="D1721" t="str">
        <f t="shared" si="3441"/>
        <v>Der Sensor meldet eine TE aber keine Daten vorhanden</v>
      </c>
      <c r="E1721">
        <f t="shared" ref="E1721" si="3494">COUNTIF(Elements,$C1721)</f>
        <v>6424</v>
      </c>
      <c r="F1721">
        <f t="shared" ref="F1721" si="3495">COUNTIFS(Elements,C1721,Storung,D1721)</f>
        <v>6306</v>
      </c>
      <c r="H1721" s="4"/>
      <c r="I1721" s="4"/>
      <c r="J1721" s="5"/>
    </row>
    <row r="1722" spans="1:10" x14ac:dyDescent="0.25">
      <c r="A1722" s="4">
        <v>44154.232592592591</v>
      </c>
      <c r="B1722" t="str">
        <f t="shared" si="3440"/>
        <v>CONV_POS</v>
      </c>
      <c r="C1722">
        <v>8334</v>
      </c>
      <c r="D1722" t="str">
        <f t="shared" si="3441"/>
        <v>Der Sensor meldet eine TE aber keine Daten vorhanden</v>
      </c>
      <c r="E1722">
        <f t="shared" ref="E1722" si="3496">COUNTIF(Elements,$C1722)</f>
        <v>6424</v>
      </c>
      <c r="F1722">
        <f t="shared" ref="F1722" si="3497">COUNTIFS(Elements,C1722,Storung,D1722)</f>
        <v>6306</v>
      </c>
      <c r="H1722" s="4"/>
      <c r="I1722" s="4"/>
      <c r="J1722" s="5"/>
    </row>
    <row r="1723" spans="1:10" x14ac:dyDescent="0.25">
      <c r="A1723" s="4">
        <v>44154.232592592591</v>
      </c>
      <c r="B1723" t="str">
        <f t="shared" si="3440"/>
        <v>CONV_POS</v>
      </c>
      <c r="C1723">
        <v>8334</v>
      </c>
      <c r="D1723" t="str">
        <f t="shared" si="3441"/>
        <v>Der Sensor meldet eine TE aber keine Daten vorhanden</v>
      </c>
      <c r="E1723">
        <f t="shared" ref="E1723" si="3498">COUNTIF(Elements,$C1723)</f>
        <v>6424</v>
      </c>
      <c r="F1723">
        <f t="shared" ref="F1723" si="3499">COUNTIFS(Elements,C1723,Storung,D1723)</f>
        <v>6306</v>
      </c>
      <c r="H1723" s="4"/>
      <c r="I1723" s="4"/>
      <c r="J1723" s="5"/>
    </row>
    <row r="1724" spans="1:10" x14ac:dyDescent="0.25">
      <c r="A1724" s="4">
        <v>44154.232592592591</v>
      </c>
      <c r="B1724" t="str">
        <f t="shared" si="3440"/>
        <v>CONV_POS</v>
      </c>
      <c r="C1724">
        <v>8334</v>
      </c>
      <c r="D1724" t="str">
        <f t="shared" si="3441"/>
        <v>Der Sensor meldet eine TE aber keine Daten vorhanden</v>
      </c>
      <c r="E1724">
        <f t="shared" ref="E1724" si="3500">COUNTIF(Elements,$C1724)</f>
        <v>6424</v>
      </c>
      <c r="F1724">
        <f t="shared" ref="F1724" si="3501">COUNTIFS(Elements,C1724,Storung,D1724)</f>
        <v>6306</v>
      </c>
      <c r="H1724" s="4"/>
      <c r="I1724" s="4"/>
      <c r="J1724" s="5"/>
    </row>
    <row r="1725" spans="1:10" x14ac:dyDescent="0.25">
      <c r="A1725" s="4">
        <v>44154.232592592591</v>
      </c>
      <c r="B1725" t="str">
        <f t="shared" si="3440"/>
        <v>CONV_POS</v>
      </c>
      <c r="C1725">
        <v>8334</v>
      </c>
      <c r="D1725" t="str">
        <f t="shared" si="3441"/>
        <v>Der Sensor meldet eine TE aber keine Daten vorhanden</v>
      </c>
      <c r="E1725">
        <f t="shared" ref="E1725" si="3502">COUNTIF(Elements,$C1725)</f>
        <v>6424</v>
      </c>
      <c r="F1725">
        <f t="shared" ref="F1725" si="3503">COUNTIFS(Elements,C1725,Storung,D1725)</f>
        <v>6306</v>
      </c>
      <c r="H1725" s="4"/>
      <c r="I1725" s="4"/>
      <c r="J1725" s="5"/>
    </row>
    <row r="1726" spans="1:10" x14ac:dyDescent="0.25">
      <c r="A1726" s="4">
        <v>44154.232581018521</v>
      </c>
      <c r="B1726" t="str">
        <f t="shared" si="3440"/>
        <v>CONV_POS</v>
      </c>
      <c r="C1726">
        <v>8334</v>
      </c>
      <c r="D1726" t="str">
        <f t="shared" si="3441"/>
        <v>Der Sensor meldet eine TE aber keine Daten vorhanden</v>
      </c>
      <c r="E1726">
        <f t="shared" ref="E1726" si="3504">COUNTIF(Elements,$C1726)</f>
        <v>6424</v>
      </c>
      <c r="F1726">
        <f t="shared" ref="F1726" si="3505">COUNTIFS(Elements,C1726,Storung,D1726)</f>
        <v>6306</v>
      </c>
      <c r="H1726" s="4"/>
      <c r="I1726" s="4"/>
      <c r="J1726" s="5"/>
    </row>
    <row r="1727" spans="1:10" x14ac:dyDescent="0.25">
      <c r="A1727" s="4">
        <v>44154.232581018521</v>
      </c>
      <c r="B1727" t="str">
        <f t="shared" si="3440"/>
        <v>CONV_POS</v>
      </c>
      <c r="C1727">
        <v>8334</v>
      </c>
      <c r="D1727" t="str">
        <f t="shared" si="3441"/>
        <v>Der Sensor meldet eine TE aber keine Daten vorhanden</v>
      </c>
      <c r="E1727">
        <f t="shared" ref="E1727" si="3506">COUNTIF(Elements,$C1727)</f>
        <v>6424</v>
      </c>
      <c r="F1727">
        <f t="shared" ref="F1727" si="3507">COUNTIFS(Elements,C1727,Storung,D1727)</f>
        <v>6306</v>
      </c>
      <c r="H1727" s="4"/>
      <c r="I1727" s="4"/>
      <c r="J1727" s="5"/>
    </row>
    <row r="1728" spans="1:10" x14ac:dyDescent="0.25">
      <c r="A1728" s="4">
        <v>44154.232581018521</v>
      </c>
      <c r="B1728" t="str">
        <f t="shared" si="3440"/>
        <v>CONV_POS</v>
      </c>
      <c r="C1728">
        <v>8334</v>
      </c>
      <c r="D1728" t="str">
        <f t="shared" si="3441"/>
        <v>Der Sensor meldet eine TE aber keine Daten vorhanden</v>
      </c>
      <c r="E1728">
        <f t="shared" ref="E1728" si="3508">COUNTIF(Elements,$C1728)</f>
        <v>6424</v>
      </c>
      <c r="F1728">
        <f t="shared" ref="F1728" si="3509">COUNTIFS(Elements,C1728,Storung,D1728)</f>
        <v>6306</v>
      </c>
      <c r="H1728" s="4"/>
      <c r="I1728" s="4"/>
      <c r="J1728" s="5"/>
    </row>
    <row r="1729" spans="1:10" x14ac:dyDescent="0.25">
      <c r="A1729" s="4">
        <v>44154.232581018521</v>
      </c>
      <c r="B1729" t="str">
        <f t="shared" si="3440"/>
        <v>CONV_POS</v>
      </c>
      <c r="C1729">
        <v>8334</v>
      </c>
      <c r="D1729" t="str">
        <f t="shared" si="3441"/>
        <v>Der Sensor meldet eine TE aber keine Daten vorhanden</v>
      </c>
      <c r="E1729">
        <f t="shared" ref="E1729" si="3510">COUNTIF(Elements,$C1729)</f>
        <v>6424</v>
      </c>
      <c r="F1729">
        <f t="shared" ref="F1729" si="3511">COUNTIFS(Elements,C1729,Storung,D1729)</f>
        <v>6306</v>
      </c>
      <c r="H1729" s="4"/>
      <c r="I1729" s="4"/>
      <c r="J1729" s="5"/>
    </row>
    <row r="1730" spans="1:10" x14ac:dyDescent="0.25">
      <c r="A1730" s="4">
        <v>44154.232581018521</v>
      </c>
      <c r="B1730" t="str">
        <f t="shared" si="3440"/>
        <v>CONV_POS</v>
      </c>
      <c r="C1730">
        <v>8334</v>
      </c>
      <c r="D1730" t="str">
        <f t="shared" si="3441"/>
        <v>Der Sensor meldet eine TE aber keine Daten vorhanden</v>
      </c>
      <c r="E1730">
        <f t="shared" ref="E1730" si="3512">COUNTIF(Elements,$C1730)</f>
        <v>6424</v>
      </c>
      <c r="F1730">
        <f t="shared" ref="F1730" si="3513">COUNTIFS(Elements,C1730,Storung,D1730)</f>
        <v>6306</v>
      </c>
      <c r="H1730" s="4"/>
      <c r="I1730" s="4"/>
      <c r="J1730" s="5"/>
    </row>
    <row r="1731" spans="1:10" x14ac:dyDescent="0.25">
      <c r="A1731" s="4">
        <v>44154.232569444444</v>
      </c>
      <c r="B1731" t="str">
        <f t="shared" si="3440"/>
        <v>CONV_POS</v>
      </c>
      <c r="C1731">
        <v>8334</v>
      </c>
      <c r="D1731" t="str">
        <f t="shared" si="3441"/>
        <v>Der Sensor meldet eine TE aber keine Daten vorhanden</v>
      </c>
      <c r="E1731">
        <f t="shared" ref="E1731" si="3514">COUNTIF(Elements,$C1731)</f>
        <v>6424</v>
      </c>
      <c r="F1731">
        <f t="shared" ref="F1731" si="3515">COUNTIFS(Elements,C1731,Storung,D1731)</f>
        <v>6306</v>
      </c>
      <c r="H1731" s="4"/>
      <c r="I1731" s="4"/>
      <c r="J1731" s="5"/>
    </row>
    <row r="1732" spans="1:10" x14ac:dyDescent="0.25">
      <c r="A1732" s="4">
        <v>44154.232569444444</v>
      </c>
      <c r="B1732" t="str">
        <f t="shared" si="3440"/>
        <v>CONV_POS</v>
      </c>
      <c r="C1732">
        <v>8334</v>
      </c>
      <c r="D1732" t="str">
        <f t="shared" si="3441"/>
        <v>Der Sensor meldet eine TE aber keine Daten vorhanden</v>
      </c>
      <c r="E1732">
        <f t="shared" ref="E1732" si="3516">COUNTIF(Elements,$C1732)</f>
        <v>6424</v>
      </c>
      <c r="F1732">
        <f t="shared" ref="F1732" si="3517">COUNTIFS(Elements,C1732,Storung,D1732)</f>
        <v>6306</v>
      </c>
      <c r="H1732" s="4"/>
      <c r="I1732" s="4"/>
      <c r="J1732" s="5"/>
    </row>
    <row r="1733" spans="1:10" x14ac:dyDescent="0.25">
      <c r="A1733" s="4">
        <v>44154.232569444444</v>
      </c>
      <c r="B1733" t="str">
        <f t="shared" si="3440"/>
        <v>CONV_POS</v>
      </c>
      <c r="C1733">
        <v>8334</v>
      </c>
      <c r="D1733" t="str">
        <f t="shared" si="3441"/>
        <v>Der Sensor meldet eine TE aber keine Daten vorhanden</v>
      </c>
      <c r="E1733">
        <f t="shared" ref="E1733" si="3518">COUNTIF(Elements,$C1733)</f>
        <v>6424</v>
      </c>
      <c r="F1733">
        <f t="shared" ref="F1733" si="3519">COUNTIFS(Elements,C1733,Storung,D1733)</f>
        <v>6306</v>
      </c>
      <c r="H1733" s="4"/>
      <c r="I1733" s="4"/>
      <c r="J1733" s="5"/>
    </row>
    <row r="1734" spans="1:10" x14ac:dyDescent="0.25">
      <c r="A1734" s="4">
        <v>44154.232569444444</v>
      </c>
      <c r="B1734" t="str">
        <f t="shared" si="3440"/>
        <v>CONV_POS</v>
      </c>
      <c r="C1734">
        <v>8334</v>
      </c>
      <c r="D1734" t="str">
        <f t="shared" si="3441"/>
        <v>Der Sensor meldet eine TE aber keine Daten vorhanden</v>
      </c>
      <c r="E1734">
        <f t="shared" ref="E1734" si="3520">COUNTIF(Elements,$C1734)</f>
        <v>6424</v>
      </c>
      <c r="F1734">
        <f t="shared" ref="F1734" si="3521">COUNTIFS(Elements,C1734,Storung,D1734)</f>
        <v>6306</v>
      </c>
      <c r="H1734" s="4"/>
      <c r="I1734" s="4"/>
      <c r="J1734" s="5"/>
    </row>
    <row r="1735" spans="1:10" x14ac:dyDescent="0.25">
      <c r="A1735" s="4">
        <v>44154.232534722221</v>
      </c>
      <c r="B1735" t="str">
        <f t="shared" si="3440"/>
        <v>CONV_POS</v>
      </c>
      <c r="C1735">
        <v>8334</v>
      </c>
      <c r="D1735" t="str">
        <f t="shared" si="3441"/>
        <v>Der Sensor meldet eine TE aber keine Daten vorhanden</v>
      </c>
      <c r="E1735">
        <f t="shared" ref="E1735" si="3522">COUNTIF(Elements,$C1735)</f>
        <v>6424</v>
      </c>
      <c r="F1735">
        <f t="shared" ref="F1735" si="3523">COUNTIFS(Elements,C1735,Storung,D1735)</f>
        <v>6306</v>
      </c>
      <c r="H1735" s="4"/>
      <c r="I1735" s="4"/>
      <c r="J1735" s="5"/>
    </row>
    <row r="1736" spans="1:10" x14ac:dyDescent="0.25">
      <c r="A1736" s="4">
        <v>44154.232453703706</v>
      </c>
      <c r="B1736" t="str">
        <f t="shared" si="3440"/>
        <v>CONV_POS</v>
      </c>
      <c r="C1736">
        <v>8334</v>
      </c>
      <c r="D1736" t="str">
        <f t="shared" si="3441"/>
        <v>Der Sensor meldet eine TE aber keine Daten vorhanden</v>
      </c>
      <c r="E1736">
        <f t="shared" ref="E1736" si="3524">COUNTIF(Elements,$C1736)</f>
        <v>6424</v>
      </c>
      <c r="F1736">
        <f t="shared" ref="F1736" si="3525">COUNTIFS(Elements,C1736,Storung,D1736)</f>
        <v>6306</v>
      </c>
      <c r="H1736" s="4"/>
      <c r="I1736" s="4"/>
      <c r="J1736" s="5"/>
    </row>
    <row r="1737" spans="1:10" x14ac:dyDescent="0.25">
      <c r="A1737" s="4">
        <v>44154.230439814812</v>
      </c>
      <c r="B1737" t="str">
        <f t="shared" si="3440"/>
        <v>CONV_POS</v>
      </c>
      <c r="C1737">
        <v>8334</v>
      </c>
      <c r="D1737" t="str">
        <f t="shared" si="3441"/>
        <v>Der Sensor meldet eine TE aber keine Daten vorhanden</v>
      </c>
      <c r="E1737">
        <f t="shared" ref="E1737" si="3526">COUNTIF(Elements,$C1737)</f>
        <v>6424</v>
      </c>
      <c r="F1737">
        <f t="shared" ref="F1737" si="3527">COUNTIFS(Elements,C1737,Storung,D1737)</f>
        <v>6306</v>
      </c>
      <c r="H1737" s="4"/>
      <c r="I1737" s="4"/>
      <c r="J1737" s="5"/>
    </row>
    <row r="1738" spans="1:10" x14ac:dyDescent="0.25">
      <c r="A1738" s="4">
        <v>44154.230439814812</v>
      </c>
      <c r="B1738" t="str">
        <f t="shared" si="3440"/>
        <v>CONV_POS</v>
      </c>
      <c r="C1738">
        <v>8334</v>
      </c>
      <c r="D1738" t="str">
        <f t="shared" si="3441"/>
        <v>Der Sensor meldet eine TE aber keine Daten vorhanden</v>
      </c>
      <c r="E1738">
        <f t="shared" ref="E1738" si="3528">COUNTIF(Elements,$C1738)</f>
        <v>6424</v>
      </c>
      <c r="F1738">
        <f t="shared" ref="F1738" si="3529">COUNTIFS(Elements,C1738,Storung,D1738)</f>
        <v>6306</v>
      </c>
      <c r="H1738" s="4"/>
      <c r="I1738" s="4"/>
      <c r="J1738" s="5"/>
    </row>
    <row r="1739" spans="1:10" x14ac:dyDescent="0.25">
      <c r="A1739" s="4">
        <v>44154.230439814812</v>
      </c>
      <c r="B1739" t="str">
        <f t="shared" si="3440"/>
        <v>CONV_POS</v>
      </c>
      <c r="C1739">
        <v>8334</v>
      </c>
      <c r="D1739" t="str">
        <f t="shared" si="3441"/>
        <v>Der Sensor meldet eine TE aber keine Daten vorhanden</v>
      </c>
      <c r="E1739">
        <f t="shared" ref="E1739" si="3530">COUNTIF(Elements,$C1739)</f>
        <v>6424</v>
      </c>
      <c r="F1739">
        <f t="shared" ref="F1739" si="3531">COUNTIFS(Elements,C1739,Storung,D1739)</f>
        <v>6306</v>
      </c>
      <c r="H1739" s="4"/>
      <c r="I1739" s="4"/>
      <c r="J1739" s="5"/>
    </row>
    <row r="1740" spans="1:10" x14ac:dyDescent="0.25">
      <c r="A1740" s="4">
        <v>44154.230428240742</v>
      </c>
      <c r="B1740" t="str">
        <f t="shared" si="3440"/>
        <v>CONV_POS</v>
      </c>
      <c r="C1740">
        <v>8334</v>
      </c>
      <c r="D1740" t="str">
        <f t="shared" si="3441"/>
        <v>Der Sensor meldet eine TE aber keine Daten vorhanden</v>
      </c>
      <c r="E1740">
        <f t="shared" ref="E1740" si="3532">COUNTIF(Elements,$C1740)</f>
        <v>6424</v>
      </c>
      <c r="F1740">
        <f t="shared" ref="F1740" si="3533">COUNTIFS(Elements,C1740,Storung,D1740)</f>
        <v>6306</v>
      </c>
      <c r="H1740" s="4"/>
      <c r="I1740" s="4"/>
      <c r="J1740" s="5"/>
    </row>
    <row r="1741" spans="1:10" x14ac:dyDescent="0.25">
      <c r="A1741" s="4">
        <v>44154.230428240742</v>
      </c>
      <c r="B1741" t="str">
        <f t="shared" si="3440"/>
        <v>CONV_POS</v>
      </c>
      <c r="C1741">
        <v>8334</v>
      </c>
      <c r="D1741" t="str">
        <f t="shared" si="3441"/>
        <v>Der Sensor meldet eine TE aber keine Daten vorhanden</v>
      </c>
      <c r="E1741">
        <f t="shared" ref="E1741" si="3534">COUNTIF(Elements,$C1741)</f>
        <v>6424</v>
      </c>
      <c r="F1741">
        <f t="shared" ref="F1741" si="3535">COUNTIFS(Elements,C1741,Storung,D1741)</f>
        <v>6306</v>
      </c>
      <c r="H1741" s="4"/>
      <c r="I1741" s="4"/>
      <c r="J1741" s="5"/>
    </row>
    <row r="1742" spans="1:10" x14ac:dyDescent="0.25">
      <c r="A1742" s="4">
        <v>44154.230428240742</v>
      </c>
      <c r="B1742" t="str">
        <f t="shared" si="3440"/>
        <v>CONV_POS</v>
      </c>
      <c r="C1742">
        <v>8334</v>
      </c>
      <c r="D1742" t="str">
        <f t="shared" si="3441"/>
        <v>Der Sensor meldet eine TE aber keine Daten vorhanden</v>
      </c>
      <c r="E1742">
        <f t="shared" ref="E1742" si="3536">COUNTIF(Elements,$C1742)</f>
        <v>6424</v>
      </c>
      <c r="F1742">
        <f t="shared" ref="F1742" si="3537">COUNTIFS(Elements,C1742,Storung,D1742)</f>
        <v>6306</v>
      </c>
      <c r="H1742" s="4"/>
      <c r="I1742" s="4"/>
      <c r="J1742" s="5"/>
    </row>
    <row r="1743" spans="1:10" x14ac:dyDescent="0.25">
      <c r="A1743" s="4">
        <v>44154.230428240742</v>
      </c>
      <c r="B1743" t="str">
        <f t="shared" si="3440"/>
        <v>CONV_POS</v>
      </c>
      <c r="C1743">
        <v>8334</v>
      </c>
      <c r="D1743" t="str">
        <f t="shared" si="3441"/>
        <v>Der Sensor meldet eine TE aber keine Daten vorhanden</v>
      </c>
      <c r="E1743">
        <f t="shared" ref="E1743" si="3538">COUNTIF(Elements,$C1743)</f>
        <v>6424</v>
      </c>
      <c r="F1743">
        <f t="shared" ref="F1743" si="3539">COUNTIFS(Elements,C1743,Storung,D1743)</f>
        <v>6306</v>
      </c>
      <c r="H1743" s="4"/>
      <c r="I1743" s="4"/>
      <c r="J1743" s="5"/>
    </row>
    <row r="1744" spans="1:10" x14ac:dyDescent="0.25">
      <c r="A1744" s="4">
        <v>44154.230416666665</v>
      </c>
      <c r="B1744" t="str">
        <f t="shared" si="3440"/>
        <v>CONV_POS</v>
      </c>
      <c r="C1744">
        <v>8334</v>
      </c>
      <c r="D1744" t="str">
        <f t="shared" si="3441"/>
        <v>Der Sensor meldet eine TE aber keine Daten vorhanden</v>
      </c>
      <c r="E1744">
        <f t="shared" ref="E1744" si="3540">COUNTIF(Elements,$C1744)</f>
        <v>6424</v>
      </c>
      <c r="F1744">
        <f t="shared" ref="F1744" si="3541">COUNTIFS(Elements,C1744,Storung,D1744)</f>
        <v>6306</v>
      </c>
      <c r="H1744" s="4"/>
      <c r="I1744" s="4"/>
      <c r="J1744" s="5"/>
    </row>
    <row r="1745" spans="1:10" x14ac:dyDescent="0.25">
      <c r="A1745" s="4">
        <v>44154.230405092596</v>
      </c>
      <c r="B1745" t="str">
        <f t="shared" si="3440"/>
        <v>CONV_POS</v>
      </c>
      <c r="C1745">
        <v>8334</v>
      </c>
      <c r="D1745" t="str">
        <f t="shared" si="3441"/>
        <v>Der Sensor meldet eine TE aber keine Daten vorhanden</v>
      </c>
      <c r="E1745">
        <f t="shared" ref="E1745" si="3542">COUNTIF(Elements,$C1745)</f>
        <v>6424</v>
      </c>
      <c r="F1745">
        <f t="shared" ref="F1745" si="3543">COUNTIFS(Elements,C1745,Storung,D1745)</f>
        <v>6306</v>
      </c>
      <c r="H1745" s="4"/>
      <c r="I1745" s="4"/>
      <c r="J1745" s="5"/>
    </row>
    <row r="1746" spans="1:10" x14ac:dyDescent="0.25">
      <c r="A1746" s="4">
        <v>44154.230393518519</v>
      </c>
      <c r="B1746" t="str">
        <f t="shared" si="3440"/>
        <v>CONV_POS</v>
      </c>
      <c r="C1746">
        <v>8334</v>
      </c>
      <c r="D1746" t="str">
        <f t="shared" si="3441"/>
        <v>Der Sensor meldet eine TE aber keine Daten vorhanden</v>
      </c>
      <c r="E1746">
        <f t="shared" ref="E1746" si="3544">COUNTIF(Elements,$C1746)</f>
        <v>6424</v>
      </c>
      <c r="F1746">
        <f t="shared" ref="F1746" si="3545">COUNTIFS(Elements,C1746,Storung,D1746)</f>
        <v>6306</v>
      </c>
      <c r="H1746" s="4"/>
      <c r="I1746" s="4"/>
      <c r="J1746" s="5"/>
    </row>
    <row r="1747" spans="1:10" x14ac:dyDescent="0.25">
      <c r="A1747" s="4">
        <v>44154.230393518519</v>
      </c>
      <c r="B1747" t="str">
        <f t="shared" si="3440"/>
        <v>CONV_POS</v>
      </c>
      <c r="C1747">
        <v>8334</v>
      </c>
      <c r="D1747" t="str">
        <f t="shared" si="3441"/>
        <v>Der Sensor meldet eine TE aber keine Daten vorhanden</v>
      </c>
      <c r="E1747">
        <f t="shared" ref="E1747" si="3546">COUNTIF(Elements,$C1747)</f>
        <v>6424</v>
      </c>
      <c r="F1747">
        <f t="shared" ref="F1747" si="3547">COUNTIFS(Elements,C1747,Storung,D1747)</f>
        <v>6306</v>
      </c>
      <c r="H1747" s="4"/>
      <c r="I1747" s="4"/>
      <c r="J1747" s="5"/>
    </row>
    <row r="1748" spans="1:10" x14ac:dyDescent="0.25">
      <c r="A1748" s="4">
        <v>44154.230393518519</v>
      </c>
      <c r="B1748" t="str">
        <f t="shared" si="3440"/>
        <v>CONV_POS</v>
      </c>
      <c r="C1748">
        <v>8334</v>
      </c>
      <c r="D1748" t="str">
        <f t="shared" si="3441"/>
        <v>Der Sensor meldet eine TE aber keine Daten vorhanden</v>
      </c>
      <c r="E1748">
        <f t="shared" ref="E1748" si="3548">COUNTIF(Elements,$C1748)</f>
        <v>6424</v>
      </c>
      <c r="F1748">
        <f t="shared" ref="F1748" si="3549">COUNTIFS(Elements,C1748,Storung,D1748)</f>
        <v>6306</v>
      </c>
      <c r="H1748" s="4"/>
      <c r="I1748" s="4"/>
      <c r="J1748" s="5"/>
    </row>
    <row r="1749" spans="1:10" x14ac:dyDescent="0.25">
      <c r="A1749" s="4">
        <v>44154.228368055556</v>
      </c>
      <c r="B1749" t="str">
        <f t="shared" si="3440"/>
        <v>CONV_POS</v>
      </c>
      <c r="C1749">
        <v>8334</v>
      </c>
      <c r="D1749" t="str">
        <f t="shared" si="3441"/>
        <v>Der Sensor meldet eine TE aber keine Daten vorhanden</v>
      </c>
      <c r="E1749">
        <f t="shared" ref="E1749" si="3550">COUNTIF(Elements,$C1749)</f>
        <v>6424</v>
      </c>
      <c r="F1749">
        <f t="shared" ref="F1749" si="3551">COUNTIFS(Elements,C1749,Storung,D1749)</f>
        <v>6306</v>
      </c>
      <c r="H1749" s="4"/>
      <c r="I1749" s="4"/>
      <c r="J1749" s="5"/>
    </row>
    <row r="1750" spans="1:10" x14ac:dyDescent="0.25">
      <c r="A1750" s="4">
        <v>44154.228368055556</v>
      </c>
      <c r="B1750" t="str">
        <f t="shared" si="3440"/>
        <v>CONV_POS</v>
      </c>
      <c r="C1750">
        <v>8334</v>
      </c>
      <c r="D1750" t="str">
        <f t="shared" si="3441"/>
        <v>Der Sensor meldet eine TE aber keine Daten vorhanden</v>
      </c>
      <c r="E1750">
        <f t="shared" ref="E1750" si="3552">COUNTIF(Elements,$C1750)</f>
        <v>6424</v>
      </c>
      <c r="F1750">
        <f t="shared" ref="F1750" si="3553">COUNTIFS(Elements,C1750,Storung,D1750)</f>
        <v>6306</v>
      </c>
      <c r="H1750" s="4"/>
      <c r="I1750" s="4"/>
      <c r="J1750" s="5"/>
    </row>
    <row r="1751" spans="1:10" x14ac:dyDescent="0.25">
      <c r="A1751" s="4">
        <v>44154.228368055556</v>
      </c>
      <c r="B1751" t="str">
        <f t="shared" si="3440"/>
        <v>CONV_POS</v>
      </c>
      <c r="C1751">
        <v>8334</v>
      </c>
      <c r="D1751" t="str">
        <f t="shared" si="3441"/>
        <v>Der Sensor meldet eine TE aber keine Daten vorhanden</v>
      </c>
      <c r="E1751">
        <f t="shared" ref="E1751" si="3554">COUNTIF(Elements,$C1751)</f>
        <v>6424</v>
      </c>
      <c r="F1751">
        <f t="shared" ref="F1751" si="3555">COUNTIFS(Elements,C1751,Storung,D1751)</f>
        <v>6306</v>
      </c>
      <c r="H1751" s="4"/>
      <c r="I1751" s="4"/>
      <c r="J1751" s="5"/>
    </row>
    <row r="1752" spans="1:10" x14ac:dyDescent="0.25">
      <c r="A1752" s="4">
        <v>44154.228368055556</v>
      </c>
      <c r="B1752" t="str">
        <f t="shared" si="3440"/>
        <v>CONV_POS</v>
      </c>
      <c r="C1752">
        <v>8334</v>
      </c>
      <c r="D1752" t="str">
        <f t="shared" si="3441"/>
        <v>Der Sensor meldet eine TE aber keine Daten vorhanden</v>
      </c>
      <c r="E1752">
        <f t="shared" ref="E1752" si="3556">COUNTIF(Elements,$C1752)</f>
        <v>6424</v>
      </c>
      <c r="F1752">
        <f t="shared" ref="F1752" si="3557">COUNTIFS(Elements,C1752,Storung,D1752)</f>
        <v>6306</v>
      </c>
      <c r="H1752" s="4"/>
      <c r="I1752" s="4"/>
      <c r="J1752" s="5"/>
    </row>
    <row r="1753" spans="1:10" x14ac:dyDescent="0.25">
      <c r="A1753" s="4">
        <v>44154.228356481479</v>
      </c>
      <c r="B1753" t="str">
        <f t="shared" si="3440"/>
        <v>CONV_POS</v>
      </c>
      <c r="C1753">
        <v>8334</v>
      </c>
      <c r="D1753" t="str">
        <f t="shared" si="3441"/>
        <v>Der Sensor meldet eine TE aber keine Daten vorhanden</v>
      </c>
      <c r="E1753">
        <f t="shared" ref="E1753" si="3558">COUNTIF(Elements,$C1753)</f>
        <v>6424</v>
      </c>
      <c r="F1753">
        <f t="shared" ref="F1753" si="3559">COUNTIFS(Elements,C1753,Storung,D1753)</f>
        <v>6306</v>
      </c>
      <c r="H1753" s="4"/>
      <c r="I1753" s="4"/>
      <c r="J1753" s="5"/>
    </row>
    <row r="1754" spans="1:10" x14ac:dyDescent="0.25">
      <c r="A1754" s="4">
        <v>44154.228356481479</v>
      </c>
      <c r="B1754" t="str">
        <f t="shared" si="3440"/>
        <v>CONV_POS</v>
      </c>
      <c r="C1754">
        <v>8334</v>
      </c>
      <c r="D1754" t="str">
        <f t="shared" si="3441"/>
        <v>Der Sensor meldet eine TE aber keine Daten vorhanden</v>
      </c>
      <c r="E1754">
        <f t="shared" ref="E1754" si="3560">COUNTIF(Elements,$C1754)</f>
        <v>6424</v>
      </c>
      <c r="F1754">
        <f t="shared" ref="F1754" si="3561">COUNTIFS(Elements,C1754,Storung,D1754)</f>
        <v>6306</v>
      </c>
      <c r="H1754" s="4"/>
      <c r="I1754" s="4"/>
      <c r="J1754" s="5"/>
    </row>
    <row r="1755" spans="1:10" x14ac:dyDescent="0.25">
      <c r="A1755" s="4">
        <v>44154.228333333333</v>
      </c>
      <c r="B1755" t="str">
        <f t="shared" si="3440"/>
        <v>CONV_POS</v>
      </c>
      <c r="C1755">
        <v>8334</v>
      </c>
      <c r="D1755" t="str">
        <f t="shared" si="3441"/>
        <v>Der Sensor meldet eine TE aber keine Daten vorhanden</v>
      </c>
      <c r="E1755">
        <f t="shared" ref="E1755" si="3562">COUNTIF(Elements,$C1755)</f>
        <v>6424</v>
      </c>
      <c r="F1755">
        <f t="shared" ref="F1755" si="3563">COUNTIFS(Elements,C1755,Storung,D1755)</f>
        <v>6306</v>
      </c>
      <c r="H1755" s="4"/>
      <c r="I1755" s="4"/>
      <c r="J1755" s="5"/>
    </row>
    <row r="1756" spans="1:10" x14ac:dyDescent="0.25">
      <c r="A1756" s="4">
        <v>44154.228321759256</v>
      </c>
      <c r="B1756" t="str">
        <f t="shared" si="3440"/>
        <v>CONV_POS</v>
      </c>
      <c r="C1756">
        <v>8334</v>
      </c>
      <c r="D1756" t="str">
        <f t="shared" si="3441"/>
        <v>Der Sensor meldet eine TE aber keine Daten vorhanden</v>
      </c>
      <c r="E1756">
        <f t="shared" ref="E1756" si="3564">COUNTIF(Elements,$C1756)</f>
        <v>6424</v>
      </c>
      <c r="F1756">
        <f t="shared" ref="F1756" si="3565">COUNTIFS(Elements,C1756,Storung,D1756)</f>
        <v>6306</v>
      </c>
      <c r="H1756" s="4"/>
      <c r="I1756" s="4"/>
      <c r="J1756" s="5"/>
    </row>
    <row r="1757" spans="1:10" x14ac:dyDescent="0.25">
      <c r="A1757" s="4">
        <v>44154.228310185186</v>
      </c>
      <c r="B1757" t="str">
        <f t="shared" si="3440"/>
        <v>CONV_POS</v>
      </c>
      <c r="C1757">
        <v>8334</v>
      </c>
      <c r="D1757" t="str">
        <f t="shared" si="3441"/>
        <v>Der Sensor meldet eine TE aber keine Daten vorhanden</v>
      </c>
      <c r="E1757">
        <f t="shared" ref="E1757" si="3566">COUNTIF(Elements,$C1757)</f>
        <v>6424</v>
      </c>
      <c r="F1757">
        <f t="shared" ref="F1757" si="3567">COUNTIFS(Elements,C1757,Storung,D1757)</f>
        <v>6306</v>
      </c>
      <c r="H1757" s="4"/>
      <c r="I1757" s="4"/>
      <c r="J1757" s="5"/>
    </row>
    <row r="1758" spans="1:10" x14ac:dyDescent="0.25">
      <c r="A1758" s="4">
        <v>44154.228310185186</v>
      </c>
      <c r="B1758" t="str">
        <f t="shared" si="3440"/>
        <v>CONV_POS</v>
      </c>
      <c r="C1758">
        <v>8334</v>
      </c>
      <c r="D1758" t="str">
        <f t="shared" si="3441"/>
        <v>Der Sensor meldet eine TE aber keine Daten vorhanden</v>
      </c>
      <c r="E1758">
        <f t="shared" ref="E1758" si="3568">COUNTIF(Elements,$C1758)</f>
        <v>6424</v>
      </c>
      <c r="F1758">
        <f t="shared" ref="F1758" si="3569">COUNTIFS(Elements,C1758,Storung,D1758)</f>
        <v>6306</v>
      </c>
      <c r="H1758" s="4"/>
      <c r="I1758" s="4"/>
      <c r="J1758" s="5"/>
    </row>
    <row r="1759" spans="1:10" x14ac:dyDescent="0.25">
      <c r="A1759" s="4">
        <v>44154.228310185186</v>
      </c>
      <c r="B1759" t="str">
        <f t="shared" ref="B1759:B1822" si="3570">"CONV_POS"</f>
        <v>CONV_POS</v>
      </c>
      <c r="C1759">
        <v>8334</v>
      </c>
      <c r="D1759" t="str">
        <f t="shared" ref="D1759:D1822" si="3571">"Der Sensor meldet eine TE aber keine Daten vorhanden"</f>
        <v>Der Sensor meldet eine TE aber keine Daten vorhanden</v>
      </c>
      <c r="E1759">
        <f t="shared" ref="E1759" si="3572">COUNTIF(Elements,$C1759)</f>
        <v>6424</v>
      </c>
      <c r="F1759">
        <f t="shared" ref="F1759" si="3573">COUNTIFS(Elements,C1759,Storung,D1759)</f>
        <v>6306</v>
      </c>
      <c r="H1759" s="4"/>
      <c r="I1759" s="4"/>
      <c r="J1759" s="5"/>
    </row>
    <row r="1760" spans="1:10" x14ac:dyDescent="0.25">
      <c r="A1760" s="4">
        <v>44154.228298611109</v>
      </c>
      <c r="B1760" t="str">
        <f t="shared" si="3570"/>
        <v>CONV_POS</v>
      </c>
      <c r="C1760">
        <v>8334</v>
      </c>
      <c r="D1760" t="str">
        <f t="shared" si="3571"/>
        <v>Der Sensor meldet eine TE aber keine Daten vorhanden</v>
      </c>
      <c r="E1760">
        <f t="shared" ref="E1760" si="3574">COUNTIF(Elements,$C1760)</f>
        <v>6424</v>
      </c>
      <c r="F1760">
        <f t="shared" ref="F1760" si="3575">COUNTIFS(Elements,C1760,Storung,D1760)</f>
        <v>6306</v>
      </c>
      <c r="H1760" s="4"/>
      <c r="I1760" s="4"/>
      <c r="J1760" s="5"/>
    </row>
    <row r="1761" spans="1:10" x14ac:dyDescent="0.25">
      <c r="A1761" s="4">
        <v>44154.228298611109</v>
      </c>
      <c r="B1761" t="str">
        <f t="shared" si="3570"/>
        <v>CONV_POS</v>
      </c>
      <c r="C1761">
        <v>8334</v>
      </c>
      <c r="D1761" t="str">
        <f t="shared" si="3571"/>
        <v>Der Sensor meldet eine TE aber keine Daten vorhanden</v>
      </c>
      <c r="E1761">
        <f t="shared" ref="E1761" si="3576">COUNTIF(Elements,$C1761)</f>
        <v>6424</v>
      </c>
      <c r="F1761">
        <f t="shared" ref="F1761" si="3577">COUNTIFS(Elements,C1761,Storung,D1761)</f>
        <v>6306</v>
      </c>
      <c r="H1761" s="4"/>
      <c r="I1761" s="4"/>
      <c r="J1761" s="5"/>
    </row>
    <row r="1762" spans="1:10" x14ac:dyDescent="0.25">
      <c r="A1762" s="4">
        <v>44154.228298611109</v>
      </c>
      <c r="B1762" t="str">
        <f t="shared" si="3570"/>
        <v>CONV_POS</v>
      </c>
      <c r="C1762">
        <v>8334</v>
      </c>
      <c r="D1762" t="str">
        <f t="shared" si="3571"/>
        <v>Der Sensor meldet eine TE aber keine Daten vorhanden</v>
      </c>
      <c r="E1762">
        <f t="shared" ref="E1762" si="3578">COUNTIF(Elements,$C1762)</f>
        <v>6424</v>
      </c>
      <c r="F1762">
        <f t="shared" ref="F1762" si="3579">COUNTIFS(Elements,C1762,Storung,D1762)</f>
        <v>6306</v>
      </c>
      <c r="H1762" s="4"/>
      <c r="I1762" s="4"/>
      <c r="J1762" s="5"/>
    </row>
    <row r="1763" spans="1:10" x14ac:dyDescent="0.25">
      <c r="A1763" s="4">
        <v>44154.22828703704</v>
      </c>
      <c r="B1763" t="str">
        <f t="shared" si="3570"/>
        <v>CONV_POS</v>
      </c>
      <c r="C1763">
        <v>8334</v>
      </c>
      <c r="D1763" t="str">
        <f t="shared" si="3571"/>
        <v>Der Sensor meldet eine TE aber keine Daten vorhanden</v>
      </c>
      <c r="E1763">
        <f t="shared" ref="E1763" si="3580">COUNTIF(Elements,$C1763)</f>
        <v>6424</v>
      </c>
      <c r="F1763">
        <f t="shared" ref="F1763" si="3581">COUNTIFS(Elements,C1763,Storung,D1763)</f>
        <v>6306</v>
      </c>
      <c r="H1763" s="4"/>
      <c r="I1763" s="4"/>
      <c r="J1763" s="5"/>
    </row>
    <row r="1764" spans="1:10" x14ac:dyDescent="0.25">
      <c r="A1764" s="4">
        <v>44154.22828703704</v>
      </c>
      <c r="B1764" t="str">
        <f t="shared" si="3570"/>
        <v>CONV_POS</v>
      </c>
      <c r="C1764">
        <v>8334</v>
      </c>
      <c r="D1764" t="str">
        <f t="shared" si="3571"/>
        <v>Der Sensor meldet eine TE aber keine Daten vorhanden</v>
      </c>
      <c r="E1764">
        <f t="shared" ref="E1764" si="3582">COUNTIF(Elements,$C1764)</f>
        <v>6424</v>
      </c>
      <c r="F1764">
        <f t="shared" ref="F1764" si="3583">COUNTIFS(Elements,C1764,Storung,D1764)</f>
        <v>6306</v>
      </c>
      <c r="H1764" s="4"/>
      <c r="I1764" s="4"/>
      <c r="J1764" s="5"/>
    </row>
    <row r="1765" spans="1:10" x14ac:dyDescent="0.25">
      <c r="A1765" s="4">
        <v>44154.22828703704</v>
      </c>
      <c r="B1765" t="str">
        <f t="shared" si="3570"/>
        <v>CONV_POS</v>
      </c>
      <c r="C1765">
        <v>8334</v>
      </c>
      <c r="D1765" t="str">
        <f t="shared" si="3571"/>
        <v>Der Sensor meldet eine TE aber keine Daten vorhanden</v>
      </c>
      <c r="E1765">
        <f t="shared" ref="E1765" si="3584">COUNTIF(Elements,$C1765)</f>
        <v>6424</v>
      </c>
      <c r="F1765">
        <f t="shared" ref="F1765" si="3585">COUNTIFS(Elements,C1765,Storung,D1765)</f>
        <v>6306</v>
      </c>
      <c r="H1765" s="4"/>
      <c r="I1765" s="4"/>
      <c r="J1765" s="5"/>
    </row>
    <row r="1766" spans="1:10" x14ac:dyDescent="0.25">
      <c r="A1766" s="4">
        <v>44154.226238425923</v>
      </c>
      <c r="B1766" t="str">
        <f t="shared" si="3570"/>
        <v>CONV_POS</v>
      </c>
      <c r="C1766">
        <v>8334</v>
      </c>
      <c r="D1766" t="str">
        <f t="shared" si="3571"/>
        <v>Der Sensor meldet eine TE aber keine Daten vorhanden</v>
      </c>
      <c r="E1766">
        <f t="shared" ref="E1766" si="3586">COUNTIF(Elements,$C1766)</f>
        <v>6424</v>
      </c>
      <c r="F1766">
        <f t="shared" ref="F1766" si="3587">COUNTIFS(Elements,C1766,Storung,D1766)</f>
        <v>6306</v>
      </c>
      <c r="H1766" s="4"/>
      <c r="I1766" s="4"/>
      <c r="J1766" s="5"/>
    </row>
    <row r="1767" spans="1:10" x14ac:dyDescent="0.25">
      <c r="A1767" s="4">
        <v>44154.226238425923</v>
      </c>
      <c r="B1767" t="str">
        <f t="shared" si="3570"/>
        <v>CONV_POS</v>
      </c>
      <c r="C1767">
        <v>8334</v>
      </c>
      <c r="D1767" t="str">
        <f t="shared" si="3571"/>
        <v>Der Sensor meldet eine TE aber keine Daten vorhanden</v>
      </c>
      <c r="E1767">
        <f t="shared" ref="E1767" si="3588">COUNTIF(Elements,$C1767)</f>
        <v>6424</v>
      </c>
      <c r="F1767">
        <f t="shared" ref="F1767" si="3589">COUNTIFS(Elements,C1767,Storung,D1767)</f>
        <v>6306</v>
      </c>
      <c r="H1767" s="4"/>
      <c r="I1767" s="4"/>
      <c r="J1767" s="5"/>
    </row>
    <row r="1768" spans="1:10" x14ac:dyDescent="0.25">
      <c r="A1768" s="4">
        <v>44154.226238425923</v>
      </c>
      <c r="B1768" t="str">
        <f t="shared" si="3570"/>
        <v>CONV_POS</v>
      </c>
      <c r="C1768">
        <v>8334</v>
      </c>
      <c r="D1768" t="str">
        <f t="shared" si="3571"/>
        <v>Der Sensor meldet eine TE aber keine Daten vorhanden</v>
      </c>
      <c r="E1768">
        <f t="shared" ref="E1768" si="3590">COUNTIF(Elements,$C1768)</f>
        <v>6424</v>
      </c>
      <c r="F1768">
        <f t="shared" ref="F1768" si="3591">COUNTIFS(Elements,C1768,Storung,D1768)</f>
        <v>6306</v>
      </c>
      <c r="H1768" s="4"/>
      <c r="I1768" s="4"/>
      <c r="J1768" s="5"/>
    </row>
    <row r="1769" spans="1:10" x14ac:dyDescent="0.25">
      <c r="A1769" s="4">
        <v>44154.226226851853</v>
      </c>
      <c r="B1769" t="str">
        <f t="shared" si="3570"/>
        <v>CONV_POS</v>
      </c>
      <c r="C1769">
        <v>8334</v>
      </c>
      <c r="D1769" t="str">
        <f t="shared" si="3571"/>
        <v>Der Sensor meldet eine TE aber keine Daten vorhanden</v>
      </c>
      <c r="E1769">
        <f t="shared" ref="E1769" si="3592">COUNTIF(Elements,$C1769)</f>
        <v>6424</v>
      </c>
      <c r="F1769">
        <f t="shared" ref="F1769" si="3593">COUNTIFS(Elements,C1769,Storung,D1769)</f>
        <v>6306</v>
      </c>
      <c r="H1769" s="4"/>
      <c r="I1769" s="4"/>
      <c r="J1769" s="5"/>
    </row>
    <row r="1770" spans="1:10" x14ac:dyDescent="0.25">
      <c r="A1770" s="4">
        <v>44154.226226851853</v>
      </c>
      <c r="B1770" t="str">
        <f t="shared" si="3570"/>
        <v>CONV_POS</v>
      </c>
      <c r="C1770">
        <v>8334</v>
      </c>
      <c r="D1770" t="str">
        <f t="shared" si="3571"/>
        <v>Der Sensor meldet eine TE aber keine Daten vorhanden</v>
      </c>
      <c r="E1770">
        <f t="shared" ref="E1770" si="3594">COUNTIF(Elements,$C1770)</f>
        <v>6424</v>
      </c>
      <c r="F1770">
        <f t="shared" ref="F1770" si="3595">COUNTIFS(Elements,C1770,Storung,D1770)</f>
        <v>6306</v>
      </c>
      <c r="H1770" s="4"/>
      <c r="I1770" s="4"/>
      <c r="J1770" s="5"/>
    </row>
    <row r="1771" spans="1:10" x14ac:dyDescent="0.25">
      <c r="A1771" s="4">
        <v>44154.226226851853</v>
      </c>
      <c r="B1771" t="str">
        <f t="shared" si="3570"/>
        <v>CONV_POS</v>
      </c>
      <c r="C1771">
        <v>8334</v>
      </c>
      <c r="D1771" t="str">
        <f t="shared" si="3571"/>
        <v>Der Sensor meldet eine TE aber keine Daten vorhanden</v>
      </c>
      <c r="E1771">
        <f t="shared" ref="E1771" si="3596">COUNTIF(Elements,$C1771)</f>
        <v>6424</v>
      </c>
      <c r="F1771">
        <f t="shared" ref="F1771" si="3597">COUNTIFS(Elements,C1771,Storung,D1771)</f>
        <v>6306</v>
      </c>
      <c r="H1771" s="4"/>
      <c r="I1771" s="4"/>
      <c r="J1771" s="5"/>
    </row>
    <row r="1772" spans="1:10" x14ac:dyDescent="0.25">
      <c r="A1772" s="4">
        <v>44154.226226851853</v>
      </c>
      <c r="B1772" t="str">
        <f t="shared" si="3570"/>
        <v>CONV_POS</v>
      </c>
      <c r="C1772">
        <v>8334</v>
      </c>
      <c r="D1772" t="str">
        <f t="shared" si="3571"/>
        <v>Der Sensor meldet eine TE aber keine Daten vorhanden</v>
      </c>
      <c r="E1772">
        <f t="shared" ref="E1772" si="3598">COUNTIF(Elements,$C1772)</f>
        <v>6424</v>
      </c>
      <c r="F1772">
        <f t="shared" ref="F1772" si="3599">COUNTIFS(Elements,C1772,Storung,D1772)</f>
        <v>6306</v>
      </c>
      <c r="H1772" s="4"/>
      <c r="I1772" s="4"/>
      <c r="J1772" s="5"/>
    </row>
    <row r="1773" spans="1:10" x14ac:dyDescent="0.25">
      <c r="A1773" s="4">
        <v>44154.226215277777</v>
      </c>
      <c r="B1773" t="str">
        <f t="shared" si="3570"/>
        <v>CONV_POS</v>
      </c>
      <c r="C1773">
        <v>8334</v>
      </c>
      <c r="D1773" t="str">
        <f t="shared" si="3571"/>
        <v>Der Sensor meldet eine TE aber keine Daten vorhanden</v>
      </c>
      <c r="E1773">
        <f t="shared" ref="E1773" si="3600">COUNTIF(Elements,$C1773)</f>
        <v>6424</v>
      </c>
      <c r="F1773">
        <f t="shared" ref="F1773" si="3601">COUNTIFS(Elements,C1773,Storung,D1773)</f>
        <v>6306</v>
      </c>
      <c r="H1773" s="4"/>
      <c r="I1773" s="4"/>
      <c r="J1773" s="5"/>
    </row>
    <row r="1774" spans="1:10" x14ac:dyDescent="0.25">
      <c r="A1774" s="4">
        <v>44154.226215277777</v>
      </c>
      <c r="B1774" t="str">
        <f t="shared" si="3570"/>
        <v>CONV_POS</v>
      </c>
      <c r="C1774">
        <v>8334</v>
      </c>
      <c r="D1774" t="str">
        <f t="shared" si="3571"/>
        <v>Der Sensor meldet eine TE aber keine Daten vorhanden</v>
      </c>
      <c r="E1774">
        <f t="shared" ref="E1774" si="3602">COUNTIF(Elements,$C1774)</f>
        <v>6424</v>
      </c>
      <c r="F1774">
        <f t="shared" ref="F1774" si="3603">COUNTIFS(Elements,C1774,Storung,D1774)</f>
        <v>6306</v>
      </c>
      <c r="H1774" s="4"/>
      <c r="I1774" s="4"/>
      <c r="J1774" s="5"/>
    </row>
    <row r="1775" spans="1:10" x14ac:dyDescent="0.25">
      <c r="A1775" s="4">
        <v>44154.226215277777</v>
      </c>
      <c r="B1775" t="str">
        <f t="shared" si="3570"/>
        <v>CONV_POS</v>
      </c>
      <c r="C1775">
        <v>8334</v>
      </c>
      <c r="D1775" t="str">
        <f t="shared" si="3571"/>
        <v>Der Sensor meldet eine TE aber keine Daten vorhanden</v>
      </c>
      <c r="E1775">
        <f t="shared" ref="E1775" si="3604">COUNTIF(Elements,$C1775)</f>
        <v>6424</v>
      </c>
      <c r="F1775">
        <f t="shared" ref="F1775" si="3605">COUNTIFS(Elements,C1775,Storung,D1775)</f>
        <v>6306</v>
      </c>
      <c r="H1775" s="4"/>
      <c r="I1775" s="4"/>
      <c r="J1775" s="5"/>
    </row>
    <row r="1776" spans="1:10" x14ac:dyDescent="0.25">
      <c r="A1776" s="4">
        <v>44154.226215277777</v>
      </c>
      <c r="B1776" t="str">
        <f t="shared" si="3570"/>
        <v>CONV_POS</v>
      </c>
      <c r="C1776">
        <v>8334</v>
      </c>
      <c r="D1776" t="str">
        <f t="shared" si="3571"/>
        <v>Der Sensor meldet eine TE aber keine Daten vorhanden</v>
      </c>
      <c r="E1776">
        <f t="shared" ref="E1776" si="3606">COUNTIF(Elements,$C1776)</f>
        <v>6424</v>
      </c>
      <c r="F1776">
        <f t="shared" ref="F1776" si="3607">COUNTIFS(Elements,C1776,Storung,D1776)</f>
        <v>6306</v>
      </c>
      <c r="H1776" s="4"/>
      <c r="I1776" s="4"/>
      <c r="J1776" s="5"/>
    </row>
    <row r="1777" spans="1:10" x14ac:dyDescent="0.25">
      <c r="A1777" s="4">
        <v>44154.226203703707</v>
      </c>
      <c r="B1777" t="str">
        <f t="shared" si="3570"/>
        <v>CONV_POS</v>
      </c>
      <c r="C1777">
        <v>8334</v>
      </c>
      <c r="D1777" t="str">
        <f t="shared" si="3571"/>
        <v>Der Sensor meldet eine TE aber keine Daten vorhanden</v>
      </c>
      <c r="E1777">
        <f t="shared" ref="E1777" si="3608">COUNTIF(Elements,$C1777)</f>
        <v>6424</v>
      </c>
      <c r="F1777">
        <f t="shared" ref="F1777" si="3609">COUNTIFS(Elements,C1777,Storung,D1777)</f>
        <v>6306</v>
      </c>
      <c r="H1777" s="4"/>
      <c r="I1777" s="4"/>
      <c r="J1777" s="5"/>
    </row>
    <row r="1778" spans="1:10" x14ac:dyDescent="0.25">
      <c r="A1778" s="4">
        <v>44154.226203703707</v>
      </c>
      <c r="B1778" t="str">
        <f t="shared" si="3570"/>
        <v>CONV_POS</v>
      </c>
      <c r="C1778">
        <v>8334</v>
      </c>
      <c r="D1778" t="str">
        <f t="shared" si="3571"/>
        <v>Der Sensor meldet eine TE aber keine Daten vorhanden</v>
      </c>
      <c r="E1778">
        <f t="shared" ref="E1778" si="3610">COUNTIF(Elements,$C1778)</f>
        <v>6424</v>
      </c>
      <c r="F1778">
        <f t="shared" ref="F1778" si="3611">COUNTIFS(Elements,C1778,Storung,D1778)</f>
        <v>6306</v>
      </c>
      <c r="H1778" s="4"/>
      <c r="I1778" s="4"/>
      <c r="J1778" s="5"/>
    </row>
    <row r="1779" spans="1:10" x14ac:dyDescent="0.25">
      <c r="A1779" s="4">
        <v>44154.226203703707</v>
      </c>
      <c r="B1779" t="str">
        <f t="shared" si="3570"/>
        <v>CONV_POS</v>
      </c>
      <c r="C1779">
        <v>8334</v>
      </c>
      <c r="D1779" t="str">
        <f t="shared" si="3571"/>
        <v>Der Sensor meldet eine TE aber keine Daten vorhanden</v>
      </c>
      <c r="E1779">
        <f t="shared" ref="E1779" si="3612">COUNTIF(Elements,$C1779)</f>
        <v>6424</v>
      </c>
      <c r="F1779">
        <f t="shared" ref="F1779" si="3613">COUNTIFS(Elements,C1779,Storung,D1779)</f>
        <v>6306</v>
      </c>
      <c r="H1779" s="4"/>
      <c r="I1779" s="4"/>
      <c r="J1779" s="5"/>
    </row>
    <row r="1780" spans="1:10" x14ac:dyDescent="0.25">
      <c r="A1780" s="4">
        <v>44154.226203703707</v>
      </c>
      <c r="B1780" t="str">
        <f t="shared" si="3570"/>
        <v>CONV_POS</v>
      </c>
      <c r="C1780">
        <v>8334</v>
      </c>
      <c r="D1780" t="str">
        <f t="shared" si="3571"/>
        <v>Der Sensor meldet eine TE aber keine Daten vorhanden</v>
      </c>
      <c r="E1780">
        <f t="shared" ref="E1780" si="3614">COUNTIF(Elements,$C1780)</f>
        <v>6424</v>
      </c>
      <c r="F1780">
        <f t="shared" ref="F1780" si="3615">COUNTIFS(Elements,C1780,Storung,D1780)</f>
        <v>6306</v>
      </c>
      <c r="H1780" s="4"/>
      <c r="I1780" s="4"/>
      <c r="J1780" s="5"/>
    </row>
    <row r="1781" spans="1:10" x14ac:dyDescent="0.25">
      <c r="A1781" s="4">
        <v>44154.22619212963</v>
      </c>
      <c r="B1781" t="str">
        <f t="shared" si="3570"/>
        <v>CONV_POS</v>
      </c>
      <c r="C1781">
        <v>8334</v>
      </c>
      <c r="D1781" t="str">
        <f t="shared" si="3571"/>
        <v>Der Sensor meldet eine TE aber keine Daten vorhanden</v>
      </c>
      <c r="E1781">
        <f t="shared" ref="E1781" si="3616">COUNTIF(Elements,$C1781)</f>
        <v>6424</v>
      </c>
      <c r="F1781">
        <f t="shared" ref="F1781" si="3617">COUNTIFS(Elements,C1781,Storung,D1781)</f>
        <v>6306</v>
      </c>
      <c r="H1781" s="4"/>
      <c r="I1781" s="4"/>
      <c r="J1781" s="5"/>
    </row>
    <row r="1782" spans="1:10" x14ac:dyDescent="0.25">
      <c r="A1782" s="4">
        <v>44154.22619212963</v>
      </c>
      <c r="B1782" t="str">
        <f t="shared" si="3570"/>
        <v>CONV_POS</v>
      </c>
      <c r="C1782">
        <v>8334</v>
      </c>
      <c r="D1782" t="str">
        <f t="shared" si="3571"/>
        <v>Der Sensor meldet eine TE aber keine Daten vorhanden</v>
      </c>
      <c r="E1782">
        <f t="shared" ref="E1782" si="3618">COUNTIF(Elements,$C1782)</f>
        <v>6424</v>
      </c>
      <c r="F1782">
        <f t="shared" ref="F1782" si="3619">COUNTIFS(Elements,C1782,Storung,D1782)</f>
        <v>6306</v>
      </c>
      <c r="H1782" s="4"/>
      <c r="I1782" s="4"/>
      <c r="J1782" s="5"/>
    </row>
    <row r="1783" spans="1:10" x14ac:dyDescent="0.25">
      <c r="A1783" s="4">
        <v>44154.22619212963</v>
      </c>
      <c r="B1783" t="str">
        <f t="shared" si="3570"/>
        <v>CONV_POS</v>
      </c>
      <c r="C1783">
        <v>8334</v>
      </c>
      <c r="D1783" t="str">
        <f t="shared" si="3571"/>
        <v>Der Sensor meldet eine TE aber keine Daten vorhanden</v>
      </c>
      <c r="E1783">
        <f t="shared" ref="E1783" si="3620">COUNTIF(Elements,$C1783)</f>
        <v>6424</v>
      </c>
      <c r="F1783">
        <f t="shared" ref="F1783" si="3621">COUNTIFS(Elements,C1783,Storung,D1783)</f>
        <v>6306</v>
      </c>
      <c r="H1783" s="4"/>
      <c r="I1783" s="4"/>
      <c r="J1783" s="5"/>
    </row>
    <row r="1784" spans="1:10" x14ac:dyDescent="0.25">
      <c r="A1784" s="4">
        <v>44154.22619212963</v>
      </c>
      <c r="B1784" t="str">
        <f t="shared" si="3570"/>
        <v>CONV_POS</v>
      </c>
      <c r="C1784">
        <v>8334</v>
      </c>
      <c r="D1784" t="str">
        <f t="shared" si="3571"/>
        <v>Der Sensor meldet eine TE aber keine Daten vorhanden</v>
      </c>
      <c r="E1784">
        <f t="shared" ref="E1784" si="3622">COUNTIF(Elements,$C1784)</f>
        <v>6424</v>
      </c>
      <c r="F1784">
        <f t="shared" ref="F1784" si="3623">COUNTIFS(Elements,C1784,Storung,D1784)</f>
        <v>6306</v>
      </c>
      <c r="H1784" s="4"/>
      <c r="I1784" s="4"/>
      <c r="J1784" s="5"/>
    </row>
    <row r="1785" spans="1:10" x14ac:dyDescent="0.25">
      <c r="A1785" s="4">
        <v>44154.226180555554</v>
      </c>
      <c r="B1785" t="str">
        <f t="shared" si="3570"/>
        <v>CONV_POS</v>
      </c>
      <c r="C1785">
        <v>8334</v>
      </c>
      <c r="D1785" t="str">
        <f t="shared" si="3571"/>
        <v>Der Sensor meldet eine TE aber keine Daten vorhanden</v>
      </c>
      <c r="E1785">
        <f t="shared" ref="E1785" si="3624">COUNTIF(Elements,$C1785)</f>
        <v>6424</v>
      </c>
      <c r="F1785">
        <f t="shared" ref="F1785" si="3625">COUNTIFS(Elements,C1785,Storung,D1785)</f>
        <v>6306</v>
      </c>
      <c r="H1785" s="4"/>
      <c r="I1785" s="4"/>
      <c r="J1785" s="5"/>
    </row>
    <row r="1786" spans="1:10" x14ac:dyDescent="0.25">
      <c r="A1786" s="4">
        <v>44154.226180555554</v>
      </c>
      <c r="B1786" t="str">
        <f t="shared" si="3570"/>
        <v>CONV_POS</v>
      </c>
      <c r="C1786">
        <v>8334</v>
      </c>
      <c r="D1786" t="str">
        <f t="shared" si="3571"/>
        <v>Der Sensor meldet eine TE aber keine Daten vorhanden</v>
      </c>
      <c r="E1786">
        <f t="shared" ref="E1786" si="3626">COUNTIF(Elements,$C1786)</f>
        <v>6424</v>
      </c>
      <c r="F1786">
        <f t="shared" ref="F1786" si="3627">COUNTIFS(Elements,C1786,Storung,D1786)</f>
        <v>6306</v>
      </c>
      <c r="H1786" s="4"/>
      <c r="I1786" s="4"/>
      <c r="J1786" s="5"/>
    </row>
    <row r="1787" spans="1:10" x14ac:dyDescent="0.25">
      <c r="A1787" s="4">
        <v>44154.226180555554</v>
      </c>
      <c r="B1787" t="str">
        <f t="shared" si="3570"/>
        <v>CONV_POS</v>
      </c>
      <c r="C1787">
        <v>8334</v>
      </c>
      <c r="D1787" t="str">
        <f t="shared" si="3571"/>
        <v>Der Sensor meldet eine TE aber keine Daten vorhanden</v>
      </c>
      <c r="E1787">
        <f t="shared" ref="E1787" si="3628">COUNTIF(Elements,$C1787)</f>
        <v>6424</v>
      </c>
      <c r="F1787">
        <f t="shared" ref="F1787" si="3629">COUNTIFS(Elements,C1787,Storung,D1787)</f>
        <v>6306</v>
      </c>
      <c r="H1787" s="4"/>
      <c r="I1787" s="4"/>
      <c r="J1787" s="5"/>
    </row>
    <row r="1788" spans="1:10" x14ac:dyDescent="0.25">
      <c r="A1788" s="4">
        <v>44154.226180555554</v>
      </c>
      <c r="B1788" t="str">
        <f t="shared" si="3570"/>
        <v>CONV_POS</v>
      </c>
      <c r="C1788">
        <v>8334</v>
      </c>
      <c r="D1788" t="str">
        <f t="shared" si="3571"/>
        <v>Der Sensor meldet eine TE aber keine Daten vorhanden</v>
      </c>
      <c r="E1788">
        <f t="shared" ref="E1788" si="3630">COUNTIF(Elements,$C1788)</f>
        <v>6424</v>
      </c>
      <c r="F1788">
        <f t="shared" ref="F1788" si="3631">COUNTIFS(Elements,C1788,Storung,D1788)</f>
        <v>6306</v>
      </c>
      <c r="H1788" s="4"/>
      <c r="I1788" s="4"/>
      <c r="J1788" s="5"/>
    </row>
    <row r="1789" spans="1:10" x14ac:dyDescent="0.25">
      <c r="A1789" s="4">
        <v>44154.226180555554</v>
      </c>
      <c r="B1789" t="str">
        <f t="shared" si="3570"/>
        <v>CONV_POS</v>
      </c>
      <c r="C1789">
        <v>8334</v>
      </c>
      <c r="D1789" t="str">
        <f t="shared" si="3571"/>
        <v>Der Sensor meldet eine TE aber keine Daten vorhanden</v>
      </c>
      <c r="E1789">
        <f t="shared" ref="E1789" si="3632">COUNTIF(Elements,$C1789)</f>
        <v>6424</v>
      </c>
      <c r="F1789">
        <f t="shared" ref="F1789" si="3633">COUNTIFS(Elements,C1789,Storung,D1789)</f>
        <v>6306</v>
      </c>
      <c r="H1789" s="4"/>
      <c r="I1789" s="4"/>
      <c r="J1789" s="5"/>
    </row>
    <row r="1790" spans="1:10" x14ac:dyDescent="0.25">
      <c r="A1790" s="4">
        <v>44154.226168981484</v>
      </c>
      <c r="B1790" t="str">
        <f t="shared" si="3570"/>
        <v>CONV_POS</v>
      </c>
      <c r="C1790">
        <v>8334</v>
      </c>
      <c r="D1790" t="str">
        <f t="shared" si="3571"/>
        <v>Der Sensor meldet eine TE aber keine Daten vorhanden</v>
      </c>
      <c r="E1790">
        <f t="shared" ref="E1790" si="3634">COUNTIF(Elements,$C1790)</f>
        <v>6424</v>
      </c>
      <c r="F1790">
        <f t="shared" ref="F1790" si="3635">COUNTIFS(Elements,C1790,Storung,D1790)</f>
        <v>6306</v>
      </c>
      <c r="H1790" s="4"/>
      <c r="I1790" s="4"/>
      <c r="J1790" s="5"/>
    </row>
    <row r="1791" spans="1:10" x14ac:dyDescent="0.25">
      <c r="A1791" s="4">
        <v>44154.226168981484</v>
      </c>
      <c r="B1791" t="str">
        <f t="shared" si="3570"/>
        <v>CONV_POS</v>
      </c>
      <c r="C1791">
        <v>8334</v>
      </c>
      <c r="D1791" t="str">
        <f t="shared" si="3571"/>
        <v>Der Sensor meldet eine TE aber keine Daten vorhanden</v>
      </c>
      <c r="E1791">
        <f t="shared" ref="E1791" si="3636">COUNTIF(Elements,$C1791)</f>
        <v>6424</v>
      </c>
      <c r="F1791">
        <f t="shared" ref="F1791" si="3637">COUNTIFS(Elements,C1791,Storung,D1791)</f>
        <v>6306</v>
      </c>
      <c r="H1791" s="4"/>
      <c r="I1791" s="4"/>
      <c r="J1791" s="5"/>
    </row>
    <row r="1792" spans="1:10" x14ac:dyDescent="0.25">
      <c r="A1792" s="4">
        <v>44154.226168981484</v>
      </c>
      <c r="B1792" t="str">
        <f t="shared" si="3570"/>
        <v>CONV_POS</v>
      </c>
      <c r="C1792">
        <v>8334</v>
      </c>
      <c r="D1792" t="str">
        <f t="shared" si="3571"/>
        <v>Der Sensor meldet eine TE aber keine Daten vorhanden</v>
      </c>
      <c r="E1792">
        <f t="shared" ref="E1792" si="3638">COUNTIF(Elements,$C1792)</f>
        <v>6424</v>
      </c>
      <c r="F1792">
        <f t="shared" ref="F1792" si="3639">COUNTIFS(Elements,C1792,Storung,D1792)</f>
        <v>6306</v>
      </c>
      <c r="H1792" s="4"/>
      <c r="I1792" s="4"/>
      <c r="J1792" s="5"/>
    </row>
    <row r="1793" spans="1:10" x14ac:dyDescent="0.25">
      <c r="A1793" s="4">
        <v>44154.226168981484</v>
      </c>
      <c r="B1793" t="str">
        <f t="shared" si="3570"/>
        <v>CONV_POS</v>
      </c>
      <c r="C1793">
        <v>8334</v>
      </c>
      <c r="D1793" t="str">
        <f t="shared" si="3571"/>
        <v>Der Sensor meldet eine TE aber keine Daten vorhanden</v>
      </c>
      <c r="E1793">
        <f t="shared" ref="E1793" si="3640">COUNTIF(Elements,$C1793)</f>
        <v>6424</v>
      </c>
      <c r="F1793">
        <f t="shared" ref="F1793" si="3641">COUNTIFS(Elements,C1793,Storung,D1793)</f>
        <v>6306</v>
      </c>
      <c r="H1793" s="4"/>
      <c r="I1793" s="4"/>
      <c r="J1793" s="5"/>
    </row>
    <row r="1794" spans="1:10" x14ac:dyDescent="0.25">
      <c r="A1794" s="4">
        <v>44154.226157407407</v>
      </c>
      <c r="B1794" t="str">
        <f t="shared" si="3570"/>
        <v>CONV_POS</v>
      </c>
      <c r="C1794">
        <v>8334</v>
      </c>
      <c r="D1794" t="str">
        <f t="shared" si="3571"/>
        <v>Der Sensor meldet eine TE aber keine Daten vorhanden</v>
      </c>
      <c r="E1794">
        <f t="shared" ref="E1794" si="3642">COUNTIF(Elements,$C1794)</f>
        <v>6424</v>
      </c>
      <c r="F1794">
        <f t="shared" ref="F1794" si="3643">COUNTIFS(Elements,C1794,Storung,D1794)</f>
        <v>6306</v>
      </c>
      <c r="H1794" s="4"/>
      <c r="I1794" s="4"/>
      <c r="J1794" s="5"/>
    </row>
    <row r="1795" spans="1:10" x14ac:dyDescent="0.25">
      <c r="A1795" s="4">
        <v>44154.226157407407</v>
      </c>
      <c r="B1795" t="str">
        <f t="shared" si="3570"/>
        <v>CONV_POS</v>
      </c>
      <c r="C1795">
        <v>8334</v>
      </c>
      <c r="D1795" t="str">
        <f t="shared" si="3571"/>
        <v>Der Sensor meldet eine TE aber keine Daten vorhanden</v>
      </c>
      <c r="E1795">
        <f t="shared" ref="E1795" si="3644">COUNTIF(Elements,$C1795)</f>
        <v>6424</v>
      </c>
      <c r="F1795">
        <f t="shared" ref="F1795" si="3645">COUNTIFS(Elements,C1795,Storung,D1795)</f>
        <v>6306</v>
      </c>
      <c r="H1795" s="4"/>
      <c r="I1795" s="4"/>
      <c r="J1795" s="5"/>
    </row>
    <row r="1796" spans="1:10" x14ac:dyDescent="0.25">
      <c r="A1796" s="4">
        <v>44154.226157407407</v>
      </c>
      <c r="B1796" t="str">
        <f t="shared" si="3570"/>
        <v>CONV_POS</v>
      </c>
      <c r="C1796">
        <v>8334</v>
      </c>
      <c r="D1796" t="str">
        <f t="shared" si="3571"/>
        <v>Der Sensor meldet eine TE aber keine Daten vorhanden</v>
      </c>
      <c r="E1796">
        <f t="shared" ref="E1796" si="3646">COUNTIF(Elements,$C1796)</f>
        <v>6424</v>
      </c>
      <c r="F1796">
        <f t="shared" ref="F1796" si="3647">COUNTIFS(Elements,C1796,Storung,D1796)</f>
        <v>6306</v>
      </c>
      <c r="H1796" s="4"/>
      <c r="I1796" s="4"/>
      <c r="J1796" s="5"/>
    </row>
    <row r="1797" spans="1:10" x14ac:dyDescent="0.25">
      <c r="A1797" s="4">
        <v>44154.226145833331</v>
      </c>
      <c r="B1797" t="str">
        <f t="shared" si="3570"/>
        <v>CONV_POS</v>
      </c>
      <c r="C1797">
        <v>8334</v>
      </c>
      <c r="D1797" t="str">
        <f t="shared" si="3571"/>
        <v>Der Sensor meldet eine TE aber keine Daten vorhanden</v>
      </c>
      <c r="E1797">
        <f t="shared" ref="E1797" si="3648">COUNTIF(Elements,$C1797)</f>
        <v>6424</v>
      </c>
      <c r="F1797">
        <f t="shared" ref="F1797" si="3649">COUNTIFS(Elements,C1797,Storung,D1797)</f>
        <v>6306</v>
      </c>
      <c r="H1797" s="4"/>
      <c r="I1797" s="4"/>
      <c r="J1797" s="5"/>
    </row>
    <row r="1798" spans="1:10" x14ac:dyDescent="0.25">
      <c r="A1798" s="4">
        <v>44154.226053240738</v>
      </c>
      <c r="B1798" t="str">
        <f t="shared" si="3570"/>
        <v>CONV_POS</v>
      </c>
      <c r="C1798">
        <v>8334</v>
      </c>
      <c r="D1798" t="str">
        <f t="shared" si="3571"/>
        <v>Der Sensor meldet eine TE aber keine Daten vorhanden</v>
      </c>
      <c r="E1798">
        <f t="shared" ref="E1798" si="3650">COUNTIF(Elements,$C1798)</f>
        <v>6424</v>
      </c>
      <c r="F1798">
        <f t="shared" ref="F1798" si="3651">COUNTIFS(Elements,C1798,Storung,D1798)</f>
        <v>6306</v>
      </c>
      <c r="H1798" s="4"/>
      <c r="I1798" s="4"/>
      <c r="J1798" s="5"/>
    </row>
    <row r="1799" spans="1:10" x14ac:dyDescent="0.25">
      <c r="A1799" s="4">
        <v>44154.224120370367</v>
      </c>
      <c r="B1799" t="str">
        <f t="shared" si="3570"/>
        <v>CONV_POS</v>
      </c>
      <c r="C1799">
        <v>8334</v>
      </c>
      <c r="D1799" t="str">
        <f t="shared" si="3571"/>
        <v>Der Sensor meldet eine TE aber keine Daten vorhanden</v>
      </c>
      <c r="E1799">
        <f t="shared" ref="E1799" si="3652">COUNTIF(Elements,$C1799)</f>
        <v>6424</v>
      </c>
      <c r="F1799">
        <f t="shared" ref="F1799" si="3653">COUNTIFS(Elements,C1799,Storung,D1799)</f>
        <v>6306</v>
      </c>
      <c r="H1799" s="4"/>
      <c r="I1799" s="4"/>
      <c r="J1799" s="5"/>
    </row>
    <row r="1800" spans="1:10" x14ac:dyDescent="0.25">
      <c r="A1800" s="4">
        <v>44154.224108796298</v>
      </c>
      <c r="B1800" t="str">
        <f t="shared" si="3570"/>
        <v>CONV_POS</v>
      </c>
      <c r="C1800">
        <v>8334</v>
      </c>
      <c r="D1800" t="str">
        <f t="shared" si="3571"/>
        <v>Der Sensor meldet eine TE aber keine Daten vorhanden</v>
      </c>
      <c r="E1800">
        <f t="shared" ref="E1800" si="3654">COUNTIF(Elements,$C1800)</f>
        <v>6424</v>
      </c>
      <c r="F1800">
        <f t="shared" ref="F1800" si="3655">COUNTIFS(Elements,C1800,Storung,D1800)</f>
        <v>6306</v>
      </c>
      <c r="H1800" s="4"/>
      <c r="I1800" s="4"/>
      <c r="J1800" s="5"/>
    </row>
    <row r="1801" spans="1:10" x14ac:dyDescent="0.25">
      <c r="A1801" s="4">
        <v>44154.224108796298</v>
      </c>
      <c r="B1801" t="str">
        <f t="shared" si="3570"/>
        <v>CONV_POS</v>
      </c>
      <c r="C1801">
        <v>8334</v>
      </c>
      <c r="D1801" t="str">
        <f t="shared" si="3571"/>
        <v>Der Sensor meldet eine TE aber keine Daten vorhanden</v>
      </c>
      <c r="E1801">
        <f t="shared" ref="E1801" si="3656">COUNTIF(Elements,$C1801)</f>
        <v>6424</v>
      </c>
      <c r="F1801">
        <f t="shared" ref="F1801" si="3657">COUNTIFS(Elements,C1801,Storung,D1801)</f>
        <v>6306</v>
      </c>
      <c r="H1801" s="4"/>
      <c r="I1801" s="4"/>
      <c r="J1801" s="5"/>
    </row>
    <row r="1802" spans="1:10" x14ac:dyDescent="0.25">
      <c r="A1802" s="4">
        <v>44154.224108796298</v>
      </c>
      <c r="B1802" t="str">
        <f t="shared" si="3570"/>
        <v>CONV_POS</v>
      </c>
      <c r="C1802">
        <v>8334</v>
      </c>
      <c r="D1802" t="str">
        <f t="shared" si="3571"/>
        <v>Der Sensor meldet eine TE aber keine Daten vorhanden</v>
      </c>
      <c r="E1802">
        <f t="shared" ref="E1802" si="3658">COUNTIF(Elements,$C1802)</f>
        <v>6424</v>
      </c>
      <c r="F1802">
        <f t="shared" ref="F1802" si="3659">COUNTIFS(Elements,C1802,Storung,D1802)</f>
        <v>6306</v>
      </c>
      <c r="H1802" s="4"/>
      <c r="I1802" s="4"/>
      <c r="J1802" s="5"/>
    </row>
    <row r="1803" spans="1:10" x14ac:dyDescent="0.25">
      <c r="A1803" s="4">
        <v>44154.224108796298</v>
      </c>
      <c r="B1803" t="str">
        <f t="shared" si="3570"/>
        <v>CONV_POS</v>
      </c>
      <c r="C1803">
        <v>8334</v>
      </c>
      <c r="D1803" t="str">
        <f t="shared" si="3571"/>
        <v>Der Sensor meldet eine TE aber keine Daten vorhanden</v>
      </c>
      <c r="E1803">
        <f t="shared" ref="E1803" si="3660">COUNTIF(Elements,$C1803)</f>
        <v>6424</v>
      </c>
      <c r="F1803">
        <f t="shared" ref="F1803" si="3661">COUNTIFS(Elements,C1803,Storung,D1803)</f>
        <v>6306</v>
      </c>
      <c r="H1803" s="4"/>
      <c r="I1803" s="4"/>
      <c r="J1803" s="5"/>
    </row>
    <row r="1804" spans="1:10" x14ac:dyDescent="0.25">
      <c r="A1804" s="4">
        <v>44154.224097222221</v>
      </c>
      <c r="B1804" t="str">
        <f t="shared" si="3570"/>
        <v>CONV_POS</v>
      </c>
      <c r="C1804">
        <v>8334</v>
      </c>
      <c r="D1804" t="str">
        <f t="shared" si="3571"/>
        <v>Der Sensor meldet eine TE aber keine Daten vorhanden</v>
      </c>
      <c r="E1804">
        <f t="shared" ref="E1804" si="3662">COUNTIF(Elements,$C1804)</f>
        <v>6424</v>
      </c>
      <c r="F1804">
        <f t="shared" ref="F1804" si="3663">COUNTIFS(Elements,C1804,Storung,D1804)</f>
        <v>6306</v>
      </c>
      <c r="H1804" s="4"/>
      <c r="I1804" s="4"/>
      <c r="J1804" s="5"/>
    </row>
    <row r="1805" spans="1:10" x14ac:dyDescent="0.25">
      <c r="A1805" s="4">
        <v>44154.224097222221</v>
      </c>
      <c r="B1805" t="str">
        <f t="shared" si="3570"/>
        <v>CONV_POS</v>
      </c>
      <c r="C1805">
        <v>8334</v>
      </c>
      <c r="D1805" t="str">
        <f t="shared" si="3571"/>
        <v>Der Sensor meldet eine TE aber keine Daten vorhanden</v>
      </c>
      <c r="E1805">
        <f t="shared" ref="E1805" si="3664">COUNTIF(Elements,$C1805)</f>
        <v>6424</v>
      </c>
      <c r="F1805">
        <f t="shared" ref="F1805" si="3665">COUNTIFS(Elements,C1805,Storung,D1805)</f>
        <v>6306</v>
      </c>
      <c r="H1805" s="4"/>
      <c r="I1805" s="4"/>
      <c r="J1805" s="5"/>
    </row>
    <row r="1806" spans="1:10" x14ac:dyDescent="0.25">
      <c r="A1806" s="4">
        <v>44154.224097222221</v>
      </c>
      <c r="B1806" t="str">
        <f t="shared" si="3570"/>
        <v>CONV_POS</v>
      </c>
      <c r="C1806">
        <v>8334</v>
      </c>
      <c r="D1806" t="str">
        <f t="shared" si="3571"/>
        <v>Der Sensor meldet eine TE aber keine Daten vorhanden</v>
      </c>
      <c r="E1806">
        <f t="shared" ref="E1806" si="3666">COUNTIF(Elements,$C1806)</f>
        <v>6424</v>
      </c>
      <c r="F1806">
        <f t="shared" ref="F1806" si="3667">COUNTIFS(Elements,C1806,Storung,D1806)</f>
        <v>6306</v>
      </c>
      <c r="H1806" s="4"/>
      <c r="I1806" s="4"/>
      <c r="J1806" s="5"/>
    </row>
    <row r="1807" spans="1:10" x14ac:dyDescent="0.25">
      <c r="A1807" s="4">
        <v>44154.224097222221</v>
      </c>
      <c r="B1807" t="str">
        <f t="shared" si="3570"/>
        <v>CONV_POS</v>
      </c>
      <c r="C1807">
        <v>8334</v>
      </c>
      <c r="D1807" t="str">
        <f t="shared" si="3571"/>
        <v>Der Sensor meldet eine TE aber keine Daten vorhanden</v>
      </c>
      <c r="E1807">
        <f t="shared" ref="E1807" si="3668">COUNTIF(Elements,$C1807)</f>
        <v>6424</v>
      </c>
      <c r="F1807">
        <f t="shared" ref="F1807" si="3669">COUNTIFS(Elements,C1807,Storung,D1807)</f>
        <v>6306</v>
      </c>
      <c r="H1807" s="4"/>
      <c r="I1807" s="4"/>
      <c r="J1807" s="5"/>
    </row>
    <row r="1808" spans="1:10" x14ac:dyDescent="0.25">
      <c r="A1808" s="4">
        <v>44154.224085648151</v>
      </c>
      <c r="B1808" t="str">
        <f t="shared" si="3570"/>
        <v>CONV_POS</v>
      </c>
      <c r="C1808">
        <v>8334</v>
      </c>
      <c r="D1808" t="str">
        <f t="shared" si="3571"/>
        <v>Der Sensor meldet eine TE aber keine Daten vorhanden</v>
      </c>
      <c r="E1808">
        <f t="shared" ref="E1808" si="3670">COUNTIF(Elements,$C1808)</f>
        <v>6424</v>
      </c>
      <c r="F1808">
        <f t="shared" ref="F1808" si="3671">COUNTIFS(Elements,C1808,Storung,D1808)</f>
        <v>6306</v>
      </c>
      <c r="H1808" s="4"/>
      <c r="I1808" s="4"/>
      <c r="J1808" s="5"/>
    </row>
    <row r="1809" spans="1:10" x14ac:dyDescent="0.25">
      <c r="A1809" s="4">
        <v>44154.224085648151</v>
      </c>
      <c r="B1809" t="str">
        <f t="shared" si="3570"/>
        <v>CONV_POS</v>
      </c>
      <c r="C1809">
        <v>8334</v>
      </c>
      <c r="D1809" t="str">
        <f t="shared" si="3571"/>
        <v>Der Sensor meldet eine TE aber keine Daten vorhanden</v>
      </c>
      <c r="E1809">
        <f t="shared" ref="E1809" si="3672">COUNTIF(Elements,$C1809)</f>
        <v>6424</v>
      </c>
      <c r="F1809">
        <f t="shared" ref="F1809" si="3673">COUNTIFS(Elements,C1809,Storung,D1809)</f>
        <v>6306</v>
      </c>
      <c r="H1809" s="4"/>
      <c r="I1809" s="4"/>
      <c r="J1809" s="5"/>
    </row>
    <row r="1810" spans="1:10" x14ac:dyDescent="0.25">
      <c r="A1810" s="4">
        <v>44154.224085648151</v>
      </c>
      <c r="B1810" t="str">
        <f t="shared" si="3570"/>
        <v>CONV_POS</v>
      </c>
      <c r="C1810">
        <v>8334</v>
      </c>
      <c r="D1810" t="str">
        <f t="shared" si="3571"/>
        <v>Der Sensor meldet eine TE aber keine Daten vorhanden</v>
      </c>
      <c r="E1810">
        <f t="shared" ref="E1810" si="3674">COUNTIF(Elements,$C1810)</f>
        <v>6424</v>
      </c>
      <c r="F1810">
        <f t="shared" ref="F1810" si="3675">COUNTIFS(Elements,C1810,Storung,D1810)</f>
        <v>6306</v>
      </c>
      <c r="H1810" s="4"/>
      <c r="I1810" s="4"/>
      <c r="J1810" s="5"/>
    </row>
    <row r="1811" spans="1:10" x14ac:dyDescent="0.25">
      <c r="A1811" s="4">
        <v>44154.224074074074</v>
      </c>
      <c r="B1811" t="str">
        <f t="shared" si="3570"/>
        <v>CONV_POS</v>
      </c>
      <c r="C1811">
        <v>8334</v>
      </c>
      <c r="D1811" t="str">
        <f t="shared" si="3571"/>
        <v>Der Sensor meldet eine TE aber keine Daten vorhanden</v>
      </c>
      <c r="E1811">
        <f t="shared" ref="E1811" si="3676">COUNTIF(Elements,$C1811)</f>
        <v>6424</v>
      </c>
      <c r="F1811">
        <f t="shared" ref="F1811" si="3677">COUNTIFS(Elements,C1811,Storung,D1811)</f>
        <v>6306</v>
      </c>
      <c r="H1811" s="4"/>
      <c r="I1811" s="4"/>
      <c r="J1811" s="5"/>
    </row>
    <row r="1812" spans="1:10" x14ac:dyDescent="0.25">
      <c r="A1812" s="4">
        <v>44154.224062499998</v>
      </c>
      <c r="B1812" t="str">
        <f t="shared" si="3570"/>
        <v>CONV_POS</v>
      </c>
      <c r="C1812">
        <v>8334</v>
      </c>
      <c r="D1812" t="str">
        <f t="shared" si="3571"/>
        <v>Der Sensor meldet eine TE aber keine Daten vorhanden</v>
      </c>
      <c r="E1812">
        <f t="shared" ref="E1812" si="3678">COUNTIF(Elements,$C1812)</f>
        <v>6424</v>
      </c>
      <c r="F1812">
        <f t="shared" ref="F1812" si="3679">COUNTIFS(Elements,C1812,Storung,D1812)</f>
        <v>6306</v>
      </c>
      <c r="H1812" s="4"/>
      <c r="I1812" s="4"/>
      <c r="J1812" s="5"/>
    </row>
    <row r="1813" spans="1:10" x14ac:dyDescent="0.25">
      <c r="A1813" s="4">
        <v>44154.224062499998</v>
      </c>
      <c r="B1813" t="str">
        <f t="shared" si="3570"/>
        <v>CONV_POS</v>
      </c>
      <c r="C1813">
        <v>8334</v>
      </c>
      <c r="D1813" t="str">
        <f t="shared" si="3571"/>
        <v>Der Sensor meldet eine TE aber keine Daten vorhanden</v>
      </c>
      <c r="E1813">
        <f t="shared" ref="E1813" si="3680">COUNTIF(Elements,$C1813)</f>
        <v>6424</v>
      </c>
      <c r="F1813">
        <f t="shared" ref="F1813" si="3681">COUNTIFS(Elements,C1813,Storung,D1813)</f>
        <v>6306</v>
      </c>
      <c r="H1813" s="4"/>
      <c r="I1813" s="4"/>
      <c r="J1813" s="5"/>
    </row>
    <row r="1814" spans="1:10" x14ac:dyDescent="0.25">
      <c r="A1814" s="4">
        <v>44154.224062499998</v>
      </c>
      <c r="B1814" t="str">
        <f t="shared" si="3570"/>
        <v>CONV_POS</v>
      </c>
      <c r="C1814">
        <v>8334</v>
      </c>
      <c r="D1814" t="str">
        <f t="shared" si="3571"/>
        <v>Der Sensor meldet eine TE aber keine Daten vorhanden</v>
      </c>
      <c r="E1814">
        <f t="shared" ref="E1814" si="3682">COUNTIF(Elements,$C1814)</f>
        <v>6424</v>
      </c>
      <c r="F1814">
        <f t="shared" ref="F1814" si="3683">COUNTIFS(Elements,C1814,Storung,D1814)</f>
        <v>6306</v>
      </c>
      <c r="H1814" s="4"/>
      <c r="I1814" s="4"/>
      <c r="J1814" s="5"/>
    </row>
    <row r="1815" spans="1:10" x14ac:dyDescent="0.25">
      <c r="A1815" s="4">
        <v>44154.224062499998</v>
      </c>
      <c r="B1815" t="str">
        <f t="shared" si="3570"/>
        <v>CONV_POS</v>
      </c>
      <c r="C1815">
        <v>8334</v>
      </c>
      <c r="D1815" t="str">
        <f t="shared" si="3571"/>
        <v>Der Sensor meldet eine TE aber keine Daten vorhanden</v>
      </c>
      <c r="E1815">
        <f t="shared" ref="E1815" si="3684">COUNTIF(Elements,$C1815)</f>
        <v>6424</v>
      </c>
      <c r="F1815">
        <f t="shared" ref="F1815" si="3685">COUNTIFS(Elements,C1815,Storung,D1815)</f>
        <v>6306</v>
      </c>
      <c r="H1815" s="4"/>
      <c r="I1815" s="4"/>
      <c r="J1815" s="5"/>
    </row>
    <row r="1816" spans="1:10" x14ac:dyDescent="0.25">
      <c r="A1816" s="4">
        <v>44154.224050925928</v>
      </c>
      <c r="B1816" t="str">
        <f t="shared" si="3570"/>
        <v>CONV_POS</v>
      </c>
      <c r="C1816">
        <v>8334</v>
      </c>
      <c r="D1816" t="str">
        <f t="shared" si="3571"/>
        <v>Der Sensor meldet eine TE aber keine Daten vorhanden</v>
      </c>
      <c r="E1816">
        <f t="shared" ref="E1816" si="3686">COUNTIF(Elements,$C1816)</f>
        <v>6424</v>
      </c>
      <c r="F1816">
        <f t="shared" ref="F1816" si="3687">COUNTIFS(Elements,C1816,Storung,D1816)</f>
        <v>6306</v>
      </c>
      <c r="H1816" s="4"/>
      <c r="I1816" s="4"/>
      <c r="J1816" s="5"/>
    </row>
    <row r="1817" spans="1:10" x14ac:dyDescent="0.25">
      <c r="A1817" s="4">
        <v>44154.224050925928</v>
      </c>
      <c r="B1817" t="str">
        <f t="shared" si="3570"/>
        <v>CONV_POS</v>
      </c>
      <c r="C1817">
        <v>8334</v>
      </c>
      <c r="D1817" t="str">
        <f t="shared" si="3571"/>
        <v>Der Sensor meldet eine TE aber keine Daten vorhanden</v>
      </c>
      <c r="E1817">
        <f t="shared" ref="E1817" si="3688">COUNTIF(Elements,$C1817)</f>
        <v>6424</v>
      </c>
      <c r="F1817">
        <f t="shared" ref="F1817" si="3689">COUNTIFS(Elements,C1817,Storung,D1817)</f>
        <v>6306</v>
      </c>
      <c r="H1817" s="4"/>
      <c r="I1817" s="4"/>
      <c r="J1817" s="5"/>
    </row>
    <row r="1818" spans="1:10" x14ac:dyDescent="0.25">
      <c r="A1818" s="4">
        <v>44154.224050925928</v>
      </c>
      <c r="B1818" t="str">
        <f t="shared" si="3570"/>
        <v>CONV_POS</v>
      </c>
      <c r="C1818">
        <v>8334</v>
      </c>
      <c r="D1818" t="str">
        <f t="shared" si="3571"/>
        <v>Der Sensor meldet eine TE aber keine Daten vorhanden</v>
      </c>
      <c r="E1818">
        <f t="shared" ref="E1818" si="3690">COUNTIF(Elements,$C1818)</f>
        <v>6424</v>
      </c>
      <c r="F1818">
        <f t="shared" ref="F1818" si="3691">COUNTIFS(Elements,C1818,Storung,D1818)</f>
        <v>6306</v>
      </c>
      <c r="H1818" s="4"/>
      <c r="I1818" s="4"/>
      <c r="J1818" s="5"/>
    </row>
    <row r="1819" spans="1:10" x14ac:dyDescent="0.25">
      <c r="A1819" s="4">
        <v>44154.224039351851</v>
      </c>
      <c r="B1819" t="str">
        <f t="shared" si="3570"/>
        <v>CONV_POS</v>
      </c>
      <c r="C1819">
        <v>8334</v>
      </c>
      <c r="D1819" t="str">
        <f t="shared" si="3571"/>
        <v>Der Sensor meldet eine TE aber keine Daten vorhanden</v>
      </c>
      <c r="E1819">
        <f t="shared" ref="E1819" si="3692">COUNTIF(Elements,$C1819)</f>
        <v>6424</v>
      </c>
      <c r="F1819">
        <f t="shared" ref="F1819" si="3693">COUNTIFS(Elements,C1819,Storung,D1819)</f>
        <v>6306</v>
      </c>
      <c r="H1819" s="4"/>
      <c r="I1819" s="4"/>
      <c r="J1819" s="5"/>
    </row>
    <row r="1820" spans="1:10" x14ac:dyDescent="0.25">
      <c r="A1820" s="4">
        <v>44154.224039351851</v>
      </c>
      <c r="B1820" t="str">
        <f t="shared" si="3570"/>
        <v>CONV_POS</v>
      </c>
      <c r="C1820">
        <v>8334</v>
      </c>
      <c r="D1820" t="str">
        <f t="shared" si="3571"/>
        <v>Der Sensor meldet eine TE aber keine Daten vorhanden</v>
      </c>
      <c r="E1820">
        <f t="shared" ref="E1820" si="3694">COUNTIF(Elements,$C1820)</f>
        <v>6424</v>
      </c>
      <c r="F1820">
        <f t="shared" ref="F1820" si="3695">COUNTIFS(Elements,C1820,Storung,D1820)</f>
        <v>6306</v>
      </c>
      <c r="H1820" s="4"/>
      <c r="I1820" s="4"/>
      <c r="J1820" s="5"/>
    </row>
    <row r="1821" spans="1:10" x14ac:dyDescent="0.25">
      <c r="A1821" s="4">
        <v>44154.224039351851</v>
      </c>
      <c r="B1821" t="str">
        <f t="shared" si="3570"/>
        <v>CONV_POS</v>
      </c>
      <c r="C1821">
        <v>8334</v>
      </c>
      <c r="D1821" t="str">
        <f t="shared" si="3571"/>
        <v>Der Sensor meldet eine TE aber keine Daten vorhanden</v>
      </c>
      <c r="E1821">
        <f t="shared" ref="E1821" si="3696">COUNTIF(Elements,$C1821)</f>
        <v>6424</v>
      </c>
      <c r="F1821">
        <f t="shared" ref="F1821" si="3697">COUNTIFS(Elements,C1821,Storung,D1821)</f>
        <v>6306</v>
      </c>
      <c r="H1821" s="4"/>
      <c r="I1821" s="4"/>
      <c r="J1821" s="5"/>
    </row>
    <row r="1822" spans="1:10" x14ac:dyDescent="0.25">
      <c r="A1822" s="4">
        <v>44154.224039351851</v>
      </c>
      <c r="B1822" t="str">
        <f t="shared" si="3570"/>
        <v>CONV_POS</v>
      </c>
      <c r="C1822">
        <v>8334</v>
      </c>
      <c r="D1822" t="str">
        <f t="shared" si="3571"/>
        <v>Der Sensor meldet eine TE aber keine Daten vorhanden</v>
      </c>
      <c r="E1822">
        <f t="shared" ref="E1822" si="3698">COUNTIF(Elements,$C1822)</f>
        <v>6424</v>
      </c>
      <c r="F1822">
        <f t="shared" ref="F1822" si="3699">COUNTIFS(Elements,C1822,Storung,D1822)</f>
        <v>6306</v>
      </c>
      <c r="H1822" s="4"/>
      <c r="I1822" s="4"/>
      <c r="J1822" s="5"/>
    </row>
    <row r="1823" spans="1:10" x14ac:dyDescent="0.25">
      <c r="A1823" s="4">
        <v>44154.224027777775</v>
      </c>
      <c r="B1823" t="str">
        <f t="shared" ref="B1823:B1886" si="3700">"CONV_POS"</f>
        <v>CONV_POS</v>
      </c>
      <c r="C1823">
        <v>8334</v>
      </c>
      <c r="D1823" t="str">
        <f t="shared" ref="D1823:D1886" si="3701">"Der Sensor meldet eine TE aber keine Daten vorhanden"</f>
        <v>Der Sensor meldet eine TE aber keine Daten vorhanden</v>
      </c>
      <c r="E1823">
        <f t="shared" ref="E1823" si="3702">COUNTIF(Elements,$C1823)</f>
        <v>6424</v>
      </c>
      <c r="F1823">
        <f t="shared" ref="F1823" si="3703">COUNTIFS(Elements,C1823,Storung,D1823)</f>
        <v>6306</v>
      </c>
      <c r="H1823" s="4"/>
      <c r="I1823" s="4"/>
      <c r="J1823" s="5"/>
    </row>
    <row r="1824" spans="1:10" x14ac:dyDescent="0.25">
      <c r="A1824" s="4">
        <v>44154.224027777775</v>
      </c>
      <c r="B1824" t="str">
        <f t="shared" si="3700"/>
        <v>CONV_POS</v>
      </c>
      <c r="C1824">
        <v>8334</v>
      </c>
      <c r="D1824" t="str">
        <f t="shared" si="3701"/>
        <v>Der Sensor meldet eine TE aber keine Daten vorhanden</v>
      </c>
      <c r="E1824">
        <f t="shared" ref="E1824" si="3704">COUNTIF(Elements,$C1824)</f>
        <v>6424</v>
      </c>
      <c r="F1824">
        <f t="shared" ref="F1824" si="3705">COUNTIFS(Elements,C1824,Storung,D1824)</f>
        <v>6306</v>
      </c>
      <c r="H1824" s="4"/>
      <c r="I1824" s="4"/>
      <c r="J1824" s="5"/>
    </row>
    <row r="1825" spans="1:10" x14ac:dyDescent="0.25">
      <c r="A1825" s="4">
        <v>44154.224027777775</v>
      </c>
      <c r="B1825" t="str">
        <f t="shared" si="3700"/>
        <v>CONV_POS</v>
      </c>
      <c r="C1825">
        <v>8334</v>
      </c>
      <c r="D1825" t="str">
        <f t="shared" si="3701"/>
        <v>Der Sensor meldet eine TE aber keine Daten vorhanden</v>
      </c>
      <c r="E1825">
        <f t="shared" ref="E1825" si="3706">COUNTIF(Elements,$C1825)</f>
        <v>6424</v>
      </c>
      <c r="F1825">
        <f t="shared" ref="F1825" si="3707">COUNTIFS(Elements,C1825,Storung,D1825)</f>
        <v>6306</v>
      </c>
      <c r="H1825" s="4"/>
      <c r="I1825" s="4"/>
      <c r="J1825" s="5"/>
    </row>
    <row r="1826" spans="1:10" x14ac:dyDescent="0.25">
      <c r="A1826" s="4">
        <v>44154.224027777775</v>
      </c>
      <c r="B1826" t="str">
        <f t="shared" si="3700"/>
        <v>CONV_POS</v>
      </c>
      <c r="C1826">
        <v>8334</v>
      </c>
      <c r="D1826" t="str">
        <f t="shared" si="3701"/>
        <v>Der Sensor meldet eine TE aber keine Daten vorhanden</v>
      </c>
      <c r="E1826">
        <f t="shared" ref="E1826" si="3708">COUNTIF(Elements,$C1826)</f>
        <v>6424</v>
      </c>
      <c r="F1826">
        <f t="shared" ref="F1826" si="3709">COUNTIFS(Elements,C1826,Storung,D1826)</f>
        <v>6306</v>
      </c>
      <c r="H1826" s="4"/>
      <c r="I1826" s="4"/>
      <c r="J1826" s="5"/>
    </row>
    <row r="1827" spans="1:10" x14ac:dyDescent="0.25">
      <c r="A1827" s="4">
        <v>44154.224016203705</v>
      </c>
      <c r="B1827" t="str">
        <f t="shared" si="3700"/>
        <v>CONV_POS</v>
      </c>
      <c r="C1827">
        <v>8334</v>
      </c>
      <c r="D1827" t="str">
        <f t="shared" si="3701"/>
        <v>Der Sensor meldet eine TE aber keine Daten vorhanden</v>
      </c>
      <c r="E1827">
        <f t="shared" ref="E1827" si="3710">COUNTIF(Elements,$C1827)</f>
        <v>6424</v>
      </c>
      <c r="F1827">
        <f t="shared" ref="F1827" si="3711">COUNTIFS(Elements,C1827,Storung,D1827)</f>
        <v>6306</v>
      </c>
      <c r="H1827" s="4"/>
      <c r="I1827" s="4"/>
      <c r="J1827" s="5"/>
    </row>
    <row r="1828" spans="1:10" x14ac:dyDescent="0.25">
      <c r="A1828" s="4">
        <v>44154.224016203705</v>
      </c>
      <c r="B1828" t="str">
        <f t="shared" si="3700"/>
        <v>CONV_POS</v>
      </c>
      <c r="C1828">
        <v>8334</v>
      </c>
      <c r="D1828" t="str">
        <f t="shared" si="3701"/>
        <v>Der Sensor meldet eine TE aber keine Daten vorhanden</v>
      </c>
      <c r="E1828">
        <f t="shared" ref="E1828" si="3712">COUNTIF(Elements,$C1828)</f>
        <v>6424</v>
      </c>
      <c r="F1828">
        <f t="shared" ref="F1828" si="3713">COUNTIFS(Elements,C1828,Storung,D1828)</f>
        <v>6306</v>
      </c>
      <c r="H1828" s="4"/>
      <c r="I1828" s="4"/>
      <c r="J1828" s="5"/>
    </row>
    <row r="1829" spans="1:10" x14ac:dyDescent="0.25">
      <c r="A1829" s="4">
        <v>44154.224016203705</v>
      </c>
      <c r="B1829" t="str">
        <f t="shared" si="3700"/>
        <v>CONV_POS</v>
      </c>
      <c r="C1829">
        <v>8334</v>
      </c>
      <c r="D1829" t="str">
        <f t="shared" si="3701"/>
        <v>Der Sensor meldet eine TE aber keine Daten vorhanden</v>
      </c>
      <c r="E1829">
        <f t="shared" ref="E1829" si="3714">COUNTIF(Elements,$C1829)</f>
        <v>6424</v>
      </c>
      <c r="F1829">
        <f t="shared" ref="F1829" si="3715">COUNTIFS(Elements,C1829,Storung,D1829)</f>
        <v>6306</v>
      </c>
      <c r="H1829" s="4"/>
      <c r="I1829" s="4"/>
      <c r="J1829" s="5"/>
    </row>
    <row r="1830" spans="1:10" x14ac:dyDescent="0.25">
      <c r="A1830" s="4">
        <v>44154.224016203705</v>
      </c>
      <c r="B1830" t="str">
        <f t="shared" si="3700"/>
        <v>CONV_POS</v>
      </c>
      <c r="C1830">
        <v>8334</v>
      </c>
      <c r="D1830" t="str">
        <f t="shared" si="3701"/>
        <v>Der Sensor meldet eine TE aber keine Daten vorhanden</v>
      </c>
      <c r="E1830">
        <f t="shared" ref="E1830" si="3716">COUNTIF(Elements,$C1830)</f>
        <v>6424</v>
      </c>
      <c r="F1830">
        <f t="shared" ref="F1830" si="3717">COUNTIFS(Elements,C1830,Storung,D1830)</f>
        <v>6306</v>
      </c>
      <c r="H1830" s="4"/>
      <c r="I1830" s="4"/>
      <c r="J1830" s="5"/>
    </row>
    <row r="1831" spans="1:10" x14ac:dyDescent="0.25">
      <c r="A1831" s="4">
        <v>44154.224004629628</v>
      </c>
      <c r="B1831" t="str">
        <f t="shared" si="3700"/>
        <v>CONV_POS</v>
      </c>
      <c r="C1831">
        <v>8334</v>
      </c>
      <c r="D1831" t="str">
        <f t="shared" si="3701"/>
        <v>Der Sensor meldet eine TE aber keine Daten vorhanden</v>
      </c>
      <c r="E1831">
        <f t="shared" ref="E1831" si="3718">COUNTIF(Elements,$C1831)</f>
        <v>6424</v>
      </c>
      <c r="F1831">
        <f t="shared" ref="F1831" si="3719">COUNTIFS(Elements,C1831,Storung,D1831)</f>
        <v>6306</v>
      </c>
      <c r="H1831" s="4"/>
      <c r="I1831" s="4"/>
      <c r="J1831" s="5"/>
    </row>
    <row r="1832" spans="1:10" x14ac:dyDescent="0.25">
      <c r="A1832" s="4">
        <v>44154.222002314818</v>
      </c>
      <c r="B1832" t="str">
        <f t="shared" si="3700"/>
        <v>CONV_POS</v>
      </c>
      <c r="C1832">
        <v>8334</v>
      </c>
      <c r="D1832" t="str">
        <f t="shared" si="3701"/>
        <v>Der Sensor meldet eine TE aber keine Daten vorhanden</v>
      </c>
      <c r="E1832">
        <f t="shared" ref="E1832" si="3720">COUNTIF(Elements,$C1832)</f>
        <v>6424</v>
      </c>
      <c r="F1832">
        <f t="shared" ref="F1832" si="3721">COUNTIFS(Elements,C1832,Storung,D1832)</f>
        <v>6306</v>
      </c>
      <c r="H1832" s="4"/>
      <c r="I1832" s="4"/>
      <c r="J1832" s="5"/>
    </row>
    <row r="1833" spans="1:10" x14ac:dyDescent="0.25">
      <c r="A1833" s="4">
        <v>44154.222002314818</v>
      </c>
      <c r="B1833" t="str">
        <f t="shared" si="3700"/>
        <v>CONV_POS</v>
      </c>
      <c r="C1833">
        <v>8334</v>
      </c>
      <c r="D1833" t="str">
        <f t="shared" si="3701"/>
        <v>Der Sensor meldet eine TE aber keine Daten vorhanden</v>
      </c>
      <c r="E1833">
        <f t="shared" ref="E1833" si="3722">COUNTIF(Elements,$C1833)</f>
        <v>6424</v>
      </c>
      <c r="F1833">
        <f t="shared" ref="F1833" si="3723">COUNTIFS(Elements,C1833,Storung,D1833)</f>
        <v>6306</v>
      </c>
      <c r="H1833" s="4"/>
      <c r="I1833" s="4"/>
      <c r="J1833" s="5"/>
    </row>
    <row r="1834" spans="1:10" x14ac:dyDescent="0.25">
      <c r="A1834" s="4">
        <v>44154.222002314818</v>
      </c>
      <c r="B1834" t="str">
        <f t="shared" si="3700"/>
        <v>CONV_POS</v>
      </c>
      <c r="C1834">
        <v>8334</v>
      </c>
      <c r="D1834" t="str">
        <f t="shared" si="3701"/>
        <v>Der Sensor meldet eine TE aber keine Daten vorhanden</v>
      </c>
      <c r="E1834">
        <f t="shared" ref="E1834" si="3724">COUNTIF(Elements,$C1834)</f>
        <v>6424</v>
      </c>
      <c r="F1834">
        <f t="shared" ref="F1834" si="3725">COUNTIFS(Elements,C1834,Storung,D1834)</f>
        <v>6306</v>
      </c>
      <c r="H1834" s="4"/>
      <c r="I1834" s="4"/>
      <c r="J1834" s="5"/>
    </row>
    <row r="1835" spans="1:10" x14ac:dyDescent="0.25">
      <c r="A1835" s="4">
        <v>44154.221990740742</v>
      </c>
      <c r="B1835" t="str">
        <f t="shared" si="3700"/>
        <v>CONV_POS</v>
      </c>
      <c r="C1835">
        <v>8334</v>
      </c>
      <c r="D1835" t="str">
        <f t="shared" si="3701"/>
        <v>Der Sensor meldet eine TE aber keine Daten vorhanden</v>
      </c>
      <c r="E1835">
        <f t="shared" ref="E1835" si="3726">COUNTIF(Elements,$C1835)</f>
        <v>6424</v>
      </c>
      <c r="F1835">
        <f t="shared" ref="F1835" si="3727">COUNTIFS(Elements,C1835,Storung,D1835)</f>
        <v>6306</v>
      </c>
      <c r="H1835" s="4"/>
      <c r="I1835" s="4"/>
      <c r="J1835" s="5"/>
    </row>
    <row r="1836" spans="1:10" x14ac:dyDescent="0.25">
      <c r="A1836" s="4">
        <v>44154.221990740742</v>
      </c>
      <c r="B1836" t="str">
        <f t="shared" si="3700"/>
        <v>CONV_POS</v>
      </c>
      <c r="C1836">
        <v>8334</v>
      </c>
      <c r="D1836" t="str">
        <f t="shared" si="3701"/>
        <v>Der Sensor meldet eine TE aber keine Daten vorhanden</v>
      </c>
      <c r="E1836">
        <f t="shared" ref="E1836" si="3728">COUNTIF(Elements,$C1836)</f>
        <v>6424</v>
      </c>
      <c r="F1836">
        <f t="shared" ref="F1836" si="3729">COUNTIFS(Elements,C1836,Storung,D1836)</f>
        <v>6306</v>
      </c>
      <c r="H1836" s="4"/>
      <c r="I1836" s="4"/>
      <c r="J1836" s="5"/>
    </row>
    <row r="1837" spans="1:10" x14ac:dyDescent="0.25">
      <c r="A1837" s="4">
        <v>44154.221990740742</v>
      </c>
      <c r="B1837" t="str">
        <f t="shared" si="3700"/>
        <v>CONV_POS</v>
      </c>
      <c r="C1837">
        <v>8334</v>
      </c>
      <c r="D1837" t="str">
        <f t="shared" si="3701"/>
        <v>Der Sensor meldet eine TE aber keine Daten vorhanden</v>
      </c>
      <c r="E1837">
        <f t="shared" ref="E1837" si="3730">COUNTIF(Elements,$C1837)</f>
        <v>6424</v>
      </c>
      <c r="F1837">
        <f t="shared" ref="F1837" si="3731">COUNTIFS(Elements,C1837,Storung,D1837)</f>
        <v>6306</v>
      </c>
      <c r="H1837" s="4"/>
      <c r="I1837" s="4"/>
      <c r="J1837" s="5"/>
    </row>
    <row r="1838" spans="1:10" x14ac:dyDescent="0.25">
      <c r="A1838" s="4">
        <v>44154.221979166665</v>
      </c>
      <c r="B1838" t="str">
        <f t="shared" si="3700"/>
        <v>CONV_POS</v>
      </c>
      <c r="C1838">
        <v>8334</v>
      </c>
      <c r="D1838" t="str">
        <f t="shared" si="3701"/>
        <v>Der Sensor meldet eine TE aber keine Daten vorhanden</v>
      </c>
      <c r="E1838">
        <f t="shared" ref="E1838" si="3732">COUNTIF(Elements,$C1838)</f>
        <v>6424</v>
      </c>
      <c r="F1838">
        <f t="shared" ref="F1838" si="3733">COUNTIFS(Elements,C1838,Storung,D1838)</f>
        <v>6306</v>
      </c>
      <c r="H1838" s="4"/>
      <c r="I1838" s="4"/>
      <c r="J1838" s="5"/>
    </row>
    <row r="1839" spans="1:10" x14ac:dyDescent="0.25">
      <c r="A1839" s="4">
        <v>44154.221909722219</v>
      </c>
      <c r="B1839" t="str">
        <f t="shared" si="3700"/>
        <v>CONV_POS</v>
      </c>
      <c r="C1839">
        <v>8334</v>
      </c>
      <c r="D1839" t="str">
        <f t="shared" si="3701"/>
        <v>Der Sensor meldet eine TE aber keine Daten vorhanden</v>
      </c>
      <c r="E1839">
        <f t="shared" ref="E1839" si="3734">COUNTIF(Elements,$C1839)</f>
        <v>6424</v>
      </c>
      <c r="F1839">
        <f t="shared" ref="F1839" si="3735">COUNTIFS(Elements,C1839,Storung,D1839)</f>
        <v>6306</v>
      </c>
      <c r="H1839" s="4"/>
      <c r="I1839" s="4"/>
      <c r="J1839" s="5"/>
    </row>
    <row r="1840" spans="1:10" x14ac:dyDescent="0.25">
      <c r="A1840" s="4">
        <v>44154.221909722219</v>
      </c>
      <c r="B1840" t="str">
        <f t="shared" si="3700"/>
        <v>CONV_POS</v>
      </c>
      <c r="C1840">
        <v>8334</v>
      </c>
      <c r="D1840" t="str">
        <f t="shared" si="3701"/>
        <v>Der Sensor meldet eine TE aber keine Daten vorhanden</v>
      </c>
      <c r="E1840">
        <f t="shared" ref="E1840" si="3736">COUNTIF(Elements,$C1840)</f>
        <v>6424</v>
      </c>
      <c r="F1840">
        <f t="shared" ref="F1840" si="3737">COUNTIFS(Elements,C1840,Storung,D1840)</f>
        <v>6306</v>
      </c>
      <c r="H1840" s="4"/>
      <c r="I1840" s="4"/>
      <c r="J1840" s="5"/>
    </row>
    <row r="1841" spans="1:10" x14ac:dyDescent="0.25">
      <c r="A1841" s="4">
        <v>44154.221909722219</v>
      </c>
      <c r="B1841" t="str">
        <f t="shared" si="3700"/>
        <v>CONV_POS</v>
      </c>
      <c r="C1841">
        <v>8334</v>
      </c>
      <c r="D1841" t="str">
        <f t="shared" si="3701"/>
        <v>Der Sensor meldet eine TE aber keine Daten vorhanden</v>
      </c>
      <c r="E1841">
        <f t="shared" ref="E1841" si="3738">COUNTIF(Elements,$C1841)</f>
        <v>6424</v>
      </c>
      <c r="F1841">
        <f t="shared" ref="F1841" si="3739">COUNTIFS(Elements,C1841,Storung,D1841)</f>
        <v>6306</v>
      </c>
      <c r="H1841" s="4"/>
      <c r="I1841" s="4"/>
      <c r="J1841" s="5"/>
    </row>
    <row r="1842" spans="1:10" x14ac:dyDescent="0.25">
      <c r="A1842" s="4">
        <v>44154.221909722219</v>
      </c>
      <c r="B1842" t="str">
        <f t="shared" si="3700"/>
        <v>CONV_POS</v>
      </c>
      <c r="C1842">
        <v>8334</v>
      </c>
      <c r="D1842" t="str">
        <f t="shared" si="3701"/>
        <v>Der Sensor meldet eine TE aber keine Daten vorhanden</v>
      </c>
      <c r="E1842">
        <f t="shared" ref="E1842" si="3740">COUNTIF(Elements,$C1842)</f>
        <v>6424</v>
      </c>
      <c r="F1842">
        <f t="shared" ref="F1842" si="3741">COUNTIFS(Elements,C1842,Storung,D1842)</f>
        <v>6306</v>
      </c>
      <c r="H1842" s="4"/>
      <c r="I1842" s="4"/>
      <c r="J1842" s="5"/>
    </row>
    <row r="1843" spans="1:10" x14ac:dyDescent="0.25">
      <c r="A1843" s="4">
        <v>44154.22184027778</v>
      </c>
      <c r="B1843" t="str">
        <f t="shared" si="3700"/>
        <v>CONV_POS</v>
      </c>
      <c r="C1843">
        <v>8334</v>
      </c>
      <c r="D1843" t="str">
        <f t="shared" si="3701"/>
        <v>Der Sensor meldet eine TE aber keine Daten vorhanden</v>
      </c>
      <c r="E1843">
        <f t="shared" ref="E1843" si="3742">COUNTIF(Elements,$C1843)</f>
        <v>6424</v>
      </c>
      <c r="F1843">
        <f t="shared" ref="F1843" si="3743">COUNTIFS(Elements,C1843,Storung,D1843)</f>
        <v>6306</v>
      </c>
      <c r="H1843" s="4"/>
      <c r="I1843" s="4"/>
      <c r="J1843" s="5"/>
    </row>
    <row r="1844" spans="1:10" x14ac:dyDescent="0.25">
      <c r="A1844" s="4">
        <v>44154.22184027778</v>
      </c>
      <c r="B1844" t="str">
        <f t="shared" si="3700"/>
        <v>CONV_POS</v>
      </c>
      <c r="C1844">
        <v>8334</v>
      </c>
      <c r="D1844" t="str">
        <f t="shared" si="3701"/>
        <v>Der Sensor meldet eine TE aber keine Daten vorhanden</v>
      </c>
      <c r="E1844">
        <f t="shared" ref="E1844" si="3744">COUNTIF(Elements,$C1844)</f>
        <v>6424</v>
      </c>
      <c r="F1844">
        <f t="shared" ref="F1844" si="3745">COUNTIFS(Elements,C1844,Storung,D1844)</f>
        <v>6306</v>
      </c>
      <c r="H1844" s="4"/>
      <c r="I1844" s="4"/>
      <c r="J1844" s="5"/>
    </row>
    <row r="1845" spans="1:10" x14ac:dyDescent="0.25">
      <c r="A1845" s="4">
        <v>44154.22184027778</v>
      </c>
      <c r="B1845" t="str">
        <f t="shared" si="3700"/>
        <v>CONV_POS</v>
      </c>
      <c r="C1845">
        <v>8334</v>
      </c>
      <c r="D1845" t="str">
        <f t="shared" si="3701"/>
        <v>Der Sensor meldet eine TE aber keine Daten vorhanden</v>
      </c>
      <c r="E1845">
        <f t="shared" ref="E1845" si="3746">COUNTIF(Elements,$C1845)</f>
        <v>6424</v>
      </c>
      <c r="F1845">
        <f t="shared" ref="F1845" si="3747">COUNTIFS(Elements,C1845,Storung,D1845)</f>
        <v>6306</v>
      </c>
      <c r="H1845" s="4"/>
      <c r="I1845" s="4"/>
      <c r="J1845" s="5"/>
    </row>
    <row r="1846" spans="1:10" x14ac:dyDescent="0.25">
      <c r="A1846" s="4">
        <v>44154.221828703703</v>
      </c>
      <c r="B1846" t="str">
        <f t="shared" si="3700"/>
        <v>CONV_POS</v>
      </c>
      <c r="C1846">
        <v>8334</v>
      </c>
      <c r="D1846" t="str">
        <f t="shared" si="3701"/>
        <v>Der Sensor meldet eine TE aber keine Daten vorhanden</v>
      </c>
      <c r="E1846">
        <f t="shared" ref="E1846" si="3748">COUNTIF(Elements,$C1846)</f>
        <v>6424</v>
      </c>
      <c r="F1846">
        <f t="shared" ref="F1846" si="3749">COUNTIFS(Elements,C1846,Storung,D1846)</f>
        <v>6306</v>
      </c>
      <c r="H1846" s="4"/>
      <c r="I1846" s="4"/>
      <c r="J1846" s="5"/>
    </row>
    <row r="1847" spans="1:10" x14ac:dyDescent="0.25">
      <c r="A1847" s="4">
        <v>44154.221828703703</v>
      </c>
      <c r="B1847" t="str">
        <f t="shared" si="3700"/>
        <v>CONV_POS</v>
      </c>
      <c r="C1847">
        <v>8334</v>
      </c>
      <c r="D1847" t="str">
        <f t="shared" si="3701"/>
        <v>Der Sensor meldet eine TE aber keine Daten vorhanden</v>
      </c>
      <c r="E1847">
        <f t="shared" ref="E1847" si="3750">COUNTIF(Elements,$C1847)</f>
        <v>6424</v>
      </c>
      <c r="F1847">
        <f t="shared" ref="F1847" si="3751">COUNTIFS(Elements,C1847,Storung,D1847)</f>
        <v>6306</v>
      </c>
      <c r="H1847" s="4"/>
      <c r="I1847" s="4"/>
      <c r="J1847" s="5"/>
    </row>
    <row r="1848" spans="1:10" x14ac:dyDescent="0.25">
      <c r="A1848" s="4">
        <v>44154.221828703703</v>
      </c>
      <c r="B1848" t="str">
        <f t="shared" si="3700"/>
        <v>CONV_POS</v>
      </c>
      <c r="C1848">
        <v>8334</v>
      </c>
      <c r="D1848" t="str">
        <f t="shared" si="3701"/>
        <v>Der Sensor meldet eine TE aber keine Daten vorhanden</v>
      </c>
      <c r="E1848">
        <f t="shared" ref="E1848" si="3752">COUNTIF(Elements,$C1848)</f>
        <v>6424</v>
      </c>
      <c r="F1848">
        <f t="shared" ref="F1848" si="3753">COUNTIFS(Elements,C1848,Storung,D1848)</f>
        <v>6306</v>
      </c>
      <c r="H1848" s="4"/>
      <c r="I1848" s="4"/>
      <c r="J1848" s="5"/>
    </row>
    <row r="1849" spans="1:10" x14ac:dyDescent="0.25">
      <c r="A1849" s="4">
        <v>44154.219895833332</v>
      </c>
      <c r="B1849" t="str">
        <f t="shared" si="3700"/>
        <v>CONV_POS</v>
      </c>
      <c r="C1849">
        <v>8334</v>
      </c>
      <c r="D1849" t="str">
        <f t="shared" si="3701"/>
        <v>Der Sensor meldet eine TE aber keine Daten vorhanden</v>
      </c>
      <c r="E1849">
        <f t="shared" ref="E1849" si="3754">COUNTIF(Elements,$C1849)</f>
        <v>6424</v>
      </c>
      <c r="F1849">
        <f t="shared" ref="F1849" si="3755">COUNTIFS(Elements,C1849,Storung,D1849)</f>
        <v>6306</v>
      </c>
      <c r="H1849" s="4"/>
      <c r="I1849" s="4"/>
      <c r="J1849" s="5"/>
    </row>
    <row r="1850" spans="1:10" x14ac:dyDescent="0.25">
      <c r="A1850" s="4">
        <v>44154.217824074076</v>
      </c>
      <c r="B1850" t="str">
        <f t="shared" si="3700"/>
        <v>CONV_POS</v>
      </c>
      <c r="C1850">
        <v>8334</v>
      </c>
      <c r="D1850" t="str">
        <f t="shared" si="3701"/>
        <v>Der Sensor meldet eine TE aber keine Daten vorhanden</v>
      </c>
      <c r="E1850">
        <f t="shared" ref="E1850" si="3756">COUNTIF(Elements,$C1850)</f>
        <v>6424</v>
      </c>
      <c r="F1850">
        <f t="shared" ref="F1850" si="3757">COUNTIFS(Elements,C1850,Storung,D1850)</f>
        <v>6306</v>
      </c>
      <c r="H1850" s="4"/>
      <c r="I1850" s="4"/>
      <c r="J1850" s="5"/>
    </row>
    <row r="1851" spans="1:10" x14ac:dyDescent="0.25">
      <c r="A1851" s="4">
        <v>44154.217824074076</v>
      </c>
      <c r="B1851" t="str">
        <f t="shared" si="3700"/>
        <v>CONV_POS</v>
      </c>
      <c r="C1851">
        <v>8334</v>
      </c>
      <c r="D1851" t="str">
        <f t="shared" si="3701"/>
        <v>Der Sensor meldet eine TE aber keine Daten vorhanden</v>
      </c>
      <c r="E1851">
        <f t="shared" ref="E1851" si="3758">COUNTIF(Elements,$C1851)</f>
        <v>6424</v>
      </c>
      <c r="F1851">
        <f t="shared" ref="F1851" si="3759">COUNTIFS(Elements,C1851,Storung,D1851)</f>
        <v>6306</v>
      </c>
      <c r="H1851" s="4"/>
      <c r="I1851" s="4"/>
      <c r="J1851" s="5"/>
    </row>
    <row r="1852" spans="1:10" x14ac:dyDescent="0.25">
      <c r="A1852" s="4">
        <v>44154.217824074076</v>
      </c>
      <c r="B1852" t="str">
        <f t="shared" si="3700"/>
        <v>CONV_POS</v>
      </c>
      <c r="C1852">
        <v>8334</v>
      </c>
      <c r="D1852" t="str">
        <f t="shared" si="3701"/>
        <v>Der Sensor meldet eine TE aber keine Daten vorhanden</v>
      </c>
      <c r="E1852">
        <f t="shared" ref="E1852" si="3760">COUNTIF(Elements,$C1852)</f>
        <v>6424</v>
      </c>
      <c r="F1852">
        <f t="shared" ref="F1852" si="3761">COUNTIFS(Elements,C1852,Storung,D1852)</f>
        <v>6306</v>
      </c>
      <c r="H1852" s="4"/>
      <c r="I1852" s="4"/>
      <c r="J1852" s="5"/>
    </row>
    <row r="1853" spans="1:10" x14ac:dyDescent="0.25">
      <c r="A1853" s="4">
        <v>44154.217824074076</v>
      </c>
      <c r="B1853" t="str">
        <f t="shared" si="3700"/>
        <v>CONV_POS</v>
      </c>
      <c r="C1853">
        <v>8334</v>
      </c>
      <c r="D1853" t="str">
        <f t="shared" si="3701"/>
        <v>Der Sensor meldet eine TE aber keine Daten vorhanden</v>
      </c>
      <c r="E1853">
        <f t="shared" ref="E1853" si="3762">COUNTIF(Elements,$C1853)</f>
        <v>6424</v>
      </c>
      <c r="F1853">
        <f t="shared" ref="F1853" si="3763">COUNTIFS(Elements,C1853,Storung,D1853)</f>
        <v>6306</v>
      </c>
      <c r="H1853" s="4"/>
      <c r="I1853" s="4"/>
      <c r="J1853" s="5"/>
    </row>
    <row r="1854" spans="1:10" x14ac:dyDescent="0.25">
      <c r="A1854" s="4">
        <v>44154.217812499999</v>
      </c>
      <c r="B1854" t="str">
        <f t="shared" si="3700"/>
        <v>CONV_POS</v>
      </c>
      <c r="C1854">
        <v>8334</v>
      </c>
      <c r="D1854" t="str">
        <f t="shared" si="3701"/>
        <v>Der Sensor meldet eine TE aber keine Daten vorhanden</v>
      </c>
      <c r="E1854">
        <f t="shared" ref="E1854" si="3764">COUNTIF(Elements,$C1854)</f>
        <v>6424</v>
      </c>
      <c r="F1854">
        <f t="shared" ref="F1854" si="3765">COUNTIFS(Elements,C1854,Storung,D1854)</f>
        <v>6306</v>
      </c>
      <c r="H1854" s="4"/>
      <c r="I1854" s="4"/>
      <c r="J1854" s="5"/>
    </row>
    <row r="1855" spans="1:10" x14ac:dyDescent="0.25">
      <c r="A1855" s="4">
        <v>44154.217812499999</v>
      </c>
      <c r="B1855" t="str">
        <f t="shared" si="3700"/>
        <v>CONV_POS</v>
      </c>
      <c r="C1855">
        <v>8334</v>
      </c>
      <c r="D1855" t="str">
        <f t="shared" si="3701"/>
        <v>Der Sensor meldet eine TE aber keine Daten vorhanden</v>
      </c>
      <c r="E1855">
        <f t="shared" ref="E1855" si="3766">COUNTIF(Elements,$C1855)</f>
        <v>6424</v>
      </c>
      <c r="F1855">
        <f t="shared" ref="F1855" si="3767">COUNTIFS(Elements,C1855,Storung,D1855)</f>
        <v>6306</v>
      </c>
      <c r="H1855" s="4"/>
      <c r="I1855" s="4"/>
      <c r="J1855" s="5"/>
    </row>
    <row r="1856" spans="1:10" x14ac:dyDescent="0.25">
      <c r="A1856" s="4">
        <v>44154.217731481483</v>
      </c>
      <c r="B1856" t="str">
        <f t="shared" si="3700"/>
        <v>CONV_POS</v>
      </c>
      <c r="C1856">
        <v>8334</v>
      </c>
      <c r="D1856" t="str">
        <f t="shared" si="3701"/>
        <v>Der Sensor meldet eine TE aber keine Daten vorhanden</v>
      </c>
      <c r="E1856">
        <f t="shared" ref="E1856" si="3768">COUNTIF(Elements,$C1856)</f>
        <v>6424</v>
      </c>
      <c r="F1856">
        <f t="shared" ref="F1856" si="3769">COUNTIFS(Elements,C1856,Storung,D1856)</f>
        <v>6306</v>
      </c>
      <c r="H1856" s="4"/>
      <c r="I1856" s="4"/>
      <c r="J1856" s="5"/>
    </row>
    <row r="1857" spans="1:10" x14ac:dyDescent="0.25">
      <c r="A1857" s="4">
        <v>44154.215671296297</v>
      </c>
      <c r="B1857" t="str">
        <f t="shared" si="3700"/>
        <v>CONV_POS</v>
      </c>
      <c r="C1857">
        <v>8334</v>
      </c>
      <c r="D1857" t="str">
        <f t="shared" si="3701"/>
        <v>Der Sensor meldet eine TE aber keine Daten vorhanden</v>
      </c>
      <c r="E1857">
        <f t="shared" ref="E1857" si="3770">COUNTIF(Elements,$C1857)</f>
        <v>6424</v>
      </c>
      <c r="F1857">
        <f t="shared" ref="F1857" si="3771">COUNTIFS(Elements,C1857,Storung,D1857)</f>
        <v>6306</v>
      </c>
      <c r="H1857" s="4"/>
      <c r="I1857" s="4"/>
      <c r="J1857" s="5"/>
    </row>
    <row r="1858" spans="1:10" x14ac:dyDescent="0.25">
      <c r="A1858" s="4">
        <v>44154.21565972222</v>
      </c>
      <c r="B1858" t="str">
        <f t="shared" si="3700"/>
        <v>CONV_POS</v>
      </c>
      <c r="C1858">
        <v>8334</v>
      </c>
      <c r="D1858" t="str">
        <f t="shared" si="3701"/>
        <v>Der Sensor meldet eine TE aber keine Daten vorhanden</v>
      </c>
      <c r="E1858">
        <f t="shared" ref="E1858" si="3772">COUNTIF(Elements,$C1858)</f>
        <v>6424</v>
      </c>
      <c r="F1858">
        <f t="shared" ref="F1858" si="3773">COUNTIFS(Elements,C1858,Storung,D1858)</f>
        <v>6306</v>
      </c>
      <c r="H1858" s="4"/>
      <c r="I1858" s="4"/>
      <c r="J1858" s="5"/>
    </row>
    <row r="1859" spans="1:10" x14ac:dyDescent="0.25">
      <c r="A1859" s="4">
        <v>44154.21565972222</v>
      </c>
      <c r="B1859" t="str">
        <f t="shared" si="3700"/>
        <v>CONV_POS</v>
      </c>
      <c r="C1859">
        <v>8334</v>
      </c>
      <c r="D1859" t="str">
        <f t="shared" si="3701"/>
        <v>Der Sensor meldet eine TE aber keine Daten vorhanden</v>
      </c>
      <c r="E1859">
        <f t="shared" ref="E1859" si="3774">COUNTIF(Elements,$C1859)</f>
        <v>6424</v>
      </c>
      <c r="F1859">
        <f t="shared" ref="F1859" si="3775">COUNTIFS(Elements,C1859,Storung,D1859)</f>
        <v>6306</v>
      </c>
      <c r="H1859" s="4"/>
      <c r="I1859" s="4"/>
      <c r="J1859" s="5"/>
    </row>
    <row r="1860" spans="1:10" x14ac:dyDescent="0.25">
      <c r="A1860" s="4">
        <v>44154.21565972222</v>
      </c>
      <c r="B1860" t="str">
        <f t="shared" si="3700"/>
        <v>CONV_POS</v>
      </c>
      <c r="C1860">
        <v>8334</v>
      </c>
      <c r="D1860" t="str">
        <f t="shared" si="3701"/>
        <v>Der Sensor meldet eine TE aber keine Daten vorhanden</v>
      </c>
      <c r="E1860">
        <f t="shared" ref="E1860" si="3776">COUNTIF(Elements,$C1860)</f>
        <v>6424</v>
      </c>
      <c r="F1860">
        <f t="shared" ref="F1860" si="3777">COUNTIFS(Elements,C1860,Storung,D1860)</f>
        <v>6306</v>
      </c>
      <c r="H1860" s="4"/>
      <c r="I1860" s="4"/>
      <c r="J1860" s="5"/>
    </row>
    <row r="1861" spans="1:10" x14ac:dyDescent="0.25">
      <c r="A1861" s="4">
        <v>44154.21565972222</v>
      </c>
      <c r="B1861" t="str">
        <f t="shared" si="3700"/>
        <v>CONV_POS</v>
      </c>
      <c r="C1861">
        <v>8334</v>
      </c>
      <c r="D1861" t="str">
        <f t="shared" si="3701"/>
        <v>Der Sensor meldet eine TE aber keine Daten vorhanden</v>
      </c>
      <c r="E1861">
        <f t="shared" ref="E1861" si="3778">COUNTIF(Elements,$C1861)</f>
        <v>6424</v>
      </c>
      <c r="F1861">
        <f t="shared" ref="F1861" si="3779">COUNTIFS(Elements,C1861,Storung,D1861)</f>
        <v>6306</v>
      </c>
      <c r="H1861" s="4"/>
      <c r="I1861" s="4"/>
      <c r="J1861" s="5"/>
    </row>
    <row r="1862" spans="1:10" x14ac:dyDescent="0.25">
      <c r="A1862" s="4">
        <v>44154.213680555556</v>
      </c>
      <c r="B1862" t="str">
        <f t="shared" si="3700"/>
        <v>CONV_POS</v>
      </c>
      <c r="C1862">
        <v>8334</v>
      </c>
      <c r="D1862" t="str">
        <f t="shared" si="3701"/>
        <v>Der Sensor meldet eine TE aber keine Daten vorhanden</v>
      </c>
      <c r="E1862">
        <f t="shared" ref="E1862" si="3780">COUNTIF(Elements,$C1862)</f>
        <v>6424</v>
      </c>
      <c r="F1862">
        <f t="shared" ref="F1862" si="3781">COUNTIFS(Elements,C1862,Storung,D1862)</f>
        <v>6306</v>
      </c>
      <c r="H1862" s="4"/>
      <c r="I1862" s="4"/>
      <c r="J1862" s="5"/>
    </row>
    <row r="1863" spans="1:10" x14ac:dyDescent="0.25">
      <c r="A1863" s="4">
        <v>44154.213680555556</v>
      </c>
      <c r="B1863" t="str">
        <f t="shared" si="3700"/>
        <v>CONV_POS</v>
      </c>
      <c r="C1863">
        <v>8334</v>
      </c>
      <c r="D1863" t="str">
        <f t="shared" si="3701"/>
        <v>Der Sensor meldet eine TE aber keine Daten vorhanden</v>
      </c>
      <c r="E1863">
        <f t="shared" ref="E1863" si="3782">COUNTIF(Elements,$C1863)</f>
        <v>6424</v>
      </c>
      <c r="F1863">
        <f t="shared" ref="F1863" si="3783">COUNTIFS(Elements,C1863,Storung,D1863)</f>
        <v>6306</v>
      </c>
      <c r="H1863" s="4"/>
      <c r="I1863" s="4"/>
      <c r="J1863" s="5"/>
    </row>
    <row r="1864" spans="1:10" x14ac:dyDescent="0.25">
      <c r="A1864" s="4">
        <v>44154.21366898148</v>
      </c>
      <c r="B1864" t="str">
        <f t="shared" si="3700"/>
        <v>CONV_POS</v>
      </c>
      <c r="C1864">
        <v>8334</v>
      </c>
      <c r="D1864" t="str">
        <f t="shared" si="3701"/>
        <v>Der Sensor meldet eine TE aber keine Daten vorhanden</v>
      </c>
      <c r="E1864">
        <f t="shared" ref="E1864" si="3784">COUNTIF(Elements,$C1864)</f>
        <v>6424</v>
      </c>
      <c r="F1864">
        <f t="shared" ref="F1864" si="3785">COUNTIFS(Elements,C1864,Storung,D1864)</f>
        <v>6306</v>
      </c>
      <c r="H1864" s="4"/>
      <c r="I1864" s="4"/>
      <c r="J1864" s="5"/>
    </row>
    <row r="1865" spans="1:10" x14ac:dyDescent="0.25">
      <c r="A1865" s="4">
        <v>44154.21366898148</v>
      </c>
      <c r="B1865" t="str">
        <f t="shared" si="3700"/>
        <v>CONV_POS</v>
      </c>
      <c r="C1865">
        <v>8334</v>
      </c>
      <c r="D1865" t="str">
        <f t="shared" si="3701"/>
        <v>Der Sensor meldet eine TE aber keine Daten vorhanden</v>
      </c>
      <c r="E1865">
        <f t="shared" ref="E1865" si="3786">COUNTIF(Elements,$C1865)</f>
        <v>6424</v>
      </c>
      <c r="F1865">
        <f t="shared" ref="F1865" si="3787">COUNTIFS(Elements,C1865,Storung,D1865)</f>
        <v>6306</v>
      </c>
      <c r="H1865" s="4"/>
      <c r="I1865" s="4"/>
      <c r="J1865" s="5"/>
    </row>
    <row r="1866" spans="1:10" x14ac:dyDescent="0.25">
      <c r="A1866" s="4">
        <v>44154.21366898148</v>
      </c>
      <c r="B1866" t="str">
        <f t="shared" si="3700"/>
        <v>CONV_POS</v>
      </c>
      <c r="C1866">
        <v>8334</v>
      </c>
      <c r="D1866" t="str">
        <f t="shared" si="3701"/>
        <v>Der Sensor meldet eine TE aber keine Daten vorhanden</v>
      </c>
      <c r="E1866">
        <f t="shared" ref="E1866" si="3788">COUNTIF(Elements,$C1866)</f>
        <v>6424</v>
      </c>
      <c r="F1866">
        <f t="shared" ref="F1866" si="3789">COUNTIFS(Elements,C1866,Storung,D1866)</f>
        <v>6306</v>
      </c>
      <c r="H1866" s="4"/>
      <c r="I1866" s="4"/>
      <c r="J1866" s="5"/>
    </row>
    <row r="1867" spans="1:10" x14ac:dyDescent="0.25">
      <c r="A1867" s="4">
        <v>44154.21366898148</v>
      </c>
      <c r="B1867" t="str">
        <f t="shared" si="3700"/>
        <v>CONV_POS</v>
      </c>
      <c r="C1867">
        <v>8334</v>
      </c>
      <c r="D1867" t="str">
        <f t="shared" si="3701"/>
        <v>Der Sensor meldet eine TE aber keine Daten vorhanden</v>
      </c>
      <c r="E1867">
        <f t="shared" ref="E1867" si="3790">COUNTIF(Elements,$C1867)</f>
        <v>6424</v>
      </c>
      <c r="F1867">
        <f t="shared" ref="F1867" si="3791">COUNTIFS(Elements,C1867,Storung,D1867)</f>
        <v>6306</v>
      </c>
      <c r="H1867" s="4"/>
      <c r="I1867" s="4"/>
      <c r="J1867" s="5"/>
    </row>
    <row r="1868" spans="1:10" x14ac:dyDescent="0.25">
      <c r="A1868" s="4">
        <v>44154.21366898148</v>
      </c>
      <c r="B1868" t="str">
        <f t="shared" si="3700"/>
        <v>CONV_POS</v>
      </c>
      <c r="C1868">
        <v>8334</v>
      </c>
      <c r="D1868" t="str">
        <f t="shared" si="3701"/>
        <v>Der Sensor meldet eine TE aber keine Daten vorhanden</v>
      </c>
      <c r="E1868">
        <f t="shared" ref="E1868" si="3792">COUNTIF(Elements,$C1868)</f>
        <v>6424</v>
      </c>
      <c r="F1868">
        <f t="shared" ref="F1868" si="3793">COUNTIFS(Elements,C1868,Storung,D1868)</f>
        <v>6306</v>
      </c>
      <c r="H1868" s="4"/>
      <c r="I1868" s="4"/>
      <c r="J1868" s="5"/>
    </row>
    <row r="1869" spans="1:10" x14ac:dyDescent="0.25">
      <c r="A1869" s="4">
        <v>44154.21365740741</v>
      </c>
      <c r="B1869" t="str">
        <f t="shared" si="3700"/>
        <v>CONV_POS</v>
      </c>
      <c r="C1869">
        <v>8334</v>
      </c>
      <c r="D1869" t="str">
        <f t="shared" si="3701"/>
        <v>Der Sensor meldet eine TE aber keine Daten vorhanden</v>
      </c>
      <c r="E1869">
        <f t="shared" ref="E1869" si="3794">COUNTIF(Elements,$C1869)</f>
        <v>6424</v>
      </c>
      <c r="F1869">
        <f t="shared" ref="F1869" si="3795">COUNTIFS(Elements,C1869,Storung,D1869)</f>
        <v>6306</v>
      </c>
      <c r="H1869" s="4"/>
      <c r="I1869" s="4"/>
      <c r="J1869" s="5"/>
    </row>
    <row r="1870" spans="1:10" x14ac:dyDescent="0.25">
      <c r="A1870" s="4">
        <v>44154.21365740741</v>
      </c>
      <c r="B1870" t="str">
        <f t="shared" si="3700"/>
        <v>CONV_POS</v>
      </c>
      <c r="C1870">
        <v>8334</v>
      </c>
      <c r="D1870" t="str">
        <f t="shared" si="3701"/>
        <v>Der Sensor meldet eine TE aber keine Daten vorhanden</v>
      </c>
      <c r="E1870">
        <f t="shared" ref="E1870" si="3796">COUNTIF(Elements,$C1870)</f>
        <v>6424</v>
      </c>
      <c r="F1870">
        <f t="shared" ref="F1870" si="3797">COUNTIFS(Elements,C1870,Storung,D1870)</f>
        <v>6306</v>
      </c>
      <c r="H1870" s="4"/>
      <c r="I1870" s="4"/>
      <c r="J1870" s="5"/>
    </row>
    <row r="1871" spans="1:10" x14ac:dyDescent="0.25">
      <c r="A1871" s="4">
        <v>44154.21365740741</v>
      </c>
      <c r="B1871" t="str">
        <f t="shared" si="3700"/>
        <v>CONV_POS</v>
      </c>
      <c r="C1871">
        <v>8334</v>
      </c>
      <c r="D1871" t="str">
        <f t="shared" si="3701"/>
        <v>Der Sensor meldet eine TE aber keine Daten vorhanden</v>
      </c>
      <c r="E1871">
        <f t="shared" ref="E1871" si="3798">COUNTIF(Elements,$C1871)</f>
        <v>6424</v>
      </c>
      <c r="F1871">
        <f t="shared" ref="F1871" si="3799">COUNTIFS(Elements,C1871,Storung,D1871)</f>
        <v>6306</v>
      </c>
      <c r="H1871" s="4"/>
      <c r="I1871" s="4"/>
      <c r="J1871" s="5"/>
    </row>
    <row r="1872" spans="1:10" x14ac:dyDescent="0.25">
      <c r="A1872" s="4">
        <v>44154.21365740741</v>
      </c>
      <c r="B1872" t="str">
        <f t="shared" si="3700"/>
        <v>CONV_POS</v>
      </c>
      <c r="C1872">
        <v>8334</v>
      </c>
      <c r="D1872" t="str">
        <f t="shared" si="3701"/>
        <v>Der Sensor meldet eine TE aber keine Daten vorhanden</v>
      </c>
      <c r="E1872">
        <f t="shared" ref="E1872" si="3800">COUNTIF(Elements,$C1872)</f>
        <v>6424</v>
      </c>
      <c r="F1872">
        <f t="shared" ref="F1872" si="3801">COUNTIFS(Elements,C1872,Storung,D1872)</f>
        <v>6306</v>
      </c>
      <c r="H1872" s="4"/>
      <c r="I1872" s="4"/>
      <c r="J1872" s="5"/>
    </row>
    <row r="1873" spans="1:10" x14ac:dyDescent="0.25">
      <c r="A1873" s="4">
        <v>44154.213645833333</v>
      </c>
      <c r="B1873" t="str">
        <f t="shared" si="3700"/>
        <v>CONV_POS</v>
      </c>
      <c r="C1873">
        <v>8334</v>
      </c>
      <c r="D1873" t="str">
        <f t="shared" si="3701"/>
        <v>Der Sensor meldet eine TE aber keine Daten vorhanden</v>
      </c>
      <c r="E1873">
        <f t="shared" ref="E1873" si="3802">COUNTIF(Elements,$C1873)</f>
        <v>6424</v>
      </c>
      <c r="F1873">
        <f t="shared" ref="F1873" si="3803">COUNTIFS(Elements,C1873,Storung,D1873)</f>
        <v>6306</v>
      </c>
      <c r="H1873" s="4"/>
      <c r="I1873" s="4"/>
      <c r="J1873" s="5"/>
    </row>
    <row r="1874" spans="1:10" x14ac:dyDescent="0.25">
      <c r="A1874" s="4">
        <v>44154.213645833333</v>
      </c>
      <c r="B1874" t="str">
        <f t="shared" si="3700"/>
        <v>CONV_POS</v>
      </c>
      <c r="C1874">
        <v>8334</v>
      </c>
      <c r="D1874" t="str">
        <f t="shared" si="3701"/>
        <v>Der Sensor meldet eine TE aber keine Daten vorhanden</v>
      </c>
      <c r="E1874">
        <f t="shared" ref="E1874" si="3804">COUNTIF(Elements,$C1874)</f>
        <v>6424</v>
      </c>
      <c r="F1874">
        <f t="shared" ref="F1874" si="3805">COUNTIFS(Elements,C1874,Storung,D1874)</f>
        <v>6306</v>
      </c>
      <c r="H1874" s="4"/>
      <c r="I1874" s="4"/>
      <c r="J1874" s="5"/>
    </row>
    <row r="1875" spans="1:10" x14ac:dyDescent="0.25">
      <c r="A1875" s="4">
        <v>44154.213645833333</v>
      </c>
      <c r="B1875" t="str">
        <f t="shared" si="3700"/>
        <v>CONV_POS</v>
      </c>
      <c r="C1875">
        <v>8334</v>
      </c>
      <c r="D1875" t="str">
        <f t="shared" si="3701"/>
        <v>Der Sensor meldet eine TE aber keine Daten vorhanden</v>
      </c>
      <c r="E1875">
        <f t="shared" ref="E1875" si="3806">COUNTIF(Elements,$C1875)</f>
        <v>6424</v>
      </c>
      <c r="F1875">
        <f t="shared" ref="F1875" si="3807">COUNTIFS(Elements,C1875,Storung,D1875)</f>
        <v>6306</v>
      </c>
      <c r="H1875" s="4"/>
      <c r="I1875" s="4"/>
      <c r="J1875" s="5"/>
    </row>
    <row r="1876" spans="1:10" x14ac:dyDescent="0.25">
      <c r="A1876" s="4">
        <v>44154.213634259257</v>
      </c>
      <c r="B1876" t="str">
        <f t="shared" si="3700"/>
        <v>CONV_POS</v>
      </c>
      <c r="C1876">
        <v>8334</v>
      </c>
      <c r="D1876" t="str">
        <f t="shared" si="3701"/>
        <v>Der Sensor meldet eine TE aber keine Daten vorhanden</v>
      </c>
      <c r="E1876">
        <f t="shared" ref="E1876" si="3808">COUNTIF(Elements,$C1876)</f>
        <v>6424</v>
      </c>
      <c r="F1876">
        <f t="shared" ref="F1876" si="3809">COUNTIFS(Elements,C1876,Storung,D1876)</f>
        <v>6306</v>
      </c>
      <c r="H1876" s="4"/>
      <c r="I1876" s="4"/>
      <c r="J1876" s="5"/>
    </row>
    <row r="1877" spans="1:10" x14ac:dyDescent="0.25">
      <c r="A1877" s="4">
        <v>44154.213634259257</v>
      </c>
      <c r="B1877" t="str">
        <f t="shared" si="3700"/>
        <v>CONV_POS</v>
      </c>
      <c r="C1877">
        <v>8334</v>
      </c>
      <c r="D1877" t="str">
        <f t="shared" si="3701"/>
        <v>Der Sensor meldet eine TE aber keine Daten vorhanden</v>
      </c>
      <c r="E1877">
        <f t="shared" ref="E1877" si="3810">COUNTIF(Elements,$C1877)</f>
        <v>6424</v>
      </c>
      <c r="F1877">
        <f t="shared" ref="F1877" si="3811">COUNTIFS(Elements,C1877,Storung,D1877)</f>
        <v>6306</v>
      </c>
      <c r="H1877" s="4"/>
      <c r="I1877" s="4"/>
      <c r="J1877" s="5"/>
    </row>
    <row r="1878" spans="1:10" x14ac:dyDescent="0.25">
      <c r="A1878" s="4">
        <v>44154.213634259257</v>
      </c>
      <c r="B1878" t="str">
        <f t="shared" si="3700"/>
        <v>CONV_POS</v>
      </c>
      <c r="C1878">
        <v>8334</v>
      </c>
      <c r="D1878" t="str">
        <f t="shared" si="3701"/>
        <v>Der Sensor meldet eine TE aber keine Daten vorhanden</v>
      </c>
      <c r="E1878">
        <f t="shared" ref="E1878" si="3812">COUNTIF(Elements,$C1878)</f>
        <v>6424</v>
      </c>
      <c r="F1878">
        <f t="shared" ref="F1878" si="3813">COUNTIFS(Elements,C1878,Storung,D1878)</f>
        <v>6306</v>
      </c>
      <c r="H1878" s="4"/>
      <c r="I1878" s="4"/>
      <c r="J1878" s="5"/>
    </row>
    <row r="1879" spans="1:10" x14ac:dyDescent="0.25">
      <c r="A1879" s="4">
        <v>44154.213634259257</v>
      </c>
      <c r="B1879" t="str">
        <f t="shared" si="3700"/>
        <v>CONV_POS</v>
      </c>
      <c r="C1879">
        <v>8334</v>
      </c>
      <c r="D1879" t="str">
        <f t="shared" si="3701"/>
        <v>Der Sensor meldet eine TE aber keine Daten vorhanden</v>
      </c>
      <c r="E1879">
        <f t="shared" ref="E1879" si="3814">COUNTIF(Elements,$C1879)</f>
        <v>6424</v>
      </c>
      <c r="F1879">
        <f t="shared" ref="F1879" si="3815">COUNTIFS(Elements,C1879,Storung,D1879)</f>
        <v>6306</v>
      </c>
      <c r="H1879" s="4"/>
      <c r="I1879" s="4"/>
      <c r="J1879" s="5"/>
    </row>
    <row r="1880" spans="1:10" x14ac:dyDescent="0.25">
      <c r="A1880" s="4">
        <v>44154.213622685187</v>
      </c>
      <c r="B1880" t="str">
        <f t="shared" si="3700"/>
        <v>CONV_POS</v>
      </c>
      <c r="C1880">
        <v>8334</v>
      </c>
      <c r="D1880" t="str">
        <f t="shared" si="3701"/>
        <v>Der Sensor meldet eine TE aber keine Daten vorhanden</v>
      </c>
      <c r="E1880">
        <f t="shared" ref="E1880" si="3816">COUNTIF(Elements,$C1880)</f>
        <v>6424</v>
      </c>
      <c r="F1880">
        <f t="shared" ref="F1880" si="3817">COUNTIFS(Elements,C1880,Storung,D1880)</f>
        <v>6306</v>
      </c>
      <c r="H1880" s="4"/>
      <c r="I1880" s="4"/>
      <c r="J1880" s="5"/>
    </row>
    <row r="1881" spans="1:10" x14ac:dyDescent="0.25">
      <c r="A1881" s="4">
        <v>44154.213622685187</v>
      </c>
      <c r="B1881" t="str">
        <f t="shared" si="3700"/>
        <v>CONV_POS</v>
      </c>
      <c r="C1881">
        <v>8334</v>
      </c>
      <c r="D1881" t="str">
        <f t="shared" si="3701"/>
        <v>Der Sensor meldet eine TE aber keine Daten vorhanden</v>
      </c>
      <c r="E1881">
        <f t="shared" ref="E1881" si="3818">COUNTIF(Elements,$C1881)</f>
        <v>6424</v>
      </c>
      <c r="F1881">
        <f t="shared" ref="F1881" si="3819">COUNTIFS(Elements,C1881,Storung,D1881)</f>
        <v>6306</v>
      </c>
      <c r="H1881" s="4"/>
      <c r="I1881" s="4"/>
      <c r="J1881" s="5"/>
    </row>
    <row r="1882" spans="1:10" x14ac:dyDescent="0.25">
      <c r="A1882" s="4">
        <v>44154.213622685187</v>
      </c>
      <c r="B1882" t="str">
        <f t="shared" si="3700"/>
        <v>CONV_POS</v>
      </c>
      <c r="C1882">
        <v>8334</v>
      </c>
      <c r="D1882" t="str">
        <f t="shared" si="3701"/>
        <v>Der Sensor meldet eine TE aber keine Daten vorhanden</v>
      </c>
      <c r="E1882">
        <f t="shared" ref="E1882" si="3820">COUNTIF(Elements,$C1882)</f>
        <v>6424</v>
      </c>
      <c r="F1882">
        <f t="shared" ref="F1882" si="3821">COUNTIFS(Elements,C1882,Storung,D1882)</f>
        <v>6306</v>
      </c>
      <c r="H1882" s="4"/>
      <c r="I1882" s="4"/>
      <c r="J1882" s="5"/>
    </row>
    <row r="1883" spans="1:10" x14ac:dyDescent="0.25">
      <c r="A1883" s="4">
        <v>44154.213553240741</v>
      </c>
      <c r="B1883" t="str">
        <f t="shared" si="3700"/>
        <v>CONV_POS</v>
      </c>
      <c r="C1883">
        <v>8334</v>
      </c>
      <c r="D1883" t="str">
        <f t="shared" si="3701"/>
        <v>Der Sensor meldet eine TE aber keine Daten vorhanden</v>
      </c>
      <c r="E1883">
        <f t="shared" ref="E1883" si="3822">COUNTIF(Elements,$C1883)</f>
        <v>6424</v>
      </c>
      <c r="F1883">
        <f t="shared" ref="F1883" si="3823">COUNTIFS(Elements,C1883,Storung,D1883)</f>
        <v>6306</v>
      </c>
      <c r="H1883" s="4"/>
      <c r="I1883" s="4"/>
      <c r="J1883" s="5"/>
    </row>
    <row r="1884" spans="1:10" x14ac:dyDescent="0.25">
      <c r="A1884" s="4">
        <v>44154.213553240741</v>
      </c>
      <c r="B1884" t="str">
        <f t="shared" si="3700"/>
        <v>CONV_POS</v>
      </c>
      <c r="C1884">
        <v>8334</v>
      </c>
      <c r="D1884" t="str">
        <f t="shared" si="3701"/>
        <v>Der Sensor meldet eine TE aber keine Daten vorhanden</v>
      </c>
      <c r="E1884">
        <f t="shared" ref="E1884" si="3824">COUNTIF(Elements,$C1884)</f>
        <v>6424</v>
      </c>
      <c r="F1884">
        <f t="shared" ref="F1884" si="3825">COUNTIFS(Elements,C1884,Storung,D1884)</f>
        <v>6306</v>
      </c>
      <c r="H1884" s="4"/>
      <c r="I1884" s="4"/>
      <c r="J1884" s="5"/>
    </row>
    <row r="1885" spans="1:10" x14ac:dyDescent="0.25">
      <c r="A1885" s="4">
        <v>44154.213553240741</v>
      </c>
      <c r="B1885" t="str">
        <f t="shared" si="3700"/>
        <v>CONV_POS</v>
      </c>
      <c r="C1885">
        <v>8334</v>
      </c>
      <c r="D1885" t="str">
        <f t="shared" si="3701"/>
        <v>Der Sensor meldet eine TE aber keine Daten vorhanden</v>
      </c>
      <c r="E1885">
        <f t="shared" ref="E1885" si="3826">COUNTIF(Elements,$C1885)</f>
        <v>6424</v>
      </c>
      <c r="F1885">
        <f t="shared" ref="F1885" si="3827">COUNTIFS(Elements,C1885,Storung,D1885)</f>
        <v>6306</v>
      </c>
      <c r="H1885" s="4"/>
      <c r="I1885" s="4"/>
      <c r="J1885" s="5"/>
    </row>
    <row r="1886" spans="1:10" x14ac:dyDescent="0.25">
      <c r="A1886" s="4">
        <v>44154.213518518518</v>
      </c>
      <c r="B1886" t="str">
        <f t="shared" si="3700"/>
        <v>CONV_POS</v>
      </c>
      <c r="C1886">
        <v>8334</v>
      </c>
      <c r="D1886" t="str">
        <f t="shared" si="3701"/>
        <v>Der Sensor meldet eine TE aber keine Daten vorhanden</v>
      </c>
      <c r="E1886">
        <f t="shared" ref="E1886" si="3828">COUNTIF(Elements,$C1886)</f>
        <v>6424</v>
      </c>
      <c r="F1886">
        <f t="shared" ref="F1886" si="3829">COUNTIFS(Elements,C1886,Storung,D1886)</f>
        <v>6306</v>
      </c>
      <c r="H1886" s="4"/>
      <c r="I1886" s="4"/>
      <c r="J1886" s="5"/>
    </row>
    <row r="1887" spans="1:10" x14ac:dyDescent="0.25">
      <c r="A1887" s="4">
        <v>44154.211597222224</v>
      </c>
      <c r="B1887" t="str">
        <f t="shared" ref="B1887:B1950" si="3830">"CONV_POS"</f>
        <v>CONV_POS</v>
      </c>
      <c r="C1887">
        <v>8334</v>
      </c>
      <c r="D1887" t="str">
        <f t="shared" ref="D1887:D1950" si="3831">"Der Sensor meldet eine TE aber keine Daten vorhanden"</f>
        <v>Der Sensor meldet eine TE aber keine Daten vorhanden</v>
      </c>
      <c r="E1887">
        <f t="shared" ref="E1887" si="3832">COUNTIF(Elements,$C1887)</f>
        <v>6424</v>
      </c>
      <c r="F1887">
        <f t="shared" ref="F1887" si="3833">COUNTIFS(Elements,C1887,Storung,D1887)</f>
        <v>6306</v>
      </c>
      <c r="H1887" s="4"/>
      <c r="I1887" s="4"/>
      <c r="J1887" s="5"/>
    </row>
    <row r="1888" spans="1:10" x14ac:dyDescent="0.25">
      <c r="A1888" s="4">
        <v>44154.211597222224</v>
      </c>
      <c r="B1888" t="str">
        <f t="shared" si="3830"/>
        <v>CONV_POS</v>
      </c>
      <c r="C1888">
        <v>8334</v>
      </c>
      <c r="D1888" t="str">
        <f t="shared" si="3831"/>
        <v>Der Sensor meldet eine TE aber keine Daten vorhanden</v>
      </c>
      <c r="E1888">
        <f t="shared" ref="E1888" si="3834">COUNTIF(Elements,$C1888)</f>
        <v>6424</v>
      </c>
      <c r="F1888">
        <f t="shared" ref="F1888" si="3835">COUNTIFS(Elements,C1888,Storung,D1888)</f>
        <v>6306</v>
      </c>
      <c r="H1888" s="4"/>
      <c r="I1888" s="4"/>
      <c r="J1888" s="5"/>
    </row>
    <row r="1889" spans="1:10" x14ac:dyDescent="0.25">
      <c r="A1889" s="4">
        <v>44154.211585648147</v>
      </c>
      <c r="B1889" t="str">
        <f t="shared" si="3830"/>
        <v>CONV_POS</v>
      </c>
      <c r="C1889">
        <v>8334</v>
      </c>
      <c r="D1889" t="str">
        <f t="shared" si="3831"/>
        <v>Der Sensor meldet eine TE aber keine Daten vorhanden</v>
      </c>
      <c r="E1889">
        <f t="shared" ref="E1889" si="3836">COUNTIF(Elements,$C1889)</f>
        <v>6424</v>
      </c>
      <c r="F1889">
        <f t="shared" ref="F1889" si="3837">COUNTIFS(Elements,C1889,Storung,D1889)</f>
        <v>6306</v>
      </c>
      <c r="H1889" s="4"/>
      <c r="I1889" s="4"/>
      <c r="J1889" s="5"/>
    </row>
    <row r="1890" spans="1:10" x14ac:dyDescent="0.25">
      <c r="A1890" s="4">
        <v>44154.211585648147</v>
      </c>
      <c r="B1890" t="str">
        <f t="shared" si="3830"/>
        <v>CONV_POS</v>
      </c>
      <c r="C1890">
        <v>8334</v>
      </c>
      <c r="D1890" t="str">
        <f t="shared" si="3831"/>
        <v>Der Sensor meldet eine TE aber keine Daten vorhanden</v>
      </c>
      <c r="E1890">
        <f t="shared" ref="E1890" si="3838">COUNTIF(Elements,$C1890)</f>
        <v>6424</v>
      </c>
      <c r="F1890">
        <f t="shared" ref="F1890" si="3839">COUNTIFS(Elements,C1890,Storung,D1890)</f>
        <v>6306</v>
      </c>
      <c r="H1890" s="4"/>
      <c r="I1890" s="4"/>
      <c r="J1890" s="5"/>
    </row>
    <row r="1891" spans="1:10" x14ac:dyDescent="0.25">
      <c r="A1891" s="4">
        <v>44154.211585648147</v>
      </c>
      <c r="B1891" t="str">
        <f t="shared" si="3830"/>
        <v>CONV_POS</v>
      </c>
      <c r="C1891">
        <v>8334</v>
      </c>
      <c r="D1891" t="str">
        <f t="shared" si="3831"/>
        <v>Der Sensor meldet eine TE aber keine Daten vorhanden</v>
      </c>
      <c r="E1891">
        <f t="shared" ref="E1891" si="3840">COUNTIF(Elements,$C1891)</f>
        <v>6424</v>
      </c>
      <c r="F1891">
        <f t="shared" ref="F1891" si="3841">COUNTIFS(Elements,C1891,Storung,D1891)</f>
        <v>6306</v>
      </c>
      <c r="H1891" s="4"/>
      <c r="I1891" s="4"/>
      <c r="J1891" s="5"/>
    </row>
    <row r="1892" spans="1:10" x14ac:dyDescent="0.25">
      <c r="A1892" s="4">
        <v>44154.211574074077</v>
      </c>
      <c r="B1892" t="str">
        <f t="shared" si="3830"/>
        <v>CONV_POS</v>
      </c>
      <c r="C1892">
        <v>8334</v>
      </c>
      <c r="D1892" t="str">
        <f t="shared" si="3831"/>
        <v>Der Sensor meldet eine TE aber keine Daten vorhanden</v>
      </c>
      <c r="E1892">
        <f t="shared" ref="E1892" si="3842">COUNTIF(Elements,$C1892)</f>
        <v>6424</v>
      </c>
      <c r="F1892">
        <f t="shared" ref="F1892" si="3843">COUNTIFS(Elements,C1892,Storung,D1892)</f>
        <v>6306</v>
      </c>
      <c r="H1892" s="4"/>
      <c r="I1892" s="4"/>
      <c r="J1892" s="5"/>
    </row>
    <row r="1893" spans="1:10" x14ac:dyDescent="0.25">
      <c r="A1893" s="4">
        <v>44154.211574074077</v>
      </c>
      <c r="B1893" t="str">
        <f t="shared" si="3830"/>
        <v>CONV_POS</v>
      </c>
      <c r="C1893">
        <v>8334</v>
      </c>
      <c r="D1893" t="str">
        <f t="shared" si="3831"/>
        <v>Der Sensor meldet eine TE aber keine Daten vorhanden</v>
      </c>
      <c r="E1893">
        <f t="shared" ref="E1893" si="3844">COUNTIF(Elements,$C1893)</f>
        <v>6424</v>
      </c>
      <c r="F1893">
        <f t="shared" ref="F1893" si="3845">COUNTIFS(Elements,C1893,Storung,D1893)</f>
        <v>6306</v>
      </c>
      <c r="H1893" s="4"/>
      <c r="I1893" s="4"/>
      <c r="J1893" s="5"/>
    </row>
    <row r="1894" spans="1:10" x14ac:dyDescent="0.25">
      <c r="A1894" s="4">
        <v>44154.211574074077</v>
      </c>
      <c r="B1894" t="str">
        <f t="shared" si="3830"/>
        <v>CONV_POS</v>
      </c>
      <c r="C1894">
        <v>8334</v>
      </c>
      <c r="D1894" t="str">
        <f t="shared" si="3831"/>
        <v>Der Sensor meldet eine TE aber keine Daten vorhanden</v>
      </c>
      <c r="E1894">
        <f t="shared" ref="E1894" si="3846">COUNTIF(Elements,$C1894)</f>
        <v>6424</v>
      </c>
      <c r="F1894">
        <f t="shared" ref="F1894" si="3847">COUNTIFS(Elements,C1894,Storung,D1894)</f>
        <v>6306</v>
      </c>
      <c r="H1894" s="4"/>
      <c r="I1894" s="4"/>
      <c r="J1894" s="5"/>
    </row>
    <row r="1895" spans="1:10" x14ac:dyDescent="0.25">
      <c r="A1895" s="4">
        <v>44154.211574074077</v>
      </c>
      <c r="B1895" t="str">
        <f t="shared" si="3830"/>
        <v>CONV_POS</v>
      </c>
      <c r="C1895">
        <v>8334</v>
      </c>
      <c r="D1895" t="str">
        <f t="shared" si="3831"/>
        <v>Der Sensor meldet eine TE aber keine Daten vorhanden</v>
      </c>
      <c r="E1895">
        <f t="shared" ref="E1895" si="3848">COUNTIF(Elements,$C1895)</f>
        <v>6424</v>
      </c>
      <c r="F1895">
        <f t="shared" ref="F1895" si="3849">COUNTIFS(Elements,C1895,Storung,D1895)</f>
        <v>6306</v>
      </c>
      <c r="H1895" s="4"/>
      <c r="I1895" s="4"/>
      <c r="J1895" s="5"/>
    </row>
    <row r="1896" spans="1:10" x14ac:dyDescent="0.25">
      <c r="A1896" s="4">
        <v>44154.211562500001</v>
      </c>
      <c r="B1896" t="str">
        <f t="shared" si="3830"/>
        <v>CONV_POS</v>
      </c>
      <c r="C1896">
        <v>8334</v>
      </c>
      <c r="D1896" t="str">
        <f t="shared" si="3831"/>
        <v>Der Sensor meldet eine TE aber keine Daten vorhanden</v>
      </c>
      <c r="E1896">
        <f t="shared" ref="E1896" si="3850">COUNTIF(Elements,$C1896)</f>
        <v>6424</v>
      </c>
      <c r="F1896">
        <f t="shared" ref="F1896" si="3851">COUNTIFS(Elements,C1896,Storung,D1896)</f>
        <v>6306</v>
      </c>
      <c r="H1896" s="4"/>
      <c r="I1896" s="4"/>
      <c r="J1896" s="5"/>
    </row>
    <row r="1897" spans="1:10" x14ac:dyDescent="0.25">
      <c r="A1897" s="4">
        <v>44154.211550925924</v>
      </c>
      <c r="B1897" t="str">
        <f t="shared" si="3830"/>
        <v>CONV_POS</v>
      </c>
      <c r="C1897">
        <v>8334</v>
      </c>
      <c r="D1897" t="str">
        <f t="shared" si="3831"/>
        <v>Der Sensor meldet eine TE aber keine Daten vorhanden</v>
      </c>
      <c r="E1897">
        <f t="shared" ref="E1897" si="3852">COUNTIF(Elements,$C1897)</f>
        <v>6424</v>
      </c>
      <c r="F1897">
        <f t="shared" ref="F1897" si="3853">COUNTIFS(Elements,C1897,Storung,D1897)</f>
        <v>6306</v>
      </c>
      <c r="H1897" s="4"/>
      <c r="I1897" s="4"/>
      <c r="J1897" s="5"/>
    </row>
    <row r="1898" spans="1:10" x14ac:dyDescent="0.25">
      <c r="A1898" s="4">
        <v>44154.205289351848</v>
      </c>
      <c r="B1898" t="str">
        <f t="shared" si="3830"/>
        <v>CONV_POS</v>
      </c>
      <c r="C1898">
        <v>8334</v>
      </c>
      <c r="D1898" t="str">
        <f t="shared" si="3831"/>
        <v>Der Sensor meldet eine TE aber keine Daten vorhanden</v>
      </c>
      <c r="E1898">
        <f t="shared" ref="E1898" si="3854">COUNTIF(Elements,$C1898)</f>
        <v>6424</v>
      </c>
      <c r="F1898">
        <f t="shared" ref="F1898" si="3855">COUNTIFS(Elements,C1898,Storung,D1898)</f>
        <v>6306</v>
      </c>
      <c r="H1898" s="4"/>
      <c r="I1898" s="4"/>
      <c r="J1898" s="5"/>
    </row>
    <row r="1899" spans="1:10" x14ac:dyDescent="0.25">
      <c r="A1899" s="4">
        <v>44154.205289351848</v>
      </c>
      <c r="B1899" t="str">
        <f t="shared" si="3830"/>
        <v>CONV_POS</v>
      </c>
      <c r="C1899">
        <v>8334</v>
      </c>
      <c r="D1899" t="str">
        <f t="shared" si="3831"/>
        <v>Der Sensor meldet eine TE aber keine Daten vorhanden</v>
      </c>
      <c r="E1899">
        <f t="shared" ref="E1899" si="3856">COUNTIF(Elements,$C1899)</f>
        <v>6424</v>
      </c>
      <c r="F1899">
        <f t="shared" ref="F1899" si="3857">COUNTIFS(Elements,C1899,Storung,D1899)</f>
        <v>6306</v>
      </c>
      <c r="H1899" s="4"/>
      <c r="I1899" s="4"/>
      <c r="J1899" s="5"/>
    </row>
    <row r="1900" spans="1:10" x14ac:dyDescent="0.25">
      <c r="A1900" s="4">
        <v>44154.205289351848</v>
      </c>
      <c r="B1900" t="str">
        <f t="shared" si="3830"/>
        <v>CONV_POS</v>
      </c>
      <c r="C1900">
        <v>8334</v>
      </c>
      <c r="D1900" t="str">
        <f t="shared" si="3831"/>
        <v>Der Sensor meldet eine TE aber keine Daten vorhanden</v>
      </c>
      <c r="E1900">
        <f t="shared" ref="E1900" si="3858">COUNTIF(Elements,$C1900)</f>
        <v>6424</v>
      </c>
      <c r="F1900">
        <f t="shared" ref="F1900" si="3859">COUNTIFS(Elements,C1900,Storung,D1900)</f>
        <v>6306</v>
      </c>
      <c r="H1900" s="4"/>
      <c r="I1900" s="4"/>
      <c r="J1900" s="5"/>
    </row>
    <row r="1901" spans="1:10" x14ac:dyDescent="0.25">
      <c r="A1901" s="4">
        <v>44154.205289351848</v>
      </c>
      <c r="B1901" t="str">
        <f t="shared" si="3830"/>
        <v>CONV_POS</v>
      </c>
      <c r="C1901">
        <v>8334</v>
      </c>
      <c r="D1901" t="str">
        <f t="shared" si="3831"/>
        <v>Der Sensor meldet eine TE aber keine Daten vorhanden</v>
      </c>
      <c r="E1901">
        <f t="shared" ref="E1901" si="3860">COUNTIF(Elements,$C1901)</f>
        <v>6424</v>
      </c>
      <c r="F1901">
        <f t="shared" ref="F1901" si="3861">COUNTIFS(Elements,C1901,Storung,D1901)</f>
        <v>6306</v>
      </c>
      <c r="H1901" s="4"/>
      <c r="I1901" s="4"/>
      <c r="J1901" s="5"/>
    </row>
    <row r="1902" spans="1:10" x14ac:dyDescent="0.25">
      <c r="A1902" s="4">
        <v>44154.205277777779</v>
      </c>
      <c r="B1902" t="str">
        <f t="shared" si="3830"/>
        <v>CONV_POS</v>
      </c>
      <c r="C1902">
        <v>8334</v>
      </c>
      <c r="D1902" t="str">
        <f t="shared" si="3831"/>
        <v>Der Sensor meldet eine TE aber keine Daten vorhanden</v>
      </c>
      <c r="E1902">
        <f t="shared" ref="E1902" si="3862">COUNTIF(Elements,$C1902)</f>
        <v>6424</v>
      </c>
      <c r="F1902">
        <f t="shared" ref="F1902" si="3863">COUNTIFS(Elements,C1902,Storung,D1902)</f>
        <v>6306</v>
      </c>
      <c r="H1902" s="4"/>
      <c r="I1902" s="4"/>
      <c r="J1902" s="5"/>
    </row>
    <row r="1903" spans="1:10" x14ac:dyDescent="0.25">
      <c r="A1903" s="4">
        <v>44154.205277777779</v>
      </c>
      <c r="B1903" t="str">
        <f t="shared" si="3830"/>
        <v>CONV_POS</v>
      </c>
      <c r="C1903">
        <v>8334</v>
      </c>
      <c r="D1903" t="str">
        <f t="shared" si="3831"/>
        <v>Der Sensor meldet eine TE aber keine Daten vorhanden</v>
      </c>
      <c r="E1903">
        <f t="shared" ref="E1903" si="3864">COUNTIF(Elements,$C1903)</f>
        <v>6424</v>
      </c>
      <c r="F1903">
        <f t="shared" ref="F1903" si="3865">COUNTIFS(Elements,C1903,Storung,D1903)</f>
        <v>6306</v>
      </c>
      <c r="H1903" s="4"/>
      <c r="I1903" s="4"/>
      <c r="J1903" s="5"/>
    </row>
    <row r="1904" spans="1:10" x14ac:dyDescent="0.25">
      <c r="A1904" s="4">
        <v>44154.205277777779</v>
      </c>
      <c r="B1904" t="str">
        <f t="shared" si="3830"/>
        <v>CONV_POS</v>
      </c>
      <c r="C1904">
        <v>8334</v>
      </c>
      <c r="D1904" t="str">
        <f t="shared" si="3831"/>
        <v>Der Sensor meldet eine TE aber keine Daten vorhanden</v>
      </c>
      <c r="E1904">
        <f t="shared" ref="E1904" si="3866">COUNTIF(Elements,$C1904)</f>
        <v>6424</v>
      </c>
      <c r="F1904">
        <f t="shared" ref="F1904" si="3867">COUNTIFS(Elements,C1904,Storung,D1904)</f>
        <v>6306</v>
      </c>
      <c r="H1904" s="4"/>
      <c r="I1904" s="4"/>
      <c r="J1904" s="5"/>
    </row>
    <row r="1905" spans="1:10" x14ac:dyDescent="0.25">
      <c r="A1905" s="4">
        <v>44154.205254629633</v>
      </c>
      <c r="B1905" t="str">
        <f t="shared" si="3830"/>
        <v>CONV_POS</v>
      </c>
      <c r="C1905">
        <v>8334</v>
      </c>
      <c r="D1905" t="str">
        <f t="shared" si="3831"/>
        <v>Der Sensor meldet eine TE aber keine Daten vorhanden</v>
      </c>
      <c r="E1905">
        <f t="shared" ref="E1905" si="3868">COUNTIF(Elements,$C1905)</f>
        <v>6424</v>
      </c>
      <c r="F1905">
        <f t="shared" ref="F1905" si="3869">COUNTIFS(Elements,C1905,Storung,D1905)</f>
        <v>6306</v>
      </c>
      <c r="H1905" s="4"/>
      <c r="I1905" s="4"/>
      <c r="J1905" s="5"/>
    </row>
    <row r="1906" spans="1:10" x14ac:dyDescent="0.25">
      <c r="A1906" s="4">
        <v>44154.205254629633</v>
      </c>
      <c r="B1906" t="str">
        <f t="shared" si="3830"/>
        <v>CONV_POS</v>
      </c>
      <c r="C1906">
        <v>8334</v>
      </c>
      <c r="D1906" t="str">
        <f t="shared" si="3831"/>
        <v>Der Sensor meldet eine TE aber keine Daten vorhanden</v>
      </c>
      <c r="E1906">
        <f t="shared" ref="E1906" si="3870">COUNTIF(Elements,$C1906)</f>
        <v>6424</v>
      </c>
      <c r="F1906">
        <f t="shared" ref="F1906" si="3871">COUNTIFS(Elements,C1906,Storung,D1906)</f>
        <v>6306</v>
      </c>
      <c r="H1906" s="4"/>
      <c r="I1906" s="4"/>
      <c r="J1906" s="5"/>
    </row>
    <row r="1907" spans="1:10" x14ac:dyDescent="0.25">
      <c r="A1907" s="4">
        <v>44154.205254629633</v>
      </c>
      <c r="B1907" t="str">
        <f t="shared" si="3830"/>
        <v>CONV_POS</v>
      </c>
      <c r="C1907">
        <v>8334</v>
      </c>
      <c r="D1907" t="str">
        <f t="shared" si="3831"/>
        <v>Der Sensor meldet eine TE aber keine Daten vorhanden</v>
      </c>
      <c r="E1907">
        <f t="shared" ref="E1907" si="3872">COUNTIF(Elements,$C1907)</f>
        <v>6424</v>
      </c>
      <c r="F1907">
        <f t="shared" ref="F1907" si="3873">COUNTIFS(Elements,C1907,Storung,D1907)</f>
        <v>6306</v>
      </c>
      <c r="H1907" s="4"/>
      <c r="I1907" s="4"/>
      <c r="J1907" s="5"/>
    </row>
    <row r="1908" spans="1:10" x14ac:dyDescent="0.25">
      <c r="A1908" s="4">
        <v>44154.205254629633</v>
      </c>
      <c r="B1908" t="str">
        <f t="shared" si="3830"/>
        <v>CONV_POS</v>
      </c>
      <c r="C1908">
        <v>8334</v>
      </c>
      <c r="D1908" t="str">
        <f t="shared" si="3831"/>
        <v>Der Sensor meldet eine TE aber keine Daten vorhanden</v>
      </c>
      <c r="E1908">
        <f t="shared" ref="E1908" si="3874">COUNTIF(Elements,$C1908)</f>
        <v>6424</v>
      </c>
      <c r="F1908">
        <f t="shared" ref="F1908" si="3875">COUNTIFS(Elements,C1908,Storung,D1908)</f>
        <v>6306</v>
      </c>
      <c r="H1908" s="4"/>
      <c r="I1908" s="4"/>
      <c r="J1908" s="5"/>
    </row>
    <row r="1909" spans="1:10" x14ac:dyDescent="0.25">
      <c r="A1909" s="4">
        <v>44154.205254629633</v>
      </c>
      <c r="B1909" t="str">
        <f t="shared" si="3830"/>
        <v>CONV_POS</v>
      </c>
      <c r="C1909">
        <v>8334</v>
      </c>
      <c r="D1909" t="str">
        <f t="shared" si="3831"/>
        <v>Der Sensor meldet eine TE aber keine Daten vorhanden</v>
      </c>
      <c r="E1909">
        <f t="shared" ref="E1909" si="3876">COUNTIF(Elements,$C1909)</f>
        <v>6424</v>
      </c>
      <c r="F1909">
        <f t="shared" ref="F1909" si="3877">COUNTIFS(Elements,C1909,Storung,D1909)</f>
        <v>6306</v>
      </c>
      <c r="H1909" s="4"/>
      <c r="I1909" s="4"/>
      <c r="J1909" s="5"/>
    </row>
    <row r="1910" spans="1:10" x14ac:dyDescent="0.25">
      <c r="A1910" s="4">
        <v>44154.205243055556</v>
      </c>
      <c r="B1910" t="str">
        <f t="shared" si="3830"/>
        <v>CONV_POS</v>
      </c>
      <c r="C1910">
        <v>8334</v>
      </c>
      <c r="D1910" t="str">
        <f t="shared" si="3831"/>
        <v>Der Sensor meldet eine TE aber keine Daten vorhanden</v>
      </c>
      <c r="E1910">
        <f t="shared" ref="E1910" si="3878">COUNTIF(Elements,$C1910)</f>
        <v>6424</v>
      </c>
      <c r="F1910">
        <f t="shared" ref="F1910" si="3879">COUNTIFS(Elements,C1910,Storung,D1910)</f>
        <v>6306</v>
      </c>
      <c r="H1910" s="4"/>
      <c r="I1910" s="4"/>
      <c r="J1910" s="5"/>
    </row>
    <row r="1911" spans="1:10" x14ac:dyDescent="0.25">
      <c r="A1911" s="4">
        <v>44154.205243055556</v>
      </c>
      <c r="B1911" t="str">
        <f t="shared" si="3830"/>
        <v>CONV_POS</v>
      </c>
      <c r="C1911">
        <v>8334</v>
      </c>
      <c r="D1911" t="str">
        <f t="shared" si="3831"/>
        <v>Der Sensor meldet eine TE aber keine Daten vorhanden</v>
      </c>
      <c r="E1911">
        <f t="shared" ref="E1911" si="3880">COUNTIF(Elements,$C1911)</f>
        <v>6424</v>
      </c>
      <c r="F1911">
        <f t="shared" ref="F1911" si="3881">COUNTIFS(Elements,C1911,Storung,D1911)</f>
        <v>6306</v>
      </c>
      <c r="H1911" s="4"/>
      <c r="I1911" s="4"/>
      <c r="J1911" s="5"/>
    </row>
    <row r="1912" spans="1:10" x14ac:dyDescent="0.25">
      <c r="A1912" s="4">
        <v>44154.205243055556</v>
      </c>
      <c r="B1912" t="str">
        <f t="shared" si="3830"/>
        <v>CONV_POS</v>
      </c>
      <c r="C1912">
        <v>8334</v>
      </c>
      <c r="D1912" t="str">
        <f t="shared" si="3831"/>
        <v>Der Sensor meldet eine TE aber keine Daten vorhanden</v>
      </c>
      <c r="E1912">
        <f t="shared" ref="E1912" si="3882">COUNTIF(Elements,$C1912)</f>
        <v>6424</v>
      </c>
      <c r="F1912">
        <f t="shared" ref="F1912" si="3883">COUNTIFS(Elements,C1912,Storung,D1912)</f>
        <v>6306</v>
      </c>
      <c r="H1912" s="4"/>
      <c r="I1912" s="4"/>
      <c r="J1912" s="5"/>
    </row>
    <row r="1913" spans="1:10" x14ac:dyDescent="0.25">
      <c r="A1913" s="4">
        <v>44154.205243055556</v>
      </c>
      <c r="B1913" t="str">
        <f t="shared" si="3830"/>
        <v>CONV_POS</v>
      </c>
      <c r="C1913">
        <v>8334</v>
      </c>
      <c r="D1913" t="str">
        <f t="shared" si="3831"/>
        <v>Der Sensor meldet eine TE aber keine Daten vorhanden</v>
      </c>
      <c r="E1913">
        <f t="shared" ref="E1913" si="3884">COUNTIF(Elements,$C1913)</f>
        <v>6424</v>
      </c>
      <c r="F1913">
        <f t="shared" ref="F1913" si="3885">COUNTIFS(Elements,C1913,Storung,D1913)</f>
        <v>6306</v>
      </c>
      <c r="H1913" s="4"/>
      <c r="I1913" s="4"/>
      <c r="J1913" s="5"/>
    </row>
    <row r="1914" spans="1:10" x14ac:dyDescent="0.25">
      <c r="A1914" s="4">
        <v>44154.205231481479</v>
      </c>
      <c r="B1914" t="str">
        <f t="shared" si="3830"/>
        <v>CONV_POS</v>
      </c>
      <c r="C1914">
        <v>8334</v>
      </c>
      <c r="D1914" t="str">
        <f t="shared" si="3831"/>
        <v>Der Sensor meldet eine TE aber keine Daten vorhanden</v>
      </c>
      <c r="E1914">
        <f t="shared" ref="E1914" si="3886">COUNTIF(Elements,$C1914)</f>
        <v>6424</v>
      </c>
      <c r="F1914">
        <f t="shared" ref="F1914" si="3887">COUNTIFS(Elements,C1914,Storung,D1914)</f>
        <v>6306</v>
      </c>
      <c r="H1914" s="4"/>
      <c r="I1914" s="4"/>
      <c r="J1914" s="5"/>
    </row>
    <row r="1915" spans="1:10" x14ac:dyDescent="0.25">
      <c r="A1915" s="4">
        <v>44154.205231481479</v>
      </c>
      <c r="B1915" t="str">
        <f t="shared" si="3830"/>
        <v>CONV_POS</v>
      </c>
      <c r="C1915">
        <v>8334</v>
      </c>
      <c r="D1915" t="str">
        <f t="shared" si="3831"/>
        <v>Der Sensor meldet eine TE aber keine Daten vorhanden</v>
      </c>
      <c r="E1915">
        <f t="shared" ref="E1915" si="3888">COUNTIF(Elements,$C1915)</f>
        <v>6424</v>
      </c>
      <c r="F1915">
        <f t="shared" ref="F1915" si="3889">COUNTIFS(Elements,C1915,Storung,D1915)</f>
        <v>6306</v>
      </c>
      <c r="H1915" s="4"/>
      <c r="I1915" s="4"/>
      <c r="J1915" s="5"/>
    </row>
    <row r="1916" spans="1:10" x14ac:dyDescent="0.25">
      <c r="A1916" s="4">
        <v>44154.205231481479</v>
      </c>
      <c r="B1916" t="str">
        <f t="shared" si="3830"/>
        <v>CONV_POS</v>
      </c>
      <c r="C1916">
        <v>8334</v>
      </c>
      <c r="D1916" t="str">
        <f t="shared" si="3831"/>
        <v>Der Sensor meldet eine TE aber keine Daten vorhanden</v>
      </c>
      <c r="E1916">
        <f t="shared" ref="E1916" si="3890">COUNTIF(Elements,$C1916)</f>
        <v>6424</v>
      </c>
      <c r="F1916">
        <f t="shared" ref="F1916" si="3891">COUNTIFS(Elements,C1916,Storung,D1916)</f>
        <v>6306</v>
      </c>
      <c r="H1916" s="4"/>
      <c r="I1916" s="4"/>
      <c r="J1916" s="5"/>
    </row>
    <row r="1917" spans="1:10" x14ac:dyDescent="0.25">
      <c r="A1917" s="4">
        <v>44154.205231481479</v>
      </c>
      <c r="B1917" t="str">
        <f t="shared" si="3830"/>
        <v>CONV_POS</v>
      </c>
      <c r="C1917">
        <v>8334</v>
      </c>
      <c r="D1917" t="str">
        <f t="shared" si="3831"/>
        <v>Der Sensor meldet eine TE aber keine Daten vorhanden</v>
      </c>
      <c r="E1917">
        <f t="shared" ref="E1917" si="3892">COUNTIF(Elements,$C1917)</f>
        <v>6424</v>
      </c>
      <c r="F1917">
        <f t="shared" ref="F1917" si="3893">COUNTIFS(Elements,C1917,Storung,D1917)</f>
        <v>6306</v>
      </c>
      <c r="H1917" s="4"/>
      <c r="I1917" s="4"/>
      <c r="J1917" s="5"/>
    </row>
    <row r="1918" spans="1:10" x14ac:dyDescent="0.25">
      <c r="A1918" s="4">
        <v>44154.20521990741</v>
      </c>
      <c r="B1918" t="str">
        <f t="shared" si="3830"/>
        <v>CONV_POS</v>
      </c>
      <c r="C1918">
        <v>8334</v>
      </c>
      <c r="D1918" t="str">
        <f t="shared" si="3831"/>
        <v>Der Sensor meldet eine TE aber keine Daten vorhanden</v>
      </c>
      <c r="E1918">
        <f t="shared" ref="E1918" si="3894">COUNTIF(Elements,$C1918)</f>
        <v>6424</v>
      </c>
      <c r="F1918">
        <f t="shared" ref="F1918" si="3895">COUNTIFS(Elements,C1918,Storung,D1918)</f>
        <v>6306</v>
      </c>
      <c r="H1918" s="4"/>
      <c r="I1918" s="4"/>
      <c r="J1918" s="5"/>
    </row>
    <row r="1919" spans="1:10" x14ac:dyDescent="0.25">
      <c r="A1919" s="4">
        <v>44154.205127314817</v>
      </c>
      <c r="B1919" t="str">
        <f t="shared" si="3830"/>
        <v>CONV_POS</v>
      </c>
      <c r="C1919">
        <v>8334</v>
      </c>
      <c r="D1919" t="str">
        <f t="shared" si="3831"/>
        <v>Der Sensor meldet eine TE aber keine Daten vorhanden</v>
      </c>
      <c r="E1919">
        <f t="shared" ref="E1919" si="3896">COUNTIF(Elements,$C1919)</f>
        <v>6424</v>
      </c>
      <c r="F1919">
        <f t="shared" ref="F1919" si="3897">COUNTIFS(Elements,C1919,Storung,D1919)</f>
        <v>6306</v>
      </c>
      <c r="H1919" s="4"/>
      <c r="I1919" s="4"/>
      <c r="J1919" s="5"/>
    </row>
    <row r="1920" spans="1:10" x14ac:dyDescent="0.25">
      <c r="A1920" s="4">
        <v>44154.205127314817</v>
      </c>
      <c r="B1920" t="str">
        <f t="shared" si="3830"/>
        <v>CONV_POS</v>
      </c>
      <c r="C1920">
        <v>8334</v>
      </c>
      <c r="D1920" t="str">
        <f t="shared" si="3831"/>
        <v>Der Sensor meldet eine TE aber keine Daten vorhanden</v>
      </c>
      <c r="E1920">
        <f t="shared" ref="E1920" si="3898">COUNTIF(Elements,$C1920)</f>
        <v>6424</v>
      </c>
      <c r="F1920">
        <f t="shared" ref="F1920" si="3899">COUNTIFS(Elements,C1920,Storung,D1920)</f>
        <v>6306</v>
      </c>
      <c r="H1920" s="4"/>
      <c r="I1920" s="4"/>
      <c r="J1920" s="5"/>
    </row>
    <row r="1921" spans="1:10" x14ac:dyDescent="0.25">
      <c r="A1921" s="4">
        <v>44154.205127314817</v>
      </c>
      <c r="B1921" t="str">
        <f t="shared" si="3830"/>
        <v>CONV_POS</v>
      </c>
      <c r="C1921">
        <v>8334</v>
      </c>
      <c r="D1921" t="str">
        <f t="shared" si="3831"/>
        <v>Der Sensor meldet eine TE aber keine Daten vorhanden</v>
      </c>
      <c r="E1921">
        <f t="shared" ref="E1921" si="3900">COUNTIF(Elements,$C1921)</f>
        <v>6424</v>
      </c>
      <c r="F1921">
        <f t="shared" ref="F1921" si="3901">COUNTIFS(Elements,C1921,Storung,D1921)</f>
        <v>6306</v>
      </c>
      <c r="H1921" s="4"/>
      <c r="I1921" s="4"/>
      <c r="J1921" s="5"/>
    </row>
    <row r="1922" spans="1:10" x14ac:dyDescent="0.25">
      <c r="A1922" s="4">
        <v>44154.203125</v>
      </c>
      <c r="B1922" t="str">
        <f t="shared" si="3830"/>
        <v>CONV_POS</v>
      </c>
      <c r="C1922">
        <v>8334</v>
      </c>
      <c r="D1922" t="str">
        <f t="shared" si="3831"/>
        <v>Der Sensor meldet eine TE aber keine Daten vorhanden</v>
      </c>
      <c r="E1922">
        <f t="shared" ref="E1922" si="3902">COUNTIF(Elements,$C1922)</f>
        <v>6424</v>
      </c>
      <c r="F1922">
        <f t="shared" ref="F1922" si="3903">COUNTIFS(Elements,C1922,Storung,D1922)</f>
        <v>6306</v>
      </c>
      <c r="H1922" s="4"/>
      <c r="I1922" s="4"/>
      <c r="J1922" s="5"/>
    </row>
    <row r="1923" spans="1:10" x14ac:dyDescent="0.25">
      <c r="A1923" s="4">
        <v>44154.203125</v>
      </c>
      <c r="B1923" t="str">
        <f t="shared" si="3830"/>
        <v>CONV_POS</v>
      </c>
      <c r="C1923">
        <v>8334</v>
      </c>
      <c r="D1923" t="str">
        <f t="shared" si="3831"/>
        <v>Der Sensor meldet eine TE aber keine Daten vorhanden</v>
      </c>
      <c r="E1923">
        <f t="shared" ref="E1923" si="3904">COUNTIF(Elements,$C1923)</f>
        <v>6424</v>
      </c>
      <c r="F1923">
        <f t="shared" ref="F1923" si="3905">COUNTIFS(Elements,C1923,Storung,D1923)</f>
        <v>6306</v>
      </c>
      <c r="H1923" s="4"/>
      <c r="I1923" s="4"/>
      <c r="J1923" s="5"/>
    </row>
    <row r="1924" spans="1:10" x14ac:dyDescent="0.25">
      <c r="A1924" s="4">
        <v>44154.203125</v>
      </c>
      <c r="B1924" t="str">
        <f t="shared" si="3830"/>
        <v>CONV_POS</v>
      </c>
      <c r="C1924">
        <v>8334</v>
      </c>
      <c r="D1924" t="str">
        <f t="shared" si="3831"/>
        <v>Der Sensor meldet eine TE aber keine Daten vorhanden</v>
      </c>
      <c r="E1924">
        <f t="shared" ref="E1924" si="3906">COUNTIF(Elements,$C1924)</f>
        <v>6424</v>
      </c>
      <c r="F1924">
        <f t="shared" ref="F1924" si="3907">COUNTIFS(Elements,C1924,Storung,D1924)</f>
        <v>6306</v>
      </c>
      <c r="H1924" s="4"/>
      <c r="I1924" s="4"/>
      <c r="J1924" s="5"/>
    </row>
    <row r="1925" spans="1:10" x14ac:dyDescent="0.25">
      <c r="A1925" s="4">
        <v>44154.203113425923</v>
      </c>
      <c r="B1925" t="str">
        <f t="shared" si="3830"/>
        <v>CONV_POS</v>
      </c>
      <c r="C1925">
        <v>8334</v>
      </c>
      <c r="D1925" t="str">
        <f t="shared" si="3831"/>
        <v>Der Sensor meldet eine TE aber keine Daten vorhanden</v>
      </c>
      <c r="E1925">
        <f t="shared" ref="E1925" si="3908">COUNTIF(Elements,$C1925)</f>
        <v>6424</v>
      </c>
      <c r="F1925">
        <f t="shared" ref="F1925" si="3909">COUNTIFS(Elements,C1925,Storung,D1925)</f>
        <v>6306</v>
      </c>
      <c r="H1925" s="4"/>
      <c r="I1925" s="4"/>
      <c r="J1925" s="5"/>
    </row>
    <row r="1926" spans="1:10" x14ac:dyDescent="0.25">
      <c r="A1926" s="4">
        <v>44154.203067129631</v>
      </c>
      <c r="B1926" t="str">
        <f t="shared" si="3830"/>
        <v>CONV_POS</v>
      </c>
      <c r="C1926">
        <v>8334</v>
      </c>
      <c r="D1926" t="str">
        <f t="shared" si="3831"/>
        <v>Der Sensor meldet eine TE aber keine Daten vorhanden</v>
      </c>
      <c r="E1926">
        <f t="shared" ref="E1926" si="3910">COUNTIF(Elements,$C1926)</f>
        <v>6424</v>
      </c>
      <c r="F1926">
        <f t="shared" ref="F1926" si="3911">COUNTIFS(Elements,C1926,Storung,D1926)</f>
        <v>6306</v>
      </c>
      <c r="H1926" s="4"/>
      <c r="I1926" s="4"/>
      <c r="J1926" s="5"/>
    </row>
    <row r="1927" spans="1:10" x14ac:dyDescent="0.25">
      <c r="A1927" s="4">
        <v>44154.203067129631</v>
      </c>
      <c r="B1927" t="str">
        <f t="shared" si="3830"/>
        <v>CONV_POS</v>
      </c>
      <c r="C1927">
        <v>8334</v>
      </c>
      <c r="D1927" t="str">
        <f t="shared" si="3831"/>
        <v>Der Sensor meldet eine TE aber keine Daten vorhanden</v>
      </c>
      <c r="E1927">
        <f t="shared" ref="E1927" si="3912">COUNTIF(Elements,$C1927)</f>
        <v>6424</v>
      </c>
      <c r="F1927">
        <f t="shared" ref="F1927" si="3913">COUNTIFS(Elements,C1927,Storung,D1927)</f>
        <v>6306</v>
      </c>
      <c r="H1927" s="4"/>
      <c r="I1927" s="4"/>
      <c r="J1927" s="5"/>
    </row>
    <row r="1928" spans="1:10" x14ac:dyDescent="0.25">
      <c r="A1928" s="4">
        <v>44154.203055555554</v>
      </c>
      <c r="B1928" t="str">
        <f t="shared" si="3830"/>
        <v>CONV_POS</v>
      </c>
      <c r="C1928">
        <v>8334</v>
      </c>
      <c r="D1928" t="str">
        <f t="shared" si="3831"/>
        <v>Der Sensor meldet eine TE aber keine Daten vorhanden</v>
      </c>
      <c r="E1928">
        <f t="shared" ref="E1928" si="3914">COUNTIF(Elements,$C1928)</f>
        <v>6424</v>
      </c>
      <c r="F1928">
        <f t="shared" ref="F1928" si="3915">COUNTIFS(Elements,C1928,Storung,D1928)</f>
        <v>6306</v>
      </c>
      <c r="H1928" s="4"/>
      <c r="I1928" s="4"/>
      <c r="J1928" s="5"/>
    </row>
    <row r="1929" spans="1:10" x14ac:dyDescent="0.25">
      <c r="A1929" s="4">
        <v>44154.203055555554</v>
      </c>
      <c r="B1929" t="str">
        <f t="shared" si="3830"/>
        <v>CONV_POS</v>
      </c>
      <c r="C1929">
        <v>8334</v>
      </c>
      <c r="D1929" t="str">
        <f t="shared" si="3831"/>
        <v>Der Sensor meldet eine TE aber keine Daten vorhanden</v>
      </c>
      <c r="E1929">
        <f t="shared" ref="E1929" si="3916">COUNTIF(Elements,$C1929)</f>
        <v>6424</v>
      </c>
      <c r="F1929">
        <f t="shared" ref="F1929" si="3917">COUNTIFS(Elements,C1929,Storung,D1929)</f>
        <v>6306</v>
      </c>
      <c r="H1929" s="4"/>
      <c r="I1929" s="4"/>
      <c r="J1929" s="5"/>
    </row>
    <row r="1930" spans="1:10" x14ac:dyDescent="0.25">
      <c r="A1930" s="4">
        <v>44154.203055555554</v>
      </c>
      <c r="B1930" t="str">
        <f t="shared" si="3830"/>
        <v>CONV_POS</v>
      </c>
      <c r="C1930">
        <v>8334</v>
      </c>
      <c r="D1930" t="str">
        <f t="shared" si="3831"/>
        <v>Der Sensor meldet eine TE aber keine Daten vorhanden</v>
      </c>
      <c r="E1930">
        <f t="shared" ref="E1930" si="3918">COUNTIF(Elements,$C1930)</f>
        <v>6424</v>
      </c>
      <c r="F1930">
        <f t="shared" ref="F1930" si="3919">COUNTIFS(Elements,C1930,Storung,D1930)</f>
        <v>6306</v>
      </c>
      <c r="H1930" s="4"/>
      <c r="I1930" s="4"/>
      <c r="J1930" s="5"/>
    </row>
    <row r="1931" spans="1:10" x14ac:dyDescent="0.25">
      <c r="A1931" s="4">
        <v>44154.203043981484</v>
      </c>
      <c r="B1931" t="str">
        <f t="shared" si="3830"/>
        <v>CONV_POS</v>
      </c>
      <c r="C1931">
        <v>8334</v>
      </c>
      <c r="D1931" t="str">
        <f t="shared" si="3831"/>
        <v>Der Sensor meldet eine TE aber keine Daten vorhanden</v>
      </c>
      <c r="E1931">
        <f t="shared" ref="E1931" si="3920">COUNTIF(Elements,$C1931)</f>
        <v>6424</v>
      </c>
      <c r="F1931">
        <f t="shared" ref="F1931" si="3921">COUNTIFS(Elements,C1931,Storung,D1931)</f>
        <v>6306</v>
      </c>
      <c r="H1931" s="4"/>
      <c r="I1931" s="4"/>
      <c r="J1931" s="5"/>
    </row>
    <row r="1932" spans="1:10" x14ac:dyDescent="0.25">
      <c r="A1932" s="4">
        <v>44154.203043981484</v>
      </c>
      <c r="B1932" t="str">
        <f t="shared" si="3830"/>
        <v>CONV_POS</v>
      </c>
      <c r="C1932">
        <v>8334</v>
      </c>
      <c r="D1932" t="str">
        <f t="shared" si="3831"/>
        <v>Der Sensor meldet eine TE aber keine Daten vorhanden</v>
      </c>
      <c r="E1932">
        <f t="shared" ref="E1932" si="3922">COUNTIF(Elements,$C1932)</f>
        <v>6424</v>
      </c>
      <c r="F1932">
        <f t="shared" ref="F1932" si="3923">COUNTIFS(Elements,C1932,Storung,D1932)</f>
        <v>6306</v>
      </c>
      <c r="H1932" s="4"/>
      <c r="I1932" s="4"/>
      <c r="J1932" s="5"/>
    </row>
    <row r="1933" spans="1:10" x14ac:dyDescent="0.25">
      <c r="A1933" s="4">
        <v>44154.203043981484</v>
      </c>
      <c r="B1933" t="str">
        <f t="shared" si="3830"/>
        <v>CONV_POS</v>
      </c>
      <c r="C1933">
        <v>8334</v>
      </c>
      <c r="D1933" t="str">
        <f t="shared" si="3831"/>
        <v>Der Sensor meldet eine TE aber keine Daten vorhanden</v>
      </c>
      <c r="E1933">
        <f t="shared" ref="E1933" si="3924">COUNTIF(Elements,$C1933)</f>
        <v>6424</v>
      </c>
      <c r="F1933">
        <f t="shared" ref="F1933" si="3925">COUNTIFS(Elements,C1933,Storung,D1933)</f>
        <v>6306</v>
      </c>
      <c r="H1933" s="4"/>
      <c r="I1933" s="4"/>
      <c r="J1933" s="5"/>
    </row>
    <row r="1934" spans="1:10" x14ac:dyDescent="0.25">
      <c r="A1934" s="4">
        <v>44154.203043981484</v>
      </c>
      <c r="B1934" t="str">
        <f t="shared" si="3830"/>
        <v>CONV_POS</v>
      </c>
      <c r="C1934">
        <v>8334</v>
      </c>
      <c r="D1934" t="str">
        <f t="shared" si="3831"/>
        <v>Der Sensor meldet eine TE aber keine Daten vorhanden</v>
      </c>
      <c r="E1934">
        <f t="shared" ref="E1934" si="3926">COUNTIF(Elements,$C1934)</f>
        <v>6424</v>
      </c>
      <c r="F1934">
        <f t="shared" ref="F1934" si="3927">COUNTIFS(Elements,C1934,Storung,D1934)</f>
        <v>6306</v>
      </c>
      <c r="H1934" s="4"/>
      <c r="I1934" s="4"/>
      <c r="J1934" s="5"/>
    </row>
    <row r="1935" spans="1:10" x14ac:dyDescent="0.25">
      <c r="A1935" s="4">
        <v>44154.203043981484</v>
      </c>
      <c r="B1935" t="str">
        <f t="shared" si="3830"/>
        <v>CONV_POS</v>
      </c>
      <c r="C1935">
        <v>8334</v>
      </c>
      <c r="D1935" t="str">
        <f t="shared" si="3831"/>
        <v>Der Sensor meldet eine TE aber keine Daten vorhanden</v>
      </c>
      <c r="E1935">
        <f t="shared" ref="E1935" si="3928">COUNTIF(Elements,$C1935)</f>
        <v>6424</v>
      </c>
      <c r="F1935">
        <f t="shared" ref="F1935" si="3929">COUNTIFS(Elements,C1935,Storung,D1935)</f>
        <v>6306</v>
      </c>
      <c r="H1935" s="4"/>
      <c r="I1935" s="4"/>
      <c r="J1935" s="5"/>
    </row>
    <row r="1936" spans="1:10" x14ac:dyDescent="0.25">
      <c r="A1936" s="4">
        <v>44154.203032407408</v>
      </c>
      <c r="B1936" t="str">
        <f t="shared" si="3830"/>
        <v>CONV_POS</v>
      </c>
      <c r="C1936">
        <v>8334</v>
      </c>
      <c r="D1936" t="str">
        <f t="shared" si="3831"/>
        <v>Der Sensor meldet eine TE aber keine Daten vorhanden</v>
      </c>
      <c r="E1936">
        <f t="shared" ref="E1936" si="3930">COUNTIF(Elements,$C1936)</f>
        <v>6424</v>
      </c>
      <c r="F1936">
        <f t="shared" ref="F1936" si="3931">COUNTIFS(Elements,C1936,Storung,D1936)</f>
        <v>6306</v>
      </c>
      <c r="H1936" s="4"/>
      <c r="I1936" s="4"/>
      <c r="J1936" s="5"/>
    </row>
    <row r="1937" spans="1:10" x14ac:dyDescent="0.25">
      <c r="A1937" s="4">
        <v>44154.203032407408</v>
      </c>
      <c r="B1937" t="str">
        <f t="shared" si="3830"/>
        <v>CONV_POS</v>
      </c>
      <c r="C1937">
        <v>8334</v>
      </c>
      <c r="D1937" t="str">
        <f t="shared" si="3831"/>
        <v>Der Sensor meldet eine TE aber keine Daten vorhanden</v>
      </c>
      <c r="E1937">
        <f t="shared" ref="E1937" si="3932">COUNTIF(Elements,$C1937)</f>
        <v>6424</v>
      </c>
      <c r="F1937">
        <f t="shared" ref="F1937" si="3933">COUNTIFS(Elements,C1937,Storung,D1937)</f>
        <v>6306</v>
      </c>
      <c r="H1937" s="4"/>
      <c r="I1937" s="4"/>
      <c r="J1937" s="5"/>
    </row>
    <row r="1938" spans="1:10" x14ac:dyDescent="0.25">
      <c r="A1938" s="4">
        <v>44154.203032407408</v>
      </c>
      <c r="B1938" t="str">
        <f t="shared" si="3830"/>
        <v>CONV_POS</v>
      </c>
      <c r="C1938">
        <v>8334</v>
      </c>
      <c r="D1938" t="str">
        <f t="shared" si="3831"/>
        <v>Der Sensor meldet eine TE aber keine Daten vorhanden</v>
      </c>
      <c r="E1938">
        <f t="shared" ref="E1938" si="3934">COUNTIF(Elements,$C1938)</f>
        <v>6424</v>
      </c>
      <c r="F1938">
        <f t="shared" ref="F1938" si="3935">COUNTIFS(Elements,C1938,Storung,D1938)</f>
        <v>6306</v>
      </c>
      <c r="H1938" s="4"/>
      <c r="I1938" s="4"/>
      <c r="J1938" s="5"/>
    </row>
    <row r="1939" spans="1:10" x14ac:dyDescent="0.25">
      <c r="A1939" s="4">
        <v>44154.203032407408</v>
      </c>
      <c r="B1939" t="str">
        <f t="shared" si="3830"/>
        <v>CONV_POS</v>
      </c>
      <c r="C1939">
        <v>8334</v>
      </c>
      <c r="D1939" t="str">
        <f t="shared" si="3831"/>
        <v>Der Sensor meldet eine TE aber keine Daten vorhanden</v>
      </c>
      <c r="E1939">
        <f t="shared" ref="E1939" si="3936">COUNTIF(Elements,$C1939)</f>
        <v>6424</v>
      </c>
      <c r="F1939">
        <f t="shared" ref="F1939" si="3937">COUNTIFS(Elements,C1939,Storung,D1939)</f>
        <v>6306</v>
      </c>
      <c r="H1939" s="4"/>
      <c r="I1939" s="4"/>
      <c r="J1939" s="5"/>
    </row>
    <row r="1940" spans="1:10" x14ac:dyDescent="0.25">
      <c r="A1940" s="4">
        <v>44154.203020833331</v>
      </c>
      <c r="B1940" t="str">
        <f t="shared" si="3830"/>
        <v>CONV_POS</v>
      </c>
      <c r="C1940">
        <v>8334</v>
      </c>
      <c r="D1940" t="str">
        <f t="shared" si="3831"/>
        <v>Der Sensor meldet eine TE aber keine Daten vorhanden</v>
      </c>
      <c r="E1940">
        <f t="shared" ref="E1940" si="3938">COUNTIF(Elements,$C1940)</f>
        <v>6424</v>
      </c>
      <c r="F1940">
        <f t="shared" ref="F1940" si="3939">COUNTIFS(Elements,C1940,Storung,D1940)</f>
        <v>6306</v>
      </c>
      <c r="H1940" s="4"/>
      <c r="I1940" s="4"/>
      <c r="J1940" s="5"/>
    </row>
    <row r="1941" spans="1:10" x14ac:dyDescent="0.25">
      <c r="A1941" s="4">
        <v>44154.203020833331</v>
      </c>
      <c r="B1941" t="str">
        <f t="shared" si="3830"/>
        <v>CONV_POS</v>
      </c>
      <c r="C1941">
        <v>8334</v>
      </c>
      <c r="D1941" t="str">
        <f t="shared" si="3831"/>
        <v>Der Sensor meldet eine TE aber keine Daten vorhanden</v>
      </c>
      <c r="E1941">
        <f t="shared" ref="E1941" si="3940">COUNTIF(Elements,$C1941)</f>
        <v>6424</v>
      </c>
      <c r="F1941">
        <f t="shared" ref="F1941" si="3941">COUNTIFS(Elements,C1941,Storung,D1941)</f>
        <v>6306</v>
      </c>
      <c r="H1941" s="4"/>
      <c r="I1941" s="4"/>
      <c r="J1941" s="5"/>
    </row>
    <row r="1942" spans="1:10" x14ac:dyDescent="0.25">
      <c r="A1942" s="4">
        <v>44154.203020833331</v>
      </c>
      <c r="B1942" t="str">
        <f t="shared" si="3830"/>
        <v>CONV_POS</v>
      </c>
      <c r="C1942">
        <v>8334</v>
      </c>
      <c r="D1942" t="str">
        <f t="shared" si="3831"/>
        <v>Der Sensor meldet eine TE aber keine Daten vorhanden</v>
      </c>
      <c r="E1942">
        <f t="shared" ref="E1942" si="3942">COUNTIF(Elements,$C1942)</f>
        <v>6424</v>
      </c>
      <c r="F1942">
        <f t="shared" ref="F1942" si="3943">COUNTIFS(Elements,C1942,Storung,D1942)</f>
        <v>6306</v>
      </c>
      <c r="H1942" s="4"/>
      <c r="I1942" s="4"/>
      <c r="J1942" s="5"/>
    </row>
    <row r="1943" spans="1:10" x14ac:dyDescent="0.25">
      <c r="A1943" s="4">
        <v>44154.203020833331</v>
      </c>
      <c r="B1943" t="str">
        <f t="shared" si="3830"/>
        <v>CONV_POS</v>
      </c>
      <c r="C1943">
        <v>8334</v>
      </c>
      <c r="D1943" t="str">
        <f t="shared" si="3831"/>
        <v>Der Sensor meldet eine TE aber keine Daten vorhanden</v>
      </c>
      <c r="E1943">
        <f t="shared" ref="E1943" si="3944">COUNTIF(Elements,$C1943)</f>
        <v>6424</v>
      </c>
      <c r="F1943">
        <f t="shared" ref="F1943" si="3945">COUNTIFS(Elements,C1943,Storung,D1943)</f>
        <v>6306</v>
      </c>
      <c r="H1943" s="4"/>
      <c r="I1943" s="4"/>
      <c r="J1943" s="5"/>
    </row>
    <row r="1944" spans="1:10" x14ac:dyDescent="0.25">
      <c r="A1944" s="4">
        <v>44154.203009259261</v>
      </c>
      <c r="B1944" t="str">
        <f t="shared" si="3830"/>
        <v>CONV_POS</v>
      </c>
      <c r="C1944">
        <v>8334</v>
      </c>
      <c r="D1944" t="str">
        <f t="shared" si="3831"/>
        <v>Der Sensor meldet eine TE aber keine Daten vorhanden</v>
      </c>
      <c r="E1944">
        <f t="shared" ref="E1944" si="3946">COUNTIF(Elements,$C1944)</f>
        <v>6424</v>
      </c>
      <c r="F1944">
        <f t="shared" ref="F1944" si="3947">COUNTIFS(Elements,C1944,Storung,D1944)</f>
        <v>6306</v>
      </c>
      <c r="H1944" s="4"/>
      <c r="I1944" s="4"/>
      <c r="J1944" s="5"/>
    </row>
    <row r="1945" spans="1:10" x14ac:dyDescent="0.25">
      <c r="A1945" s="4">
        <v>44154.203009259261</v>
      </c>
      <c r="B1945" t="str">
        <f t="shared" si="3830"/>
        <v>CONV_POS</v>
      </c>
      <c r="C1945">
        <v>8334</v>
      </c>
      <c r="D1945" t="str">
        <f t="shared" si="3831"/>
        <v>Der Sensor meldet eine TE aber keine Daten vorhanden</v>
      </c>
      <c r="E1945">
        <f t="shared" ref="E1945" si="3948">COUNTIF(Elements,$C1945)</f>
        <v>6424</v>
      </c>
      <c r="F1945">
        <f t="shared" ref="F1945" si="3949">COUNTIFS(Elements,C1945,Storung,D1945)</f>
        <v>6306</v>
      </c>
      <c r="H1945" s="4"/>
      <c r="I1945" s="4"/>
      <c r="J1945" s="5"/>
    </row>
    <row r="1946" spans="1:10" x14ac:dyDescent="0.25">
      <c r="A1946" s="4">
        <v>44154.203009259261</v>
      </c>
      <c r="B1946" t="str">
        <f t="shared" si="3830"/>
        <v>CONV_POS</v>
      </c>
      <c r="C1946">
        <v>8334</v>
      </c>
      <c r="D1946" t="str">
        <f t="shared" si="3831"/>
        <v>Der Sensor meldet eine TE aber keine Daten vorhanden</v>
      </c>
      <c r="E1946">
        <f t="shared" ref="E1946" si="3950">COUNTIF(Elements,$C1946)</f>
        <v>6424</v>
      </c>
      <c r="F1946">
        <f t="shared" ref="F1946" si="3951">COUNTIFS(Elements,C1946,Storung,D1946)</f>
        <v>6306</v>
      </c>
      <c r="H1946" s="4"/>
      <c r="I1946" s="4"/>
      <c r="J1946" s="5"/>
    </row>
    <row r="1947" spans="1:10" x14ac:dyDescent="0.25">
      <c r="A1947" s="4">
        <v>44154.203009259261</v>
      </c>
      <c r="B1947" t="str">
        <f t="shared" si="3830"/>
        <v>CONV_POS</v>
      </c>
      <c r="C1947">
        <v>8334</v>
      </c>
      <c r="D1947" t="str">
        <f t="shared" si="3831"/>
        <v>Der Sensor meldet eine TE aber keine Daten vorhanden</v>
      </c>
      <c r="E1947">
        <f t="shared" ref="E1947" si="3952">COUNTIF(Elements,$C1947)</f>
        <v>6424</v>
      </c>
      <c r="F1947">
        <f t="shared" ref="F1947" si="3953">COUNTIFS(Elements,C1947,Storung,D1947)</f>
        <v>6306</v>
      </c>
      <c r="H1947" s="4"/>
      <c r="I1947" s="4"/>
      <c r="J1947" s="5"/>
    </row>
    <row r="1948" spans="1:10" x14ac:dyDescent="0.25">
      <c r="A1948" s="4">
        <v>44154.202997685185</v>
      </c>
      <c r="B1948" t="str">
        <f t="shared" si="3830"/>
        <v>CONV_POS</v>
      </c>
      <c r="C1948">
        <v>8334</v>
      </c>
      <c r="D1948" t="str">
        <f t="shared" si="3831"/>
        <v>Der Sensor meldet eine TE aber keine Daten vorhanden</v>
      </c>
      <c r="E1948">
        <f t="shared" ref="E1948" si="3954">COUNTIF(Elements,$C1948)</f>
        <v>6424</v>
      </c>
      <c r="F1948">
        <f t="shared" ref="F1948" si="3955">COUNTIFS(Elements,C1948,Storung,D1948)</f>
        <v>6306</v>
      </c>
      <c r="H1948" s="4"/>
      <c r="I1948" s="4"/>
      <c r="J1948" s="5"/>
    </row>
    <row r="1949" spans="1:10" x14ac:dyDescent="0.25">
      <c r="A1949" s="4">
        <v>44154.202986111108</v>
      </c>
      <c r="B1949" t="str">
        <f t="shared" si="3830"/>
        <v>CONV_POS</v>
      </c>
      <c r="C1949">
        <v>8334</v>
      </c>
      <c r="D1949" t="str">
        <f t="shared" si="3831"/>
        <v>Der Sensor meldet eine TE aber keine Daten vorhanden</v>
      </c>
      <c r="E1949">
        <f t="shared" ref="E1949" si="3956">COUNTIF(Elements,$C1949)</f>
        <v>6424</v>
      </c>
      <c r="F1949">
        <f t="shared" ref="F1949" si="3957">COUNTIFS(Elements,C1949,Storung,D1949)</f>
        <v>6306</v>
      </c>
      <c r="H1949" s="4"/>
      <c r="I1949" s="4"/>
      <c r="J1949" s="5"/>
    </row>
    <row r="1950" spans="1:10" x14ac:dyDescent="0.25">
      <c r="A1950" s="4">
        <v>44154.202986111108</v>
      </c>
      <c r="B1950" t="str">
        <f t="shared" si="3830"/>
        <v>CONV_POS</v>
      </c>
      <c r="C1950">
        <v>8334</v>
      </c>
      <c r="D1950" t="str">
        <f t="shared" si="3831"/>
        <v>Der Sensor meldet eine TE aber keine Daten vorhanden</v>
      </c>
      <c r="E1950">
        <f t="shared" ref="E1950" si="3958">COUNTIF(Elements,$C1950)</f>
        <v>6424</v>
      </c>
      <c r="F1950">
        <f t="shared" ref="F1950" si="3959">COUNTIFS(Elements,C1950,Storung,D1950)</f>
        <v>6306</v>
      </c>
      <c r="H1950" s="4"/>
      <c r="I1950" s="4"/>
      <c r="J1950" s="5"/>
    </row>
    <row r="1951" spans="1:10" x14ac:dyDescent="0.25">
      <c r="A1951" s="4">
        <v>44154.202986111108</v>
      </c>
      <c r="B1951" t="str">
        <f t="shared" ref="B1951:B2014" si="3960">"CONV_POS"</f>
        <v>CONV_POS</v>
      </c>
      <c r="C1951">
        <v>8334</v>
      </c>
      <c r="D1951" t="str">
        <f t="shared" ref="D1951:D2014" si="3961">"Der Sensor meldet eine TE aber keine Daten vorhanden"</f>
        <v>Der Sensor meldet eine TE aber keine Daten vorhanden</v>
      </c>
      <c r="E1951">
        <f t="shared" ref="E1951" si="3962">COUNTIF(Elements,$C1951)</f>
        <v>6424</v>
      </c>
      <c r="F1951">
        <f t="shared" ref="F1951" si="3963">COUNTIFS(Elements,C1951,Storung,D1951)</f>
        <v>6306</v>
      </c>
      <c r="H1951" s="4"/>
      <c r="I1951" s="4"/>
      <c r="J1951" s="5"/>
    </row>
    <row r="1952" spans="1:10" x14ac:dyDescent="0.25">
      <c r="A1952" s="4">
        <v>44154.202974537038</v>
      </c>
      <c r="B1952" t="str">
        <f t="shared" si="3960"/>
        <v>CONV_POS</v>
      </c>
      <c r="C1952">
        <v>8334</v>
      </c>
      <c r="D1952" t="str">
        <f t="shared" si="3961"/>
        <v>Der Sensor meldet eine TE aber keine Daten vorhanden</v>
      </c>
      <c r="E1952">
        <f t="shared" ref="E1952" si="3964">COUNTIF(Elements,$C1952)</f>
        <v>6424</v>
      </c>
      <c r="F1952">
        <f t="shared" ref="F1952" si="3965">COUNTIFS(Elements,C1952,Storung,D1952)</f>
        <v>6306</v>
      </c>
      <c r="H1952" s="4"/>
      <c r="I1952" s="4"/>
      <c r="J1952" s="5"/>
    </row>
    <row r="1953" spans="1:10" x14ac:dyDescent="0.25">
      <c r="A1953" s="4">
        <v>44154.202974537038</v>
      </c>
      <c r="B1953" t="str">
        <f t="shared" si="3960"/>
        <v>CONV_POS</v>
      </c>
      <c r="C1953">
        <v>8334</v>
      </c>
      <c r="D1953" t="str">
        <f t="shared" si="3961"/>
        <v>Der Sensor meldet eine TE aber keine Daten vorhanden</v>
      </c>
      <c r="E1953">
        <f t="shared" ref="E1953" si="3966">COUNTIF(Elements,$C1953)</f>
        <v>6424</v>
      </c>
      <c r="F1953">
        <f t="shared" ref="F1953" si="3967">COUNTIFS(Elements,C1953,Storung,D1953)</f>
        <v>6306</v>
      </c>
      <c r="H1953" s="4"/>
      <c r="I1953" s="4"/>
      <c r="J1953" s="5"/>
    </row>
    <row r="1954" spans="1:10" x14ac:dyDescent="0.25">
      <c r="A1954" s="4">
        <v>44154.202974537038</v>
      </c>
      <c r="B1954" t="str">
        <f t="shared" si="3960"/>
        <v>CONV_POS</v>
      </c>
      <c r="C1954">
        <v>8334</v>
      </c>
      <c r="D1954" t="str">
        <f t="shared" si="3961"/>
        <v>Der Sensor meldet eine TE aber keine Daten vorhanden</v>
      </c>
      <c r="E1954">
        <f t="shared" ref="E1954" si="3968">COUNTIF(Elements,$C1954)</f>
        <v>6424</v>
      </c>
      <c r="F1954">
        <f t="shared" ref="F1954" si="3969">COUNTIFS(Elements,C1954,Storung,D1954)</f>
        <v>6306</v>
      </c>
      <c r="H1954" s="4"/>
      <c r="I1954" s="4"/>
      <c r="J1954" s="5"/>
    </row>
    <row r="1955" spans="1:10" x14ac:dyDescent="0.25">
      <c r="A1955" s="4">
        <v>44154.202974537038</v>
      </c>
      <c r="B1955" t="str">
        <f t="shared" si="3960"/>
        <v>CONV_POS</v>
      </c>
      <c r="C1955">
        <v>8334</v>
      </c>
      <c r="D1955" t="str">
        <f t="shared" si="3961"/>
        <v>Der Sensor meldet eine TE aber keine Daten vorhanden</v>
      </c>
      <c r="E1955">
        <f t="shared" ref="E1955" si="3970">COUNTIF(Elements,$C1955)</f>
        <v>6424</v>
      </c>
      <c r="F1955">
        <f t="shared" ref="F1955" si="3971">COUNTIFS(Elements,C1955,Storung,D1955)</f>
        <v>6306</v>
      </c>
      <c r="H1955" s="4"/>
      <c r="I1955" s="4"/>
      <c r="J1955" s="5"/>
    </row>
    <row r="1956" spans="1:10" x14ac:dyDescent="0.25">
      <c r="A1956" s="4">
        <v>44154.202962962961</v>
      </c>
      <c r="B1956" t="str">
        <f t="shared" si="3960"/>
        <v>CONV_POS</v>
      </c>
      <c r="C1956">
        <v>8334</v>
      </c>
      <c r="D1956" t="str">
        <f t="shared" si="3961"/>
        <v>Der Sensor meldet eine TE aber keine Daten vorhanden</v>
      </c>
      <c r="E1956">
        <f t="shared" ref="E1956" si="3972">COUNTIF(Elements,$C1956)</f>
        <v>6424</v>
      </c>
      <c r="F1956">
        <f t="shared" ref="F1956" si="3973">COUNTIFS(Elements,C1956,Storung,D1956)</f>
        <v>6306</v>
      </c>
      <c r="H1956" s="4"/>
      <c r="I1956" s="4"/>
      <c r="J1956" s="5"/>
    </row>
    <row r="1957" spans="1:10" x14ac:dyDescent="0.25">
      <c r="A1957" s="4">
        <v>44154.202962962961</v>
      </c>
      <c r="B1957" t="str">
        <f t="shared" si="3960"/>
        <v>CONV_POS</v>
      </c>
      <c r="C1957">
        <v>8334</v>
      </c>
      <c r="D1957" t="str">
        <f t="shared" si="3961"/>
        <v>Der Sensor meldet eine TE aber keine Daten vorhanden</v>
      </c>
      <c r="E1957">
        <f t="shared" ref="E1957" si="3974">COUNTIF(Elements,$C1957)</f>
        <v>6424</v>
      </c>
      <c r="F1957">
        <f t="shared" ref="F1957" si="3975">COUNTIFS(Elements,C1957,Storung,D1957)</f>
        <v>6306</v>
      </c>
      <c r="H1957" s="4"/>
      <c r="I1957" s="4"/>
      <c r="J1957" s="5"/>
    </row>
    <row r="1958" spans="1:10" x14ac:dyDescent="0.25">
      <c r="A1958" s="4">
        <v>44154.202962962961</v>
      </c>
      <c r="B1958" t="str">
        <f t="shared" si="3960"/>
        <v>CONV_POS</v>
      </c>
      <c r="C1958">
        <v>8334</v>
      </c>
      <c r="D1958" t="str">
        <f t="shared" si="3961"/>
        <v>Der Sensor meldet eine TE aber keine Daten vorhanden</v>
      </c>
      <c r="E1958">
        <f t="shared" ref="E1958" si="3976">COUNTIF(Elements,$C1958)</f>
        <v>6424</v>
      </c>
      <c r="F1958">
        <f t="shared" ref="F1958" si="3977">COUNTIFS(Elements,C1958,Storung,D1958)</f>
        <v>6306</v>
      </c>
      <c r="H1958" s="4"/>
      <c r="I1958" s="4"/>
      <c r="J1958" s="5"/>
    </row>
    <row r="1959" spans="1:10" x14ac:dyDescent="0.25">
      <c r="A1959" s="4">
        <v>44154.202962962961</v>
      </c>
      <c r="B1959" t="str">
        <f t="shared" si="3960"/>
        <v>CONV_POS</v>
      </c>
      <c r="C1959">
        <v>8334</v>
      </c>
      <c r="D1959" t="str">
        <f t="shared" si="3961"/>
        <v>Der Sensor meldet eine TE aber keine Daten vorhanden</v>
      </c>
      <c r="E1959">
        <f t="shared" ref="E1959" si="3978">COUNTIF(Elements,$C1959)</f>
        <v>6424</v>
      </c>
      <c r="F1959">
        <f t="shared" ref="F1959" si="3979">COUNTIFS(Elements,C1959,Storung,D1959)</f>
        <v>6306</v>
      </c>
      <c r="H1959" s="4"/>
      <c r="I1959" s="4"/>
      <c r="J1959" s="5"/>
    </row>
    <row r="1960" spans="1:10" x14ac:dyDescent="0.25">
      <c r="A1960" s="4">
        <v>44154.202962962961</v>
      </c>
      <c r="B1960" t="str">
        <f t="shared" si="3960"/>
        <v>CONV_POS</v>
      </c>
      <c r="C1960">
        <v>8334</v>
      </c>
      <c r="D1960" t="str">
        <f t="shared" si="3961"/>
        <v>Der Sensor meldet eine TE aber keine Daten vorhanden</v>
      </c>
      <c r="E1960">
        <f t="shared" ref="E1960" si="3980">COUNTIF(Elements,$C1960)</f>
        <v>6424</v>
      </c>
      <c r="F1960">
        <f t="shared" ref="F1960" si="3981">COUNTIFS(Elements,C1960,Storung,D1960)</f>
        <v>6306</v>
      </c>
      <c r="H1960" s="4"/>
      <c r="I1960" s="4"/>
      <c r="J1960" s="5"/>
    </row>
    <row r="1961" spans="1:10" x14ac:dyDescent="0.25">
      <c r="A1961" s="4">
        <v>44154.202951388892</v>
      </c>
      <c r="B1961" t="str">
        <f t="shared" si="3960"/>
        <v>CONV_POS</v>
      </c>
      <c r="C1961">
        <v>8334</v>
      </c>
      <c r="D1961" t="str">
        <f t="shared" si="3961"/>
        <v>Der Sensor meldet eine TE aber keine Daten vorhanden</v>
      </c>
      <c r="E1961">
        <f t="shared" ref="E1961" si="3982">COUNTIF(Elements,$C1961)</f>
        <v>6424</v>
      </c>
      <c r="F1961">
        <f t="shared" ref="F1961" si="3983">COUNTIFS(Elements,C1961,Storung,D1961)</f>
        <v>6306</v>
      </c>
      <c r="H1961" s="4"/>
      <c r="I1961" s="4"/>
      <c r="J1961" s="5"/>
    </row>
    <row r="1962" spans="1:10" x14ac:dyDescent="0.25">
      <c r="A1962" s="4">
        <v>44154.202951388892</v>
      </c>
      <c r="B1962" t="str">
        <f t="shared" si="3960"/>
        <v>CONV_POS</v>
      </c>
      <c r="C1962">
        <v>8334</v>
      </c>
      <c r="D1962" t="str">
        <f t="shared" si="3961"/>
        <v>Der Sensor meldet eine TE aber keine Daten vorhanden</v>
      </c>
      <c r="E1962">
        <f t="shared" ref="E1962" si="3984">COUNTIF(Elements,$C1962)</f>
        <v>6424</v>
      </c>
      <c r="F1962">
        <f t="shared" ref="F1962" si="3985">COUNTIFS(Elements,C1962,Storung,D1962)</f>
        <v>6306</v>
      </c>
      <c r="H1962" s="4"/>
      <c r="I1962" s="4"/>
      <c r="J1962" s="5"/>
    </row>
    <row r="1963" spans="1:10" x14ac:dyDescent="0.25">
      <c r="A1963" s="4">
        <v>44154.202951388892</v>
      </c>
      <c r="B1963" t="str">
        <f t="shared" si="3960"/>
        <v>CONV_POS</v>
      </c>
      <c r="C1963">
        <v>8334</v>
      </c>
      <c r="D1963" t="str">
        <f t="shared" si="3961"/>
        <v>Der Sensor meldet eine TE aber keine Daten vorhanden</v>
      </c>
      <c r="E1963">
        <f t="shared" ref="E1963" si="3986">COUNTIF(Elements,$C1963)</f>
        <v>6424</v>
      </c>
      <c r="F1963">
        <f t="shared" ref="F1963" si="3987">COUNTIFS(Elements,C1963,Storung,D1963)</f>
        <v>6306</v>
      </c>
      <c r="H1963" s="4"/>
      <c r="I1963" s="4"/>
      <c r="J1963" s="5"/>
    </row>
    <row r="1964" spans="1:10" x14ac:dyDescent="0.25">
      <c r="A1964" s="4">
        <v>44154.202951388892</v>
      </c>
      <c r="B1964" t="str">
        <f t="shared" si="3960"/>
        <v>CONV_POS</v>
      </c>
      <c r="C1964">
        <v>8334</v>
      </c>
      <c r="D1964" t="str">
        <f t="shared" si="3961"/>
        <v>Der Sensor meldet eine TE aber keine Daten vorhanden</v>
      </c>
      <c r="E1964">
        <f t="shared" ref="E1964" si="3988">COUNTIF(Elements,$C1964)</f>
        <v>6424</v>
      </c>
      <c r="F1964">
        <f t="shared" ref="F1964" si="3989">COUNTIFS(Elements,C1964,Storung,D1964)</f>
        <v>6306</v>
      </c>
      <c r="H1964" s="4"/>
      <c r="I1964" s="4"/>
      <c r="J1964" s="5"/>
    </row>
    <row r="1965" spans="1:10" x14ac:dyDescent="0.25">
      <c r="A1965" s="4">
        <v>44154.202939814815</v>
      </c>
      <c r="B1965" t="str">
        <f t="shared" si="3960"/>
        <v>CONV_POS</v>
      </c>
      <c r="C1965">
        <v>8334</v>
      </c>
      <c r="D1965" t="str">
        <f t="shared" si="3961"/>
        <v>Der Sensor meldet eine TE aber keine Daten vorhanden</v>
      </c>
      <c r="E1965">
        <f t="shared" ref="E1965" si="3990">COUNTIF(Elements,$C1965)</f>
        <v>6424</v>
      </c>
      <c r="F1965">
        <f t="shared" ref="F1965" si="3991">COUNTIFS(Elements,C1965,Storung,D1965)</f>
        <v>6306</v>
      </c>
      <c r="H1965" s="4"/>
      <c r="I1965" s="4"/>
      <c r="J1965" s="5"/>
    </row>
    <row r="1966" spans="1:10" x14ac:dyDescent="0.25">
      <c r="A1966" s="4">
        <v>44154.202939814815</v>
      </c>
      <c r="B1966" t="str">
        <f t="shared" si="3960"/>
        <v>CONV_POS</v>
      </c>
      <c r="C1966">
        <v>8334</v>
      </c>
      <c r="D1966" t="str">
        <f t="shared" si="3961"/>
        <v>Der Sensor meldet eine TE aber keine Daten vorhanden</v>
      </c>
      <c r="E1966">
        <f t="shared" ref="E1966" si="3992">COUNTIF(Elements,$C1966)</f>
        <v>6424</v>
      </c>
      <c r="F1966">
        <f t="shared" ref="F1966" si="3993">COUNTIFS(Elements,C1966,Storung,D1966)</f>
        <v>6306</v>
      </c>
      <c r="H1966" s="4"/>
      <c r="I1966" s="4"/>
      <c r="J1966" s="5"/>
    </row>
    <row r="1967" spans="1:10" x14ac:dyDescent="0.25">
      <c r="A1967" s="4">
        <v>44154.202939814815</v>
      </c>
      <c r="B1967" t="str">
        <f t="shared" si="3960"/>
        <v>CONV_POS</v>
      </c>
      <c r="C1967">
        <v>8334</v>
      </c>
      <c r="D1967" t="str">
        <f t="shared" si="3961"/>
        <v>Der Sensor meldet eine TE aber keine Daten vorhanden</v>
      </c>
      <c r="E1967">
        <f t="shared" ref="E1967" si="3994">COUNTIF(Elements,$C1967)</f>
        <v>6424</v>
      </c>
      <c r="F1967">
        <f t="shared" ref="F1967" si="3995">COUNTIFS(Elements,C1967,Storung,D1967)</f>
        <v>6306</v>
      </c>
      <c r="H1967" s="4"/>
      <c r="I1967" s="4"/>
      <c r="J1967" s="5"/>
    </row>
    <row r="1968" spans="1:10" x14ac:dyDescent="0.25">
      <c r="A1968" s="4">
        <v>44154.202939814815</v>
      </c>
      <c r="B1968" t="str">
        <f t="shared" si="3960"/>
        <v>CONV_POS</v>
      </c>
      <c r="C1968">
        <v>8334</v>
      </c>
      <c r="D1968" t="str">
        <f t="shared" si="3961"/>
        <v>Der Sensor meldet eine TE aber keine Daten vorhanden</v>
      </c>
      <c r="E1968">
        <f t="shared" ref="E1968" si="3996">COUNTIF(Elements,$C1968)</f>
        <v>6424</v>
      </c>
      <c r="F1968">
        <f t="shared" ref="F1968" si="3997">COUNTIFS(Elements,C1968,Storung,D1968)</f>
        <v>6306</v>
      </c>
      <c r="H1968" s="4"/>
      <c r="I1968" s="4"/>
      <c r="J1968" s="5"/>
    </row>
    <row r="1969" spans="1:10" x14ac:dyDescent="0.25">
      <c r="A1969" s="4">
        <v>44154.202939814815</v>
      </c>
      <c r="B1969" t="str">
        <f t="shared" si="3960"/>
        <v>CONV_POS</v>
      </c>
      <c r="C1969">
        <v>8334</v>
      </c>
      <c r="D1969" t="str">
        <f t="shared" si="3961"/>
        <v>Der Sensor meldet eine TE aber keine Daten vorhanden</v>
      </c>
      <c r="E1969">
        <f t="shared" ref="E1969" si="3998">COUNTIF(Elements,$C1969)</f>
        <v>6424</v>
      </c>
      <c r="F1969">
        <f t="shared" ref="F1969" si="3999">COUNTIFS(Elements,C1969,Storung,D1969)</f>
        <v>6306</v>
      </c>
      <c r="H1969" s="4"/>
      <c r="I1969" s="4"/>
      <c r="J1969" s="5"/>
    </row>
    <row r="1970" spans="1:10" x14ac:dyDescent="0.25">
      <c r="A1970" s="4">
        <v>44154.202928240738</v>
      </c>
      <c r="B1970" t="str">
        <f t="shared" si="3960"/>
        <v>CONV_POS</v>
      </c>
      <c r="C1970">
        <v>8334</v>
      </c>
      <c r="D1970" t="str">
        <f t="shared" si="3961"/>
        <v>Der Sensor meldet eine TE aber keine Daten vorhanden</v>
      </c>
      <c r="E1970">
        <f t="shared" ref="E1970" si="4000">COUNTIF(Elements,$C1970)</f>
        <v>6424</v>
      </c>
      <c r="F1970">
        <f t="shared" ref="F1970" si="4001">COUNTIFS(Elements,C1970,Storung,D1970)</f>
        <v>6306</v>
      </c>
      <c r="H1970" s="4"/>
      <c r="I1970" s="4"/>
      <c r="J1970" s="5"/>
    </row>
    <row r="1971" spans="1:10" x14ac:dyDescent="0.25">
      <c r="A1971" s="4">
        <v>44154.202928240738</v>
      </c>
      <c r="B1971" t="str">
        <f t="shared" si="3960"/>
        <v>CONV_POS</v>
      </c>
      <c r="C1971">
        <v>8334</v>
      </c>
      <c r="D1971" t="str">
        <f t="shared" si="3961"/>
        <v>Der Sensor meldet eine TE aber keine Daten vorhanden</v>
      </c>
      <c r="E1971">
        <f t="shared" ref="E1971" si="4002">COUNTIF(Elements,$C1971)</f>
        <v>6424</v>
      </c>
      <c r="F1971">
        <f t="shared" ref="F1971" si="4003">COUNTIFS(Elements,C1971,Storung,D1971)</f>
        <v>6306</v>
      </c>
      <c r="H1971" s="4"/>
      <c r="I1971" s="4"/>
      <c r="J1971" s="5"/>
    </row>
    <row r="1972" spans="1:10" x14ac:dyDescent="0.25">
      <c r="A1972" s="4">
        <v>44154.202928240738</v>
      </c>
      <c r="B1972" t="str">
        <f t="shared" si="3960"/>
        <v>CONV_POS</v>
      </c>
      <c r="C1972">
        <v>8334</v>
      </c>
      <c r="D1972" t="str">
        <f t="shared" si="3961"/>
        <v>Der Sensor meldet eine TE aber keine Daten vorhanden</v>
      </c>
      <c r="E1972">
        <f t="shared" ref="E1972" si="4004">COUNTIF(Elements,$C1972)</f>
        <v>6424</v>
      </c>
      <c r="F1972">
        <f t="shared" ref="F1972" si="4005">COUNTIFS(Elements,C1972,Storung,D1972)</f>
        <v>6306</v>
      </c>
      <c r="H1972" s="4"/>
      <c r="I1972" s="4"/>
      <c r="J1972" s="5"/>
    </row>
    <row r="1973" spans="1:10" x14ac:dyDescent="0.25">
      <c r="A1973" s="4">
        <v>44154.202928240738</v>
      </c>
      <c r="B1973" t="str">
        <f t="shared" si="3960"/>
        <v>CONV_POS</v>
      </c>
      <c r="C1973">
        <v>8334</v>
      </c>
      <c r="D1973" t="str">
        <f t="shared" si="3961"/>
        <v>Der Sensor meldet eine TE aber keine Daten vorhanden</v>
      </c>
      <c r="E1973">
        <f t="shared" ref="E1973" si="4006">COUNTIF(Elements,$C1973)</f>
        <v>6424</v>
      </c>
      <c r="F1973">
        <f t="shared" ref="F1973" si="4007">COUNTIFS(Elements,C1973,Storung,D1973)</f>
        <v>6306</v>
      </c>
      <c r="H1973" s="4"/>
      <c r="I1973" s="4"/>
      <c r="J1973" s="5"/>
    </row>
    <row r="1974" spans="1:10" x14ac:dyDescent="0.25">
      <c r="A1974" s="4">
        <v>44154.202916666669</v>
      </c>
      <c r="B1974" t="str">
        <f t="shared" si="3960"/>
        <v>CONV_POS</v>
      </c>
      <c r="C1974">
        <v>8334</v>
      </c>
      <c r="D1974" t="str">
        <f t="shared" si="3961"/>
        <v>Der Sensor meldet eine TE aber keine Daten vorhanden</v>
      </c>
      <c r="E1974">
        <f t="shared" ref="E1974" si="4008">COUNTIF(Elements,$C1974)</f>
        <v>6424</v>
      </c>
      <c r="F1974">
        <f t="shared" ref="F1974" si="4009">COUNTIFS(Elements,C1974,Storung,D1974)</f>
        <v>6306</v>
      </c>
      <c r="H1974" s="4"/>
      <c r="I1974" s="4"/>
      <c r="J1974" s="5"/>
    </row>
    <row r="1975" spans="1:10" x14ac:dyDescent="0.25">
      <c r="A1975" s="4">
        <v>44154.202916666669</v>
      </c>
      <c r="B1975" t="str">
        <f t="shared" si="3960"/>
        <v>CONV_POS</v>
      </c>
      <c r="C1975">
        <v>8334</v>
      </c>
      <c r="D1975" t="str">
        <f t="shared" si="3961"/>
        <v>Der Sensor meldet eine TE aber keine Daten vorhanden</v>
      </c>
      <c r="E1975">
        <f t="shared" ref="E1975" si="4010">COUNTIF(Elements,$C1975)</f>
        <v>6424</v>
      </c>
      <c r="F1975">
        <f t="shared" ref="F1975" si="4011">COUNTIFS(Elements,C1975,Storung,D1975)</f>
        <v>6306</v>
      </c>
      <c r="H1975" s="4"/>
      <c r="I1975" s="4"/>
      <c r="J1975" s="5"/>
    </row>
    <row r="1976" spans="1:10" x14ac:dyDescent="0.25">
      <c r="A1976" s="4">
        <v>44154.20108796296</v>
      </c>
      <c r="B1976" t="str">
        <f t="shared" si="3960"/>
        <v>CONV_POS</v>
      </c>
      <c r="C1976">
        <v>8334</v>
      </c>
      <c r="D1976" t="str">
        <f t="shared" si="3961"/>
        <v>Der Sensor meldet eine TE aber keine Daten vorhanden</v>
      </c>
      <c r="E1976">
        <f t="shared" ref="E1976" si="4012">COUNTIF(Elements,$C1976)</f>
        <v>6424</v>
      </c>
      <c r="F1976">
        <f t="shared" ref="F1976" si="4013">COUNTIFS(Elements,C1976,Storung,D1976)</f>
        <v>6306</v>
      </c>
      <c r="H1976" s="4"/>
      <c r="I1976" s="4"/>
      <c r="J1976" s="5"/>
    </row>
    <row r="1977" spans="1:10" x14ac:dyDescent="0.25">
      <c r="A1977" s="4">
        <v>44154.20107638889</v>
      </c>
      <c r="B1977" t="str">
        <f t="shared" si="3960"/>
        <v>CONV_POS</v>
      </c>
      <c r="C1977">
        <v>8334</v>
      </c>
      <c r="D1977" t="str">
        <f t="shared" si="3961"/>
        <v>Der Sensor meldet eine TE aber keine Daten vorhanden</v>
      </c>
      <c r="E1977">
        <f t="shared" ref="E1977" si="4014">COUNTIF(Elements,$C1977)</f>
        <v>6424</v>
      </c>
      <c r="F1977">
        <f t="shared" ref="F1977" si="4015">COUNTIFS(Elements,C1977,Storung,D1977)</f>
        <v>6306</v>
      </c>
      <c r="H1977" s="4"/>
      <c r="I1977" s="4"/>
      <c r="J1977" s="5"/>
    </row>
    <row r="1978" spans="1:10" x14ac:dyDescent="0.25">
      <c r="A1978" s="4">
        <v>44154.20107638889</v>
      </c>
      <c r="B1978" t="str">
        <f t="shared" si="3960"/>
        <v>CONV_POS</v>
      </c>
      <c r="C1978">
        <v>8334</v>
      </c>
      <c r="D1978" t="str">
        <f t="shared" si="3961"/>
        <v>Der Sensor meldet eine TE aber keine Daten vorhanden</v>
      </c>
      <c r="E1978">
        <f t="shared" ref="E1978" si="4016">COUNTIF(Elements,$C1978)</f>
        <v>6424</v>
      </c>
      <c r="F1978">
        <f t="shared" ref="F1978" si="4017">COUNTIFS(Elements,C1978,Storung,D1978)</f>
        <v>6306</v>
      </c>
      <c r="H1978" s="4"/>
      <c r="I1978" s="4"/>
      <c r="J1978" s="5"/>
    </row>
    <row r="1979" spans="1:10" x14ac:dyDescent="0.25">
      <c r="A1979" s="4">
        <v>44154.20107638889</v>
      </c>
      <c r="B1979" t="str">
        <f t="shared" si="3960"/>
        <v>CONV_POS</v>
      </c>
      <c r="C1979">
        <v>8334</v>
      </c>
      <c r="D1979" t="str">
        <f t="shared" si="3961"/>
        <v>Der Sensor meldet eine TE aber keine Daten vorhanden</v>
      </c>
      <c r="E1979">
        <f t="shared" ref="E1979" si="4018">COUNTIF(Elements,$C1979)</f>
        <v>6424</v>
      </c>
      <c r="F1979">
        <f t="shared" ref="F1979" si="4019">COUNTIFS(Elements,C1979,Storung,D1979)</f>
        <v>6306</v>
      </c>
      <c r="H1979" s="4"/>
      <c r="I1979" s="4"/>
      <c r="J1979" s="5"/>
    </row>
    <row r="1980" spans="1:10" x14ac:dyDescent="0.25">
      <c r="A1980" s="4">
        <v>44154.20107638889</v>
      </c>
      <c r="B1980" t="str">
        <f t="shared" si="3960"/>
        <v>CONV_POS</v>
      </c>
      <c r="C1980">
        <v>8334</v>
      </c>
      <c r="D1980" t="str">
        <f t="shared" si="3961"/>
        <v>Der Sensor meldet eine TE aber keine Daten vorhanden</v>
      </c>
      <c r="E1980">
        <f t="shared" ref="E1980" si="4020">COUNTIF(Elements,$C1980)</f>
        <v>6424</v>
      </c>
      <c r="F1980">
        <f t="shared" ref="F1980" si="4021">COUNTIFS(Elements,C1980,Storung,D1980)</f>
        <v>6306</v>
      </c>
      <c r="H1980" s="4"/>
      <c r="I1980" s="4"/>
      <c r="J1980" s="5"/>
    </row>
    <row r="1981" spans="1:10" x14ac:dyDescent="0.25">
      <c r="A1981" s="4">
        <v>44154.201064814813</v>
      </c>
      <c r="B1981" t="str">
        <f t="shared" si="3960"/>
        <v>CONV_POS</v>
      </c>
      <c r="C1981">
        <v>8334</v>
      </c>
      <c r="D1981" t="str">
        <f t="shared" si="3961"/>
        <v>Der Sensor meldet eine TE aber keine Daten vorhanden</v>
      </c>
      <c r="E1981">
        <f t="shared" ref="E1981" si="4022">COUNTIF(Elements,$C1981)</f>
        <v>6424</v>
      </c>
      <c r="F1981">
        <f t="shared" ref="F1981" si="4023">COUNTIFS(Elements,C1981,Storung,D1981)</f>
        <v>6306</v>
      </c>
      <c r="H1981" s="4"/>
      <c r="I1981" s="4"/>
      <c r="J1981" s="5"/>
    </row>
    <row r="1982" spans="1:10" x14ac:dyDescent="0.25">
      <c r="A1982" s="4">
        <v>44154.201064814813</v>
      </c>
      <c r="B1982" t="str">
        <f t="shared" si="3960"/>
        <v>CONV_POS</v>
      </c>
      <c r="C1982">
        <v>8334</v>
      </c>
      <c r="D1982" t="str">
        <f t="shared" si="3961"/>
        <v>Der Sensor meldet eine TE aber keine Daten vorhanden</v>
      </c>
      <c r="E1982">
        <f t="shared" ref="E1982" si="4024">COUNTIF(Elements,$C1982)</f>
        <v>6424</v>
      </c>
      <c r="F1982">
        <f t="shared" ref="F1982" si="4025">COUNTIFS(Elements,C1982,Storung,D1982)</f>
        <v>6306</v>
      </c>
      <c r="H1982" s="4"/>
      <c r="I1982" s="4"/>
      <c r="J1982" s="5"/>
    </row>
    <row r="1983" spans="1:10" x14ac:dyDescent="0.25">
      <c r="A1983" s="4">
        <v>44154.201064814813</v>
      </c>
      <c r="B1983" t="str">
        <f t="shared" si="3960"/>
        <v>CONV_POS</v>
      </c>
      <c r="C1983">
        <v>8334</v>
      </c>
      <c r="D1983" t="str">
        <f t="shared" si="3961"/>
        <v>Der Sensor meldet eine TE aber keine Daten vorhanden</v>
      </c>
      <c r="E1983">
        <f t="shared" ref="E1983" si="4026">COUNTIF(Elements,$C1983)</f>
        <v>6424</v>
      </c>
      <c r="F1983">
        <f t="shared" ref="F1983" si="4027">COUNTIFS(Elements,C1983,Storung,D1983)</f>
        <v>6306</v>
      </c>
      <c r="H1983" s="4"/>
      <c r="I1983" s="4"/>
      <c r="J1983" s="5"/>
    </row>
    <row r="1984" spans="1:10" x14ac:dyDescent="0.25">
      <c r="A1984" s="4">
        <v>44154.201064814813</v>
      </c>
      <c r="B1984" t="str">
        <f t="shared" si="3960"/>
        <v>CONV_POS</v>
      </c>
      <c r="C1984">
        <v>8334</v>
      </c>
      <c r="D1984" t="str">
        <f t="shared" si="3961"/>
        <v>Der Sensor meldet eine TE aber keine Daten vorhanden</v>
      </c>
      <c r="E1984">
        <f t="shared" ref="E1984" si="4028">COUNTIF(Elements,$C1984)</f>
        <v>6424</v>
      </c>
      <c r="F1984">
        <f t="shared" ref="F1984" si="4029">COUNTIFS(Elements,C1984,Storung,D1984)</f>
        <v>6306</v>
      </c>
      <c r="H1984" s="4"/>
      <c r="I1984" s="4"/>
      <c r="J1984" s="5"/>
    </row>
    <row r="1985" spans="1:10" x14ac:dyDescent="0.25">
      <c r="A1985" s="4">
        <v>44154.201053240744</v>
      </c>
      <c r="B1985" t="str">
        <f t="shared" si="3960"/>
        <v>CONV_POS</v>
      </c>
      <c r="C1985">
        <v>8334</v>
      </c>
      <c r="D1985" t="str">
        <f t="shared" si="3961"/>
        <v>Der Sensor meldet eine TE aber keine Daten vorhanden</v>
      </c>
      <c r="E1985">
        <f t="shared" ref="E1985" si="4030">COUNTIF(Elements,$C1985)</f>
        <v>6424</v>
      </c>
      <c r="F1985">
        <f t="shared" ref="F1985" si="4031">COUNTIFS(Elements,C1985,Storung,D1985)</f>
        <v>6306</v>
      </c>
      <c r="H1985" s="4"/>
      <c r="I1985" s="4"/>
      <c r="J1985" s="5"/>
    </row>
    <row r="1986" spans="1:10" x14ac:dyDescent="0.25">
      <c r="A1986" s="4">
        <v>44154.201053240744</v>
      </c>
      <c r="B1986" t="str">
        <f t="shared" si="3960"/>
        <v>CONV_POS</v>
      </c>
      <c r="C1986">
        <v>8334</v>
      </c>
      <c r="D1986" t="str">
        <f t="shared" si="3961"/>
        <v>Der Sensor meldet eine TE aber keine Daten vorhanden</v>
      </c>
      <c r="E1986">
        <f t="shared" ref="E1986" si="4032">COUNTIF(Elements,$C1986)</f>
        <v>6424</v>
      </c>
      <c r="F1986">
        <f t="shared" ref="F1986" si="4033">COUNTIFS(Elements,C1986,Storung,D1986)</f>
        <v>6306</v>
      </c>
      <c r="H1986" s="4"/>
      <c r="I1986" s="4"/>
      <c r="J1986" s="5"/>
    </row>
    <row r="1987" spans="1:10" x14ac:dyDescent="0.25">
      <c r="A1987" s="4">
        <v>44154.201053240744</v>
      </c>
      <c r="B1987" t="str">
        <f t="shared" si="3960"/>
        <v>CONV_POS</v>
      </c>
      <c r="C1987">
        <v>8334</v>
      </c>
      <c r="D1987" t="str">
        <f t="shared" si="3961"/>
        <v>Der Sensor meldet eine TE aber keine Daten vorhanden</v>
      </c>
      <c r="E1987">
        <f t="shared" ref="E1987" si="4034">COUNTIF(Elements,$C1987)</f>
        <v>6424</v>
      </c>
      <c r="F1987">
        <f t="shared" ref="F1987" si="4035">COUNTIFS(Elements,C1987,Storung,D1987)</f>
        <v>6306</v>
      </c>
      <c r="H1987" s="4"/>
      <c r="I1987" s="4"/>
      <c r="J1987" s="5"/>
    </row>
    <row r="1988" spans="1:10" x14ac:dyDescent="0.25">
      <c r="A1988" s="4">
        <v>44154.201041666667</v>
      </c>
      <c r="B1988" t="str">
        <f t="shared" si="3960"/>
        <v>CONV_POS</v>
      </c>
      <c r="C1988">
        <v>8334</v>
      </c>
      <c r="D1988" t="str">
        <f t="shared" si="3961"/>
        <v>Der Sensor meldet eine TE aber keine Daten vorhanden</v>
      </c>
      <c r="E1988">
        <f t="shared" ref="E1988" si="4036">COUNTIF(Elements,$C1988)</f>
        <v>6424</v>
      </c>
      <c r="F1988">
        <f t="shared" ref="F1988" si="4037">COUNTIFS(Elements,C1988,Storung,D1988)</f>
        <v>6306</v>
      </c>
      <c r="H1988" s="4"/>
      <c r="I1988" s="4"/>
      <c r="J1988" s="5"/>
    </row>
    <row r="1989" spans="1:10" x14ac:dyDescent="0.25">
      <c r="A1989" s="4">
        <v>44154.201041666667</v>
      </c>
      <c r="B1989" t="str">
        <f t="shared" si="3960"/>
        <v>CONV_POS</v>
      </c>
      <c r="C1989">
        <v>8334</v>
      </c>
      <c r="D1989" t="str">
        <f t="shared" si="3961"/>
        <v>Der Sensor meldet eine TE aber keine Daten vorhanden</v>
      </c>
      <c r="E1989">
        <f t="shared" ref="E1989" si="4038">COUNTIF(Elements,$C1989)</f>
        <v>6424</v>
      </c>
      <c r="F1989">
        <f t="shared" ref="F1989" si="4039">COUNTIFS(Elements,C1989,Storung,D1989)</f>
        <v>6306</v>
      </c>
      <c r="H1989" s="4"/>
      <c r="I1989" s="4"/>
      <c r="J1989" s="5"/>
    </row>
    <row r="1990" spans="1:10" x14ac:dyDescent="0.25">
      <c r="A1990" s="4">
        <v>44154.201041666667</v>
      </c>
      <c r="B1990" t="str">
        <f t="shared" si="3960"/>
        <v>CONV_POS</v>
      </c>
      <c r="C1990">
        <v>8334</v>
      </c>
      <c r="D1990" t="str">
        <f t="shared" si="3961"/>
        <v>Der Sensor meldet eine TE aber keine Daten vorhanden</v>
      </c>
      <c r="E1990">
        <f t="shared" ref="E1990" si="4040">COUNTIF(Elements,$C1990)</f>
        <v>6424</v>
      </c>
      <c r="F1990">
        <f t="shared" ref="F1990" si="4041">COUNTIFS(Elements,C1990,Storung,D1990)</f>
        <v>6306</v>
      </c>
      <c r="H1990" s="4"/>
      <c r="I1990" s="4"/>
      <c r="J1990" s="5"/>
    </row>
    <row r="1991" spans="1:10" x14ac:dyDescent="0.25">
      <c r="A1991" s="4">
        <v>44154.201041666667</v>
      </c>
      <c r="B1991" t="str">
        <f t="shared" si="3960"/>
        <v>CONV_POS</v>
      </c>
      <c r="C1991">
        <v>8334</v>
      </c>
      <c r="D1991" t="str">
        <f t="shared" si="3961"/>
        <v>Der Sensor meldet eine TE aber keine Daten vorhanden</v>
      </c>
      <c r="E1991">
        <f t="shared" ref="E1991" si="4042">COUNTIF(Elements,$C1991)</f>
        <v>6424</v>
      </c>
      <c r="F1991">
        <f t="shared" ref="F1991" si="4043">COUNTIFS(Elements,C1991,Storung,D1991)</f>
        <v>6306</v>
      </c>
      <c r="H1991" s="4"/>
      <c r="I1991" s="4"/>
      <c r="J1991" s="5"/>
    </row>
    <row r="1992" spans="1:10" x14ac:dyDescent="0.25">
      <c r="A1992" s="4">
        <v>44154.20103009259</v>
      </c>
      <c r="B1992" t="str">
        <f t="shared" si="3960"/>
        <v>CONV_POS</v>
      </c>
      <c r="C1992">
        <v>8334</v>
      </c>
      <c r="D1992" t="str">
        <f t="shared" si="3961"/>
        <v>Der Sensor meldet eine TE aber keine Daten vorhanden</v>
      </c>
      <c r="E1992">
        <f t="shared" ref="E1992" si="4044">COUNTIF(Elements,$C1992)</f>
        <v>6424</v>
      </c>
      <c r="F1992">
        <f t="shared" ref="F1992" si="4045">COUNTIFS(Elements,C1992,Storung,D1992)</f>
        <v>6306</v>
      </c>
      <c r="H1992" s="4"/>
      <c r="I1992" s="4"/>
      <c r="J1992" s="5"/>
    </row>
    <row r="1993" spans="1:10" x14ac:dyDescent="0.25">
      <c r="A1993" s="4">
        <v>44154.20103009259</v>
      </c>
      <c r="B1993" t="str">
        <f t="shared" si="3960"/>
        <v>CONV_POS</v>
      </c>
      <c r="C1993">
        <v>8334</v>
      </c>
      <c r="D1993" t="str">
        <f t="shared" si="3961"/>
        <v>Der Sensor meldet eine TE aber keine Daten vorhanden</v>
      </c>
      <c r="E1993">
        <f t="shared" ref="E1993" si="4046">COUNTIF(Elements,$C1993)</f>
        <v>6424</v>
      </c>
      <c r="F1993">
        <f t="shared" ref="F1993" si="4047">COUNTIFS(Elements,C1993,Storung,D1993)</f>
        <v>6306</v>
      </c>
      <c r="H1993" s="4"/>
      <c r="I1993" s="4"/>
      <c r="J1993" s="5"/>
    </row>
    <row r="1994" spans="1:10" x14ac:dyDescent="0.25">
      <c r="A1994" s="4">
        <v>44154.20103009259</v>
      </c>
      <c r="B1994" t="str">
        <f t="shared" si="3960"/>
        <v>CONV_POS</v>
      </c>
      <c r="C1994">
        <v>8334</v>
      </c>
      <c r="D1994" t="str">
        <f t="shared" si="3961"/>
        <v>Der Sensor meldet eine TE aber keine Daten vorhanden</v>
      </c>
      <c r="E1994">
        <f t="shared" ref="E1994" si="4048">COUNTIF(Elements,$C1994)</f>
        <v>6424</v>
      </c>
      <c r="F1994">
        <f t="shared" ref="F1994" si="4049">COUNTIFS(Elements,C1994,Storung,D1994)</f>
        <v>6306</v>
      </c>
      <c r="H1994" s="4"/>
      <c r="I1994" s="4"/>
      <c r="J1994" s="5"/>
    </row>
    <row r="1995" spans="1:10" x14ac:dyDescent="0.25">
      <c r="A1995" s="4">
        <v>44154.20103009259</v>
      </c>
      <c r="B1995" t="str">
        <f t="shared" si="3960"/>
        <v>CONV_POS</v>
      </c>
      <c r="C1995">
        <v>8334</v>
      </c>
      <c r="D1995" t="str">
        <f t="shared" si="3961"/>
        <v>Der Sensor meldet eine TE aber keine Daten vorhanden</v>
      </c>
      <c r="E1995">
        <f t="shared" ref="E1995" si="4050">COUNTIF(Elements,$C1995)</f>
        <v>6424</v>
      </c>
      <c r="F1995">
        <f t="shared" ref="F1995" si="4051">COUNTIFS(Elements,C1995,Storung,D1995)</f>
        <v>6306</v>
      </c>
      <c r="H1995" s="4"/>
      <c r="I1995" s="4"/>
      <c r="J1995" s="5"/>
    </row>
    <row r="1996" spans="1:10" x14ac:dyDescent="0.25">
      <c r="A1996" s="4">
        <v>44154.20103009259</v>
      </c>
      <c r="B1996" t="str">
        <f t="shared" si="3960"/>
        <v>CONV_POS</v>
      </c>
      <c r="C1996">
        <v>8334</v>
      </c>
      <c r="D1996" t="str">
        <f t="shared" si="3961"/>
        <v>Der Sensor meldet eine TE aber keine Daten vorhanden</v>
      </c>
      <c r="E1996">
        <f t="shared" ref="E1996" si="4052">COUNTIF(Elements,$C1996)</f>
        <v>6424</v>
      </c>
      <c r="F1996">
        <f t="shared" ref="F1996" si="4053">COUNTIFS(Elements,C1996,Storung,D1996)</f>
        <v>6306</v>
      </c>
      <c r="H1996" s="4"/>
      <c r="I1996" s="4"/>
      <c r="J1996" s="5"/>
    </row>
    <row r="1997" spans="1:10" x14ac:dyDescent="0.25">
      <c r="A1997" s="4">
        <v>44154.201018518521</v>
      </c>
      <c r="B1997" t="str">
        <f t="shared" si="3960"/>
        <v>CONV_POS</v>
      </c>
      <c r="C1997">
        <v>8334</v>
      </c>
      <c r="D1997" t="str">
        <f t="shared" si="3961"/>
        <v>Der Sensor meldet eine TE aber keine Daten vorhanden</v>
      </c>
      <c r="E1997">
        <f t="shared" ref="E1997" si="4054">COUNTIF(Elements,$C1997)</f>
        <v>6424</v>
      </c>
      <c r="F1997">
        <f t="shared" ref="F1997" si="4055">COUNTIFS(Elements,C1997,Storung,D1997)</f>
        <v>6306</v>
      </c>
      <c r="H1997" s="4"/>
      <c r="I1997" s="4"/>
      <c r="J1997" s="5"/>
    </row>
    <row r="1998" spans="1:10" x14ac:dyDescent="0.25">
      <c r="A1998" s="4">
        <v>44154.201018518521</v>
      </c>
      <c r="B1998" t="str">
        <f t="shared" si="3960"/>
        <v>CONV_POS</v>
      </c>
      <c r="C1998">
        <v>8334</v>
      </c>
      <c r="D1998" t="str">
        <f t="shared" si="3961"/>
        <v>Der Sensor meldet eine TE aber keine Daten vorhanden</v>
      </c>
      <c r="E1998">
        <f t="shared" ref="E1998" si="4056">COUNTIF(Elements,$C1998)</f>
        <v>6424</v>
      </c>
      <c r="F1998">
        <f t="shared" ref="F1998" si="4057">COUNTIFS(Elements,C1998,Storung,D1998)</f>
        <v>6306</v>
      </c>
      <c r="H1998" s="4"/>
      <c r="I1998" s="4"/>
      <c r="J1998" s="5"/>
    </row>
    <row r="1999" spans="1:10" x14ac:dyDescent="0.25">
      <c r="A1999" s="4">
        <v>44154.201018518521</v>
      </c>
      <c r="B1999" t="str">
        <f t="shared" si="3960"/>
        <v>CONV_POS</v>
      </c>
      <c r="C1999">
        <v>8334</v>
      </c>
      <c r="D1999" t="str">
        <f t="shared" si="3961"/>
        <v>Der Sensor meldet eine TE aber keine Daten vorhanden</v>
      </c>
      <c r="E1999">
        <f t="shared" ref="E1999" si="4058">COUNTIF(Elements,$C1999)</f>
        <v>6424</v>
      </c>
      <c r="F1999">
        <f t="shared" ref="F1999" si="4059">COUNTIFS(Elements,C1999,Storung,D1999)</f>
        <v>6306</v>
      </c>
      <c r="H1999" s="4"/>
      <c r="I1999" s="4"/>
      <c r="J1999" s="5"/>
    </row>
    <row r="2000" spans="1:10" x14ac:dyDescent="0.25">
      <c r="A2000" s="4">
        <v>44154.201018518521</v>
      </c>
      <c r="B2000" t="str">
        <f t="shared" si="3960"/>
        <v>CONV_POS</v>
      </c>
      <c r="C2000">
        <v>8334</v>
      </c>
      <c r="D2000" t="str">
        <f t="shared" si="3961"/>
        <v>Der Sensor meldet eine TE aber keine Daten vorhanden</v>
      </c>
      <c r="E2000">
        <f t="shared" ref="E2000" si="4060">COUNTIF(Elements,$C2000)</f>
        <v>6424</v>
      </c>
      <c r="F2000">
        <f t="shared" ref="F2000" si="4061">COUNTIFS(Elements,C2000,Storung,D2000)</f>
        <v>6306</v>
      </c>
      <c r="H2000" s="4"/>
      <c r="I2000" s="4"/>
      <c r="J2000" s="5"/>
    </row>
    <row r="2001" spans="1:10" x14ac:dyDescent="0.25">
      <c r="A2001" s="4">
        <v>44154.201006944444</v>
      </c>
      <c r="B2001" t="str">
        <f t="shared" si="3960"/>
        <v>CONV_POS</v>
      </c>
      <c r="C2001">
        <v>8334</v>
      </c>
      <c r="D2001" t="str">
        <f t="shared" si="3961"/>
        <v>Der Sensor meldet eine TE aber keine Daten vorhanden</v>
      </c>
      <c r="E2001">
        <f t="shared" ref="E2001" si="4062">COUNTIF(Elements,$C2001)</f>
        <v>6424</v>
      </c>
      <c r="F2001">
        <f t="shared" ref="F2001" si="4063">COUNTIFS(Elements,C2001,Storung,D2001)</f>
        <v>6306</v>
      </c>
      <c r="H2001" s="4"/>
      <c r="I2001" s="4"/>
      <c r="J2001" s="5"/>
    </row>
    <row r="2002" spans="1:10" x14ac:dyDescent="0.25">
      <c r="A2002" s="4">
        <v>44154.201006944444</v>
      </c>
      <c r="B2002" t="str">
        <f t="shared" si="3960"/>
        <v>CONV_POS</v>
      </c>
      <c r="C2002">
        <v>8334</v>
      </c>
      <c r="D2002" t="str">
        <f t="shared" si="3961"/>
        <v>Der Sensor meldet eine TE aber keine Daten vorhanden</v>
      </c>
      <c r="E2002">
        <f t="shared" ref="E2002" si="4064">COUNTIF(Elements,$C2002)</f>
        <v>6424</v>
      </c>
      <c r="F2002">
        <f t="shared" ref="F2002" si="4065">COUNTIFS(Elements,C2002,Storung,D2002)</f>
        <v>6306</v>
      </c>
      <c r="H2002" s="4"/>
      <c r="I2002" s="4"/>
      <c r="J2002" s="5"/>
    </row>
    <row r="2003" spans="1:10" x14ac:dyDescent="0.25">
      <c r="A2003" s="4">
        <v>44154.201006944444</v>
      </c>
      <c r="B2003" t="str">
        <f t="shared" si="3960"/>
        <v>CONV_POS</v>
      </c>
      <c r="C2003">
        <v>8334</v>
      </c>
      <c r="D2003" t="str">
        <f t="shared" si="3961"/>
        <v>Der Sensor meldet eine TE aber keine Daten vorhanden</v>
      </c>
      <c r="E2003">
        <f t="shared" ref="E2003" si="4066">COUNTIF(Elements,$C2003)</f>
        <v>6424</v>
      </c>
      <c r="F2003">
        <f t="shared" ref="F2003" si="4067">COUNTIFS(Elements,C2003,Storung,D2003)</f>
        <v>6306</v>
      </c>
      <c r="H2003" s="4"/>
      <c r="I2003" s="4"/>
      <c r="J2003" s="5"/>
    </row>
    <row r="2004" spans="1:10" x14ac:dyDescent="0.25">
      <c r="A2004" s="4">
        <v>44154.200995370367</v>
      </c>
      <c r="B2004" t="str">
        <f t="shared" si="3960"/>
        <v>CONV_POS</v>
      </c>
      <c r="C2004">
        <v>8334</v>
      </c>
      <c r="D2004" t="str">
        <f t="shared" si="3961"/>
        <v>Der Sensor meldet eine TE aber keine Daten vorhanden</v>
      </c>
      <c r="E2004">
        <f t="shared" ref="E2004" si="4068">COUNTIF(Elements,$C2004)</f>
        <v>6424</v>
      </c>
      <c r="F2004">
        <f t="shared" ref="F2004" si="4069">COUNTIFS(Elements,C2004,Storung,D2004)</f>
        <v>6306</v>
      </c>
      <c r="H2004" s="4"/>
      <c r="I2004" s="4"/>
      <c r="J2004" s="5"/>
    </row>
    <row r="2005" spans="1:10" x14ac:dyDescent="0.25">
      <c r="A2005" s="4">
        <v>44154.200995370367</v>
      </c>
      <c r="B2005" t="str">
        <f t="shared" si="3960"/>
        <v>CONV_POS</v>
      </c>
      <c r="C2005">
        <v>8334</v>
      </c>
      <c r="D2005" t="str">
        <f t="shared" si="3961"/>
        <v>Der Sensor meldet eine TE aber keine Daten vorhanden</v>
      </c>
      <c r="E2005">
        <f t="shared" ref="E2005" si="4070">COUNTIF(Elements,$C2005)</f>
        <v>6424</v>
      </c>
      <c r="F2005">
        <f t="shared" ref="F2005" si="4071">COUNTIFS(Elements,C2005,Storung,D2005)</f>
        <v>6306</v>
      </c>
      <c r="H2005" s="4"/>
      <c r="I2005" s="4"/>
      <c r="J2005" s="5"/>
    </row>
    <row r="2006" spans="1:10" x14ac:dyDescent="0.25">
      <c r="A2006" s="4">
        <v>44154.200995370367</v>
      </c>
      <c r="B2006" t="str">
        <f t="shared" si="3960"/>
        <v>CONV_POS</v>
      </c>
      <c r="C2006">
        <v>8334</v>
      </c>
      <c r="D2006" t="str">
        <f t="shared" si="3961"/>
        <v>Der Sensor meldet eine TE aber keine Daten vorhanden</v>
      </c>
      <c r="E2006">
        <f t="shared" ref="E2006" si="4072">COUNTIF(Elements,$C2006)</f>
        <v>6424</v>
      </c>
      <c r="F2006">
        <f t="shared" ref="F2006" si="4073">COUNTIFS(Elements,C2006,Storung,D2006)</f>
        <v>6306</v>
      </c>
      <c r="H2006" s="4"/>
      <c r="I2006" s="4"/>
      <c r="J2006" s="5"/>
    </row>
    <row r="2007" spans="1:10" x14ac:dyDescent="0.25">
      <c r="A2007" s="4">
        <v>44154.200995370367</v>
      </c>
      <c r="B2007" t="str">
        <f t="shared" si="3960"/>
        <v>CONV_POS</v>
      </c>
      <c r="C2007">
        <v>8334</v>
      </c>
      <c r="D2007" t="str">
        <f t="shared" si="3961"/>
        <v>Der Sensor meldet eine TE aber keine Daten vorhanden</v>
      </c>
      <c r="E2007">
        <f t="shared" ref="E2007" si="4074">COUNTIF(Elements,$C2007)</f>
        <v>6424</v>
      </c>
      <c r="F2007">
        <f t="shared" ref="F2007" si="4075">COUNTIFS(Elements,C2007,Storung,D2007)</f>
        <v>6306</v>
      </c>
      <c r="H2007" s="4"/>
      <c r="I2007" s="4"/>
      <c r="J2007" s="5"/>
    </row>
    <row r="2008" spans="1:10" x14ac:dyDescent="0.25">
      <c r="A2008" s="4">
        <v>44154.200983796298</v>
      </c>
      <c r="B2008" t="str">
        <f t="shared" si="3960"/>
        <v>CONV_POS</v>
      </c>
      <c r="C2008">
        <v>8334</v>
      </c>
      <c r="D2008" t="str">
        <f t="shared" si="3961"/>
        <v>Der Sensor meldet eine TE aber keine Daten vorhanden</v>
      </c>
      <c r="E2008">
        <f t="shared" ref="E2008" si="4076">COUNTIF(Elements,$C2008)</f>
        <v>6424</v>
      </c>
      <c r="F2008">
        <f t="shared" ref="F2008" si="4077">COUNTIFS(Elements,C2008,Storung,D2008)</f>
        <v>6306</v>
      </c>
      <c r="H2008" s="4"/>
      <c r="I2008" s="4"/>
      <c r="J2008" s="5"/>
    </row>
    <row r="2009" spans="1:10" x14ac:dyDescent="0.25">
      <c r="A2009" s="4">
        <v>44154.200983796298</v>
      </c>
      <c r="B2009" t="str">
        <f t="shared" si="3960"/>
        <v>CONV_POS</v>
      </c>
      <c r="C2009">
        <v>8334</v>
      </c>
      <c r="D2009" t="str">
        <f t="shared" si="3961"/>
        <v>Der Sensor meldet eine TE aber keine Daten vorhanden</v>
      </c>
      <c r="E2009">
        <f t="shared" ref="E2009" si="4078">COUNTIF(Elements,$C2009)</f>
        <v>6424</v>
      </c>
      <c r="F2009">
        <f t="shared" ref="F2009" si="4079">COUNTIFS(Elements,C2009,Storung,D2009)</f>
        <v>6306</v>
      </c>
      <c r="H2009" s="4"/>
      <c r="I2009" s="4"/>
      <c r="J2009" s="5"/>
    </row>
    <row r="2010" spans="1:10" x14ac:dyDescent="0.25">
      <c r="A2010" s="4">
        <v>44154.200983796298</v>
      </c>
      <c r="B2010" t="str">
        <f t="shared" si="3960"/>
        <v>CONV_POS</v>
      </c>
      <c r="C2010">
        <v>8334</v>
      </c>
      <c r="D2010" t="str">
        <f t="shared" si="3961"/>
        <v>Der Sensor meldet eine TE aber keine Daten vorhanden</v>
      </c>
      <c r="E2010">
        <f t="shared" ref="E2010" si="4080">COUNTIF(Elements,$C2010)</f>
        <v>6424</v>
      </c>
      <c r="F2010">
        <f t="shared" ref="F2010" si="4081">COUNTIFS(Elements,C2010,Storung,D2010)</f>
        <v>6306</v>
      </c>
      <c r="H2010" s="4"/>
      <c r="I2010" s="4"/>
      <c r="J2010" s="5"/>
    </row>
    <row r="2011" spans="1:10" x14ac:dyDescent="0.25">
      <c r="A2011" s="4">
        <v>44154.200983796298</v>
      </c>
      <c r="B2011" t="str">
        <f t="shared" si="3960"/>
        <v>CONV_POS</v>
      </c>
      <c r="C2011">
        <v>8334</v>
      </c>
      <c r="D2011" t="str">
        <f t="shared" si="3961"/>
        <v>Der Sensor meldet eine TE aber keine Daten vorhanden</v>
      </c>
      <c r="E2011">
        <f t="shared" ref="E2011" si="4082">COUNTIF(Elements,$C2011)</f>
        <v>6424</v>
      </c>
      <c r="F2011">
        <f t="shared" ref="F2011" si="4083">COUNTIFS(Elements,C2011,Storung,D2011)</f>
        <v>6306</v>
      </c>
      <c r="H2011" s="4"/>
      <c r="I2011" s="4"/>
      <c r="J2011" s="5"/>
    </row>
    <row r="2012" spans="1:10" x14ac:dyDescent="0.25">
      <c r="A2012" s="4">
        <v>44154.200983796298</v>
      </c>
      <c r="B2012" t="str">
        <f t="shared" si="3960"/>
        <v>CONV_POS</v>
      </c>
      <c r="C2012">
        <v>8334</v>
      </c>
      <c r="D2012" t="str">
        <f t="shared" si="3961"/>
        <v>Der Sensor meldet eine TE aber keine Daten vorhanden</v>
      </c>
      <c r="E2012">
        <f t="shared" ref="E2012" si="4084">COUNTIF(Elements,$C2012)</f>
        <v>6424</v>
      </c>
      <c r="F2012">
        <f t="shared" ref="F2012" si="4085">COUNTIFS(Elements,C2012,Storung,D2012)</f>
        <v>6306</v>
      </c>
      <c r="H2012" s="4"/>
      <c r="I2012" s="4"/>
      <c r="J2012" s="5"/>
    </row>
    <row r="2013" spans="1:10" x14ac:dyDescent="0.25">
      <c r="A2013" s="4">
        <v>44154.200972222221</v>
      </c>
      <c r="B2013" t="str">
        <f t="shared" si="3960"/>
        <v>CONV_POS</v>
      </c>
      <c r="C2013">
        <v>8334</v>
      </c>
      <c r="D2013" t="str">
        <f t="shared" si="3961"/>
        <v>Der Sensor meldet eine TE aber keine Daten vorhanden</v>
      </c>
      <c r="E2013">
        <f t="shared" ref="E2013" si="4086">COUNTIF(Elements,$C2013)</f>
        <v>6424</v>
      </c>
      <c r="F2013">
        <f t="shared" ref="F2013" si="4087">COUNTIFS(Elements,C2013,Storung,D2013)</f>
        <v>6306</v>
      </c>
      <c r="H2013" s="4"/>
      <c r="I2013" s="4"/>
      <c r="J2013" s="5"/>
    </row>
    <row r="2014" spans="1:10" x14ac:dyDescent="0.25">
      <c r="A2014" s="4">
        <v>44154.200972222221</v>
      </c>
      <c r="B2014" t="str">
        <f t="shared" si="3960"/>
        <v>CONV_POS</v>
      </c>
      <c r="C2014">
        <v>8334</v>
      </c>
      <c r="D2014" t="str">
        <f t="shared" si="3961"/>
        <v>Der Sensor meldet eine TE aber keine Daten vorhanden</v>
      </c>
      <c r="E2014">
        <f t="shared" ref="E2014" si="4088">COUNTIF(Elements,$C2014)</f>
        <v>6424</v>
      </c>
      <c r="F2014">
        <f t="shared" ref="F2014" si="4089">COUNTIFS(Elements,C2014,Storung,D2014)</f>
        <v>6306</v>
      </c>
      <c r="H2014" s="4"/>
      <c r="I2014" s="4"/>
      <c r="J2014" s="5"/>
    </row>
    <row r="2015" spans="1:10" x14ac:dyDescent="0.25">
      <c r="A2015" s="4">
        <v>44154.200972222221</v>
      </c>
      <c r="B2015" t="str">
        <f t="shared" ref="B2015:B2078" si="4090">"CONV_POS"</f>
        <v>CONV_POS</v>
      </c>
      <c r="C2015">
        <v>8334</v>
      </c>
      <c r="D2015" t="str">
        <f t="shared" ref="D2015:D2078" si="4091">"Der Sensor meldet eine TE aber keine Daten vorhanden"</f>
        <v>Der Sensor meldet eine TE aber keine Daten vorhanden</v>
      </c>
      <c r="E2015">
        <f t="shared" ref="E2015" si="4092">COUNTIF(Elements,$C2015)</f>
        <v>6424</v>
      </c>
      <c r="F2015">
        <f t="shared" ref="F2015" si="4093">COUNTIFS(Elements,C2015,Storung,D2015)</f>
        <v>6306</v>
      </c>
      <c r="H2015" s="4"/>
      <c r="I2015" s="4"/>
      <c r="J2015" s="5"/>
    </row>
    <row r="2016" spans="1:10" x14ac:dyDescent="0.25">
      <c r="A2016" s="4">
        <v>44154.200925925928</v>
      </c>
      <c r="B2016" t="str">
        <f t="shared" si="4090"/>
        <v>CONV_POS</v>
      </c>
      <c r="C2016">
        <v>8334</v>
      </c>
      <c r="D2016" t="str">
        <f t="shared" si="4091"/>
        <v>Der Sensor meldet eine TE aber keine Daten vorhanden</v>
      </c>
      <c r="E2016">
        <f t="shared" ref="E2016" si="4094">COUNTIF(Elements,$C2016)</f>
        <v>6424</v>
      </c>
      <c r="F2016">
        <f t="shared" ref="F2016" si="4095">COUNTIFS(Elements,C2016,Storung,D2016)</f>
        <v>6306</v>
      </c>
      <c r="H2016" s="4"/>
      <c r="I2016" s="4"/>
      <c r="J2016" s="5"/>
    </row>
    <row r="2017" spans="1:10" x14ac:dyDescent="0.25">
      <c r="A2017" s="4">
        <v>44154.200914351852</v>
      </c>
      <c r="B2017" t="str">
        <f t="shared" si="4090"/>
        <v>CONV_POS</v>
      </c>
      <c r="C2017">
        <v>8334</v>
      </c>
      <c r="D2017" t="str">
        <f t="shared" si="4091"/>
        <v>Der Sensor meldet eine TE aber keine Daten vorhanden</v>
      </c>
      <c r="E2017">
        <f t="shared" ref="E2017" si="4096">COUNTIF(Elements,$C2017)</f>
        <v>6424</v>
      </c>
      <c r="F2017">
        <f t="shared" ref="F2017" si="4097">COUNTIFS(Elements,C2017,Storung,D2017)</f>
        <v>6306</v>
      </c>
      <c r="H2017" s="4"/>
      <c r="I2017" s="4"/>
      <c r="J2017" s="5"/>
    </row>
    <row r="2018" spans="1:10" x14ac:dyDescent="0.25">
      <c r="A2018" s="4">
        <v>44154.200914351852</v>
      </c>
      <c r="B2018" t="str">
        <f t="shared" si="4090"/>
        <v>CONV_POS</v>
      </c>
      <c r="C2018">
        <v>8334</v>
      </c>
      <c r="D2018" t="str">
        <f t="shared" si="4091"/>
        <v>Der Sensor meldet eine TE aber keine Daten vorhanden</v>
      </c>
      <c r="E2018">
        <f t="shared" ref="E2018" si="4098">COUNTIF(Elements,$C2018)</f>
        <v>6424</v>
      </c>
      <c r="F2018">
        <f t="shared" ref="F2018" si="4099">COUNTIFS(Elements,C2018,Storung,D2018)</f>
        <v>6306</v>
      </c>
      <c r="H2018" s="4"/>
      <c r="I2018" s="4"/>
      <c r="J2018" s="5"/>
    </row>
    <row r="2019" spans="1:10" x14ac:dyDescent="0.25">
      <c r="A2019" s="4">
        <v>44154.200914351852</v>
      </c>
      <c r="B2019" t="str">
        <f t="shared" si="4090"/>
        <v>CONV_POS</v>
      </c>
      <c r="C2019">
        <v>8334</v>
      </c>
      <c r="D2019" t="str">
        <f t="shared" si="4091"/>
        <v>Der Sensor meldet eine TE aber keine Daten vorhanden</v>
      </c>
      <c r="E2019">
        <f t="shared" ref="E2019" si="4100">COUNTIF(Elements,$C2019)</f>
        <v>6424</v>
      </c>
      <c r="F2019">
        <f t="shared" ref="F2019" si="4101">COUNTIFS(Elements,C2019,Storung,D2019)</f>
        <v>6306</v>
      </c>
      <c r="H2019" s="4"/>
      <c r="I2019" s="4"/>
      <c r="J2019" s="5"/>
    </row>
    <row r="2020" spans="1:10" x14ac:dyDescent="0.25">
      <c r="A2020" s="4">
        <v>44154.200914351852</v>
      </c>
      <c r="B2020" t="str">
        <f t="shared" si="4090"/>
        <v>CONV_POS</v>
      </c>
      <c r="C2020">
        <v>8334</v>
      </c>
      <c r="D2020" t="str">
        <f t="shared" si="4091"/>
        <v>Der Sensor meldet eine TE aber keine Daten vorhanden</v>
      </c>
      <c r="E2020">
        <f t="shared" ref="E2020" si="4102">COUNTIF(Elements,$C2020)</f>
        <v>6424</v>
      </c>
      <c r="F2020">
        <f t="shared" ref="F2020" si="4103">COUNTIFS(Elements,C2020,Storung,D2020)</f>
        <v>6306</v>
      </c>
      <c r="H2020" s="4"/>
      <c r="I2020" s="4"/>
      <c r="J2020" s="5"/>
    </row>
    <row r="2021" spans="1:10" x14ac:dyDescent="0.25">
      <c r="A2021" s="4">
        <v>44154.200902777775</v>
      </c>
      <c r="B2021" t="str">
        <f t="shared" si="4090"/>
        <v>CONV_POS</v>
      </c>
      <c r="C2021">
        <v>8334</v>
      </c>
      <c r="D2021" t="str">
        <f t="shared" si="4091"/>
        <v>Der Sensor meldet eine TE aber keine Daten vorhanden</v>
      </c>
      <c r="E2021">
        <f t="shared" ref="E2021" si="4104">COUNTIF(Elements,$C2021)</f>
        <v>6424</v>
      </c>
      <c r="F2021">
        <f t="shared" ref="F2021" si="4105">COUNTIFS(Elements,C2021,Storung,D2021)</f>
        <v>6306</v>
      </c>
      <c r="H2021" s="4"/>
      <c r="I2021" s="4"/>
      <c r="J2021" s="5"/>
    </row>
    <row r="2022" spans="1:10" x14ac:dyDescent="0.25">
      <c r="A2022" s="4">
        <v>44154.200902777775</v>
      </c>
      <c r="B2022" t="str">
        <f t="shared" si="4090"/>
        <v>CONV_POS</v>
      </c>
      <c r="C2022">
        <v>8334</v>
      </c>
      <c r="D2022" t="str">
        <f t="shared" si="4091"/>
        <v>Der Sensor meldet eine TE aber keine Daten vorhanden</v>
      </c>
      <c r="E2022">
        <f t="shared" ref="E2022" si="4106">COUNTIF(Elements,$C2022)</f>
        <v>6424</v>
      </c>
      <c r="F2022">
        <f t="shared" ref="F2022" si="4107">COUNTIFS(Elements,C2022,Storung,D2022)</f>
        <v>6306</v>
      </c>
      <c r="H2022" s="4"/>
      <c r="I2022" s="4"/>
      <c r="J2022" s="5"/>
    </row>
    <row r="2023" spans="1:10" x14ac:dyDescent="0.25">
      <c r="A2023" s="4">
        <v>44154.200902777775</v>
      </c>
      <c r="B2023" t="str">
        <f t="shared" si="4090"/>
        <v>CONV_POS</v>
      </c>
      <c r="C2023">
        <v>8334</v>
      </c>
      <c r="D2023" t="str">
        <f t="shared" si="4091"/>
        <v>Der Sensor meldet eine TE aber keine Daten vorhanden</v>
      </c>
      <c r="E2023">
        <f t="shared" ref="E2023" si="4108">COUNTIF(Elements,$C2023)</f>
        <v>6424</v>
      </c>
      <c r="F2023">
        <f t="shared" ref="F2023" si="4109">COUNTIFS(Elements,C2023,Storung,D2023)</f>
        <v>6306</v>
      </c>
      <c r="H2023" s="4"/>
      <c r="I2023" s="4"/>
      <c r="J2023" s="5"/>
    </row>
    <row r="2024" spans="1:10" x14ac:dyDescent="0.25">
      <c r="A2024" s="4">
        <v>44154.200902777775</v>
      </c>
      <c r="B2024" t="str">
        <f t="shared" si="4090"/>
        <v>CONV_POS</v>
      </c>
      <c r="C2024">
        <v>8334</v>
      </c>
      <c r="D2024" t="str">
        <f t="shared" si="4091"/>
        <v>Der Sensor meldet eine TE aber keine Daten vorhanden</v>
      </c>
      <c r="E2024">
        <f t="shared" ref="E2024" si="4110">COUNTIF(Elements,$C2024)</f>
        <v>6424</v>
      </c>
      <c r="F2024">
        <f t="shared" ref="F2024" si="4111">COUNTIFS(Elements,C2024,Storung,D2024)</f>
        <v>6306</v>
      </c>
      <c r="H2024" s="4"/>
      <c r="I2024" s="4"/>
      <c r="J2024" s="5"/>
    </row>
    <row r="2025" spans="1:10" x14ac:dyDescent="0.25">
      <c r="A2025" s="4">
        <v>44154.200891203705</v>
      </c>
      <c r="B2025" t="str">
        <f t="shared" si="4090"/>
        <v>CONV_POS</v>
      </c>
      <c r="C2025">
        <v>8334</v>
      </c>
      <c r="D2025" t="str">
        <f t="shared" si="4091"/>
        <v>Der Sensor meldet eine TE aber keine Daten vorhanden</v>
      </c>
      <c r="E2025">
        <f t="shared" ref="E2025" si="4112">COUNTIF(Elements,$C2025)</f>
        <v>6424</v>
      </c>
      <c r="F2025">
        <f t="shared" ref="F2025" si="4113">COUNTIFS(Elements,C2025,Storung,D2025)</f>
        <v>6306</v>
      </c>
      <c r="H2025" s="4"/>
      <c r="I2025" s="4"/>
      <c r="J2025" s="5"/>
    </row>
    <row r="2026" spans="1:10" x14ac:dyDescent="0.25">
      <c r="A2026" s="4">
        <v>44154.200891203705</v>
      </c>
      <c r="B2026" t="str">
        <f t="shared" si="4090"/>
        <v>CONV_POS</v>
      </c>
      <c r="C2026">
        <v>8334</v>
      </c>
      <c r="D2026" t="str">
        <f t="shared" si="4091"/>
        <v>Der Sensor meldet eine TE aber keine Daten vorhanden</v>
      </c>
      <c r="E2026">
        <f t="shared" ref="E2026" si="4114">COUNTIF(Elements,$C2026)</f>
        <v>6424</v>
      </c>
      <c r="F2026">
        <f t="shared" ref="F2026" si="4115">COUNTIFS(Elements,C2026,Storung,D2026)</f>
        <v>6306</v>
      </c>
      <c r="H2026" s="4"/>
      <c r="I2026" s="4"/>
      <c r="J2026" s="5"/>
    </row>
    <row r="2027" spans="1:10" x14ac:dyDescent="0.25">
      <c r="A2027" s="4">
        <v>44154.200891203705</v>
      </c>
      <c r="B2027" t="str">
        <f t="shared" si="4090"/>
        <v>CONV_POS</v>
      </c>
      <c r="C2027">
        <v>8334</v>
      </c>
      <c r="D2027" t="str">
        <f t="shared" si="4091"/>
        <v>Der Sensor meldet eine TE aber keine Daten vorhanden</v>
      </c>
      <c r="E2027">
        <f t="shared" ref="E2027" si="4116">COUNTIF(Elements,$C2027)</f>
        <v>6424</v>
      </c>
      <c r="F2027">
        <f t="shared" ref="F2027" si="4117">COUNTIFS(Elements,C2027,Storung,D2027)</f>
        <v>6306</v>
      </c>
      <c r="H2027" s="4"/>
      <c r="I2027" s="4"/>
      <c r="J2027" s="5"/>
    </row>
    <row r="2028" spans="1:10" x14ac:dyDescent="0.25">
      <c r="A2028" s="4">
        <v>44154.168113425927</v>
      </c>
      <c r="B2028" t="str">
        <f t="shared" si="4090"/>
        <v>CONV_POS</v>
      </c>
      <c r="C2028">
        <v>8334</v>
      </c>
      <c r="D2028" t="str">
        <f t="shared" si="4091"/>
        <v>Der Sensor meldet eine TE aber keine Daten vorhanden</v>
      </c>
      <c r="E2028">
        <f t="shared" ref="E2028" si="4118">COUNTIF(Elements,$C2028)</f>
        <v>6424</v>
      </c>
      <c r="F2028">
        <f t="shared" ref="F2028" si="4119">COUNTIFS(Elements,C2028,Storung,D2028)</f>
        <v>6306</v>
      </c>
      <c r="H2028" s="4"/>
      <c r="I2028" s="4"/>
      <c r="J2028" s="5"/>
    </row>
    <row r="2029" spans="1:10" x14ac:dyDescent="0.25">
      <c r="A2029" s="4">
        <v>44154.16810185185</v>
      </c>
      <c r="B2029" t="str">
        <f t="shared" si="4090"/>
        <v>CONV_POS</v>
      </c>
      <c r="C2029">
        <v>8334</v>
      </c>
      <c r="D2029" t="str">
        <f t="shared" si="4091"/>
        <v>Der Sensor meldet eine TE aber keine Daten vorhanden</v>
      </c>
      <c r="E2029">
        <f t="shared" ref="E2029" si="4120">COUNTIF(Elements,$C2029)</f>
        <v>6424</v>
      </c>
      <c r="F2029">
        <f t="shared" ref="F2029" si="4121">COUNTIFS(Elements,C2029,Storung,D2029)</f>
        <v>6306</v>
      </c>
      <c r="H2029" s="4"/>
      <c r="I2029" s="4"/>
      <c r="J2029" s="5"/>
    </row>
    <row r="2030" spans="1:10" x14ac:dyDescent="0.25">
      <c r="A2030" s="4">
        <v>44154.168078703704</v>
      </c>
      <c r="B2030" t="str">
        <f t="shared" si="4090"/>
        <v>CONV_POS</v>
      </c>
      <c r="C2030">
        <v>8334</v>
      </c>
      <c r="D2030" t="str">
        <f t="shared" si="4091"/>
        <v>Der Sensor meldet eine TE aber keine Daten vorhanden</v>
      </c>
      <c r="E2030">
        <f t="shared" ref="E2030" si="4122">COUNTIF(Elements,$C2030)</f>
        <v>6424</v>
      </c>
      <c r="F2030">
        <f t="shared" ref="F2030" si="4123">COUNTIFS(Elements,C2030,Storung,D2030)</f>
        <v>6306</v>
      </c>
      <c r="H2030" s="4"/>
      <c r="I2030" s="4"/>
      <c r="J2030" s="5"/>
    </row>
    <row r="2031" spans="1:10" x14ac:dyDescent="0.25">
      <c r="A2031" s="4">
        <v>44154.168078703704</v>
      </c>
      <c r="B2031" t="str">
        <f t="shared" si="4090"/>
        <v>CONV_POS</v>
      </c>
      <c r="C2031">
        <v>8334</v>
      </c>
      <c r="D2031" t="str">
        <f t="shared" si="4091"/>
        <v>Der Sensor meldet eine TE aber keine Daten vorhanden</v>
      </c>
      <c r="E2031">
        <f t="shared" ref="E2031" si="4124">COUNTIF(Elements,$C2031)</f>
        <v>6424</v>
      </c>
      <c r="F2031">
        <f t="shared" ref="F2031" si="4125">COUNTIFS(Elements,C2031,Storung,D2031)</f>
        <v>6306</v>
      </c>
      <c r="H2031" s="4"/>
      <c r="I2031" s="4"/>
      <c r="J2031" s="5"/>
    </row>
    <row r="2032" spans="1:10" x14ac:dyDescent="0.25">
      <c r="A2032" s="4">
        <v>44154.168067129627</v>
      </c>
      <c r="B2032" t="str">
        <f t="shared" si="4090"/>
        <v>CONV_POS</v>
      </c>
      <c r="C2032">
        <v>8334</v>
      </c>
      <c r="D2032" t="str">
        <f t="shared" si="4091"/>
        <v>Der Sensor meldet eine TE aber keine Daten vorhanden</v>
      </c>
      <c r="E2032">
        <f t="shared" ref="E2032" si="4126">COUNTIF(Elements,$C2032)</f>
        <v>6424</v>
      </c>
      <c r="F2032">
        <f t="shared" ref="F2032" si="4127">COUNTIFS(Elements,C2032,Storung,D2032)</f>
        <v>6306</v>
      </c>
      <c r="H2032" s="4"/>
      <c r="I2032" s="4"/>
      <c r="J2032" s="5"/>
    </row>
    <row r="2033" spans="1:10" x14ac:dyDescent="0.25">
      <c r="A2033" s="4">
        <v>44154.168067129627</v>
      </c>
      <c r="B2033" t="str">
        <f t="shared" si="4090"/>
        <v>CONV_POS</v>
      </c>
      <c r="C2033">
        <v>8334</v>
      </c>
      <c r="D2033" t="str">
        <f t="shared" si="4091"/>
        <v>Der Sensor meldet eine TE aber keine Daten vorhanden</v>
      </c>
      <c r="E2033">
        <f t="shared" ref="E2033" si="4128">COUNTIF(Elements,$C2033)</f>
        <v>6424</v>
      </c>
      <c r="F2033">
        <f t="shared" ref="F2033" si="4129">COUNTIFS(Elements,C2033,Storung,D2033)</f>
        <v>6306</v>
      </c>
      <c r="H2033" s="4"/>
      <c r="I2033" s="4"/>
      <c r="J2033" s="5"/>
    </row>
    <row r="2034" spans="1:10" x14ac:dyDescent="0.25">
      <c r="A2034" s="4">
        <v>44154.168067129627</v>
      </c>
      <c r="B2034" t="str">
        <f t="shared" si="4090"/>
        <v>CONV_POS</v>
      </c>
      <c r="C2034">
        <v>8334</v>
      </c>
      <c r="D2034" t="str">
        <f t="shared" si="4091"/>
        <v>Der Sensor meldet eine TE aber keine Daten vorhanden</v>
      </c>
      <c r="E2034">
        <f t="shared" ref="E2034" si="4130">COUNTIF(Elements,$C2034)</f>
        <v>6424</v>
      </c>
      <c r="F2034">
        <f t="shared" ref="F2034" si="4131">COUNTIFS(Elements,C2034,Storung,D2034)</f>
        <v>6306</v>
      </c>
      <c r="H2034" s="4"/>
      <c r="I2034" s="4"/>
      <c r="J2034" s="5"/>
    </row>
    <row r="2035" spans="1:10" x14ac:dyDescent="0.25">
      <c r="A2035" s="4">
        <v>44154.168055555558</v>
      </c>
      <c r="B2035" t="str">
        <f t="shared" si="4090"/>
        <v>CONV_POS</v>
      </c>
      <c r="C2035">
        <v>8334</v>
      </c>
      <c r="D2035" t="str">
        <f t="shared" si="4091"/>
        <v>Der Sensor meldet eine TE aber keine Daten vorhanden</v>
      </c>
      <c r="E2035">
        <f t="shared" ref="E2035" si="4132">COUNTIF(Elements,$C2035)</f>
        <v>6424</v>
      </c>
      <c r="F2035">
        <f t="shared" ref="F2035" si="4133">COUNTIFS(Elements,C2035,Storung,D2035)</f>
        <v>6306</v>
      </c>
      <c r="H2035" s="4"/>
      <c r="I2035" s="4"/>
      <c r="J2035" s="5"/>
    </row>
    <row r="2036" spans="1:10" x14ac:dyDescent="0.25">
      <c r="A2036" s="4">
        <v>44154.168055555558</v>
      </c>
      <c r="B2036" t="str">
        <f t="shared" si="4090"/>
        <v>CONV_POS</v>
      </c>
      <c r="C2036">
        <v>8334</v>
      </c>
      <c r="D2036" t="str">
        <f t="shared" si="4091"/>
        <v>Der Sensor meldet eine TE aber keine Daten vorhanden</v>
      </c>
      <c r="E2036">
        <f t="shared" ref="E2036" si="4134">COUNTIF(Elements,$C2036)</f>
        <v>6424</v>
      </c>
      <c r="F2036">
        <f t="shared" ref="F2036" si="4135">COUNTIFS(Elements,C2036,Storung,D2036)</f>
        <v>6306</v>
      </c>
      <c r="H2036" s="4"/>
      <c r="I2036" s="4"/>
      <c r="J2036" s="5"/>
    </row>
    <row r="2037" spans="1:10" x14ac:dyDescent="0.25">
      <c r="A2037" s="4">
        <v>44154.168055555558</v>
      </c>
      <c r="B2037" t="str">
        <f t="shared" si="4090"/>
        <v>CONV_POS</v>
      </c>
      <c r="C2037">
        <v>8334</v>
      </c>
      <c r="D2037" t="str">
        <f t="shared" si="4091"/>
        <v>Der Sensor meldet eine TE aber keine Daten vorhanden</v>
      </c>
      <c r="E2037">
        <f t="shared" ref="E2037" si="4136">COUNTIF(Elements,$C2037)</f>
        <v>6424</v>
      </c>
      <c r="F2037">
        <f t="shared" ref="F2037" si="4137">COUNTIFS(Elements,C2037,Storung,D2037)</f>
        <v>6306</v>
      </c>
      <c r="H2037" s="4"/>
      <c r="I2037" s="4"/>
      <c r="J2037" s="5"/>
    </row>
    <row r="2038" spans="1:10" x14ac:dyDescent="0.25">
      <c r="A2038" s="4">
        <v>44154.168055555558</v>
      </c>
      <c r="B2038" t="str">
        <f t="shared" si="4090"/>
        <v>CONV_POS</v>
      </c>
      <c r="C2038">
        <v>8334</v>
      </c>
      <c r="D2038" t="str">
        <f t="shared" si="4091"/>
        <v>Der Sensor meldet eine TE aber keine Daten vorhanden</v>
      </c>
      <c r="E2038">
        <f t="shared" ref="E2038" si="4138">COUNTIF(Elements,$C2038)</f>
        <v>6424</v>
      </c>
      <c r="F2038">
        <f t="shared" ref="F2038" si="4139">COUNTIFS(Elements,C2038,Storung,D2038)</f>
        <v>6306</v>
      </c>
      <c r="H2038" s="4"/>
      <c r="I2038" s="4"/>
      <c r="J2038" s="5"/>
    </row>
    <row r="2039" spans="1:10" x14ac:dyDescent="0.25">
      <c r="A2039" s="4">
        <v>44154.168055555558</v>
      </c>
      <c r="B2039" t="str">
        <f t="shared" si="4090"/>
        <v>CONV_POS</v>
      </c>
      <c r="C2039">
        <v>8334</v>
      </c>
      <c r="D2039" t="str">
        <f t="shared" si="4091"/>
        <v>Der Sensor meldet eine TE aber keine Daten vorhanden</v>
      </c>
      <c r="E2039">
        <f t="shared" ref="E2039" si="4140">COUNTIF(Elements,$C2039)</f>
        <v>6424</v>
      </c>
      <c r="F2039">
        <f t="shared" ref="F2039" si="4141">COUNTIFS(Elements,C2039,Storung,D2039)</f>
        <v>6306</v>
      </c>
      <c r="H2039" s="4"/>
      <c r="I2039" s="4"/>
      <c r="J2039" s="5"/>
    </row>
    <row r="2040" spans="1:10" x14ac:dyDescent="0.25">
      <c r="A2040" s="4">
        <v>44154.168043981481</v>
      </c>
      <c r="B2040" t="str">
        <f t="shared" si="4090"/>
        <v>CONV_POS</v>
      </c>
      <c r="C2040">
        <v>8334</v>
      </c>
      <c r="D2040" t="str">
        <f t="shared" si="4091"/>
        <v>Der Sensor meldet eine TE aber keine Daten vorhanden</v>
      </c>
      <c r="E2040">
        <f t="shared" ref="E2040" si="4142">COUNTIF(Elements,$C2040)</f>
        <v>6424</v>
      </c>
      <c r="F2040">
        <f t="shared" ref="F2040" si="4143">COUNTIFS(Elements,C2040,Storung,D2040)</f>
        <v>6306</v>
      </c>
      <c r="H2040" s="4"/>
      <c r="I2040" s="4"/>
      <c r="J2040" s="5"/>
    </row>
    <row r="2041" spans="1:10" x14ac:dyDescent="0.25">
      <c r="A2041" s="4">
        <v>44154.168043981481</v>
      </c>
      <c r="B2041" t="str">
        <f t="shared" si="4090"/>
        <v>CONV_POS</v>
      </c>
      <c r="C2041">
        <v>8334</v>
      </c>
      <c r="D2041" t="str">
        <f t="shared" si="4091"/>
        <v>Der Sensor meldet eine TE aber keine Daten vorhanden</v>
      </c>
      <c r="E2041">
        <f t="shared" ref="E2041" si="4144">COUNTIF(Elements,$C2041)</f>
        <v>6424</v>
      </c>
      <c r="F2041">
        <f t="shared" ref="F2041" si="4145">COUNTIFS(Elements,C2041,Storung,D2041)</f>
        <v>6306</v>
      </c>
      <c r="H2041" s="4"/>
      <c r="I2041" s="4"/>
      <c r="J2041" s="5"/>
    </row>
    <row r="2042" spans="1:10" x14ac:dyDescent="0.25">
      <c r="A2042" s="4">
        <v>44154.168043981481</v>
      </c>
      <c r="B2042" t="str">
        <f t="shared" si="4090"/>
        <v>CONV_POS</v>
      </c>
      <c r="C2042">
        <v>8334</v>
      </c>
      <c r="D2042" t="str">
        <f t="shared" si="4091"/>
        <v>Der Sensor meldet eine TE aber keine Daten vorhanden</v>
      </c>
      <c r="E2042">
        <f t="shared" ref="E2042" si="4146">COUNTIF(Elements,$C2042)</f>
        <v>6424</v>
      </c>
      <c r="F2042">
        <f t="shared" ref="F2042" si="4147">COUNTIFS(Elements,C2042,Storung,D2042)</f>
        <v>6306</v>
      </c>
      <c r="H2042" s="4"/>
      <c r="I2042" s="4"/>
      <c r="J2042" s="5"/>
    </row>
    <row r="2043" spans="1:10" x14ac:dyDescent="0.25">
      <c r="A2043" s="4">
        <v>44154.168043981481</v>
      </c>
      <c r="B2043" t="str">
        <f t="shared" si="4090"/>
        <v>CONV_POS</v>
      </c>
      <c r="C2043">
        <v>8334</v>
      </c>
      <c r="D2043" t="str">
        <f t="shared" si="4091"/>
        <v>Der Sensor meldet eine TE aber keine Daten vorhanden</v>
      </c>
      <c r="E2043">
        <f t="shared" ref="E2043" si="4148">COUNTIF(Elements,$C2043)</f>
        <v>6424</v>
      </c>
      <c r="F2043">
        <f t="shared" ref="F2043" si="4149">COUNTIFS(Elements,C2043,Storung,D2043)</f>
        <v>6306</v>
      </c>
      <c r="H2043" s="4"/>
      <c r="I2043" s="4"/>
      <c r="J2043" s="5"/>
    </row>
    <row r="2044" spans="1:10" x14ac:dyDescent="0.25">
      <c r="A2044" s="4">
        <v>44154.168032407404</v>
      </c>
      <c r="B2044" t="str">
        <f t="shared" si="4090"/>
        <v>CONV_POS</v>
      </c>
      <c r="C2044">
        <v>8334</v>
      </c>
      <c r="D2044" t="str">
        <f t="shared" si="4091"/>
        <v>Der Sensor meldet eine TE aber keine Daten vorhanden</v>
      </c>
      <c r="E2044">
        <f t="shared" ref="E2044" si="4150">COUNTIF(Elements,$C2044)</f>
        <v>6424</v>
      </c>
      <c r="F2044">
        <f t="shared" ref="F2044" si="4151">COUNTIFS(Elements,C2044,Storung,D2044)</f>
        <v>6306</v>
      </c>
      <c r="H2044" s="4"/>
      <c r="I2044" s="4"/>
      <c r="J2044" s="5"/>
    </row>
    <row r="2045" spans="1:10" x14ac:dyDescent="0.25">
      <c r="A2045" s="4">
        <v>44154.168020833335</v>
      </c>
      <c r="B2045" t="str">
        <f t="shared" si="4090"/>
        <v>CONV_POS</v>
      </c>
      <c r="C2045">
        <v>8334</v>
      </c>
      <c r="D2045" t="str">
        <f t="shared" si="4091"/>
        <v>Der Sensor meldet eine TE aber keine Daten vorhanden</v>
      </c>
      <c r="E2045">
        <f t="shared" ref="E2045" si="4152">COUNTIF(Elements,$C2045)</f>
        <v>6424</v>
      </c>
      <c r="F2045">
        <f t="shared" ref="F2045" si="4153">COUNTIFS(Elements,C2045,Storung,D2045)</f>
        <v>6306</v>
      </c>
      <c r="H2045" s="4"/>
      <c r="I2045" s="4"/>
      <c r="J2045" s="5"/>
    </row>
    <row r="2046" spans="1:10" x14ac:dyDescent="0.25">
      <c r="A2046" s="4">
        <v>44154.168020833335</v>
      </c>
      <c r="B2046" t="str">
        <f t="shared" si="4090"/>
        <v>CONV_POS</v>
      </c>
      <c r="C2046">
        <v>8334</v>
      </c>
      <c r="D2046" t="str">
        <f t="shared" si="4091"/>
        <v>Der Sensor meldet eine TE aber keine Daten vorhanden</v>
      </c>
      <c r="E2046">
        <f t="shared" ref="E2046" si="4154">COUNTIF(Elements,$C2046)</f>
        <v>6424</v>
      </c>
      <c r="F2046">
        <f t="shared" ref="F2046" si="4155">COUNTIFS(Elements,C2046,Storung,D2046)</f>
        <v>6306</v>
      </c>
      <c r="H2046" s="4"/>
      <c r="I2046" s="4"/>
      <c r="J2046" s="5"/>
    </row>
    <row r="2047" spans="1:10" x14ac:dyDescent="0.25">
      <c r="A2047" s="4">
        <v>44154.168020833335</v>
      </c>
      <c r="B2047" t="str">
        <f t="shared" si="4090"/>
        <v>CONV_POS</v>
      </c>
      <c r="C2047">
        <v>8334</v>
      </c>
      <c r="D2047" t="str">
        <f t="shared" si="4091"/>
        <v>Der Sensor meldet eine TE aber keine Daten vorhanden</v>
      </c>
      <c r="E2047">
        <f t="shared" ref="E2047" si="4156">COUNTIF(Elements,$C2047)</f>
        <v>6424</v>
      </c>
      <c r="F2047">
        <f t="shared" ref="F2047" si="4157">COUNTIFS(Elements,C2047,Storung,D2047)</f>
        <v>6306</v>
      </c>
      <c r="H2047" s="4"/>
      <c r="I2047" s="4"/>
      <c r="J2047" s="5"/>
    </row>
    <row r="2048" spans="1:10" x14ac:dyDescent="0.25">
      <c r="A2048" s="4">
        <v>44154.168009259258</v>
      </c>
      <c r="B2048" t="str">
        <f t="shared" si="4090"/>
        <v>CONV_POS</v>
      </c>
      <c r="C2048">
        <v>8334</v>
      </c>
      <c r="D2048" t="str">
        <f t="shared" si="4091"/>
        <v>Der Sensor meldet eine TE aber keine Daten vorhanden</v>
      </c>
      <c r="E2048">
        <f t="shared" ref="E2048" si="4158">COUNTIF(Elements,$C2048)</f>
        <v>6424</v>
      </c>
      <c r="F2048">
        <f t="shared" ref="F2048" si="4159">COUNTIFS(Elements,C2048,Storung,D2048)</f>
        <v>6306</v>
      </c>
      <c r="H2048" s="4"/>
      <c r="I2048" s="4"/>
      <c r="J2048" s="5"/>
    </row>
    <row r="2049" spans="1:10" x14ac:dyDescent="0.25">
      <c r="A2049" s="4">
        <v>44154.168009259258</v>
      </c>
      <c r="B2049" t="str">
        <f t="shared" si="4090"/>
        <v>CONV_POS</v>
      </c>
      <c r="C2049">
        <v>8334</v>
      </c>
      <c r="D2049" t="str">
        <f t="shared" si="4091"/>
        <v>Der Sensor meldet eine TE aber keine Daten vorhanden</v>
      </c>
      <c r="E2049">
        <f t="shared" ref="E2049" si="4160">COUNTIF(Elements,$C2049)</f>
        <v>6424</v>
      </c>
      <c r="F2049">
        <f t="shared" ref="F2049" si="4161">COUNTIFS(Elements,C2049,Storung,D2049)</f>
        <v>6306</v>
      </c>
      <c r="H2049" s="4"/>
      <c r="I2049" s="4"/>
      <c r="J2049" s="5"/>
    </row>
    <row r="2050" spans="1:10" x14ac:dyDescent="0.25">
      <c r="A2050" s="4">
        <v>44154.168009259258</v>
      </c>
      <c r="B2050" t="str">
        <f t="shared" si="4090"/>
        <v>CONV_POS</v>
      </c>
      <c r="C2050">
        <v>8334</v>
      </c>
      <c r="D2050" t="str">
        <f t="shared" si="4091"/>
        <v>Der Sensor meldet eine TE aber keine Daten vorhanden</v>
      </c>
      <c r="E2050">
        <f t="shared" ref="E2050" si="4162">COUNTIF(Elements,$C2050)</f>
        <v>6424</v>
      </c>
      <c r="F2050">
        <f t="shared" ref="F2050" si="4163">COUNTIFS(Elements,C2050,Storung,D2050)</f>
        <v>6306</v>
      </c>
      <c r="H2050" s="4"/>
      <c r="I2050" s="4"/>
      <c r="J2050" s="5"/>
    </row>
    <row r="2051" spans="1:10" x14ac:dyDescent="0.25">
      <c r="A2051" s="4">
        <v>44154.168009259258</v>
      </c>
      <c r="B2051" t="str">
        <f t="shared" si="4090"/>
        <v>CONV_POS</v>
      </c>
      <c r="C2051">
        <v>8334</v>
      </c>
      <c r="D2051" t="str">
        <f t="shared" si="4091"/>
        <v>Der Sensor meldet eine TE aber keine Daten vorhanden</v>
      </c>
      <c r="E2051">
        <f t="shared" ref="E2051" si="4164">COUNTIF(Elements,$C2051)</f>
        <v>6424</v>
      </c>
      <c r="F2051">
        <f t="shared" ref="F2051" si="4165">COUNTIFS(Elements,C2051,Storung,D2051)</f>
        <v>6306</v>
      </c>
      <c r="H2051" s="4"/>
      <c r="I2051" s="4"/>
      <c r="J2051" s="5"/>
    </row>
    <row r="2052" spans="1:10" x14ac:dyDescent="0.25">
      <c r="A2052" s="4">
        <v>44154.168009259258</v>
      </c>
      <c r="B2052" t="str">
        <f t="shared" si="4090"/>
        <v>CONV_POS</v>
      </c>
      <c r="C2052">
        <v>8334</v>
      </c>
      <c r="D2052" t="str">
        <f t="shared" si="4091"/>
        <v>Der Sensor meldet eine TE aber keine Daten vorhanden</v>
      </c>
      <c r="E2052">
        <f t="shared" ref="E2052" si="4166">COUNTIF(Elements,$C2052)</f>
        <v>6424</v>
      </c>
      <c r="F2052">
        <f t="shared" ref="F2052" si="4167">COUNTIFS(Elements,C2052,Storung,D2052)</f>
        <v>6306</v>
      </c>
      <c r="H2052" s="4"/>
      <c r="I2052" s="4"/>
      <c r="J2052" s="5"/>
    </row>
    <row r="2053" spans="1:10" x14ac:dyDescent="0.25">
      <c r="A2053" s="4">
        <v>44154.167997685188</v>
      </c>
      <c r="B2053" t="str">
        <f t="shared" si="4090"/>
        <v>CONV_POS</v>
      </c>
      <c r="C2053">
        <v>8334</v>
      </c>
      <c r="D2053" t="str">
        <f t="shared" si="4091"/>
        <v>Der Sensor meldet eine TE aber keine Daten vorhanden</v>
      </c>
      <c r="E2053">
        <f t="shared" ref="E2053" si="4168">COUNTIF(Elements,$C2053)</f>
        <v>6424</v>
      </c>
      <c r="F2053">
        <f t="shared" ref="F2053" si="4169">COUNTIFS(Elements,C2053,Storung,D2053)</f>
        <v>6306</v>
      </c>
      <c r="H2053" s="4"/>
      <c r="I2053" s="4"/>
      <c r="J2053" s="5"/>
    </row>
    <row r="2054" spans="1:10" x14ac:dyDescent="0.25">
      <c r="A2054" s="4">
        <v>44154.167997685188</v>
      </c>
      <c r="B2054" t="str">
        <f t="shared" si="4090"/>
        <v>CONV_POS</v>
      </c>
      <c r="C2054">
        <v>8334</v>
      </c>
      <c r="D2054" t="str">
        <f t="shared" si="4091"/>
        <v>Der Sensor meldet eine TE aber keine Daten vorhanden</v>
      </c>
      <c r="E2054">
        <f t="shared" ref="E2054" si="4170">COUNTIF(Elements,$C2054)</f>
        <v>6424</v>
      </c>
      <c r="F2054">
        <f t="shared" ref="F2054" si="4171">COUNTIFS(Elements,C2054,Storung,D2054)</f>
        <v>6306</v>
      </c>
      <c r="H2054" s="4"/>
      <c r="I2054" s="4"/>
      <c r="J2054" s="5"/>
    </row>
    <row r="2055" spans="1:10" x14ac:dyDescent="0.25">
      <c r="A2055" s="4">
        <v>44154.167997685188</v>
      </c>
      <c r="B2055" t="str">
        <f t="shared" si="4090"/>
        <v>CONV_POS</v>
      </c>
      <c r="C2055">
        <v>8334</v>
      </c>
      <c r="D2055" t="str">
        <f t="shared" si="4091"/>
        <v>Der Sensor meldet eine TE aber keine Daten vorhanden</v>
      </c>
      <c r="E2055">
        <f t="shared" ref="E2055" si="4172">COUNTIF(Elements,$C2055)</f>
        <v>6424</v>
      </c>
      <c r="F2055">
        <f t="shared" ref="F2055" si="4173">COUNTIFS(Elements,C2055,Storung,D2055)</f>
        <v>6306</v>
      </c>
      <c r="H2055" s="4"/>
      <c r="I2055" s="4"/>
      <c r="J2055" s="5"/>
    </row>
    <row r="2056" spans="1:10" x14ac:dyDescent="0.25">
      <c r="A2056" s="4">
        <v>44154.167986111112</v>
      </c>
      <c r="B2056" t="str">
        <f t="shared" si="4090"/>
        <v>CONV_POS</v>
      </c>
      <c r="C2056">
        <v>8334</v>
      </c>
      <c r="D2056" t="str">
        <f t="shared" si="4091"/>
        <v>Der Sensor meldet eine TE aber keine Daten vorhanden</v>
      </c>
      <c r="E2056">
        <f t="shared" ref="E2056" si="4174">COUNTIF(Elements,$C2056)</f>
        <v>6424</v>
      </c>
      <c r="F2056">
        <f t="shared" ref="F2056" si="4175">COUNTIFS(Elements,C2056,Storung,D2056)</f>
        <v>6306</v>
      </c>
      <c r="H2056" s="4"/>
      <c r="I2056" s="4"/>
      <c r="J2056" s="5"/>
    </row>
    <row r="2057" spans="1:10" x14ac:dyDescent="0.25">
      <c r="A2057" s="4">
        <v>44154.166122685187</v>
      </c>
      <c r="B2057" t="str">
        <f t="shared" si="4090"/>
        <v>CONV_POS</v>
      </c>
      <c r="C2057">
        <v>8334</v>
      </c>
      <c r="D2057" t="str">
        <f t="shared" si="4091"/>
        <v>Der Sensor meldet eine TE aber keine Daten vorhanden</v>
      </c>
      <c r="E2057">
        <f t="shared" ref="E2057" si="4176">COUNTIF(Elements,$C2057)</f>
        <v>6424</v>
      </c>
      <c r="F2057">
        <f t="shared" ref="F2057" si="4177">COUNTIFS(Elements,C2057,Storung,D2057)</f>
        <v>6306</v>
      </c>
      <c r="H2057" s="4"/>
      <c r="I2057" s="4"/>
      <c r="J2057" s="5"/>
    </row>
    <row r="2058" spans="1:10" x14ac:dyDescent="0.25">
      <c r="A2058" s="4">
        <v>44154.166122685187</v>
      </c>
      <c r="B2058" t="str">
        <f t="shared" si="4090"/>
        <v>CONV_POS</v>
      </c>
      <c r="C2058">
        <v>8334</v>
      </c>
      <c r="D2058" t="str">
        <f t="shared" si="4091"/>
        <v>Der Sensor meldet eine TE aber keine Daten vorhanden</v>
      </c>
      <c r="E2058">
        <f t="shared" ref="E2058" si="4178">COUNTIF(Elements,$C2058)</f>
        <v>6424</v>
      </c>
      <c r="F2058">
        <f t="shared" ref="F2058" si="4179">COUNTIFS(Elements,C2058,Storung,D2058)</f>
        <v>6306</v>
      </c>
      <c r="H2058" s="4"/>
      <c r="I2058" s="4"/>
      <c r="J2058" s="5"/>
    </row>
    <row r="2059" spans="1:10" x14ac:dyDescent="0.25">
      <c r="A2059" s="4">
        <v>44154.16609953704</v>
      </c>
      <c r="B2059" t="str">
        <f t="shared" si="4090"/>
        <v>CONV_POS</v>
      </c>
      <c r="C2059">
        <v>8334</v>
      </c>
      <c r="D2059" t="str">
        <f t="shared" si="4091"/>
        <v>Der Sensor meldet eine TE aber keine Daten vorhanden</v>
      </c>
      <c r="E2059">
        <f t="shared" ref="E2059" si="4180">COUNTIF(Elements,$C2059)</f>
        <v>6424</v>
      </c>
      <c r="F2059">
        <f t="shared" ref="F2059" si="4181">COUNTIFS(Elements,C2059,Storung,D2059)</f>
        <v>6306</v>
      </c>
      <c r="H2059" s="4"/>
      <c r="I2059" s="4"/>
      <c r="J2059" s="5"/>
    </row>
    <row r="2060" spans="1:10" x14ac:dyDescent="0.25">
      <c r="A2060" s="4">
        <v>44154.16609953704</v>
      </c>
      <c r="B2060" t="str">
        <f t="shared" si="4090"/>
        <v>CONV_POS</v>
      </c>
      <c r="C2060">
        <v>8334</v>
      </c>
      <c r="D2060" t="str">
        <f t="shared" si="4091"/>
        <v>Der Sensor meldet eine TE aber keine Daten vorhanden</v>
      </c>
      <c r="E2060">
        <f t="shared" ref="E2060" si="4182">COUNTIF(Elements,$C2060)</f>
        <v>6424</v>
      </c>
      <c r="F2060">
        <f t="shared" ref="F2060" si="4183">COUNTIFS(Elements,C2060,Storung,D2060)</f>
        <v>6306</v>
      </c>
      <c r="H2060" s="4"/>
      <c r="I2060" s="4"/>
      <c r="J2060" s="5"/>
    </row>
    <row r="2061" spans="1:10" x14ac:dyDescent="0.25">
      <c r="A2061" s="4">
        <v>44154.166064814817</v>
      </c>
      <c r="B2061" t="str">
        <f t="shared" si="4090"/>
        <v>CONV_POS</v>
      </c>
      <c r="C2061">
        <v>8334</v>
      </c>
      <c r="D2061" t="str">
        <f t="shared" si="4091"/>
        <v>Der Sensor meldet eine TE aber keine Daten vorhanden</v>
      </c>
      <c r="E2061">
        <f t="shared" ref="E2061" si="4184">COUNTIF(Elements,$C2061)</f>
        <v>6424</v>
      </c>
      <c r="F2061">
        <f t="shared" ref="F2061" si="4185">COUNTIFS(Elements,C2061,Storung,D2061)</f>
        <v>6306</v>
      </c>
      <c r="H2061" s="4"/>
      <c r="I2061" s="4"/>
      <c r="J2061" s="5"/>
    </row>
    <row r="2062" spans="1:10" x14ac:dyDescent="0.25">
      <c r="A2062" s="4">
        <v>44154.166041666664</v>
      </c>
      <c r="B2062" t="str">
        <f t="shared" si="4090"/>
        <v>CONV_POS</v>
      </c>
      <c r="C2062">
        <v>8334</v>
      </c>
      <c r="D2062" t="str">
        <f t="shared" si="4091"/>
        <v>Der Sensor meldet eine TE aber keine Daten vorhanden</v>
      </c>
      <c r="E2062">
        <f t="shared" ref="E2062" si="4186">COUNTIF(Elements,$C2062)</f>
        <v>6424</v>
      </c>
      <c r="F2062">
        <f t="shared" ref="F2062" si="4187">COUNTIFS(Elements,C2062,Storung,D2062)</f>
        <v>6306</v>
      </c>
      <c r="H2062" s="4"/>
      <c r="I2062" s="4"/>
      <c r="J2062" s="5"/>
    </row>
    <row r="2063" spans="1:10" x14ac:dyDescent="0.25">
      <c r="A2063" s="4">
        <v>44154.166041666664</v>
      </c>
      <c r="B2063" t="str">
        <f t="shared" si="4090"/>
        <v>CONV_POS</v>
      </c>
      <c r="C2063">
        <v>8334</v>
      </c>
      <c r="D2063" t="str">
        <f t="shared" si="4091"/>
        <v>Der Sensor meldet eine TE aber keine Daten vorhanden</v>
      </c>
      <c r="E2063">
        <f t="shared" ref="E2063" si="4188">COUNTIF(Elements,$C2063)</f>
        <v>6424</v>
      </c>
      <c r="F2063">
        <f t="shared" ref="F2063" si="4189">COUNTIFS(Elements,C2063,Storung,D2063)</f>
        <v>6306</v>
      </c>
      <c r="H2063" s="4"/>
      <c r="I2063" s="4"/>
      <c r="J2063" s="5"/>
    </row>
    <row r="2064" spans="1:10" x14ac:dyDescent="0.25">
      <c r="A2064" s="4">
        <v>44154.163298611114</v>
      </c>
      <c r="B2064" t="str">
        <f t="shared" si="4090"/>
        <v>CONV_POS</v>
      </c>
      <c r="C2064">
        <v>8334</v>
      </c>
      <c r="D2064" t="str">
        <f t="shared" si="4091"/>
        <v>Der Sensor meldet eine TE aber keine Daten vorhanden</v>
      </c>
      <c r="E2064">
        <f t="shared" ref="E2064" si="4190">COUNTIF(Elements,$C2064)</f>
        <v>6424</v>
      </c>
      <c r="F2064">
        <f t="shared" ref="F2064" si="4191">COUNTIFS(Elements,C2064,Storung,D2064)</f>
        <v>6306</v>
      </c>
      <c r="H2064" s="4"/>
      <c r="I2064" s="4"/>
      <c r="J2064" s="5"/>
    </row>
    <row r="2065" spans="1:10" x14ac:dyDescent="0.25">
      <c r="A2065" s="4">
        <v>44154.163298611114</v>
      </c>
      <c r="B2065" t="str">
        <f t="shared" si="4090"/>
        <v>CONV_POS</v>
      </c>
      <c r="C2065">
        <v>8334</v>
      </c>
      <c r="D2065" t="str">
        <f t="shared" si="4091"/>
        <v>Der Sensor meldet eine TE aber keine Daten vorhanden</v>
      </c>
      <c r="E2065">
        <f t="shared" ref="E2065" si="4192">COUNTIF(Elements,$C2065)</f>
        <v>6424</v>
      </c>
      <c r="F2065">
        <f t="shared" ref="F2065" si="4193">COUNTIFS(Elements,C2065,Storung,D2065)</f>
        <v>6306</v>
      </c>
      <c r="H2065" s="4"/>
      <c r="I2065" s="4"/>
      <c r="J2065" s="5"/>
    </row>
    <row r="2066" spans="1:10" x14ac:dyDescent="0.25">
      <c r="A2066" s="4">
        <v>44154.163287037038</v>
      </c>
      <c r="B2066" t="str">
        <f t="shared" si="4090"/>
        <v>CONV_POS</v>
      </c>
      <c r="C2066">
        <v>8334</v>
      </c>
      <c r="D2066" t="str">
        <f t="shared" si="4091"/>
        <v>Der Sensor meldet eine TE aber keine Daten vorhanden</v>
      </c>
      <c r="E2066">
        <f t="shared" ref="E2066" si="4194">COUNTIF(Elements,$C2066)</f>
        <v>6424</v>
      </c>
      <c r="F2066">
        <f t="shared" ref="F2066" si="4195">COUNTIFS(Elements,C2066,Storung,D2066)</f>
        <v>6306</v>
      </c>
      <c r="H2066" s="4"/>
      <c r="I2066" s="4"/>
      <c r="J2066" s="5"/>
    </row>
    <row r="2067" spans="1:10" x14ac:dyDescent="0.25">
      <c r="A2067" s="4">
        <v>44154.163287037038</v>
      </c>
      <c r="B2067" t="str">
        <f t="shared" si="4090"/>
        <v>CONV_POS</v>
      </c>
      <c r="C2067">
        <v>8334</v>
      </c>
      <c r="D2067" t="str">
        <f t="shared" si="4091"/>
        <v>Der Sensor meldet eine TE aber keine Daten vorhanden</v>
      </c>
      <c r="E2067">
        <f t="shared" ref="E2067" si="4196">COUNTIF(Elements,$C2067)</f>
        <v>6424</v>
      </c>
      <c r="F2067">
        <f t="shared" ref="F2067" si="4197">COUNTIFS(Elements,C2067,Storung,D2067)</f>
        <v>6306</v>
      </c>
      <c r="H2067" s="4"/>
      <c r="I2067" s="4"/>
      <c r="J2067" s="5"/>
    </row>
    <row r="2068" spans="1:10" x14ac:dyDescent="0.25">
      <c r="A2068" s="4">
        <v>44154.163287037038</v>
      </c>
      <c r="B2068" t="str">
        <f t="shared" si="4090"/>
        <v>CONV_POS</v>
      </c>
      <c r="C2068">
        <v>8334</v>
      </c>
      <c r="D2068" t="str">
        <f t="shared" si="4091"/>
        <v>Der Sensor meldet eine TE aber keine Daten vorhanden</v>
      </c>
      <c r="E2068">
        <f t="shared" ref="E2068" si="4198">COUNTIF(Elements,$C2068)</f>
        <v>6424</v>
      </c>
      <c r="F2068">
        <f t="shared" ref="F2068" si="4199">COUNTIFS(Elements,C2068,Storung,D2068)</f>
        <v>6306</v>
      </c>
      <c r="H2068" s="4"/>
      <c r="I2068" s="4"/>
      <c r="J2068" s="5"/>
    </row>
    <row r="2069" spans="1:10" x14ac:dyDescent="0.25">
      <c r="A2069" s="4">
        <v>44154.163287037038</v>
      </c>
      <c r="B2069" t="str">
        <f t="shared" si="4090"/>
        <v>CONV_POS</v>
      </c>
      <c r="C2069">
        <v>8334</v>
      </c>
      <c r="D2069" t="str">
        <f t="shared" si="4091"/>
        <v>Der Sensor meldet eine TE aber keine Daten vorhanden</v>
      </c>
      <c r="E2069">
        <f t="shared" ref="E2069" si="4200">COUNTIF(Elements,$C2069)</f>
        <v>6424</v>
      </c>
      <c r="F2069">
        <f t="shared" ref="F2069" si="4201">COUNTIFS(Elements,C2069,Storung,D2069)</f>
        <v>6306</v>
      </c>
      <c r="H2069" s="4"/>
      <c r="I2069" s="4"/>
      <c r="J2069" s="5"/>
    </row>
    <row r="2070" spans="1:10" x14ac:dyDescent="0.25">
      <c r="A2070" s="4">
        <v>44154.163275462961</v>
      </c>
      <c r="B2070" t="str">
        <f t="shared" si="4090"/>
        <v>CONV_POS</v>
      </c>
      <c r="C2070">
        <v>8334</v>
      </c>
      <c r="D2070" t="str">
        <f t="shared" si="4091"/>
        <v>Der Sensor meldet eine TE aber keine Daten vorhanden</v>
      </c>
      <c r="E2070">
        <f t="shared" ref="E2070" si="4202">COUNTIF(Elements,$C2070)</f>
        <v>6424</v>
      </c>
      <c r="F2070">
        <f t="shared" ref="F2070" si="4203">COUNTIFS(Elements,C2070,Storung,D2070)</f>
        <v>6306</v>
      </c>
      <c r="H2070" s="4"/>
      <c r="I2070" s="4"/>
      <c r="J2070" s="5"/>
    </row>
    <row r="2071" spans="1:10" x14ac:dyDescent="0.25">
      <c r="A2071" s="4">
        <v>44154.163275462961</v>
      </c>
      <c r="B2071" t="str">
        <f t="shared" si="4090"/>
        <v>CONV_POS</v>
      </c>
      <c r="C2071">
        <v>8334</v>
      </c>
      <c r="D2071" t="str">
        <f t="shared" si="4091"/>
        <v>Der Sensor meldet eine TE aber keine Daten vorhanden</v>
      </c>
      <c r="E2071">
        <f t="shared" ref="E2071" si="4204">COUNTIF(Elements,$C2071)</f>
        <v>6424</v>
      </c>
      <c r="F2071">
        <f t="shared" ref="F2071" si="4205">COUNTIFS(Elements,C2071,Storung,D2071)</f>
        <v>6306</v>
      </c>
      <c r="H2071" s="4"/>
      <c r="I2071" s="4"/>
      <c r="J2071" s="5"/>
    </row>
    <row r="2072" spans="1:10" x14ac:dyDescent="0.25">
      <c r="A2072" s="4">
        <v>44154.163275462961</v>
      </c>
      <c r="B2072" t="str">
        <f t="shared" si="4090"/>
        <v>CONV_POS</v>
      </c>
      <c r="C2072">
        <v>8334</v>
      </c>
      <c r="D2072" t="str">
        <f t="shared" si="4091"/>
        <v>Der Sensor meldet eine TE aber keine Daten vorhanden</v>
      </c>
      <c r="E2072">
        <f t="shared" ref="E2072" si="4206">COUNTIF(Elements,$C2072)</f>
        <v>6424</v>
      </c>
      <c r="F2072">
        <f t="shared" ref="F2072" si="4207">COUNTIFS(Elements,C2072,Storung,D2072)</f>
        <v>6306</v>
      </c>
      <c r="H2072" s="4"/>
      <c r="I2072" s="4"/>
      <c r="J2072" s="5"/>
    </row>
    <row r="2073" spans="1:10" x14ac:dyDescent="0.25">
      <c r="A2073" s="4">
        <v>44154.163275462961</v>
      </c>
      <c r="B2073" t="str">
        <f t="shared" si="4090"/>
        <v>CONV_POS</v>
      </c>
      <c r="C2073">
        <v>8334</v>
      </c>
      <c r="D2073" t="str">
        <f t="shared" si="4091"/>
        <v>Der Sensor meldet eine TE aber keine Daten vorhanden</v>
      </c>
      <c r="E2073">
        <f t="shared" ref="E2073" si="4208">COUNTIF(Elements,$C2073)</f>
        <v>6424</v>
      </c>
      <c r="F2073">
        <f t="shared" ref="F2073" si="4209">COUNTIFS(Elements,C2073,Storung,D2073)</f>
        <v>6306</v>
      </c>
      <c r="H2073" s="4"/>
      <c r="I2073" s="4"/>
      <c r="J2073" s="5"/>
    </row>
    <row r="2074" spans="1:10" x14ac:dyDescent="0.25">
      <c r="A2074" s="4">
        <v>44154.163263888891</v>
      </c>
      <c r="B2074" t="str">
        <f t="shared" si="4090"/>
        <v>CONV_POS</v>
      </c>
      <c r="C2074">
        <v>8334</v>
      </c>
      <c r="D2074" t="str">
        <f t="shared" si="4091"/>
        <v>Der Sensor meldet eine TE aber keine Daten vorhanden</v>
      </c>
      <c r="E2074">
        <f t="shared" ref="E2074" si="4210">COUNTIF(Elements,$C2074)</f>
        <v>6424</v>
      </c>
      <c r="F2074">
        <f t="shared" ref="F2074" si="4211">COUNTIFS(Elements,C2074,Storung,D2074)</f>
        <v>6306</v>
      </c>
      <c r="H2074" s="4"/>
      <c r="I2074" s="4"/>
      <c r="J2074" s="5"/>
    </row>
    <row r="2075" spans="1:10" x14ac:dyDescent="0.25">
      <c r="A2075" s="4">
        <v>44154.163263888891</v>
      </c>
      <c r="B2075" t="str">
        <f t="shared" si="4090"/>
        <v>CONV_POS</v>
      </c>
      <c r="C2075">
        <v>8334</v>
      </c>
      <c r="D2075" t="str">
        <f t="shared" si="4091"/>
        <v>Der Sensor meldet eine TE aber keine Daten vorhanden</v>
      </c>
      <c r="E2075">
        <f t="shared" ref="E2075" si="4212">COUNTIF(Elements,$C2075)</f>
        <v>6424</v>
      </c>
      <c r="F2075">
        <f t="shared" ref="F2075" si="4213">COUNTIFS(Elements,C2075,Storung,D2075)</f>
        <v>6306</v>
      </c>
      <c r="H2075" s="4"/>
      <c r="I2075" s="4"/>
      <c r="J2075" s="5"/>
    </row>
    <row r="2076" spans="1:10" x14ac:dyDescent="0.25">
      <c r="A2076" s="4">
        <v>44154.163263888891</v>
      </c>
      <c r="B2076" t="str">
        <f t="shared" si="4090"/>
        <v>CONV_POS</v>
      </c>
      <c r="C2076">
        <v>8334</v>
      </c>
      <c r="D2076" t="str">
        <f t="shared" si="4091"/>
        <v>Der Sensor meldet eine TE aber keine Daten vorhanden</v>
      </c>
      <c r="E2076">
        <f t="shared" ref="E2076" si="4214">COUNTIF(Elements,$C2076)</f>
        <v>6424</v>
      </c>
      <c r="F2076">
        <f t="shared" ref="F2076" si="4215">COUNTIFS(Elements,C2076,Storung,D2076)</f>
        <v>6306</v>
      </c>
      <c r="H2076" s="4"/>
      <c r="I2076" s="4"/>
      <c r="J2076" s="5"/>
    </row>
    <row r="2077" spans="1:10" x14ac:dyDescent="0.25">
      <c r="A2077" s="4">
        <v>44154.163263888891</v>
      </c>
      <c r="B2077" t="str">
        <f t="shared" si="4090"/>
        <v>CONV_POS</v>
      </c>
      <c r="C2077">
        <v>8334</v>
      </c>
      <c r="D2077" t="str">
        <f t="shared" si="4091"/>
        <v>Der Sensor meldet eine TE aber keine Daten vorhanden</v>
      </c>
      <c r="E2077">
        <f t="shared" ref="E2077" si="4216">COUNTIF(Elements,$C2077)</f>
        <v>6424</v>
      </c>
      <c r="F2077">
        <f t="shared" ref="F2077" si="4217">COUNTIFS(Elements,C2077,Storung,D2077)</f>
        <v>6306</v>
      </c>
      <c r="H2077" s="4"/>
      <c r="I2077" s="4"/>
      <c r="J2077" s="5"/>
    </row>
    <row r="2078" spans="1:10" x14ac:dyDescent="0.25">
      <c r="A2078" s="4">
        <v>44154.163252314815</v>
      </c>
      <c r="B2078" t="str">
        <f t="shared" si="4090"/>
        <v>CONV_POS</v>
      </c>
      <c r="C2078">
        <v>8334</v>
      </c>
      <c r="D2078" t="str">
        <f t="shared" si="4091"/>
        <v>Der Sensor meldet eine TE aber keine Daten vorhanden</v>
      </c>
      <c r="E2078">
        <f t="shared" ref="E2078" si="4218">COUNTIF(Elements,$C2078)</f>
        <v>6424</v>
      </c>
      <c r="F2078">
        <f t="shared" ref="F2078" si="4219">COUNTIFS(Elements,C2078,Storung,D2078)</f>
        <v>6306</v>
      </c>
      <c r="H2078" s="4"/>
      <c r="I2078" s="4"/>
      <c r="J2078" s="5"/>
    </row>
    <row r="2079" spans="1:10" x14ac:dyDescent="0.25">
      <c r="A2079" s="4">
        <v>44154.163252314815</v>
      </c>
      <c r="B2079" t="str">
        <f t="shared" ref="B2079:B2142" si="4220">"CONV_POS"</f>
        <v>CONV_POS</v>
      </c>
      <c r="C2079">
        <v>8334</v>
      </c>
      <c r="D2079" t="str">
        <f t="shared" ref="D2079:D2142" si="4221">"Der Sensor meldet eine TE aber keine Daten vorhanden"</f>
        <v>Der Sensor meldet eine TE aber keine Daten vorhanden</v>
      </c>
      <c r="E2079">
        <f t="shared" ref="E2079" si="4222">COUNTIF(Elements,$C2079)</f>
        <v>6424</v>
      </c>
      <c r="F2079">
        <f t="shared" ref="F2079" si="4223">COUNTIFS(Elements,C2079,Storung,D2079)</f>
        <v>6306</v>
      </c>
      <c r="H2079" s="4"/>
      <c r="I2079" s="4"/>
      <c r="J2079" s="5"/>
    </row>
    <row r="2080" spans="1:10" x14ac:dyDescent="0.25">
      <c r="A2080" s="4">
        <v>44154.163252314815</v>
      </c>
      <c r="B2080" t="str">
        <f t="shared" si="4220"/>
        <v>CONV_POS</v>
      </c>
      <c r="C2080">
        <v>8334</v>
      </c>
      <c r="D2080" t="str">
        <f t="shared" si="4221"/>
        <v>Der Sensor meldet eine TE aber keine Daten vorhanden</v>
      </c>
      <c r="E2080">
        <f t="shared" ref="E2080" si="4224">COUNTIF(Elements,$C2080)</f>
        <v>6424</v>
      </c>
      <c r="F2080">
        <f t="shared" ref="F2080" si="4225">COUNTIFS(Elements,C2080,Storung,D2080)</f>
        <v>6306</v>
      </c>
      <c r="H2080" s="4"/>
      <c r="I2080" s="4"/>
      <c r="J2080" s="5"/>
    </row>
    <row r="2081" spans="1:10" x14ac:dyDescent="0.25">
      <c r="A2081" s="4">
        <v>44154.163252314815</v>
      </c>
      <c r="B2081" t="str">
        <f t="shared" si="4220"/>
        <v>CONV_POS</v>
      </c>
      <c r="C2081">
        <v>8334</v>
      </c>
      <c r="D2081" t="str">
        <f t="shared" si="4221"/>
        <v>Der Sensor meldet eine TE aber keine Daten vorhanden</v>
      </c>
      <c r="E2081">
        <f t="shared" ref="E2081" si="4226">COUNTIF(Elements,$C2081)</f>
        <v>6424</v>
      </c>
      <c r="F2081">
        <f t="shared" ref="F2081" si="4227">COUNTIFS(Elements,C2081,Storung,D2081)</f>
        <v>6306</v>
      </c>
      <c r="H2081" s="4"/>
      <c r="I2081" s="4"/>
      <c r="J2081" s="5"/>
    </row>
    <row r="2082" spans="1:10" x14ac:dyDescent="0.25">
      <c r="A2082" s="4">
        <v>44154.163252314815</v>
      </c>
      <c r="B2082" t="str">
        <f t="shared" si="4220"/>
        <v>CONV_POS</v>
      </c>
      <c r="C2082">
        <v>8334</v>
      </c>
      <c r="D2082" t="str">
        <f t="shared" si="4221"/>
        <v>Der Sensor meldet eine TE aber keine Daten vorhanden</v>
      </c>
      <c r="E2082">
        <f t="shared" ref="E2082" si="4228">COUNTIF(Elements,$C2082)</f>
        <v>6424</v>
      </c>
      <c r="F2082">
        <f t="shared" ref="F2082" si="4229">COUNTIFS(Elements,C2082,Storung,D2082)</f>
        <v>6306</v>
      </c>
      <c r="H2082" s="4"/>
      <c r="I2082" s="4"/>
      <c r="J2082" s="5"/>
    </row>
    <row r="2083" spans="1:10" x14ac:dyDescent="0.25">
      <c r="A2083" s="4">
        <v>44154.163240740738</v>
      </c>
      <c r="B2083" t="str">
        <f t="shared" si="4220"/>
        <v>CONV_POS</v>
      </c>
      <c r="C2083">
        <v>8334</v>
      </c>
      <c r="D2083" t="str">
        <f t="shared" si="4221"/>
        <v>Der Sensor meldet eine TE aber keine Daten vorhanden</v>
      </c>
      <c r="E2083">
        <f t="shared" ref="E2083" si="4230">COUNTIF(Elements,$C2083)</f>
        <v>6424</v>
      </c>
      <c r="F2083">
        <f t="shared" ref="F2083" si="4231">COUNTIFS(Elements,C2083,Storung,D2083)</f>
        <v>6306</v>
      </c>
      <c r="H2083" s="4"/>
      <c r="I2083" s="4"/>
      <c r="J2083" s="5"/>
    </row>
    <row r="2084" spans="1:10" x14ac:dyDescent="0.25">
      <c r="A2084" s="4">
        <v>44154.163240740738</v>
      </c>
      <c r="B2084" t="str">
        <f t="shared" si="4220"/>
        <v>CONV_POS</v>
      </c>
      <c r="C2084">
        <v>8334</v>
      </c>
      <c r="D2084" t="str">
        <f t="shared" si="4221"/>
        <v>Der Sensor meldet eine TE aber keine Daten vorhanden</v>
      </c>
      <c r="E2084">
        <f t="shared" ref="E2084" si="4232">COUNTIF(Elements,$C2084)</f>
        <v>6424</v>
      </c>
      <c r="F2084">
        <f t="shared" ref="F2084" si="4233">COUNTIFS(Elements,C2084,Storung,D2084)</f>
        <v>6306</v>
      </c>
      <c r="H2084" s="4"/>
      <c r="I2084" s="4"/>
      <c r="J2084" s="5"/>
    </row>
    <row r="2085" spans="1:10" x14ac:dyDescent="0.25">
      <c r="A2085" s="4">
        <v>44154.163240740738</v>
      </c>
      <c r="B2085" t="str">
        <f t="shared" si="4220"/>
        <v>CONV_POS</v>
      </c>
      <c r="C2085">
        <v>8334</v>
      </c>
      <c r="D2085" t="str">
        <f t="shared" si="4221"/>
        <v>Der Sensor meldet eine TE aber keine Daten vorhanden</v>
      </c>
      <c r="E2085">
        <f t="shared" ref="E2085" si="4234">COUNTIF(Elements,$C2085)</f>
        <v>6424</v>
      </c>
      <c r="F2085">
        <f t="shared" ref="F2085" si="4235">COUNTIFS(Elements,C2085,Storung,D2085)</f>
        <v>6306</v>
      </c>
      <c r="H2085" s="4"/>
      <c r="I2085" s="4"/>
      <c r="J2085" s="5"/>
    </row>
    <row r="2086" spans="1:10" x14ac:dyDescent="0.25">
      <c r="A2086" s="4">
        <v>44154.163229166668</v>
      </c>
      <c r="B2086" t="str">
        <f t="shared" si="4220"/>
        <v>CONV_POS</v>
      </c>
      <c r="C2086">
        <v>8334</v>
      </c>
      <c r="D2086" t="str">
        <f t="shared" si="4221"/>
        <v>Der Sensor meldet eine TE aber keine Daten vorhanden</v>
      </c>
      <c r="E2086">
        <f t="shared" ref="E2086" si="4236">COUNTIF(Elements,$C2086)</f>
        <v>6424</v>
      </c>
      <c r="F2086">
        <f t="shared" ref="F2086" si="4237">COUNTIFS(Elements,C2086,Storung,D2086)</f>
        <v>6306</v>
      </c>
      <c r="H2086" s="4"/>
      <c r="I2086" s="4"/>
      <c r="J2086" s="5"/>
    </row>
    <row r="2087" spans="1:10" x14ac:dyDescent="0.25">
      <c r="A2087" s="4">
        <v>44154.163229166668</v>
      </c>
      <c r="B2087" t="str">
        <f t="shared" si="4220"/>
        <v>CONV_POS</v>
      </c>
      <c r="C2087">
        <v>8334</v>
      </c>
      <c r="D2087" t="str">
        <f t="shared" si="4221"/>
        <v>Der Sensor meldet eine TE aber keine Daten vorhanden</v>
      </c>
      <c r="E2087">
        <f t="shared" ref="E2087" si="4238">COUNTIF(Elements,$C2087)</f>
        <v>6424</v>
      </c>
      <c r="F2087">
        <f t="shared" ref="F2087" si="4239">COUNTIFS(Elements,C2087,Storung,D2087)</f>
        <v>6306</v>
      </c>
      <c r="H2087" s="4"/>
      <c r="I2087" s="4"/>
      <c r="J2087" s="5"/>
    </row>
    <row r="2088" spans="1:10" x14ac:dyDescent="0.25">
      <c r="A2088" s="4">
        <v>44154.163229166668</v>
      </c>
      <c r="B2088" t="str">
        <f t="shared" si="4220"/>
        <v>CONV_POS</v>
      </c>
      <c r="C2088">
        <v>8334</v>
      </c>
      <c r="D2088" t="str">
        <f t="shared" si="4221"/>
        <v>Der Sensor meldet eine TE aber keine Daten vorhanden</v>
      </c>
      <c r="E2088">
        <f t="shared" ref="E2088" si="4240">COUNTIF(Elements,$C2088)</f>
        <v>6424</v>
      </c>
      <c r="F2088">
        <f t="shared" ref="F2088" si="4241">COUNTIFS(Elements,C2088,Storung,D2088)</f>
        <v>6306</v>
      </c>
      <c r="H2088" s="4"/>
      <c r="I2088" s="4"/>
      <c r="J2088" s="5"/>
    </row>
    <row r="2089" spans="1:10" x14ac:dyDescent="0.25">
      <c r="A2089" s="4">
        <v>44154.163229166668</v>
      </c>
      <c r="B2089" t="str">
        <f t="shared" si="4220"/>
        <v>CONV_POS</v>
      </c>
      <c r="C2089">
        <v>8334</v>
      </c>
      <c r="D2089" t="str">
        <f t="shared" si="4221"/>
        <v>Der Sensor meldet eine TE aber keine Daten vorhanden</v>
      </c>
      <c r="E2089">
        <f t="shared" ref="E2089" si="4242">COUNTIF(Elements,$C2089)</f>
        <v>6424</v>
      </c>
      <c r="F2089">
        <f t="shared" ref="F2089" si="4243">COUNTIFS(Elements,C2089,Storung,D2089)</f>
        <v>6306</v>
      </c>
      <c r="H2089" s="4"/>
      <c r="I2089" s="4"/>
      <c r="J2089" s="5"/>
    </row>
    <row r="2090" spans="1:10" x14ac:dyDescent="0.25">
      <c r="A2090" s="4">
        <v>44154.163194444445</v>
      </c>
      <c r="B2090" t="str">
        <f t="shared" si="4220"/>
        <v>CONV_POS</v>
      </c>
      <c r="C2090">
        <v>8334</v>
      </c>
      <c r="D2090" t="str">
        <f t="shared" si="4221"/>
        <v>Der Sensor meldet eine TE aber keine Daten vorhanden</v>
      </c>
      <c r="E2090">
        <f t="shared" ref="E2090" si="4244">COUNTIF(Elements,$C2090)</f>
        <v>6424</v>
      </c>
      <c r="F2090">
        <f t="shared" ref="F2090" si="4245">COUNTIFS(Elements,C2090,Storung,D2090)</f>
        <v>6306</v>
      </c>
      <c r="H2090" s="4"/>
      <c r="I2090" s="4"/>
      <c r="J2090" s="5"/>
    </row>
    <row r="2091" spans="1:10" x14ac:dyDescent="0.25">
      <c r="A2091" s="4">
        <v>44154.163182870368</v>
      </c>
      <c r="B2091" t="str">
        <f t="shared" si="4220"/>
        <v>CONV_POS</v>
      </c>
      <c r="C2091">
        <v>8334</v>
      </c>
      <c r="D2091" t="str">
        <f t="shared" si="4221"/>
        <v>Der Sensor meldet eine TE aber keine Daten vorhanden</v>
      </c>
      <c r="E2091">
        <f t="shared" ref="E2091" si="4246">COUNTIF(Elements,$C2091)</f>
        <v>6424</v>
      </c>
      <c r="F2091">
        <f t="shared" ref="F2091" si="4247">COUNTIFS(Elements,C2091,Storung,D2091)</f>
        <v>6306</v>
      </c>
      <c r="H2091" s="4"/>
      <c r="I2091" s="4"/>
      <c r="J2091" s="5"/>
    </row>
    <row r="2092" spans="1:10" x14ac:dyDescent="0.25">
      <c r="A2092" s="4">
        <v>44154.163182870368</v>
      </c>
      <c r="B2092" t="str">
        <f t="shared" si="4220"/>
        <v>CONV_POS</v>
      </c>
      <c r="C2092">
        <v>8334</v>
      </c>
      <c r="D2092" t="str">
        <f t="shared" si="4221"/>
        <v>Der Sensor meldet eine TE aber keine Daten vorhanden</v>
      </c>
      <c r="E2092">
        <f t="shared" ref="E2092" si="4248">COUNTIF(Elements,$C2092)</f>
        <v>6424</v>
      </c>
      <c r="F2092">
        <f t="shared" ref="F2092" si="4249">COUNTIFS(Elements,C2092,Storung,D2092)</f>
        <v>6306</v>
      </c>
      <c r="H2092" s="4"/>
      <c r="I2092" s="4"/>
      <c r="J2092" s="5"/>
    </row>
    <row r="2093" spans="1:10" x14ac:dyDescent="0.25">
      <c r="A2093" s="4">
        <v>44154.163182870368</v>
      </c>
      <c r="B2093" t="str">
        <f t="shared" si="4220"/>
        <v>CONV_POS</v>
      </c>
      <c r="C2093">
        <v>8334</v>
      </c>
      <c r="D2093" t="str">
        <f t="shared" si="4221"/>
        <v>Der Sensor meldet eine TE aber keine Daten vorhanden</v>
      </c>
      <c r="E2093">
        <f t="shared" ref="E2093" si="4250">COUNTIF(Elements,$C2093)</f>
        <v>6424</v>
      </c>
      <c r="F2093">
        <f t="shared" ref="F2093" si="4251">COUNTIFS(Elements,C2093,Storung,D2093)</f>
        <v>6306</v>
      </c>
      <c r="H2093" s="4"/>
      <c r="I2093" s="4"/>
      <c r="J2093" s="5"/>
    </row>
    <row r="2094" spans="1:10" x14ac:dyDescent="0.25">
      <c r="A2094" s="4">
        <v>44154.160474537035</v>
      </c>
      <c r="B2094" t="str">
        <f t="shared" si="4220"/>
        <v>CONV_POS</v>
      </c>
      <c r="C2094">
        <v>8334</v>
      </c>
      <c r="D2094" t="str">
        <f t="shared" si="4221"/>
        <v>Der Sensor meldet eine TE aber keine Daten vorhanden</v>
      </c>
      <c r="E2094">
        <f t="shared" ref="E2094" si="4252">COUNTIF(Elements,$C2094)</f>
        <v>6424</v>
      </c>
      <c r="F2094">
        <f t="shared" ref="F2094" si="4253">COUNTIFS(Elements,C2094,Storung,D2094)</f>
        <v>6306</v>
      </c>
      <c r="H2094" s="4"/>
      <c r="I2094" s="4"/>
      <c r="J2094" s="5"/>
    </row>
    <row r="2095" spans="1:10" x14ac:dyDescent="0.25">
      <c r="A2095" s="4">
        <v>44154.15834490741</v>
      </c>
      <c r="B2095" t="str">
        <f t="shared" si="4220"/>
        <v>CONV_POS</v>
      </c>
      <c r="C2095">
        <v>8334</v>
      </c>
      <c r="D2095" t="str">
        <f t="shared" si="4221"/>
        <v>Der Sensor meldet eine TE aber keine Daten vorhanden</v>
      </c>
      <c r="E2095">
        <f t="shared" ref="E2095" si="4254">COUNTIF(Elements,$C2095)</f>
        <v>6424</v>
      </c>
      <c r="F2095">
        <f t="shared" ref="F2095" si="4255">COUNTIFS(Elements,C2095,Storung,D2095)</f>
        <v>6306</v>
      </c>
      <c r="H2095" s="4"/>
      <c r="I2095" s="4"/>
      <c r="J2095" s="5"/>
    </row>
    <row r="2096" spans="1:10" x14ac:dyDescent="0.25">
      <c r="A2096" s="4">
        <v>44154.158333333333</v>
      </c>
      <c r="B2096" t="str">
        <f t="shared" si="4220"/>
        <v>CONV_POS</v>
      </c>
      <c r="C2096">
        <v>8334</v>
      </c>
      <c r="D2096" t="str">
        <f t="shared" si="4221"/>
        <v>Der Sensor meldet eine TE aber keine Daten vorhanden</v>
      </c>
      <c r="E2096">
        <f t="shared" ref="E2096" si="4256">COUNTIF(Elements,$C2096)</f>
        <v>6424</v>
      </c>
      <c r="F2096">
        <f t="shared" ref="F2096" si="4257">COUNTIFS(Elements,C2096,Storung,D2096)</f>
        <v>6306</v>
      </c>
      <c r="H2096" s="4"/>
      <c r="I2096" s="4"/>
      <c r="J2096" s="5"/>
    </row>
    <row r="2097" spans="1:10" x14ac:dyDescent="0.25">
      <c r="A2097" s="4">
        <v>44154.158333333333</v>
      </c>
      <c r="B2097" t="str">
        <f t="shared" si="4220"/>
        <v>CONV_POS</v>
      </c>
      <c r="C2097">
        <v>8334</v>
      </c>
      <c r="D2097" t="str">
        <f t="shared" si="4221"/>
        <v>Der Sensor meldet eine TE aber keine Daten vorhanden</v>
      </c>
      <c r="E2097">
        <f t="shared" ref="E2097" si="4258">COUNTIF(Elements,$C2097)</f>
        <v>6424</v>
      </c>
      <c r="F2097">
        <f t="shared" ref="F2097" si="4259">COUNTIFS(Elements,C2097,Storung,D2097)</f>
        <v>6306</v>
      </c>
      <c r="H2097" s="4"/>
      <c r="I2097" s="4"/>
      <c r="J2097" s="5"/>
    </row>
    <row r="2098" spans="1:10" x14ac:dyDescent="0.25">
      <c r="A2098" s="4">
        <v>44154.158333333333</v>
      </c>
      <c r="B2098" t="str">
        <f t="shared" si="4220"/>
        <v>CONV_POS</v>
      </c>
      <c r="C2098">
        <v>8334</v>
      </c>
      <c r="D2098" t="str">
        <f t="shared" si="4221"/>
        <v>Der Sensor meldet eine TE aber keine Daten vorhanden</v>
      </c>
      <c r="E2098">
        <f t="shared" ref="E2098" si="4260">COUNTIF(Elements,$C2098)</f>
        <v>6424</v>
      </c>
      <c r="F2098">
        <f t="shared" ref="F2098" si="4261">COUNTIFS(Elements,C2098,Storung,D2098)</f>
        <v>6306</v>
      </c>
      <c r="H2098" s="4"/>
      <c r="I2098" s="4"/>
      <c r="J2098" s="5"/>
    </row>
    <row r="2099" spans="1:10" x14ac:dyDescent="0.25">
      <c r="A2099" s="4">
        <v>44154.156342592592</v>
      </c>
      <c r="B2099" t="str">
        <f t="shared" si="4220"/>
        <v>CONV_POS</v>
      </c>
      <c r="C2099">
        <v>8334</v>
      </c>
      <c r="D2099" t="str">
        <f t="shared" si="4221"/>
        <v>Der Sensor meldet eine TE aber keine Daten vorhanden</v>
      </c>
      <c r="E2099">
        <f t="shared" ref="E2099" si="4262">COUNTIF(Elements,$C2099)</f>
        <v>6424</v>
      </c>
      <c r="F2099">
        <f t="shared" ref="F2099" si="4263">COUNTIFS(Elements,C2099,Storung,D2099)</f>
        <v>6306</v>
      </c>
      <c r="H2099" s="4"/>
      <c r="I2099" s="4"/>
      <c r="J2099" s="5"/>
    </row>
    <row r="2100" spans="1:10" x14ac:dyDescent="0.25">
      <c r="A2100" s="4">
        <v>44154.156342592592</v>
      </c>
      <c r="B2100" t="str">
        <f t="shared" si="4220"/>
        <v>CONV_POS</v>
      </c>
      <c r="C2100">
        <v>8334</v>
      </c>
      <c r="D2100" t="str">
        <f t="shared" si="4221"/>
        <v>Der Sensor meldet eine TE aber keine Daten vorhanden</v>
      </c>
      <c r="E2100">
        <f t="shared" ref="E2100" si="4264">COUNTIF(Elements,$C2100)</f>
        <v>6424</v>
      </c>
      <c r="F2100">
        <f t="shared" ref="F2100" si="4265">COUNTIFS(Elements,C2100,Storung,D2100)</f>
        <v>6306</v>
      </c>
      <c r="H2100" s="4"/>
      <c r="I2100" s="4"/>
      <c r="J2100" s="5"/>
    </row>
    <row r="2101" spans="1:10" x14ac:dyDescent="0.25">
      <c r="A2101" s="4">
        <v>44154.156342592592</v>
      </c>
      <c r="B2101" t="str">
        <f t="shared" si="4220"/>
        <v>CONV_POS</v>
      </c>
      <c r="C2101">
        <v>8334</v>
      </c>
      <c r="D2101" t="str">
        <f t="shared" si="4221"/>
        <v>Der Sensor meldet eine TE aber keine Daten vorhanden</v>
      </c>
      <c r="E2101">
        <f t="shared" ref="E2101" si="4266">COUNTIF(Elements,$C2101)</f>
        <v>6424</v>
      </c>
      <c r="F2101">
        <f t="shared" ref="F2101" si="4267">COUNTIFS(Elements,C2101,Storung,D2101)</f>
        <v>6306</v>
      </c>
      <c r="H2101" s="4"/>
      <c r="I2101" s="4"/>
      <c r="J2101" s="5"/>
    </row>
    <row r="2102" spans="1:10" x14ac:dyDescent="0.25">
      <c r="A2102" s="4">
        <v>44154.156238425923</v>
      </c>
      <c r="B2102" t="str">
        <f t="shared" si="4220"/>
        <v>CONV_POS</v>
      </c>
      <c r="C2102">
        <v>8334</v>
      </c>
      <c r="D2102" t="str">
        <f t="shared" si="4221"/>
        <v>Der Sensor meldet eine TE aber keine Daten vorhanden</v>
      </c>
      <c r="E2102">
        <f t="shared" ref="E2102" si="4268">COUNTIF(Elements,$C2102)</f>
        <v>6424</v>
      </c>
      <c r="F2102">
        <f t="shared" ref="F2102" si="4269">COUNTIFS(Elements,C2102,Storung,D2102)</f>
        <v>6306</v>
      </c>
      <c r="H2102" s="4"/>
      <c r="I2102" s="4"/>
      <c r="J2102" s="5"/>
    </row>
    <row r="2103" spans="1:10" x14ac:dyDescent="0.25">
      <c r="A2103" s="4">
        <v>44154.156238425923</v>
      </c>
      <c r="B2103" t="str">
        <f t="shared" si="4220"/>
        <v>CONV_POS</v>
      </c>
      <c r="C2103">
        <v>8334</v>
      </c>
      <c r="D2103" t="str">
        <f t="shared" si="4221"/>
        <v>Der Sensor meldet eine TE aber keine Daten vorhanden</v>
      </c>
      <c r="E2103">
        <f t="shared" ref="E2103" si="4270">COUNTIF(Elements,$C2103)</f>
        <v>6424</v>
      </c>
      <c r="F2103">
        <f t="shared" ref="F2103" si="4271">COUNTIFS(Elements,C2103,Storung,D2103)</f>
        <v>6306</v>
      </c>
      <c r="H2103" s="4"/>
      <c r="I2103" s="4"/>
      <c r="J2103" s="5"/>
    </row>
    <row r="2104" spans="1:10" x14ac:dyDescent="0.25">
      <c r="A2104" s="4">
        <v>44154.15420138889</v>
      </c>
      <c r="B2104" t="str">
        <f t="shared" si="4220"/>
        <v>CONV_POS</v>
      </c>
      <c r="C2104">
        <v>8334</v>
      </c>
      <c r="D2104" t="str">
        <f t="shared" si="4221"/>
        <v>Der Sensor meldet eine TE aber keine Daten vorhanden</v>
      </c>
      <c r="E2104">
        <f t="shared" ref="E2104" si="4272">COUNTIF(Elements,$C2104)</f>
        <v>6424</v>
      </c>
      <c r="F2104">
        <f t="shared" ref="F2104" si="4273">COUNTIFS(Elements,C2104,Storung,D2104)</f>
        <v>6306</v>
      </c>
      <c r="H2104" s="4"/>
      <c r="I2104" s="4"/>
      <c r="J2104" s="5"/>
    </row>
    <row r="2105" spans="1:10" x14ac:dyDescent="0.25">
      <c r="A2105" s="4">
        <v>44154.15420138889</v>
      </c>
      <c r="B2105" t="str">
        <f t="shared" si="4220"/>
        <v>CONV_POS</v>
      </c>
      <c r="C2105">
        <v>8334</v>
      </c>
      <c r="D2105" t="str">
        <f t="shared" si="4221"/>
        <v>Der Sensor meldet eine TE aber keine Daten vorhanden</v>
      </c>
      <c r="E2105">
        <f t="shared" ref="E2105" si="4274">COUNTIF(Elements,$C2105)</f>
        <v>6424</v>
      </c>
      <c r="F2105">
        <f t="shared" ref="F2105" si="4275">COUNTIFS(Elements,C2105,Storung,D2105)</f>
        <v>6306</v>
      </c>
      <c r="H2105" s="4"/>
      <c r="I2105" s="4"/>
      <c r="J2105" s="5"/>
    </row>
    <row r="2106" spans="1:10" x14ac:dyDescent="0.25">
      <c r="A2106" s="4">
        <v>44154.15420138889</v>
      </c>
      <c r="B2106" t="str">
        <f t="shared" si="4220"/>
        <v>CONV_POS</v>
      </c>
      <c r="C2106">
        <v>8334</v>
      </c>
      <c r="D2106" t="str">
        <f t="shared" si="4221"/>
        <v>Der Sensor meldet eine TE aber keine Daten vorhanden</v>
      </c>
      <c r="E2106">
        <f t="shared" ref="E2106" si="4276">COUNTIF(Elements,$C2106)</f>
        <v>6424</v>
      </c>
      <c r="F2106">
        <f t="shared" ref="F2106" si="4277">COUNTIFS(Elements,C2106,Storung,D2106)</f>
        <v>6306</v>
      </c>
      <c r="H2106" s="4"/>
      <c r="I2106" s="4"/>
      <c r="J2106" s="5"/>
    </row>
    <row r="2107" spans="1:10" x14ac:dyDescent="0.25">
      <c r="A2107" s="4">
        <v>44154.154189814813</v>
      </c>
      <c r="B2107" t="str">
        <f t="shared" si="4220"/>
        <v>CONV_POS</v>
      </c>
      <c r="C2107">
        <v>8334</v>
      </c>
      <c r="D2107" t="str">
        <f t="shared" si="4221"/>
        <v>Der Sensor meldet eine TE aber keine Daten vorhanden</v>
      </c>
      <c r="E2107">
        <f t="shared" ref="E2107" si="4278">COUNTIF(Elements,$C2107)</f>
        <v>6424</v>
      </c>
      <c r="F2107">
        <f t="shared" ref="F2107" si="4279">COUNTIFS(Elements,C2107,Storung,D2107)</f>
        <v>6306</v>
      </c>
      <c r="H2107" s="4"/>
      <c r="I2107" s="4"/>
      <c r="J2107" s="5"/>
    </row>
    <row r="2108" spans="1:10" x14ac:dyDescent="0.25">
      <c r="A2108" s="4">
        <v>44154.154189814813</v>
      </c>
      <c r="B2108" t="str">
        <f t="shared" si="4220"/>
        <v>CONV_POS</v>
      </c>
      <c r="C2108">
        <v>8334</v>
      </c>
      <c r="D2108" t="str">
        <f t="shared" si="4221"/>
        <v>Der Sensor meldet eine TE aber keine Daten vorhanden</v>
      </c>
      <c r="E2108">
        <f t="shared" ref="E2108" si="4280">COUNTIF(Elements,$C2108)</f>
        <v>6424</v>
      </c>
      <c r="F2108">
        <f t="shared" ref="F2108" si="4281">COUNTIFS(Elements,C2108,Storung,D2108)</f>
        <v>6306</v>
      </c>
      <c r="H2108" s="4"/>
      <c r="I2108" s="4"/>
      <c r="J2108" s="5"/>
    </row>
    <row r="2109" spans="1:10" x14ac:dyDescent="0.25">
      <c r="A2109" s="4">
        <v>44154.154189814813</v>
      </c>
      <c r="B2109" t="str">
        <f t="shared" si="4220"/>
        <v>CONV_POS</v>
      </c>
      <c r="C2109">
        <v>8334</v>
      </c>
      <c r="D2109" t="str">
        <f t="shared" si="4221"/>
        <v>Der Sensor meldet eine TE aber keine Daten vorhanden</v>
      </c>
      <c r="E2109">
        <f t="shared" ref="E2109" si="4282">COUNTIF(Elements,$C2109)</f>
        <v>6424</v>
      </c>
      <c r="F2109">
        <f t="shared" ref="F2109" si="4283">COUNTIFS(Elements,C2109,Storung,D2109)</f>
        <v>6306</v>
      </c>
      <c r="H2109" s="4"/>
      <c r="I2109" s="4"/>
      <c r="J2109" s="5"/>
    </row>
    <row r="2110" spans="1:10" x14ac:dyDescent="0.25">
      <c r="A2110" s="4">
        <v>44154.154189814813</v>
      </c>
      <c r="B2110" t="str">
        <f t="shared" si="4220"/>
        <v>CONV_POS</v>
      </c>
      <c r="C2110">
        <v>8334</v>
      </c>
      <c r="D2110" t="str">
        <f t="shared" si="4221"/>
        <v>Der Sensor meldet eine TE aber keine Daten vorhanden</v>
      </c>
      <c r="E2110">
        <f t="shared" ref="E2110" si="4284">COUNTIF(Elements,$C2110)</f>
        <v>6424</v>
      </c>
      <c r="F2110">
        <f t="shared" ref="F2110" si="4285">COUNTIFS(Elements,C2110,Storung,D2110)</f>
        <v>6306</v>
      </c>
      <c r="H2110" s="4"/>
      <c r="I2110" s="4"/>
      <c r="J2110" s="5"/>
    </row>
    <row r="2111" spans="1:10" x14ac:dyDescent="0.25">
      <c r="A2111" s="4">
        <v>44154.154178240744</v>
      </c>
      <c r="B2111" t="str">
        <f t="shared" si="4220"/>
        <v>CONV_POS</v>
      </c>
      <c r="C2111">
        <v>8334</v>
      </c>
      <c r="D2111" t="str">
        <f t="shared" si="4221"/>
        <v>Der Sensor meldet eine TE aber keine Daten vorhanden</v>
      </c>
      <c r="E2111">
        <f t="shared" ref="E2111" si="4286">COUNTIF(Elements,$C2111)</f>
        <v>6424</v>
      </c>
      <c r="F2111">
        <f t="shared" ref="F2111" si="4287">COUNTIFS(Elements,C2111,Storung,D2111)</f>
        <v>6306</v>
      </c>
      <c r="H2111" s="4"/>
      <c r="I2111" s="4"/>
      <c r="J2111" s="5"/>
    </row>
    <row r="2112" spans="1:10" x14ac:dyDescent="0.25">
      <c r="A2112" s="4">
        <v>44154.154178240744</v>
      </c>
      <c r="B2112" t="str">
        <f t="shared" si="4220"/>
        <v>CONV_POS</v>
      </c>
      <c r="C2112">
        <v>8334</v>
      </c>
      <c r="D2112" t="str">
        <f t="shared" si="4221"/>
        <v>Der Sensor meldet eine TE aber keine Daten vorhanden</v>
      </c>
      <c r="E2112">
        <f t="shared" ref="E2112" si="4288">COUNTIF(Elements,$C2112)</f>
        <v>6424</v>
      </c>
      <c r="F2112">
        <f t="shared" ref="F2112" si="4289">COUNTIFS(Elements,C2112,Storung,D2112)</f>
        <v>6306</v>
      </c>
      <c r="H2112" s="4"/>
      <c r="I2112" s="4"/>
      <c r="J2112" s="5"/>
    </row>
    <row r="2113" spans="1:10" x14ac:dyDescent="0.25">
      <c r="A2113" s="4">
        <v>44154.154178240744</v>
      </c>
      <c r="B2113" t="str">
        <f t="shared" si="4220"/>
        <v>CONV_POS</v>
      </c>
      <c r="C2113">
        <v>8334</v>
      </c>
      <c r="D2113" t="str">
        <f t="shared" si="4221"/>
        <v>Der Sensor meldet eine TE aber keine Daten vorhanden</v>
      </c>
      <c r="E2113">
        <f t="shared" ref="E2113" si="4290">COUNTIF(Elements,$C2113)</f>
        <v>6424</v>
      </c>
      <c r="F2113">
        <f t="shared" ref="F2113" si="4291">COUNTIFS(Elements,C2113,Storung,D2113)</f>
        <v>6306</v>
      </c>
      <c r="H2113" s="4"/>
      <c r="I2113" s="4"/>
      <c r="J2113" s="5"/>
    </row>
    <row r="2114" spans="1:10" x14ac:dyDescent="0.25">
      <c r="A2114" s="4">
        <v>44154.154178240744</v>
      </c>
      <c r="B2114" t="str">
        <f t="shared" si="4220"/>
        <v>CONV_POS</v>
      </c>
      <c r="C2114">
        <v>8334</v>
      </c>
      <c r="D2114" t="str">
        <f t="shared" si="4221"/>
        <v>Der Sensor meldet eine TE aber keine Daten vorhanden</v>
      </c>
      <c r="E2114">
        <f t="shared" ref="E2114" si="4292">COUNTIF(Elements,$C2114)</f>
        <v>6424</v>
      </c>
      <c r="F2114">
        <f t="shared" ref="F2114" si="4293">COUNTIFS(Elements,C2114,Storung,D2114)</f>
        <v>6306</v>
      </c>
      <c r="H2114" s="4"/>
      <c r="I2114" s="4"/>
      <c r="J2114" s="5"/>
    </row>
    <row r="2115" spans="1:10" x14ac:dyDescent="0.25">
      <c r="A2115" s="4">
        <v>44154.154178240744</v>
      </c>
      <c r="B2115" t="str">
        <f t="shared" si="4220"/>
        <v>CONV_POS</v>
      </c>
      <c r="C2115">
        <v>8334</v>
      </c>
      <c r="D2115" t="str">
        <f t="shared" si="4221"/>
        <v>Der Sensor meldet eine TE aber keine Daten vorhanden</v>
      </c>
      <c r="E2115">
        <f t="shared" ref="E2115" si="4294">COUNTIF(Elements,$C2115)</f>
        <v>6424</v>
      </c>
      <c r="F2115">
        <f t="shared" ref="F2115" si="4295">COUNTIFS(Elements,C2115,Storung,D2115)</f>
        <v>6306</v>
      </c>
      <c r="H2115" s="4"/>
      <c r="I2115" s="4"/>
      <c r="J2115" s="5"/>
    </row>
    <row r="2116" spans="1:10" x14ac:dyDescent="0.25">
      <c r="A2116" s="4">
        <v>44154.154166666667</v>
      </c>
      <c r="B2116" t="str">
        <f t="shared" si="4220"/>
        <v>CONV_POS</v>
      </c>
      <c r="C2116">
        <v>8334</v>
      </c>
      <c r="D2116" t="str">
        <f t="shared" si="4221"/>
        <v>Der Sensor meldet eine TE aber keine Daten vorhanden</v>
      </c>
      <c r="E2116">
        <f t="shared" ref="E2116" si="4296">COUNTIF(Elements,$C2116)</f>
        <v>6424</v>
      </c>
      <c r="F2116">
        <f t="shared" ref="F2116" si="4297">COUNTIFS(Elements,C2116,Storung,D2116)</f>
        <v>6306</v>
      </c>
      <c r="H2116" s="4"/>
      <c r="I2116" s="4"/>
      <c r="J2116" s="5"/>
    </row>
    <row r="2117" spans="1:10" x14ac:dyDescent="0.25">
      <c r="A2117" s="4">
        <v>44154.154166666667</v>
      </c>
      <c r="B2117" t="str">
        <f t="shared" si="4220"/>
        <v>CONV_POS</v>
      </c>
      <c r="C2117">
        <v>8334</v>
      </c>
      <c r="D2117" t="str">
        <f t="shared" si="4221"/>
        <v>Der Sensor meldet eine TE aber keine Daten vorhanden</v>
      </c>
      <c r="E2117">
        <f t="shared" ref="E2117" si="4298">COUNTIF(Elements,$C2117)</f>
        <v>6424</v>
      </c>
      <c r="F2117">
        <f t="shared" ref="F2117" si="4299">COUNTIFS(Elements,C2117,Storung,D2117)</f>
        <v>6306</v>
      </c>
      <c r="H2117" s="4"/>
      <c r="I2117" s="4"/>
      <c r="J2117" s="5"/>
    </row>
    <row r="2118" spans="1:10" x14ac:dyDescent="0.25">
      <c r="A2118" s="4">
        <v>44154.154166666667</v>
      </c>
      <c r="B2118" t="str">
        <f t="shared" si="4220"/>
        <v>CONV_POS</v>
      </c>
      <c r="C2118">
        <v>8334</v>
      </c>
      <c r="D2118" t="str">
        <f t="shared" si="4221"/>
        <v>Der Sensor meldet eine TE aber keine Daten vorhanden</v>
      </c>
      <c r="E2118">
        <f t="shared" ref="E2118" si="4300">COUNTIF(Elements,$C2118)</f>
        <v>6424</v>
      </c>
      <c r="F2118">
        <f t="shared" ref="F2118" si="4301">COUNTIFS(Elements,C2118,Storung,D2118)</f>
        <v>6306</v>
      </c>
      <c r="H2118" s="4"/>
      <c r="I2118" s="4"/>
      <c r="J2118" s="5"/>
    </row>
    <row r="2119" spans="1:10" x14ac:dyDescent="0.25">
      <c r="A2119" s="4">
        <v>44154.15415509259</v>
      </c>
      <c r="B2119" t="str">
        <f t="shared" si="4220"/>
        <v>CONV_POS</v>
      </c>
      <c r="C2119">
        <v>8334</v>
      </c>
      <c r="D2119" t="str">
        <f t="shared" si="4221"/>
        <v>Der Sensor meldet eine TE aber keine Daten vorhanden</v>
      </c>
      <c r="E2119">
        <f t="shared" ref="E2119" si="4302">COUNTIF(Elements,$C2119)</f>
        <v>6424</v>
      </c>
      <c r="F2119">
        <f t="shared" ref="F2119" si="4303">COUNTIFS(Elements,C2119,Storung,D2119)</f>
        <v>6306</v>
      </c>
      <c r="H2119" s="4"/>
      <c r="I2119" s="4"/>
      <c r="J2119" s="5"/>
    </row>
    <row r="2120" spans="1:10" x14ac:dyDescent="0.25">
      <c r="A2120" s="4">
        <v>44154.15415509259</v>
      </c>
      <c r="B2120" t="str">
        <f t="shared" si="4220"/>
        <v>CONV_POS</v>
      </c>
      <c r="C2120">
        <v>8334</v>
      </c>
      <c r="D2120" t="str">
        <f t="shared" si="4221"/>
        <v>Der Sensor meldet eine TE aber keine Daten vorhanden</v>
      </c>
      <c r="E2120">
        <f t="shared" ref="E2120" si="4304">COUNTIF(Elements,$C2120)</f>
        <v>6424</v>
      </c>
      <c r="F2120">
        <f t="shared" ref="F2120" si="4305">COUNTIFS(Elements,C2120,Storung,D2120)</f>
        <v>6306</v>
      </c>
      <c r="H2120" s="4"/>
      <c r="I2120" s="4"/>
      <c r="J2120" s="5"/>
    </row>
    <row r="2121" spans="1:10" x14ac:dyDescent="0.25">
      <c r="A2121" s="4">
        <v>44154.15415509259</v>
      </c>
      <c r="B2121" t="str">
        <f t="shared" si="4220"/>
        <v>CONV_POS</v>
      </c>
      <c r="C2121">
        <v>8334</v>
      </c>
      <c r="D2121" t="str">
        <f t="shared" si="4221"/>
        <v>Der Sensor meldet eine TE aber keine Daten vorhanden</v>
      </c>
      <c r="E2121">
        <f t="shared" ref="E2121" si="4306">COUNTIF(Elements,$C2121)</f>
        <v>6424</v>
      </c>
      <c r="F2121">
        <f t="shared" ref="F2121" si="4307">COUNTIFS(Elements,C2121,Storung,D2121)</f>
        <v>6306</v>
      </c>
      <c r="H2121" s="4"/>
      <c r="I2121" s="4"/>
      <c r="J2121" s="5"/>
    </row>
    <row r="2122" spans="1:10" x14ac:dyDescent="0.25">
      <c r="A2122" s="4">
        <v>44154.152222222219</v>
      </c>
      <c r="B2122" t="str">
        <f t="shared" si="4220"/>
        <v>CONV_POS</v>
      </c>
      <c r="C2122">
        <v>8334</v>
      </c>
      <c r="D2122" t="str">
        <f t="shared" si="4221"/>
        <v>Der Sensor meldet eine TE aber keine Daten vorhanden</v>
      </c>
      <c r="E2122">
        <f t="shared" ref="E2122" si="4308">COUNTIF(Elements,$C2122)</f>
        <v>6424</v>
      </c>
      <c r="F2122">
        <f t="shared" ref="F2122" si="4309">COUNTIFS(Elements,C2122,Storung,D2122)</f>
        <v>6306</v>
      </c>
      <c r="H2122" s="4"/>
      <c r="I2122" s="4"/>
      <c r="J2122" s="5"/>
    </row>
    <row r="2123" spans="1:10" x14ac:dyDescent="0.25">
      <c r="A2123" s="4">
        <v>44154.15221064815</v>
      </c>
      <c r="B2123" t="str">
        <f t="shared" si="4220"/>
        <v>CONV_POS</v>
      </c>
      <c r="C2123">
        <v>8334</v>
      </c>
      <c r="D2123" t="str">
        <f t="shared" si="4221"/>
        <v>Der Sensor meldet eine TE aber keine Daten vorhanden</v>
      </c>
      <c r="E2123">
        <f t="shared" ref="E2123" si="4310">COUNTIF(Elements,$C2123)</f>
        <v>6424</v>
      </c>
      <c r="F2123">
        <f t="shared" ref="F2123" si="4311">COUNTIFS(Elements,C2123,Storung,D2123)</f>
        <v>6306</v>
      </c>
      <c r="H2123" s="4"/>
      <c r="I2123" s="4"/>
      <c r="J2123" s="5"/>
    </row>
    <row r="2124" spans="1:10" x14ac:dyDescent="0.25">
      <c r="A2124" s="4">
        <v>44154.15221064815</v>
      </c>
      <c r="B2124" t="str">
        <f t="shared" si="4220"/>
        <v>CONV_POS</v>
      </c>
      <c r="C2124">
        <v>8334</v>
      </c>
      <c r="D2124" t="str">
        <f t="shared" si="4221"/>
        <v>Der Sensor meldet eine TE aber keine Daten vorhanden</v>
      </c>
      <c r="E2124">
        <f t="shared" ref="E2124" si="4312">COUNTIF(Elements,$C2124)</f>
        <v>6424</v>
      </c>
      <c r="F2124">
        <f t="shared" ref="F2124" si="4313">COUNTIFS(Elements,C2124,Storung,D2124)</f>
        <v>6306</v>
      </c>
      <c r="H2124" s="4"/>
      <c r="I2124" s="4"/>
      <c r="J2124" s="5"/>
    </row>
    <row r="2125" spans="1:10" x14ac:dyDescent="0.25">
      <c r="A2125" s="4">
        <v>44154.15221064815</v>
      </c>
      <c r="B2125" t="str">
        <f t="shared" si="4220"/>
        <v>CONV_POS</v>
      </c>
      <c r="C2125">
        <v>8334</v>
      </c>
      <c r="D2125" t="str">
        <f t="shared" si="4221"/>
        <v>Der Sensor meldet eine TE aber keine Daten vorhanden</v>
      </c>
      <c r="E2125">
        <f t="shared" ref="E2125" si="4314">COUNTIF(Elements,$C2125)</f>
        <v>6424</v>
      </c>
      <c r="F2125">
        <f t="shared" ref="F2125" si="4315">COUNTIFS(Elements,C2125,Storung,D2125)</f>
        <v>6306</v>
      </c>
      <c r="H2125" s="4"/>
      <c r="I2125" s="4"/>
      <c r="J2125" s="5"/>
    </row>
    <row r="2126" spans="1:10" x14ac:dyDescent="0.25">
      <c r="A2126" s="4">
        <v>44154.15221064815</v>
      </c>
      <c r="B2126" t="str">
        <f t="shared" si="4220"/>
        <v>CONV_POS</v>
      </c>
      <c r="C2126">
        <v>8334</v>
      </c>
      <c r="D2126" t="str">
        <f t="shared" si="4221"/>
        <v>Der Sensor meldet eine TE aber keine Daten vorhanden</v>
      </c>
      <c r="E2126">
        <f t="shared" ref="E2126" si="4316">COUNTIF(Elements,$C2126)</f>
        <v>6424</v>
      </c>
      <c r="F2126">
        <f t="shared" ref="F2126" si="4317">COUNTIFS(Elements,C2126,Storung,D2126)</f>
        <v>6306</v>
      </c>
      <c r="H2126" s="4"/>
      <c r="I2126" s="4"/>
      <c r="J2126" s="5"/>
    </row>
    <row r="2127" spans="1:10" x14ac:dyDescent="0.25">
      <c r="A2127" s="4">
        <v>44154.152199074073</v>
      </c>
      <c r="B2127" t="str">
        <f t="shared" si="4220"/>
        <v>CONV_POS</v>
      </c>
      <c r="C2127">
        <v>8334</v>
      </c>
      <c r="D2127" t="str">
        <f t="shared" si="4221"/>
        <v>Der Sensor meldet eine TE aber keine Daten vorhanden</v>
      </c>
      <c r="E2127">
        <f t="shared" ref="E2127" si="4318">COUNTIF(Elements,$C2127)</f>
        <v>6424</v>
      </c>
      <c r="F2127">
        <f t="shared" ref="F2127" si="4319">COUNTIFS(Elements,C2127,Storung,D2127)</f>
        <v>6306</v>
      </c>
      <c r="H2127" s="4"/>
      <c r="I2127" s="4"/>
      <c r="J2127" s="5"/>
    </row>
    <row r="2128" spans="1:10" x14ac:dyDescent="0.25">
      <c r="A2128" s="4">
        <v>44154.152199074073</v>
      </c>
      <c r="B2128" t="str">
        <f t="shared" si="4220"/>
        <v>CONV_POS</v>
      </c>
      <c r="C2128">
        <v>8334</v>
      </c>
      <c r="D2128" t="str">
        <f t="shared" si="4221"/>
        <v>Der Sensor meldet eine TE aber keine Daten vorhanden</v>
      </c>
      <c r="E2128">
        <f t="shared" ref="E2128" si="4320">COUNTIF(Elements,$C2128)</f>
        <v>6424</v>
      </c>
      <c r="F2128">
        <f t="shared" ref="F2128" si="4321">COUNTIFS(Elements,C2128,Storung,D2128)</f>
        <v>6306</v>
      </c>
      <c r="H2128" s="4"/>
      <c r="I2128" s="4"/>
      <c r="J2128" s="5"/>
    </row>
    <row r="2129" spans="1:10" x14ac:dyDescent="0.25">
      <c r="A2129" s="4">
        <v>44154.152199074073</v>
      </c>
      <c r="B2129" t="str">
        <f t="shared" si="4220"/>
        <v>CONV_POS</v>
      </c>
      <c r="C2129">
        <v>8334</v>
      </c>
      <c r="D2129" t="str">
        <f t="shared" si="4221"/>
        <v>Der Sensor meldet eine TE aber keine Daten vorhanden</v>
      </c>
      <c r="E2129">
        <f t="shared" ref="E2129" si="4322">COUNTIF(Elements,$C2129)</f>
        <v>6424</v>
      </c>
      <c r="F2129">
        <f t="shared" ref="F2129" si="4323">COUNTIFS(Elements,C2129,Storung,D2129)</f>
        <v>6306</v>
      </c>
      <c r="H2129" s="4"/>
      <c r="I2129" s="4"/>
      <c r="J2129" s="5"/>
    </row>
    <row r="2130" spans="1:10" x14ac:dyDescent="0.25">
      <c r="A2130" s="4">
        <v>44154.152199074073</v>
      </c>
      <c r="B2130" t="str">
        <f t="shared" si="4220"/>
        <v>CONV_POS</v>
      </c>
      <c r="C2130">
        <v>8334</v>
      </c>
      <c r="D2130" t="str">
        <f t="shared" si="4221"/>
        <v>Der Sensor meldet eine TE aber keine Daten vorhanden</v>
      </c>
      <c r="E2130">
        <f t="shared" ref="E2130" si="4324">COUNTIF(Elements,$C2130)</f>
        <v>6424</v>
      </c>
      <c r="F2130">
        <f t="shared" ref="F2130" si="4325">COUNTIFS(Elements,C2130,Storung,D2130)</f>
        <v>6306</v>
      </c>
      <c r="H2130" s="4"/>
      <c r="I2130" s="4"/>
      <c r="J2130" s="5"/>
    </row>
    <row r="2131" spans="1:10" x14ac:dyDescent="0.25">
      <c r="A2131" s="4">
        <v>44154.152187500003</v>
      </c>
      <c r="B2131" t="str">
        <f t="shared" si="4220"/>
        <v>CONV_POS</v>
      </c>
      <c r="C2131">
        <v>8334</v>
      </c>
      <c r="D2131" t="str">
        <f t="shared" si="4221"/>
        <v>Der Sensor meldet eine TE aber keine Daten vorhanden</v>
      </c>
      <c r="E2131">
        <f t="shared" ref="E2131" si="4326">COUNTIF(Elements,$C2131)</f>
        <v>6424</v>
      </c>
      <c r="F2131">
        <f t="shared" ref="F2131" si="4327">COUNTIFS(Elements,C2131,Storung,D2131)</f>
        <v>6306</v>
      </c>
      <c r="H2131" s="4"/>
      <c r="I2131" s="4"/>
      <c r="J2131" s="5"/>
    </row>
    <row r="2132" spans="1:10" x14ac:dyDescent="0.25">
      <c r="A2132" s="4">
        <v>44154.152187500003</v>
      </c>
      <c r="B2132" t="str">
        <f t="shared" si="4220"/>
        <v>CONV_POS</v>
      </c>
      <c r="C2132">
        <v>8334</v>
      </c>
      <c r="D2132" t="str">
        <f t="shared" si="4221"/>
        <v>Der Sensor meldet eine TE aber keine Daten vorhanden</v>
      </c>
      <c r="E2132">
        <f t="shared" ref="E2132" si="4328">COUNTIF(Elements,$C2132)</f>
        <v>6424</v>
      </c>
      <c r="F2132">
        <f t="shared" ref="F2132" si="4329">COUNTIFS(Elements,C2132,Storung,D2132)</f>
        <v>6306</v>
      </c>
      <c r="H2132" s="4"/>
      <c r="I2132" s="4"/>
      <c r="J2132" s="5"/>
    </row>
    <row r="2133" spans="1:10" x14ac:dyDescent="0.25">
      <c r="A2133" s="4">
        <v>44154.152187500003</v>
      </c>
      <c r="B2133" t="str">
        <f t="shared" si="4220"/>
        <v>CONV_POS</v>
      </c>
      <c r="C2133">
        <v>8334</v>
      </c>
      <c r="D2133" t="str">
        <f t="shared" si="4221"/>
        <v>Der Sensor meldet eine TE aber keine Daten vorhanden</v>
      </c>
      <c r="E2133">
        <f t="shared" ref="E2133" si="4330">COUNTIF(Elements,$C2133)</f>
        <v>6424</v>
      </c>
      <c r="F2133">
        <f t="shared" ref="F2133" si="4331">COUNTIFS(Elements,C2133,Storung,D2133)</f>
        <v>6306</v>
      </c>
      <c r="H2133" s="4"/>
      <c r="I2133" s="4"/>
      <c r="J2133" s="5"/>
    </row>
    <row r="2134" spans="1:10" x14ac:dyDescent="0.25">
      <c r="A2134" s="4">
        <v>44154.152175925927</v>
      </c>
      <c r="B2134" t="str">
        <f t="shared" si="4220"/>
        <v>CONV_POS</v>
      </c>
      <c r="C2134">
        <v>8334</v>
      </c>
      <c r="D2134" t="str">
        <f t="shared" si="4221"/>
        <v>Der Sensor meldet eine TE aber keine Daten vorhanden</v>
      </c>
      <c r="E2134">
        <f t="shared" ref="E2134" si="4332">COUNTIF(Elements,$C2134)</f>
        <v>6424</v>
      </c>
      <c r="F2134">
        <f t="shared" ref="F2134" si="4333">COUNTIFS(Elements,C2134,Storung,D2134)</f>
        <v>6306</v>
      </c>
      <c r="H2134" s="4"/>
      <c r="I2134" s="4"/>
      <c r="J2134" s="5"/>
    </row>
    <row r="2135" spans="1:10" x14ac:dyDescent="0.25">
      <c r="A2135" s="4">
        <v>44154.152175925927</v>
      </c>
      <c r="B2135" t="str">
        <f t="shared" si="4220"/>
        <v>CONV_POS</v>
      </c>
      <c r="C2135">
        <v>8334</v>
      </c>
      <c r="D2135" t="str">
        <f t="shared" si="4221"/>
        <v>Der Sensor meldet eine TE aber keine Daten vorhanden</v>
      </c>
      <c r="E2135">
        <f t="shared" ref="E2135" si="4334">COUNTIF(Elements,$C2135)</f>
        <v>6424</v>
      </c>
      <c r="F2135">
        <f t="shared" ref="F2135" si="4335">COUNTIFS(Elements,C2135,Storung,D2135)</f>
        <v>6306</v>
      </c>
      <c r="H2135" s="4"/>
      <c r="I2135" s="4"/>
      <c r="J2135" s="5"/>
    </row>
    <row r="2136" spans="1:10" x14ac:dyDescent="0.25">
      <c r="A2136" s="4">
        <v>44154.152175925927</v>
      </c>
      <c r="B2136" t="str">
        <f t="shared" si="4220"/>
        <v>CONV_POS</v>
      </c>
      <c r="C2136">
        <v>8334</v>
      </c>
      <c r="D2136" t="str">
        <f t="shared" si="4221"/>
        <v>Der Sensor meldet eine TE aber keine Daten vorhanden</v>
      </c>
      <c r="E2136">
        <f t="shared" ref="E2136" si="4336">COUNTIF(Elements,$C2136)</f>
        <v>6424</v>
      </c>
      <c r="F2136">
        <f t="shared" ref="F2136" si="4337">COUNTIFS(Elements,C2136,Storung,D2136)</f>
        <v>6306</v>
      </c>
      <c r="H2136" s="4"/>
      <c r="I2136" s="4"/>
      <c r="J2136" s="5"/>
    </row>
    <row r="2137" spans="1:10" x14ac:dyDescent="0.25">
      <c r="A2137" s="4">
        <v>44154.152175925927</v>
      </c>
      <c r="B2137" t="str">
        <f t="shared" si="4220"/>
        <v>CONV_POS</v>
      </c>
      <c r="C2137">
        <v>8334</v>
      </c>
      <c r="D2137" t="str">
        <f t="shared" si="4221"/>
        <v>Der Sensor meldet eine TE aber keine Daten vorhanden</v>
      </c>
      <c r="E2137">
        <f t="shared" ref="E2137" si="4338">COUNTIF(Elements,$C2137)</f>
        <v>6424</v>
      </c>
      <c r="F2137">
        <f t="shared" ref="F2137" si="4339">COUNTIFS(Elements,C2137,Storung,D2137)</f>
        <v>6306</v>
      </c>
      <c r="H2137" s="4"/>
      <c r="I2137" s="4"/>
      <c r="J2137" s="5"/>
    </row>
    <row r="2138" spans="1:10" x14ac:dyDescent="0.25">
      <c r="A2138" s="4">
        <v>44154.15216435185</v>
      </c>
      <c r="B2138" t="str">
        <f t="shared" si="4220"/>
        <v>CONV_POS</v>
      </c>
      <c r="C2138">
        <v>8334</v>
      </c>
      <c r="D2138" t="str">
        <f t="shared" si="4221"/>
        <v>Der Sensor meldet eine TE aber keine Daten vorhanden</v>
      </c>
      <c r="E2138">
        <f t="shared" ref="E2138" si="4340">COUNTIF(Elements,$C2138)</f>
        <v>6424</v>
      </c>
      <c r="F2138">
        <f t="shared" ref="F2138" si="4341">COUNTIFS(Elements,C2138,Storung,D2138)</f>
        <v>6306</v>
      </c>
      <c r="H2138" s="4"/>
      <c r="I2138" s="4"/>
      <c r="J2138" s="5"/>
    </row>
    <row r="2139" spans="1:10" x14ac:dyDescent="0.25">
      <c r="A2139" s="4">
        <v>44154.15216435185</v>
      </c>
      <c r="B2139" t="str">
        <f t="shared" si="4220"/>
        <v>CONV_POS</v>
      </c>
      <c r="C2139">
        <v>8334</v>
      </c>
      <c r="D2139" t="str">
        <f t="shared" si="4221"/>
        <v>Der Sensor meldet eine TE aber keine Daten vorhanden</v>
      </c>
      <c r="E2139">
        <f t="shared" ref="E2139" si="4342">COUNTIF(Elements,$C2139)</f>
        <v>6424</v>
      </c>
      <c r="F2139">
        <f t="shared" ref="F2139" si="4343">COUNTIFS(Elements,C2139,Storung,D2139)</f>
        <v>6306</v>
      </c>
      <c r="H2139" s="4"/>
      <c r="I2139" s="4"/>
      <c r="J2139" s="5"/>
    </row>
    <row r="2140" spans="1:10" x14ac:dyDescent="0.25">
      <c r="A2140" s="4">
        <v>44154.15216435185</v>
      </c>
      <c r="B2140" t="str">
        <f t="shared" si="4220"/>
        <v>CONV_POS</v>
      </c>
      <c r="C2140">
        <v>8334</v>
      </c>
      <c r="D2140" t="str">
        <f t="shared" si="4221"/>
        <v>Der Sensor meldet eine TE aber keine Daten vorhanden</v>
      </c>
      <c r="E2140">
        <f t="shared" ref="E2140" si="4344">COUNTIF(Elements,$C2140)</f>
        <v>6424</v>
      </c>
      <c r="F2140">
        <f t="shared" ref="F2140" si="4345">COUNTIFS(Elements,C2140,Storung,D2140)</f>
        <v>6306</v>
      </c>
      <c r="H2140" s="4"/>
      <c r="I2140" s="4"/>
      <c r="J2140" s="5"/>
    </row>
    <row r="2141" spans="1:10" x14ac:dyDescent="0.25">
      <c r="A2141" s="4">
        <v>44154.15216435185</v>
      </c>
      <c r="B2141" t="str">
        <f t="shared" si="4220"/>
        <v>CONV_POS</v>
      </c>
      <c r="C2141">
        <v>8334</v>
      </c>
      <c r="D2141" t="str">
        <f t="shared" si="4221"/>
        <v>Der Sensor meldet eine TE aber keine Daten vorhanden</v>
      </c>
      <c r="E2141">
        <f t="shared" ref="E2141" si="4346">COUNTIF(Elements,$C2141)</f>
        <v>6424</v>
      </c>
      <c r="F2141">
        <f t="shared" ref="F2141" si="4347">COUNTIFS(Elements,C2141,Storung,D2141)</f>
        <v>6306</v>
      </c>
      <c r="H2141" s="4"/>
      <c r="I2141" s="4"/>
      <c r="J2141" s="5"/>
    </row>
    <row r="2142" spans="1:10" x14ac:dyDescent="0.25">
      <c r="A2142" s="4">
        <v>44154.15215277778</v>
      </c>
      <c r="B2142" t="str">
        <f t="shared" si="4220"/>
        <v>CONV_POS</v>
      </c>
      <c r="C2142">
        <v>8334</v>
      </c>
      <c r="D2142" t="str">
        <f t="shared" si="4221"/>
        <v>Der Sensor meldet eine TE aber keine Daten vorhanden</v>
      </c>
      <c r="E2142">
        <f t="shared" ref="E2142" si="4348">COUNTIF(Elements,$C2142)</f>
        <v>6424</v>
      </c>
      <c r="F2142">
        <f t="shared" ref="F2142" si="4349">COUNTIFS(Elements,C2142,Storung,D2142)</f>
        <v>6306</v>
      </c>
      <c r="H2142" s="4"/>
      <c r="I2142" s="4"/>
      <c r="J2142" s="5"/>
    </row>
    <row r="2143" spans="1:10" x14ac:dyDescent="0.25">
      <c r="A2143" s="4">
        <v>44154.15215277778</v>
      </c>
      <c r="B2143" t="str">
        <f t="shared" ref="B2143:B2206" si="4350">"CONV_POS"</f>
        <v>CONV_POS</v>
      </c>
      <c r="C2143">
        <v>8334</v>
      </c>
      <c r="D2143" t="str">
        <f t="shared" ref="D2143:D2206" si="4351">"Der Sensor meldet eine TE aber keine Daten vorhanden"</f>
        <v>Der Sensor meldet eine TE aber keine Daten vorhanden</v>
      </c>
      <c r="E2143">
        <f t="shared" ref="E2143" si="4352">COUNTIF(Elements,$C2143)</f>
        <v>6424</v>
      </c>
      <c r="F2143">
        <f t="shared" ref="F2143" si="4353">COUNTIFS(Elements,C2143,Storung,D2143)</f>
        <v>6306</v>
      </c>
      <c r="H2143" s="4"/>
      <c r="I2143" s="4"/>
      <c r="J2143" s="5"/>
    </row>
    <row r="2144" spans="1:10" x14ac:dyDescent="0.25">
      <c r="A2144" s="4">
        <v>44154.15215277778</v>
      </c>
      <c r="B2144" t="str">
        <f t="shared" si="4350"/>
        <v>CONV_POS</v>
      </c>
      <c r="C2144">
        <v>8334</v>
      </c>
      <c r="D2144" t="str">
        <f t="shared" si="4351"/>
        <v>Der Sensor meldet eine TE aber keine Daten vorhanden</v>
      </c>
      <c r="E2144">
        <f t="shared" ref="E2144" si="4354">COUNTIF(Elements,$C2144)</f>
        <v>6424</v>
      </c>
      <c r="F2144">
        <f t="shared" ref="F2144" si="4355">COUNTIFS(Elements,C2144,Storung,D2144)</f>
        <v>6306</v>
      </c>
      <c r="H2144" s="4"/>
      <c r="I2144" s="4"/>
      <c r="J2144" s="5"/>
    </row>
    <row r="2145" spans="1:10" x14ac:dyDescent="0.25">
      <c r="A2145" s="4">
        <v>44154.15215277778</v>
      </c>
      <c r="B2145" t="str">
        <f t="shared" si="4350"/>
        <v>CONV_POS</v>
      </c>
      <c r="C2145">
        <v>8334</v>
      </c>
      <c r="D2145" t="str">
        <f t="shared" si="4351"/>
        <v>Der Sensor meldet eine TE aber keine Daten vorhanden</v>
      </c>
      <c r="E2145">
        <f t="shared" ref="E2145" si="4356">COUNTIF(Elements,$C2145)</f>
        <v>6424</v>
      </c>
      <c r="F2145">
        <f t="shared" ref="F2145" si="4357">COUNTIFS(Elements,C2145,Storung,D2145)</f>
        <v>6306</v>
      </c>
      <c r="H2145" s="4"/>
      <c r="I2145" s="4"/>
      <c r="J2145" s="5"/>
    </row>
    <row r="2146" spans="1:10" x14ac:dyDescent="0.25">
      <c r="A2146" s="4">
        <v>44154.152141203704</v>
      </c>
      <c r="B2146" t="str">
        <f t="shared" si="4350"/>
        <v>CONV_POS</v>
      </c>
      <c r="C2146">
        <v>8334</v>
      </c>
      <c r="D2146" t="str">
        <f t="shared" si="4351"/>
        <v>Der Sensor meldet eine TE aber keine Daten vorhanden</v>
      </c>
      <c r="E2146">
        <f t="shared" ref="E2146" si="4358">COUNTIF(Elements,$C2146)</f>
        <v>6424</v>
      </c>
      <c r="F2146">
        <f t="shared" ref="F2146" si="4359">COUNTIFS(Elements,C2146,Storung,D2146)</f>
        <v>6306</v>
      </c>
      <c r="H2146" s="4"/>
      <c r="I2146" s="4"/>
      <c r="J2146" s="5"/>
    </row>
    <row r="2147" spans="1:10" x14ac:dyDescent="0.25">
      <c r="A2147" s="4">
        <v>44154.152141203704</v>
      </c>
      <c r="B2147" t="str">
        <f t="shared" si="4350"/>
        <v>CONV_POS</v>
      </c>
      <c r="C2147">
        <v>8334</v>
      </c>
      <c r="D2147" t="str">
        <f t="shared" si="4351"/>
        <v>Der Sensor meldet eine TE aber keine Daten vorhanden</v>
      </c>
      <c r="E2147">
        <f t="shared" ref="E2147" si="4360">COUNTIF(Elements,$C2147)</f>
        <v>6424</v>
      </c>
      <c r="F2147">
        <f t="shared" ref="F2147" si="4361">COUNTIFS(Elements,C2147,Storung,D2147)</f>
        <v>6306</v>
      </c>
      <c r="H2147" s="4"/>
      <c r="I2147" s="4"/>
      <c r="J2147" s="5"/>
    </row>
    <row r="2148" spans="1:10" x14ac:dyDescent="0.25">
      <c r="A2148" s="4">
        <v>44154.152141203704</v>
      </c>
      <c r="B2148" t="str">
        <f t="shared" si="4350"/>
        <v>CONV_POS</v>
      </c>
      <c r="C2148">
        <v>8334</v>
      </c>
      <c r="D2148" t="str">
        <f t="shared" si="4351"/>
        <v>Der Sensor meldet eine TE aber keine Daten vorhanden</v>
      </c>
      <c r="E2148">
        <f t="shared" ref="E2148" si="4362">COUNTIF(Elements,$C2148)</f>
        <v>6424</v>
      </c>
      <c r="F2148">
        <f t="shared" ref="F2148" si="4363">COUNTIFS(Elements,C2148,Storung,D2148)</f>
        <v>6306</v>
      </c>
      <c r="H2148" s="4"/>
      <c r="I2148" s="4"/>
      <c r="J2148" s="5"/>
    </row>
    <row r="2149" spans="1:10" x14ac:dyDescent="0.25">
      <c r="A2149" s="4">
        <v>44154.152141203704</v>
      </c>
      <c r="B2149" t="str">
        <f t="shared" si="4350"/>
        <v>CONV_POS</v>
      </c>
      <c r="C2149">
        <v>8334</v>
      </c>
      <c r="D2149" t="str">
        <f t="shared" si="4351"/>
        <v>Der Sensor meldet eine TE aber keine Daten vorhanden</v>
      </c>
      <c r="E2149">
        <f t="shared" ref="E2149" si="4364">COUNTIF(Elements,$C2149)</f>
        <v>6424</v>
      </c>
      <c r="F2149">
        <f t="shared" ref="F2149" si="4365">COUNTIFS(Elements,C2149,Storung,D2149)</f>
        <v>6306</v>
      </c>
      <c r="H2149" s="4"/>
      <c r="I2149" s="4"/>
      <c r="J2149" s="5"/>
    </row>
    <row r="2150" spans="1:10" x14ac:dyDescent="0.25">
      <c r="A2150" s="4">
        <v>44154.152141203704</v>
      </c>
      <c r="B2150" t="str">
        <f t="shared" si="4350"/>
        <v>CONV_POS</v>
      </c>
      <c r="C2150">
        <v>8334</v>
      </c>
      <c r="D2150" t="str">
        <f t="shared" si="4351"/>
        <v>Der Sensor meldet eine TE aber keine Daten vorhanden</v>
      </c>
      <c r="E2150">
        <f t="shared" ref="E2150" si="4366">COUNTIF(Elements,$C2150)</f>
        <v>6424</v>
      </c>
      <c r="F2150">
        <f t="shared" ref="F2150" si="4367">COUNTIFS(Elements,C2150,Storung,D2150)</f>
        <v>6306</v>
      </c>
      <c r="H2150" s="4"/>
      <c r="I2150" s="4"/>
      <c r="J2150" s="5"/>
    </row>
    <row r="2151" spans="1:10" x14ac:dyDescent="0.25">
      <c r="A2151" s="4">
        <v>44154.152129629627</v>
      </c>
      <c r="B2151" t="str">
        <f t="shared" si="4350"/>
        <v>CONV_POS</v>
      </c>
      <c r="C2151">
        <v>8334</v>
      </c>
      <c r="D2151" t="str">
        <f t="shared" si="4351"/>
        <v>Der Sensor meldet eine TE aber keine Daten vorhanden</v>
      </c>
      <c r="E2151">
        <f t="shared" ref="E2151" si="4368">COUNTIF(Elements,$C2151)</f>
        <v>6424</v>
      </c>
      <c r="F2151">
        <f t="shared" ref="F2151" si="4369">COUNTIFS(Elements,C2151,Storung,D2151)</f>
        <v>6306</v>
      </c>
      <c r="H2151" s="4"/>
      <c r="I2151" s="4"/>
      <c r="J2151" s="5"/>
    </row>
    <row r="2152" spans="1:10" x14ac:dyDescent="0.25">
      <c r="A2152" s="4">
        <v>44154.152129629627</v>
      </c>
      <c r="B2152" t="str">
        <f t="shared" si="4350"/>
        <v>CONV_POS</v>
      </c>
      <c r="C2152">
        <v>8334</v>
      </c>
      <c r="D2152" t="str">
        <f t="shared" si="4351"/>
        <v>Der Sensor meldet eine TE aber keine Daten vorhanden</v>
      </c>
      <c r="E2152">
        <f t="shared" ref="E2152" si="4370">COUNTIF(Elements,$C2152)</f>
        <v>6424</v>
      </c>
      <c r="F2152">
        <f t="shared" ref="F2152" si="4371">COUNTIFS(Elements,C2152,Storung,D2152)</f>
        <v>6306</v>
      </c>
      <c r="H2152" s="4"/>
      <c r="I2152" s="4"/>
      <c r="J2152" s="5"/>
    </row>
    <row r="2153" spans="1:10" x14ac:dyDescent="0.25">
      <c r="A2153" s="4">
        <v>44154.152129629627</v>
      </c>
      <c r="B2153" t="str">
        <f t="shared" si="4350"/>
        <v>CONV_POS</v>
      </c>
      <c r="C2153">
        <v>8334</v>
      </c>
      <c r="D2153" t="str">
        <f t="shared" si="4351"/>
        <v>Der Sensor meldet eine TE aber keine Daten vorhanden</v>
      </c>
      <c r="E2153">
        <f t="shared" ref="E2153" si="4372">COUNTIF(Elements,$C2153)</f>
        <v>6424</v>
      </c>
      <c r="F2153">
        <f t="shared" ref="F2153" si="4373">COUNTIFS(Elements,C2153,Storung,D2153)</f>
        <v>6306</v>
      </c>
      <c r="H2153" s="4"/>
      <c r="I2153" s="4"/>
      <c r="J2153" s="5"/>
    </row>
    <row r="2154" spans="1:10" x14ac:dyDescent="0.25">
      <c r="A2154" s="4">
        <v>44154.152118055557</v>
      </c>
      <c r="B2154" t="str">
        <f t="shared" si="4350"/>
        <v>CONV_POS</v>
      </c>
      <c r="C2154">
        <v>8334</v>
      </c>
      <c r="D2154" t="str">
        <f t="shared" si="4351"/>
        <v>Der Sensor meldet eine TE aber keine Daten vorhanden</v>
      </c>
      <c r="E2154">
        <f t="shared" ref="E2154" si="4374">COUNTIF(Elements,$C2154)</f>
        <v>6424</v>
      </c>
      <c r="F2154">
        <f t="shared" ref="F2154" si="4375">COUNTIFS(Elements,C2154,Storung,D2154)</f>
        <v>6306</v>
      </c>
      <c r="H2154" s="4"/>
      <c r="I2154" s="4"/>
      <c r="J2154" s="5"/>
    </row>
    <row r="2155" spans="1:10" x14ac:dyDescent="0.25">
      <c r="A2155" s="4">
        <v>44154.152118055557</v>
      </c>
      <c r="B2155" t="str">
        <f t="shared" si="4350"/>
        <v>CONV_POS</v>
      </c>
      <c r="C2155">
        <v>8334</v>
      </c>
      <c r="D2155" t="str">
        <f t="shared" si="4351"/>
        <v>Der Sensor meldet eine TE aber keine Daten vorhanden</v>
      </c>
      <c r="E2155">
        <f t="shared" ref="E2155" si="4376">COUNTIF(Elements,$C2155)</f>
        <v>6424</v>
      </c>
      <c r="F2155">
        <f t="shared" ref="F2155" si="4377">COUNTIFS(Elements,C2155,Storung,D2155)</f>
        <v>6306</v>
      </c>
      <c r="H2155" s="4"/>
      <c r="I2155" s="4"/>
      <c r="J2155" s="5"/>
    </row>
    <row r="2156" spans="1:10" x14ac:dyDescent="0.25">
      <c r="A2156" s="4">
        <v>44154.152118055557</v>
      </c>
      <c r="B2156" t="str">
        <f t="shared" si="4350"/>
        <v>CONV_POS</v>
      </c>
      <c r="C2156">
        <v>8334</v>
      </c>
      <c r="D2156" t="str">
        <f t="shared" si="4351"/>
        <v>Der Sensor meldet eine TE aber keine Daten vorhanden</v>
      </c>
      <c r="E2156">
        <f t="shared" ref="E2156" si="4378">COUNTIF(Elements,$C2156)</f>
        <v>6424</v>
      </c>
      <c r="F2156">
        <f t="shared" ref="F2156" si="4379">COUNTIFS(Elements,C2156,Storung,D2156)</f>
        <v>6306</v>
      </c>
      <c r="H2156" s="4"/>
      <c r="I2156" s="4"/>
      <c r="J2156" s="5"/>
    </row>
    <row r="2157" spans="1:10" x14ac:dyDescent="0.25">
      <c r="A2157" s="4">
        <v>44154.152118055557</v>
      </c>
      <c r="B2157" t="str">
        <f t="shared" si="4350"/>
        <v>CONV_POS</v>
      </c>
      <c r="C2157">
        <v>8334</v>
      </c>
      <c r="D2157" t="str">
        <f t="shared" si="4351"/>
        <v>Der Sensor meldet eine TE aber keine Daten vorhanden</v>
      </c>
      <c r="E2157">
        <f t="shared" ref="E2157" si="4380">COUNTIF(Elements,$C2157)</f>
        <v>6424</v>
      </c>
      <c r="F2157">
        <f t="shared" ref="F2157" si="4381">COUNTIFS(Elements,C2157,Storung,D2157)</f>
        <v>6306</v>
      </c>
      <c r="H2157" s="4"/>
      <c r="I2157" s="4"/>
      <c r="J2157" s="5"/>
    </row>
    <row r="2158" spans="1:10" x14ac:dyDescent="0.25">
      <c r="A2158" s="4">
        <v>44154.152106481481</v>
      </c>
      <c r="B2158" t="str">
        <f t="shared" si="4350"/>
        <v>CONV_POS</v>
      </c>
      <c r="C2158">
        <v>8334</v>
      </c>
      <c r="D2158" t="str">
        <f t="shared" si="4351"/>
        <v>Der Sensor meldet eine TE aber keine Daten vorhanden</v>
      </c>
      <c r="E2158">
        <f t="shared" ref="E2158" si="4382">COUNTIF(Elements,$C2158)</f>
        <v>6424</v>
      </c>
      <c r="F2158">
        <f t="shared" ref="F2158" si="4383">COUNTIFS(Elements,C2158,Storung,D2158)</f>
        <v>6306</v>
      </c>
      <c r="H2158" s="4"/>
      <c r="I2158" s="4"/>
      <c r="J2158" s="5"/>
    </row>
    <row r="2159" spans="1:10" x14ac:dyDescent="0.25">
      <c r="A2159" s="4">
        <v>44154.152106481481</v>
      </c>
      <c r="B2159" t="str">
        <f t="shared" si="4350"/>
        <v>CONV_POS</v>
      </c>
      <c r="C2159">
        <v>8334</v>
      </c>
      <c r="D2159" t="str">
        <f t="shared" si="4351"/>
        <v>Der Sensor meldet eine TE aber keine Daten vorhanden</v>
      </c>
      <c r="E2159">
        <f t="shared" ref="E2159" si="4384">COUNTIF(Elements,$C2159)</f>
        <v>6424</v>
      </c>
      <c r="F2159">
        <f t="shared" ref="F2159" si="4385">COUNTIFS(Elements,C2159,Storung,D2159)</f>
        <v>6306</v>
      </c>
      <c r="H2159" s="4"/>
      <c r="I2159" s="4"/>
      <c r="J2159" s="5"/>
    </row>
    <row r="2160" spans="1:10" x14ac:dyDescent="0.25">
      <c r="A2160" s="4">
        <v>44154.152106481481</v>
      </c>
      <c r="B2160" t="str">
        <f t="shared" si="4350"/>
        <v>CONV_POS</v>
      </c>
      <c r="C2160">
        <v>8334</v>
      </c>
      <c r="D2160" t="str">
        <f t="shared" si="4351"/>
        <v>Der Sensor meldet eine TE aber keine Daten vorhanden</v>
      </c>
      <c r="E2160">
        <f t="shared" ref="E2160" si="4386">COUNTIF(Elements,$C2160)</f>
        <v>6424</v>
      </c>
      <c r="F2160">
        <f t="shared" ref="F2160" si="4387">COUNTIFS(Elements,C2160,Storung,D2160)</f>
        <v>6306</v>
      </c>
      <c r="H2160" s="4"/>
      <c r="I2160" s="4"/>
      <c r="J2160" s="5"/>
    </row>
    <row r="2161" spans="1:10" x14ac:dyDescent="0.25">
      <c r="A2161" s="4">
        <v>44154.152106481481</v>
      </c>
      <c r="B2161" t="str">
        <f t="shared" si="4350"/>
        <v>CONV_POS</v>
      </c>
      <c r="C2161">
        <v>8334</v>
      </c>
      <c r="D2161" t="str">
        <f t="shared" si="4351"/>
        <v>Der Sensor meldet eine TE aber keine Daten vorhanden</v>
      </c>
      <c r="E2161">
        <f t="shared" ref="E2161" si="4388">COUNTIF(Elements,$C2161)</f>
        <v>6424</v>
      </c>
      <c r="F2161">
        <f t="shared" ref="F2161" si="4389">COUNTIFS(Elements,C2161,Storung,D2161)</f>
        <v>6306</v>
      </c>
      <c r="H2161" s="4"/>
      <c r="I2161" s="4"/>
      <c r="J2161" s="5"/>
    </row>
    <row r="2162" spans="1:10" x14ac:dyDescent="0.25">
      <c r="A2162" s="4">
        <v>44154.152094907404</v>
      </c>
      <c r="B2162" t="str">
        <f t="shared" si="4350"/>
        <v>CONV_POS</v>
      </c>
      <c r="C2162">
        <v>8334</v>
      </c>
      <c r="D2162" t="str">
        <f t="shared" si="4351"/>
        <v>Der Sensor meldet eine TE aber keine Daten vorhanden</v>
      </c>
      <c r="E2162">
        <f t="shared" ref="E2162" si="4390">COUNTIF(Elements,$C2162)</f>
        <v>6424</v>
      </c>
      <c r="F2162">
        <f t="shared" ref="F2162" si="4391">COUNTIFS(Elements,C2162,Storung,D2162)</f>
        <v>6306</v>
      </c>
      <c r="H2162" s="4"/>
      <c r="I2162" s="4"/>
      <c r="J2162" s="5"/>
    </row>
    <row r="2163" spans="1:10" x14ac:dyDescent="0.25">
      <c r="A2163" s="4">
        <v>44154.152094907404</v>
      </c>
      <c r="B2163" t="str">
        <f t="shared" si="4350"/>
        <v>CONV_POS</v>
      </c>
      <c r="C2163">
        <v>8334</v>
      </c>
      <c r="D2163" t="str">
        <f t="shared" si="4351"/>
        <v>Der Sensor meldet eine TE aber keine Daten vorhanden</v>
      </c>
      <c r="E2163">
        <f t="shared" ref="E2163" si="4392">COUNTIF(Elements,$C2163)</f>
        <v>6424</v>
      </c>
      <c r="F2163">
        <f t="shared" ref="F2163" si="4393">COUNTIFS(Elements,C2163,Storung,D2163)</f>
        <v>6306</v>
      </c>
      <c r="H2163" s="4"/>
      <c r="I2163" s="4"/>
      <c r="J2163" s="5"/>
    </row>
    <row r="2164" spans="1:10" x14ac:dyDescent="0.25">
      <c r="A2164" s="4">
        <v>44154.152094907404</v>
      </c>
      <c r="B2164" t="str">
        <f t="shared" si="4350"/>
        <v>CONV_POS</v>
      </c>
      <c r="C2164">
        <v>8334</v>
      </c>
      <c r="D2164" t="str">
        <f t="shared" si="4351"/>
        <v>Der Sensor meldet eine TE aber keine Daten vorhanden</v>
      </c>
      <c r="E2164">
        <f t="shared" ref="E2164" si="4394">COUNTIF(Elements,$C2164)</f>
        <v>6424</v>
      </c>
      <c r="F2164">
        <f t="shared" ref="F2164" si="4395">COUNTIFS(Elements,C2164,Storung,D2164)</f>
        <v>6306</v>
      </c>
      <c r="H2164" s="4"/>
      <c r="I2164" s="4"/>
      <c r="J2164" s="5"/>
    </row>
    <row r="2165" spans="1:10" x14ac:dyDescent="0.25">
      <c r="A2165" s="4">
        <v>44154.150069444448</v>
      </c>
      <c r="B2165" t="str">
        <f t="shared" si="4350"/>
        <v>CONV_POS</v>
      </c>
      <c r="C2165">
        <v>8334</v>
      </c>
      <c r="D2165" t="str">
        <f t="shared" si="4351"/>
        <v>Der Sensor meldet eine TE aber keine Daten vorhanden</v>
      </c>
      <c r="E2165">
        <f t="shared" ref="E2165" si="4396">COUNTIF(Elements,$C2165)</f>
        <v>6424</v>
      </c>
      <c r="F2165">
        <f t="shared" ref="F2165" si="4397">COUNTIFS(Elements,C2165,Storung,D2165)</f>
        <v>6306</v>
      </c>
      <c r="H2165" s="4"/>
      <c r="I2165" s="4"/>
      <c r="J2165" s="5"/>
    </row>
    <row r="2166" spans="1:10" x14ac:dyDescent="0.25">
      <c r="A2166" s="4">
        <v>44154.150069444448</v>
      </c>
      <c r="B2166" t="str">
        <f t="shared" si="4350"/>
        <v>CONV_POS</v>
      </c>
      <c r="C2166">
        <v>8334</v>
      </c>
      <c r="D2166" t="str">
        <f t="shared" si="4351"/>
        <v>Der Sensor meldet eine TE aber keine Daten vorhanden</v>
      </c>
      <c r="E2166">
        <f t="shared" ref="E2166" si="4398">COUNTIF(Elements,$C2166)</f>
        <v>6424</v>
      </c>
      <c r="F2166">
        <f t="shared" ref="F2166" si="4399">COUNTIFS(Elements,C2166,Storung,D2166)</f>
        <v>6306</v>
      </c>
      <c r="H2166" s="4"/>
      <c r="I2166" s="4"/>
      <c r="J2166" s="5"/>
    </row>
    <row r="2167" spans="1:10" x14ac:dyDescent="0.25">
      <c r="A2167" s="4">
        <v>44154.150069444448</v>
      </c>
      <c r="B2167" t="str">
        <f t="shared" si="4350"/>
        <v>CONV_POS</v>
      </c>
      <c r="C2167">
        <v>8334</v>
      </c>
      <c r="D2167" t="str">
        <f t="shared" si="4351"/>
        <v>Der Sensor meldet eine TE aber keine Daten vorhanden</v>
      </c>
      <c r="E2167">
        <f t="shared" ref="E2167" si="4400">COUNTIF(Elements,$C2167)</f>
        <v>6424</v>
      </c>
      <c r="F2167">
        <f t="shared" ref="F2167" si="4401">COUNTIFS(Elements,C2167,Storung,D2167)</f>
        <v>6306</v>
      </c>
      <c r="H2167" s="4"/>
      <c r="I2167" s="4"/>
      <c r="J2167" s="5"/>
    </row>
    <row r="2168" spans="1:10" x14ac:dyDescent="0.25">
      <c r="A2168" s="4">
        <v>44154.150057870371</v>
      </c>
      <c r="B2168" t="str">
        <f t="shared" si="4350"/>
        <v>CONV_POS</v>
      </c>
      <c r="C2168">
        <v>8334</v>
      </c>
      <c r="D2168" t="str">
        <f t="shared" si="4351"/>
        <v>Der Sensor meldet eine TE aber keine Daten vorhanden</v>
      </c>
      <c r="E2168">
        <f t="shared" ref="E2168" si="4402">COUNTIF(Elements,$C2168)</f>
        <v>6424</v>
      </c>
      <c r="F2168">
        <f t="shared" ref="F2168" si="4403">COUNTIFS(Elements,C2168,Storung,D2168)</f>
        <v>6306</v>
      </c>
      <c r="H2168" s="4"/>
      <c r="I2168" s="4"/>
      <c r="J2168" s="5"/>
    </row>
    <row r="2169" spans="1:10" x14ac:dyDescent="0.25">
      <c r="A2169" s="4">
        <v>44154.150057870371</v>
      </c>
      <c r="B2169" t="str">
        <f t="shared" si="4350"/>
        <v>CONV_POS</v>
      </c>
      <c r="C2169">
        <v>8334</v>
      </c>
      <c r="D2169" t="str">
        <f t="shared" si="4351"/>
        <v>Der Sensor meldet eine TE aber keine Daten vorhanden</v>
      </c>
      <c r="E2169">
        <f t="shared" ref="E2169" si="4404">COUNTIF(Elements,$C2169)</f>
        <v>6424</v>
      </c>
      <c r="F2169">
        <f t="shared" ref="F2169" si="4405">COUNTIFS(Elements,C2169,Storung,D2169)</f>
        <v>6306</v>
      </c>
      <c r="H2169" s="4"/>
      <c r="I2169" s="4"/>
      <c r="J2169" s="5"/>
    </row>
    <row r="2170" spans="1:10" x14ac:dyDescent="0.25">
      <c r="A2170" s="4">
        <v>44154.150057870371</v>
      </c>
      <c r="B2170" t="str">
        <f t="shared" si="4350"/>
        <v>CONV_POS</v>
      </c>
      <c r="C2170">
        <v>8334</v>
      </c>
      <c r="D2170" t="str">
        <f t="shared" si="4351"/>
        <v>Der Sensor meldet eine TE aber keine Daten vorhanden</v>
      </c>
      <c r="E2170">
        <f t="shared" ref="E2170" si="4406">COUNTIF(Elements,$C2170)</f>
        <v>6424</v>
      </c>
      <c r="F2170">
        <f t="shared" ref="F2170" si="4407">COUNTIFS(Elements,C2170,Storung,D2170)</f>
        <v>6306</v>
      </c>
      <c r="H2170" s="4"/>
      <c r="I2170" s="4"/>
      <c r="J2170" s="5"/>
    </row>
    <row r="2171" spans="1:10" x14ac:dyDescent="0.25">
      <c r="A2171" s="4">
        <v>44154.150046296294</v>
      </c>
      <c r="B2171" t="str">
        <f t="shared" si="4350"/>
        <v>CONV_POS</v>
      </c>
      <c r="C2171">
        <v>8334</v>
      </c>
      <c r="D2171" t="str">
        <f t="shared" si="4351"/>
        <v>Der Sensor meldet eine TE aber keine Daten vorhanden</v>
      </c>
      <c r="E2171">
        <f t="shared" ref="E2171" si="4408">COUNTIF(Elements,$C2171)</f>
        <v>6424</v>
      </c>
      <c r="F2171">
        <f t="shared" ref="F2171" si="4409">COUNTIFS(Elements,C2171,Storung,D2171)</f>
        <v>6306</v>
      </c>
      <c r="H2171" s="4"/>
      <c r="I2171" s="4"/>
      <c r="J2171" s="5"/>
    </row>
    <row r="2172" spans="1:10" x14ac:dyDescent="0.25">
      <c r="A2172" s="4">
        <v>44154.150046296294</v>
      </c>
      <c r="B2172" t="str">
        <f t="shared" si="4350"/>
        <v>CONV_POS</v>
      </c>
      <c r="C2172">
        <v>8334</v>
      </c>
      <c r="D2172" t="str">
        <f t="shared" si="4351"/>
        <v>Der Sensor meldet eine TE aber keine Daten vorhanden</v>
      </c>
      <c r="E2172">
        <f t="shared" ref="E2172" si="4410">COUNTIF(Elements,$C2172)</f>
        <v>6424</v>
      </c>
      <c r="F2172">
        <f t="shared" ref="F2172" si="4411">COUNTIFS(Elements,C2172,Storung,D2172)</f>
        <v>6306</v>
      </c>
      <c r="H2172" s="4"/>
      <c r="I2172" s="4"/>
      <c r="J2172" s="5"/>
    </row>
    <row r="2173" spans="1:10" x14ac:dyDescent="0.25">
      <c r="A2173" s="4">
        <v>44154.150046296294</v>
      </c>
      <c r="B2173" t="str">
        <f t="shared" si="4350"/>
        <v>CONV_POS</v>
      </c>
      <c r="C2173">
        <v>8334</v>
      </c>
      <c r="D2173" t="str">
        <f t="shared" si="4351"/>
        <v>Der Sensor meldet eine TE aber keine Daten vorhanden</v>
      </c>
      <c r="E2173">
        <f t="shared" ref="E2173" si="4412">COUNTIF(Elements,$C2173)</f>
        <v>6424</v>
      </c>
      <c r="F2173">
        <f t="shared" ref="F2173" si="4413">COUNTIFS(Elements,C2173,Storung,D2173)</f>
        <v>6306</v>
      </c>
      <c r="H2173" s="4"/>
      <c r="I2173" s="4"/>
      <c r="J2173" s="5"/>
    </row>
    <row r="2174" spans="1:10" x14ac:dyDescent="0.25">
      <c r="A2174" s="4">
        <v>44154.150046296294</v>
      </c>
      <c r="B2174" t="str">
        <f t="shared" si="4350"/>
        <v>CONV_POS</v>
      </c>
      <c r="C2174">
        <v>8334</v>
      </c>
      <c r="D2174" t="str">
        <f t="shared" si="4351"/>
        <v>Der Sensor meldet eine TE aber keine Daten vorhanden</v>
      </c>
      <c r="E2174">
        <f t="shared" ref="E2174" si="4414">COUNTIF(Elements,$C2174)</f>
        <v>6424</v>
      </c>
      <c r="F2174">
        <f t="shared" ref="F2174" si="4415">COUNTIFS(Elements,C2174,Storung,D2174)</f>
        <v>6306</v>
      </c>
      <c r="H2174" s="4"/>
      <c r="I2174" s="4"/>
      <c r="J2174" s="5"/>
    </row>
    <row r="2175" spans="1:10" x14ac:dyDescent="0.25">
      <c r="A2175" s="4">
        <v>44154.150034722225</v>
      </c>
      <c r="B2175" t="str">
        <f t="shared" si="4350"/>
        <v>CONV_POS</v>
      </c>
      <c r="C2175">
        <v>8334</v>
      </c>
      <c r="D2175" t="str">
        <f t="shared" si="4351"/>
        <v>Der Sensor meldet eine TE aber keine Daten vorhanden</v>
      </c>
      <c r="E2175">
        <f t="shared" ref="E2175" si="4416">COUNTIF(Elements,$C2175)</f>
        <v>6424</v>
      </c>
      <c r="F2175">
        <f t="shared" ref="F2175" si="4417">COUNTIFS(Elements,C2175,Storung,D2175)</f>
        <v>6306</v>
      </c>
      <c r="H2175" s="4"/>
      <c r="I2175" s="4"/>
      <c r="J2175" s="5"/>
    </row>
    <row r="2176" spans="1:10" x14ac:dyDescent="0.25">
      <c r="A2176" s="4">
        <v>44154.150034722225</v>
      </c>
      <c r="B2176" t="str">
        <f t="shared" si="4350"/>
        <v>CONV_POS</v>
      </c>
      <c r="C2176">
        <v>8334</v>
      </c>
      <c r="D2176" t="str">
        <f t="shared" si="4351"/>
        <v>Der Sensor meldet eine TE aber keine Daten vorhanden</v>
      </c>
      <c r="E2176">
        <f t="shared" ref="E2176" si="4418">COUNTIF(Elements,$C2176)</f>
        <v>6424</v>
      </c>
      <c r="F2176">
        <f t="shared" ref="F2176" si="4419">COUNTIFS(Elements,C2176,Storung,D2176)</f>
        <v>6306</v>
      </c>
      <c r="H2176" s="4"/>
      <c r="I2176" s="4"/>
      <c r="J2176" s="5"/>
    </row>
    <row r="2177" spans="1:10" x14ac:dyDescent="0.25">
      <c r="A2177" s="4">
        <v>44154.150034722225</v>
      </c>
      <c r="B2177" t="str">
        <f t="shared" si="4350"/>
        <v>CONV_POS</v>
      </c>
      <c r="C2177">
        <v>8334</v>
      </c>
      <c r="D2177" t="str">
        <f t="shared" si="4351"/>
        <v>Der Sensor meldet eine TE aber keine Daten vorhanden</v>
      </c>
      <c r="E2177">
        <f t="shared" ref="E2177" si="4420">COUNTIF(Elements,$C2177)</f>
        <v>6424</v>
      </c>
      <c r="F2177">
        <f t="shared" ref="F2177" si="4421">COUNTIFS(Elements,C2177,Storung,D2177)</f>
        <v>6306</v>
      </c>
      <c r="H2177" s="4"/>
      <c r="I2177" s="4"/>
      <c r="J2177" s="5"/>
    </row>
    <row r="2178" spans="1:10" x14ac:dyDescent="0.25">
      <c r="A2178" s="4">
        <v>44154.150034722225</v>
      </c>
      <c r="B2178" t="str">
        <f t="shared" si="4350"/>
        <v>CONV_POS</v>
      </c>
      <c r="C2178">
        <v>8334</v>
      </c>
      <c r="D2178" t="str">
        <f t="shared" si="4351"/>
        <v>Der Sensor meldet eine TE aber keine Daten vorhanden</v>
      </c>
      <c r="E2178">
        <f t="shared" ref="E2178" si="4422">COUNTIF(Elements,$C2178)</f>
        <v>6424</v>
      </c>
      <c r="F2178">
        <f t="shared" ref="F2178" si="4423">COUNTIFS(Elements,C2178,Storung,D2178)</f>
        <v>6306</v>
      </c>
      <c r="H2178" s="4"/>
      <c r="I2178" s="4"/>
      <c r="J2178" s="5"/>
    </row>
    <row r="2179" spans="1:10" x14ac:dyDescent="0.25">
      <c r="A2179" s="4">
        <v>44154.150023148148</v>
      </c>
      <c r="B2179" t="str">
        <f t="shared" si="4350"/>
        <v>CONV_POS</v>
      </c>
      <c r="C2179">
        <v>8334</v>
      </c>
      <c r="D2179" t="str">
        <f t="shared" si="4351"/>
        <v>Der Sensor meldet eine TE aber keine Daten vorhanden</v>
      </c>
      <c r="E2179">
        <f t="shared" ref="E2179" si="4424">COUNTIF(Elements,$C2179)</f>
        <v>6424</v>
      </c>
      <c r="F2179">
        <f t="shared" ref="F2179" si="4425">COUNTIFS(Elements,C2179,Storung,D2179)</f>
        <v>6306</v>
      </c>
      <c r="H2179" s="4"/>
      <c r="I2179" s="4"/>
      <c r="J2179" s="5"/>
    </row>
    <row r="2180" spans="1:10" x14ac:dyDescent="0.25">
      <c r="A2180" s="4">
        <v>44154.150023148148</v>
      </c>
      <c r="B2180" t="str">
        <f t="shared" si="4350"/>
        <v>CONV_POS</v>
      </c>
      <c r="C2180">
        <v>8334</v>
      </c>
      <c r="D2180" t="str">
        <f t="shared" si="4351"/>
        <v>Der Sensor meldet eine TE aber keine Daten vorhanden</v>
      </c>
      <c r="E2180">
        <f t="shared" ref="E2180" si="4426">COUNTIF(Elements,$C2180)</f>
        <v>6424</v>
      </c>
      <c r="F2180">
        <f t="shared" ref="F2180" si="4427">COUNTIFS(Elements,C2180,Storung,D2180)</f>
        <v>6306</v>
      </c>
      <c r="H2180" s="4"/>
      <c r="I2180" s="4"/>
      <c r="J2180" s="5"/>
    </row>
    <row r="2181" spans="1:10" x14ac:dyDescent="0.25">
      <c r="A2181" s="4">
        <v>44154.150023148148</v>
      </c>
      <c r="B2181" t="str">
        <f t="shared" si="4350"/>
        <v>CONV_POS</v>
      </c>
      <c r="C2181">
        <v>8334</v>
      </c>
      <c r="D2181" t="str">
        <f t="shared" si="4351"/>
        <v>Der Sensor meldet eine TE aber keine Daten vorhanden</v>
      </c>
      <c r="E2181">
        <f t="shared" ref="E2181" si="4428">COUNTIF(Elements,$C2181)</f>
        <v>6424</v>
      </c>
      <c r="F2181">
        <f t="shared" ref="F2181" si="4429">COUNTIFS(Elements,C2181,Storung,D2181)</f>
        <v>6306</v>
      </c>
      <c r="H2181" s="4"/>
      <c r="I2181" s="4"/>
      <c r="J2181" s="5"/>
    </row>
    <row r="2182" spans="1:10" x14ac:dyDescent="0.25">
      <c r="A2182" s="4">
        <v>44154.150023148148</v>
      </c>
      <c r="B2182" t="str">
        <f t="shared" si="4350"/>
        <v>CONV_POS</v>
      </c>
      <c r="C2182">
        <v>8334</v>
      </c>
      <c r="D2182" t="str">
        <f t="shared" si="4351"/>
        <v>Der Sensor meldet eine TE aber keine Daten vorhanden</v>
      </c>
      <c r="E2182">
        <f t="shared" ref="E2182" si="4430">COUNTIF(Elements,$C2182)</f>
        <v>6424</v>
      </c>
      <c r="F2182">
        <f t="shared" ref="F2182" si="4431">COUNTIFS(Elements,C2182,Storung,D2182)</f>
        <v>6306</v>
      </c>
      <c r="H2182" s="4"/>
      <c r="I2182" s="4"/>
      <c r="J2182" s="5"/>
    </row>
    <row r="2183" spans="1:10" x14ac:dyDescent="0.25">
      <c r="A2183" s="4">
        <v>44154.150011574071</v>
      </c>
      <c r="B2183" t="str">
        <f t="shared" si="4350"/>
        <v>CONV_POS</v>
      </c>
      <c r="C2183">
        <v>8334</v>
      </c>
      <c r="D2183" t="str">
        <f t="shared" si="4351"/>
        <v>Der Sensor meldet eine TE aber keine Daten vorhanden</v>
      </c>
      <c r="E2183">
        <f t="shared" ref="E2183" si="4432">COUNTIF(Elements,$C2183)</f>
        <v>6424</v>
      </c>
      <c r="F2183">
        <f t="shared" ref="F2183" si="4433">COUNTIFS(Elements,C2183,Storung,D2183)</f>
        <v>6306</v>
      </c>
      <c r="H2183" s="4"/>
      <c r="I2183" s="4"/>
      <c r="J2183" s="5"/>
    </row>
    <row r="2184" spans="1:10" x14ac:dyDescent="0.25">
      <c r="A2184" s="4">
        <v>44154.150011574071</v>
      </c>
      <c r="B2184" t="str">
        <f t="shared" si="4350"/>
        <v>CONV_POS</v>
      </c>
      <c r="C2184">
        <v>8334</v>
      </c>
      <c r="D2184" t="str">
        <f t="shared" si="4351"/>
        <v>Der Sensor meldet eine TE aber keine Daten vorhanden</v>
      </c>
      <c r="E2184">
        <f t="shared" ref="E2184" si="4434">COUNTIF(Elements,$C2184)</f>
        <v>6424</v>
      </c>
      <c r="F2184">
        <f t="shared" ref="F2184" si="4435">COUNTIFS(Elements,C2184,Storung,D2184)</f>
        <v>6306</v>
      </c>
      <c r="H2184" s="4"/>
      <c r="I2184" s="4"/>
      <c r="J2184" s="5"/>
    </row>
    <row r="2185" spans="1:10" x14ac:dyDescent="0.25">
      <c r="A2185" s="4">
        <v>44154.150011574071</v>
      </c>
      <c r="B2185" t="str">
        <f t="shared" si="4350"/>
        <v>CONV_POS</v>
      </c>
      <c r="C2185">
        <v>8334</v>
      </c>
      <c r="D2185" t="str">
        <f t="shared" si="4351"/>
        <v>Der Sensor meldet eine TE aber keine Daten vorhanden</v>
      </c>
      <c r="E2185">
        <f t="shared" ref="E2185" si="4436">COUNTIF(Elements,$C2185)</f>
        <v>6424</v>
      </c>
      <c r="F2185">
        <f t="shared" ref="F2185" si="4437">COUNTIFS(Elements,C2185,Storung,D2185)</f>
        <v>6306</v>
      </c>
      <c r="H2185" s="4"/>
      <c r="I2185" s="4"/>
      <c r="J2185" s="5"/>
    </row>
    <row r="2186" spans="1:10" x14ac:dyDescent="0.25">
      <c r="A2186" s="4">
        <v>44154.15</v>
      </c>
      <c r="B2186" t="str">
        <f t="shared" si="4350"/>
        <v>CONV_POS</v>
      </c>
      <c r="C2186">
        <v>8334</v>
      </c>
      <c r="D2186" t="str">
        <f t="shared" si="4351"/>
        <v>Der Sensor meldet eine TE aber keine Daten vorhanden</v>
      </c>
      <c r="E2186">
        <f t="shared" ref="E2186" si="4438">COUNTIF(Elements,$C2186)</f>
        <v>6424</v>
      </c>
      <c r="F2186">
        <f t="shared" ref="F2186" si="4439">COUNTIFS(Elements,C2186,Storung,D2186)</f>
        <v>6306</v>
      </c>
      <c r="H2186" s="4"/>
      <c r="I2186" s="4"/>
      <c r="J2186" s="5"/>
    </row>
    <row r="2187" spans="1:10" x14ac:dyDescent="0.25">
      <c r="A2187" s="4">
        <v>44154.15</v>
      </c>
      <c r="B2187" t="str">
        <f t="shared" si="4350"/>
        <v>CONV_POS</v>
      </c>
      <c r="C2187">
        <v>8334</v>
      </c>
      <c r="D2187" t="str">
        <f t="shared" si="4351"/>
        <v>Der Sensor meldet eine TE aber keine Daten vorhanden</v>
      </c>
      <c r="E2187">
        <f t="shared" ref="E2187" si="4440">COUNTIF(Elements,$C2187)</f>
        <v>6424</v>
      </c>
      <c r="F2187">
        <f t="shared" ref="F2187" si="4441">COUNTIFS(Elements,C2187,Storung,D2187)</f>
        <v>6306</v>
      </c>
      <c r="H2187" s="4"/>
      <c r="I2187" s="4"/>
      <c r="J2187" s="5"/>
    </row>
    <row r="2188" spans="1:10" x14ac:dyDescent="0.25">
      <c r="A2188" s="4">
        <v>44154.15</v>
      </c>
      <c r="B2188" t="str">
        <f t="shared" si="4350"/>
        <v>CONV_POS</v>
      </c>
      <c r="C2188">
        <v>8334</v>
      </c>
      <c r="D2188" t="str">
        <f t="shared" si="4351"/>
        <v>Der Sensor meldet eine TE aber keine Daten vorhanden</v>
      </c>
      <c r="E2188">
        <f t="shared" ref="E2188" si="4442">COUNTIF(Elements,$C2188)</f>
        <v>6424</v>
      </c>
      <c r="F2188">
        <f t="shared" ref="F2188" si="4443">COUNTIFS(Elements,C2188,Storung,D2188)</f>
        <v>6306</v>
      </c>
      <c r="H2188" s="4"/>
      <c r="I2188" s="4"/>
      <c r="J2188" s="5"/>
    </row>
    <row r="2189" spans="1:10" x14ac:dyDescent="0.25">
      <c r="A2189" s="4">
        <v>44154.149918981479</v>
      </c>
      <c r="B2189" t="str">
        <f t="shared" si="4350"/>
        <v>CONV_POS</v>
      </c>
      <c r="C2189">
        <v>8334</v>
      </c>
      <c r="D2189" t="str">
        <f t="shared" si="4351"/>
        <v>Der Sensor meldet eine TE aber keine Daten vorhanden</v>
      </c>
      <c r="E2189">
        <f t="shared" ref="E2189" si="4444">COUNTIF(Elements,$C2189)</f>
        <v>6424</v>
      </c>
      <c r="F2189">
        <f t="shared" ref="F2189" si="4445">COUNTIFS(Elements,C2189,Storung,D2189)</f>
        <v>6306</v>
      </c>
      <c r="H2189" s="4"/>
      <c r="I2189" s="4"/>
      <c r="J2189" s="5"/>
    </row>
    <row r="2190" spans="1:10" x14ac:dyDescent="0.25">
      <c r="A2190" s="4">
        <v>44154.147986111115</v>
      </c>
      <c r="B2190" t="str">
        <f t="shared" si="4350"/>
        <v>CONV_POS</v>
      </c>
      <c r="C2190">
        <v>8334</v>
      </c>
      <c r="D2190" t="str">
        <f t="shared" si="4351"/>
        <v>Der Sensor meldet eine TE aber keine Daten vorhanden</v>
      </c>
      <c r="E2190">
        <f t="shared" ref="E2190" si="4446">COUNTIF(Elements,$C2190)</f>
        <v>6424</v>
      </c>
      <c r="F2190">
        <f t="shared" ref="F2190" si="4447">COUNTIFS(Elements,C2190,Storung,D2190)</f>
        <v>6306</v>
      </c>
      <c r="H2190" s="4"/>
      <c r="I2190" s="4"/>
      <c r="J2190" s="5"/>
    </row>
    <row r="2191" spans="1:10" x14ac:dyDescent="0.25">
      <c r="A2191" s="4">
        <v>44154.147800925923</v>
      </c>
      <c r="B2191" t="str">
        <f t="shared" si="4350"/>
        <v>CONV_POS</v>
      </c>
      <c r="C2191">
        <v>8334</v>
      </c>
      <c r="D2191" t="str">
        <f t="shared" si="4351"/>
        <v>Der Sensor meldet eine TE aber keine Daten vorhanden</v>
      </c>
      <c r="E2191">
        <f t="shared" ref="E2191" si="4448">COUNTIF(Elements,$C2191)</f>
        <v>6424</v>
      </c>
      <c r="F2191">
        <f t="shared" ref="F2191" si="4449">COUNTIFS(Elements,C2191,Storung,D2191)</f>
        <v>6306</v>
      </c>
      <c r="H2191" s="4"/>
      <c r="I2191" s="4"/>
      <c r="J2191" s="5"/>
    </row>
    <row r="2192" spans="1:10" x14ac:dyDescent="0.25">
      <c r="A2192" s="4">
        <v>44154.145879629628</v>
      </c>
      <c r="B2192" t="str">
        <f t="shared" si="4350"/>
        <v>CONV_POS</v>
      </c>
      <c r="C2192">
        <v>8334</v>
      </c>
      <c r="D2192" t="str">
        <f t="shared" si="4351"/>
        <v>Der Sensor meldet eine TE aber keine Daten vorhanden</v>
      </c>
      <c r="E2192">
        <f t="shared" ref="E2192" si="4450">COUNTIF(Elements,$C2192)</f>
        <v>6424</v>
      </c>
      <c r="F2192">
        <f t="shared" ref="F2192" si="4451">COUNTIFS(Elements,C2192,Storung,D2192)</f>
        <v>6306</v>
      </c>
      <c r="H2192" s="4"/>
      <c r="I2192" s="4"/>
      <c r="J2192" s="5"/>
    </row>
    <row r="2193" spans="1:10" x14ac:dyDescent="0.25">
      <c r="A2193" s="4">
        <v>44154.145868055559</v>
      </c>
      <c r="B2193" t="str">
        <f t="shared" si="4350"/>
        <v>CONV_POS</v>
      </c>
      <c r="C2193">
        <v>8334</v>
      </c>
      <c r="D2193" t="str">
        <f t="shared" si="4351"/>
        <v>Der Sensor meldet eine TE aber keine Daten vorhanden</v>
      </c>
      <c r="E2193">
        <f t="shared" ref="E2193" si="4452">COUNTIF(Elements,$C2193)</f>
        <v>6424</v>
      </c>
      <c r="F2193">
        <f t="shared" ref="F2193" si="4453">COUNTIFS(Elements,C2193,Storung,D2193)</f>
        <v>6306</v>
      </c>
      <c r="H2193" s="4"/>
      <c r="I2193" s="4"/>
      <c r="J2193" s="5"/>
    </row>
    <row r="2194" spans="1:10" x14ac:dyDescent="0.25">
      <c r="A2194" s="4">
        <v>44154.145868055559</v>
      </c>
      <c r="B2194" t="str">
        <f t="shared" si="4350"/>
        <v>CONV_POS</v>
      </c>
      <c r="C2194">
        <v>8334</v>
      </c>
      <c r="D2194" t="str">
        <f t="shared" si="4351"/>
        <v>Der Sensor meldet eine TE aber keine Daten vorhanden</v>
      </c>
      <c r="E2194">
        <f t="shared" ref="E2194" si="4454">COUNTIF(Elements,$C2194)</f>
        <v>6424</v>
      </c>
      <c r="F2194">
        <f t="shared" ref="F2194" si="4455">COUNTIFS(Elements,C2194,Storung,D2194)</f>
        <v>6306</v>
      </c>
      <c r="H2194" s="4"/>
      <c r="I2194" s="4"/>
      <c r="J2194" s="5"/>
    </row>
    <row r="2195" spans="1:10" x14ac:dyDescent="0.25">
      <c r="A2195" s="4">
        <v>44154.145856481482</v>
      </c>
      <c r="B2195" t="str">
        <f t="shared" si="4350"/>
        <v>CONV_POS</v>
      </c>
      <c r="C2195">
        <v>8334</v>
      </c>
      <c r="D2195" t="str">
        <f t="shared" si="4351"/>
        <v>Der Sensor meldet eine TE aber keine Daten vorhanden</v>
      </c>
      <c r="E2195">
        <f t="shared" ref="E2195" si="4456">COUNTIF(Elements,$C2195)</f>
        <v>6424</v>
      </c>
      <c r="F2195">
        <f t="shared" ref="F2195" si="4457">COUNTIFS(Elements,C2195,Storung,D2195)</f>
        <v>6306</v>
      </c>
      <c r="H2195" s="4"/>
      <c r="I2195" s="4"/>
      <c r="J2195" s="5"/>
    </row>
    <row r="2196" spans="1:10" x14ac:dyDescent="0.25">
      <c r="A2196" s="4">
        <v>44154.145833333336</v>
      </c>
      <c r="B2196" t="str">
        <f t="shared" si="4350"/>
        <v>CONV_POS</v>
      </c>
      <c r="C2196">
        <v>8334</v>
      </c>
      <c r="D2196" t="str">
        <f t="shared" si="4351"/>
        <v>Der Sensor meldet eine TE aber keine Daten vorhanden</v>
      </c>
      <c r="E2196">
        <f t="shared" ref="E2196" si="4458">COUNTIF(Elements,$C2196)</f>
        <v>6424</v>
      </c>
      <c r="F2196">
        <f t="shared" ref="F2196" si="4459">COUNTIFS(Elements,C2196,Storung,D2196)</f>
        <v>6306</v>
      </c>
      <c r="H2196" s="4"/>
      <c r="I2196" s="4"/>
      <c r="J2196" s="5"/>
    </row>
    <row r="2197" spans="1:10" x14ac:dyDescent="0.25">
      <c r="A2197" s="4">
        <v>44154.145821759259</v>
      </c>
      <c r="B2197" t="str">
        <f t="shared" si="4350"/>
        <v>CONV_POS</v>
      </c>
      <c r="C2197">
        <v>8334</v>
      </c>
      <c r="D2197" t="str">
        <f t="shared" si="4351"/>
        <v>Der Sensor meldet eine TE aber keine Daten vorhanden</v>
      </c>
      <c r="E2197">
        <f t="shared" ref="E2197" si="4460">COUNTIF(Elements,$C2197)</f>
        <v>6424</v>
      </c>
      <c r="F2197">
        <f t="shared" ref="F2197" si="4461">COUNTIFS(Elements,C2197,Storung,D2197)</f>
        <v>6306</v>
      </c>
      <c r="H2197" s="4"/>
      <c r="I2197" s="4"/>
      <c r="J2197" s="5"/>
    </row>
    <row r="2198" spans="1:10" x14ac:dyDescent="0.25">
      <c r="A2198" s="4">
        <v>44154.145821759259</v>
      </c>
      <c r="B2198" t="str">
        <f t="shared" si="4350"/>
        <v>CONV_POS</v>
      </c>
      <c r="C2198">
        <v>8334</v>
      </c>
      <c r="D2198" t="str">
        <f t="shared" si="4351"/>
        <v>Der Sensor meldet eine TE aber keine Daten vorhanden</v>
      </c>
      <c r="E2198">
        <f t="shared" ref="E2198" si="4462">COUNTIF(Elements,$C2198)</f>
        <v>6424</v>
      </c>
      <c r="F2198">
        <f t="shared" ref="F2198" si="4463">COUNTIFS(Elements,C2198,Storung,D2198)</f>
        <v>6306</v>
      </c>
      <c r="H2198" s="4"/>
      <c r="I2198" s="4"/>
      <c r="J2198" s="5"/>
    </row>
    <row r="2199" spans="1:10" x14ac:dyDescent="0.25">
      <c r="A2199" s="4">
        <v>44154.143946759257</v>
      </c>
      <c r="B2199" t="str">
        <f t="shared" si="4350"/>
        <v>CONV_POS</v>
      </c>
      <c r="C2199">
        <v>8334</v>
      </c>
      <c r="D2199" t="str">
        <f t="shared" si="4351"/>
        <v>Der Sensor meldet eine TE aber keine Daten vorhanden</v>
      </c>
      <c r="E2199">
        <f t="shared" ref="E2199" si="4464">COUNTIF(Elements,$C2199)</f>
        <v>6424</v>
      </c>
      <c r="F2199">
        <f t="shared" ref="F2199" si="4465">COUNTIFS(Elements,C2199,Storung,D2199)</f>
        <v>6306</v>
      </c>
      <c r="H2199" s="4"/>
      <c r="I2199" s="4"/>
      <c r="J2199" s="5"/>
    </row>
    <row r="2200" spans="1:10" x14ac:dyDescent="0.25">
      <c r="A2200" s="4">
        <v>44154.143935185188</v>
      </c>
      <c r="B2200" t="str">
        <f t="shared" si="4350"/>
        <v>CONV_POS</v>
      </c>
      <c r="C2200">
        <v>8334</v>
      </c>
      <c r="D2200" t="str">
        <f t="shared" si="4351"/>
        <v>Der Sensor meldet eine TE aber keine Daten vorhanden</v>
      </c>
      <c r="E2200">
        <f t="shared" ref="E2200" si="4466">COUNTIF(Elements,$C2200)</f>
        <v>6424</v>
      </c>
      <c r="F2200">
        <f t="shared" ref="F2200" si="4467">COUNTIFS(Elements,C2200,Storung,D2200)</f>
        <v>6306</v>
      </c>
      <c r="H2200" s="4"/>
      <c r="I2200" s="4"/>
      <c r="J2200" s="5"/>
    </row>
    <row r="2201" spans="1:10" x14ac:dyDescent="0.25">
      <c r="A2201" s="4">
        <v>44154.143935185188</v>
      </c>
      <c r="B2201" t="str">
        <f t="shared" si="4350"/>
        <v>CONV_POS</v>
      </c>
      <c r="C2201">
        <v>8334</v>
      </c>
      <c r="D2201" t="str">
        <f t="shared" si="4351"/>
        <v>Der Sensor meldet eine TE aber keine Daten vorhanden</v>
      </c>
      <c r="E2201">
        <f t="shared" ref="E2201" si="4468">COUNTIF(Elements,$C2201)</f>
        <v>6424</v>
      </c>
      <c r="F2201">
        <f t="shared" ref="F2201" si="4469">COUNTIFS(Elements,C2201,Storung,D2201)</f>
        <v>6306</v>
      </c>
      <c r="H2201" s="4"/>
      <c r="I2201" s="4"/>
      <c r="J2201" s="5"/>
    </row>
    <row r="2202" spans="1:10" x14ac:dyDescent="0.25">
      <c r="A2202" s="4">
        <v>44154.143935185188</v>
      </c>
      <c r="B2202" t="str">
        <f t="shared" si="4350"/>
        <v>CONV_POS</v>
      </c>
      <c r="C2202">
        <v>8334</v>
      </c>
      <c r="D2202" t="str">
        <f t="shared" si="4351"/>
        <v>Der Sensor meldet eine TE aber keine Daten vorhanden</v>
      </c>
      <c r="E2202">
        <f t="shared" ref="E2202" si="4470">COUNTIF(Elements,$C2202)</f>
        <v>6424</v>
      </c>
      <c r="F2202">
        <f t="shared" ref="F2202" si="4471">COUNTIFS(Elements,C2202,Storung,D2202)</f>
        <v>6306</v>
      </c>
      <c r="H2202" s="4"/>
      <c r="I2202" s="4"/>
      <c r="J2202" s="5"/>
    </row>
    <row r="2203" spans="1:10" x14ac:dyDescent="0.25">
      <c r="A2203" s="4">
        <v>44154.143935185188</v>
      </c>
      <c r="B2203" t="str">
        <f t="shared" si="4350"/>
        <v>CONV_POS</v>
      </c>
      <c r="C2203">
        <v>8334</v>
      </c>
      <c r="D2203" t="str">
        <f t="shared" si="4351"/>
        <v>Der Sensor meldet eine TE aber keine Daten vorhanden</v>
      </c>
      <c r="E2203">
        <f t="shared" ref="E2203" si="4472">COUNTIF(Elements,$C2203)</f>
        <v>6424</v>
      </c>
      <c r="F2203">
        <f t="shared" ref="F2203" si="4473">COUNTIFS(Elements,C2203,Storung,D2203)</f>
        <v>6306</v>
      </c>
      <c r="H2203" s="4"/>
      <c r="I2203" s="4"/>
      <c r="J2203" s="5"/>
    </row>
    <row r="2204" spans="1:10" x14ac:dyDescent="0.25">
      <c r="A2204" s="4">
        <v>44154.143923611111</v>
      </c>
      <c r="B2204" t="str">
        <f t="shared" si="4350"/>
        <v>CONV_POS</v>
      </c>
      <c r="C2204">
        <v>8334</v>
      </c>
      <c r="D2204" t="str">
        <f t="shared" si="4351"/>
        <v>Der Sensor meldet eine TE aber keine Daten vorhanden</v>
      </c>
      <c r="E2204">
        <f t="shared" ref="E2204" si="4474">COUNTIF(Elements,$C2204)</f>
        <v>6424</v>
      </c>
      <c r="F2204">
        <f t="shared" ref="F2204" si="4475">COUNTIFS(Elements,C2204,Storung,D2204)</f>
        <v>6306</v>
      </c>
      <c r="H2204" s="4"/>
      <c r="I2204" s="4"/>
      <c r="J2204" s="5"/>
    </row>
    <row r="2205" spans="1:10" x14ac:dyDescent="0.25">
      <c r="A2205" s="4">
        <v>44154.143923611111</v>
      </c>
      <c r="B2205" t="str">
        <f t="shared" si="4350"/>
        <v>CONV_POS</v>
      </c>
      <c r="C2205">
        <v>8334</v>
      </c>
      <c r="D2205" t="str">
        <f t="shared" si="4351"/>
        <v>Der Sensor meldet eine TE aber keine Daten vorhanden</v>
      </c>
      <c r="E2205">
        <f t="shared" ref="E2205" si="4476">COUNTIF(Elements,$C2205)</f>
        <v>6424</v>
      </c>
      <c r="F2205">
        <f t="shared" ref="F2205" si="4477">COUNTIFS(Elements,C2205,Storung,D2205)</f>
        <v>6306</v>
      </c>
      <c r="H2205" s="4"/>
      <c r="I2205" s="4"/>
      <c r="J2205" s="5"/>
    </row>
    <row r="2206" spans="1:10" x14ac:dyDescent="0.25">
      <c r="A2206" s="4">
        <v>44154.143923611111</v>
      </c>
      <c r="B2206" t="str">
        <f t="shared" si="4350"/>
        <v>CONV_POS</v>
      </c>
      <c r="C2206">
        <v>8334</v>
      </c>
      <c r="D2206" t="str">
        <f t="shared" si="4351"/>
        <v>Der Sensor meldet eine TE aber keine Daten vorhanden</v>
      </c>
      <c r="E2206">
        <f t="shared" ref="E2206" si="4478">COUNTIF(Elements,$C2206)</f>
        <v>6424</v>
      </c>
      <c r="F2206">
        <f t="shared" ref="F2206" si="4479">COUNTIFS(Elements,C2206,Storung,D2206)</f>
        <v>6306</v>
      </c>
      <c r="H2206" s="4"/>
      <c r="I2206" s="4"/>
      <c r="J2206" s="5"/>
    </row>
    <row r="2207" spans="1:10" x14ac:dyDescent="0.25">
      <c r="A2207" s="4">
        <v>44154.143912037034</v>
      </c>
      <c r="B2207" t="str">
        <f t="shared" ref="B2207:B2270" si="4480">"CONV_POS"</f>
        <v>CONV_POS</v>
      </c>
      <c r="C2207">
        <v>8334</v>
      </c>
      <c r="D2207" t="str">
        <f t="shared" ref="D2207:D2270" si="4481">"Der Sensor meldet eine TE aber keine Daten vorhanden"</f>
        <v>Der Sensor meldet eine TE aber keine Daten vorhanden</v>
      </c>
      <c r="E2207">
        <f t="shared" ref="E2207" si="4482">COUNTIF(Elements,$C2207)</f>
        <v>6424</v>
      </c>
      <c r="F2207">
        <f t="shared" ref="F2207" si="4483">COUNTIFS(Elements,C2207,Storung,D2207)</f>
        <v>6306</v>
      </c>
      <c r="H2207" s="4"/>
      <c r="I2207" s="4"/>
      <c r="J2207" s="5"/>
    </row>
    <row r="2208" spans="1:10" x14ac:dyDescent="0.25">
      <c r="A2208" s="4">
        <v>44154.143912037034</v>
      </c>
      <c r="B2208" t="str">
        <f t="shared" si="4480"/>
        <v>CONV_POS</v>
      </c>
      <c r="C2208">
        <v>8334</v>
      </c>
      <c r="D2208" t="str">
        <f t="shared" si="4481"/>
        <v>Der Sensor meldet eine TE aber keine Daten vorhanden</v>
      </c>
      <c r="E2208">
        <f t="shared" ref="E2208" si="4484">COUNTIF(Elements,$C2208)</f>
        <v>6424</v>
      </c>
      <c r="F2208">
        <f t="shared" ref="F2208" si="4485">COUNTIFS(Elements,C2208,Storung,D2208)</f>
        <v>6306</v>
      </c>
      <c r="H2208" s="4"/>
      <c r="I2208" s="4"/>
      <c r="J2208" s="5"/>
    </row>
    <row r="2209" spans="1:10" x14ac:dyDescent="0.25">
      <c r="A2209" s="4">
        <v>44154.143912037034</v>
      </c>
      <c r="B2209" t="str">
        <f t="shared" si="4480"/>
        <v>CONV_POS</v>
      </c>
      <c r="C2209">
        <v>8334</v>
      </c>
      <c r="D2209" t="str">
        <f t="shared" si="4481"/>
        <v>Der Sensor meldet eine TE aber keine Daten vorhanden</v>
      </c>
      <c r="E2209">
        <f t="shared" ref="E2209" si="4486">COUNTIF(Elements,$C2209)</f>
        <v>6424</v>
      </c>
      <c r="F2209">
        <f t="shared" ref="F2209" si="4487">COUNTIFS(Elements,C2209,Storung,D2209)</f>
        <v>6306</v>
      </c>
      <c r="H2209" s="4"/>
      <c r="I2209" s="4"/>
      <c r="J2209" s="5"/>
    </row>
    <row r="2210" spans="1:10" x14ac:dyDescent="0.25">
      <c r="A2210" s="4">
        <v>44154.143912037034</v>
      </c>
      <c r="B2210" t="str">
        <f t="shared" si="4480"/>
        <v>CONV_POS</v>
      </c>
      <c r="C2210">
        <v>8334</v>
      </c>
      <c r="D2210" t="str">
        <f t="shared" si="4481"/>
        <v>Der Sensor meldet eine TE aber keine Daten vorhanden</v>
      </c>
      <c r="E2210">
        <f t="shared" ref="E2210" si="4488">COUNTIF(Elements,$C2210)</f>
        <v>6424</v>
      </c>
      <c r="F2210">
        <f t="shared" ref="F2210" si="4489">COUNTIFS(Elements,C2210,Storung,D2210)</f>
        <v>6306</v>
      </c>
      <c r="H2210" s="4"/>
      <c r="I2210" s="4"/>
      <c r="J2210" s="5"/>
    </row>
    <row r="2211" spans="1:10" x14ac:dyDescent="0.25">
      <c r="A2211" s="4">
        <v>44154.143912037034</v>
      </c>
      <c r="B2211" t="str">
        <f t="shared" si="4480"/>
        <v>CONV_POS</v>
      </c>
      <c r="C2211">
        <v>8334</v>
      </c>
      <c r="D2211" t="str">
        <f t="shared" si="4481"/>
        <v>Der Sensor meldet eine TE aber keine Daten vorhanden</v>
      </c>
      <c r="E2211">
        <f t="shared" ref="E2211" si="4490">COUNTIF(Elements,$C2211)</f>
        <v>6424</v>
      </c>
      <c r="F2211">
        <f t="shared" ref="F2211" si="4491">COUNTIFS(Elements,C2211,Storung,D2211)</f>
        <v>6306</v>
      </c>
      <c r="H2211" s="4"/>
      <c r="I2211" s="4"/>
      <c r="J2211" s="5"/>
    </row>
    <row r="2212" spans="1:10" x14ac:dyDescent="0.25">
      <c r="A2212" s="4">
        <v>44154.143900462965</v>
      </c>
      <c r="B2212" t="str">
        <f t="shared" si="4480"/>
        <v>CONV_POS</v>
      </c>
      <c r="C2212">
        <v>8334</v>
      </c>
      <c r="D2212" t="str">
        <f t="shared" si="4481"/>
        <v>Der Sensor meldet eine TE aber keine Daten vorhanden</v>
      </c>
      <c r="E2212">
        <f t="shared" ref="E2212" si="4492">COUNTIF(Elements,$C2212)</f>
        <v>6424</v>
      </c>
      <c r="F2212">
        <f t="shared" ref="F2212" si="4493">COUNTIFS(Elements,C2212,Storung,D2212)</f>
        <v>6306</v>
      </c>
      <c r="H2212" s="4"/>
      <c r="I2212" s="4"/>
      <c r="J2212" s="5"/>
    </row>
    <row r="2213" spans="1:10" x14ac:dyDescent="0.25">
      <c r="A2213" s="4">
        <v>44154.143900462965</v>
      </c>
      <c r="B2213" t="str">
        <f t="shared" si="4480"/>
        <v>CONV_POS</v>
      </c>
      <c r="C2213">
        <v>8334</v>
      </c>
      <c r="D2213" t="str">
        <f t="shared" si="4481"/>
        <v>Der Sensor meldet eine TE aber keine Daten vorhanden</v>
      </c>
      <c r="E2213">
        <f t="shared" ref="E2213" si="4494">COUNTIF(Elements,$C2213)</f>
        <v>6424</v>
      </c>
      <c r="F2213">
        <f t="shared" ref="F2213" si="4495">COUNTIFS(Elements,C2213,Storung,D2213)</f>
        <v>6306</v>
      </c>
      <c r="H2213" s="4"/>
      <c r="I2213" s="4"/>
      <c r="J2213" s="5"/>
    </row>
    <row r="2214" spans="1:10" x14ac:dyDescent="0.25">
      <c r="A2214" s="4">
        <v>44154.143900462965</v>
      </c>
      <c r="B2214" t="str">
        <f t="shared" si="4480"/>
        <v>CONV_POS</v>
      </c>
      <c r="C2214">
        <v>8334</v>
      </c>
      <c r="D2214" t="str">
        <f t="shared" si="4481"/>
        <v>Der Sensor meldet eine TE aber keine Daten vorhanden</v>
      </c>
      <c r="E2214">
        <f t="shared" ref="E2214" si="4496">COUNTIF(Elements,$C2214)</f>
        <v>6424</v>
      </c>
      <c r="F2214">
        <f t="shared" ref="F2214" si="4497">COUNTIFS(Elements,C2214,Storung,D2214)</f>
        <v>6306</v>
      </c>
      <c r="H2214" s="4"/>
      <c r="I2214" s="4"/>
      <c r="J2214" s="5"/>
    </row>
    <row r="2215" spans="1:10" x14ac:dyDescent="0.25">
      <c r="A2215" s="4">
        <v>44154.143900462965</v>
      </c>
      <c r="B2215" t="str">
        <f t="shared" si="4480"/>
        <v>CONV_POS</v>
      </c>
      <c r="C2215">
        <v>8334</v>
      </c>
      <c r="D2215" t="str">
        <f t="shared" si="4481"/>
        <v>Der Sensor meldet eine TE aber keine Daten vorhanden</v>
      </c>
      <c r="E2215">
        <f t="shared" ref="E2215" si="4498">COUNTIF(Elements,$C2215)</f>
        <v>6424</v>
      </c>
      <c r="F2215">
        <f t="shared" ref="F2215" si="4499">COUNTIFS(Elements,C2215,Storung,D2215)</f>
        <v>6306</v>
      </c>
      <c r="H2215" s="4"/>
      <c r="I2215" s="4"/>
      <c r="J2215" s="5"/>
    </row>
    <row r="2216" spans="1:10" x14ac:dyDescent="0.25">
      <c r="A2216" s="4">
        <v>44154.143877314818</v>
      </c>
      <c r="B2216" t="str">
        <f t="shared" si="4480"/>
        <v>CONV_POS</v>
      </c>
      <c r="C2216">
        <v>8334</v>
      </c>
      <c r="D2216" t="str">
        <f t="shared" si="4481"/>
        <v>Der Sensor meldet eine TE aber keine Daten vorhanden</v>
      </c>
      <c r="E2216">
        <f t="shared" ref="E2216" si="4500">COUNTIF(Elements,$C2216)</f>
        <v>6424</v>
      </c>
      <c r="F2216">
        <f t="shared" ref="F2216" si="4501">COUNTIFS(Elements,C2216,Storung,D2216)</f>
        <v>6306</v>
      </c>
      <c r="H2216" s="4"/>
      <c r="I2216" s="4"/>
      <c r="J2216" s="5"/>
    </row>
    <row r="2217" spans="1:10" x14ac:dyDescent="0.25">
      <c r="A2217" s="4">
        <v>44154.143877314818</v>
      </c>
      <c r="B2217" t="str">
        <f t="shared" si="4480"/>
        <v>CONV_POS</v>
      </c>
      <c r="C2217">
        <v>8334</v>
      </c>
      <c r="D2217" t="str">
        <f t="shared" si="4481"/>
        <v>Der Sensor meldet eine TE aber keine Daten vorhanden</v>
      </c>
      <c r="E2217">
        <f t="shared" ref="E2217" si="4502">COUNTIF(Elements,$C2217)</f>
        <v>6424</v>
      </c>
      <c r="F2217">
        <f t="shared" ref="F2217" si="4503">COUNTIFS(Elements,C2217,Storung,D2217)</f>
        <v>6306</v>
      </c>
      <c r="H2217" s="4"/>
      <c r="I2217" s="4"/>
      <c r="J2217" s="5"/>
    </row>
    <row r="2218" spans="1:10" x14ac:dyDescent="0.25">
      <c r="A2218" s="4">
        <v>44154.143877314818</v>
      </c>
      <c r="B2218" t="str">
        <f t="shared" si="4480"/>
        <v>CONV_POS</v>
      </c>
      <c r="C2218">
        <v>8334</v>
      </c>
      <c r="D2218" t="str">
        <f t="shared" si="4481"/>
        <v>Der Sensor meldet eine TE aber keine Daten vorhanden</v>
      </c>
      <c r="E2218">
        <f t="shared" ref="E2218" si="4504">COUNTIF(Elements,$C2218)</f>
        <v>6424</v>
      </c>
      <c r="F2218">
        <f t="shared" ref="F2218" si="4505">COUNTIFS(Elements,C2218,Storung,D2218)</f>
        <v>6306</v>
      </c>
      <c r="H2218" s="4"/>
      <c r="I2218" s="4"/>
      <c r="J2218" s="5"/>
    </row>
    <row r="2219" spans="1:10" x14ac:dyDescent="0.25">
      <c r="A2219" s="4">
        <v>44154.143865740742</v>
      </c>
      <c r="B2219" t="str">
        <f t="shared" si="4480"/>
        <v>CONV_POS</v>
      </c>
      <c r="C2219">
        <v>8334</v>
      </c>
      <c r="D2219" t="str">
        <f t="shared" si="4481"/>
        <v>Der Sensor meldet eine TE aber keine Daten vorhanden</v>
      </c>
      <c r="E2219">
        <f t="shared" ref="E2219" si="4506">COUNTIF(Elements,$C2219)</f>
        <v>6424</v>
      </c>
      <c r="F2219">
        <f t="shared" ref="F2219" si="4507">COUNTIFS(Elements,C2219,Storung,D2219)</f>
        <v>6306</v>
      </c>
      <c r="H2219" s="4"/>
      <c r="I2219" s="4"/>
      <c r="J2219" s="5"/>
    </row>
    <row r="2220" spans="1:10" x14ac:dyDescent="0.25">
      <c r="A2220" s="4">
        <v>44154.143865740742</v>
      </c>
      <c r="B2220" t="str">
        <f t="shared" si="4480"/>
        <v>CONV_POS</v>
      </c>
      <c r="C2220">
        <v>8334</v>
      </c>
      <c r="D2220" t="str">
        <f t="shared" si="4481"/>
        <v>Der Sensor meldet eine TE aber keine Daten vorhanden</v>
      </c>
      <c r="E2220">
        <f t="shared" ref="E2220" si="4508">COUNTIF(Elements,$C2220)</f>
        <v>6424</v>
      </c>
      <c r="F2220">
        <f t="shared" ref="F2220" si="4509">COUNTIFS(Elements,C2220,Storung,D2220)</f>
        <v>6306</v>
      </c>
      <c r="H2220" s="4"/>
      <c r="I2220" s="4"/>
      <c r="J2220" s="5"/>
    </row>
    <row r="2221" spans="1:10" x14ac:dyDescent="0.25">
      <c r="A2221" s="4">
        <v>44154.143865740742</v>
      </c>
      <c r="B2221" t="str">
        <f t="shared" si="4480"/>
        <v>CONV_POS</v>
      </c>
      <c r="C2221">
        <v>8334</v>
      </c>
      <c r="D2221" t="str">
        <f t="shared" si="4481"/>
        <v>Der Sensor meldet eine TE aber keine Daten vorhanden</v>
      </c>
      <c r="E2221">
        <f t="shared" ref="E2221" si="4510">COUNTIF(Elements,$C2221)</f>
        <v>6424</v>
      </c>
      <c r="F2221">
        <f t="shared" ref="F2221" si="4511">COUNTIFS(Elements,C2221,Storung,D2221)</f>
        <v>6306</v>
      </c>
      <c r="H2221" s="4"/>
      <c r="I2221" s="4"/>
      <c r="J2221" s="5"/>
    </row>
    <row r="2222" spans="1:10" x14ac:dyDescent="0.25">
      <c r="A2222" s="4">
        <v>44154.143865740742</v>
      </c>
      <c r="B2222" t="str">
        <f t="shared" si="4480"/>
        <v>CONV_POS</v>
      </c>
      <c r="C2222">
        <v>8334</v>
      </c>
      <c r="D2222" t="str">
        <f t="shared" si="4481"/>
        <v>Der Sensor meldet eine TE aber keine Daten vorhanden</v>
      </c>
      <c r="E2222">
        <f t="shared" ref="E2222" si="4512">COUNTIF(Elements,$C2222)</f>
        <v>6424</v>
      </c>
      <c r="F2222">
        <f t="shared" ref="F2222" si="4513">COUNTIFS(Elements,C2222,Storung,D2222)</f>
        <v>6306</v>
      </c>
      <c r="H2222" s="4"/>
      <c r="I2222" s="4"/>
      <c r="J2222" s="5"/>
    </row>
    <row r="2223" spans="1:10" x14ac:dyDescent="0.25">
      <c r="A2223" s="4">
        <v>44154.143854166665</v>
      </c>
      <c r="B2223" t="str">
        <f t="shared" si="4480"/>
        <v>CONV_POS</v>
      </c>
      <c r="C2223">
        <v>8334</v>
      </c>
      <c r="D2223" t="str">
        <f t="shared" si="4481"/>
        <v>Der Sensor meldet eine TE aber keine Daten vorhanden</v>
      </c>
      <c r="E2223">
        <f t="shared" ref="E2223" si="4514">COUNTIF(Elements,$C2223)</f>
        <v>6424</v>
      </c>
      <c r="F2223">
        <f t="shared" ref="F2223" si="4515">COUNTIFS(Elements,C2223,Storung,D2223)</f>
        <v>6306</v>
      </c>
      <c r="H2223" s="4"/>
      <c r="I2223" s="4"/>
      <c r="J2223" s="5"/>
    </row>
    <row r="2224" spans="1:10" x14ac:dyDescent="0.25">
      <c r="A2224" s="4">
        <v>44154.143854166665</v>
      </c>
      <c r="B2224" t="str">
        <f t="shared" si="4480"/>
        <v>CONV_POS</v>
      </c>
      <c r="C2224">
        <v>8334</v>
      </c>
      <c r="D2224" t="str">
        <f t="shared" si="4481"/>
        <v>Der Sensor meldet eine TE aber keine Daten vorhanden</v>
      </c>
      <c r="E2224">
        <f t="shared" ref="E2224" si="4516">COUNTIF(Elements,$C2224)</f>
        <v>6424</v>
      </c>
      <c r="F2224">
        <f t="shared" ref="F2224" si="4517">COUNTIFS(Elements,C2224,Storung,D2224)</f>
        <v>6306</v>
      </c>
      <c r="H2224" s="4"/>
      <c r="I2224" s="4"/>
      <c r="J2224" s="5"/>
    </row>
    <row r="2225" spans="1:10" x14ac:dyDescent="0.25">
      <c r="A2225" s="4">
        <v>44154.143854166665</v>
      </c>
      <c r="B2225" t="str">
        <f t="shared" si="4480"/>
        <v>CONV_POS</v>
      </c>
      <c r="C2225">
        <v>8334</v>
      </c>
      <c r="D2225" t="str">
        <f t="shared" si="4481"/>
        <v>Der Sensor meldet eine TE aber keine Daten vorhanden</v>
      </c>
      <c r="E2225">
        <f t="shared" ref="E2225" si="4518">COUNTIF(Elements,$C2225)</f>
        <v>6424</v>
      </c>
      <c r="F2225">
        <f t="shared" ref="F2225" si="4519">COUNTIFS(Elements,C2225,Storung,D2225)</f>
        <v>6306</v>
      </c>
      <c r="H2225" s="4"/>
      <c r="I2225" s="4"/>
      <c r="J2225" s="5"/>
    </row>
    <row r="2226" spans="1:10" x14ac:dyDescent="0.25">
      <c r="A2226" s="4">
        <v>44154.143854166665</v>
      </c>
      <c r="B2226" t="str">
        <f t="shared" si="4480"/>
        <v>CONV_POS</v>
      </c>
      <c r="C2226">
        <v>8334</v>
      </c>
      <c r="D2226" t="str">
        <f t="shared" si="4481"/>
        <v>Der Sensor meldet eine TE aber keine Daten vorhanden</v>
      </c>
      <c r="E2226">
        <f t="shared" ref="E2226" si="4520">COUNTIF(Elements,$C2226)</f>
        <v>6424</v>
      </c>
      <c r="F2226">
        <f t="shared" ref="F2226" si="4521">COUNTIFS(Elements,C2226,Storung,D2226)</f>
        <v>6306</v>
      </c>
      <c r="H2226" s="4"/>
      <c r="I2226" s="4"/>
      <c r="J2226" s="5"/>
    </row>
    <row r="2227" spans="1:10" x14ac:dyDescent="0.25">
      <c r="A2227" s="4">
        <v>44154.143842592595</v>
      </c>
      <c r="B2227" t="str">
        <f t="shared" si="4480"/>
        <v>CONV_POS</v>
      </c>
      <c r="C2227">
        <v>8334</v>
      </c>
      <c r="D2227" t="str">
        <f t="shared" si="4481"/>
        <v>Der Sensor meldet eine TE aber keine Daten vorhanden</v>
      </c>
      <c r="E2227">
        <f t="shared" ref="E2227" si="4522">COUNTIF(Elements,$C2227)</f>
        <v>6424</v>
      </c>
      <c r="F2227">
        <f t="shared" ref="F2227" si="4523">COUNTIFS(Elements,C2227,Storung,D2227)</f>
        <v>6306</v>
      </c>
      <c r="H2227" s="4"/>
      <c r="I2227" s="4"/>
      <c r="J2227" s="5"/>
    </row>
    <row r="2228" spans="1:10" x14ac:dyDescent="0.25">
      <c r="A2228" s="4">
        <v>44154.143842592595</v>
      </c>
      <c r="B2228" t="str">
        <f t="shared" si="4480"/>
        <v>CONV_POS</v>
      </c>
      <c r="C2228">
        <v>8334</v>
      </c>
      <c r="D2228" t="str">
        <f t="shared" si="4481"/>
        <v>Der Sensor meldet eine TE aber keine Daten vorhanden</v>
      </c>
      <c r="E2228">
        <f t="shared" ref="E2228" si="4524">COUNTIF(Elements,$C2228)</f>
        <v>6424</v>
      </c>
      <c r="F2228">
        <f t="shared" ref="F2228" si="4525">COUNTIFS(Elements,C2228,Storung,D2228)</f>
        <v>6306</v>
      </c>
      <c r="H2228" s="4"/>
      <c r="I2228" s="4"/>
      <c r="J2228" s="5"/>
    </row>
    <row r="2229" spans="1:10" x14ac:dyDescent="0.25">
      <c r="A2229" s="4">
        <v>44154.143842592595</v>
      </c>
      <c r="B2229" t="str">
        <f t="shared" si="4480"/>
        <v>CONV_POS</v>
      </c>
      <c r="C2229">
        <v>8334</v>
      </c>
      <c r="D2229" t="str">
        <f t="shared" si="4481"/>
        <v>Der Sensor meldet eine TE aber keine Daten vorhanden</v>
      </c>
      <c r="E2229">
        <f t="shared" ref="E2229" si="4526">COUNTIF(Elements,$C2229)</f>
        <v>6424</v>
      </c>
      <c r="F2229">
        <f t="shared" ref="F2229" si="4527">COUNTIFS(Elements,C2229,Storung,D2229)</f>
        <v>6306</v>
      </c>
      <c r="H2229" s="4"/>
      <c r="I2229" s="4"/>
      <c r="J2229" s="5"/>
    </row>
    <row r="2230" spans="1:10" x14ac:dyDescent="0.25">
      <c r="A2230" s="4">
        <v>44154.143842592595</v>
      </c>
      <c r="B2230" t="str">
        <f t="shared" si="4480"/>
        <v>CONV_POS</v>
      </c>
      <c r="C2230">
        <v>8334</v>
      </c>
      <c r="D2230" t="str">
        <f t="shared" si="4481"/>
        <v>Der Sensor meldet eine TE aber keine Daten vorhanden</v>
      </c>
      <c r="E2230">
        <f t="shared" ref="E2230" si="4528">COUNTIF(Elements,$C2230)</f>
        <v>6424</v>
      </c>
      <c r="F2230">
        <f t="shared" ref="F2230" si="4529">COUNTIFS(Elements,C2230,Storung,D2230)</f>
        <v>6306</v>
      </c>
      <c r="H2230" s="4"/>
      <c r="I2230" s="4"/>
      <c r="J2230" s="5"/>
    </row>
    <row r="2231" spans="1:10" x14ac:dyDescent="0.25">
      <c r="A2231" s="4">
        <v>44154.143831018519</v>
      </c>
      <c r="B2231" t="str">
        <f t="shared" si="4480"/>
        <v>CONV_POS</v>
      </c>
      <c r="C2231">
        <v>8334</v>
      </c>
      <c r="D2231" t="str">
        <f t="shared" si="4481"/>
        <v>Der Sensor meldet eine TE aber keine Daten vorhanden</v>
      </c>
      <c r="E2231">
        <f t="shared" ref="E2231" si="4530">COUNTIF(Elements,$C2231)</f>
        <v>6424</v>
      </c>
      <c r="F2231">
        <f t="shared" ref="F2231" si="4531">COUNTIFS(Elements,C2231,Storung,D2231)</f>
        <v>6306</v>
      </c>
      <c r="H2231" s="4"/>
      <c r="I2231" s="4"/>
      <c r="J2231" s="5"/>
    </row>
    <row r="2232" spans="1:10" x14ac:dyDescent="0.25">
      <c r="A2232" s="4">
        <v>44154.143831018519</v>
      </c>
      <c r="B2232" t="str">
        <f t="shared" si="4480"/>
        <v>CONV_POS</v>
      </c>
      <c r="C2232">
        <v>8334</v>
      </c>
      <c r="D2232" t="str">
        <f t="shared" si="4481"/>
        <v>Der Sensor meldet eine TE aber keine Daten vorhanden</v>
      </c>
      <c r="E2232">
        <f t="shared" ref="E2232" si="4532">COUNTIF(Elements,$C2232)</f>
        <v>6424</v>
      </c>
      <c r="F2232">
        <f t="shared" ref="F2232" si="4533">COUNTIFS(Elements,C2232,Storung,D2232)</f>
        <v>6306</v>
      </c>
      <c r="H2232" s="4"/>
      <c r="I2232" s="4"/>
      <c r="J2232" s="5"/>
    </row>
    <row r="2233" spans="1:10" x14ac:dyDescent="0.25">
      <c r="A2233" s="4">
        <v>44154.143831018519</v>
      </c>
      <c r="B2233" t="str">
        <f t="shared" si="4480"/>
        <v>CONV_POS</v>
      </c>
      <c r="C2233">
        <v>8334</v>
      </c>
      <c r="D2233" t="str">
        <f t="shared" si="4481"/>
        <v>Der Sensor meldet eine TE aber keine Daten vorhanden</v>
      </c>
      <c r="E2233">
        <f t="shared" ref="E2233" si="4534">COUNTIF(Elements,$C2233)</f>
        <v>6424</v>
      </c>
      <c r="F2233">
        <f t="shared" ref="F2233" si="4535">COUNTIFS(Elements,C2233,Storung,D2233)</f>
        <v>6306</v>
      </c>
      <c r="H2233" s="4"/>
      <c r="I2233" s="4"/>
      <c r="J2233" s="5"/>
    </row>
    <row r="2234" spans="1:10" x14ac:dyDescent="0.25">
      <c r="A2234" s="4">
        <v>44154.143831018519</v>
      </c>
      <c r="B2234" t="str">
        <f t="shared" si="4480"/>
        <v>CONV_POS</v>
      </c>
      <c r="C2234">
        <v>8334</v>
      </c>
      <c r="D2234" t="str">
        <f t="shared" si="4481"/>
        <v>Der Sensor meldet eine TE aber keine Daten vorhanden</v>
      </c>
      <c r="E2234">
        <f t="shared" ref="E2234" si="4536">COUNTIF(Elements,$C2234)</f>
        <v>6424</v>
      </c>
      <c r="F2234">
        <f t="shared" ref="F2234" si="4537">COUNTIFS(Elements,C2234,Storung,D2234)</f>
        <v>6306</v>
      </c>
      <c r="H2234" s="4"/>
      <c r="I2234" s="4"/>
      <c r="J2234" s="5"/>
    </row>
    <row r="2235" spans="1:10" x14ac:dyDescent="0.25">
      <c r="A2235" s="4">
        <v>44154.143819444442</v>
      </c>
      <c r="B2235" t="str">
        <f t="shared" si="4480"/>
        <v>CONV_POS</v>
      </c>
      <c r="C2235">
        <v>8334</v>
      </c>
      <c r="D2235" t="str">
        <f t="shared" si="4481"/>
        <v>Der Sensor meldet eine TE aber keine Daten vorhanden</v>
      </c>
      <c r="E2235">
        <f t="shared" ref="E2235" si="4538">COUNTIF(Elements,$C2235)</f>
        <v>6424</v>
      </c>
      <c r="F2235">
        <f t="shared" ref="F2235" si="4539">COUNTIFS(Elements,C2235,Storung,D2235)</f>
        <v>6306</v>
      </c>
      <c r="H2235" s="4"/>
      <c r="I2235" s="4"/>
      <c r="J2235" s="5"/>
    </row>
    <row r="2236" spans="1:10" x14ac:dyDescent="0.25">
      <c r="A2236" s="4">
        <v>44154.143819444442</v>
      </c>
      <c r="B2236" t="str">
        <f t="shared" si="4480"/>
        <v>CONV_POS</v>
      </c>
      <c r="C2236">
        <v>8334</v>
      </c>
      <c r="D2236" t="str">
        <f t="shared" si="4481"/>
        <v>Der Sensor meldet eine TE aber keine Daten vorhanden</v>
      </c>
      <c r="E2236">
        <f t="shared" ref="E2236" si="4540">COUNTIF(Elements,$C2236)</f>
        <v>6424</v>
      </c>
      <c r="F2236">
        <f t="shared" ref="F2236" si="4541">COUNTIFS(Elements,C2236,Storung,D2236)</f>
        <v>6306</v>
      </c>
      <c r="H2236" s="4"/>
      <c r="I2236" s="4"/>
      <c r="J2236" s="5"/>
    </row>
    <row r="2237" spans="1:10" x14ac:dyDescent="0.25">
      <c r="A2237" s="4">
        <v>44154.143819444442</v>
      </c>
      <c r="B2237" t="str">
        <f t="shared" si="4480"/>
        <v>CONV_POS</v>
      </c>
      <c r="C2237">
        <v>8334</v>
      </c>
      <c r="D2237" t="str">
        <f t="shared" si="4481"/>
        <v>Der Sensor meldet eine TE aber keine Daten vorhanden</v>
      </c>
      <c r="E2237">
        <f t="shared" ref="E2237" si="4542">COUNTIF(Elements,$C2237)</f>
        <v>6424</v>
      </c>
      <c r="F2237">
        <f t="shared" ref="F2237" si="4543">COUNTIFS(Elements,C2237,Storung,D2237)</f>
        <v>6306</v>
      </c>
      <c r="H2237" s="4"/>
      <c r="I2237" s="4"/>
      <c r="J2237" s="5"/>
    </row>
    <row r="2238" spans="1:10" x14ac:dyDescent="0.25">
      <c r="A2238" s="4">
        <v>44154.143819444442</v>
      </c>
      <c r="B2238" t="str">
        <f t="shared" si="4480"/>
        <v>CONV_POS</v>
      </c>
      <c r="C2238">
        <v>8334</v>
      </c>
      <c r="D2238" t="str">
        <f t="shared" si="4481"/>
        <v>Der Sensor meldet eine TE aber keine Daten vorhanden</v>
      </c>
      <c r="E2238">
        <f t="shared" ref="E2238" si="4544">COUNTIF(Elements,$C2238)</f>
        <v>6424</v>
      </c>
      <c r="F2238">
        <f t="shared" ref="F2238" si="4545">COUNTIFS(Elements,C2238,Storung,D2238)</f>
        <v>6306</v>
      </c>
      <c r="H2238" s="4"/>
      <c r="I2238" s="4"/>
      <c r="J2238" s="5"/>
    </row>
    <row r="2239" spans="1:10" x14ac:dyDescent="0.25">
      <c r="A2239" s="4">
        <v>44154.143807870372</v>
      </c>
      <c r="B2239" t="str">
        <f t="shared" si="4480"/>
        <v>CONV_POS</v>
      </c>
      <c r="C2239">
        <v>8334</v>
      </c>
      <c r="D2239" t="str">
        <f t="shared" si="4481"/>
        <v>Der Sensor meldet eine TE aber keine Daten vorhanden</v>
      </c>
      <c r="E2239">
        <f t="shared" ref="E2239" si="4546">COUNTIF(Elements,$C2239)</f>
        <v>6424</v>
      </c>
      <c r="F2239">
        <f t="shared" ref="F2239" si="4547">COUNTIFS(Elements,C2239,Storung,D2239)</f>
        <v>6306</v>
      </c>
      <c r="H2239" s="4"/>
      <c r="I2239" s="4"/>
      <c r="J2239" s="5"/>
    </row>
    <row r="2240" spans="1:10" x14ac:dyDescent="0.25">
      <c r="A2240" s="4">
        <v>44154.143807870372</v>
      </c>
      <c r="B2240" t="str">
        <f t="shared" si="4480"/>
        <v>CONV_POS</v>
      </c>
      <c r="C2240">
        <v>8334</v>
      </c>
      <c r="D2240" t="str">
        <f t="shared" si="4481"/>
        <v>Der Sensor meldet eine TE aber keine Daten vorhanden</v>
      </c>
      <c r="E2240">
        <f t="shared" ref="E2240" si="4548">COUNTIF(Elements,$C2240)</f>
        <v>6424</v>
      </c>
      <c r="F2240">
        <f t="shared" ref="F2240" si="4549">COUNTIFS(Elements,C2240,Storung,D2240)</f>
        <v>6306</v>
      </c>
      <c r="H2240" s="4"/>
      <c r="I2240" s="4"/>
      <c r="J2240" s="5"/>
    </row>
    <row r="2241" spans="1:10" x14ac:dyDescent="0.25">
      <c r="A2241" s="4">
        <v>44154.143807870372</v>
      </c>
      <c r="B2241" t="str">
        <f t="shared" si="4480"/>
        <v>CONV_POS</v>
      </c>
      <c r="C2241">
        <v>8334</v>
      </c>
      <c r="D2241" t="str">
        <f t="shared" si="4481"/>
        <v>Der Sensor meldet eine TE aber keine Daten vorhanden</v>
      </c>
      <c r="E2241">
        <f t="shared" ref="E2241" si="4550">COUNTIF(Elements,$C2241)</f>
        <v>6424</v>
      </c>
      <c r="F2241">
        <f t="shared" ref="F2241" si="4551">COUNTIFS(Elements,C2241,Storung,D2241)</f>
        <v>6306</v>
      </c>
      <c r="H2241" s="4"/>
      <c r="I2241" s="4"/>
      <c r="J2241" s="5"/>
    </row>
    <row r="2242" spans="1:10" x14ac:dyDescent="0.25">
      <c r="A2242" s="4">
        <v>44154.141099537039</v>
      </c>
      <c r="B2242" t="str">
        <f t="shared" si="4480"/>
        <v>CONV_POS</v>
      </c>
      <c r="C2242">
        <v>8334</v>
      </c>
      <c r="D2242" t="str">
        <f t="shared" si="4481"/>
        <v>Der Sensor meldet eine TE aber keine Daten vorhanden</v>
      </c>
      <c r="E2242">
        <f t="shared" ref="E2242" si="4552">COUNTIF(Elements,$C2242)</f>
        <v>6424</v>
      </c>
      <c r="F2242">
        <f t="shared" ref="F2242" si="4553">COUNTIFS(Elements,C2242,Storung,D2242)</f>
        <v>6306</v>
      </c>
      <c r="H2242" s="4"/>
      <c r="I2242" s="4"/>
      <c r="J2242" s="5"/>
    </row>
    <row r="2243" spans="1:10" x14ac:dyDescent="0.25">
      <c r="A2243" s="4">
        <v>44154.141099537039</v>
      </c>
      <c r="B2243" t="str">
        <f t="shared" si="4480"/>
        <v>CONV_POS</v>
      </c>
      <c r="C2243">
        <v>8334</v>
      </c>
      <c r="D2243" t="str">
        <f t="shared" si="4481"/>
        <v>Der Sensor meldet eine TE aber keine Daten vorhanden</v>
      </c>
      <c r="E2243">
        <f t="shared" ref="E2243" si="4554">COUNTIF(Elements,$C2243)</f>
        <v>6424</v>
      </c>
      <c r="F2243">
        <f t="shared" ref="F2243" si="4555">COUNTIFS(Elements,C2243,Storung,D2243)</f>
        <v>6306</v>
      </c>
      <c r="H2243" s="4"/>
      <c r="I2243" s="4"/>
      <c r="J2243" s="5"/>
    </row>
    <row r="2244" spans="1:10" x14ac:dyDescent="0.25">
      <c r="A2244" s="4">
        <v>44154.141099537039</v>
      </c>
      <c r="B2244" t="str">
        <f t="shared" si="4480"/>
        <v>CONV_POS</v>
      </c>
      <c r="C2244">
        <v>8334</v>
      </c>
      <c r="D2244" t="str">
        <f t="shared" si="4481"/>
        <v>Der Sensor meldet eine TE aber keine Daten vorhanden</v>
      </c>
      <c r="E2244">
        <f t="shared" ref="E2244" si="4556">COUNTIF(Elements,$C2244)</f>
        <v>6424</v>
      </c>
      <c r="F2244">
        <f t="shared" ref="F2244" si="4557">COUNTIFS(Elements,C2244,Storung,D2244)</f>
        <v>6306</v>
      </c>
      <c r="H2244" s="4"/>
      <c r="I2244" s="4"/>
      <c r="J2244" s="5"/>
    </row>
    <row r="2245" spans="1:10" x14ac:dyDescent="0.25">
      <c r="A2245" s="4">
        <v>44154.141087962962</v>
      </c>
      <c r="B2245" t="str">
        <f t="shared" si="4480"/>
        <v>CONV_POS</v>
      </c>
      <c r="C2245">
        <v>8334</v>
      </c>
      <c r="D2245" t="str">
        <f t="shared" si="4481"/>
        <v>Der Sensor meldet eine TE aber keine Daten vorhanden</v>
      </c>
      <c r="E2245">
        <f t="shared" ref="E2245" si="4558">COUNTIF(Elements,$C2245)</f>
        <v>6424</v>
      </c>
      <c r="F2245">
        <f t="shared" ref="F2245" si="4559">COUNTIFS(Elements,C2245,Storung,D2245)</f>
        <v>6306</v>
      </c>
      <c r="H2245" s="4"/>
      <c r="I2245" s="4"/>
      <c r="J2245" s="5"/>
    </row>
    <row r="2246" spans="1:10" x14ac:dyDescent="0.25">
      <c r="A2246" s="4">
        <v>44154.141087962962</v>
      </c>
      <c r="B2246" t="str">
        <f t="shared" si="4480"/>
        <v>CONV_POS</v>
      </c>
      <c r="C2246">
        <v>8334</v>
      </c>
      <c r="D2246" t="str">
        <f t="shared" si="4481"/>
        <v>Der Sensor meldet eine TE aber keine Daten vorhanden</v>
      </c>
      <c r="E2246">
        <f t="shared" ref="E2246" si="4560">COUNTIF(Elements,$C2246)</f>
        <v>6424</v>
      </c>
      <c r="F2246">
        <f t="shared" ref="F2246" si="4561">COUNTIFS(Elements,C2246,Storung,D2246)</f>
        <v>6306</v>
      </c>
      <c r="H2246" s="4"/>
      <c r="I2246" s="4"/>
      <c r="J2246" s="5"/>
    </row>
    <row r="2247" spans="1:10" x14ac:dyDescent="0.25">
      <c r="A2247" s="4">
        <v>44154.141087962962</v>
      </c>
      <c r="B2247" t="str">
        <f t="shared" si="4480"/>
        <v>CONV_POS</v>
      </c>
      <c r="C2247">
        <v>8334</v>
      </c>
      <c r="D2247" t="str">
        <f t="shared" si="4481"/>
        <v>Der Sensor meldet eine TE aber keine Daten vorhanden</v>
      </c>
      <c r="E2247">
        <f t="shared" ref="E2247" si="4562">COUNTIF(Elements,$C2247)</f>
        <v>6424</v>
      </c>
      <c r="F2247">
        <f t="shared" ref="F2247" si="4563">COUNTIFS(Elements,C2247,Storung,D2247)</f>
        <v>6306</v>
      </c>
      <c r="H2247" s="4"/>
      <c r="I2247" s="4"/>
      <c r="J2247" s="5"/>
    </row>
    <row r="2248" spans="1:10" x14ac:dyDescent="0.25">
      <c r="A2248" s="4">
        <v>44154.141087962962</v>
      </c>
      <c r="B2248" t="str">
        <f t="shared" si="4480"/>
        <v>CONV_POS</v>
      </c>
      <c r="C2248">
        <v>8334</v>
      </c>
      <c r="D2248" t="str">
        <f t="shared" si="4481"/>
        <v>Der Sensor meldet eine TE aber keine Daten vorhanden</v>
      </c>
      <c r="E2248">
        <f t="shared" ref="E2248" si="4564">COUNTIF(Elements,$C2248)</f>
        <v>6424</v>
      </c>
      <c r="F2248">
        <f t="shared" ref="F2248" si="4565">COUNTIFS(Elements,C2248,Storung,D2248)</f>
        <v>6306</v>
      </c>
      <c r="H2248" s="4"/>
      <c r="I2248" s="4"/>
      <c r="J2248" s="5"/>
    </row>
    <row r="2249" spans="1:10" x14ac:dyDescent="0.25">
      <c r="A2249" s="4">
        <v>44154.141076388885</v>
      </c>
      <c r="B2249" t="str">
        <f t="shared" si="4480"/>
        <v>CONV_POS</v>
      </c>
      <c r="C2249">
        <v>8334</v>
      </c>
      <c r="D2249" t="str">
        <f t="shared" si="4481"/>
        <v>Der Sensor meldet eine TE aber keine Daten vorhanden</v>
      </c>
      <c r="E2249">
        <f t="shared" ref="E2249" si="4566">COUNTIF(Elements,$C2249)</f>
        <v>6424</v>
      </c>
      <c r="F2249">
        <f t="shared" ref="F2249" si="4567">COUNTIFS(Elements,C2249,Storung,D2249)</f>
        <v>6306</v>
      </c>
      <c r="H2249" s="4"/>
      <c r="I2249" s="4"/>
      <c r="J2249" s="5"/>
    </row>
    <row r="2250" spans="1:10" x14ac:dyDescent="0.25">
      <c r="A2250" s="4">
        <v>44154.141076388885</v>
      </c>
      <c r="B2250" t="str">
        <f t="shared" si="4480"/>
        <v>CONV_POS</v>
      </c>
      <c r="C2250">
        <v>8334</v>
      </c>
      <c r="D2250" t="str">
        <f t="shared" si="4481"/>
        <v>Der Sensor meldet eine TE aber keine Daten vorhanden</v>
      </c>
      <c r="E2250">
        <f t="shared" ref="E2250" si="4568">COUNTIF(Elements,$C2250)</f>
        <v>6424</v>
      </c>
      <c r="F2250">
        <f t="shared" ref="F2250" si="4569">COUNTIFS(Elements,C2250,Storung,D2250)</f>
        <v>6306</v>
      </c>
      <c r="H2250" s="4"/>
      <c r="I2250" s="4"/>
      <c r="J2250" s="5"/>
    </row>
    <row r="2251" spans="1:10" x14ac:dyDescent="0.25">
      <c r="A2251" s="4">
        <v>44154.141076388885</v>
      </c>
      <c r="B2251" t="str">
        <f t="shared" si="4480"/>
        <v>CONV_POS</v>
      </c>
      <c r="C2251">
        <v>8334</v>
      </c>
      <c r="D2251" t="str">
        <f t="shared" si="4481"/>
        <v>Der Sensor meldet eine TE aber keine Daten vorhanden</v>
      </c>
      <c r="E2251">
        <f t="shared" ref="E2251" si="4570">COUNTIF(Elements,$C2251)</f>
        <v>6424</v>
      </c>
      <c r="F2251">
        <f t="shared" ref="F2251" si="4571">COUNTIFS(Elements,C2251,Storung,D2251)</f>
        <v>6306</v>
      </c>
      <c r="H2251" s="4"/>
      <c r="I2251" s="4"/>
      <c r="J2251" s="5"/>
    </row>
    <row r="2252" spans="1:10" x14ac:dyDescent="0.25">
      <c r="A2252" s="4">
        <v>44154.141076388885</v>
      </c>
      <c r="B2252" t="str">
        <f t="shared" si="4480"/>
        <v>CONV_POS</v>
      </c>
      <c r="C2252">
        <v>8334</v>
      </c>
      <c r="D2252" t="str">
        <f t="shared" si="4481"/>
        <v>Der Sensor meldet eine TE aber keine Daten vorhanden</v>
      </c>
      <c r="E2252">
        <f t="shared" ref="E2252" si="4572">COUNTIF(Elements,$C2252)</f>
        <v>6424</v>
      </c>
      <c r="F2252">
        <f t="shared" ref="F2252" si="4573">COUNTIFS(Elements,C2252,Storung,D2252)</f>
        <v>6306</v>
      </c>
      <c r="H2252" s="4"/>
      <c r="I2252" s="4"/>
      <c r="J2252" s="5"/>
    </row>
    <row r="2253" spans="1:10" x14ac:dyDescent="0.25">
      <c r="A2253" s="4">
        <v>44154.141076388885</v>
      </c>
      <c r="B2253" t="str">
        <f t="shared" si="4480"/>
        <v>CONV_POS</v>
      </c>
      <c r="C2253">
        <v>8334</v>
      </c>
      <c r="D2253" t="str">
        <f t="shared" si="4481"/>
        <v>Der Sensor meldet eine TE aber keine Daten vorhanden</v>
      </c>
      <c r="E2253">
        <f t="shared" ref="E2253" si="4574">COUNTIF(Elements,$C2253)</f>
        <v>6424</v>
      </c>
      <c r="F2253">
        <f t="shared" ref="F2253" si="4575">COUNTIFS(Elements,C2253,Storung,D2253)</f>
        <v>6306</v>
      </c>
      <c r="H2253" s="4"/>
      <c r="I2253" s="4"/>
      <c r="J2253" s="5"/>
    </row>
    <row r="2254" spans="1:10" x14ac:dyDescent="0.25">
      <c r="A2254" s="4">
        <v>44154.141064814816</v>
      </c>
      <c r="B2254" t="str">
        <f t="shared" si="4480"/>
        <v>CONV_POS</v>
      </c>
      <c r="C2254">
        <v>8334</v>
      </c>
      <c r="D2254" t="str">
        <f t="shared" si="4481"/>
        <v>Der Sensor meldet eine TE aber keine Daten vorhanden</v>
      </c>
      <c r="E2254">
        <f t="shared" ref="E2254" si="4576">COUNTIF(Elements,$C2254)</f>
        <v>6424</v>
      </c>
      <c r="F2254">
        <f t="shared" ref="F2254" si="4577">COUNTIFS(Elements,C2254,Storung,D2254)</f>
        <v>6306</v>
      </c>
      <c r="H2254" s="4"/>
      <c r="I2254" s="4"/>
      <c r="J2254" s="5"/>
    </row>
    <row r="2255" spans="1:10" x14ac:dyDescent="0.25">
      <c r="A2255" s="4">
        <v>44154.141064814816</v>
      </c>
      <c r="B2255" t="str">
        <f t="shared" si="4480"/>
        <v>CONV_POS</v>
      </c>
      <c r="C2255">
        <v>8334</v>
      </c>
      <c r="D2255" t="str">
        <f t="shared" si="4481"/>
        <v>Der Sensor meldet eine TE aber keine Daten vorhanden</v>
      </c>
      <c r="E2255">
        <f t="shared" ref="E2255" si="4578">COUNTIF(Elements,$C2255)</f>
        <v>6424</v>
      </c>
      <c r="F2255">
        <f t="shared" ref="F2255" si="4579">COUNTIFS(Elements,C2255,Storung,D2255)</f>
        <v>6306</v>
      </c>
      <c r="H2255" s="4"/>
      <c r="I2255" s="4"/>
      <c r="J2255" s="5"/>
    </row>
    <row r="2256" spans="1:10" x14ac:dyDescent="0.25">
      <c r="A2256" s="4">
        <v>44154.141006944446</v>
      </c>
      <c r="B2256" t="str">
        <f t="shared" si="4480"/>
        <v>CONV_POS</v>
      </c>
      <c r="C2256">
        <v>8334</v>
      </c>
      <c r="D2256" t="str">
        <f t="shared" si="4481"/>
        <v>Der Sensor meldet eine TE aber keine Daten vorhanden</v>
      </c>
      <c r="E2256">
        <f t="shared" ref="E2256" si="4580">COUNTIF(Elements,$C2256)</f>
        <v>6424</v>
      </c>
      <c r="F2256">
        <f t="shared" ref="F2256" si="4581">COUNTIFS(Elements,C2256,Storung,D2256)</f>
        <v>6306</v>
      </c>
      <c r="H2256" s="4"/>
      <c r="I2256" s="4"/>
      <c r="J2256" s="5"/>
    </row>
    <row r="2257" spans="1:10" x14ac:dyDescent="0.25">
      <c r="A2257" s="4">
        <v>44154.141006944446</v>
      </c>
      <c r="B2257" t="str">
        <f t="shared" si="4480"/>
        <v>CONV_POS</v>
      </c>
      <c r="C2257">
        <v>8334</v>
      </c>
      <c r="D2257" t="str">
        <f t="shared" si="4481"/>
        <v>Der Sensor meldet eine TE aber keine Daten vorhanden</v>
      </c>
      <c r="E2257">
        <f t="shared" ref="E2257" si="4582">COUNTIF(Elements,$C2257)</f>
        <v>6424</v>
      </c>
      <c r="F2257">
        <f t="shared" ref="F2257" si="4583">COUNTIFS(Elements,C2257,Storung,D2257)</f>
        <v>6306</v>
      </c>
      <c r="H2257" s="4"/>
      <c r="I2257" s="4"/>
      <c r="J2257" s="5"/>
    </row>
    <row r="2258" spans="1:10" x14ac:dyDescent="0.25">
      <c r="A2258" s="4">
        <v>44154.14099537037</v>
      </c>
      <c r="B2258" t="str">
        <f t="shared" si="4480"/>
        <v>CONV_POS</v>
      </c>
      <c r="C2258">
        <v>8334</v>
      </c>
      <c r="D2258" t="str">
        <f t="shared" si="4481"/>
        <v>Der Sensor meldet eine TE aber keine Daten vorhanden</v>
      </c>
      <c r="E2258">
        <f t="shared" ref="E2258" si="4584">COUNTIF(Elements,$C2258)</f>
        <v>6424</v>
      </c>
      <c r="F2258">
        <f t="shared" ref="F2258" si="4585">COUNTIFS(Elements,C2258,Storung,D2258)</f>
        <v>6306</v>
      </c>
      <c r="H2258" s="4"/>
      <c r="I2258" s="4"/>
      <c r="J2258" s="5"/>
    </row>
    <row r="2259" spans="1:10" x14ac:dyDescent="0.25">
      <c r="A2259" s="4">
        <v>44154.14099537037</v>
      </c>
      <c r="B2259" t="str">
        <f t="shared" si="4480"/>
        <v>CONV_POS</v>
      </c>
      <c r="C2259">
        <v>8334</v>
      </c>
      <c r="D2259" t="str">
        <f t="shared" si="4481"/>
        <v>Der Sensor meldet eine TE aber keine Daten vorhanden</v>
      </c>
      <c r="E2259">
        <f t="shared" ref="E2259" si="4586">COUNTIF(Elements,$C2259)</f>
        <v>6424</v>
      </c>
      <c r="F2259">
        <f t="shared" ref="F2259" si="4587">COUNTIFS(Elements,C2259,Storung,D2259)</f>
        <v>6306</v>
      </c>
      <c r="H2259" s="4"/>
      <c r="I2259" s="4"/>
      <c r="J2259" s="5"/>
    </row>
    <row r="2260" spans="1:10" x14ac:dyDescent="0.25">
      <c r="A2260" s="4">
        <v>44154.14099537037</v>
      </c>
      <c r="B2260" t="str">
        <f t="shared" si="4480"/>
        <v>CONV_POS</v>
      </c>
      <c r="C2260">
        <v>8334</v>
      </c>
      <c r="D2260" t="str">
        <f t="shared" si="4481"/>
        <v>Der Sensor meldet eine TE aber keine Daten vorhanden</v>
      </c>
      <c r="E2260">
        <f t="shared" ref="E2260" si="4588">COUNTIF(Elements,$C2260)</f>
        <v>6424</v>
      </c>
      <c r="F2260">
        <f t="shared" ref="F2260" si="4589">COUNTIFS(Elements,C2260,Storung,D2260)</f>
        <v>6306</v>
      </c>
      <c r="H2260" s="4"/>
      <c r="I2260" s="4"/>
      <c r="J2260" s="5"/>
    </row>
    <row r="2261" spans="1:10" x14ac:dyDescent="0.25">
      <c r="A2261" s="4">
        <v>44154.14099537037</v>
      </c>
      <c r="B2261" t="str">
        <f t="shared" si="4480"/>
        <v>CONV_POS</v>
      </c>
      <c r="C2261">
        <v>8334</v>
      </c>
      <c r="D2261" t="str">
        <f t="shared" si="4481"/>
        <v>Der Sensor meldet eine TE aber keine Daten vorhanden</v>
      </c>
      <c r="E2261">
        <f t="shared" ref="E2261" si="4590">COUNTIF(Elements,$C2261)</f>
        <v>6424</v>
      </c>
      <c r="F2261">
        <f t="shared" ref="F2261" si="4591">COUNTIFS(Elements,C2261,Storung,D2261)</f>
        <v>6306</v>
      </c>
      <c r="H2261" s="4"/>
      <c r="I2261" s="4"/>
      <c r="J2261" s="5"/>
    </row>
    <row r="2262" spans="1:10" x14ac:dyDescent="0.25">
      <c r="A2262" s="4">
        <v>44154.14099537037</v>
      </c>
      <c r="B2262" t="str">
        <f t="shared" si="4480"/>
        <v>CONV_POS</v>
      </c>
      <c r="C2262">
        <v>8334</v>
      </c>
      <c r="D2262" t="str">
        <f t="shared" si="4481"/>
        <v>Der Sensor meldet eine TE aber keine Daten vorhanden</v>
      </c>
      <c r="E2262">
        <f t="shared" ref="E2262" si="4592">COUNTIF(Elements,$C2262)</f>
        <v>6424</v>
      </c>
      <c r="F2262">
        <f t="shared" ref="F2262" si="4593">COUNTIFS(Elements,C2262,Storung,D2262)</f>
        <v>6306</v>
      </c>
      <c r="H2262" s="4"/>
      <c r="I2262" s="4"/>
      <c r="J2262" s="5"/>
    </row>
    <row r="2263" spans="1:10" x14ac:dyDescent="0.25">
      <c r="A2263" s="4">
        <v>44154.140983796293</v>
      </c>
      <c r="B2263" t="str">
        <f t="shared" si="4480"/>
        <v>CONV_POS</v>
      </c>
      <c r="C2263">
        <v>8334</v>
      </c>
      <c r="D2263" t="str">
        <f t="shared" si="4481"/>
        <v>Der Sensor meldet eine TE aber keine Daten vorhanden</v>
      </c>
      <c r="E2263">
        <f t="shared" ref="E2263" si="4594">COUNTIF(Elements,$C2263)</f>
        <v>6424</v>
      </c>
      <c r="F2263">
        <f t="shared" ref="F2263" si="4595">COUNTIFS(Elements,C2263,Storung,D2263)</f>
        <v>6306</v>
      </c>
      <c r="H2263" s="4"/>
      <c r="I2263" s="4"/>
      <c r="J2263" s="5"/>
    </row>
    <row r="2264" spans="1:10" x14ac:dyDescent="0.25">
      <c r="A2264" s="4">
        <v>44154.140983796293</v>
      </c>
      <c r="B2264" t="str">
        <f t="shared" si="4480"/>
        <v>CONV_POS</v>
      </c>
      <c r="C2264">
        <v>8334</v>
      </c>
      <c r="D2264" t="str">
        <f t="shared" si="4481"/>
        <v>Der Sensor meldet eine TE aber keine Daten vorhanden</v>
      </c>
      <c r="E2264">
        <f t="shared" ref="E2264" si="4596">COUNTIF(Elements,$C2264)</f>
        <v>6424</v>
      </c>
      <c r="F2264">
        <f t="shared" ref="F2264" si="4597">COUNTIFS(Elements,C2264,Storung,D2264)</f>
        <v>6306</v>
      </c>
      <c r="H2264" s="4"/>
      <c r="I2264" s="4"/>
      <c r="J2264" s="5"/>
    </row>
    <row r="2265" spans="1:10" x14ac:dyDescent="0.25">
      <c r="A2265" s="4">
        <v>44154.140983796293</v>
      </c>
      <c r="B2265" t="str">
        <f t="shared" si="4480"/>
        <v>CONV_POS</v>
      </c>
      <c r="C2265">
        <v>8334</v>
      </c>
      <c r="D2265" t="str">
        <f t="shared" si="4481"/>
        <v>Der Sensor meldet eine TE aber keine Daten vorhanden</v>
      </c>
      <c r="E2265">
        <f t="shared" ref="E2265" si="4598">COUNTIF(Elements,$C2265)</f>
        <v>6424</v>
      </c>
      <c r="F2265">
        <f t="shared" ref="F2265" si="4599">COUNTIFS(Elements,C2265,Storung,D2265)</f>
        <v>6306</v>
      </c>
      <c r="H2265" s="4"/>
      <c r="I2265" s="4"/>
      <c r="J2265" s="5"/>
    </row>
    <row r="2266" spans="1:10" x14ac:dyDescent="0.25">
      <c r="A2266" s="4">
        <v>44154.140983796293</v>
      </c>
      <c r="B2266" t="str">
        <f t="shared" si="4480"/>
        <v>CONV_POS</v>
      </c>
      <c r="C2266">
        <v>8334</v>
      </c>
      <c r="D2266" t="str">
        <f t="shared" si="4481"/>
        <v>Der Sensor meldet eine TE aber keine Daten vorhanden</v>
      </c>
      <c r="E2266">
        <f t="shared" ref="E2266" si="4600">COUNTIF(Elements,$C2266)</f>
        <v>6424</v>
      </c>
      <c r="F2266">
        <f t="shared" ref="F2266" si="4601">COUNTIFS(Elements,C2266,Storung,D2266)</f>
        <v>6306</v>
      </c>
      <c r="H2266" s="4"/>
      <c r="I2266" s="4"/>
      <c r="J2266" s="5"/>
    </row>
    <row r="2267" spans="1:10" x14ac:dyDescent="0.25">
      <c r="A2267" s="4">
        <v>44154.140972222223</v>
      </c>
      <c r="B2267" t="str">
        <f t="shared" si="4480"/>
        <v>CONV_POS</v>
      </c>
      <c r="C2267">
        <v>8334</v>
      </c>
      <c r="D2267" t="str">
        <f t="shared" si="4481"/>
        <v>Der Sensor meldet eine TE aber keine Daten vorhanden</v>
      </c>
      <c r="E2267">
        <f t="shared" ref="E2267" si="4602">COUNTIF(Elements,$C2267)</f>
        <v>6424</v>
      </c>
      <c r="F2267">
        <f t="shared" ref="F2267" si="4603">COUNTIFS(Elements,C2267,Storung,D2267)</f>
        <v>6306</v>
      </c>
      <c r="H2267" s="4"/>
      <c r="I2267" s="4"/>
      <c r="J2267" s="5"/>
    </row>
    <row r="2268" spans="1:10" x14ac:dyDescent="0.25">
      <c r="A2268" s="4">
        <v>44154.139247685183</v>
      </c>
      <c r="B2268" t="str">
        <f t="shared" si="4480"/>
        <v>CONV_POS</v>
      </c>
      <c r="C2268">
        <v>8334</v>
      </c>
      <c r="D2268" t="str">
        <f t="shared" si="4481"/>
        <v>Der Sensor meldet eine TE aber keine Daten vorhanden</v>
      </c>
      <c r="E2268">
        <f t="shared" ref="E2268" si="4604">COUNTIF(Elements,$C2268)</f>
        <v>6424</v>
      </c>
      <c r="F2268">
        <f t="shared" ref="F2268" si="4605">COUNTIFS(Elements,C2268,Storung,D2268)</f>
        <v>6306</v>
      </c>
      <c r="H2268" s="4"/>
      <c r="I2268" s="4"/>
      <c r="J2268" s="5"/>
    </row>
    <row r="2269" spans="1:10" x14ac:dyDescent="0.25">
      <c r="A2269" s="4">
        <v>44154.139247685183</v>
      </c>
      <c r="B2269" t="str">
        <f t="shared" si="4480"/>
        <v>CONV_POS</v>
      </c>
      <c r="C2269">
        <v>8334</v>
      </c>
      <c r="D2269" t="str">
        <f t="shared" si="4481"/>
        <v>Der Sensor meldet eine TE aber keine Daten vorhanden</v>
      </c>
      <c r="E2269">
        <f t="shared" ref="E2269" si="4606">COUNTIF(Elements,$C2269)</f>
        <v>6424</v>
      </c>
      <c r="F2269">
        <f t="shared" ref="F2269" si="4607">COUNTIFS(Elements,C2269,Storung,D2269)</f>
        <v>6306</v>
      </c>
      <c r="H2269" s="4"/>
      <c r="I2269" s="4"/>
      <c r="J2269" s="5"/>
    </row>
    <row r="2270" spans="1:10" x14ac:dyDescent="0.25">
      <c r="A2270" s="4">
        <v>44154.139247685183</v>
      </c>
      <c r="B2270" t="str">
        <f t="shared" si="4480"/>
        <v>CONV_POS</v>
      </c>
      <c r="C2270">
        <v>8334</v>
      </c>
      <c r="D2270" t="str">
        <f t="shared" si="4481"/>
        <v>Der Sensor meldet eine TE aber keine Daten vorhanden</v>
      </c>
      <c r="E2270">
        <f t="shared" ref="E2270" si="4608">COUNTIF(Elements,$C2270)</f>
        <v>6424</v>
      </c>
      <c r="F2270">
        <f t="shared" ref="F2270" si="4609">COUNTIFS(Elements,C2270,Storung,D2270)</f>
        <v>6306</v>
      </c>
      <c r="H2270" s="4"/>
      <c r="I2270" s="4"/>
      <c r="J2270" s="5"/>
    </row>
    <row r="2271" spans="1:10" x14ac:dyDescent="0.25">
      <c r="A2271" s="4">
        <v>44154.139247685183</v>
      </c>
      <c r="B2271" t="str">
        <f t="shared" ref="B2271:B2334" si="4610">"CONV_POS"</f>
        <v>CONV_POS</v>
      </c>
      <c r="C2271">
        <v>8334</v>
      </c>
      <c r="D2271" t="str">
        <f t="shared" ref="D2271:D2334" si="4611">"Der Sensor meldet eine TE aber keine Daten vorhanden"</f>
        <v>Der Sensor meldet eine TE aber keine Daten vorhanden</v>
      </c>
      <c r="E2271">
        <f t="shared" ref="E2271" si="4612">COUNTIF(Elements,$C2271)</f>
        <v>6424</v>
      </c>
      <c r="F2271">
        <f t="shared" ref="F2271" si="4613">COUNTIFS(Elements,C2271,Storung,D2271)</f>
        <v>6306</v>
      </c>
      <c r="H2271" s="4"/>
      <c r="I2271" s="4"/>
      <c r="J2271" s="5"/>
    </row>
    <row r="2272" spans="1:10" x14ac:dyDescent="0.25">
      <c r="A2272" s="4">
        <v>44154.139236111114</v>
      </c>
      <c r="B2272" t="str">
        <f t="shared" si="4610"/>
        <v>CONV_POS</v>
      </c>
      <c r="C2272">
        <v>8334</v>
      </c>
      <c r="D2272" t="str">
        <f t="shared" si="4611"/>
        <v>Der Sensor meldet eine TE aber keine Daten vorhanden</v>
      </c>
      <c r="E2272">
        <f t="shared" ref="E2272" si="4614">COUNTIF(Elements,$C2272)</f>
        <v>6424</v>
      </c>
      <c r="F2272">
        <f t="shared" ref="F2272" si="4615">COUNTIFS(Elements,C2272,Storung,D2272)</f>
        <v>6306</v>
      </c>
      <c r="H2272" s="4"/>
      <c r="I2272" s="4"/>
      <c r="J2272" s="5"/>
    </row>
    <row r="2273" spans="1:10" x14ac:dyDescent="0.25">
      <c r="A2273" s="4">
        <v>44154.139236111114</v>
      </c>
      <c r="B2273" t="str">
        <f t="shared" si="4610"/>
        <v>CONV_POS</v>
      </c>
      <c r="C2273">
        <v>8334</v>
      </c>
      <c r="D2273" t="str">
        <f t="shared" si="4611"/>
        <v>Der Sensor meldet eine TE aber keine Daten vorhanden</v>
      </c>
      <c r="E2273">
        <f t="shared" ref="E2273" si="4616">COUNTIF(Elements,$C2273)</f>
        <v>6424</v>
      </c>
      <c r="F2273">
        <f t="shared" ref="F2273" si="4617">COUNTIFS(Elements,C2273,Storung,D2273)</f>
        <v>6306</v>
      </c>
      <c r="H2273" s="4"/>
      <c r="I2273" s="4"/>
      <c r="J2273" s="5"/>
    </row>
    <row r="2274" spans="1:10" x14ac:dyDescent="0.25">
      <c r="A2274" s="4">
        <v>44154.139236111114</v>
      </c>
      <c r="B2274" t="str">
        <f t="shared" si="4610"/>
        <v>CONV_POS</v>
      </c>
      <c r="C2274">
        <v>8334</v>
      </c>
      <c r="D2274" t="str">
        <f t="shared" si="4611"/>
        <v>Der Sensor meldet eine TE aber keine Daten vorhanden</v>
      </c>
      <c r="E2274">
        <f t="shared" ref="E2274" si="4618">COUNTIF(Elements,$C2274)</f>
        <v>6424</v>
      </c>
      <c r="F2274">
        <f t="shared" ref="F2274" si="4619">COUNTIFS(Elements,C2274,Storung,D2274)</f>
        <v>6306</v>
      </c>
      <c r="H2274" s="4"/>
      <c r="I2274" s="4"/>
      <c r="J2274" s="5"/>
    </row>
    <row r="2275" spans="1:10" x14ac:dyDescent="0.25">
      <c r="A2275" s="4">
        <v>44154.139224537037</v>
      </c>
      <c r="B2275" t="str">
        <f t="shared" si="4610"/>
        <v>CONV_POS</v>
      </c>
      <c r="C2275">
        <v>8334</v>
      </c>
      <c r="D2275" t="str">
        <f t="shared" si="4611"/>
        <v>Der Sensor meldet eine TE aber keine Daten vorhanden</v>
      </c>
      <c r="E2275">
        <f t="shared" ref="E2275" si="4620">COUNTIF(Elements,$C2275)</f>
        <v>6424</v>
      </c>
      <c r="F2275">
        <f t="shared" ref="F2275" si="4621">COUNTIFS(Elements,C2275,Storung,D2275)</f>
        <v>6306</v>
      </c>
      <c r="H2275" s="4"/>
      <c r="I2275" s="4"/>
      <c r="J2275" s="5"/>
    </row>
    <row r="2276" spans="1:10" x14ac:dyDescent="0.25">
      <c r="A2276" s="4">
        <v>44154.139224537037</v>
      </c>
      <c r="B2276" t="str">
        <f t="shared" si="4610"/>
        <v>CONV_POS</v>
      </c>
      <c r="C2276">
        <v>8334</v>
      </c>
      <c r="D2276" t="str">
        <f t="shared" si="4611"/>
        <v>Der Sensor meldet eine TE aber keine Daten vorhanden</v>
      </c>
      <c r="E2276">
        <f t="shared" ref="E2276" si="4622">COUNTIF(Elements,$C2276)</f>
        <v>6424</v>
      </c>
      <c r="F2276">
        <f t="shared" ref="F2276" si="4623">COUNTIFS(Elements,C2276,Storung,D2276)</f>
        <v>6306</v>
      </c>
      <c r="H2276" s="4"/>
      <c r="I2276" s="4"/>
      <c r="J2276" s="5"/>
    </row>
    <row r="2277" spans="1:10" x14ac:dyDescent="0.25">
      <c r="A2277" s="4">
        <v>44154.137337962966</v>
      </c>
      <c r="B2277" t="str">
        <f t="shared" si="4610"/>
        <v>CONV_POS</v>
      </c>
      <c r="C2277">
        <v>8334</v>
      </c>
      <c r="D2277" t="str">
        <f t="shared" si="4611"/>
        <v>Der Sensor meldet eine TE aber keine Daten vorhanden</v>
      </c>
      <c r="E2277">
        <f t="shared" ref="E2277" si="4624">COUNTIF(Elements,$C2277)</f>
        <v>6424</v>
      </c>
      <c r="F2277">
        <f t="shared" ref="F2277" si="4625">COUNTIFS(Elements,C2277,Storung,D2277)</f>
        <v>6306</v>
      </c>
      <c r="H2277" s="4"/>
      <c r="I2277" s="4"/>
      <c r="J2277" s="5"/>
    </row>
    <row r="2278" spans="1:10" x14ac:dyDescent="0.25">
      <c r="A2278" s="4">
        <v>44154.137337962966</v>
      </c>
      <c r="B2278" t="str">
        <f t="shared" si="4610"/>
        <v>CONV_POS</v>
      </c>
      <c r="C2278">
        <v>8334</v>
      </c>
      <c r="D2278" t="str">
        <f t="shared" si="4611"/>
        <v>Der Sensor meldet eine TE aber keine Daten vorhanden</v>
      </c>
      <c r="E2278">
        <f t="shared" ref="E2278" si="4626">COUNTIF(Elements,$C2278)</f>
        <v>6424</v>
      </c>
      <c r="F2278">
        <f t="shared" ref="F2278" si="4627">COUNTIFS(Elements,C2278,Storung,D2278)</f>
        <v>6306</v>
      </c>
      <c r="H2278" s="4"/>
      <c r="I2278" s="4"/>
      <c r="J2278" s="5"/>
    </row>
    <row r="2279" spans="1:10" x14ac:dyDescent="0.25">
      <c r="A2279" s="4">
        <v>44154.137337962966</v>
      </c>
      <c r="B2279" t="str">
        <f t="shared" si="4610"/>
        <v>CONV_POS</v>
      </c>
      <c r="C2279">
        <v>8334</v>
      </c>
      <c r="D2279" t="str">
        <f t="shared" si="4611"/>
        <v>Der Sensor meldet eine TE aber keine Daten vorhanden</v>
      </c>
      <c r="E2279">
        <f t="shared" ref="E2279" si="4628">COUNTIF(Elements,$C2279)</f>
        <v>6424</v>
      </c>
      <c r="F2279">
        <f t="shared" ref="F2279" si="4629">COUNTIFS(Elements,C2279,Storung,D2279)</f>
        <v>6306</v>
      </c>
      <c r="H2279" s="4"/>
      <c r="I2279" s="4"/>
      <c r="J2279" s="5"/>
    </row>
    <row r="2280" spans="1:10" x14ac:dyDescent="0.25">
      <c r="A2280" s="4">
        <v>44154.137326388889</v>
      </c>
      <c r="B2280" t="str">
        <f t="shared" si="4610"/>
        <v>CONV_POS</v>
      </c>
      <c r="C2280">
        <v>8334</v>
      </c>
      <c r="D2280" t="str">
        <f t="shared" si="4611"/>
        <v>Der Sensor meldet eine TE aber keine Daten vorhanden</v>
      </c>
      <c r="E2280">
        <f t="shared" ref="E2280" si="4630">COUNTIF(Elements,$C2280)</f>
        <v>6424</v>
      </c>
      <c r="F2280">
        <f t="shared" ref="F2280" si="4631">COUNTIFS(Elements,C2280,Storung,D2280)</f>
        <v>6306</v>
      </c>
      <c r="H2280" s="4"/>
      <c r="I2280" s="4"/>
      <c r="J2280" s="5"/>
    </row>
    <row r="2281" spans="1:10" x14ac:dyDescent="0.25">
      <c r="A2281" s="4">
        <v>44154.137326388889</v>
      </c>
      <c r="B2281" t="str">
        <f t="shared" si="4610"/>
        <v>CONV_POS</v>
      </c>
      <c r="C2281">
        <v>8334</v>
      </c>
      <c r="D2281" t="str">
        <f t="shared" si="4611"/>
        <v>Der Sensor meldet eine TE aber keine Daten vorhanden</v>
      </c>
      <c r="E2281">
        <f t="shared" ref="E2281" si="4632">COUNTIF(Elements,$C2281)</f>
        <v>6424</v>
      </c>
      <c r="F2281">
        <f t="shared" ref="F2281" si="4633">COUNTIFS(Elements,C2281,Storung,D2281)</f>
        <v>6306</v>
      </c>
      <c r="H2281" s="4"/>
      <c r="I2281" s="4"/>
      <c r="J2281" s="5"/>
    </row>
    <row r="2282" spans="1:10" x14ac:dyDescent="0.25">
      <c r="A2282" s="4">
        <v>44154.137326388889</v>
      </c>
      <c r="B2282" t="str">
        <f t="shared" si="4610"/>
        <v>CONV_POS</v>
      </c>
      <c r="C2282">
        <v>8334</v>
      </c>
      <c r="D2282" t="str">
        <f t="shared" si="4611"/>
        <v>Der Sensor meldet eine TE aber keine Daten vorhanden</v>
      </c>
      <c r="E2282">
        <f t="shared" ref="E2282" si="4634">COUNTIF(Elements,$C2282)</f>
        <v>6424</v>
      </c>
      <c r="F2282">
        <f t="shared" ref="F2282" si="4635">COUNTIFS(Elements,C2282,Storung,D2282)</f>
        <v>6306</v>
      </c>
      <c r="H2282" s="4"/>
      <c r="I2282" s="4"/>
      <c r="J2282" s="5"/>
    </row>
    <row r="2283" spans="1:10" x14ac:dyDescent="0.25">
      <c r="A2283" s="4">
        <v>44154.137326388889</v>
      </c>
      <c r="B2283" t="str">
        <f t="shared" si="4610"/>
        <v>CONV_POS</v>
      </c>
      <c r="C2283">
        <v>8334</v>
      </c>
      <c r="D2283" t="str">
        <f t="shared" si="4611"/>
        <v>Der Sensor meldet eine TE aber keine Daten vorhanden</v>
      </c>
      <c r="E2283">
        <f t="shared" ref="E2283" si="4636">COUNTIF(Elements,$C2283)</f>
        <v>6424</v>
      </c>
      <c r="F2283">
        <f t="shared" ref="F2283" si="4637">COUNTIFS(Elements,C2283,Storung,D2283)</f>
        <v>6306</v>
      </c>
      <c r="H2283" s="4"/>
      <c r="I2283" s="4"/>
      <c r="J2283" s="5"/>
    </row>
    <row r="2284" spans="1:10" x14ac:dyDescent="0.25">
      <c r="A2284" s="4">
        <v>44154.137314814812</v>
      </c>
      <c r="B2284" t="str">
        <f t="shared" si="4610"/>
        <v>CONV_POS</v>
      </c>
      <c r="C2284">
        <v>8334</v>
      </c>
      <c r="D2284" t="str">
        <f t="shared" si="4611"/>
        <v>Der Sensor meldet eine TE aber keine Daten vorhanden</v>
      </c>
      <c r="E2284">
        <f t="shared" ref="E2284" si="4638">COUNTIF(Elements,$C2284)</f>
        <v>6424</v>
      </c>
      <c r="F2284">
        <f t="shared" ref="F2284" si="4639">COUNTIFS(Elements,C2284,Storung,D2284)</f>
        <v>6306</v>
      </c>
      <c r="H2284" s="4"/>
      <c r="I2284" s="4"/>
      <c r="J2284" s="5"/>
    </row>
    <row r="2285" spans="1:10" x14ac:dyDescent="0.25">
      <c r="A2285" s="4">
        <v>44154.137314814812</v>
      </c>
      <c r="B2285" t="str">
        <f t="shared" si="4610"/>
        <v>CONV_POS</v>
      </c>
      <c r="C2285">
        <v>8334</v>
      </c>
      <c r="D2285" t="str">
        <f t="shared" si="4611"/>
        <v>Der Sensor meldet eine TE aber keine Daten vorhanden</v>
      </c>
      <c r="E2285">
        <f t="shared" ref="E2285" si="4640">COUNTIF(Elements,$C2285)</f>
        <v>6424</v>
      </c>
      <c r="F2285">
        <f t="shared" ref="F2285" si="4641">COUNTIFS(Elements,C2285,Storung,D2285)</f>
        <v>6306</v>
      </c>
      <c r="H2285" s="4"/>
      <c r="I2285" s="4"/>
      <c r="J2285" s="5"/>
    </row>
    <row r="2286" spans="1:10" x14ac:dyDescent="0.25">
      <c r="A2286" s="4">
        <v>44154.137314814812</v>
      </c>
      <c r="B2286" t="str">
        <f t="shared" si="4610"/>
        <v>CONV_POS</v>
      </c>
      <c r="C2286">
        <v>8334</v>
      </c>
      <c r="D2286" t="str">
        <f t="shared" si="4611"/>
        <v>Der Sensor meldet eine TE aber keine Daten vorhanden</v>
      </c>
      <c r="E2286">
        <f t="shared" ref="E2286" si="4642">COUNTIF(Elements,$C2286)</f>
        <v>6424</v>
      </c>
      <c r="F2286">
        <f t="shared" ref="F2286" si="4643">COUNTIFS(Elements,C2286,Storung,D2286)</f>
        <v>6306</v>
      </c>
      <c r="H2286" s="4"/>
      <c r="I2286" s="4"/>
      <c r="J2286" s="5"/>
    </row>
    <row r="2287" spans="1:10" x14ac:dyDescent="0.25">
      <c r="A2287" s="4">
        <v>44154.137303240743</v>
      </c>
      <c r="B2287" t="str">
        <f t="shared" si="4610"/>
        <v>CONV_POS</v>
      </c>
      <c r="C2287">
        <v>8334</v>
      </c>
      <c r="D2287" t="str">
        <f t="shared" si="4611"/>
        <v>Der Sensor meldet eine TE aber keine Daten vorhanden</v>
      </c>
      <c r="E2287">
        <f t="shared" ref="E2287" si="4644">COUNTIF(Elements,$C2287)</f>
        <v>6424</v>
      </c>
      <c r="F2287">
        <f t="shared" ref="F2287" si="4645">COUNTIFS(Elements,C2287,Storung,D2287)</f>
        <v>6306</v>
      </c>
      <c r="H2287" s="4"/>
      <c r="I2287" s="4"/>
      <c r="J2287" s="5"/>
    </row>
    <row r="2288" spans="1:10" x14ac:dyDescent="0.25">
      <c r="A2288" s="4">
        <v>44154.137303240743</v>
      </c>
      <c r="B2288" t="str">
        <f t="shared" si="4610"/>
        <v>CONV_POS</v>
      </c>
      <c r="C2288">
        <v>8334</v>
      </c>
      <c r="D2288" t="str">
        <f t="shared" si="4611"/>
        <v>Der Sensor meldet eine TE aber keine Daten vorhanden</v>
      </c>
      <c r="E2288">
        <f t="shared" ref="E2288" si="4646">COUNTIF(Elements,$C2288)</f>
        <v>6424</v>
      </c>
      <c r="F2288">
        <f t="shared" ref="F2288" si="4647">COUNTIFS(Elements,C2288,Storung,D2288)</f>
        <v>6306</v>
      </c>
      <c r="H2288" s="4"/>
      <c r="I2288" s="4"/>
      <c r="J2288" s="5"/>
    </row>
    <row r="2289" spans="1:10" x14ac:dyDescent="0.25">
      <c r="A2289" s="4">
        <v>44154.137303240743</v>
      </c>
      <c r="B2289" t="str">
        <f t="shared" si="4610"/>
        <v>CONV_POS</v>
      </c>
      <c r="C2289">
        <v>8334</v>
      </c>
      <c r="D2289" t="str">
        <f t="shared" si="4611"/>
        <v>Der Sensor meldet eine TE aber keine Daten vorhanden</v>
      </c>
      <c r="E2289">
        <f t="shared" ref="E2289" si="4648">COUNTIF(Elements,$C2289)</f>
        <v>6424</v>
      </c>
      <c r="F2289">
        <f t="shared" ref="F2289" si="4649">COUNTIFS(Elements,C2289,Storung,D2289)</f>
        <v>6306</v>
      </c>
      <c r="H2289" s="4"/>
      <c r="I2289" s="4"/>
      <c r="J2289" s="5"/>
    </row>
    <row r="2290" spans="1:10" x14ac:dyDescent="0.25">
      <c r="A2290" s="4">
        <v>44154.137303240743</v>
      </c>
      <c r="B2290" t="str">
        <f t="shared" si="4610"/>
        <v>CONV_POS</v>
      </c>
      <c r="C2290">
        <v>8334</v>
      </c>
      <c r="D2290" t="str">
        <f t="shared" si="4611"/>
        <v>Der Sensor meldet eine TE aber keine Daten vorhanden</v>
      </c>
      <c r="E2290">
        <f t="shared" ref="E2290" si="4650">COUNTIF(Elements,$C2290)</f>
        <v>6424</v>
      </c>
      <c r="F2290">
        <f t="shared" ref="F2290" si="4651">COUNTIFS(Elements,C2290,Storung,D2290)</f>
        <v>6306</v>
      </c>
      <c r="H2290" s="4"/>
      <c r="I2290" s="4"/>
      <c r="J2290" s="5"/>
    </row>
    <row r="2291" spans="1:10" x14ac:dyDescent="0.25">
      <c r="A2291" s="4">
        <v>44154.137291666666</v>
      </c>
      <c r="B2291" t="str">
        <f t="shared" si="4610"/>
        <v>CONV_POS</v>
      </c>
      <c r="C2291">
        <v>8334</v>
      </c>
      <c r="D2291" t="str">
        <f t="shared" si="4611"/>
        <v>Der Sensor meldet eine TE aber keine Daten vorhanden</v>
      </c>
      <c r="E2291">
        <f t="shared" ref="E2291" si="4652">COUNTIF(Elements,$C2291)</f>
        <v>6424</v>
      </c>
      <c r="F2291">
        <f t="shared" ref="F2291" si="4653">COUNTIFS(Elements,C2291,Storung,D2291)</f>
        <v>6306</v>
      </c>
      <c r="H2291" s="4"/>
      <c r="I2291" s="4"/>
      <c r="J2291" s="5"/>
    </row>
    <row r="2292" spans="1:10" x14ac:dyDescent="0.25">
      <c r="A2292" s="4">
        <v>44154.137291666666</v>
      </c>
      <c r="B2292" t="str">
        <f t="shared" si="4610"/>
        <v>CONV_POS</v>
      </c>
      <c r="C2292">
        <v>8334</v>
      </c>
      <c r="D2292" t="str">
        <f t="shared" si="4611"/>
        <v>Der Sensor meldet eine TE aber keine Daten vorhanden</v>
      </c>
      <c r="E2292">
        <f t="shared" ref="E2292" si="4654">COUNTIF(Elements,$C2292)</f>
        <v>6424</v>
      </c>
      <c r="F2292">
        <f t="shared" ref="F2292" si="4655">COUNTIFS(Elements,C2292,Storung,D2292)</f>
        <v>6306</v>
      </c>
      <c r="H2292" s="4"/>
      <c r="I2292" s="4"/>
      <c r="J2292" s="5"/>
    </row>
    <row r="2293" spans="1:10" x14ac:dyDescent="0.25">
      <c r="A2293" s="4">
        <v>44154.137291666666</v>
      </c>
      <c r="B2293" t="str">
        <f t="shared" si="4610"/>
        <v>CONV_POS</v>
      </c>
      <c r="C2293">
        <v>8334</v>
      </c>
      <c r="D2293" t="str">
        <f t="shared" si="4611"/>
        <v>Der Sensor meldet eine TE aber keine Daten vorhanden</v>
      </c>
      <c r="E2293">
        <f t="shared" ref="E2293" si="4656">COUNTIF(Elements,$C2293)</f>
        <v>6424</v>
      </c>
      <c r="F2293">
        <f t="shared" ref="F2293" si="4657">COUNTIFS(Elements,C2293,Storung,D2293)</f>
        <v>6306</v>
      </c>
      <c r="H2293" s="4"/>
      <c r="I2293" s="4"/>
      <c r="J2293" s="5"/>
    </row>
    <row r="2294" spans="1:10" x14ac:dyDescent="0.25">
      <c r="A2294" s="4">
        <v>44154.137291666666</v>
      </c>
      <c r="B2294" t="str">
        <f t="shared" si="4610"/>
        <v>CONV_POS</v>
      </c>
      <c r="C2294">
        <v>8334</v>
      </c>
      <c r="D2294" t="str">
        <f t="shared" si="4611"/>
        <v>Der Sensor meldet eine TE aber keine Daten vorhanden</v>
      </c>
      <c r="E2294">
        <f t="shared" ref="E2294" si="4658">COUNTIF(Elements,$C2294)</f>
        <v>6424</v>
      </c>
      <c r="F2294">
        <f t="shared" ref="F2294" si="4659">COUNTIFS(Elements,C2294,Storung,D2294)</f>
        <v>6306</v>
      </c>
      <c r="H2294" s="4"/>
      <c r="I2294" s="4"/>
      <c r="J2294" s="5"/>
    </row>
    <row r="2295" spans="1:10" x14ac:dyDescent="0.25">
      <c r="A2295" s="4">
        <v>44154.137280092589</v>
      </c>
      <c r="B2295" t="str">
        <f t="shared" si="4610"/>
        <v>CONV_POS</v>
      </c>
      <c r="C2295">
        <v>8334</v>
      </c>
      <c r="D2295" t="str">
        <f t="shared" si="4611"/>
        <v>Der Sensor meldet eine TE aber keine Daten vorhanden</v>
      </c>
      <c r="E2295">
        <f t="shared" ref="E2295" si="4660">COUNTIF(Elements,$C2295)</f>
        <v>6424</v>
      </c>
      <c r="F2295">
        <f t="shared" ref="F2295" si="4661">COUNTIFS(Elements,C2295,Storung,D2295)</f>
        <v>6306</v>
      </c>
      <c r="H2295" s="4"/>
      <c r="I2295" s="4"/>
      <c r="J2295" s="5"/>
    </row>
    <row r="2296" spans="1:10" x14ac:dyDescent="0.25">
      <c r="A2296" s="4">
        <v>44154.13726851852</v>
      </c>
      <c r="B2296" t="str">
        <f t="shared" si="4610"/>
        <v>CONV_POS</v>
      </c>
      <c r="C2296">
        <v>8334</v>
      </c>
      <c r="D2296" t="str">
        <f t="shared" si="4611"/>
        <v>Der Sensor meldet eine TE aber keine Daten vorhanden</v>
      </c>
      <c r="E2296">
        <f t="shared" ref="E2296" si="4662">COUNTIF(Elements,$C2296)</f>
        <v>6424</v>
      </c>
      <c r="F2296">
        <f t="shared" ref="F2296" si="4663">COUNTIFS(Elements,C2296,Storung,D2296)</f>
        <v>6306</v>
      </c>
      <c r="H2296" s="4"/>
      <c r="I2296" s="4"/>
      <c r="J2296" s="5"/>
    </row>
    <row r="2297" spans="1:10" x14ac:dyDescent="0.25">
      <c r="A2297" s="4">
        <v>44154.13726851852</v>
      </c>
      <c r="B2297" t="str">
        <f t="shared" si="4610"/>
        <v>CONV_POS</v>
      </c>
      <c r="C2297">
        <v>8334</v>
      </c>
      <c r="D2297" t="str">
        <f t="shared" si="4611"/>
        <v>Der Sensor meldet eine TE aber keine Daten vorhanden</v>
      </c>
      <c r="E2297">
        <f t="shared" ref="E2297" si="4664">COUNTIF(Elements,$C2297)</f>
        <v>6424</v>
      </c>
      <c r="F2297">
        <f t="shared" ref="F2297" si="4665">COUNTIFS(Elements,C2297,Storung,D2297)</f>
        <v>6306</v>
      </c>
      <c r="H2297" s="4"/>
      <c r="I2297" s="4"/>
      <c r="J2297" s="5"/>
    </row>
    <row r="2298" spans="1:10" x14ac:dyDescent="0.25">
      <c r="A2298" s="4">
        <v>44154.13726851852</v>
      </c>
      <c r="B2298" t="str">
        <f t="shared" si="4610"/>
        <v>CONV_POS</v>
      </c>
      <c r="C2298">
        <v>8334</v>
      </c>
      <c r="D2298" t="str">
        <f t="shared" si="4611"/>
        <v>Der Sensor meldet eine TE aber keine Daten vorhanden</v>
      </c>
      <c r="E2298">
        <f t="shared" ref="E2298" si="4666">COUNTIF(Elements,$C2298)</f>
        <v>6424</v>
      </c>
      <c r="F2298">
        <f t="shared" ref="F2298" si="4667">COUNTIFS(Elements,C2298,Storung,D2298)</f>
        <v>6306</v>
      </c>
      <c r="H2298" s="4"/>
      <c r="I2298" s="4"/>
      <c r="J2298" s="5"/>
    </row>
    <row r="2299" spans="1:10" x14ac:dyDescent="0.25">
      <c r="A2299" s="4">
        <v>44154.13726851852</v>
      </c>
      <c r="B2299" t="str">
        <f t="shared" si="4610"/>
        <v>CONV_POS</v>
      </c>
      <c r="C2299">
        <v>8334</v>
      </c>
      <c r="D2299" t="str">
        <f t="shared" si="4611"/>
        <v>Der Sensor meldet eine TE aber keine Daten vorhanden</v>
      </c>
      <c r="E2299">
        <f t="shared" ref="E2299" si="4668">COUNTIF(Elements,$C2299)</f>
        <v>6424</v>
      </c>
      <c r="F2299">
        <f t="shared" ref="F2299" si="4669">COUNTIFS(Elements,C2299,Storung,D2299)</f>
        <v>6306</v>
      </c>
      <c r="H2299" s="4"/>
      <c r="I2299" s="4"/>
      <c r="J2299" s="5"/>
    </row>
    <row r="2300" spans="1:10" x14ac:dyDescent="0.25">
      <c r="A2300" s="4">
        <v>44154.135231481479</v>
      </c>
      <c r="B2300" t="str">
        <f t="shared" si="4610"/>
        <v>CONV_POS</v>
      </c>
      <c r="C2300">
        <v>8334</v>
      </c>
      <c r="D2300" t="str">
        <f t="shared" si="4611"/>
        <v>Der Sensor meldet eine TE aber keine Daten vorhanden</v>
      </c>
      <c r="E2300">
        <f t="shared" ref="E2300" si="4670">COUNTIF(Elements,$C2300)</f>
        <v>6424</v>
      </c>
      <c r="F2300">
        <f t="shared" ref="F2300" si="4671">COUNTIFS(Elements,C2300,Storung,D2300)</f>
        <v>6306</v>
      </c>
      <c r="H2300" s="4"/>
      <c r="I2300" s="4"/>
      <c r="J2300" s="5"/>
    </row>
    <row r="2301" spans="1:10" x14ac:dyDescent="0.25">
      <c r="A2301" s="4">
        <v>44154.135231481479</v>
      </c>
      <c r="B2301" t="str">
        <f t="shared" si="4610"/>
        <v>CONV_POS</v>
      </c>
      <c r="C2301">
        <v>8334</v>
      </c>
      <c r="D2301" t="str">
        <f t="shared" si="4611"/>
        <v>Der Sensor meldet eine TE aber keine Daten vorhanden</v>
      </c>
      <c r="E2301">
        <f t="shared" ref="E2301" si="4672">COUNTIF(Elements,$C2301)</f>
        <v>6424</v>
      </c>
      <c r="F2301">
        <f t="shared" ref="F2301" si="4673">COUNTIFS(Elements,C2301,Storung,D2301)</f>
        <v>6306</v>
      </c>
      <c r="H2301" s="4"/>
      <c r="I2301" s="4"/>
      <c r="J2301" s="5"/>
    </row>
    <row r="2302" spans="1:10" x14ac:dyDescent="0.25">
      <c r="A2302" s="4">
        <v>44154.13521990741</v>
      </c>
      <c r="B2302" t="str">
        <f t="shared" si="4610"/>
        <v>CONV_POS</v>
      </c>
      <c r="C2302">
        <v>8334</v>
      </c>
      <c r="D2302" t="str">
        <f t="shared" si="4611"/>
        <v>Der Sensor meldet eine TE aber keine Daten vorhanden</v>
      </c>
      <c r="E2302">
        <f t="shared" ref="E2302" si="4674">COUNTIF(Elements,$C2302)</f>
        <v>6424</v>
      </c>
      <c r="F2302">
        <f t="shared" ref="F2302" si="4675">COUNTIFS(Elements,C2302,Storung,D2302)</f>
        <v>6306</v>
      </c>
      <c r="H2302" s="4"/>
      <c r="I2302" s="4"/>
      <c r="J2302" s="5"/>
    </row>
    <row r="2303" spans="1:10" x14ac:dyDescent="0.25">
      <c r="A2303" s="4">
        <v>44154.13521990741</v>
      </c>
      <c r="B2303" t="str">
        <f t="shared" si="4610"/>
        <v>CONV_POS</v>
      </c>
      <c r="C2303">
        <v>8334</v>
      </c>
      <c r="D2303" t="str">
        <f t="shared" si="4611"/>
        <v>Der Sensor meldet eine TE aber keine Daten vorhanden</v>
      </c>
      <c r="E2303">
        <f t="shared" ref="E2303" si="4676">COUNTIF(Elements,$C2303)</f>
        <v>6424</v>
      </c>
      <c r="F2303">
        <f t="shared" ref="F2303" si="4677">COUNTIFS(Elements,C2303,Storung,D2303)</f>
        <v>6306</v>
      </c>
      <c r="H2303" s="4"/>
      <c r="I2303" s="4"/>
      <c r="J2303" s="5"/>
    </row>
    <row r="2304" spans="1:10" x14ac:dyDescent="0.25">
      <c r="A2304" s="4">
        <v>44154.13521990741</v>
      </c>
      <c r="B2304" t="str">
        <f t="shared" si="4610"/>
        <v>CONV_POS</v>
      </c>
      <c r="C2304">
        <v>8334</v>
      </c>
      <c r="D2304" t="str">
        <f t="shared" si="4611"/>
        <v>Der Sensor meldet eine TE aber keine Daten vorhanden</v>
      </c>
      <c r="E2304">
        <f t="shared" ref="E2304" si="4678">COUNTIF(Elements,$C2304)</f>
        <v>6424</v>
      </c>
      <c r="F2304">
        <f t="shared" ref="F2304" si="4679">COUNTIFS(Elements,C2304,Storung,D2304)</f>
        <v>6306</v>
      </c>
      <c r="H2304" s="4"/>
      <c r="I2304" s="4"/>
      <c r="J2304" s="5"/>
    </row>
    <row r="2305" spans="1:10" x14ac:dyDescent="0.25">
      <c r="A2305" s="4">
        <v>44154.13521990741</v>
      </c>
      <c r="B2305" t="str">
        <f t="shared" si="4610"/>
        <v>CONV_POS</v>
      </c>
      <c r="C2305">
        <v>8334</v>
      </c>
      <c r="D2305" t="str">
        <f t="shared" si="4611"/>
        <v>Der Sensor meldet eine TE aber keine Daten vorhanden</v>
      </c>
      <c r="E2305">
        <f t="shared" ref="E2305" si="4680">COUNTIF(Elements,$C2305)</f>
        <v>6424</v>
      </c>
      <c r="F2305">
        <f t="shared" ref="F2305" si="4681">COUNTIFS(Elements,C2305,Storung,D2305)</f>
        <v>6306</v>
      </c>
      <c r="H2305" s="4"/>
      <c r="I2305" s="4"/>
      <c r="J2305" s="5"/>
    </row>
    <row r="2306" spans="1:10" x14ac:dyDescent="0.25">
      <c r="A2306" s="4">
        <v>44154.13521990741</v>
      </c>
      <c r="B2306" t="str">
        <f t="shared" si="4610"/>
        <v>CONV_POS</v>
      </c>
      <c r="C2306">
        <v>8334</v>
      </c>
      <c r="D2306" t="str">
        <f t="shared" si="4611"/>
        <v>Der Sensor meldet eine TE aber keine Daten vorhanden</v>
      </c>
      <c r="E2306">
        <f t="shared" ref="E2306" si="4682">COUNTIF(Elements,$C2306)</f>
        <v>6424</v>
      </c>
      <c r="F2306">
        <f t="shared" ref="F2306" si="4683">COUNTIFS(Elements,C2306,Storung,D2306)</f>
        <v>6306</v>
      </c>
      <c r="H2306" s="4"/>
      <c r="I2306" s="4"/>
      <c r="J2306" s="5"/>
    </row>
    <row r="2307" spans="1:10" x14ac:dyDescent="0.25">
      <c r="A2307" s="4">
        <v>44154.135208333333</v>
      </c>
      <c r="B2307" t="str">
        <f t="shared" si="4610"/>
        <v>CONV_POS</v>
      </c>
      <c r="C2307">
        <v>8334</v>
      </c>
      <c r="D2307" t="str">
        <f t="shared" si="4611"/>
        <v>Der Sensor meldet eine TE aber keine Daten vorhanden</v>
      </c>
      <c r="E2307">
        <f t="shared" ref="E2307" si="4684">COUNTIF(Elements,$C2307)</f>
        <v>6424</v>
      </c>
      <c r="F2307">
        <f t="shared" ref="F2307" si="4685">COUNTIFS(Elements,C2307,Storung,D2307)</f>
        <v>6306</v>
      </c>
      <c r="H2307" s="4"/>
      <c r="I2307" s="4"/>
      <c r="J2307" s="5"/>
    </row>
    <row r="2308" spans="1:10" x14ac:dyDescent="0.25">
      <c r="A2308" s="4">
        <v>44154.135208333333</v>
      </c>
      <c r="B2308" t="str">
        <f t="shared" si="4610"/>
        <v>CONV_POS</v>
      </c>
      <c r="C2308">
        <v>8334</v>
      </c>
      <c r="D2308" t="str">
        <f t="shared" si="4611"/>
        <v>Der Sensor meldet eine TE aber keine Daten vorhanden</v>
      </c>
      <c r="E2308">
        <f t="shared" ref="E2308" si="4686">COUNTIF(Elements,$C2308)</f>
        <v>6424</v>
      </c>
      <c r="F2308">
        <f t="shared" ref="F2308" si="4687">COUNTIFS(Elements,C2308,Storung,D2308)</f>
        <v>6306</v>
      </c>
      <c r="H2308" s="4"/>
      <c r="I2308" s="4"/>
      <c r="J2308" s="5"/>
    </row>
    <row r="2309" spans="1:10" x14ac:dyDescent="0.25">
      <c r="A2309" s="4">
        <v>44154.135208333333</v>
      </c>
      <c r="B2309" t="str">
        <f t="shared" si="4610"/>
        <v>CONV_POS</v>
      </c>
      <c r="C2309">
        <v>8334</v>
      </c>
      <c r="D2309" t="str">
        <f t="shared" si="4611"/>
        <v>Der Sensor meldet eine TE aber keine Daten vorhanden</v>
      </c>
      <c r="E2309">
        <f t="shared" ref="E2309" si="4688">COUNTIF(Elements,$C2309)</f>
        <v>6424</v>
      </c>
      <c r="F2309">
        <f t="shared" ref="F2309" si="4689">COUNTIFS(Elements,C2309,Storung,D2309)</f>
        <v>6306</v>
      </c>
      <c r="H2309" s="4"/>
      <c r="I2309" s="4"/>
      <c r="J2309" s="5"/>
    </row>
    <row r="2310" spans="1:10" x14ac:dyDescent="0.25">
      <c r="A2310" s="4">
        <v>44154.135208333333</v>
      </c>
      <c r="B2310" t="str">
        <f t="shared" si="4610"/>
        <v>CONV_POS</v>
      </c>
      <c r="C2310">
        <v>8334</v>
      </c>
      <c r="D2310" t="str">
        <f t="shared" si="4611"/>
        <v>Der Sensor meldet eine TE aber keine Daten vorhanden</v>
      </c>
      <c r="E2310">
        <f t="shared" ref="E2310" si="4690">COUNTIF(Elements,$C2310)</f>
        <v>6424</v>
      </c>
      <c r="F2310">
        <f t="shared" ref="F2310" si="4691">COUNTIFS(Elements,C2310,Storung,D2310)</f>
        <v>6306</v>
      </c>
      <c r="H2310" s="4"/>
      <c r="I2310" s="4"/>
      <c r="J2310" s="5"/>
    </row>
    <row r="2311" spans="1:10" x14ac:dyDescent="0.25">
      <c r="A2311" s="4">
        <v>44154.135196759256</v>
      </c>
      <c r="B2311" t="str">
        <f t="shared" si="4610"/>
        <v>CONV_POS</v>
      </c>
      <c r="C2311">
        <v>8334</v>
      </c>
      <c r="D2311" t="str">
        <f t="shared" si="4611"/>
        <v>Der Sensor meldet eine TE aber keine Daten vorhanden</v>
      </c>
      <c r="E2311">
        <f t="shared" ref="E2311" si="4692">COUNTIF(Elements,$C2311)</f>
        <v>6424</v>
      </c>
      <c r="F2311">
        <f t="shared" ref="F2311" si="4693">COUNTIFS(Elements,C2311,Storung,D2311)</f>
        <v>6306</v>
      </c>
      <c r="H2311" s="4"/>
      <c r="I2311" s="4"/>
      <c r="J2311" s="5"/>
    </row>
    <row r="2312" spans="1:10" x14ac:dyDescent="0.25">
      <c r="A2312" s="4">
        <v>44154.135196759256</v>
      </c>
      <c r="B2312" t="str">
        <f t="shared" si="4610"/>
        <v>CONV_POS</v>
      </c>
      <c r="C2312">
        <v>8334</v>
      </c>
      <c r="D2312" t="str">
        <f t="shared" si="4611"/>
        <v>Der Sensor meldet eine TE aber keine Daten vorhanden</v>
      </c>
      <c r="E2312">
        <f t="shared" ref="E2312" si="4694">COUNTIF(Elements,$C2312)</f>
        <v>6424</v>
      </c>
      <c r="F2312">
        <f t="shared" ref="F2312" si="4695">COUNTIFS(Elements,C2312,Storung,D2312)</f>
        <v>6306</v>
      </c>
      <c r="H2312" s="4"/>
      <c r="I2312" s="4"/>
      <c r="J2312" s="5"/>
    </row>
    <row r="2313" spans="1:10" x14ac:dyDescent="0.25">
      <c r="A2313" s="4">
        <v>44154.135196759256</v>
      </c>
      <c r="B2313" t="str">
        <f t="shared" si="4610"/>
        <v>CONV_POS</v>
      </c>
      <c r="C2313">
        <v>8334</v>
      </c>
      <c r="D2313" t="str">
        <f t="shared" si="4611"/>
        <v>Der Sensor meldet eine TE aber keine Daten vorhanden</v>
      </c>
      <c r="E2313">
        <f t="shared" ref="E2313" si="4696">COUNTIF(Elements,$C2313)</f>
        <v>6424</v>
      </c>
      <c r="F2313">
        <f t="shared" ref="F2313" si="4697">COUNTIFS(Elements,C2313,Storung,D2313)</f>
        <v>6306</v>
      </c>
      <c r="H2313" s="4"/>
      <c r="I2313" s="4"/>
      <c r="J2313" s="5"/>
    </row>
    <row r="2314" spans="1:10" x14ac:dyDescent="0.25">
      <c r="A2314" s="4">
        <v>44154.135196759256</v>
      </c>
      <c r="B2314" t="str">
        <f t="shared" si="4610"/>
        <v>CONV_POS</v>
      </c>
      <c r="C2314">
        <v>8334</v>
      </c>
      <c r="D2314" t="str">
        <f t="shared" si="4611"/>
        <v>Der Sensor meldet eine TE aber keine Daten vorhanden</v>
      </c>
      <c r="E2314">
        <f t="shared" ref="E2314" si="4698">COUNTIF(Elements,$C2314)</f>
        <v>6424</v>
      </c>
      <c r="F2314">
        <f t="shared" ref="F2314" si="4699">COUNTIFS(Elements,C2314,Storung,D2314)</f>
        <v>6306</v>
      </c>
      <c r="H2314" s="4"/>
      <c r="I2314" s="4"/>
      <c r="J2314" s="5"/>
    </row>
    <row r="2315" spans="1:10" x14ac:dyDescent="0.25">
      <c r="A2315" s="4">
        <v>44154.135185185187</v>
      </c>
      <c r="B2315" t="str">
        <f t="shared" si="4610"/>
        <v>CONV_POS</v>
      </c>
      <c r="C2315">
        <v>8334</v>
      </c>
      <c r="D2315" t="str">
        <f t="shared" si="4611"/>
        <v>Der Sensor meldet eine TE aber keine Daten vorhanden</v>
      </c>
      <c r="E2315">
        <f t="shared" ref="E2315" si="4700">COUNTIF(Elements,$C2315)</f>
        <v>6424</v>
      </c>
      <c r="F2315">
        <f t="shared" ref="F2315" si="4701">COUNTIFS(Elements,C2315,Storung,D2315)</f>
        <v>6306</v>
      </c>
      <c r="H2315" s="4"/>
      <c r="I2315" s="4"/>
      <c r="J2315" s="5"/>
    </row>
    <row r="2316" spans="1:10" x14ac:dyDescent="0.25">
      <c r="A2316" s="4">
        <v>44154.135185185187</v>
      </c>
      <c r="B2316" t="str">
        <f t="shared" si="4610"/>
        <v>CONV_POS</v>
      </c>
      <c r="C2316">
        <v>8334</v>
      </c>
      <c r="D2316" t="str">
        <f t="shared" si="4611"/>
        <v>Der Sensor meldet eine TE aber keine Daten vorhanden</v>
      </c>
      <c r="E2316">
        <f t="shared" ref="E2316" si="4702">COUNTIF(Elements,$C2316)</f>
        <v>6424</v>
      </c>
      <c r="F2316">
        <f t="shared" ref="F2316" si="4703">COUNTIFS(Elements,C2316,Storung,D2316)</f>
        <v>6306</v>
      </c>
      <c r="H2316" s="4"/>
      <c r="I2316" s="4"/>
      <c r="J2316" s="5"/>
    </row>
    <row r="2317" spans="1:10" x14ac:dyDescent="0.25">
      <c r="A2317" s="4">
        <v>44154.135185185187</v>
      </c>
      <c r="B2317" t="str">
        <f t="shared" si="4610"/>
        <v>CONV_POS</v>
      </c>
      <c r="C2317">
        <v>8334</v>
      </c>
      <c r="D2317" t="str">
        <f t="shared" si="4611"/>
        <v>Der Sensor meldet eine TE aber keine Daten vorhanden</v>
      </c>
      <c r="E2317">
        <f t="shared" ref="E2317" si="4704">COUNTIF(Elements,$C2317)</f>
        <v>6424</v>
      </c>
      <c r="F2317">
        <f t="shared" ref="F2317" si="4705">COUNTIFS(Elements,C2317,Storung,D2317)</f>
        <v>6306</v>
      </c>
      <c r="H2317" s="4"/>
      <c r="I2317" s="4"/>
      <c r="J2317" s="5"/>
    </row>
    <row r="2318" spans="1:10" x14ac:dyDescent="0.25">
      <c r="A2318" s="4">
        <v>44154.135138888887</v>
      </c>
      <c r="B2318" t="str">
        <f t="shared" si="4610"/>
        <v>CONV_POS</v>
      </c>
      <c r="C2318">
        <v>8334</v>
      </c>
      <c r="D2318" t="str">
        <f t="shared" si="4611"/>
        <v>Der Sensor meldet eine TE aber keine Daten vorhanden</v>
      </c>
      <c r="E2318">
        <f t="shared" ref="E2318" si="4706">COUNTIF(Elements,$C2318)</f>
        <v>6424</v>
      </c>
      <c r="F2318">
        <f t="shared" ref="F2318" si="4707">COUNTIFS(Elements,C2318,Storung,D2318)</f>
        <v>6306</v>
      </c>
      <c r="H2318" s="4"/>
      <c r="I2318" s="4"/>
      <c r="J2318" s="5"/>
    </row>
    <row r="2319" spans="1:10" x14ac:dyDescent="0.25">
      <c r="A2319" s="4">
        <v>44154.135138888887</v>
      </c>
      <c r="B2319" t="str">
        <f t="shared" si="4610"/>
        <v>CONV_POS</v>
      </c>
      <c r="C2319">
        <v>8334</v>
      </c>
      <c r="D2319" t="str">
        <f t="shared" si="4611"/>
        <v>Der Sensor meldet eine TE aber keine Daten vorhanden</v>
      </c>
      <c r="E2319">
        <f t="shared" ref="E2319" si="4708">COUNTIF(Elements,$C2319)</f>
        <v>6424</v>
      </c>
      <c r="F2319">
        <f t="shared" ref="F2319" si="4709">COUNTIFS(Elements,C2319,Storung,D2319)</f>
        <v>6306</v>
      </c>
      <c r="H2319" s="4"/>
      <c r="I2319" s="4"/>
      <c r="J2319" s="5"/>
    </row>
    <row r="2320" spans="1:10" x14ac:dyDescent="0.25">
      <c r="A2320" s="4">
        <v>44154.135138888887</v>
      </c>
      <c r="B2320" t="str">
        <f t="shared" si="4610"/>
        <v>CONV_POS</v>
      </c>
      <c r="C2320">
        <v>8334</v>
      </c>
      <c r="D2320" t="str">
        <f t="shared" si="4611"/>
        <v>Der Sensor meldet eine TE aber keine Daten vorhanden</v>
      </c>
      <c r="E2320">
        <f t="shared" ref="E2320" si="4710">COUNTIF(Elements,$C2320)</f>
        <v>6424</v>
      </c>
      <c r="F2320">
        <f t="shared" ref="F2320" si="4711">COUNTIFS(Elements,C2320,Storung,D2320)</f>
        <v>6306</v>
      </c>
      <c r="H2320" s="4"/>
      <c r="I2320" s="4"/>
      <c r="J2320" s="5"/>
    </row>
    <row r="2321" spans="1:10" x14ac:dyDescent="0.25">
      <c r="A2321" s="4">
        <v>44154.135138888887</v>
      </c>
      <c r="B2321" t="str">
        <f t="shared" si="4610"/>
        <v>CONV_POS</v>
      </c>
      <c r="C2321">
        <v>8334</v>
      </c>
      <c r="D2321" t="str">
        <f t="shared" si="4611"/>
        <v>Der Sensor meldet eine TE aber keine Daten vorhanden</v>
      </c>
      <c r="E2321">
        <f t="shared" ref="E2321" si="4712">COUNTIF(Elements,$C2321)</f>
        <v>6424</v>
      </c>
      <c r="F2321">
        <f t="shared" ref="F2321" si="4713">COUNTIFS(Elements,C2321,Storung,D2321)</f>
        <v>6306</v>
      </c>
      <c r="H2321" s="4"/>
      <c r="I2321" s="4"/>
      <c r="J2321" s="5"/>
    </row>
    <row r="2322" spans="1:10" x14ac:dyDescent="0.25">
      <c r="A2322" s="4">
        <v>44154.133368055554</v>
      </c>
      <c r="B2322" t="str">
        <f t="shared" si="4610"/>
        <v>CONV_POS</v>
      </c>
      <c r="C2322">
        <v>8334</v>
      </c>
      <c r="D2322" t="str">
        <f t="shared" si="4611"/>
        <v>Der Sensor meldet eine TE aber keine Daten vorhanden</v>
      </c>
      <c r="E2322">
        <f t="shared" ref="E2322" si="4714">COUNTIF(Elements,$C2322)</f>
        <v>6424</v>
      </c>
      <c r="F2322">
        <f t="shared" ref="F2322" si="4715">COUNTIFS(Elements,C2322,Storung,D2322)</f>
        <v>6306</v>
      </c>
      <c r="H2322" s="4"/>
      <c r="I2322" s="4"/>
      <c r="J2322" s="5"/>
    </row>
    <row r="2323" spans="1:10" x14ac:dyDescent="0.25">
      <c r="A2323" s="4">
        <v>44154.133356481485</v>
      </c>
      <c r="B2323" t="str">
        <f t="shared" si="4610"/>
        <v>CONV_POS</v>
      </c>
      <c r="C2323">
        <v>8334</v>
      </c>
      <c r="D2323" t="str">
        <f t="shared" si="4611"/>
        <v>Der Sensor meldet eine TE aber keine Daten vorhanden</v>
      </c>
      <c r="E2323">
        <f t="shared" ref="E2323" si="4716">COUNTIF(Elements,$C2323)</f>
        <v>6424</v>
      </c>
      <c r="F2323">
        <f t="shared" ref="F2323" si="4717">COUNTIFS(Elements,C2323,Storung,D2323)</f>
        <v>6306</v>
      </c>
      <c r="H2323" s="4"/>
      <c r="I2323" s="4"/>
      <c r="J2323" s="5"/>
    </row>
    <row r="2324" spans="1:10" x14ac:dyDescent="0.25">
      <c r="A2324" s="4">
        <v>44154.133356481485</v>
      </c>
      <c r="B2324" t="str">
        <f t="shared" si="4610"/>
        <v>CONV_POS</v>
      </c>
      <c r="C2324">
        <v>8334</v>
      </c>
      <c r="D2324" t="str">
        <f t="shared" si="4611"/>
        <v>Der Sensor meldet eine TE aber keine Daten vorhanden</v>
      </c>
      <c r="E2324">
        <f t="shared" ref="E2324" si="4718">COUNTIF(Elements,$C2324)</f>
        <v>6424</v>
      </c>
      <c r="F2324">
        <f t="shared" ref="F2324" si="4719">COUNTIFS(Elements,C2324,Storung,D2324)</f>
        <v>6306</v>
      </c>
      <c r="H2324" s="4"/>
      <c r="I2324" s="4"/>
      <c r="J2324" s="5"/>
    </row>
    <row r="2325" spans="1:10" x14ac:dyDescent="0.25">
      <c r="A2325" s="4">
        <v>44154.133356481485</v>
      </c>
      <c r="B2325" t="str">
        <f t="shared" si="4610"/>
        <v>CONV_POS</v>
      </c>
      <c r="C2325">
        <v>8334</v>
      </c>
      <c r="D2325" t="str">
        <f t="shared" si="4611"/>
        <v>Der Sensor meldet eine TE aber keine Daten vorhanden</v>
      </c>
      <c r="E2325">
        <f t="shared" ref="E2325" si="4720">COUNTIF(Elements,$C2325)</f>
        <v>6424</v>
      </c>
      <c r="F2325">
        <f t="shared" ref="F2325" si="4721">COUNTIFS(Elements,C2325,Storung,D2325)</f>
        <v>6306</v>
      </c>
      <c r="H2325" s="4"/>
      <c r="I2325" s="4"/>
      <c r="J2325" s="5"/>
    </row>
    <row r="2326" spans="1:10" x14ac:dyDescent="0.25">
      <c r="A2326" s="4">
        <v>44154.133356481485</v>
      </c>
      <c r="B2326" t="str">
        <f t="shared" si="4610"/>
        <v>CONV_POS</v>
      </c>
      <c r="C2326">
        <v>8334</v>
      </c>
      <c r="D2326" t="str">
        <f t="shared" si="4611"/>
        <v>Der Sensor meldet eine TE aber keine Daten vorhanden</v>
      </c>
      <c r="E2326">
        <f t="shared" ref="E2326" si="4722">COUNTIF(Elements,$C2326)</f>
        <v>6424</v>
      </c>
      <c r="F2326">
        <f t="shared" ref="F2326" si="4723">COUNTIFS(Elements,C2326,Storung,D2326)</f>
        <v>6306</v>
      </c>
      <c r="H2326" s="4"/>
      <c r="I2326" s="4"/>
      <c r="J2326" s="5"/>
    </row>
    <row r="2327" spans="1:10" x14ac:dyDescent="0.25">
      <c r="A2327" s="4">
        <v>44154.133344907408</v>
      </c>
      <c r="B2327" t="str">
        <f t="shared" si="4610"/>
        <v>CONV_POS</v>
      </c>
      <c r="C2327">
        <v>8334</v>
      </c>
      <c r="D2327" t="str">
        <f t="shared" si="4611"/>
        <v>Der Sensor meldet eine TE aber keine Daten vorhanden</v>
      </c>
      <c r="E2327">
        <f t="shared" ref="E2327" si="4724">COUNTIF(Elements,$C2327)</f>
        <v>6424</v>
      </c>
      <c r="F2327">
        <f t="shared" ref="F2327" si="4725">COUNTIFS(Elements,C2327,Storung,D2327)</f>
        <v>6306</v>
      </c>
      <c r="H2327" s="4"/>
      <c r="I2327" s="4"/>
      <c r="J2327" s="5"/>
    </row>
    <row r="2328" spans="1:10" x14ac:dyDescent="0.25">
      <c r="A2328" s="4">
        <v>44154.133344907408</v>
      </c>
      <c r="B2328" t="str">
        <f t="shared" si="4610"/>
        <v>CONV_POS</v>
      </c>
      <c r="C2328">
        <v>8334</v>
      </c>
      <c r="D2328" t="str">
        <f t="shared" si="4611"/>
        <v>Der Sensor meldet eine TE aber keine Daten vorhanden</v>
      </c>
      <c r="E2328">
        <f t="shared" ref="E2328" si="4726">COUNTIF(Elements,$C2328)</f>
        <v>6424</v>
      </c>
      <c r="F2328">
        <f t="shared" ref="F2328" si="4727">COUNTIFS(Elements,C2328,Storung,D2328)</f>
        <v>6306</v>
      </c>
      <c r="H2328" s="4"/>
      <c r="I2328" s="4"/>
      <c r="J2328" s="5"/>
    </row>
    <row r="2329" spans="1:10" x14ac:dyDescent="0.25">
      <c r="A2329" s="4">
        <v>44154.133344907408</v>
      </c>
      <c r="B2329" t="str">
        <f t="shared" si="4610"/>
        <v>CONV_POS</v>
      </c>
      <c r="C2329">
        <v>8334</v>
      </c>
      <c r="D2329" t="str">
        <f t="shared" si="4611"/>
        <v>Der Sensor meldet eine TE aber keine Daten vorhanden</v>
      </c>
      <c r="E2329">
        <f t="shared" ref="E2329" si="4728">COUNTIF(Elements,$C2329)</f>
        <v>6424</v>
      </c>
      <c r="F2329">
        <f t="shared" ref="F2329" si="4729">COUNTIFS(Elements,C2329,Storung,D2329)</f>
        <v>6306</v>
      </c>
      <c r="H2329" s="4"/>
      <c r="I2329" s="4"/>
      <c r="J2329" s="5"/>
    </row>
    <row r="2330" spans="1:10" x14ac:dyDescent="0.25">
      <c r="A2330" s="4">
        <v>44154.133344907408</v>
      </c>
      <c r="B2330" t="str">
        <f t="shared" si="4610"/>
        <v>CONV_POS</v>
      </c>
      <c r="C2330">
        <v>8334</v>
      </c>
      <c r="D2330" t="str">
        <f t="shared" si="4611"/>
        <v>Der Sensor meldet eine TE aber keine Daten vorhanden</v>
      </c>
      <c r="E2330">
        <f t="shared" ref="E2330" si="4730">COUNTIF(Elements,$C2330)</f>
        <v>6424</v>
      </c>
      <c r="F2330">
        <f t="shared" ref="F2330" si="4731">COUNTIFS(Elements,C2330,Storung,D2330)</f>
        <v>6306</v>
      </c>
      <c r="H2330" s="4"/>
      <c r="I2330" s="4"/>
      <c r="J2330" s="5"/>
    </row>
    <row r="2331" spans="1:10" x14ac:dyDescent="0.25">
      <c r="A2331" s="4">
        <v>44154.133333333331</v>
      </c>
      <c r="B2331" t="str">
        <f t="shared" si="4610"/>
        <v>CONV_POS</v>
      </c>
      <c r="C2331">
        <v>8334</v>
      </c>
      <c r="D2331" t="str">
        <f t="shared" si="4611"/>
        <v>Der Sensor meldet eine TE aber keine Daten vorhanden</v>
      </c>
      <c r="E2331">
        <f t="shared" ref="E2331" si="4732">COUNTIF(Elements,$C2331)</f>
        <v>6424</v>
      </c>
      <c r="F2331">
        <f t="shared" ref="F2331" si="4733">COUNTIFS(Elements,C2331,Storung,D2331)</f>
        <v>6306</v>
      </c>
      <c r="H2331" s="4"/>
      <c r="I2331" s="4"/>
      <c r="J2331" s="5"/>
    </row>
    <row r="2332" spans="1:10" x14ac:dyDescent="0.25">
      <c r="A2332" s="4">
        <v>44154.133333333331</v>
      </c>
      <c r="B2332" t="str">
        <f t="shared" si="4610"/>
        <v>CONV_POS</v>
      </c>
      <c r="C2332">
        <v>8334</v>
      </c>
      <c r="D2332" t="str">
        <f t="shared" si="4611"/>
        <v>Der Sensor meldet eine TE aber keine Daten vorhanden</v>
      </c>
      <c r="E2332">
        <f t="shared" ref="E2332" si="4734">COUNTIF(Elements,$C2332)</f>
        <v>6424</v>
      </c>
      <c r="F2332">
        <f t="shared" ref="F2332" si="4735">COUNTIFS(Elements,C2332,Storung,D2332)</f>
        <v>6306</v>
      </c>
      <c r="H2332" s="4"/>
      <c r="I2332" s="4"/>
      <c r="J2332" s="5"/>
    </row>
    <row r="2333" spans="1:10" x14ac:dyDescent="0.25">
      <c r="A2333" s="4">
        <v>44154.133333333331</v>
      </c>
      <c r="B2333" t="str">
        <f t="shared" si="4610"/>
        <v>CONV_POS</v>
      </c>
      <c r="C2333">
        <v>8334</v>
      </c>
      <c r="D2333" t="str">
        <f t="shared" si="4611"/>
        <v>Der Sensor meldet eine TE aber keine Daten vorhanden</v>
      </c>
      <c r="E2333">
        <f t="shared" ref="E2333" si="4736">COUNTIF(Elements,$C2333)</f>
        <v>6424</v>
      </c>
      <c r="F2333">
        <f t="shared" ref="F2333" si="4737">COUNTIFS(Elements,C2333,Storung,D2333)</f>
        <v>6306</v>
      </c>
      <c r="H2333" s="4"/>
      <c r="I2333" s="4"/>
      <c r="J2333" s="5"/>
    </row>
    <row r="2334" spans="1:10" x14ac:dyDescent="0.25">
      <c r="A2334" s="4">
        <v>44154.133333333331</v>
      </c>
      <c r="B2334" t="str">
        <f t="shared" si="4610"/>
        <v>CONV_POS</v>
      </c>
      <c r="C2334">
        <v>8334</v>
      </c>
      <c r="D2334" t="str">
        <f t="shared" si="4611"/>
        <v>Der Sensor meldet eine TE aber keine Daten vorhanden</v>
      </c>
      <c r="E2334">
        <f t="shared" ref="E2334" si="4738">COUNTIF(Elements,$C2334)</f>
        <v>6424</v>
      </c>
      <c r="F2334">
        <f t="shared" ref="F2334" si="4739">COUNTIFS(Elements,C2334,Storung,D2334)</f>
        <v>6306</v>
      </c>
      <c r="H2334" s="4"/>
      <c r="I2334" s="4"/>
      <c r="J2334" s="5"/>
    </row>
    <row r="2335" spans="1:10" x14ac:dyDescent="0.25">
      <c r="A2335" s="4">
        <v>44154.133321759262</v>
      </c>
      <c r="B2335" t="str">
        <f t="shared" ref="B2335:B2398" si="4740">"CONV_POS"</f>
        <v>CONV_POS</v>
      </c>
      <c r="C2335">
        <v>8334</v>
      </c>
      <c r="D2335" t="str">
        <f t="shared" ref="D2335:D2398" si="4741">"Der Sensor meldet eine TE aber keine Daten vorhanden"</f>
        <v>Der Sensor meldet eine TE aber keine Daten vorhanden</v>
      </c>
      <c r="E2335">
        <f t="shared" ref="E2335" si="4742">COUNTIF(Elements,$C2335)</f>
        <v>6424</v>
      </c>
      <c r="F2335">
        <f t="shared" ref="F2335" si="4743">COUNTIFS(Elements,C2335,Storung,D2335)</f>
        <v>6306</v>
      </c>
      <c r="H2335" s="4"/>
      <c r="I2335" s="4"/>
      <c r="J2335" s="5"/>
    </row>
    <row r="2336" spans="1:10" x14ac:dyDescent="0.25">
      <c r="A2336" s="4">
        <v>44154.133321759262</v>
      </c>
      <c r="B2336" t="str">
        <f t="shared" si="4740"/>
        <v>CONV_POS</v>
      </c>
      <c r="C2336">
        <v>8334</v>
      </c>
      <c r="D2336" t="str">
        <f t="shared" si="4741"/>
        <v>Der Sensor meldet eine TE aber keine Daten vorhanden</v>
      </c>
      <c r="E2336">
        <f t="shared" ref="E2336" si="4744">COUNTIF(Elements,$C2336)</f>
        <v>6424</v>
      </c>
      <c r="F2336">
        <f t="shared" ref="F2336" si="4745">COUNTIFS(Elements,C2336,Storung,D2336)</f>
        <v>6306</v>
      </c>
      <c r="H2336" s="4"/>
      <c r="I2336" s="4"/>
      <c r="J2336" s="5"/>
    </row>
    <row r="2337" spans="1:10" x14ac:dyDescent="0.25">
      <c r="A2337" s="4">
        <v>44154.133321759262</v>
      </c>
      <c r="B2337" t="str">
        <f t="shared" si="4740"/>
        <v>CONV_POS</v>
      </c>
      <c r="C2337">
        <v>8334</v>
      </c>
      <c r="D2337" t="str">
        <f t="shared" si="4741"/>
        <v>Der Sensor meldet eine TE aber keine Daten vorhanden</v>
      </c>
      <c r="E2337">
        <f t="shared" ref="E2337" si="4746">COUNTIF(Elements,$C2337)</f>
        <v>6424</v>
      </c>
      <c r="F2337">
        <f t="shared" ref="F2337" si="4747">COUNTIFS(Elements,C2337,Storung,D2337)</f>
        <v>6306</v>
      </c>
      <c r="H2337" s="4"/>
      <c r="I2337" s="4"/>
      <c r="J2337" s="5"/>
    </row>
    <row r="2338" spans="1:10" x14ac:dyDescent="0.25">
      <c r="A2338" s="4">
        <v>44154.133321759262</v>
      </c>
      <c r="B2338" t="str">
        <f t="shared" si="4740"/>
        <v>CONV_POS</v>
      </c>
      <c r="C2338">
        <v>8334</v>
      </c>
      <c r="D2338" t="str">
        <f t="shared" si="4741"/>
        <v>Der Sensor meldet eine TE aber keine Daten vorhanden</v>
      </c>
      <c r="E2338">
        <f t="shared" ref="E2338" si="4748">COUNTIF(Elements,$C2338)</f>
        <v>6424</v>
      </c>
      <c r="F2338">
        <f t="shared" ref="F2338" si="4749">COUNTIFS(Elements,C2338,Storung,D2338)</f>
        <v>6306</v>
      </c>
      <c r="H2338" s="4"/>
      <c r="I2338" s="4"/>
      <c r="J2338" s="5"/>
    </row>
    <row r="2339" spans="1:10" x14ac:dyDescent="0.25">
      <c r="A2339" s="4">
        <v>44154.133310185185</v>
      </c>
      <c r="B2339" t="str">
        <f t="shared" si="4740"/>
        <v>CONV_POS</v>
      </c>
      <c r="C2339">
        <v>8334</v>
      </c>
      <c r="D2339" t="str">
        <f t="shared" si="4741"/>
        <v>Der Sensor meldet eine TE aber keine Daten vorhanden</v>
      </c>
      <c r="E2339">
        <f t="shared" ref="E2339" si="4750">COUNTIF(Elements,$C2339)</f>
        <v>6424</v>
      </c>
      <c r="F2339">
        <f t="shared" ref="F2339" si="4751">COUNTIFS(Elements,C2339,Storung,D2339)</f>
        <v>6306</v>
      </c>
      <c r="H2339" s="4"/>
      <c r="I2339" s="4"/>
      <c r="J2339" s="5"/>
    </row>
    <row r="2340" spans="1:10" x14ac:dyDescent="0.25">
      <c r="A2340" s="4">
        <v>44154.133310185185</v>
      </c>
      <c r="B2340" t="str">
        <f t="shared" si="4740"/>
        <v>CONV_POS</v>
      </c>
      <c r="C2340">
        <v>8334</v>
      </c>
      <c r="D2340" t="str">
        <f t="shared" si="4741"/>
        <v>Der Sensor meldet eine TE aber keine Daten vorhanden</v>
      </c>
      <c r="E2340">
        <f t="shared" ref="E2340" si="4752">COUNTIF(Elements,$C2340)</f>
        <v>6424</v>
      </c>
      <c r="F2340">
        <f t="shared" ref="F2340" si="4753">COUNTIFS(Elements,C2340,Storung,D2340)</f>
        <v>6306</v>
      </c>
      <c r="H2340" s="4"/>
      <c r="I2340" s="4"/>
      <c r="J2340" s="5"/>
    </row>
    <row r="2341" spans="1:10" x14ac:dyDescent="0.25">
      <c r="A2341" s="4">
        <v>44154.133310185185</v>
      </c>
      <c r="B2341" t="str">
        <f t="shared" si="4740"/>
        <v>CONV_POS</v>
      </c>
      <c r="C2341">
        <v>8334</v>
      </c>
      <c r="D2341" t="str">
        <f t="shared" si="4741"/>
        <v>Der Sensor meldet eine TE aber keine Daten vorhanden</v>
      </c>
      <c r="E2341">
        <f t="shared" ref="E2341" si="4754">COUNTIF(Elements,$C2341)</f>
        <v>6424</v>
      </c>
      <c r="F2341">
        <f t="shared" ref="F2341" si="4755">COUNTIFS(Elements,C2341,Storung,D2341)</f>
        <v>6306</v>
      </c>
      <c r="H2341" s="4"/>
      <c r="I2341" s="4"/>
      <c r="J2341" s="5"/>
    </row>
    <row r="2342" spans="1:10" x14ac:dyDescent="0.25">
      <c r="A2342" s="4">
        <v>44154.133298611108</v>
      </c>
      <c r="B2342" t="str">
        <f t="shared" si="4740"/>
        <v>CONV_POS</v>
      </c>
      <c r="C2342">
        <v>8334</v>
      </c>
      <c r="D2342" t="str">
        <f t="shared" si="4741"/>
        <v>Der Sensor meldet eine TE aber keine Daten vorhanden</v>
      </c>
      <c r="E2342">
        <f t="shared" ref="E2342" si="4756">COUNTIF(Elements,$C2342)</f>
        <v>6424</v>
      </c>
      <c r="F2342">
        <f t="shared" ref="F2342" si="4757">COUNTIFS(Elements,C2342,Storung,D2342)</f>
        <v>6306</v>
      </c>
      <c r="H2342" s="4"/>
      <c r="I2342" s="4"/>
      <c r="J2342" s="5"/>
    </row>
    <row r="2343" spans="1:10" x14ac:dyDescent="0.25">
      <c r="A2343" s="4">
        <v>44154.133298611108</v>
      </c>
      <c r="B2343" t="str">
        <f t="shared" si="4740"/>
        <v>CONV_POS</v>
      </c>
      <c r="C2343">
        <v>8334</v>
      </c>
      <c r="D2343" t="str">
        <f t="shared" si="4741"/>
        <v>Der Sensor meldet eine TE aber keine Daten vorhanden</v>
      </c>
      <c r="E2343">
        <f t="shared" ref="E2343" si="4758">COUNTIF(Elements,$C2343)</f>
        <v>6424</v>
      </c>
      <c r="F2343">
        <f t="shared" ref="F2343" si="4759">COUNTIFS(Elements,C2343,Storung,D2343)</f>
        <v>6306</v>
      </c>
      <c r="H2343" s="4"/>
      <c r="I2343" s="4"/>
      <c r="J2343" s="5"/>
    </row>
    <row r="2344" spans="1:10" x14ac:dyDescent="0.25">
      <c r="A2344" s="4">
        <v>44154.133298611108</v>
      </c>
      <c r="B2344" t="str">
        <f t="shared" si="4740"/>
        <v>CONV_POS</v>
      </c>
      <c r="C2344">
        <v>8334</v>
      </c>
      <c r="D2344" t="str">
        <f t="shared" si="4741"/>
        <v>Der Sensor meldet eine TE aber keine Daten vorhanden</v>
      </c>
      <c r="E2344">
        <f t="shared" ref="E2344" si="4760">COUNTIF(Elements,$C2344)</f>
        <v>6424</v>
      </c>
      <c r="F2344">
        <f t="shared" ref="F2344" si="4761">COUNTIFS(Elements,C2344,Storung,D2344)</f>
        <v>6306</v>
      </c>
      <c r="H2344" s="4"/>
      <c r="I2344" s="4"/>
      <c r="J2344" s="5"/>
    </row>
    <row r="2345" spans="1:10" x14ac:dyDescent="0.25">
      <c r="A2345" s="4">
        <v>44154.133298611108</v>
      </c>
      <c r="B2345" t="str">
        <f t="shared" si="4740"/>
        <v>CONV_POS</v>
      </c>
      <c r="C2345">
        <v>8334</v>
      </c>
      <c r="D2345" t="str">
        <f t="shared" si="4741"/>
        <v>Der Sensor meldet eine TE aber keine Daten vorhanden</v>
      </c>
      <c r="E2345">
        <f t="shared" ref="E2345" si="4762">COUNTIF(Elements,$C2345)</f>
        <v>6424</v>
      </c>
      <c r="F2345">
        <f t="shared" ref="F2345" si="4763">COUNTIFS(Elements,C2345,Storung,D2345)</f>
        <v>6306</v>
      </c>
      <c r="H2345" s="4"/>
      <c r="I2345" s="4"/>
      <c r="J2345" s="5"/>
    </row>
    <row r="2346" spans="1:10" x14ac:dyDescent="0.25">
      <c r="A2346" s="4">
        <v>44154.133263888885</v>
      </c>
      <c r="B2346" t="str">
        <f t="shared" si="4740"/>
        <v>CONV_POS</v>
      </c>
      <c r="C2346">
        <v>8334</v>
      </c>
      <c r="D2346" t="str">
        <f t="shared" si="4741"/>
        <v>Der Sensor meldet eine TE aber keine Daten vorhanden</v>
      </c>
      <c r="E2346">
        <f t="shared" ref="E2346" si="4764">COUNTIF(Elements,$C2346)</f>
        <v>6424</v>
      </c>
      <c r="F2346">
        <f t="shared" ref="F2346" si="4765">COUNTIFS(Elements,C2346,Storung,D2346)</f>
        <v>6306</v>
      </c>
      <c r="H2346" s="4"/>
      <c r="I2346" s="4"/>
      <c r="J2346" s="5"/>
    </row>
    <row r="2347" spans="1:10" x14ac:dyDescent="0.25">
      <c r="A2347" s="4">
        <v>44154.133263888885</v>
      </c>
      <c r="B2347" t="str">
        <f t="shared" si="4740"/>
        <v>CONV_POS</v>
      </c>
      <c r="C2347">
        <v>8334</v>
      </c>
      <c r="D2347" t="str">
        <f t="shared" si="4741"/>
        <v>Der Sensor meldet eine TE aber keine Daten vorhanden</v>
      </c>
      <c r="E2347">
        <f t="shared" ref="E2347" si="4766">COUNTIF(Elements,$C2347)</f>
        <v>6424</v>
      </c>
      <c r="F2347">
        <f t="shared" ref="F2347" si="4767">COUNTIFS(Elements,C2347,Storung,D2347)</f>
        <v>6306</v>
      </c>
      <c r="H2347" s="4"/>
      <c r="I2347" s="4"/>
      <c r="J2347" s="5"/>
    </row>
    <row r="2348" spans="1:10" x14ac:dyDescent="0.25">
      <c r="A2348" s="4">
        <v>44154.133252314816</v>
      </c>
      <c r="B2348" t="str">
        <f t="shared" si="4740"/>
        <v>CONV_POS</v>
      </c>
      <c r="C2348">
        <v>8334</v>
      </c>
      <c r="D2348" t="str">
        <f t="shared" si="4741"/>
        <v>Der Sensor meldet eine TE aber keine Daten vorhanden</v>
      </c>
      <c r="E2348">
        <f t="shared" ref="E2348" si="4768">COUNTIF(Elements,$C2348)</f>
        <v>6424</v>
      </c>
      <c r="F2348">
        <f t="shared" ref="F2348" si="4769">COUNTIFS(Elements,C2348,Storung,D2348)</f>
        <v>6306</v>
      </c>
      <c r="H2348" s="4"/>
      <c r="I2348" s="4"/>
      <c r="J2348" s="5"/>
    </row>
    <row r="2349" spans="1:10" x14ac:dyDescent="0.25">
      <c r="A2349" s="4">
        <v>44154.133252314816</v>
      </c>
      <c r="B2349" t="str">
        <f t="shared" si="4740"/>
        <v>CONV_POS</v>
      </c>
      <c r="C2349">
        <v>8334</v>
      </c>
      <c r="D2349" t="str">
        <f t="shared" si="4741"/>
        <v>Der Sensor meldet eine TE aber keine Daten vorhanden</v>
      </c>
      <c r="E2349">
        <f t="shared" ref="E2349" si="4770">COUNTIF(Elements,$C2349)</f>
        <v>6424</v>
      </c>
      <c r="F2349">
        <f t="shared" ref="F2349" si="4771">COUNTIFS(Elements,C2349,Storung,D2349)</f>
        <v>6306</v>
      </c>
      <c r="H2349" s="4"/>
      <c r="I2349" s="4"/>
      <c r="J2349" s="5"/>
    </row>
    <row r="2350" spans="1:10" x14ac:dyDescent="0.25">
      <c r="A2350" s="4">
        <v>44154.133252314816</v>
      </c>
      <c r="B2350" t="str">
        <f t="shared" si="4740"/>
        <v>CONV_POS</v>
      </c>
      <c r="C2350">
        <v>8334</v>
      </c>
      <c r="D2350" t="str">
        <f t="shared" si="4741"/>
        <v>Der Sensor meldet eine TE aber keine Daten vorhanden</v>
      </c>
      <c r="E2350">
        <f t="shared" ref="E2350" si="4772">COUNTIF(Elements,$C2350)</f>
        <v>6424</v>
      </c>
      <c r="F2350">
        <f t="shared" ref="F2350" si="4773">COUNTIFS(Elements,C2350,Storung,D2350)</f>
        <v>6306</v>
      </c>
      <c r="H2350" s="4"/>
      <c r="I2350" s="4"/>
      <c r="J2350" s="5"/>
    </row>
    <row r="2351" spans="1:10" x14ac:dyDescent="0.25">
      <c r="A2351" s="4">
        <v>44154.133252314816</v>
      </c>
      <c r="B2351" t="str">
        <f t="shared" si="4740"/>
        <v>CONV_POS</v>
      </c>
      <c r="C2351">
        <v>8334</v>
      </c>
      <c r="D2351" t="str">
        <f t="shared" si="4741"/>
        <v>Der Sensor meldet eine TE aber keine Daten vorhanden</v>
      </c>
      <c r="E2351">
        <f t="shared" ref="E2351" si="4774">COUNTIF(Elements,$C2351)</f>
        <v>6424</v>
      </c>
      <c r="F2351">
        <f t="shared" ref="F2351" si="4775">COUNTIFS(Elements,C2351,Storung,D2351)</f>
        <v>6306</v>
      </c>
      <c r="H2351" s="4"/>
      <c r="I2351" s="4"/>
      <c r="J2351" s="5"/>
    </row>
    <row r="2352" spans="1:10" x14ac:dyDescent="0.25">
      <c r="A2352" s="4">
        <v>44154.133240740739</v>
      </c>
      <c r="B2352" t="str">
        <f t="shared" si="4740"/>
        <v>CONV_POS</v>
      </c>
      <c r="C2352">
        <v>8334</v>
      </c>
      <c r="D2352" t="str">
        <f t="shared" si="4741"/>
        <v>Der Sensor meldet eine TE aber keine Daten vorhanden</v>
      </c>
      <c r="E2352">
        <f t="shared" ref="E2352" si="4776">COUNTIF(Elements,$C2352)</f>
        <v>6424</v>
      </c>
      <c r="F2352">
        <f t="shared" ref="F2352" si="4777">COUNTIFS(Elements,C2352,Storung,D2352)</f>
        <v>6306</v>
      </c>
      <c r="H2352" s="4"/>
      <c r="I2352" s="4"/>
      <c r="J2352" s="5"/>
    </row>
    <row r="2353" spans="1:10" x14ac:dyDescent="0.25">
      <c r="A2353" s="4">
        <v>44154.131099537037</v>
      </c>
      <c r="B2353" t="str">
        <f t="shared" si="4740"/>
        <v>CONV_POS</v>
      </c>
      <c r="C2353">
        <v>8334</v>
      </c>
      <c r="D2353" t="str">
        <f t="shared" si="4741"/>
        <v>Der Sensor meldet eine TE aber keine Daten vorhanden</v>
      </c>
      <c r="E2353">
        <f t="shared" ref="E2353" si="4778">COUNTIF(Elements,$C2353)</f>
        <v>6424</v>
      </c>
      <c r="F2353">
        <f t="shared" ref="F2353" si="4779">COUNTIFS(Elements,C2353,Storung,D2353)</f>
        <v>6306</v>
      </c>
      <c r="H2353" s="4"/>
      <c r="I2353" s="4"/>
      <c r="J2353" s="5"/>
    </row>
    <row r="2354" spans="1:10" x14ac:dyDescent="0.25">
      <c r="A2354" s="4">
        <v>44154.131099537037</v>
      </c>
      <c r="B2354" t="str">
        <f t="shared" si="4740"/>
        <v>CONV_POS</v>
      </c>
      <c r="C2354">
        <v>8334</v>
      </c>
      <c r="D2354" t="str">
        <f t="shared" si="4741"/>
        <v>Der Sensor meldet eine TE aber keine Daten vorhanden</v>
      </c>
      <c r="E2354">
        <f t="shared" ref="E2354" si="4780">COUNTIF(Elements,$C2354)</f>
        <v>6424</v>
      </c>
      <c r="F2354">
        <f t="shared" ref="F2354" si="4781">COUNTIFS(Elements,C2354,Storung,D2354)</f>
        <v>6306</v>
      </c>
      <c r="H2354" s="4"/>
      <c r="I2354" s="4"/>
      <c r="J2354" s="5"/>
    </row>
    <row r="2355" spans="1:10" x14ac:dyDescent="0.25">
      <c r="A2355" s="4">
        <v>44154.131099537037</v>
      </c>
      <c r="B2355" t="str">
        <f t="shared" si="4740"/>
        <v>CONV_POS</v>
      </c>
      <c r="C2355">
        <v>8334</v>
      </c>
      <c r="D2355" t="str">
        <f t="shared" si="4741"/>
        <v>Der Sensor meldet eine TE aber keine Daten vorhanden</v>
      </c>
      <c r="E2355">
        <f t="shared" ref="E2355" si="4782">COUNTIF(Elements,$C2355)</f>
        <v>6424</v>
      </c>
      <c r="F2355">
        <f t="shared" ref="F2355" si="4783">COUNTIFS(Elements,C2355,Storung,D2355)</f>
        <v>6306</v>
      </c>
      <c r="H2355" s="4"/>
      <c r="I2355" s="4"/>
      <c r="J2355" s="5"/>
    </row>
    <row r="2356" spans="1:10" x14ac:dyDescent="0.25">
      <c r="A2356" s="4">
        <v>44154.131099537037</v>
      </c>
      <c r="B2356" t="str">
        <f t="shared" si="4740"/>
        <v>CONV_POS</v>
      </c>
      <c r="C2356">
        <v>8334</v>
      </c>
      <c r="D2356" t="str">
        <f t="shared" si="4741"/>
        <v>Der Sensor meldet eine TE aber keine Daten vorhanden</v>
      </c>
      <c r="E2356">
        <f t="shared" ref="E2356" si="4784">COUNTIF(Elements,$C2356)</f>
        <v>6424</v>
      </c>
      <c r="F2356">
        <f t="shared" ref="F2356" si="4785">COUNTIFS(Elements,C2356,Storung,D2356)</f>
        <v>6306</v>
      </c>
      <c r="H2356" s="4"/>
      <c r="I2356" s="4"/>
      <c r="J2356" s="5"/>
    </row>
    <row r="2357" spans="1:10" x14ac:dyDescent="0.25">
      <c r="A2357" s="4">
        <v>44154.13108796296</v>
      </c>
      <c r="B2357" t="str">
        <f t="shared" si="4740"/>
        <v>CONV_POS</v>
      </c>
      <c r="C2357">
        <v>8334</v>
      </c>
      <c r="D2357" t="str">
        <f t="shared" si="4741"/>
        <v>Der Sensor meldet eine TE aber keine Daten vorhanden</v>
      </c>
      <c r="E2357">
        <f t="shared" ref="E2357" si="4786">COUNTIF(Elements,$C2357)</f>
        <v>6424</v>
      </c>
      <c r="F2357">
        <f t="shared" ref="F2357" si="4787">COUNTIFS(Elements,C2357,Storung,D2357)</f>
        <v>6306</v>
      </c>
      <c r="H2357" s="4"/>
      <c r="I2357" s="4"/>
      <c r="J2357" s="5"/>
    </row>
    <row r="2358" spans="1:10" x14ac:dyDescent="0.25">
      <c r="A2358" s="4">
        <v>44154.13108796296</v>
      </c>
      <c r="B2358" t="str">
        <f t="shared" si="4740"/>
        <v>CONV_POS</v>
      </c>
      <c r="C2358">
        <v>8334</v>
      </c>
      <c r="D2358" t="str">
        <f t="shared" si="4741"/>
        <v>Der Sensor meldet eine TE aber keine Daten vorhanden</v>
      </c>
      <c r="E2358">
        <f t="shared" ref="E2358" si="4788">COUNTIF(Elements,$C2358)</f>
        <v>6424</v>
      </c>
      <c r="F2358">
        <f t="shared" ref="F2358" si="4789">COUNTIFS(Elements,C2358,Storung,D2358)</f>
        <v>6306</v>
      </c>
      <c r="H2358" s="4"/>
      <c r="I2358" s="4"/>
      <c r="J2358" s="5"/>
    </row>
    <row r="2359" spans="1:10" x14ac:dyDescent="0.25">
      <c r="A2359" s="4">
        <v>44154.13108796296</v>
      </c>
      <c r="B2359" t="str">
        <f t="shared" si="4740"/>
        <v>CONV_POS</v>
      </c>
      <c r="C2359">
        <v>8334</v>
      </c>
      <c r="D2359" t="str">
        <f t="shared" si="4741"/>
        <v>Der Sensor meldet eine TE aber keine Daten vorhanden</v>
      </c>
      <c r="E2359">
        <f t="shared" ref="E2359" si="4790">COUNTIF(Elements,$C2359)</f>
        <v>6424</v>
      </c>
      <c r="F2359">
        <f t="shared" ref="F2359" si="4791">COUNTIFS(Elements,C2359,Storung,D2359)</f>
        <v>6306</v>
      </c>
      <c r="H2359" s="4"/>
      <c r="I2359" s="4"/>
      <c r="J2359" s="5"/>
    </row>
    <row r="2360" spans="1:10" x14ac:dyDescent="0.25">
      <c r="A2360" s="4">
        <v>44154.13108796296</v>
      </c>
      <c r="B2360" t="str">
        <f t="shared" si="4740"/>
        <v>CONV_POS</v>
      </c>
      <c r="C2360">
        <v>8334</v>
      </c>
      <c r="D2360" t="str">
        <f t="shared" si="4741"/>
        <v>Der Sensor meldet eine TE aber keine Daten vorhanden</v>
      </c>
      <c r="E2360">
        <f t="shared" ref="E2360" si="4792">COUNTIF(Elements,$C2360)</f>
        <v>6424</v>
      </c>
      <c r="F2360">
        <f t="shared" ref="F2360" si="4793">COUNTIFS(Elements,C2360,Storung,D2360)</f>
        <v>6306</v>
      </c>
      <c r="H2360" s="4"/>
      <c r="I2360" s="4"/>
      <c r="J2360" s="5"/>
    </row>
    <row r="2361" spans="1:10" x14ac:dyDescent="0.25">
      <c r="A2361" s="4">
        <v>44154.131076388891</v>
      </c>
      <c r="B2361" t="str">
        <f t="shared" si="4740"/>
        <v>CONV_POS</v>
      </c>
      <c r="C2361">
        <v>8334</v>
      </c>
      <c r="D2361" t="str">
        <f t="shared" si="4741"/>
        <v>Der Sensor meldet eine TE aber keine Daten vorhanden</v>
      </c>
      <c r="E2361">
        <f t="shared" ref="E2361" si="4794">COUNTIF(Elements,$C2361)</f>
        <v>6424</v>
      </c>
      <c r="F2361">
        <f t="shared" ref="F2361" si="4795">COUNTIFS(Elements,C2361,Storung,D2361)</f>
        <v>6306</v>
      </c>
      <c r="H2361" s="4"/>
      <c r="I2361" s="4"/>
      <c r="J2361" s="5"/>
    </row>
    <row r="2362" spans="1:10" x14ac:dyDescent="0.25">
      <c r="A2362" s="4">
        <v>44154.131076388891</v>
      </c>
      <c r="B2362" t="str">
        <f t="shared" si="4740"/>
        <v>CONV_POS</v>
      </c>
      <c r="C2362">
        <v>8334</v>
      </c>
      <c r="D2362" t="str">
        <f t="shared" si="4741"/>
        <v>Der Sensor meldet eine TE aber keine Daten vorhanden</v>
      </c>
      <c r="E2362">
        <f t="shared" ref="E2362" si="4796">COUNTIF(Elements,$C2362)</f>
        <v>6424</v>
      </c>
      <c r="F2362">
        <f t="shared" ref="F2362" si="4797">COUNTIFS(Elements,C2362,Storung,D2362)</f>
        <v>6306</v>
      </c>
      <c r="H2362" s="4"/>
      <c r="I2362" s="4"/>
      <c r="J2362" s="5"/>
    </row>
    <row r="2363" spans="1:10" x14ac:dyDescent="0.25">
      <c r="A2363" s="4">
        <v>44154.131076388891</v>
      </c>
      <c r="B2363" t="str">
        <f t="shared" si="4740"/>
        <v>CONV_POS</v>
      </c>
      <c r="C2363">
        <v>8334</v>
      </c>
      <c r="D2363" t="str">
        <f t="shared" si="4741"/>
        <v>Der Sensor meldet eine TE aber keine Daten vorhanden</v>
      </c>
      <c r="E2363">
        <f t="shared" ref="E2363" si="4798">COUNTIF(Elements,$C2363)</f>
        <v>6424</v>
      </c>
      <c r="F2363">
        <f t="shared" ref="F2363" si="4799">COUNTIFS(Elements,C2363,Storung,D2363)</f>
        <v>6306</v>
      </c>
      <c r="H2363" s="4"/>
      <c r="I2363" s="4"/>
      <c r="J2363" s="5"/>
    </row>
    <row r="2364" spans="1:10" x14ac:dyDescent="0.25">
      <c r="A2364" s="4">
        <v>44154.131076388891</v>
      </c>
      <c r="B2364" t="str">
        <f t="shared" si="4740"/>
        <v>CONV_POS</v>
      </c>
      <c r="C2364">
        <v>8334</v>
      </c>
      <c r="D2364" t="str">
        <f t="shared" si="4741"/>
        <v>Der Sensor meldet eine TE aber keine Daten vorhanden</v>
      </c>
      <c r="E2364">
        <f t="shared" ref="E2364" si="4800">COUNTIF(Elements,$C2364)</f>
        <v>6424</v>
      </c>
      <c r="F2364">
        <f t="shared" ref="F2364" si="4801">COUNTIFS(Elements,C2364,Storung,D2364)</f>
        <v>6306</v>
      </c>
      <c r="H2364" s="4"/>
      <c r="I2364" s="4"/>
      <c r="J2364" s="5"/>
    </row>
    <row r="2365" spans="1:10" x14ac:dyDescent="0.25">
      <c r="A2365" s="4">
        <v>44154.131064814814</v>
      </c>
      <c r="B2365" t="str">
        <f t="shared" si="4740"/>
        <v>CONV_POS</v>
      </c>
      <c r="C2365">
        <v>8334</v>
      </c>
      <c r="D2365" t="str">
        <f t="shared" si="4741"/>
        <v>Der Sensor meldet eine TE aber keine Daten vorhanden</v>
      </c>
      <c r="E2365">
        <f t="shared" ref="E2365" si="4802">COUNTIF(Elements,$C2365)</f>
        <v>6424</v>
      </c>
      <c r="F2365">
        <f t="shared" ref="F2365" si="4803">COUNTIFS(Elements,C2365,Storung,D2365)</f>
        <v>6306</v>
      </c>
      <c r="H2365" s="4"/>
      <c r="I2365" s="4"/>
      <c r="J2365" s="5"/>
    </row>
    <row r="2366" spans="1:10" x14ac:dyDescent="0.25">
      <c r="A2366" s="4">
        <v>44154.131064814814</v>
      </c>
      <c r="B2366" t="str">
        <f t="shared" si="4740"/>
        <v>CONV_POS</v>
      </c>
      <c r="C2366">
        <v>8334</v>
      </c>
      <c r="D2366" t="str">
        <f t="shared" si="4741"/>
        <v>Der Sensor meldet eine TE aber keine Daten vorhanden</v>
      </c>
      <c r="E2366">
        <f t="shared" ref="E2366" si="4804">COUNTIF(Elements,$C2366)</f>
        <v>6424</v>
      </c>
      <c r="F2366">
        <f t="shared" ref="F2366" si="4805">COUNTIFS(Elements,C2366,Storung,D2366)</f>
        <v>6306</v>
      </c>
      <c r="H2366" s="4"/>
      <c r="I2366" s="4"/>
      <c r="J2366" s="5"/>
    </row>
    <row r="2367" spans="1:10" x14ac:dyDescent="0.25">
      <c r="A2367" s="4">
        <v>44154.131064814814</v>
      </c>
      <c r="B2367" t="str">
        <f t="shared" si="4740"/>
        <v>CONV_POS</v>
      </c>
      <c r="C2367">
        <v>8334</v>
      </c>
      <c r="D2367" t="str">
        <f t="shared" si="4741"/>
        <v>Der Sensor meldet eine TE aber keine Daten vorhanden</v>
      </c>
      <c r="E2367">
        <f t="shared" ref="E2367" si="4806">COUNTIF(Elements,$C2367)</f>
        <v>6424</v>
      </c>
      <c r="F2367">
        <f t="shared" ref="F2367" si="4807">COUNTIFS(Elements,C2367,Storung,D2367)</f>
        <v>6306</v>
      </c>
      <c r="H2367" s="4"/>
      <c r="I2367" s="4"/>
      <c r="J2367" s="5"/>
    </row>
    <row r="2368" spans="1:10" x14ac:dyDescent="0.25">
      <c r="A2368" s="4">
        <v>44154.131064814814</v>
      </c>
      <c r="B2368" t="str">
        <f t="shared" si="4740"/>
        <v>CONV_POS</v>
      </c>
      <c r="C2368">
        <v>8334</v>
      </c>
      <c r="D2368" t="str">
        <f t="shared" si="4741"/>
        <v>Der Sensor meldet eine TE aber keine Daten vorhanden</v>
      </c>
      <c r="E2368">
        <f t="shared" ref="E2368" si="4808">COUNTIF(Elements,$C2368)</f>
        <v>6424</v>
      </c>
      <c r="F2368">
        <f t="shared" ref="F2368" si="4809">COUNTIFS(Elements,C2368,Storung,D2368)</f>
        <v>6306</v>
      </c>
      <c r="H2368" s="4"/>
      <c r="I2368" s="4"/>
      <c r="J2368" s="5"/>
    </row>
    <row r="2369" spans="1:10" x14ac:dyDescent="0.25">
      <c r="A2369" s="4">
        <v>44154.131053240744</v>
      </c>
      <c r="B2369" t="str">
        <f t="shared" si="4740"/>
        <v>CONV_POS</v>
      </c>
      <c r="C2369">
        <v>8334</v>
      </c>
      <c r="D2369" t="str">
        <f t="shared" si="4741"/>
        <v>Der Sensor meldet eine TE aber keine Daten vorhanden</v>
      </c>
      <c r="E2369">
        <f t="shared" ref="E2369" si="4810">COUNTIF(Elements,$C2369)</f>
        <v>6424</v>
      </c>
      <c r="F2369">
        <f t="shared" ref="F2369" si="4811">COUNTIFS(Elements,C2369,Storung,D2369)</f>
        <v>6306</v>
      </c>
      <c r="H2369" s="4"/>
      <c r="I2369" s="4"/>
      <c r="J2369" s="5"/>
    </row>
    <row r="2370" spans="1:10" x14ac:dyDescent="0.25">
      <c r="A2370" s="4">
        <v>44154.131053240744</v>
      </c>
      <c r="B2370" t="str">
        <f t="shared" si="4740"/>
        <v>CONV_POS</v>
      </c>
      <c r="C2370">
        <v>8334</v>
      </c>
      <c r="D2370" t="str">
        <f t="shared" si="4741"/>
        <v>Der Sensor meldet eine TE aber keine Daten vorhanden</v>
      </c>
      <c r="E2370">
        <f t="shared" ref="E2370" si="4812">COUNTIF(Elements,$C2370)</f>
        <v>6424</v>
      </c>
      <c r="F2370">
        <f t="shared" ref="F2370" si="4813">COUNTIFS(Elements,C2370,Storung,D2370)</f>
        <v>6306</v>
      </c>
      <c r="H2370" s="4"/>
      <c r="I2370" s="4"/>
      <c r="J2370" s="5"/>
    </row>
    <row r="2371" spans="1:10" x14ac:dyDescent="0.25">
      <c r="A2371" s="4">
        <v>44154.131053240744</v>
      </c>
      <c r="B2371" t="str">
        <f t="shared" si="4740"/>
        <v>CONV_POS</v>
      </c>
      <c r="C2371">
        <v>8334</v>
      </c>
      <c r="D2371" t="str">
        <f t="shared" si="4741"/>
        <v>Der Sensor meldet eine TE aber keine Daten vorhanden</v>
      </c>
      <c r="E2371">
        <f t="shared" ref="E2371" si="4814">COUNTIF(Elements,$C2371)</f>
        <v>6424</v>
      </c>
      <c r="F2371">
        <f t="shared" ref="F2371" si="4815">COUNTIFS(Elements,C2371,Storung,D2371)</f>
        <v>6306</v>
      </c>
      <c r="H2371" s="4"/>
      <c r="I2371" s="4"/>
      <c r="J2371" s="5"/>
    </row>
    <row r="2372" spans="1:10" x14ac:dyDescent="0.25">
      <c r="A2372" s="4">
        <v>44154.131053240744</v>
      </c>
      <c r="B2372" t="str">
        <f t="shared" si="4740"/>
        <v>CONV_POS</v>
      </c>
      <c r="C2372">
        <v>8334</v>
      </c>
      <c r="D2372" t="str">
        <f t="shared" si="4741"/>
        <v>Der Sensor meldet eine TE aber keine Daten vorhanden</v>
      </c>
      <c r="E2372">
        <f t="shared" ref="E2372" si="4816">COUNTIF(Elements,$C2372)</f>
        <v>6424</v>
      </c>
      <c r="F2372">
        <f t="shared" ref="F2372" si="4817">COUNTIFS(Elements,C2372,Storung,D2372)</f>
        <v>6306</v>
      </c>
      <c r="H2372" s="4"/>
      <c r="I2372" s="4"/>
      <c r="J2372" s="5"/>
    </row>
    <row r="2373" spans="1:10" x14ac:dyDescent="0.25">
      <c r="A2373" s="4">
        <v>44154.131041666667</v>
      </c>
      <c r="B2373" t="str">
        <f t="shared" si="4740"/>
        <v>CONV_POS</v>
      </c>
      <c r="C2373">
        <v>8334</v>
      </c>
      <c r="D2373" t="str">
        <f t="shared" si="4741"/>
        <v>Der Sensor meldet eine TE aber keine Daten vorhanden</v>
      </c>
      <c r="E2373">
        <f t="shared" ref="E2373" si="4818">COUNTIF(Elements,$C2373)</f>
        <v>6424</v>
      </c>
      <c r="F2373">
        <f t="shared" ref="F2373" si="4819">COUNTIFS(Elements,C2373,Storung,D2373)</f>
        <v>6306</v>
      </c>
      <c r="H2373" s="4"/>
      <c r="I2373" s="4"/>
      <c r="J2373" s="5"/>
    </row>
    <row r="2374" spans="1:10" x14ac:dyDescent="0.25">
      <c r="A2374" s="4">
        <v>44154.131041666667</v>
      </c>
      <c r="B2374" t="str">
        <f t="shared" si="4740"/>
        <v>CONV_POS</v>
      </c>
      <c r="C2374">
        <v>8334</v>
      </c>
      <c r="D2374" t="str">
        <f t="shared" si="4741"/>
        <v>Der Sensor meldet eine TE aber keine Daten vorhanden</v>
      </c>
      <c r="E2374">
        <f t="shared" ref="E2374" si="4820">COUNTIF(Elements,$C2374)</f>
        <v>6424</v>
      </c>
      <c r="F2374">
        <f t="shared" ref="F2374" si="4821">COUNTIFS(Elements,C2374,Storung,D2374)</f>
        <v>6306</v>
      </c>
      <c r="H2374" s="4"/>
      <c r="I2374" s="4"/>
      <c r="J2374" s="5"/>
    </row>
    <row r="2375" spans="1:10" x14ac:dyDescent="0.25">
      <c r="A2375" s="4">
        <v>44154.131041666667</v>
      </c>
      <c r="B2375" t="str">
        <f t="shared" si="4740"/>
        <v>CONV_POS</v>
      </c>
      <c r="C2375">
        <v>8334</v>
      </c>
      <c r="D2375" t="str">
        <f t="shared" si="4741"/>
        <v>Der Sensor meldet eine TE aber keine Daten vorhanden</v>
      </c>
      <c r="E2375">
        <f t="shared" ref="E2375" si="4822">COUNTIF(Elements,$C2375)</f>
        <v>6424</v>
      </c>
      <c r="F2375">
        <f t="shared" ref="F2375" si="4823">COUNTIFS(Elements,C2375,Storung,D2375)</f>
        <v>6306</v>
      </c>
      <c r="H2375" s="4"/>
      <c r="I2375" s="4"/>
      <c r="J2375" s="5"/>
    </row>
    <row r="2376" spans="1:10" x14ac:dyDescent="0.25">
      <c r="A2376" s="4">
        <v>44154.131041666667</v>
      </c>
      <c r="B2376" t="str">
        <f t="shared" si="4740"/>
        <v>CONV_POS</v>
      </c>
      <c r="C2376">
        <v>8334</v>
      </c>
      <c r="D2376" t="str">
        <f t="shared" si="4741"/>
        <v>Der Sensor meldet eine TE aber keine Daten vorhanden</v>
      </c>
      <c r="E2376">
        <f t="shared" ref="E2376" si="4824">COUNTIF(Elements,$C2376)</f>
        <v>6424</v>
      </c>
      <c r="F2376">
        <f t="shared" ref="F2376" si="4825">COUNTIFS(Elements,C2376,Storung,D2376)</f>
        <v>6306</v>
      </c>
      <c r="H2376" s="4"/>
      <c r="I2376" s="4"/>
      <c r="J2376" s="5"/>
    </row>
    <row r="2377" spans="1:10" x14ac:dyDescent="0.25">
      <c r="A2377" s="4">
        <v>44154.131030092591</v>
      </c>
      <c r="B2377" t="str">
        <f t="shared" si="4740"/>
        <v>CONV_POS</v>
      </c>
      <c r="C2377">
        <v>8334</v>
      </c>
      <c r="D2377" t="str">
        <f t="shared" si="4741"/>
        <v>Der Sensor meldet eine TE aber keine Daten vorhanden</v>
      </c>
      <c r="E2377">
        <f t="shared" ref="E2377" si="4826">COUNTIF(Elements,$C2377)</f>
        <v>6424</v>
      </c>
      <c r="F2377">
        <f t="shared" ref="F2377" si="4827">COUNTIFS(Elements,C2377,Storung,D2377)</f>
        <v>6306</v>
      </c>
      <c r="H2377" s="4"/>
      <c r="I2377" s="4"/>
      <c r="J2377" s="5"/>
    </row>
    <row r="2378" spans="1:10" x14ac:dyDescent="0.25">
      <c r="A2378" s="4">
        <v>44154.131030092591</v>
      </c>
      <c r="B2378" t="str">
        <f t="shared" si="4740"/>
        <v>CONV_POS</v>
      </c>
      <c r="C2378">
        <v>8334</v>
      </c>
      <c r="D2378" t="str">
        <f t="shared" si="4741"/>
        <v>Der Sensor meldet eine TE aber keine Daten vorhanden</v>
      </c>
      <c r="E2378">
        <f t="shared" ref="E2378" si="4828">COUNTIF(Elements,$C2378)</f>
        <v>6424</v>
      </c>
      <c r="F2378">
        <f t="shared" ref="F2378" si="4829">COUNTIFS(Elements,C2378,Storung,D2378)</f>
        <v>6306</v>
      </c>
      <c r="H2378" s="4"/>
      <c r="I2378" s="4"/>
      <c r="J2378" s="5"/>
    </row>
    <row r="2379" spans="1:10" x14ac:dyDescent="0.25">
      <c r="A2379" s="4">
        <v>44154.131030092591</v>
      </c>
      <c r="B2379" t="str">
        <f t="shared" si="4740"/>
        <v>CONV_POS</v>
      </c>
      <c r="C2379">
        <v>8334</v>
      </c>
      <c r="D2379" t="str">
        <f t="shared" si="4741"/>
        <v>Der Sensor meldet eine TE aber keine Daten vorhanden</v>
      </c>
      <c r="E2379">
        <f t="shared" ref="E2379" si="4830">COUNTIF(Elements,$C2379)</f>
        <v>6424</v>
      </c>
      <c r="F2379">
        <f t="shared" ref="F2379" si="4831">COUNTIFS(Elements,C2379,Storung,D2379)</f>
        <v>6306</v>
      </c>
      <c r="H2379" s="4"/>
      <c r="I2379" s="4"/>
      <c r="J2379" s="5"/>
    </row>
    <row r="2380" spans="1:10" x14ac:dyDescent="0.25">
      <c r="A2380" s="4">
        <v>44154.131030092591</v>
      </c>
      <c r="B2380" t="str">
        <f t="shared" si="4740"/>
        <v>CONV_POS</v>
      </c>
      <c r="C2380">
        <v>8334</v>
      </c>
      <c r="D2380" t="str">
        <f t="shared" si="4741"/>
        <v>Der Sensor meldet eine TE aber keine Daten vorhanden</v>
      </c>
      <c r="E2380">
        <f t="shared" ref="E2380" si="4832">COUNTIF(Elements,$C2380)</f>
        <v>6424</v>
      </c>
      <c r="F2380">
        <f t="shared" ref="F2380" si="4833">COUNTIFS(Elements,C2380,Storung,D2380)</f>
        <v>6306</v>
      </c>
      <c r="H2380" s="4"/>
      <c r="I2380" s="4"/>
      <c r="J2380" s="5"/>
    </row>
    <row r="2381" spans="1:10" x14ac:dyDescent="0.25">
      <c r="A2381" s="4">
        <v>44154.130995370368</v>
      </c>
      <c r="B2381" t="str">
        <f t="shared" si="4740"/>
        <v>CONV_POS</v>
      </c>
      <c r="C2381">
        <v>8334</v>
      </c>
      <c r="D2381" t="str">
        <f t="shared" si="4741"/>
        <v>Der Sensor meldet eine TE aber keine Daten vorhanden</v>
      </c>
      <c r="E2381">
        <f t="shared" ref="E2381" si="4834">COUNTIF(Elements,$C2381)</f>
        <v>6424</v>
      </c>
      <c r="F2381">
        <f t="shared" ref="F2381" si="4835">COUNTIFS(Elements,C2381,Storung,D2381)</f>
        <v>6306</v>
      </c>
      <c r="H2381" s="4"/>
      <c r="I2381" s="4"/>
      <c r="J2381" s="5"/>
    </row>
    <row r="2382" spans="1:10" x14ac:dyDescent="0.25">
      <c r="A2382" s="4">
        <v>44154.130995370368</v>
      </c>
      <c r="B2382" t="str">
        <f t="shared" si="4740"/>
        <v>CONV_POS</v>
      </c>
      <c r="C2382">
        <v>8334</v>
      </c>
      <c r="D2382" t="str">
        <f t="shared" si="4741"/>
        <v>Der Sensor meldet eine TE aber keine Daten vorhanden</v>
      </c>
      <c r="E2382">
        <f t="shared" ref="E2382" si="4836">COUNTIF(Elements,$C2382)</f>
        <v>6424</v>
      </c>
      <c r="F2382">
        <f t="shared" ref="F2382" si="4837">COUNTIFS(Elements,C2382,Storung,D2382)</f>
        <v>6306</v>
      </c>
      <c r="H2382" s="4"/>
      <c r="I2382" s="4"/>
      <c r="J2382" s="5"/>
    </row>
    <row r="2383" spans="1:10" x14ac:dyDescent="0.25">
      <c r="A2383" s="4">
        <v>44154.130995370368</v>
      </c>
      <c r="B2383" t="str">
        <f t="shared" si="4740"/>
        <v>CONV_POS</v>
      </c>
      <c r="C2383">
        <v>8334</v>
      </c>
      <c r="D2383" t="str">
        <f t="shared" si="4741"/>
        <v>Der Sensor meldet eine TE aber keine Daten vorhanden</v>
      </c>
      <c r="E2383">
        <f t="shared" ref="E2383" si="4838">COUNTIF(Elements,$C2383)</f>
        <v>6424</v>
      </c>
      <c r="F2383">
        <f t="shared" ref="F2383" si="4839">COUNTIFS(Elements,C2383,Storung,D2383)</f>
        <v>6306</v>
      </c>
      <c r="H2383" s="4"/>
      <c r="I2383" s="4"/>
      <c r="J2383" s="5"/>
    </row>
    <row r="2384" spans="1:10" x14ac:dyDescent="0.25">
      <c r="A2384" s="4">
        <v>44154.130983796298</v>
      </c>
      <c r="B2384" t="str">
        <f t="shared" si="4740"/>
        <v>CONV_POS</v>
      </c>
      <c r="C2384">
        <v>8334</v>
      </c>
      <c r="D2384" t="str">
        <f t="shared" si="4741"/>
        <v>Der Sensor meldet eine TE aber keine Daten vorhanden</v>
      </c>
      <c r="E2384">
        <f t="shared" ref="E2384" si="4840">COUNTIF(Elements,$C2384)</f>
        <v>6424</v>
      </c>
      <c r="F2384">
        <f t="shared" ref="F2384" si="4841">COUNTIFS(Elements,C2384,Storung,D2384)</f>
        <v>6306</v>
      </c>
      <c r="H2384" s="4"/>
      <c r="I2384" s="4"/>
      <c r="J2384" s="5"/>
    </row>
    <row r="2385" spans="1:10" x14ac:dyDescent="0.25">
      <c r="A2385" s="4">
        <v>44154.130983796298</v>
      </c>
      <c r="B2385" t="str">
        <f t="shared" si="4740"/>
        <v>CONV_POS</v>
      </c>
      <c r="C2385">
        <v>8334</v>
      </c>
      <c r="D2385" t="str">
        <f t="shared" si="4741"/>
        <v>Der Sensor meldet eine TE aber keine Daten vorhanden</v>
      </c>
      <c r="E2385">
        <f t="shared" ref="E2385" si="4842">COUNTIF(Elements,$C2385)</f>
        <v>6424</v>
      </c>
      <c r="F2385">
        <f t="shared" ref="F2385" si="4843">COUNTIFS(Elements,C2385,Storung,D2385)</f>
        <v>6306</v>
      </c>
      <c r="H2385" s="4"/>
      <c r="I2385" s="4"/>
      <c r="J2385" s="5"/>
    </row>
    <row r="2386" spans="1:10" x14ac:dyDescent="0.25">
      <c r="A2386" s="4">
        <v>44154.130983796298</v>
      </c>
      <c r="B2386" t="str">
        <f t="shared" si="4740"/>
        <v>CONV_POS</v>
      </c>
      <c r="C2386">
        <v>8334</v>
      </c>
      <c r="D2386" t="str">
        <f t="shared" si="4741"/>
        <v>Der Sensor meldet eine TE aber keine Daten vorhanden</v>
      </c>
      <c r="E2386">
        <f t="shared" ref="E2386" si="4844">COUNTIF(Elements,$C2386)</f>
        <v>6424</v>
      </c>
      <c r="F2386">
        <f t="shared" ref="F2386" si="4845">COUNTIFS(Elements,C2386,Storung,D2386)</f>
        <v>6306</v>
      </c>
      <c r="H2386" s="4"/>
      <c r="I2386" s="4"/>
      <c r="J2386" s="5"/>
    </row>
    <row r="2387" spans="1:10" x14ac:dyDescent="0.25">
      <c r="A2387" s="4">
        <v>44154.130949074075</v>
      </c>
      <c r="B2387" t="str">
        <f t="shared" si="4740"/>
        <v>CONV_POS</v>
      </c>
      <c r="C2387">
        <v>8334</v>
      </c>
      <c r="D2387" t="str">
        <f t="shared" si="4741"/>
        <v>Der Sensor meldet eine TE aber keine Daten vorhanden</v>
      </c>
      <c r="E2387">
        <f t="shared" ref="E2387" si="4846">COUNTIF(Elements,$C2387)</f>
        <v>6424</v>
      </c>
      <c r="F2387">
        <f t="shared" ref="F2387" si="4847">COUNTIFS(Elements,C2387,Storung,D2387)</f>
        <v>6306</v>
      </c>
      <c r="H2387" s="4"/>
      <c r="I2387" s="4"/>
      <c r="J2387" s="5"/>
    </row>
    <row r="2388" spans="1:10" x14ac:dyDescent="0.25">
      <c r="A2388" s="4">
        <v>44154.125902777778</v>
      </c>
      <c r="B2388" t="str">
        <f t="shared" si="4740"/>
        <v>CONV_POS</v>
      </c>
      <c r="C2388">
        <v>8334</v>
      </c>
      <c r="D2388" t="str">
        <f t="shared" si="4741"/>
        <v>Der Sensor meldet eine TE aber keine Daten vorhanden</v>
      </c>
      <c r="E2388">
        <f t="shared" ref="E2388" si="4848">COUNTIF(Elements,$C2388)</f>
        <v>6424</v>
      </c>
      <c r="F2388">
        <f t="shared" ref="F2388" si="4849">COUNTIFS(Elements,C2388,Storung,D2388)</f>
        <v>6306</v>
      </c>
      <c r="H2388" s="4"/>
      <c r="I2388" s="4"/>
      <c r="J2388" s="5"/>
    </row>
    <row r="2389" spans="1:10" x14ac:dyDescent="0.25">
      <c r="A2389" s="4">
        <v>44154.125902777778</v>
      </c>
      <c r="B2389" t="str">
        <f t="shared" si="4740"/>
        <v>CONV_POS</v>
      </c>
      <c r="C2389">
        <v>8334</v>
      </c>
      <c r="D2389" t="str">
        <f t="shared" si="4741"/>
        <v>Der Sensor meldet eine TE aber keine Daten vorhanden</v>
      </c>
      <c r="E2389">
        <f t="shared" ref="E2389" si="4850">COUNTIF(Elements,$C2389)</f>
        <v>6424</v>
      </c>
      <c r="F2389">
        <f t="shared" ref="F2389" si="4851">COUNTIFS(Elements,C2389,Storung,D2389)</f>
        <v>6306</v>
      </c>
      <c r="H2389" s="4"/>
      <c r="I2389" s="4"/>
      <c r="J2389" s="5"/>
    </row>
    <row r="2390" spans="1:10" x14ac:dyDescent="0.25">
      <c r="A2390" s="4">
        <v>44154.125891203701</v>
      </c>
      <c r="B2390" t="str">
        <f t="shared" si="4740"/>
        <v>CONV_POS</v>
      </c>
      <c r="C2390">
        <v>8334</v>
      </c>
      <c r="D2390" t="str">
        <f t="shared" si="4741"/>
        <v>Der Sensor meldet eine TE aber keine Daten vorhanden</v>
      </c>
      <c r="E2390">
        <f t="shared" ref="E2390" si="4852">COUNTIF(Elements,$C2390)</f>
        <v>6424</v>
      </c>
      <c r="F2390">
        <f t="shared" ref="F2390" si="4853">COUNTIFS(Elements,C2390,Storung,D2390)</f>
        <v>6306</v>
      </c>
      <c r="H2390" s="4"/>
      <c r="I2390" s="4"/>
      <c r="J2390" s="5"/>
    </row>
    <row r="2391" spans="1:10" x14ac:dyDescent="0.25">
      <c r="A2391" s="4">
        <v>44154.125891203701</v>
      </c>
      <c r="B2391" t="str">
        <f t="shared" si="4740"/>
        <v>CONV_POS</v>
      </c>
      <c r="C2391">
        <v>8334</v>
      </c>
      <c r="D2391" t="str">
        <f t="shared" si="4741"/>
        <v>Der Sensor meldet eine TE aber keine Daten vorhanden</v>
      </c>
      <c r="E2391">
        <f t="shared" ref="E2391" si="4854">COUNTIF(Elements,$C2391)</f>
        <v>6424</v>
      </c>
      <c r="F2391">
        <f t="shared" ref="F2391" si="4855">COUNTIFS(Elements,C2391,Storung,D2391)</f>
        <v>6306</v>
      </c>
      <c r="H2391" s="4"/>
      <c r="I2391" s="4"/>
      <c r="J2391" s="5"/>
    </row>
    <row r="2392" spans="1:10" x14ac:dyDescent="0.25">
      <c r="A2392" s="4">
        <v>44154.125891203701</v>
      </c>
      <c r="B2392" t="str">
        <f t="shared" si="4740"/>
        <v>CONV_POS</v>
      </c>
      <c r="C2392">
        <v>8334</v>
      </c>
      <c r="D2392" t="str">
        <f t="shared" si="4741"/>
        <v>Der Sensor meldet eine TE aber keine Daten vorhanden</v>
      </c>
      <c r="E2392">
        <f t="shared" ref="E2392" si="4856">COUNTIF(Elements,$C2392)</f>
        <v>6424</v>
      </c>
      <c r="F2392">
        <f t="shared" ref="F2392" si="4857">COUNTIFS(Elements,C2392,Storung,D2392)</f>
        <v>6306</v>
      </c>
      <c r="H2392" s="4"/>
      <c r="I2392" s="4"/>
      <c r="J2392" s="5"/>
    </row>
    <row r="2393" spans="1:10" x14ac:dyDescent="0.25">
      <c r="A2393" s="4">
        <v>44154.125891203701</v>
      </c>
      <c r="B2393" t="str">
        <f t="shared" si="4740"/>
        <v>CONV_POS</v>
      </c>
      <c r="C2393">
        <v>8334</v>
      </c>
      <c r="D2393" t="str">
        <f t="shared" si="4741"/>
        <v>Der Sensor meldet eine TE aber keine Daten vorhanden</v>
      </c>
      <c r="E2393">
        <f t="shared" ref="E2393" si="4858">COUNTIF(Elements,$C2393)</f>
        <v>6424</v>
      </c>
      <c r="F2393">
        <f t="shared" ref="F2393" si="4859">COUNTIFS(Elements,C2393,Storung,D2393)</f>
        <v>6306</v>
      </c>
      <c r="H2393" s="4"/>
      <c r="I2393" s="4"/>
      <c r="J2393" s="5"/>
    </row>
    <row r="2394" spans="1:10" x14ac:dyDescent="0.25">
      <c r="A2394" s="4">
        <v>44154.125879629632</v>
      </c>
      <c r="B2394" t="str">
        <f t="shared" si="4740"/>
        <v>CONV_POS</v>
      </c>
      <c r="C2394">
        <v>8334</v>
      </c>
      <c r="D2394" t="str">
        <f t="shared" si="4741"/>
        <v>Der Sensor meldet eine TE aber keine Daten vorhanden</v>
      </c>
      <c r="E2394">
        <f t="shared" ref="E2394" si="4860">COUNTIF(Elements,$C2394)</f>
        <v>6424</v>
      </c>
      <c r="F2394">
        <f t="shared" ref="F2394" si="4861">COUNTIFS(Elements,C2394,Storung,D2394)</f>
        <v>6306</v>
      </c>
      <c r="H2394" s="4"/>
      <c r="I2394" s="4"/>
      <c r="J2394" s="5"/>
    </row>
    <row r="2395" spans="1:10" x14ac:dyDescent="0.25">
      <c r="A2395" s="4">
        <v>44154.125879629632</v>
      </c>
      <c r="B2395" t="str">
        <f t="shared" si="4740"/>
        <v>CONV_POS</v>
      </c>
      <c r="C2395">
        <v>8334</v>
      </c>
      <c r="D2395" t="str">
        <f t="shared" si="4741"/>
        <v>Der Sensor meldet eine TE aber keine Daten vorhanden</v>
      </c>
      <c r="E2395">
        <f t="shared" ref="E2395" si="4862">COUNTIF(Elements,$C2395)</f>
        <v>6424</v>
      </c>
      <c r="F2395">
        <f t="shared" ref="F2395" si="4863">COUNTIFS(Elements,C2395,Storung,D2395)</f>
        <v>6306</v>
      </c>
      <c r="H2395" s="4"/>
      <c r="I2395" s="4"/>
      <c r="J2395" s="5"/>
    </row>
    <row r="2396" spans="1:10" x14ac:dyDescent="0.25">
      <c r="A2396" s="4">
        <v>44154.125879629632</v>
      </c>
      <c r="B2396" t="str">
        <f t="shared" si="4740"/>
        <v>CONV_POS</v>
      </c>
      <c r="C2396">
        <v>8334</v>
      </c>
      <c r="D2396" t="str">
        <f t="shared" si="4741"/>
        <v>Der Sensor meldet eine TE aber keine Daten vorhanden</v>
      </c>
      <c r="E2396">
        <f t="shared" ref="E2396" si="4864">COUNTIF(Elements,$C2396)</f>
        <v>6424</v>
      </c>
      <c r="F2396">
        <f t="shared" ref="F2396" si="4865">COUNTIFS(Elements,C2396,Storung,D2396)</f>
        <v>6306</v>
      </c>
      <c r="H2396" s="4"/>
      <c r="I2396" s="4"/>
      <c r="J2396" s="5"/>
    </row>
    <row r="2397" spans="1:10" x14ac:dyDescent="0.25">
      <c r="A2397" s="4">
        <v>44154.125879629632</v>
      </c>
      <c r="B2397" t="str">
        <f t="shared" si="4740"/>
        <v>CONV_POS</v>
      </c>
      <c r="C2397">
        <v>8334</v>
      </c>
      <c r="D2397" t="str">
        <f t="shared" si="4741"/>
        <v>Der Sensor meldet eine TE aber keine Daten vorhanden</v>
      </c>
      <c r="E2397">
        <f t="shared" ref="E2397" si="4866">COUNTIF(Elements,$C2397)</f>
        <v>6424</v>
      </c>
      <c r="F2397">
        <f t="shared" ref="F2397" si="4867">COUNTIFS(Elements,C2397,Storung,D2397)</f>
        <v>6306</v>
      </c>
      <c r="H2397" s="4"/>
      <c r="I2397" s="4"/>
      <c r="J2397" s="5"/>
    </row>
    <row r="2398" spans="1:10" x14ac:dyDescent="0.25">
      <c r="A2398" s="4">
        <v>44154.125879629632</v>
      </c>
      <c r="B2398" t="str">
        <f t="shared" si="4740"/>
        <v>CONV_POS</v>
      </c>
      <c r="C2398">
        <v>8334</v>
      </c>
      <c r="D2398" t="str">
        <f t="shared" si="4741"/>
        <v>Der Sensor meldet eine TE aber keine Daten vorhanden</v>
      </c>
      <c r="E2398">
        <f t="shared" ref="E2398" si="4868">COUNTIF(Elements,$C2398)</f>
        <v>6424</v>
      </c>
      <c r="F2398">
        <f t="shared" ref="F2398" si="4869">COUNTIFS(Elements,C2398,Storung,D2398)</f>
        <v>6306</v>
      </c>
      <c r="H2398" s="4"/>
      <c r="I2398" s="4"/>
      <c r="J2398" s="5"/>
    </row>
    <row r="2399" spans="1:10" x14ac:dyDescent="0.25">
      <c r="A2399" s="4">
        <v>44154.125868055555</v>
      </c>
      <c r="B2399" t="str">
        <f t="shared" ref="B2399:B2462" si="4870">"CONV_POS"</f>
        <v>CONV_POS</v>
      </c>
      <c r="C2399">
        <v>8334</v>
      </c>
      <c r="D2399" t="str">
        <f t="shared" ref="D2399:D2462" si="4871">"Der Sensor meldet eine TE aber keine Daten vorhanden"</f>
        <v>Der Sensor meldet eine TE aber keine Daten vorhanden</v>
      </c>
      <c r="E2399">
        <f t="shared" ref="E2399" si="4872">COUNTIF(Elements,$C2399)</f>
        <v>6424</v>
      </c>
      <c r="F2399">
        <f t="shared" ref="F2399" si="4873">COUNTIFS(Elements,C2399,Storung,D2399)</f>
        <v>6306</v>
      </c>
      <c r="H2399" s="4"/>
      <c r="I2399" s="4"/>
      <c r="J2399" s="5"/>
    </row>
    <row r="2400" spans="1:10" x14ac:dyDescent="0.25">
      <c r="A2400" s="4">
        <v>44154.125868055555</v>
      </c>
      <c r="B2400" t="str">
        <f t="shared" si="4870"/>
        <v>CONV_POS</v>
      </c>
      <c r="C2400">
        <v>8334</v>
      </c>
      <c r="D2400" t="str">
        <f t="shared" si="4871"/>
        <v>Der Sensor meldet eine TE aber keine Daten vorhanden</v>
      </c>
      <c r="E2400">
        <f t="shared" ref="E2400" si="4874">COUNTIF(Elements,$C2400)</f>
        <v>6424</v>
      </c>
      <c r="F2400">
        <f t="shared" ref="F2400" si="4875">COUNTIFS(Elements,C2400,Storung,D2400)</f>
        <v>6306</v>
      </c>
      <c r="H2400" s="4"/>
      <c r="I2400" s="4"/>
      <c r="J2400" s="5"/>
    </row>
    <row r="2401" spans="1:10" x14ac:dyDescent="0.25">
      <c r="A2401" s="4">
        <v>44154.125868055555</v>
      </c>
      <c r="B2401" t="str">
        <f t="shared" si="4870"/>
        <v>CONV_POS</v>
      </c>
      <c r="C2401">
        <v>8334</v>
      </c>
      <c r="D2401" t="str">
        <f t="shared" si="4871"/>
        <v>Der Sensor meldet eine TE aber keine Daten vorhanden</v>
      </c>
      <c r="E2401">
        <f t="shared" ref="E2401" si="4876">COUNTIF(Elements,$C2401)</f>
        <v>6424</v>
      </c>
      <c r="F2401">
        <f t="shared" ref="F2401" si="4877">COUNTIFS(Elements,C2401,Storung,D2401)</f>
        <v>6306</v>
      </c>
      <c r="H2401" s="4"/>
      <c r="I2401" s="4"/>
      <c r="J2401" s="5"/>
    </row>
    <row r="2402" spans="1:10" x14ac:dyDescent="0.25">
      <c r="A2402" s="4">
        <v>44154.125868055555</v>
      </c>
      <c r="B2402" t="str">
        <f t="shared" si="4870"/>
        <v>CONV_POS</v>
      </c>
      <c r="C2402">
        <v>8334</v>
      </c>
      <c r="D2402" t="str">
        <f t="shared" si="4871"/>
        <v>Der Sensor meldet eine TE aber keine Daten vorhanden</v>
      </c>
      <c r="E2402">
        <f t="shared" ref="E2402" si="4878">COUNTIF(Elements,$C2402)</f>
        <v>6424</v>
      </c>
      <c r="F2402">
        <f t="shared" ref="F2402" si="4879">COUNTIFS(Elements,C2402,Storung,D2402)</f>
        <v>6306</v>
      </c>
      <c r="H2402" s="4"/>
      <c r="I2402" s="4"/>
      <c r="J2402" s="5"/>
    </row>
    <row r="2403" spans="1:10" x14ac:dyDescent="0.25">
      <c r="A2403" s="4">
        <v>44154.123530092591</v>
      </c>
      <c r="B2403" t="str">
        <f t="shared" si="4870"/>
        <v>CONV_POS</v>
      </c>
      <c r="C2403">
        <v>8334</v>
      </c>
      <c r="D2403" t="str">
        <f t="shared" si="4871"/>
        <v>Der Sensor meldet eine TE aber keine Daten vorhanden</v>
      </c>
      <c r="E2403">
        <f t="shared" ref="E2403" si="4880">COUNTIF(Elements,$C2403)</f>
        <v>6424</v>
      </c>
      <c r="F2403">
        <f t="shared" ref="F2403" si="4881">COUNTIFS(Elements,C2403,Storung,D2403)</f>
        <v>6306</v>
      </c>
      <c r="H2403" s="4"/>
      <c r="I2403" s="4"/>
      <c r="J2403" s="5"/>
    </row>
    <row r="2404" spans="1:10" x14ac:dyDescent="0.25">
      <c r="A2404" s="4">
        <v>44154.121550925927</v>
      </c>
      <c r="B2404" t="str">
        <f t="shared" si="4870"/>
        <v>CONV_POS</v>
      </c>
      <c r="C2404">
        <v>8334</v>
      </c>
      <c r="D2404" t="str">
        <f t="shared" si="4871"/>
        <v>Der Sensor meldet eine TE aber keine Daten vorhanden</v>
      </c>
      <c r="E2404">
        <f t="shared" ref="E2404" si="4882">COUNTIF(Elements,$C2404)</f>
        <v>6424</v>
      </c>
      <c r="F2404">
        <f t="shared" ref="F2404" si="4883">COUNTIFS(Elements,C2404,Storung,D2404)</f>
        <v>6306</v>
      </c>
      <c r="H2404" s="4"/>
      <c r="I2404" s="4"/>
      <c r="J2404" s="5"/>
    </row>
    <row r="2405" spans="1:10" x14ac:dyDescent="0.25">
      <c r="A2405" s="4">
        <v>44154.121539351851</v>
      </c>
      <c r="B2405" t="str">
        <f t="shared" si="4870"/>
        <v>CONV_POS</v>
      </c>
      <c r="C2405">
        <v>8334</v>
      </c>
      <c r="D2405" t="str">
        <f t="shared" si="4871"/>
        <v>Der Sensor meldet eine TE aber keine Daten vorhanden</v>
      </c>
      <c r="E2405">
        <f t="shared" ref="E2405" si="4884">COUNTIF(Elements,$C2405)</f>
        <v>6424</v>
      </c>
      <c r="F2405">
        <f t="shared" ref="F2405" si="4885">COUNTIFS(Elements,C2405,Storung,D2405)</f>
        <v>6306</v>
      </c>
      <c r="H2405" s="4"/>
      <c r="I2405" s="4"/>
      <c r="J2405" s="5"/>
    </row>
    <row r="2406" spans="1:10" x14ac:dyDescent="0.25">
      <c r="A2406" s="4">
        <v>44154.121539351851</v>
      </c>
      <c r="B2406" t="str">
        <f t="shared" si="4870"/>
        <v>CONV_POS</v>
      </c>
      <c r="C2406">
        <v>8334</v>
      </c>
      <c r="D2406" t="str">
        <f t="shared" si="4871"/>
        <v>Der Sensor meldet eine TE aber keine Daten vorhanden</v>
      </c>
      <c r="E2406">
        <f t="shared" ref="E2406" si="4886">COUNTIF(Elements,$C2406)</f>
        <v>6424</v>
      </c>
      <c r="F2406">
        <f t="shared" ref="F2406" si="4887">COUNTIFS(Elements,C2406,Storung,D2406)</f>
        <v>6306</v>
      </c>
      <c r="H2406" s="4"/>
      <c r="I2406" s="4"/>
      <c r="J2406" s="5"/>
    </row>
    <row r="2407" spans="1:10" x14ac:dyDescent="0.25">
      <c r="A2407" s="4">
        <v>44154.121539351851</v>
      </c>
      <c r="B2407" t="str">
        <f t="shared" si="4870"/>
        <v>CONV_POS</v>
      </c>
      <c r="C2407">
        <v>8334</v>
      </c>
      <c r="D2407" t="str">
        <f t="shared" si="4871"/>
        <v>Der Sensor meldet eine TE aber keine Daten vorhanden</v>
      </c>
      <c r="E2407">
        <f t="shared" ref="E2407" si="4888">COUNTIF(Elements,$C2407)</f>
        <v>6424</v>
      </c>
      <c r="F2407">
        <f t="shared" ref="F2407" si="4889">COUNTIFS(Elements,C2407,Storung,D2407)</f>
        <v>6306</v>
      </c>
      <c r="H2407" s="4"/>
      <c r="I2407" s="4"/>
      <c r="J2407" s="5"/>
    </row>
    <row r="2408" spans="1:10" x14ac:dyDescent="0.25">
      <c r="A2408" s="4">
        <v>44154.121539351851</v>
      </c>
      <c r="B2408" t="str">
        <f t="shared" si="4870"/>
        <v>CONV_POS</v>
      </c>
      <c r="C2408">
        <v>8334</v>
      </c>
      <c r="D2408" t="str">
        <f t="shared" si="4871"/>
        <v>Der Sensor meldet eine TE aber keine Daten vorhanden</v>
      </c>
      <c r="E2408">
        <f t="shared" ref="E2408" si="4890">COUNTIF(Elements,$C2408)</f>
        <v>6424</v>
      </c>
      <c r="F2408">
        <f t="shared" ref="F2408" si="4891">COUNTIFS(Elements,C2408,Storung,D2408)</f>
        <v>6306</v>
      </c>
      <c r="H2408" s="4"/>
      <c r="I2408" s="4"/>
      <c r="J2408" s="5"/>
    </row>
    <row r="2409" spans="1:10" x14ac:dyDescent="0.25">
      <c r="A2409" s="4">
        <v>44154.121527777781</v>
      </c>
      <c r="B2409" t="str">
        <f t="shared" si="4870"/>
        <v>CONV_POS</v>
      </c>
      <c r="C2409">
        <v>8334</v>
      </c>
      <c r="D2409" t="str">
        <f t="shared" si="4871"/>
        <v>Der Sensor meldet eine TE aber keine Daten vorhanden</v>
      </c>
      <c r="E2409">
        <f t="shared" ref="E2409" si="4892">COUNTIF(Elements,$C2409)</f>
        <v>6424</v>
      </c>
      <c r="F2409">
        <f t="shared" ref="F2409" si="4893">COUNTIFS(Elements,C2409,Storung,D2409)</f>
        <v>6306</v>
      </c>
      <c r="H2409" s="4"/>
      <c r="I2409" s="4"/>
      <c r="J2409" s="5"/>
    </row>
    <row r="2410" spans="1:10" x14ac:dyDescent="0.25">
      <c r="A2410" s="4">
        <v>44154.121527777781</v>
      </c>
      <c r="B2410" t="str">
        <f t="shared" si="4870"/>
        <v>CONV_POS</v>
      </c>
      <c r="C2410">
        <v>8334</v>
      </c>
      <c r="D2410" t="str">
        <f t="shared" si="4871"/>
        <v>Der Sensor meldet eine TE aber keine Daten vorhanden</v>
      </c>
      <c r="E2410">
        <f t="shared" ref="E2410" si="4894">COUNTIF(Elements,$C2410)</f>
        <v>6424</v>
      </c>
      <c r="F2410">
        <f t="shared" ref="F2410" si="4895">COUNTIFS(Elements,C2410,Storung,D2410)</f>
        <v>6306</v>
      </c>
      <c r="H2410" s="4"/>
      <c r="I2410" s="4"/>
      <c r="J2410" s="5"/>
    </row>
    <row r="2411" spans="1:10" x14ac:dyDescent="0.25">
      <c r="A2411" s="4">
        <v>44154.121527777781</v>
      </c>
      <c r="B2411" t="str">
        <f t="shared" si="4870"/>
        <v>CONV_POS</v>
      </c>
      <c r="C2411">
        <v>8334</v>
      </c>
      <c r="D2411" t="str">
        <f t="shared" si="4871"/>
        <v>Der Sensor meldet eine TE aber keine Daten vorhanden</v>
      </c>
      <c r="E2411">
        <f t="shared" ref="E2411" si="4896">COUNTIF(Elements,$C2411)</f>
        <v>6424</v>
      </c>
      <c r="F2411">
        <f t="shared" ref="F2411" si="4897">COUNTIFS(Elements,C2411,Storung,D2411)</f>
        <v>6306</v>
      </c>
      <c r="H2411" s="4"/>
      <c r="I2411" s="4"/>
      <c r="J2411" s="5"/>
    </row>
    <row r="2412" spans="1:10" x14ac:dyDescent="0.25">
      <c r="A2412" s="4">
        <v>44154.121527777781</v>
      </c>
      <c r="B2412" t="str">
        <f t="shared" si="4870"/>
        <v>CONV_POS</v>
      </c>
      <c r="C2412">
        <v>8334</v>
      </c>
      <c r="D2412" t="str">
        <f t="shared" si="4871"/>
        <v>Der Sensor meldet eine TE aber keine Daten vorhanden</v>
      </c>
      <c r="E2412">
        <f t="shared" ref="E2412" si="4898">COUNTIF(Elements,$C2412)</f>
        <v>6424</v>
      </c>
      <c r="F2412">
        <f t="shared" ref="F2412" si="4899">COUNTIFS(Elements,C2412,Storung,D2412)</f>
        <v>6306</v>
      </c>
      <c r="H2412" s="4"/>
      <c r="I2412" s="4"/>
      <c r="J2412" s="5"/>
    </row>
    <row r="2413" spans="1:10" x14ac:dyDescent="0.25">
      <c r="A2413" s="4">
        <v>44154.121516203704</v>
      </c>
      <c r="B2413" t="str">
        <f t="shared" si="4870"/>
        <v>CONV_POS</v>
      </c>
      <c r="C2413">
        <v>8334</v>
      </c>
      <c r="D2413" t="str">
        <f t="shared" si="4871"/>
        <v>Der Sensor meldet eine TE aber keine Daten vorhanden</v>
      </c>
      <c r="E2413">
        <f t="shared" ref="E2413" si="4900">COUNTIF(Elements,$C2413)</f>
        <v>6424</v>
      </c>
      <c r="F2413">
        <f t="shared" ref="F2413" si="4901">COUNTIFS(Elements,C2413,Storung,D2413)</f>
        <v>6306</v>
      </c>
      <c r="H2413" s="4"/>
      <c r="I2413" s="4"/>
      <c r="J2413" s="5"/>
    </row>
    <row r="2414" spans="1:10" x14ac:dyDescent="0.25">
      <c r="A2414" s="4">
        <v>44154.121516203704</v>
      </c>
      <c r="B2414" t="str">
        <f t="shared" si="4870"/>
        <v>CONV_POS</v>
      </c>
      <c r="C2414">
        <v>8334</v>
      </c>
      <c r="D2414" t="str">
        <f t="shared" si="4871"/>
        <v>Der Sensor meldet eine TE aber keine Daten vorhanden</v>
      </c>
      <c r="E2414">
        <f t="shared" ref="E2414" si="4902">COUNTIF(Elements,$C2414)</f>
        <v>6424</v>
      </c>
      <c r="F2414">
        <f t="shared" ref="F2414" si="4903">COUNTIFS(Elements,C2414,Storung,D2414)</f>
        <v>6306</v>
      </c>
      <c r="H2414" s="4"/>
      <c r="I2414" s="4"/>
      <c r="J2414" s="5"/>
    </row>
    <row r="2415" spans="1:10" x14ac:dyDescent="0.25">
      <c r="A2415" s="4">
        <v>44154.121516203704</v>
      </c>
      <c r="B2415" t="str">
        <f t="shared" si="4870"/>
        <v>CONV_POS</v>
      </c>
      <c r="C2415">
        <v>8334</v>
      </c>
      <c r="D2415" t="str">
        <f t="shared" si="4871"/>
        <v>Der Sensor meldet eine TE aber keine Daten vorhanden</v>
      </c>
      <c r="E2415">
        <f t="shared" ref="E2415" si="4904">COUNTIF(Elements,$C2415)</f>
        <v>6424</v>
      </c>
      <c r="F2415">
        <f t="shared" ref="F2415" si="4905">COUNTIFS(Elements,C2415,Storung,D2415)</f>
        <v>6306</v>
      </c>
      <c r="H2415" s="4"/>
      <c r="I2415" s="4"/>
      <c r="J2415" s="5"/>
    </row>
    <row r="2416" spans="1:10" x14ac:dyDescent="0.25">
      <c r="A2416" s="4">
        <v>44154.121516203704</v>
      </c>
      <c r="B2416" t="str">
        <f t="shared" si="4870"/>
        <v>CONV_POS</v>
      </c>
      <c r="C2416">
        <v>8334</v>
      </c>
      <c r="D2416" t="str">
        <f t="shared" si="4871"/>
        <v>Der Sensor meldet eine TE aber keine Daten vorhanden</v>
      </c>
      <c r="E2416">
        <f t="shared" ref="E2416" si="4906">COUNTIF(Elements,$C2416)</f>
        <v>6424</v>
      </c>
      <c r="F2416">
        <f t="shared" ref="F2416" si="4907">COUNTIFS(Elements,C2416,Storung,D2416)</f>
        <v>6306</v>
      </c>
      <c r="H2416" s="4"/>
      <c r="I2416" s="4"/>
      <c r="J2416" s="5"/>
    </row>
    <row r="2417" spans="1:10" x14ac:dyDescent="0.25">
      <c r="A2417" s="4">
        <v>44154.121516203704</v>
      </c>
      <c r="B2417" t="str">
        <f t="shared" si="4870"/>
        <v>CONV_POS</v>
      </c>
      <c r="C2417">
        <v>8334</v>
      </c>
      <c r="D2417" t="str">
        <f t="shared" si="4871"/>
        <v>Der Sensor meldet eine TE aber keine Daten vorhanden</v>
      </c>
      <c r="E2417">
        <f t="shared" ref="E2417" si="4908">COUNTIF(Elements,$C2417)</f>
        <v>6424</v>
      </c>
      <c r="F2417">
        <f t="shared" ref="F2417" si="4909">COUNTIFS(Elements,C2417,Storung,D2417)</f>
        <v>6306</v>
      </c>
      <c r="H2417" s="4"/>
      <c r="I2417" s="4"/>
      <c r="J2417" s="5"/>
    </row>
    <row r="2418" spans="1:10" x14ac:dyDescent="0.25">
      <c r="A2418" s="4">
        <v>44154.121504629627</v>
      </c>
      <c r="B2418" t="str">
        <f t="shared" si="4870"/>
        <v>CONV_POS</v>
      </c>
      <c r="C2418">
        <v>8334</v>
      </c>
      <c r="D2418" t="str">
        <f t="shared" si="4871"/>
        <v>Der Sensor meldet eine TE aber keine Daten vorhanden</v>
      </c>
      <c r="E2418">
        <f t="shared" ref="E2418" si="4910">COUNTIF(Elements,$C2418)</f>
        <v>6424</v>
      </c>
      <c r="F2418">
        <f t="shared" ref="F2418" si="4911">COUNTIFS(Elements,C2418,Storung,D2418)</f>
        <v>6306</v>
      </c>
      <c r="H2418" s="4"/>
      <c r="I2418" s="4"/>
      <c r="J2418" s="5"/>
    </row>
    <row r="2419" spans="1:10" x14ac:dyDescent="0.25">
      <c r="A2419" s="4">
        <v>44154.121504629627</v>
      </c>
      <c r="B2419" t="str">
        <f t="shared" si="4870"/>
        <v>CONV_POS</v>
      </c>
      <c r="C2419">
        <v>8334</v>
      </c>
      <c r="D2419" t="str">
        <f t="shared" si="4871"/>
        <v>Der Sensor meldet eine TE aber keine Daten vorhanden</v>
      </c>
      <c r="E2419">
        <f t="shared" ref="E2419" si="4912">COUNTIF(Elements,$C2419)</f>
        <v>6424</v>
      </c>
      <c r="F2419">
        <f t="shared" ref="F2419" si="4913">COUNTIFS(Elements,C2419,Storung,D2419)</f>
        <v>6306</v>
      </c>
      <c r="H2419" s="4"/>
      <c r="I2419" s="4"/>
      <c r="J2419" s="5"/>
    </row>
    <row r="2420" spans="1:10" x14ac:dyDescent="0.25">
      <c r="A2420" s="4">
        <v>44154.121504629627</v>
      </c>
      <c r="B2420" t="str">
        <f t="shared" si="4870"/>
        <v>CONV_POS</v>
      </c>
      <c r="C2420">
        <v>8334</v>
      </c>
      <c r="D2420" t="str">
        <f t="shared" si="4871"/>
        <v>Der Sensor meldet eine TE aber keine Daten vorhanden</v>
      </c>
      <c r="E2420">
        <f t="shared" ref="E2420" si="4914">COUNTIF(Elements,$C2420)</f>
        <v>6424</v>
      </c>
      <c r="F2420">
        <f t="shared" ref="F2420" si="4915">COUNTIFS(Elements,C2420,Storung,D2420)</f>
        <v>6306</v>
      </c>
      <c r="H2420" s="4"/>
      <c r="I2420" s="4"/>
      <c r="J2420" s="5"/>
    </row>
    <row r="2421" spans="1:10" x14ac:dyDescent="0.25">
      <c r="A2421" s="4">
        <v>44154.121504629627</v>
      </c>
      <c r="B2421" t="str">
        <f t="shared" si="4870"/>
        <v>CONV_POS</v>
      </c>
      <c r="C2421">
        <v>8334</v>
      </c>
      <c r="D2421" t="str">
        <f t="shared" si="4871"/>
        <v>Der Sensor meldet eine TE aber keine Daten vorhanden</v>
      </c>
      <c r="E2421">
        <f t="shared" ref="E2421" si="4916">COUNTIF(Elements,$C2421)</f>
        <v>6424</v>
      </c>
      <c r="F2421">
        <f t="shared" ref="F2421" si="4917">COUNTIFS(Elements,C2421,Storung,D2421)</f>
        <v>6306</v>
      </c>
      <c r="H2421" s="4"/>
      <c r="I2421" s="4"/>
      <c r="J2421" s="5"/>
    </row>
    <row r="2422" spans="1:10" x14ac:dyDescent="0.25">
      <c r="A2422" s="4">
        <v>44154.121493055558</v>
      </c>
      <c r="B2422" t="str">
        <f t="shared" si="4870"/>
        <v>CONV_POS</v>
      </c>
      <c r="C2422">
        <v>8334</v>
      </c>
      <c r="D2422" t="str">
        <f t="shared" si="4871"/>
        <v>Der Sensor meldet eine TE aber keine Daten vorhanden</v>
      </c>
      <c r="E2422">
        <f t="shared" ref="E2422" si="4918">COUNTIF(Elements,$C2422)</f>
        <v>6424</v>
      </c>
      <c r="F2422">
        <f t="shared" ref="F2422" si="4919">COUNTIFS(Elements,C2422,Storung,D2422)</f>
        <v>6306</v>
      </c>
      <c r="H2422" s="4"/>
      <c r="I2422" s="4"/>
      <c r="J2422" s="5"/>
    </row>
    <row r="2423" spans="1:10" x14ac:dyDescent="0.25">
      <c r="A2423" s="4">
        <v>44154.121493055558</v>
      </c>
      <c r="B2423" t="str">
        <f t="shared" si="4870"/>
        <v>CONV_POS</v>
      </c>
      <c r="C2423">
        <v>8334</v>
      </c>
      <c r="D2423" t="str">
        <f t="shared" si="4871"/>
        <v>Der Sensor meldet eine TE aber keine Daten vorhanden</v>
      </c>
      <c r="E2423">
        <f t="shared" ref="E2423" si="4920">COUNTIF(Elements,$C2423)</f>
        <v>6424</v>
      </c>
      <c r="F2423">
        <f t="shared" ref="F2423" si="4921">COUNTIFS(Elements,C2423,Storung,D2423)</f>
        <v>6306</v>
      </c>
      <c r="H2423" s="4"/>
      <c r="I2423" s="4"/>
      <c r="J2423" s="5"/>
    </row>
    <row r="2424" spans="1:10" x14ac:dyDescent="0.25">
      <c r="A2424" s="4">
        <v>44154.121493055558</v>
      </c>
      <c r="B2424" t="str">
        <f t="shared" si="4870"/>
        <v>CONV_POS</v>
      </c>
      <c r="C2424">
        <v>8334</v>
      </c>
      <c r="D2424" t="str">
        <f t="shared" si="4871"/>
        <v>Der Sensor meldet eine TE aber keine Daten vorhanden</v>
      </c>
      <c r="E2424">
        <f t="shared" ref="E2424" si="4922">COUNTIF(Elements,$C2424)</f>
        <v>6424</v>
      </c>
      <c r="F2424">
        <f t="shared" ref="F2424" si="4923">COUNTIFS(Elements,C2424,Storung,D2424)</f>
        <v>6306</v>
      </c>
      <c r="H2424" s="4"/>
      <c r="I2424" s="4"/>
      <c r="J2424" s="5"/>
    </row>
    <row r="2425" spans="1:10" x14ac:dyDescent="0.25">
      <c r="A2425" s="4">
        <v>44154.121493055558</v>
      </c>
      <c r="B2425" t="str">
        <f t="shared" si="4870"/>
        <v>CONV_POS</v>
      </c>
      <c r="C2425">
        <v>8334</v>
      </c>
      <c r="D2425" t="str">
        <f t="shared" si="4871"/>
        <v>Der Sensor meldet eine TE aber keine Daten vorhanden</v>
      </c>
      <c r="E2425">
        <f t="shared" ref="E2425" si="4924">COUNTIF(Elements,$C2425)</f>
        <v>6424</v>
      </c>
      <c r="F2425">
        <f t="shared" ref="F2425" si="4925">COUNTIFS(Elements,C2425,Storung,D2425)</f>
        <v>6306</v>
      </c>
      <c r="H2425" s="4"/>
      <c r="I2425" s="4"/>
      <c r="J2425" s="5"/>
    </row>
    <row r="2426" spans="1:10" x14ac:dyDescent="0.25">
      <c r="A2426" s="4">
        <v>44154.106388888889</v>
      </c>
      <c r="B2426" t="str">
        <f t="shared" si="4870"/>
        <v>CONV_POS</v>
      </c>
      <c r="C2426">
        <v>8334</v>
      </c>
      <c r="D2426" t="str">
        <f t="shared" si="4871"/>
        <v>Der Sensor meldet eine TE aber keine Daten vorhanden</v>
      </c>
      <c r="E2426">
        <f t="shared" ref="E2426" si="4926">COUNTIF(Elements,$C2426)</f>
        <v>6424</v>
      </c>
      <c r="F2426">
        <f t="shared" ref="F2426" si="4927">COUNTIFS(Elements,C2426,Storung,D2426)</f>
        <v>6306</v>
      </c>
      <c r="H2426" s="4"/>
      <c r="I2426" s="4"/>
      <c r="J2426" s="5"/>
    </row>
    <row r="2427" spans="1:10" x14ac:dyDescent="0.25">
      <c r="A2427" s="4">
        <v>44154.106377314813</v>
      </c>
      <c r="B2427" t="str">
        <f t="shared" si="4870"/>
        <v>CONV_POS</v>
      </c>
      <c r="C2427">
        <v>8334</v>
      </c>
      <c r="D2427" t="str">
        <f t="shared" si="4871"/>
        <v>Der Sensor meldet eine TE aber keine Daten vorhanden</v>
      </c>
      <c r="E2427">
        <f t="shared" ref="E2427" si="4928">COUNTIF(Elements,$C2427)</f>
        <v>6424</v>
      </c>
      <c r="F2427">
        <f t="shared" ref="F2427" si="4929">COUNTIFS(Elements,C2427,Storung,D2427)</f>
        <v>6306</v>
      </c>
      <c r="H2427" s="4"/>
      <c r="I2427" s="4"/>
      <c r="J2427" s="5"/>
    </row>
    <row r="2428" spans="1:10" x14ac:dyDescent="0.25">
      <c r="A2428" s="4">
        <v>44154.106365740743</v>
      </c>
      <c r="B2428" t="str">
        <f t="shared" si="4870"/>
        <v>CONV_POS</v>
      </c>
      <c r="C2428">
        <v>8334</v>
      </c>
      <c r="D2428" t="str">
        <f t="shared" si="4871"/>
        <v>Der Sensor meldet eine TE aber keine Daten vorhanden</v>
      </c>
      <c r="E2428">
        <f t="shared" ref="E2428" si="4930">COUNTIF(Elements,$C2428)</f>
        <v>6424</v>
      </c>
      <c r="F2428">
        <f t="shared" ref="F2428" si="4931">COUNTIFS(Elements,C2428,Storung,D2428)</f>
        <v>6306</v>
      </c>
      <c r="H2428" s="4"/>
      <c r="I2428" s="4"/>
      <c r="J2428" s="5"/>
    </row>
    <row r="2429" spans="1:10" x14ac:dyDescent="0.25">
      <c r="A2429" s="4">
        <v>44154.106365740743</v>
      </c>
      <c r="B2429" t="str">
        <f t="shared" si="4870"/>
        <v>CONV_POS</v>
      </c>
      <c r="C2429">
        <v>8334</v>
      </c>
      <c r="D2429" t="str">
        <f t="shared" si="4871"/>
        <v>Der Sensor meldet eine TE aber keine Daten vorhanden</v>
      </c>
      <c r="E2429">
        <f t="shared" ref="E2429" si="4932">COUNTIF(Elements,$C2429)</f>
        <v>6424</v>
      </c>
      <c r="F2429">
        <f t="shared" ref="F2429" si="4933">COUNTIFS(Elements,C2429,Storung,D2429)</f>
        <v>6306</v>
      </c>
      <c r="H2429" s="4"/>
      <c r="I2429" s="4"/>
      <c r="J2429" s="5"/>
    </row>
    <row r="2430" spans="1:10" x14ac:dyDescent="0.25">
      <c r="A2430" s="4">
        <v>44154.106342592589</v>
      </c>
      <c r="B2430" t="str">
        <f t="shared" si="4870"/>
        <v>CONV_POS</v>
      </c>
      <c r="C2430">
        <v>8334</v>
      </c>
      <c r="D2430" t="str">
        <f t="shared" si="4871"/>
        <v>Der Sensor meldet eine TE aber keine Daten vorhanden</v>
      </c>
      <c r="E2430">
        <f t="shared" ref="E2430" si="4934">COUNTIF(Elements,$C2430)</f>
        <v>6424</v>
      </c>
      <c r="F2430">
        <f t="shared" ref="F2430" si="4935">COUNTIFS(Elements,C2430,Storung,D2430)</f>
        <v>6306</v>
      </c>
      <c r="H2430" s="4"/>
      <c r="I2430" s="4"/>
      <c r="J2430" s="5"/>
    </row>
    <row r="2431" spans="1:10" x14ac:dyDescent="0.25">
      <c r="A2431" s="4">
        <v>44154.106342592589</v>
      </c>
      <c r="B2431" t="str">
        <f t="shared" si="4870"/>
        <v>CONV_POS</v>
      </c>
      <c r="C2431">
        <v>8334</v>
      </c>
      <c r="D2431" t="str">
        <f t="shared" si="4871"/>
        <v>Der Sensor meldet eine TE aber keine Daten vorhanden</v>
      </c>
      <c r="E2431">
        <f t="shared" ref="E2431" si="4936">COUNTIF(Elements,$C2431)</f>
        <v>6424</v>
      </c>
      <c r="F2431">
        <f t="shared" ref="F2431" si="4937">COUNTIFS(Elements,C2431,Storung,D2431)</f>
        <v>6306</v>
      </c>
      <c r="H2431" s="4"/>
      <c r="I2431" s="4"/>
      <c r="J2431" s="5"/>
    </row>
    <row r="2432" spans="1:10" x14ac:dyDescent="0.25">
      <c r="A2432" s="4">
        <v>44154.106342592589</v>
      </c>
      <c r="B2432" t="str">
        <f t="shared" si="4870"/>
        <v>CONV_POS</v>
      </c>
      <c r="C2432">
        <v>8334</v>
      </c>
      <c r="D2432" t="str">
        <f t="shared" si="4871"/>
        <v>Der Sensor meldet eine TE aber keine Daten vorhanden</v>
      </c>
      <c r="E2432">
        <f t="shared" ref="E2432" si="4938">COUNTIF(Elements,$C2432)</f>
        <v>6424</v>
      </c>
      <c r="F2432">
        <f t="shared" ref="F2432" si="4939">COUNTIFS(Elements,C2432,Storung,D2432)</f>
        <v>6306</v>
      </c>
      <c r="H2432" s="4"/>
      <c r="I2432" s="4"/>
      <c r="J2432" s="5"/>
    </row>
    <row r="2433" spans="1:10" x14ac:dyDescent="0.25">
      <c r="A2433" s="4">
        <v>44154.10633101852</v>
      </c>
      <c r="B2433" t="str">
        <f t="shared" si="4870"/>
        <v>CONV_POS</v>
      </c>
      <c r="C2433">
        <v>8334</v>
      </c>
      <c r="D2433" t="str">
        <f t="shared" si="4871"/>
        <v>Der Sensor meldet eine TE aber keine Daten vorhanden</v>
      </c>
      <c r="E2433">
        <f t="shared" ref="E2433" si="4940">COUNTIF(Elements,$C2433)</f>
        <v>6424</v>
      </c>
      <c r="F2433">
        <f t="shared" ref="F2433" si="4941">COUNTIFS(Elements,C2433,Storung,D2433)</f>
        <v>6306</v>
      </c>
      <c r="H2433" s="4"/>
      <c r="I2433" s="4"/>
      <c r="J2433" s="5"/>
    </row>
    <row r="2434" spans="1:10" x14ac:dyDescent="0.25">
      <c r="A2434" s="4">
        <v>44154.10633101852</v>
      </c>
      <c r="B2434" t="str">
        <f t="shared" si="4870"/>
        <v>CONV_POS</v>
      </c>
      <c r="C2434">
        <v>8334</v>
      </c>
      <c r="D2434" t="str">
        <f t="shared" si="4871"/>
        <v>Der Sensor meldet eine TE aber keine Daten vorhanden</v>
      </c>
      <c r="E2434">
        <f t="shared" ref="E2434" si="4942">COUNTIF(Elements,$C2434)</f>
        <v>6424</v>
      </c>
      <c r="F2434">
        <f t="shared" ref="F2434" si="4943">COUNTIFS(Elements,C2434,Storung,D2434)</f>
        <v>6306</v>
      </c>
      <c r="H2434" s="4"/>
      <c r="I2434" s="4"/>
      <c r="J2434" s="5"/>
    </row>
    <row r="2435" spans="1:10" x14ac:dyDescent="0.25">
      <c r="A2435" s="4">
        <v>44154.10633101852</v>
      </c>
      <c r="B2435" t="str">
        <f t="shared" si="4870"/>
        <v>CONV_POS</v>
      </c>
      <c r="C2435">
        <v>8334</v>
      </c>
      <c r="D2435" t="str">
        <f t="shared" si="4871"/>
        <v>Der Sensor meldet eine TE aber keine Daten vorhanden</v>
      </c>
      <c r="E2435">
        <f t="shared" ref="E2435" si="4944">COUNTIF(Elements,$C2435)</f>
        <v>6424</v>
      </c>
      <c r="F2435">
        <f t="shared" ref="F2435" si="4945">COUNTIFS(Elements,C2435,Storung,D2435)</f>
        <v>6306</v>
      </c>
      <c r="H2435" s="4"/>
      <c r="I2435" s="4"/>
      <c r="J2435" s="5"/>
    </row>
    <row r="2436" spans="1:10" x14ac:dyDescent="0.25">
      <c r="A2436" s="4">
        <v>44154.104583333334</v>
      </c>
      <c r="B2436" t="str">
        <f t="shared" si="4870"/>
        <v>CONV_POS</v>
      </c>
      <c r="C2436">
        <v>8334</v>
      </c>
      <c r="D2436" t="str">
        <f t="shared" si="4871"/>
        <v>Der Sensor meldet eine TE aber keine Daten vorhanden</v>
      </c>
      <c r="E2436">
        <f t="shared" ref="E2436" si="4946">COUNTIF(Elements,$C2436)</f>
        <v>6424</v>
      </c>
      <c r="F2436">
        <f t="shared" ref="F2436" si="4947">COUNTIFS(Elements,C2436,Storung,D2436)</f>
        <v>6306</v>
      </c>
      <c r="H2436" s="4"/>
      <c r="I2436" s="4"/>
      <c r="J2436" s="5"/>
    </row>
    <row r="2437" spans="1:10" x14ac:dyDescent="0.25">
      <c r="A2437" s="4">
        <v>44154.104583333334</v>
      </c>
      <c r="B2437" t="str">
        <f t="shared" si="4870"/>
        <v>CONV_POS</v>
      </c>
      <c r="C2437">
        <v>8334</v>
      </c>
      <c r="D2437" t="str">
        <f t="shared" si="4871"/>
        <v>Der Sensor meldet eine TE aber keine Daten vorhanden</v>
      </c>
      <c r="E2437">
        <f t="shared" ref="E2437" si="4948">COUNTIF(Elements,$C2437)</f>
        <v>6424</v>
      </c>
      <c r="F2437">
        <f t="shared" ref="F2437" si="4949">COUNTIFS(Elements,C2437,Storung,D2437)</f>
        <v>6306</v>
      </c>
      <c r="H2437" s="4"/>
      <c r="I2437" s="4"/>
      <c r="J2437" s="5"/>
    </row>
    <row r="2438" spans="1:10" x14ac:dyDescent="0.25">
      <c r="A2438" s="4">
        <v>44154.104583333334</v>
      </c>
      <c r="B2438" t="str">
        <f t="shared" si="4870"/>
        <v>CONV_POS</v>
      </c>
      <c r="C2438">
        <v>8334</v>
      </c>
      <c r="D2438" t="str">
        <f t="shared" si="4871"/>
        <v>Der Sensor meldet eine TE aber keine Daten vorhanden</v>
      </c>
      <c r="E2438">
        <f t="shared" ref="E2438" si="4950">COUNTIF(Elements,$C2438)</f>
        <v>6424</v>
      </c>
      <c r="F2438">
        <f t="shared" ref="F2438" si="4951">COUNTIFS(Elements,C2438,Storung,D2438)</f>
        <v>6306</v>
      </c>
      <c r="H2438" s="4"/>
      <c r="I2438" s="4"/>
      <c r="J2438" s="5"/>
    </row>
    <row r="2439" spans="1:10" x14ac:dyDescent="0.25">
      <c r="A2439" s="4">
        <v>44154.104583333334</v>
      </c>
      <c r="B2439" t="str">
        <f t="shared" si="4870"/>
        <v>CONV_POS</v>
      </c>
      <c r="C2439">
        <v>8334</v>
      </c>
      <c r="D2439" t="str">
        <f t="shared" si="4871"/>
        <v>Der Sensor meldet eine TE aber keine Daten vorhanden</v>
      </c>
      <c r="E2439">
        <f t="shared" ref="E2439" si="4952">COUNTIF(Elements,$C2439)</f>
        <v>6424</v>
      </c>
      <c r="F2439">
        <f t="shared" ref="F2439" si="4953">COUNTIFS(Elements,C2439,Storung,D2439)</f>
        <v>6306</v>
      </c>
      <c r="H2439" s="4"/>
      <c r="I2439" s="4"/>
      <c r="J2439" s="5"/>
    </row>
    <row r="2440" spans="1:10" x14ac:dyDescent="0.25">
      <c r="A2440" s="4">
        <v>44154.104571759257</v>
      </c>
      <c r="B2440" t="str">
        <f t="shared" si="4870"/>
        <v>CONV_POS</v>
      </c>
      <c r="C2440">
        <v>8334</v>
      </c>
      <c r="D2440" t="str">
        <f t="shared" si="4871"/>
        <v>Der Sensor meldet eine TE aber keine Daten vorhanden</v>
      </c>
      <c r="E2440">
        <f t="shared" ref="E2440" si="4954">COUNTIF(Elements,$C2440)</f>
        <v>6424</v>
      </c>
      <c r="F2440">
        <f t="shared" ref="F2440" si="4955">COUNTIFS(Elements,C2440,Storung,D2440)</f>
        <v>6306</v>
      </c>
      <c r="H2440" s="4"/>
      <c r="I2440" s="4"/>
      <c r="J2440" s="5"/>
    </row>
    <row r="2441" spans="1:10" x14ac:dyDescent="0.25">
      <c r="A2441" s="4">
        <v>44154.104571759257</v>
      </c>
      <c r="B2441" t="str">
        <f t="shared" si="4870"/>
        <v>CONV_POS</v>
      </c>
      <c r="C2441">
        <v>8334</v>
      </c>
      <c r="D2441" t="str">
        <f t="shared" si="4871"/>
        <v>Der Sensor meldet eine TE aber keine Daten vorhanden</v>
      </c>
      <c r="E2441">
        <f t="shared" ref="E2441" si="4956">COUNTIF(Elements,$C2441)</f>
        <v>6424</v>
      </c>
      <c r="F2441">
        <f t="shared" ref="F2441" si="4957">COUNTIFS(Elements,C2441,Storung,D2441)</f>
        <v>6306</v>
      </c>
      <c r="H2441" s="4"/>
      <c r="I2441" s="4"/>
      <c r="J2441" s="5"/>
    </row>
    <row r="2442" spans="1:10" x14ac:dyDescent="0.25">
      <c r="A2442" s="4">
        <v>44154.104571759257</v>
      </c>
      <c r="B2442" t="str">
        <f t="shared" si="4870"/>
        <v>CONV_POS</v>
      </c>
      <c r="C2442">
        <v>8334</v>
      </c>
      <c r="D2442" t="str">
        <f t="shared" si="4871"/>
        <v>Der Sensor meldet eine TE aber keine Daten vorhanden</v>
      </c>
      <c r="E2442">
        <f t="shared" ref="E2442" si="4958">COUNTIF(Elements,$C2442)</f>
        <v>6424</v>
      </c>
      <c r="F2442">
        <f t="shared" ref="F2442" si="4959">COUNTIFS(Elements,C2442,Storung,D2442)</f>
        <v>6306</v>
      </c>
      <c r="H2442" s="4"/>
      <c r="I2442" s="4"/>
      <c r="J2442" s="5"/>
    </row>
    <row r="2443" spans="1:10" x14ac:dyDescent="0.25">
      <c r="A2443" s="4">
        <v>44154.104571759257</v>
      </c>
      <c r="B2443" t="str">
        <f t="shared" si="4870"/>
        <v>CONV_POS</v>
      </c>
      <c r="C2443">
        <v>8334</v>
      </c>
      <c r="D2443" t="str">
        <f t="shared" si="4871"/>
        <v>Der Sensor meldet eine TE aber keine Daten vorhanden</v>
      </c>
      <c r="E2443">
        <f t="shared" ref="E2443" si="4960">COUNTIF(Elements,$C2443)</f>
        <v>6424</v>
      </c>
      <c r="F2443">
        <f t="shared" ref="F2443" si="4961">COUNTIFS(Elements,C2443,Storung,D2443)</f>
        <v>6306</v>
      </c>
      <c r="H2443" s="4"/>
      <c r="I2443" s="4"/>
      <c r="J2443" s="5"/>
    </row>
    <row r="2444" spans="1:10" x14ac:dyDescent="0.25">
      <c r="A2444" s="4">
        <v>44154.104560185187</v>
      </c>
      <c r="B2444" t="str">
        <f t="shared" si="4870"/>
        <v>CONV_POS</v>
      </c>
      <c r="C2444">
        <v>8334</v>
      </c>
      <c r="D2444" t="str">
        <f t="shared" si="4871"/>
        <v>Der Sensor meldet eine TE aber keine Daten vorhanden</v>
      </c>
      <c r="E2444">
        <f t="shared" ref="E2444" si="4962">COUNTIF(Elements,$C2444)</f>
        <v>6424</v>
      </c>
      <c r="F2444">
        <f t="shared" ref="F2444" si="4963">COUNTIFS(Elements,C2444,Storung,D2444)</f>
        <v>6306</v>
      </c>
      <c r="H2444" s="4"/>
      <c r="I2444" s="4"/>
      <c r="J2444" s="5"/>
    </row>
    <row r="2445" spans="1:10" x14ac:dyDescent="0.25">
      <c r="A2445" s="4">
        <v>44154.104560185187</v>
      </c>
      <c r="B2445" t="str">
        <f t="shared" si="4870"/>
        <v>CONV_POS</v>
      </c>
      <c r="C2445">
        <v>8334</v>
      </c>
      <c r="D2445" t="str">
        <f t="shared" si="4871"/>
        <v>Der Sensor meldet eine TE aber keine Daten vorhanden</v>
      </c>
      <c r="E2445">
        <f t="shared" ref="E2445" si="4964">COUNTIF(Elements,$C2445)</f>
        <v>6424</v>
      </c>
      <c r="F2445">
        <f t="shared" ref="F2445" si="4965">COUNTIFS(Elements,C2445,Storung,D2445)</f>
        <v>6306</v>
      </c>
      <c r="H2445" s="4"/>
      <c r="I2445" s="4"/>
      <c r="J2445" s="5"/>
    </row>
    <row r="2446" spans="1:10" x14ac:dyDescent="0.25">
      <c r="A2446" s="4">
        <v>44154.104560185187</v>
      </c>
      <c r="B2446" t="str">
        <f t="shared" si="4870"/>
        <v>CONV_POS</v>
      </c>
      <c r="C2446">
        <v>8334</v>
      </c>
      <c r="D2446" t="str">
        <f t="shared" si="4871"/>
        <v>Der Sensor meldet eine TE aber keine Daten vorhanden</v>
      </c>
      <c r="E2446">
        <f t="shared" ref="E2446" si="4966">COUNTIF(Elements,$C2446)</f>
        <v>6424</v>
      </c>
      <c r="F2446">
        <f t="shared" ref="F2446" si="4967">COUNTIFS(Elements,C2446,Storung,D2446)</f>
        <v>6306</v>
      </c>
      <c r="H2446" s="4"/>
      <c r="I2446" s="4"/>
      <c r="J2446" s="5"/>
    </row>
    <row r="2447" spans="1:10" x14ac:dyDescent="0.25">
      <c r="A2447" s="4">
        <v>44154.104560185187</v>
      </c>
      <c r="B2447" t="str">
        <f t="shared" si="4870"/>
        <v>CONV_POS</v>
      </c>
      <c r="C2447">
        <v>8334</v>
      </c>
      <c r="D2447" t="str">
        <f t="shared" si="4871"/>
        <v>Der Sensor meldet eine TE aber keine Daten vorhanden</v>
      </c>
      <c r="E2447">
        <f t="shared" ref="E2447" si="4968">COUNTIF(Elements,$C2447)</f>
        <v>6424</v>
      </c>
      <c r="F2447">
        <f t="shared" ref="F2447" si="4969">COUNTIFS(Elements,C2447,Storung,D2447)</f>
        <v>6306</v>
      </c>
      <c r="H2447" s="4"/>
      <c r="I2447" s="4"/>
      <c r="J2447" s="5"/>
    </row>
    <row r="2448" spans="1:10" x14ac:dyDescent="0.25">
      <c r="A2448" s="4">
        <v>44154.104548611111</v>
      </c>
      <c r="B2448" t="str">
        <f t="shared" si="4870"/>
        <v>CONV_POS</v>
      </c>
      <c r="C2448">
        <v>8334</v>
      </c>
      <c r="D2448" t="str">
        <f t="shared" si="4871"/>
        <v>Der Sensor meldet eine TE aber keine Daten vorhanden</v>
      </c>
      <c r="E2448">
        <f t="shared" ref="E2448" si="4970">COUNTIF(Elements,$C2448)</f>
        <v>6424</v>
      </c>
      <c r="F2448">
        <f t="shared" ref="F2448" si="4971">COUNTIFS(Elements,C2448,Storung,D2448)</f>
        <v>6306</v>
      </c>
      <c r="H2448" s="4"/>
      <c r="I2448" s="4"/>
      <c r="J2448" s="5"/>
    </row>
    <row r="2449" spans="1:10" x14ac:dyDescent="0.25">
      <c r="A2449" s="4">
        <v>44154.104548611111</v>
      </c>
      <c r="B2449" t="str">
        <f t="shared" si="4870"/>
        <v>CONV_POS</v>
      </c>
      <c r="C2449">
        <v>8334</v>
      </c>
      <c r="D2449" t="str">
        <f t="shared" si="4871"/>
        <v>Der Sensor meldet eine TE aber keine Daten vorhanden</v>
      </c>
      <c r="E2449">
        <f t="shared" ref="E2449" si="4972">COUNTIF(Elements,$C2449)</f>
        <v>6424</v>
      </c>
      <c r="F2449">
        <f t="shared" ref="F2449" si="4973">COUNTIFS(Elements,C2449,Storung,D2449)</f>
        <v>6306</v>
      </c>
      <c r="H2449" s="4"/>
      <c r="I2449" s="4"/>
      <c r="J2449" s="5"/>
    </row>
    <row r="2450" spans="1:10" x14ac:dyDescent="0.25">
      <c r="A2450" s="4">
        <v>44154.104548611111</v>
      </c>
      <c r="B2450" t="str">
        <f t="shared" si="4870"/>
        <v>CONV_POS</v>
      </c>
      <c r="C2450">
        <v>8334</v>
      </c>
      <c r="D2450" t="str">
        <f t="shared" si="4871"/>
        <v>Der Sensor meldet eine TE aber keine Daten vorhanden</v>
      </c>
      <c r="E2450">
        <f t="shared" ref="E2450" si="4974">COUNTIF(Elements,$C2450)</f>
        <v>6424</v>
      </c>
      <c r="F2450">
        <f t="shared" ref="F2450" si="4975">COUNTIFS(Elements,C2450,Storung,D2450)</f>
        <v>6306</v>
      </c>
      <c r="H2450" s="4"/>
      <c r="I2450" s="4"/>
      <c r="J2450" s="5"/>
    </row>
    <row r="2451" spans="1:10" x14ac:dyDescent="0.25">
      <c r="A2451" s="4">
        <v>44154.104548611111</v>
      </c>
      <c r="B2451" t="str">
        <f t="shared" si="4870"/>
        <v>CONV_POS</v>
      </c>
      <c r="C2451">
        <v>8334</v>
      </c>
      <c r="D2451" t="str">
        <f t="shared" si="4871"/>
        <v>Der Sensor meldet eine TE aber keine Daten vorhanden</v>
      </c>
      <c r="E2451">
        <f t="shared" ref="E2451" si="4976">COUNTIF(Elements,$C2451)</f>
        <v>6424</v>
      </c>
      <c r="F2451">
        <f t="shared" ref="F2451" si="4977">COUNTIFS(Elements,C2451,Storung,D2451)</f>
        <v>6306</v>
      </c>
      <c r="H2451" s="4"/>
      <c r="I2451" s="4"/>
      <c r="J2451" s="5"/>
    </row>
    <row r="2452" spans="1:10" x14ac:dyDescent="0.25">
      <c r="A2452" s="4">
        <v>44154.104537037034</v>
      </c>
      <c r="B2452" t="str">
        <f t="shared" si="4870"/>
        <v>CONV_POS</v>
      </c>
      <c r="C2452">
        <v>8334</v>
      </c>
      <c r="D2452" t="str">
        <f t="shared" si="4871"/>
        <v>Der Sensor meldet eine TE aber keine Daten vorhanden</v>
      </c>
      <c r="E2452">
        <f t="shared" ref="E2452" si="4978">COUNTIF(Elements,$C2452)</f>
        <v>6424</v>
      </c>
      <c r="F2452">
        <f t="shared" ref="F2452" si="4979">COUNTIFS(Elements,C2452,Storung,D2452)</f>
        <v>6306</v>
      </c>
      <c r="H2452" s="4"/>
      <c r="I2452" s="4"/>
      <c r="J2452" s="5"/>
    </row>
    <row r="2453" spans="1:10" x14ac:dyDescent="0.25">
      <c r="A2453" s="4">
        <v>44154.102546296293</v>
      </c>
      <c r="B2453" t="str">
        <f t="shared" si="4870"/>
        <v>CONV_POS</v>
      </c>
      <c r="C2453">
        <v>8334</v>
      </c>
      <c r="D2453" t="str">
        <f t="shared" si="4871"/>
        <v>Der Sensor meldet eine TE aber keine Daten vorhanden</v>
      </c>
      <c r="E2453">
        <f t="shared" ref="E2453" si="4980">COUNTIF(Elements,$C2453)</f>
        <v>6424</v>
      </c>
      <c r="F2453">
        <f t="shared" ref="F2453" si="4981">COUNTIFS(Elements,C2453,Storung,D2453)</f>
        <v>6306</v>
      </c>
      <c r="H2453" s="4"/>
      <c r="I2453" s="4"/>
      <c r="J2453" s="5"/>
    </row>
    <row r="2454" spans="1:10" x14ac:dyDescent="0.25">
      <c r="A2454" s="4">
        <v>44154.102546296293</v>
      </c>
      <c r="B2454" t="str">
        <f t="shared" si="4870"/>
        <v>CONV_POS</v>
      </c>
      <c r="C2454">
        <v>8334</v>
      </c>
      <c r="D2454" t="str">
        <f t="shared" si="4871"/>
        <v>Der Sensor meldet eine TE aber keine Daten vorhanden</v>
      </c>
      <c r="E2454">
        <f t="shared" ref="E2454" si="4982">COUNTIF(Elements,$C2454)</f>
        <v>6424</v>
      </c>
      <c r="F2454">
        <f t="shared" ref="F2454" si="4983">COUNTIFS(Elements,C2454,Storung,D2454)</f>
        <v>6306</v>
      </c>
      <c r="H2454" s="4"/>
      <c r="I2454" s="4"/>
      <c r="J2454" s="5"/>
    </row>
    <row r="2455" spans="1:10" x14ac:dyDescent="0.25">
      <c r="A2455" s="4">
        <v>44154.102546296293</v>
      </c>
      <c r="B2455" t="str">
        <f t="shared" si="4870"/>
        <v>CONV_POS</v>
      </c>
      <c r="C2455">
        <v>8334</v>
      </c>
      <c r="D2455" t="str">
        <f t="shared" si="4871"/>
        <v>Der Sensor meldet eine TE aber keine Daten vorhanden</v>
      </c>
      <c r="E2455">
        <f t="shared" ref="E2455" si="4984">COUNTIF(Elements,$C2455)</f>
        <v>6424</v>
      </c>
      <c r="F2455">
        <f t="shared" ref="F2455" si="4985">COUNTIFS(Elements,C2455,Storung,D2455)</f>
        <v>6306</v>
      </c>
      <c r="H2455" s="4"/>
      <c r="I2455" s="4"/>
      <c r="J2455" s="5"/>
    </row>
    <row r="2456" spans="1:10" x14ac:dyDescent="0.25">
      <c r="A2456" s="4">
        <v>44154.102546296293</v>
      </c>
      <c r="B2456" t="str">
        <f t="shared" si="4870"/>
        <v>CONV_POS</v>
      </c>
      <c r="C2456">
        <v>8334</v>
      </c>
      <c r="D2456" t="str">
        <f t="shared" si="4871"/>
        <v>Der Sensor meldet eine TE aber keine Daten vorhanden</v>
      </c>
      <c r="E2456">
        <f t="shared" ref="E2456" si="4986">COUNTIF(Elements,$C2456)</f>
        <v>6424</v>
      </c>
      <c r="F2456">
        <f t="shared" ref="F2456" si="4987">COUNTIFS(Elements,C2456,Storung,D2456)</f>
        <v>6306</v>
      </c>
      <c r="H2456" s="4"/>
      <c r="I2456" s="4"/>
      <c r="J2456" s="5"/>
    </row>
    <row r="2457" spans="1:10" x14ac:dyDescent="0.25">
      <c r="A2457" s="4">
        <v>44154.102534722224</v>
      </c>
      <c r="B2457" t="str">
        <f t="shared" si="4870"/>
        <v>CONV_POS</v>
      </c>
      <c r="C2457">
        <v>8334</v>
      </c>
      <c r="D2457" t="str">
        <f t="shared" si="4871"/>
        <v>Der Sensor meldet eine TE aber keine Daten vorhanden</v>
      </c>
      <c r="E2457">
        <f t="shared" ref="E2457" si="4988">COUNTIF(Elements,$C2457)</f>
        <v>6424</v>
      </c>
      <c r="F2457">
        <f t="shared" ref="F2457" si="4989">COUNTIFS(Elements,C2457,Storung,D2457)</f>
        <v>6306</v>
      </c>
      <c r="H2457" s="4"/>
      <c r="I2457" s="4"/>
      <c r="J2457" s="5"/>
    </row>
    <row r="2458" spans="1:10" x14ac:dyDescent="0.25">
      <c r="A2458" s="4">
        <v>44154.102534722224</v>
      </c>
      <c r="B2458" t="str">
        <f t="shared" si="4870"/>
        <v>CONV_POS</v>
      </c>
      <c r="C2458">
        <v>8334</v>
      </c>
      <c r="D2458" t="str">
        <f t="shared" si="4871"/>
        <v>Der Sensor meldet eine TE aber keine Daten vorhanden</v>
      </c>
      <c r="E2458">
        <f t="shared" ref="E2458" si="4990">COUNTIF(Elements,$C2458)</f>
        <v>6424</v>
      </c>
      <c r="F2458">
        <f t="shared" ref="F2458" si="4991">COUNTIFS(Elements,C2458,Storung,D2458)</f>
        <v>6306</v>
      </c>
      <c r="H2458" s="4"/>
      <c r="I2458" s="4"/>
      <c r="J2458" s="5"/>
    </row>
    <row r="2459" spans="1:10" x14ac:dyDescent="0.25">
      <c r="A2459" s="4">
        <v>44154.102534722224</v>
      </c>
      <c r="B2459" t="str">
        <f t="shared" si="4870"/>
        <v>CONV_POS</v>
      </c>
      <c r="C2459">
        <v>8334</v>
      </c>
      <c r="D2459" t="str">
        <f t="shared" si="4871"/>
        <v>Der Sensor meldet eine TE aber keine Daten vorhanden</v>
      </c>
      <c r="E2459">
        <f t="shared" ref="E2459" si="4992">COUNTIF(Elements,$C2459)</f>
        <v>6424</v>
      </c>
      <c r="F2459">
        <f t="shared" ref="F2459" si="4993">COUNTIFS(Elements,C2459,Storung,D2459)</f>
        <v>6306</v>
      </c>
      <c r="H2459" s="4"/>
      <c r="I2459" s="4"/>
      <c r="J2459" s="5"/>
    </row>
    <row r="2460" spans="1:10" x14ac:dyDescent="0.25">
      <c r="A2460" s="4">
        <v>44154.102523148147</v>
      </c>
      <c r="B2460" t="str">
        <f t="shared" si="4870"/>
        <v>CONV_POS</v>
      </c>
      <c r="C2460">
        <v>8334</v>
      </c>
      <c r="D2460" t="str">
        <f t="shared" si="4871"/>
        <v>Der Sensor meldet eine TE aber keine Daten vorhanden</v>
      </c>
      <c r="E2460">
        <f t="shared" ref="E2460" si="4994">COUNTIF(Elements,$C2460)</f>
        <v>6424</v>
      </c>
      <c r="F2460">
        <f t="shared" ref="F2460" si="4995">COUNTIFS(Elements,C2460,Storung,D2460)</f>
        <v>6306</v>
      </c>
      <c r="H2460" s="4"/>
      <c r="I2460" s="4"/>
      <c r="J2460" s="5"/>
    </row>
    <row r="2461" spans="1:10" x14ac:dyDescent="0.25">
      <c r="A2461" s="4">
        <v>44154.102523148147</v>
      </c>
      <c r="B2461" t="str">
        <f t="shared" si="4870"/>
        <v>CONV_POS</v>
      </c>
      <c r="C2461">
        <v>8334</v>
      </c>
      <c r="D2461" t="str">
        <f t="shared" si="4871"/>
        <v>Der Sensor meldet eine TE aber keine Daten vorhanden</v>
      </c>
      <c r="E2461">
        <f t="shared" ref="E2461" si="4996">COUNTIF(Elements,$C2461)</f>
        <v>6424</v>
      </c>
      <c r="F2461">
        <f t="shared" ref="F2461" si="4997">COUNTIFS(Elements,C2461,Storung,D2461)</f>
        <v>6306</v>
      </c>
      <c r="H2461" s="4"/>
      <c r="I2461" s="4"/>
      <c r="J2461" s="5"/>
    </row>
    <row r="2462" spans="1:10" x14ac:dyDescent="0.25">
      <c r="A2462" s="4">
        <v>44154.102523148147</v>
      </c>
      <c r="B2462" t="str">
        <f t="shared" si="4870"/>
        <v>CONV_POS</v>
      </c>
      <c r="C2462">
        <v>8334</v>
      </c>
      <c r="D2462" t="str">
        <f t="shared" si="4871"/>
        <v>Der Sensor meldet eine TE aber keine Daten vorhanden</v>
      </c>
      <c r="E2462">
        <f t="shared" ref="E2462" si="4998">COUNTIF(Elements,$C2462)</f>
        <v>6424</v>
      </c>
      <c r="F2462">
        <f t="shared" ref="F2462" si="4999">COUNTIFS(Elements,C2462,Storung,D2462)</f>
        <v>6306</v>
      </c>
      <c r="H2462" s="4"/>
      <c r="I2462" s="4"/>
      <c r="J2462" s="5"/>
    </row>
    <row r="2463" spans="1:10" x14ac:dyDescent="0.25">
      <c r="A2463" s="4">
        <v>44154.102523148147</v>
      </c>
      <c r="B2463" t="str">
        <f t="shared" ref="B2463:B2526" si="5000">"CONV_POS"</f>
        <v>CONV_POS</v>
      </c>
      <c r="C2463">
        <v>8334</v>
      </c>
      <c r="D2463" t="str">
        <f t="shared" ref="D2463:D2526" si="5001">"Der Sensor meldet eine TE aber keine Daten vorhanden"</f>
        <v>Der Sensor meldet eine TE aber keine Daten vorhanden</v>
      </c>
      <c r="E2463">
        <f t="shared" ref="E2463" si="5002">COUNTIF(Elements,$C2463)</f>
        <v>6424</v>
      </c>
      <c r="F2463">
        <f t="shared" ref="F2463" si="5003">COUNTIFS(Elements,C2463,Storung,D2463)</f>
        <v>6306</v>
      </c>
      <c r="H2463" s="4"/>
      <c r="I2463" s="4"/>
      <c r="J2463" s="5"/>
    </row>
    <row r="2464" spans="1:10" x14ac:dyDescent="0.25">
      <c r="A2464" s="4">
        <v>44154.102511574078</v>
      </c>
      <c r="B2464" t="str">
        <f t="shared" si="5000"/>
        <v>CONV_POS</v>
      </c>
      <c r="C2464">
        <v>8334</v>
      </c>
      <c r="D2464" t="str">
        <f t="shared" si="5001"/>
        <v>Der Sensor meldet eine TE aber keine Daten vorhanden</v>
      </c>
      <c r="E2464">
        <f t="shared" ref="E2464" si="5004">COUNTIF(Elements,$C2464)</f>
        <v>6424</v>
      </c>
      <c r="F2464">
        <f t="shared" ref="F2464" si="5005">COUNTIFS(Elements,C2464,Storung,D2464)</f>
        <v>6306</v>
      </c>
      <c r="H2464" s="4"/>
      <c r="I2464" s="4"/>
      <c r="J2464" s="5"/>
    </row>
    <row r="2465" spans="1:10" x14ac:dyDescent="0.25">
      <c r="A2465" s="4">
        <v>44154.102511574078</v>
      </c>
      <c r="B2465" t="str">
        <f t="shared" si="5000"/>
        <v>CONV_POS</v>
      </c>
      <c r="C2465">
        <v>8334</v>
      </c>
      <c r="D2465" t="str">
        <f t="shared" si="5001"/>
        <v>Der Sensor meldet eine TE aber keine Daten vorhanden</v>
      </c>
      <c r="E2465">
        <f t="shared" ref="E2465" si="5006">COUNTIF(Elements,$C2465)</f>
        <v>6424</v>
      </c>
      <c r="F2465">
        <f t="shared" ref="F2465" si="5007">COUNTIFS(Elements,C2465,Storung,D2465)</f>
        <v>6306</v>
      </c>
      <c r="H2465" s="4"/>
      <c r="I2465" s="4"/>
      <c r="J2465" s="5"/>
    </row>
    <row r="2466" spans="1:10" x14ac:dyDescent="0.25">
      <c r="A2466" s="4">
        <v>44154.102511574078</v>
      </c>
      <c r="B2466" t="str">
        <f t="shared" si="5000"/>
        <v>CONV_POS</v>
      </c>
      <c r="C2466">
        <v>8334</v>
      </c>
      <c r="D2466" t="str">
        <f t="shared" si="5001"/>
        <v>Der Sensor meldet eine TE aber keine Daten vorhanden</v>
      </c>
      <c r="E2466">
        <f t="shared" ref="E2466" si="5008">COUNTIF(Elements,$C2466)</f>
        <v>6424</v>
      </c>
      <c r="F2466">
        <f t="shared" ref="F2466" si="5009">COUNTIFS(Elements,C2466,Storung,D2466)</f>
        <v>6306</v>
      </c>
      <c r="H2466" s="4"/>
      <c r="I2466" s="4"/>
      <c r="J2466" s="5"/>
    </row>
    <row r="2467" spans="1:10" x14ac:dyDescent="0.25">
      <c r="A2467" s="4">
        <v>44154.102500000001</v>
      </c>
      <c r="B2467" t="str">
        <f t="shared" si="5000"/>
        <v>CONV_POS</v>
      </c>
      <c r="C2467">
        <v>8334</v>
      </c>
      <c r="D2467" t="str">
        <f t="shared" si="5001"/>
        <v>Der Sensor meldet eine TE aber keine Daten vorhanden</v>
      </c>
      <c r="E2467">
        <f t="shared" ref="E2467" si="5010">COUNTIF(Elements,$C2467)</f>
        <v>6424</v>
      </c>
      <c r="F2467">
        <f t="shared" ref="F2467" si="5011">COUNTIFS(Elements,C2467,Storung,D2467)</f>
        <v>6306</v>
      </c>
      <c r="H2467" s="4"/>
      <c r="I2467" s="4"/>
      <c r="J2467" s="5"/>
    </row>
    <row r="2468" spans="1:10" x14ac:dyDescent="0.25">
      <c r="A2468" s="4">
        <v>44154.102500000001</v>
      </c>
      <c r="B2468" t="str">
        <f t="shared" si="5000"/>
        <v>CONV_POS</v>
      </c>
      <c r="C2468">
        <v>8334</v>
      </c>
      <c r="D2468" t="str">
        <f t="shared" si="5001"/>
        <v>Der Sensor meldet eine TE aber keine Daten vorhanden</v>
      </c>
      <c r="E2468">
        <f t="shared" ref="E2468" si="5012">COUNTIF(Elements,$C2468)</f>
        <v>6424</v>
      </c>
      <c r="F2468">
        <f t="shared" ref="F2468" si="5013">COUNTIFS(Elements,C2468,Storung,D2468)</f>
        <v>6306</v>
      </c>
      <c r="H2468" s="4"/>
      <c r="I2468" s="4"/>
      <c r="J2468" s="5"/>
    </row>
    <row r="2469" spans="1:10" x14ac:dyDescent="0.25">
      <c r="A2469" s="4">
        <v>44154.102500000001</v>
      </c>
      <c r="B2469" t="str">
        <f t="shared" si="5000"/>
        <v>CONV_POS</v>
      </c>
      <c r="C2469">
        <v>8334</v>
      </c>
      <c r="D2469" t="str">
        <f t="shared" si="5001"/>
        <v>Der Sensor meldet eine TE aber keine Daten vorhanden</v>
      </c>
      <c r="E2469">
        <f t="shared" ref="E2469" si="5014">COUNTIF(Elements,$C2469)</f>
        <v>6424</v>
      </c>
      <c r="F2469">
        <f t="shared" ref="F2469" si="5015">COUNTIFS(Elements,C2469,Storung,D2469)</f>
        <v>6306</v>
      </c>
      <c r="H2469" s="4"/>
      <c r="I2469" s="4"/>
      <c r="J2469" s="5"/>
    </row>
    <row r="2470" spans="1:10" x14ac:dyDescent="0.25">
      <c r="A2470" s="4">
        <v>44154.102500000001</v>
      </c>
      <c r="B2470" t="str">
        <f t="shared" si="5000"/>
        <v>CONV_POS</v>
      </c>
      <c r="C2470">
        <v>8334</v>
      </c>
      <c r="D2470" t="str">
        <f t="shared" si="5001"/>
        <v>Der Sensor meldet eine TE aber keine Daten vorhanden</v>
      </c>
      <c r="E2470">
        <f t="shared" ref="E2470" si="5016">COUNTIF(Elements,$C2470)</f>
        <v>6424</v>
      </c>
      <c r="F2470">
        <f t="shared" ref="F2470" si="5017">COUNTIFS(Elements,C2470,Storung,D2470)</f>
        <v>6306</v>
      </c>
      <c r="H2470" s="4"/>
      <c r="I2470" s="4"/>
      <c r="J2470" s="5"/>
    </row>
    <row r="2471" spans="1:10" x14ac:dyDescent="0.25">
      <c r="A2471" s="4">
        <v>44154.102488425924</v>
      </c>
      <c r="B2471" t="str">
        <f t="shared" si="5000"/>
        <v>CONV_POS</v>
      </c>
      <c r="C2471">
        <v>8334</v>
      </c>
      <c r="D2471" t="str">
        <f t="shared" si="5001"/>
        <v>Der Sensor meldet eine TE aber keine Daten vorhanden</v>
      </c>
      <c r="E2471">
        <f t="shared" ref="E2471" si="5018">COUNTIF(Elements,$C2471)</f>
        <v>6424</v>
      </c>
      <c r="F2471">
        <f t="shared" ref="F2471" si="5019">COUNTIFS(Elements,C2471,Storung,D2471)</f>
        <v>6306</v>
      </c>
      <c r="H2471" s="4"/>
      <c r="I2471" s="4"/>
      <c r="J2471" s="5"/>
    </row>
    <row r="2472" spans="1:10" x14ac:dyDescent="0.25">
      <c r="A2472" s="4">
        <v>44154.102488425924</v>
      </c>
      <c r="B2472" t="str">
        <f t="shared" si="5000"/>
        <v>CONV_POS</v>
      </c>
      <c r="C2472">
        <v>8334</v>
      </c>
      <c r="D2472" t="str">
        <f t="shared" si="5001"/>
        <v>Der Sensor meldet eine TE aber keine Daten vorhanden</v>
      </c>
      <c r="E2472">
        <f t="shared" ref="E2472" si="5020">COUNTIF(Elements,$C2472)</f>
        <v>6424</v>
      </c>
      <c r="F2472">
        <f t="shared" ref="F2472" si="5021">COUNTIFS(Elements,C2472,Storung,D2472)</f>
        <v>6306</v>
      </c>
      <c r="H2472" s="4"/>
      <c r="I2472" s="4"/>
      <c r="J2472" s="5"/>
    </row>
    <row r="2473" spans="1:10" x14ac:dyDescent="0.25">
      <c r="A2473" s="4">
        <v>44154.102488425924</v>
      </c>
      <c r="B2473" t="str">
        <f t="shared" si="5000"/>
        <v>CONV_POS</v>
      </c>
      <c r="C2473">
        <v>8334</v>
      </c>
      <c r="D2473" t="str">
        <f t="shared" si="5001"/>
        <v>Der Sensor meldet eine TE aber keine Daten vorhanden</v>
      </c>
      <c r="E2473">
        <f t="shared" ref="E2473" si="5022">COUNTIF(Elements,$C2473)</f>
        <v>6424</v>
      </c>
      <c r="F2473">
        <f t="shared" ref="F2473" si="5023">COUNTIFS(Elements,C2473,Storung,D2473)</f>
        <v>6306</v>
      </c>
      <c r="H2473" s="4"/>
      <c r="I2473" s="4"/>
      <c r="J2473" s="5"/>
    </row>
    <row r="2474" spans="1:10" x14ac:dyDescent="0.25">
      <c r="A2474" s="4">
        <v>44154.102476851855</v>
      </c>
      <c r="B2474" t="str">
        <f t="shared" si="5000"/>
        <v>CONV_POS</v>
      </c>
      <c r="C2474">
        <v>8334</v>
      </c>
      <c r="D2474" t="str">
        <f t="shared" si="5001"/>
        <v>Der Sensor meldet eine TE aber keine Daten vorhanden</v>
      </c>
      <c r="E2474">
        <f t="shared" ref="E2474" si="5024">COUNTIF(Elements,$C2474)</f>
        <v>6424</v>
      </c>
      <c r="F2474">
        <f t="shared" ref="F2474" si="5025">COUNTIFS(Elements,C2474,Storung,D2474)</f>
        <v>6306</v>
      </c>
      <c r="H2474" s="4"/>
      <c r="I2474" s="4"/>
      <c r="J2474" s="5"/>
    </row>
    <row r="2475" spans="1:10" x14ac:dyDescent="0.25">
      <c r="A2475" s="4">
        <v>44154.102476851855</v>
      </c>
      <c r="B2475" t="str">
        <f t="shared" si="5000"/>
        <v>CONV_POS</v>
      </c>
      <c r="C2475">
        <v>8334</v>
      </c>
      <c r="D2475" t="str">
        <f t="shared" si="5001"/>
        <v>Der Sensor meldet eine TE aber keine Daten vorhanden</v>
      </c>
      <c r="E2475">
        <f t="shared" ref="E2475" si="5026">COUNTIF(Elements,$C2475)</f>
        <v>6424</v>
      </c>
      <c r="F2475">
        <f t="shared" ref="F2475" si="5027">COUNTIFS(Elements,C2475,Storung,D2475)</f>
        <v>6306</v>
      </c>
      <c r="H2475" s="4"/>
      <c r="I2475" s="4"/>
      <c r="J2475" s="5"/>
    </row>
    <row r="2476" spans="1:10" x14ac:dyDescent="0.25">
      <c r="A2476" s="4">
        <v>44154.102476851855</v>
      </c>
      <c r="B2476" t="str">
        <f t="shared" si="5000"/>
        <v>CONV_POS</v>
      </c>
      <c r="C2476">
        <v>8334</v>
      </c>
      <c r="D2476" t="str">
        <f t="shared" si="5001"/>
        <v>Der Sensor meldet eine TE aber keine Daten vorhanden</v>
      </c>
      <c r="E2476">
        <f t="shared" ref="E2476" si="5028">COUNTIF(Elements,$C2476)</f>
        <v>6424</v>
      </c>
      <c r="F2476">
        <f t="shared" ref="F2476" si="5029">COUNTIFS(Elements,C2476,Storung,D2476)</f>
        <v>6306</v>
      </c>
      <c r="H2476" s="4"/>
      <c r="I2476" s="4"/>
      <c r="J2476" s="5"/>
    </row>
    <row r="2477" spans="1:10" x14ac:dyDescent="0.25">
      <c r="A2477" s="4">
        <v>44154.102476851855</v>
      </c>
      <c r="B2477" t="str">
        <f t="shared" si="5000"/>
        <v>CONV_POS</v>
      </c>
      <c r="C2477">
        <v>8334</v>
      </c>
      <c r="D2477" t="str">
        <f t="shared" si="5001"/>
        <v>Der Sensor meldet eine TE aber keine Daten vorhanden</v>
      </c>
      <c r="E2477">
        <f t="shared" ref="E2477" si="5030">COUNTIF(Elements,$C2477)</f>
        <v>6424</v>
      </c>
      <c r="F2477">
        <f t="shared" ref="F2477" si="5031">COUNTIFS(Elements,C2477,Storung,D2477)</f>
        <v>6306</v>
      </c>
      <c r="H2477" s="4"/>
      <c r="I2477" s="4"/>
      <c r="J2477" s="5"/>
    </row>
    <row r="2478" spans="1:10" x14ac:dyDescent="0.25">
      <c r="A2478" s="4">
        <v>44154.102430555555</v>
      </c>
      <c r="B2478" t="str">
        <f t="shared" si="5000"/>
        <v>CONV_POS</v>
      </c>
      <c r="C2478">
        <v>8334</v>
      </c>
      <c r="D2478" t="str">
        <f t="shared" si="5001"/>
        <v>Der Sensor meldet eine TE aber keine Daten vorhanden</v>
      </c>
      <c r="E2478">
        <f t="shared" ref="E2478" si="5032">COUNTIF(Elements,$C2478)</f>
        <v>6424</v>
      </c>
      <c r="F2478">
        <f t="shared" ref="F2478" si="5033">COUNTIFS(Elements,C2478,Storung,D2478)</f>
        <v>6306</v>
      </c>
      <c r="H2478" s="4"/>
      <c r="I2478" s="4"/>
      <c r="J2478" s="5"/>
    </row>
    <row r="2479" spans="1:10" x14ac:dyDescent="0.25">
      <c r="A2479" s="4">
        <v>44154.102430555555</v>
      </c>
      <c r="B2479" t="str">
        <f t="shared" si="5000"/>
        <v>CONV_POS</v>
      </c>
      <c r="C2479">
        <v>8334</v>
      </c>
      <c r="D2479" t="str">
        <f t="shared" si="5001"/>
        <v>Der Sensor meldet eine TE aber keine Daten vorhanden</v>
      </c>
      <c r="E2479">
        <f t="shared" ref="E2479" si="5034">COUNTIF(Elements,$C2479)</f>
        <v>6424</v>
      </c>
      <c r="F2479">
        <f t="shared" ref="F2479" si="5035">COUNTIFS(Elements,C2479,Storung,D2479)</f>
        <v>6306</v>
      </c>
      <c r="H2479" s="4"/>
      <c r="I2479" s="4"/>
      <c r="J2479" s="5"/>
    </row>
    <row r="2480" spans="1:10" x14ac:dyDescent="0.25">
      <c r="A2480" s="4">
        <v>44154.10056712963</v>
      </c>
      <c r="B2480" t="str">
        <f t="shared" si="5000"/>
        <v>CONV_POS</v>
      </c>
      <c r="C2480">
        <v>8334</v>
      </c>
      <c r="D2480" t="str">
        <f t="shared" si="5001"/>
        <v>Der Sensor meldet eine TE aber keine Daten vorhanden</v>
      </c>
      <c r="E2480">
        <f t="shared" ref="E2480" si="5036">COUNTIF(Elements,$C2480)</f>
        <v>6424</v>
      </c>
      <c r="F2480">
        <f t="shared" ref="F2480" si="5037">COUNTIFS(Elements,C2480,Storung,D2480)</f>
        <v>6306</v>
      </c>
      <c r="H2480" s="4"/>
      <c r="I2480" s="4"/>
      <c r="J2480" s="5"/>
    </row>
    <row r="2481" spans="1:10" x14ac:dyDescent="0.25">
      <c r="A2481" s="4">
        <v>44154.100555555553</v>
      </c>
      <c r="B2481" t="str">
        <f t="shared" si="5000"/>
        <v>CONV_POS</v>
      </c>
      <c r="C2481">
        <v>8334</v>
      </c>
      <c r="D2481" t="str">
        <f t="shared" si="5001"/>
        <v>Der Sensor meldet eine TE aber keine Daten vorhanden</v>
      </c>
      <c r="E2481">
        <f t="shared" ref="E2481" si="5038">COUNTIF(Elements,$C2481)</f>
        <v>6424</v>
      </c>
      <c r="F2481">
        <f t="shared" ref="F2481" si="5039">COUNTIFS(Elements,C2481,Storung,D2481)</f>
        <v>6306</v>
      </c>
      <c r="H2481" s="4"/>
      <c r="I2481" s="4"/>
      <c r="J2481" s="5"/>
    </row>
    <row r="2482" spans="1:10" x14ac:dyDescent="0.25">
      <c r="A2482" s="4">
        <v>44154.100555555553</v>
      </c>
      <c r="B2482" t="str">
        <f t="shared" si="5000"/>
        <v>CONV_POS</v>
      </c>
      <c r="C2482">
        <v>8334</v>
      </c>
      <c r="D2482" t="str">
        <f t="shared" si="5001"/>
        <v>Der Sensor meldet eine TE aber keine Daten vorhanden</v>
      </c>
      <c r="E2482">
        <f t="shared" ref="E2482" si="5040">COUNTIF(Elements,$C2482)</f>
        <v>6424</v>
      </c>
      <c r="F2482">
        <f t="shared" ref="F2482" si="5041">COUNTIFS(Elements,C2482,Storung,D2482)</f>
        <v>6306</v>
      </c>
      <c r="H2482" s="4"/>
      <c r="I2482" s="4"/>
      <c r="J2482" s="5"/>
    </row>
    <row r="2483" spans="1:10" x14ac:dyDescent="0.25">
      <c r="A2483" s="4">
        <v>44154.100555555553</v>
      </c>
      <c r="B2483" t="str">
        <f t="shared" si="5000"/>
        <v>CONV_POS</v>
      </c>
      <c r="C2483">
        <v>8334</v>
      </c>
      <c r="D2483" t="str">
        <f t="shared" si="5001"/>
        <v>Der Sensor meldet eine TE aber keine Daten vorhanden</v>
      </c>
      <c r="E2483">
        <f t="shared" ref="E2483" si="5042">COUNTIF(Elements,$C2483)</f>
        <v>6424</v>
      </c>
      <c r="F2483">
        <f t="shared" ref="F2483" si="5043">COUNTIFS(Elements,C2483,Storung,D2483)</f>
        <v>6306</v>
      </c>
      <c r="H2483" s="4"/>
      <c r="I2483" s="4"/>
      <c r="J2483" s="5"/>
    </row>
    <row r="2484" spans="1:10" x14ac:dyDescent="0.25">
      <c r="A2484" s="4">
        <v>44154.100543981483</v>
      </c>
      <c r="B2484" t="str">
        <f t="shared" si="5000"/>
        <v>CONV_POS</v>
      </c>
      <c r="C2484">
        <v>8334</v>
      </c>
      <c r="D2484" t="str">
        <f t="shared" si="5001"/>
        <v>Der Sensor meldet eine TE aber keine Daten vorhanden</v>
      </c>
      <c r="E2484">
        <f t="shared" ref="E2484" si="5044">COUNTIF(Elements,$C2484)</f>
        <v>6424</v>
      </c>
      <c r="F2484">
        <f t="shared" ref="F2484" si="5045">COUNTIFS(Elements,C2484,Storung,D2484)</f>
        <v>6306</v>
      </c>
      <c r="H2484" s="4"/>
      <c r="I2484" s="4"/>
      <c r="J2484" s="5"/>
    </row>
    <row r="2485" spans="1:10" x14ac:dyDescent="0.25">
      <c r="A2485" s="4">
        <v>44154.100543981483</v>
      </c>
      <c r="B2485" t="str">
        <f t="shared" si="5000"/>
        <v>CONV_POS</v>
      </c>
      <c r="C2485">
        <v>8334</v>
      </c>
      <c r="D2485" t="str">
        <f t="shared" si="5001"/>
        <v>Der Sensor meldet eine TE aber keine Daten vorhanden</v>
      </c>
      <c r="E2485">
        <f t="shared" ref="E2485" si="5046">COUNTIF(Elements,$C2485)</f>
        <v>6424</v>
      </c>
      <c r="F2485">
        <f t="shared" ref="F2485" si="5047">COUNTIFS(Elements,C2485,Storung,D2485)</f>
        <v>6306</v>
      </c>
      <c r="H2485" s="4"/>
      <c r="I2485" s="4"/>
      <c r="J2485" s="5"/>
    </row>
    <row r="2486" spans="1:10" x14ac:dyDescent="0.25">
      <c r="A2486" s="4">
        <v>44154.100543981483</v>
      </c>
      <c r="B2486" t="str">
        <f t="shared" si="5000"/>
        <v>CONV_POS</v>
      </c>
      <c r="C2486">
        <v>8334</v>
      </c>
      <c r="D2486" t="str">
        <f t="shared" si="5001"/>
        <v>Der Sensor meldet eine TE aber keine Daten vorhanden</v>
      </c>
      <c r="E2486">
        <f t="shared" ref="E2486" si="5048">COUNTIF(Elements,$C2486)</f>
        <v>6424</v>
      </c>
      <c r="F2486">
        <f t="shared" ref="F2486" si="5049">COUNTIFS(Elements,C2486,Storung,D2486)</f>
        <v>6306</v>
      </c>
      <c r="H2486" s="4"/>
      <c r="I2486" s="4"/>
      <c r="J2486" s="5"/>
    </row>
    <row r="2487" spans="1:10" x14ac:dyDescent="0.25">
      <c r="A2487" s="4">
        <v>44154.100543981483</v>
      </c>
      <c r="B2487" t="str">
        <f t="shared" si="5000"/>
        <v>CONV_POS</v>
      </c>
      <c r="C2487">
        <v>8334</v>
      </c>
      <c r="D2487" t="str">
        <f t="shared" si="5001"/>
        <v>Der Sensor meldet eine TE aber keine Daten vorhanden</v>
      </c>
      <c r="E2487">
        <f t="shared" ref="E2487" si="5050">COUNTIF(Elements,$C2487)</f>
        <v>6424</v>
      </c>
      <c r="F2487">
        <f t="shared" ref="F2487" si="5051">COUNTIFS(Elements,C2487,Storung,D2487)</f>
        <v>6306</v>
      </c>
      <c r="H2487" s="4"/>
      <c r="I2487" s="4"/>
      <c r="J2487" s="5"/>
    </row>
    <row r="2488" spans="1:10" x14ac:dyDescent="0.25">
      <c r="A2488" s="4">
        <v>44154.100532407407</v>
      </c>
      <c r="B2488" t="str">
        <f t="shared" si="5000"/>
        <v>CONV_POS</v>
      </c>
      <c r="C2488">
        <v>8334</v>
      </c>
      <c r="D2488" t="str">
        <f t="shared" si="5001"/>
        <v>Der Sensor meldet eine TE aber keine Daten vorhanden</v>
      </c>
      <c r="E2488">
        <f t="shared" ref="E2488" si="5052">COUNTIF(Elements,$C2488)</f>
        <v>6424</v>
      </c>
      <c r="F2488">
        <f t="shared" ref="F2488" si="5053">COUNTIFS(Elements,C2488,Storung,D2488)</f>
        <v>6306</v>
      </c>
      <c r="H2488" s="4"/>
      <c r="I2488" s="4"/>
      <c r="J2488" s="5"/>
    </row>
    <row r="2489" spans="1:10" x14ac:dyDescent="0.25">
      <c r="A2489" s="4">
        <v>44154.100532407407</v>
      </c>
      <c r="B2489" t="str">
        <f t="shared" si="5000"/>
        <v>CONV_POS</v>
      </c>
      <c r="C2489">
        <v>8334</v>
      </c>
      <c r="D2489" t="str">
        <f t="shared" si="5001"/>
        <v>Der Sensor meldet eine TE aber keine Daten vorhanden</v>
      </c>
      <c r="E2489">
        <f t="shared" ref="E2489" si="5054">COUNTIF(Elements,$C2489)</f>
        <v>6424</v>
      </c>
      <c r="F2489">
        <f t="shared" ref="F2489" si="5055">COUNTIFS(Elements,C2489,Storung,D2489)</f>
        <v>6306</v>
      </c>
      <c r="H2489" s="4"/>
      <c r="I2489" s="4"/>
      <c r="J2489" s="5"/>
    </row>
    <row r="2490" spans="1:10" x14ac:dyDescent="0.25">
      <c r="A2490" s="4">
        <v>44154.100532407407</v>
      </c>
      <c r="B2490" t="str">
        <f t="shared" si="5000"/>
        <v>CONV_POS</v>
      </c>
      <c r="C2490">
        <v>8334</v>
      </c>
      <c r="D2490" t="str">
        <f t="shared" si="5001"/>
        <v>Der Sensor meldet eine TE aber keine Daten vorhanden</v>
      </c>
      <c r="E2490">
        <f t="shared" ref="E2490" si="5056">COUNTIF(Elements,$C2490)</f>
        <v>6424</v>
      </c>
      <c r="F2490">
        <f t="shared" ref="F2490" si="5057">COUNTIFS(Elements,C2490,Storung,D2490)</f>
        <v>6306</v>
      </c>
      <c r="H2490" s="4"/>
      <c r="I2490" s="4"/>
      <c r="J2490" s="5"/>
    </row>
    <row r="2491" spans="1:10" x14ac:dyDescent="0.25">
      <c r="A2491" s="4">
        <v>44154.100532407407</v>
      </c>
      <c r="B2491" t="str">
        <f t="shared" si="5000"/>
        <v>CONV_POS</v>
      </c>
      <c r="C2491">
        <v>8334</v>
      </c>
      <c r="D2491" t="str">
        <f t="shared" si="5001"/>
        <v>Der Sensor meldet eine TE aber keine Daten vorhanden</v>
      </c>
      <c r="E2491">
        <f t="shared" ref="E2491" si="5058">COUNTIF(Elements,$C2491)</f>
        <v>6424</v>
      </c>
      <c r="F2491">
        <f t="shared" ref="F2491" si="5059">COUNTIFS(Elements,C2491,Storung,D2491)</f>
        <v>6306</v>
      </c>
      <c r="H2491" s="4"/>
      <c r="I2491" s="4"/>
      <c r="J2491" s="5"/>
    </row>
    <row r="2492" spans="1:10" x14ac:dyDescent="0.25">
      <c r="A2492" s="4">
        <v>44154.10052083333</v>
      </c>
      <c r="B2492" t="str">
        <f t="shared" si="5000"/>
        <v>CONV_POS</v>
      </c>
      <c r="C2492">
        <v>8334</v>
      </c>
      <c r="D2492" t="str">
        <f t="shared" si="5001"/>
        <v>Der Sensor meldet eine TE aber keine Daten vorhanden</v>
      </c>
      <c r="E2492">
        <f t="shared" ref="E2492" si="5060">COUNTIF(Elements,$C2492)</f>
        <v>6424</v>
      </c>
      <c r="F2492">
        <f t="shared" ref="F2492" si="5061">COUNTIFS(Elements,C2492,Storung,D2492)</f>
        <v>6306</v>
      </c>
      <c r="H2492" s="4"/>
      <c r="I2492" s="4"/>
      <c r="J2492" s="5"/>
    </row>
    <row r="2493" spans="1:10" x14ac:dyDescent="0.25">
      <c r="A2493" s="4">
        <v>44154.10052083333</v>
      </c>
      <c r="B2493" t="str">
        <f t="shared" si="5000"/>
        <v>CONV_POS</v>
      </c>
      <c r="C2493">
        <v>8334</v>
      </c>
      <c r="D2493" t="str">
        <f t="shared" si="5001"/>
        <v>Der Sensor meldet eine TE aber keine Daten vorhanden</v>
      </c>
      <c r="E2493">
        <f t="shared" ref="E2493" si="5062">COUNTIF(Elements,$C2493)</f>
        <v>6424</v>
      </c>
      <c r="F2493">
        <f t="shared" ref="F2493" si="5063">COUNTIFS(Elements,C2493,Storung,D2493)</f>
        <v>6306</v>
      </c>
      <c r="H2493" s="4"/>
      <c r="I2493" s="4"/>
      <c r="J2493" s="5"/>
    </row>
    <row r="2494" spans="1:10" x14ac:dyDescent="0.25">
      <c r="A2494" s="4">
        <v>44154.10052083333</v>
      </c>
      <c r="B2494" t="str">
        <f t="shared" si="5000"/>
        <v>CONV_POS</v>
      </c>
      <c r="C2494">
        <v>8334</v>
      </c>
      <c r="D2494" t="str">
        <f t="shared" si="5001"/>
        <v>Der Sensor meldet eine TE aber keine Daten vorhanden</v>
      </c>
      <c r="E2494">
        <f t="shared" ref="E2494" si="5064">COUNTIF(Elements,$C2494)</f>
        <v>6424</v>
      </c>
      <c r="F2494">
        <f t="shared" ref="F2494" si="5065">COUNTIFS(Elements,C2494,Storung,D2494)</f>
        <v>6306</v>
      </c>
      <c r="H2494" s="4"/>
      <c r="I2494" s="4"/>
      <c r="J2494" s="5"/>
    </row>
    <row r="2495" spans="1:10" x14ac:dyDescent="0.25">
      <c r="A2495" s="4">
        <v>44154.10052083333</v>
      </c>
      <c r="B2495" t="str">
        <f t="shared" si="5000"/>
        <v>CONV_POS</v>
      </c>
      <c r="C2495">
        <v>8334</v>
      </c>
      <c r="D2495" t="str">
        <f t="shared" si="5001"/>
        <v>Der Sensor meldet eine TE aber keine Daten vorhanden</v>
      </c>
      <c r="E2495">
        <f t="shared" ref="E2495" si="5066">COUNTIF(Elements,$C2495)</f>
        <v>6424</v>
      </c>
      <c r="F2495">
        <f t="shared" ref="F2495" si="5067">COUNTIFS(Elements,C2495,Storung,D2495)</f>
        <v>6306</v>
      </c>
      <c r="H2495" s="4"/>
      <c r="I2495" s="4"/>
      <c r="J2495" s="5"/>
    </row>
    <row r="2496" spans="1:10" x14ac:dyDescent="0.25">
      <c r="A2496" s="4">
        <v>44154.10052083333</v>
      </c>
      <c r="B2496" t="str">
        <f t="shared" si="5000"/>
        <v>CONV_POS</v>
      </c>
      <c r="C2496">
        <v>8334</v>
      </c>
      <c r="D2496" t="str">
        <f t="shared" si="5001"/>
        <v>Der Sensor meldet eine TE aber keine Daten vorhanden</v>
      </c>
      <c r="E2496">
        <f t="shared" ref="E2496" si="5068">COUNTIF(Elements,$C2496)</f>
        <v>6424</v>
      </c>
      <c r="F2496">
        <f t="shared" ref="F2496" si="5069">COUNTIFS(Elements,C2496,Storung,D2496)</f>
        <v>6306</v>
      </c>
      <c r="H2496" s="4"/>
      <c r="I2496" s="4"/>
      <c r="J2496" s="5"/>
    </row>
    <row r="2497" spans="1:10" x14ac:dyDescent="0.25">
      <c r="A2497" s="4">
        <v>44154.10050925926</v>
      </c>
      <c r="B2497" t="str">
        <f t="shared" si="5000"/>
        <v>CONV_POS</v>
      </c>
      <c r="C2497">
        <v>8334</v>
      </c>
      <c r="D2497" t="str">
        <f t="shared" si="5001"/>
        <v>Der Sensor meldet eine TE aber keine Daten vorhanden</v>
      </c>
      <c r="E2497">
        <f t="shared" ref="E2497" si="5070">COUNTIF(Elements,$C2497)</f>
        <v>6424</v>
      </c>
      <c r="F2497">
        <f t="shared" ref="F2497" si="5071">COUNTIFS(Elements,C2497,Storung,D2497)</f>
        <v>6306</v>
      </c>
      <c r="H2497" s="4"/>
      <c r="I2497" s="4"/>
      <c r="J2497" s="5"/>
    </row>
    <row r="2498" spans="1:10" x14ac:dyDescent="0.25">
      <c r="A2498" s="4">
        <v>44154.10050925926</v>
      </c>
      <c r="B2498" t="str">
        <f t="shared" si="5000"/>
        <v>CONV_POS</v>
      </c>
      <c r="C2498">
        <v>8334</v>
      </c>
      <c r="D2498" t="str">
        <f t="shared" si="5001"/>
        <v>Der Sensor meldet eine TE aber keine Daten vorhanden</v>
      </c>
      <c r="E2498">
        <f t="shared" ref="E2498" si="5072">COUNTIF(Elements,$C2498)</f>
        <v>6424</v>
      </c>
      <c r="F2498">
        <f t="shared" ref="F2498" si="5073">COUNTIFS(Elements,C2498,Storung,D2498)</f>
        <v>6306</v>
      </c>
      <c r="H2498" s="4"/>
      <c r="I2498" s="4"/>
      <c r="J2498" s="5"/>
    </row>
    <row r="2499" spans="1:10" x14ac:dyDescent="0.25">
      <c r="A2499" s="4">
        <v>44154.10050925926</v>
      </c>
      <c r="B2499" t="str">
        <f t="shared" si="5000"/>
        <v>CONV_POS</v>
      </c>
      <c r="C2499">
        <v>8334</v>
      </c>
      <c r="D2499" t="str">
        <f t="shared" si="5001"/>
        <v>Der Sensor meldet eine TE aber keine Daten vorhanden</v>
      </c>
      <c r="E2499">
        <f t="shared" ref="E2499" si="5074">COUNTIF(Elements,$C2499)</f>
        <v>6424</v>
      </c>
      <c r="F2499">
        <f t="shared" ref="F2499" si="5075">COUNTIFS(Elements,C2499,Storung,D2499)</f>
        <v>6306</v>
      </c>
      <c r="H2499" s="4"/>
      <c r="I2499" s="4"/>
      <c r="J2499" s="5"/>
    </row>
    <row r="2500" spans="1:10" x14ac:dyDescent="0.25">
      <c r="A2500" s="4">
        <v>44154.10050925926</v>
      </c>
      <c r="B2500" t="str">
        <f t="shared" si="5000"/>
        <v>CONV_POS</v>
      </c>
      <c r="C2500">
        <v>8334</v>
      </c>
      <c r="D2500" t="str">
        <f t="shared" si="5001"/>
        <v>Der Sensor meldet eine TE aber keine Daten vorhanden</v>
      </c>
      <c r="E2500">
        <f t="shared" ref="E2500" si="5076">COUNTIF(Elements,$C2500)</f>
        <v>6424</v>
      </c>
      <c r="F2500">
        <f t="shared" ref="F2500" si="5077">COUNTIFS(Elements,C2500,Storung,D2500)</f>
        <v>6306</v>
      </c>
      <c r="H2500" s="4"/>
      <c r="I2500" s="4"/>
      <c r="J2500" s="5"/>
    </row>
    <row r="2501" spans="1:10" x14ac:dyDescent="0.25">
      <c r="A2501" s="4">
        <v>44154.100497685184</v>
      </c>
      <c r="B2501" t="str">
        <f t="shared" si="5000"/>
        <v>CONV_POS</v>
      </c>
      <c r="C2501">
        <v>8334</v>
      </c>
      <c r="D2501" t="str">
        <f t="shared" si="5001"/>
        <v>Der Sensor meldet eine TE aber keine Daten vorhanden</v>
      </c>
      <c r="E2501">
        <f t="shared" ref="E2501" si="5078">COUNTIF(Elements,$C2501)</f>
        <v>6424</v>
      </c>
      <c r="F2501">
        <f t="shared" ref="F2501" si="5079">COUNTIFS(Elements,C2501,Storung,D2501)</f>
        <v>6306</v>
      </c>
      <c r="H2501" s="4"/>
      <c r="I2501" s="4"/>
      <c r="J2501" s="5"/>
    </row>
    <row r="2502" spans="1:10" x14ac:dyDescent="0.25">
      <c r="A2502" s="4">
        <v>44154.100497685184</v>
      </c>
      <c r="B2502" t="str">
        <f t="shared" si="5000"/>
        <v>CONV_POS</v>
      </c>
      <c r="C2502">
        <v>8334</v>
      </c>
      <c r="D2502" t="str">
        <f t="shared" si="5001"/>
        <v>Der Sensor meldet eine TE aber keine Daten vorhanden</v>
      </c>
      <c r="E2502">
        <f t="shared" ref="E2502" si="5080">COUNTIF(Elements,$C2502)</f>
        <v>6424</v>
      </c>
      <c r="F2502">
        <f t="shared" ref="F2502" si="5081">COUNTIFS(Elements,C2502,Storung,D2502)</f>
        <v>6306</v>
      </c>
      <c r="H2502" s="4"/>
      <c r="I2502" s="4"/>
      <c r="J2502" s="5"/>
    </row>
    <row r="2503" spans="1:10" x14ac:dyDescent="0.25">
      <c r="A2503" s="4">
        <v>44154.100497685184</v>
      </c>
      <c r="B2503" t="str">
        <f t="shared" si="5000"/>
        <v>CONV_POS</v>
      </c>
      <c r="C2503">
        <v>8334</v>
      </c>
      <c r="D2503" t="str">
        <f t="shared" si="5001"/>
        <v>Der Sensor meldet eine TE aber keine Daten vorhanden</v>
      </c>
      <c r="E2503">
        <f t="shared" ref="E2503" si="5082">COUNTIF(Elements,$C2503)</f>
        <v>6424</v>
      </c>
      <c r="F2503">
        <f t="shared" ref="F2503" si="5083">COUNTIFS(Elements,C2503,Storung,D2503)</f>
        <v>6306</v>
      </c>
      <c r="H2503" s="4"/>
      <c r="I2503" s="4"/>
      <c r="J2503" s="5"/>
    </row>
    <row r="2504" spans="1:10" x14ac:dyDescent="0.25">
      <c r="A2504" s="4">
        <v>44154.100486111114</v>
      </c>
      <c r="B2504" t="str">
        <f t="shared" si="5000"/>
        <v>CONV_POS</v>
      </c>
      <c r="C2504">
        <v>8334</v>
      </c>
      <c r="D2504" t="str">
        <f t="shared" si="5001"/>
        <v>Der Sensor meldet eine TE aber keine Daten vorhanden</v>
      </c>
      <c r="E2504">
        <f t="shared" ref="E2504" si="5084">COUNTIF(Elements,$C2504)</f>
        <v>6424</v>
      </c>
      <c r="F2504">
        <f t="shared" ref="F2504" si="5085">COUNTIFS(Elements,C2504,Storung,D2504)</f>
        <v>6306</v>
      </c>
      <c r="H2504" s="4"/>
      <c r="I2504" s="4"/>
      <c r="J2504" s="5"/>
    </row>
    <row r="2505" spans="1:10" x14ac:dyDescent="0.25">
      <c r="A2505" s="4">
        <v>44154.100486111114</v>
      </c>
      <c r="B2505" t="str">
        <f t="shared" si="5000"/>
        <v>CONV_POS</v>
      </c>
      <c r="C2505">
        <v>8334</v>
      </c>
      <c r="D2505" t="str">
        <f t="shared" si="5001"/>
        <v>Der Sensor meldet eine TE aber keine Daten vorhanden</v>
      </c>
      <c r="E2505">
        <f t="shared" ref="E2505" si="5086">COUNTIF(Elements,$C2505)</f>
        <v>6424</v>
      </c>
      <c r="F2505">
        <f t="shared" ref="F2505" si="5087">COUNTIFS(Elements,C2505,Storung,D2505)</f>
        <v>6306</v>
      </c>
      <c r="H2505" s="4"/>
      <c r="I2505" s="4"/>
      <c r="J2505" s="5"/>
    </row>
    <row r="2506" spans="1:10" x14ac:dyDescent="0.25">
      <c r="A2506" s="4">
        <v>44154.100486111114</v>
      </c>
      <c r="B2506" t="str">
        <f t="shared" si="5000"/>
        <v>CONV_POS</v>
      </c>
      <c r="C2506">
        <v>8334</v>
      </c>
      <c r="D2506" t="str">
        <f t="shared" si="5001"/>
        <v>Der Sensor meldet eine TE aber keine Daten vorhanden</v>
      </c>
      <c r="E2506">
        <f t="shared" ref="E2506" si="5088">COUNTIF(Elements,$C2506)</f>
        <v>6424</v>
      </c>
      <c r="F2506">
        <f t="shared" ref="F2506" si="5089">COUNTIFS(Elements,C2506,Storung,D2506)</f>
        <v>6306</v>
      </c>
      <c r="H2506" s="4"/>
      <c r="I2506" s="4"/>
      <c r="J2506" s="5"/>
    </row>
    <row r="2507" spans="1:10" x14ac:dyDescent="0.25">
      <c r="A2507" s="4">
        <v>44154.100486111114</v>
      </c>
      <c r="B2507" t="str">
        <f t="shared" si="5000"/>
        <v>CONV_POS</v>
      </c>
      <c r="C2507">
        <v>8334</v>
      </c>
      <c r="D2507" t="str">
        <f t="shared" si="5001"/>
        <v>Der Sensor meldet eine TE aber keine Daten vorhanden</v>
      </c>
      <c r="E2507">
        <f t="shared" ref="E2507" si="5090">COUNTIF(Elements,$C2507)</f>
        <v>6424</v>
      </c>
      <c r="F2507">
        <f t="shared" ref="F2507" si="5091">COUNTIFS(Elements,C2507,Storung,D2507)</f>
        <v>6306</v>
      </c>
      <c r="H2507" s="4"/>
      <c r="I2507" s="4"/>
      <c r="J2507" s="5"/>
    </row>
    <row r="2508" spans="1:10" x14ac:dyDescent="0.25">
      <c r="A2508" s="4">
        <v>44154.100474537037</v>
      </c>
      <c r="B2508" t="str">
        <f t="shared" si="5000"/>
        <v>CONV_POS</v>
      </c>
      <c r="C2508">
        <v>8334</v>
      </c>
      <c r="D2508" t="str">
        <f t="shared" si="5001"/>
        <v>Der Sensor meldet eine TE aber keine Daten vorhanden</v>
      </c>
      <c r="E2508">
        <f t="shared" ref="E2508" si="5092">COUNTIF(Elements,$C2508)</f>
        <v>6424</v>
      </c>
      <c r="F2508">
        <f t="shared" ref="F2508" si="5093">COUNTIFS(Elements,C2508,Storung,D2508)</f>
        <v>6306</v>
      </c>
      <c r="H2508" s="4"/>
      <c r="I2508" s="4"/>
      <c r="J2508" s="5"/>
    </row>
    <row r="2509" spans="1:10" x14ac:dyDescent="0.25">
      <c r="A2509" s="4">
        <v>44154.100474537037</v>
      </c>
      <c r="B2509" t="str">
        <f t="shared" si="5000"/>
        <v>CONV_POS</v>
      </c>
      <c r="C2509">
        <v>8334</v>
      </c>
      <c r="D2509" t="str">
        <f t="shared" si="5001"/>
        <v>Der Sensor meldet eine TE aber keine Daten vorhanden</v>
      </c>
      <c r="E2509">
        <f t="shared" ref="E2509" si="5094">COUNTIF(Elements,$C2509)</f>
        <v>6424</v>
      </c>
      <c r="F2509">
        <f t="shared" ref="F2509" si="5095">COUNTIFS(Elements,C2509,Storung,D2509)</f>
        <v>6306</v>
      </c>
      <c r="H2509" s="4"/>
      <c r="I2509" s="4"/>
      <c r="J2509" s="5"/>
    </row>
    <row r="2510" spans="1:10" x14ac:dyDescent="0.25">
      <c r="A2510" s="4">
        <v>44154.100474537037</v>
      </c>
      <c r="B2510" t="str">
        <f t="shared" si="5000"/>
        <v>CONV_POS</v>
      </c>
      <c r="C2510">
        <v>8334</v>
      </c>
      <c r="D2510" t="str">
        <f t="shared" si="5001"/>
        <v>Der Sensor meldet eine TE aber keine Daten vorhanden</v>
      </c>
      <c r="E2510">
        <f t="shared" ref="E2510" si="5096">COUNTIF(Elements,$C2510)</f>
        <v>6424</v>
      </c>
      <c r="F2510">
        <f t="shared" ref="F2510" si="5097">COUNTIFS(Elements,C2510,Storung,D2510)</f>
        <v>6306</v>
      </c>
      <c r="H2510" s="4"/>
      <c r="I2510" s="4"/>
      <c r="J2510" s="5"/>
    </row>
    <row r="2511" spans="1:10" x14ac:dyDescent="0.25">
      <c r="A2511" s="4">
        <v>44154.100474537037</v>
      </c>
      <c r="B2511" t="str">
        <f t="shared" si="5000"/>
        <v>CONV_POS</v>
      </c>
      <c r="C2511">
        <v>8334</v>
      </c>
      <c r="D2511" t="str">
        <f t="shared" si="5001"/>
        <v>Der Sensor meldet eine TE aber keine Daten vorhanden</v>
      </c>
      <c r="E2511">
        <f t="shared" ref="E2511" si="5098">COUNTIF(Elements,$C2511)</f>
        <v>6424</v>
      </c>
      <c r="F2511">
        <f t="shared" ref="F2511" si="5099">COUNTIFS(Elements,C2511,Storung,D2511)</f>
        <v>6306</v>
      </c>
      <c r="H2511" s="4"/>
      <c r="I2511" s="4"/>
      <c r="J2511" s="5"/>
    </row>
    <row r="2512" spans="1:10" x14ac:dyDescent="0.25">
      <c r="A2512" s="4">
        <v>44154.100462962961</v>
      </c>
      <c r="B2512" t="str">
        <f t="shared" si="5000"/>
        <v>CONV_POS</v>
      </c>
      <c r="C2512">
        <v>8334</v>
      </c>
      <c r="D2512" t="str">
        <f t="shared" si="5001"/>
        <v>Der Sensor meldet eine TE aber keine Daten vorhanden</v>
      </c>
      <c r="E2512">
        <f t="shared" ref="E2512" si="5100">COUNTIF(Elements,$C2512)</f>
        <v>6424</v>
      </c>
      <c r="F2512">
        <f t="shared" ref="F2512" si="5101">COUNTIFS(Elements,C2512,Storung,D2512)</f>
        <v>6306</v>
      </c>
      <c r="H2512" s="4"/>
      <c r="I2512" s="4"/>
      <c r="J2512" s="5"/>
    </row>
    <row r="2513" spans="1:10" x14ac:dyDescent="0.25">
      <c r="A2513" s="4">
        <v>44154.100462962961</v>
      </c>
      <c r="B2513" t="str">
        <f t="shared" si="5000"/>
        <v>CONV_POS</v>
      </c>
      <c r="C2513">
        <v>8334</v>
      </c>
      <c r="D2513" t="str">
        <f t="shared" si="5001"/>
        <v>Der Sensor meldet eine TE aber keine Daten vorhanden</v>
      </c>
      <c r="E2513">
        <f t="shared" ref="E2513" si="5102">COUNTIF(Elements,$C2513)</f>
        <v>6424</v>
      </c>
      <c r="F2513">
        <f t="shared" ref="F2513" si="5103">COUNTIFS(Elements,C2513,Storung,D2513)</f>
        <v>6306</v>
      </c>
      <c r="H2513" s="4"/>
      <c r="I2513" s="4"/>
      <c r="J2513" s="5"/>
    </row>
    <row r="2514" spans="1:10" x14ac:dyDescent="0.25">
      <c r="A2514" s="4">
        <v>44154.100462962961</v>
      </c>
      <c r="B2514" t="str">
        <f t="shared" si="5000"/>
        <v>CONV_POS</v>
      </c>
      <c r="C2514">
        <v>8334</v>
      </c>
      <c r="D2514" t="str">
        <f t="shared" si="5001"/>
        <v>Der Sensor meldet eine TE aber keine Daten vorhanden</v>
      </c>
      <c r="E2514">
        <f t="shared" ref="E2514" si="5104">COUNTIF(Elements,$C2514)</f>
        <v>6424</v>
      </c>
      <c r="F2514">
        <f t="shared" ref="F2514" si="5105">COUNTIFS(Elements,C2514,Storung,D2514)</f>
        <v>6306</v>
      </c>
      <c r="H2514" s="4"/>
      <c r="I2514" s="4"/>
      <c r="J2514" s="5"/>
    </row>
    <row r="2515" spans="1:10" x14ac:dyDescent="0.25">
      <c r="A2515" s="4">
        <v>44154.100451388891</v>
      </c>
      <c r="B2515" t="str">
        <f t="shared" si="5000"/>
        <v>CONV_POS</v>
      </c>
      <c r="C2515">
        <v>8334</v>
      </c>
      <c r="D2515" t="str">
        <f t="shared" si="5001"/>
        <v>Der Sensor meldet eine TE aber keine Daten vorhanden</v>
      </c>
      <c r="E2515">
        <f t="shared" ref="E2515" si="5106">COUNTIF(Elements,$C2515)</f>
        <v>6424</v>
      </c>
      <c r="F2515">
        <f t="shared" ref="F2515" si="5107">COUNTIFS(Elements,C2515,Storung,D2515)</f>
        <v>6306</v>
      </c>
      <c r="H2515" s="4"/>
      <c r="I2515" s="4"/>
      <c r="J2515" s="5"/>
    </row>
    <row r="2516" spans="1:10" x14ac:dyDescent="0.25">
      <c r="A2516" s="4">
        <v>44154.100451388891</v>
      </c>
      <c r="B2516" t="str">
        <f t="shared" si="5000"/>
        <v>CONV_POS</v>
      </c>
      <c r="C2516">
        <v>8334</v>
      </c>
      <c r="D2516" t="str">
        <f t="shared" si="5001"/>
        <v>Der Sensor meldet eine TE aber keine Daten vorhanden</v>
      </c>
      <c r="E2516">
        <f t="shared" ref="E2516" si="5108">COUNTIF(Elements,$C2516)</f>
        <v>6424</v>
      </c>
      <c r="F2516">
        <f t="shared" ref="F2516" si="5109">COUNTIFS(Elements,C2516,Storung,D2516)</f>
        <v>6306</v>
      </c>
      <c r="H2516" s="4"/>
      <c r="I2516" s="4"/>
      <c r="J2516" s="5"/>
    </row>
    <row r="2517" spans="1:10" x14ac:dyDescent="0.25">
      <c r="A2517" s="4">
        <v>44154.100451388891</v>
      </c>
      <c r="B2517" t="str">
        <f t="shared" si="5000"/>
        <v>CONV_POS</v>
      </c>
      <c r="C2517">
        <v>8334</v>
      </c>
      <c r="D2517" t="str">
        <f t="shared" si="5001"/>
        <v>Der Sensor meldet eine TE aber keine Daten vorhanden</v>
      </c>
      <c r="E2517">
        <f t="shared" ref="E2517" si="5110">COUNTIF(Elements,$C2517)</f>
        <v>6424</v>
      </c>
      <c r="F2517">
        <f t="shared" ref="F2517" si="5111">COUNTIFS(Elements,C2517,Storung,D2517)</f>
        <v>6306</v>
      </c>
      <c r="H2517" s="4"/>
      <c r="I2517" s="4"/>
      <c r="J2517" s="5"/>
    </row>
    <row r="2518" spans="1:10" x14ac:dyDescent="0.25">
      <c r="A2518" s="4">
        <v>44154.100451388891</v>
      </c>
      <c r="B2518" t="str">
        <f t="shared" si="5000"/>
        <v>CONV_POS</v>
      </c>
      <c r="C2518">
        <v>8334</v>
      </c>
      <c r="D2518" t="str">
        <f t="shared" si="5001"/>
        <v>Der Sensor meldet eine TE aber keine Daten vorhanden</v>
      </c>
      <c r="E2518">
        <f t="shared" ref="E2518" si="5112">COUNTIF(Elements,$C2518)</f>
        <v>6424</v>
      </c>
      <c r="F2518">
        <f t="shared" ref="F2518" si="5113">COUNTIFS(Elements,C2518,Storung,D2518)</f>
        <v>6306</v>
      </c>
      <c r="H2518" s="4"/>
      <c r="I2518" s="4"/>
      <c r="J2518" s="5"/>
    </row>
    <row r="2519" spans="1:10" x14ac:dyDescent="0.25">
      <c r="A2519" s="4">
        <v>44154.100451388891</v>
      </c>
      <c r="B2519" t="str">
        <f t="shared" si="5000"/>
        <v>CONV_POS</v>
      </c>
      <c r="C2519">
        <v>8334</v>
      </c>
      <c r="D2519" t="str">
        <f t="shared" si="5001"/>
        <v>Der Sensor meldet eine TE aber keine Daten vorhanden</v>
      </c>
      <c r="E2519">
        <f t="shared" ref="E2519" si="5114">COUNTIF(Elements,$C2519)</f>
        <v>6424</v>
      </c>
      <c r="F2519">
        <f t="shared" ref="F2519" si="5115">COUNTIFS(Elements,C2519,Storung,D2519)</f>
        <v>6306</v>
      </c>
      <c r="H2519" s="4"/>
      <c r="I2519" s="4"/>
      <c r="J2519" s="5"/>
    </row>
    <row r="2520" spans="1:10" x14ac:dyDescent="0.25">
      <c r="A2520" s="4">
        <v>44154.100439814814</v>
      </c>
      <c r="B2520" t="str">
        <f t="shared" si="5000"/>
        <v>CONV_POS</v>
      </c>
      <c r="C2520">
        <v>8334</v>
      </c>
      <c r="D2520" t="str">
        <f t="shared" si="5001"/>
        <v>Der Sensor meldet eine TE aber keine Daten vorhanden</v>
      </c>
      <c r="E2520">
        <f t="shared" ref="E2520" si="5116">COUNTIF(Elements,$C2520)</f>
        <v>6424</v>
      </c>
      <c r="F2520">
        <f t="shared" ref="F2520" si="5117">COUNTIFS(Elements,C2520,Storung,D2520)</f>
        <v>6306</v>
      </c>
      <c r="H2520" s="4"/>
      <c r="I2520" s="4"/>
      <c r="J2520" s="5"/>
    </row>
    <row r="2521" spans="1:10" x14ac:dyDescent="0.25">
      <c r="A2521" s="4">
        <v>44154.100439814814</v>
      </c>
      <c r="B2521" t="str">
        <f t="shared" si="5000"/>
        <v>CONV_POS</v>
      </c>
      <c r="C2521">
        <v>8334</v>
      </c>
      <c r="D2521" t="str">
        <f t="shared" si="5001"/>
        <v>Der Sensor meldet eine TE aber keine Daten vorhanden</v>
      </c>
      <c r="E2521">
        <f t="shared" ref="E2521" si="5118">COUNTIF(Elements,$C2521)</f>
        <v>6424</v>
      </c>
      <c r="F2521">
        <f t="shared" ref="F2521" si="5119">COUNTIFS(Elements,C2521,Storung,D2521)</f>
        <v>6306</v>
      </c>
      <c r="H2521" s="4"/>
      <c r="I2521" s="4"/>
      <c r="J2521" s="5"/>
    </row>
    <row r="2522" spans="1:10" x14ac:dyDescent="0.25">
      <c r="A2522" s="4">
        <v>44154.100439814814</v>
      </c>
      <c r="B2522" t="str">
        <f t="shared" si="5000"/>
        <v>CONV_POS</v>
      </c>
      <c r="C2522">
        <v>8334</v>
      </c>
      <c r="D2522" t="str">
        <f t="shared" si="5001"/>
        <v>Der Sensor meldet eine TE aber keine Daten vorhanden</v>
      </c>
      <c r="E2522">
        <f t="shared" ref="E2522" si="5120">COUNTIF(Elements,$C2522)</f>
        <v>6424</v>
      </c>
      <c r="F2522">
        <f t="shared" ref="F2522" si="5121">COUNTIFS(Elements,C2522,Storung,D2522)</f>
        <v>6306</v>
      </c>
      <c r="H2522" s="4"/>
      <c r="I2522" s="4"/>
      <c r="J2522" s="5"/>
    </row>
    <row r="2523" spans="1:10" x14ac:dyDescent="0.25">
      <c r="A2523" s="4">
        <v>44154.100439814814</v>
      </c>
      <c r="B2523" t="str">
        <f t="shared" si="5000"/>
        <v>CONV_POS</v>
      </c>
      <c r="C2523">
        <v>8334</v>
      </c>
      <c r="D2523" t="str">
        <f t="shared" si="5001"/>
        <v>Der Sensor meldet eine TE aber keine Daten vorhanden</v>
      </c>
      <c r="E2523">
        <f t="shared" ref="E2523" si="5122">COUNTIF(Elements,$C2523)</f>
        <v>6424</v>
      </c>
      <c r="F2523">
        <f t="shared" ref="F2523" si="5123">COUNTIFS(Elements,C2523,Storung,D2523)</f>
        <v>6306</v>
      </c>
      <c r="H2523" s="4"/>
      <c r="I2523" s="4"/>
      <c r="J2523" s="5"/>
    </row>
    <row r="2524" spans="1:10" x14ac:dyDescent="0.25">
      <c r="A2524" s="4">
        <v>44154.100428240738</v>
      </c>
      <c r="B2524" t="str">
        <f t="shared" si="5000"/>
        <v>CONV_POS</v>
      </c>
      <c r="C2524">
        <v>8334</v>
      </c>
      <c r="D2524" t="str">
        <f t="shared" si="5001"/>
        <v>Der Sensor meldet eine TE aber keine Daten vorhanden</v>
      </c>
      <c r="E2524">
        <f t="shared" ref="E2524" si="5124">COUNTIF(Elements,$C2524)</f>
        <v>6424</v>
      </c>
      <c r="F2524">
        <f t="shared" ref="F2524" si="5125">COUNTIFS(Elements,C2524,Storung,D2524)</f>
        <v>6306</v>
      </c>
      <c r="H2524" s="4"/>
      <c r="I2524" s="4"/>
      <c r="J2524" s="5"/>
    </row>
    <row r="2525" spans="1:10" x14ac:dyDescent="0.25">
      <c r="A2525" s="4">
        <v>44154.100428240738</v>
      </c>
      <c r="B2525" t="str">
        <f t="shared" si="5000"/>
        <v>CONV_POS</v>
      </c>
      <c r="C2525">
        <v>8334</v>
      </c>
      <c r="D2525" t="str">
        <f t="shared" si="5001"/>
        <v>Der Sensor meldet eine TE aber keine Daten vorhanden</v>
      </c>
      <c r="E2525">
        <f t="shared" ref="E2525" si="5126">COUNTIF(Elements,$C2525)</f>
        <v>6424</v>
      </c>
      <c r="F2525">
        <f t="shared" ref="F2525" si="5127">COUNTIFS(Elements,C2525,Storung,D2525)</f>
        <v>6306</v>
      </c>
      <c r="H2525" s="4"/>
      <c r="I2525" s="4"/>
      <c r="J2525" s="5"/>
    </row>
    <row r="2526" spans="1:10" x14ac:dyDescent="0.25">
      <c r="A2526" s="4">
        <v>44154.100428240738</v>
      </c>
      <c r="B2526" t="str">
        <f t="shared" si="5000"/>
        <v>CONV_POS</v>
      </c>
      <c r="C2526">
        <v>8334</v>
      </c>
      <c r="D2526" t="str">
        <f t="shared" si="5001"/>
        <v>Der Sensor meldet eine TE aber keine Daten vorhanden</v>
      </c>
      <c r="E2526">
        <f t="shared" ref="E2526" si="5128">COUNTIF(Elements,$C2526)</f>
        <v>6424</v>
      </c>
      <c r="F2526">
        <f t="shared" ref="F2526" si="5129">COUNTIFS(Elements,C2526,Storung,D2526)</f>
        <v>6306</v>
      </c>
      <c r="H2526" s="4"/>
      <c r="I2526" s="4"/>
      <c r="J2526" s="5"/>
    </row>
    <row r="2527" spans="1:10" x14ac:dyDescent="0.25">
      <c r="A2527" s="4">
        <v>44154.100428240738</v>
      </c>
      <c r="B2527" t="str">
        <f t="shared" ref="B2527:B2590" si="5130">"CONV_POS"</f>
        <v>CONV_POS</v>
      </c>
      <c r="C2527">
        <v>8334</v>
      </c>
      <c r="D2527" t="str">
        <f t="shared" ref="D2527:D2590" si="5131">"Der Sensor meldet eine TE aber keine Daten vorhanden"</f>
        <v>Der Sensor meldet eine TE aber keine Daten vorhanden</v>
      </c>
      <c r="E2527">
        <f t="shared" ref="E2527" si="5132">COUNTIF(Elements,$C2527)</f>
        <v>6424</v>
      </c>
      <c r="F2527">
        <f t="shared" ref="F2527" si="5133">COUNTIFS(Elements,C2527,Storung,D2527)</f>
        <v>6306</v>
      </c>
      <c r="H2527" s="4"/>
      <c r="I2527" s="4"/>
      <c r="J2527" s="5"/>
    </row>
    <row r="2528" spans="1:10" x14ac:dyDescent="0.25">
      <c r="A2528" s="4">
        <v>44154.100416666668</v>
      </c>
      <c r="B2528" t="str">
        <f t="shared" si="5130"/>
        <v>CONV_POS</v>
      </c>
      <c r="C2528">
        <v>8334</v>
      </c>
      <c r="D2528" t="str">
        <f t="shared" si="5131"/>
        <v>Der Sensor meldet eine TE aber keine Daten vorhanden</v>
      </c>
      <c r="E2528">
        <f t="shared" ref="E2528" si="5134">COUNTIF(Elements,$C2528)</f>
        <v>6424</v>
      </c>
      <c r="F2528">
        <f t="shared" ref="F2528" si="5135">COUNTIFS(Elements,C2528,Storung,D2528)</f>
        <v>6306</v>
      </c>
      <c r="H2528" s="4"/>
      <c r="I2528" s="4"/>
      <c r="J2528" s="5"/>
    </row>
    <row r="2529" spans="1:10" x14ac:dyDescent="0.25">
      <c r="A2529" s="4">
        <v>44154.100416666668</v>
      </c>
      <c r="B2529" t="str">
        <f t="shared" si="5130"/>
        <v>CONV_POS</v>
      </c>
      <c r="C2529">
        <v>8334</v>
      </c>
      <c r="D2529" t="str">
        <f t="shared" si="5131"/>
        <v>Der Sensor meldet eine TE aber keine Daten vorhanden</v>
      </c>
      <c r="E2529">
        <f t="shared" ref="E2529" si="5136">COUNTIF(Elements,$C2529)</f>
        <v>6424</v>
      </c>
      <c r="F2529">
        <f t="shared" ref="F2529" si="5137">COUNTIFS(Elements,C2529,Storung,D2529)</f>
        <v>6306</v>
      </c>
      <c r="H2529" s="4"/>
      <c r="I2529" s="4"/>
      <c r="J2529" s="5"/>
    </row>
    <row r="2530" spans="1:10" x14ac:dyDescent="0.25">
      <c r="A2530" s="4">
        <v>44154.100416666668</v>
      </c>
      <c r="B2530" t="str">
        <f t="shared" si="5130"/>
        <v>CONV_POS</v>
      </c>
      <c r="C2530">
        <v>8334</v>
      </c>
      <c r="D2530" t="str">
        <f t="shared" si="5131"/>
        <v>Der Sensor meldet eine TE aber keine Daten vorhanden</v>
      </c>
      <c r="E2530">
        <f t="shared" ref="E2530" si="5138">COUNTIF(Elements,$C2530)</f>
        <v>6424</v>
      </c>
      <c r="F2530">
        <f t="shared" ref="F2530" si="5139">COUNTIFS(Elements,C2530,Storung,D2530)</f>
        <v>6306</v>
      </c>
      <c r="H2530" s="4"/>
      <c r="I2530" s="4"/>
      <c r="J2530" s="5"/>
    </row>
    <row r="2531" spans="1:10" x14ac:dyDescent="0.25">
      <c r="A2531" s="4">
        <v>44154.100416666668</v>
      </c>
      <c r="B2531" t="str">
        <f t="shared" si="5130"/>
        <v>CONV_POS</v>
      </c>
      <c r="C2531">
        <v>8334</v>
      </c>
      <c r="D2531" t="str">
        <f t="shared" si="5131"/>
        <v>Der Sensor meldet eine TE aber keine Daten vorhanden</v>
      </c>
      <c r="E2531">
        <f t="shared" ref="E2531" si="5140">COUNTIF(Elements,$C2531)</f>
        <v>6424</v>
      </c>
      <c r="F2531">
        <f t="shared" ref="F2531" si="5141">COUNTIFS(Elements,C2531,Storung,D2531)</f>
        <v>6306</v>
      </c>
      <c r="H2531" s="4"/>
      <c r="I2531" s="4"/>
      <c r="J2531" s="5"/>
    </row>
    <row r="2532" spans="1:10" x14ac:dyDescent="0.25">
      <c r="A2532" s="4">
        <v>44154.100405092591</v>
      </c>
      <c r="B2532" t="str">
        <f t="shared" si="5130"/>
        <v>CONV_POS</v>
      </c>
      <c r="C2532">
        <v>8334</v>
      </c>
      <c r="D2532" t="str">
        <f t="shared" si="5131"/>
        <v>Der Sensor meldet eine TE aber keine Daten vorhanden</v>
      </c>
      <c r="E2532">
        <f t="shared" ref="E2532" si="5142">COUNTIF(Elements,$C2532)</f>
        <v>6424</v>
      </c>
      <c r="F2532">
        <f t="shared" ref="F2532" si="5143">COUNTIFS(Elements,C2532,Storung,D2532)</f>
        <v>6306</v>
      </c>
      <c r="H2532" s="4"/>
      <c r="I2532" s="4"/>
      <c r="J2532" s="5"/>
    </row>
    <row r="2533" spans="1:10" x14ac:dyDescent="0.25">
      <c r="A2533" s="4">
        <v>44154.100405092591</v>
      </c>
      <c r="B2533" t="str">
        <f t="shared" si="5130"/>
        <v>CONV_POS</v>
      </c>
      <c r="C2533">
        <v>8334</v>
      </c>
      <c r="D2533" t="str">
        <f t="shared" si="5131"/>
        <v>Der Sensor meldet eine TE aber keine Daten vorhanden</v>
      </c>
      <c r="E2533">
        <f t="shared" ref="E2533" si="5144">COUNTIF(Elements,$C2533)</f>
        <v>6424</v>
      </c>
      <c r="F2533">
        <f t="shared" ref="F2533" si="5145">COUNTIFS(Elements,C2533,Storung,D2533)</f>
        <v>6306</v>
      </c>
      <c r="H2533" s="4"/>
      <c r="I2533" s="4"/>
      <c r="J2533" s="5"/>
    </row>
    <row r="2534" spans="1:10" x14ac:dyDescent="0.25">
      <c r="A2534" s="4">
        <v>44154.100405092591</v>
      </c>
      <c r="B2534" t="str">
        <f t="shared" si="5130"/>
        <v>CONV_POS</v>
      </c>
      <c r="C2534">
        <v>8334</v>
      </c>
      <c r="D2534" t="str">
        <f t="shared" si="5131"/>
        <v>Der Sensor meldet eine TE aber keine Daten vorhanden</v>
      </c>
      <c r="E2534">
        <f t="shared" ref="E2534" si="5146">COUNTIF(Elements,$C2534)</f>
        <v>6424</v>
      </c>
      <c r="F2534">
        <f t="shared" ref="F2534" si="5147">COUNTIFS(Elements,C2534,Storung,D2534)</f>
        <v>6306</v>
      </c>
      <c r="H2534" s="4"/>
      <c r="I2534" s="4"/>
      <c r="J2534" s="5"/>
    </row>
    <row r="2535" spans="1:10" x14ac:dyDescent="0.25">
      <c r="A2535" s="4">
        <v>44154.098495370374</v>
      </c>
      <c r="B2535" t="str">
        <f t="shared" si="5130"/>
        <v>CONV_POS</v>
      </c>
      <c r="C2535">
        <v>8334</v>
      </c>
      <c r="D2535" t="str">
        <f t="shared" si="5131"/>
        <v>Der Sensor meldet eine TE aber keine Daten vorhanden</v>
      </c>
      <c r="E2535">
        <f t="shared" ref="E2535" si="5148">COUNTIF(Elements,$C2535)</f>
        <v>6424</v>
      </c>
      <c r="F2535">
        <f t="shared" ref="F2535" si="5149">COUNTIFS(Elements,C2535,Storung,D2535)</f>
        <v>6306</v>
      </c>
      <c r="H2535" s="4"/>
      <c r="I2535" s="4"/>
      <c r="J2535" s="5"/>
    </row>
    <row r="2536" spans="1:10" x14ac:dyDescent="0.25">
      <c r="A2536" s="4">
        <v>44154.098495370374</v>
      </c>
      <c r="B2536" t="str">
        <f t="shared" si="5130"/>
        <v>CONV_POS</v>
      </c>
      <c r="C2536">
        <v>8334</v>
      </c>
      <c r="D2536" t="str">
        <f t="shared" si="5131"/>
        <v>Der Sensor meldet eine TE aber keine Daten vorhanden</v>
      </c>
      <c r="E2536">
        <f t="shared" ref="E2536" si="5150">COUNTIF(Elements,$C2536)</f>
        <v>6424</v>
      </c>
      <c r="F2536">
        <f t="shared" ref="F2536" si="5151">COUNTIFS(Elements,C2536,Storung,D2536)</f>
        <v>6306</v>
      </c>
      <c r="H2536" s="4"/>
      <c r="I2536" s="4"/>
      <c r="J2536" s="5"/>
    </row>
    <row r="2537" spans="1:10" x14ac:dyDescent="0.25">
      <c r="A2537" s="4">
        <v>44154.096493055556</v>
      </c>
      <c r="B2537" t="str">
        <f t="shared" si="5130"/>
        <v>CONV_POS</v>
      </c>
      <c r="C2537">
        <v>8334</v>
      </c>
      <c r="D2537" t="str">
        <f t="shared" si="5131"/>
        <v>Der Sensor meldet eine TE aber keine Daten vorhanden</v>
      </c>
      <c r="E2537">
        <f t="shared" ref="E2537" si="5152">COUNTIF(Elements,$C2537)</f>
        <v>6424</v>
      </c>
      <c r="F2537">
        <f t="shared" ref="F2537" si="5153">COUNTIFS(Elements,C2537,Storung,D2537)</f>
        <v>6306</v>
      </c>
      <c r="H2537" s="4"/>
      <c r="I2537" s="4"/>
      <c r="J2537" s="5"/>
    </row>
    <row r="2538" spans="1:10" x14ac:dyDescent="0.25">
      <c r="A2538" s="4">
        <v>44154.096493055556</v>
      </c>
      <c r="B2538" t="str">
        <f t="shared" si="5130"/>
        <v>CONV_POS</v>
      </c>
      <c r="C2538">
        <v>8334</v>
      </c>
      <c r="D2538" t="str">
        <f t="shared" si="5131"/>
        <v>Der Sensor meldet eine TE aber keine Daten vorhanden</v>
      </c>
      <c r="E2538">
        <f t="shared" ref="E2538" si="5154">COUNTIF(Elements,$C2538)</f>
        <v>6424</v>
      </c>
      <c r="F2538">
        <f t="shared" ref="F2538" si="5155">COUNTIFS(Elements,C2538,Storung,D2538)</f>
        <v>6306</v>
      </c>
      <c r="H2538" s="4"/>
      <c r="I2538" s="4"/>
      <c r="J2538" s="5"/>
    </row>
    <row r="2539" spans="1:10" x14ac:dyDescent="0.25">
      <c r="A2539" s="4">
        <v>44154.096493055556</v>
      </c>
      <c r="B2539" t="str">
        <f t="shared" si="5130"/>
        <v>CONV_POS</v>
      </c>
      <c r="C2539">
        <v>8334</v>
      </c>
      <c r="D2539" t="str">
        <f t="shared" si="5131"/>
        <v>Der Sensor meldet eine TE aber keine Daten vorhanden</v>
      </c>
      <c r="E2539">
        <f t="shared" ref="E2539" si="5156">COUNTIF(Elements,$C2539)</f>
        <v>6424</v>
      </c>
      <c r="F2539">
        <f t="shared" ref="F2539" si="5157">COUNTIFS(Elements,C2539,Storung,D2539)</f>
        <v>6306</v>
      </c>
      <c r="H2539" s="4"/>
      <c r="I2539" s="4"/>
      <c r="J2539" s="5"/>
    </row>
    <row r="2540" spans="1:10" x14ac:dyDescent="0.25">
      <c r="A2540" s="4">
        <v>44154.09648148148</v>
      </c>
      <c r="B2540" t="str">
        <f t="shared" si="5130"/>
        <v>CONV_POS</v>
      </c>
      <c r="C2540">
        <v>8334</v>
      </c>
      <c r="D2540" t="str">
        <f t="shared" si="5131"/>
        <v>Der Sensor meldet eine TE aber keine Daten vorhanden</v>
      </c>
      <c r="E2540">
        <f t="shared" ref="E2540" si="5158">COUNTIF(Elements,$C2540)</f>
        <v>6424</v>
      </c>
      <c r="F2540">
        <f t="shared" ref="F2540" si="5159">COUNTIFS(Elements,C2540,Storung,D2540)</f>
        <v>6306</v>
      </c>
      <c r="H2540" s="4"/>
      <c r="I2540" s="4"/>
      <c r="J2540" s="5"/>
    </row>
    <row r="2541" spans="1:10" x14ac:dyDescent="0.25">
      <c r="A2541" s="4">
        <v>44154.09648148148</v>
      </c>
      <c r="B2541" t="str">
        <f t="shared" si="5130"/>
        <v>CONV_POS</v>
      </c>
      <c r="C2541">
        <v>8334</v>
      </c>
      <c r="D2541" t="str">
        <f t="shared" si="5131"/>
        <v>Der Sensor meldet eine TE aber keine Daten vorhanden</v>
      </c>
      <c r="E2541">
        <f t="shared" ref="E2541" si="5160">COUNTIF(Elements,$C2541)</f>
        <v>6424</v>
      </c>
      <c r="F2541">
        <f t="shared" ref="F2541" si="5161">COUNTIFS(Elements,C2541,Storung,D2541)</f>
        <v>6306</v>
      </c>
      <c r="H2541" s="4"/>
      <c r="I2541" s="4"/>
      <c r="J2541" s="5"/>
    </row>
    <row r="2542" spans="1:10" x14ac:dyDescent="0.25">
      <c r="A2542" s="4">
        <v>44154.09648148148</v>
      </c>
      <c r="B2542" t="str">
        <f t="shared" si="5130"/>
        <v>CONV_POS</v>
      </c>
      <c r="C2542">
        <v>8334</v>
      </c>
      <c r="D2542" t="str">
        <f t="shared" si="5131"/>
        <v>Der Sensor meldet eine TE aber keine Daten vorhanden</v>
      </c>
      <c r="E2542">
        <f t="shared" ref="E2542" si="5162">COUNTIF(Elements,$C2542)</f>
        <v>6424</v>
      </c>
      <c r="F2542">
        <f t="shared" ref="F2542" si="5163">COUNTIFS(Elements,C2542,Storung,D2542)</f>
        <v>6306</v>
      </c>
      <c r="H2542" s="4"/>
      <c r="I2542" s="4"/>
      <c r="J2542" s="5"/>
    </row>
    <row r="2543" spans="1:10" x14ac:dyDescent="0.25">
      <c r="A2543" s="4">
        <v>44154.09648148148</v>
      </c>
      <c r="B2543" t="str">
        <f t="shared" si="5130"/>
        <v>CONV_POS</v>
      </c>
      <c r="C2543">
        <v>8334</v>
      </c>
      <c r="D2543" t="str">
        <f t="shared" si="5131"/>
        <v>Der Sensor meldet eine TE aber keine Daten vorhanden</v>
      </c>
      <c r="E2543">
        <f t="shared" ref="E2543" si="5164">COUNTIF(Elements,$C2543)</f>
        <v>6424</v>
      </c>
      <c r="F2543">
        <f t="shared" ref="F2543" si="5165">COUNTIFS(Elements,C2543,Storung,D2543)</f>
        <v>6306</v>
      </c>
      <c r="H2543" s="4"/>
      <c r="I2543" s="4"/>
      <c r="J2543" s="5"/>
    </row>
    <row r="2544" spans="1:10" x14ac:dyDescent="0.25">
      <c r="A2544" s="4">
        <v>44154.09646990741</v>
      </c>
      <c r="B2544" t="str">
        <f t="shared" si="5130"/>
        <v>CONV_POS</v>
      </c>
      <c r="C2544">
        <v>8334</v>
      </c>
      <c r="D2544" t="str">
        <f t="shared" si="5131"/>
        <v>Der Sensor meldet eine TE aber keine Daten vorhanden</v>
      </c>
      <c r="E2544">
        <f t="shared" ref="E2544" si="5166">COUNTIF(Elements,$C2544)</f>
        <v>6424</v>
      </c>
      <c r="F2544">
        <f t="shared" ref="F2544" si="5167">COUNTIFS(Elements,C2544,Storung,D2544)</f>
        <v>6306</v>
      </c>
      <c r="H2544" s="4"/>
      <c r="I2544" s="4"/>
      <c r="J2544" s="5"/>
    </row>
    <row r="2545" spans="1:10" x14ac:dyDescent="0.25">
      <c r="A2545" s="4">
        <v>44154.09646990741</v>
      </c>
      <c r="B2545" t="str">
        <f t="shared" si="5130"/>
        <v>CONV_POS</v>
      </c>
      <c r="C2545">
        <v>8334</v>
      </c>
      <c r="D2545" t="str">
        <f t="shared" si="5131"/>
        <v>Der Sensor meldet eine TE aber keine Daten vorhanden</v>
      </c>
      <c r="E2545">
        <f t="shared" ref="E2545" si="5168">COUNTIF(Elements,$C2545)</f>
        <v>6424</v>
      </c>
      <c r="F2545">
        <f t="shared" ref="F2545" si="5169">COUNTIFS(Elements,C2545,Storung,D2545)</f>
        <v>6306</v>
      </c>
      <c r="H2545" s="4"/>
      <c r="I2545" s="4"/>
      <c r="J2545" s="5"/>
    </row>
    <row r="2546" spans="1:10" x14ac:dyDescent="0.25">
      <c r="A2546" s="4">
        <v>44154.09642361111</v>
      </c>
      <c r="B2546" t="str">
        <f t="shared" si="5130"/>
        <v>CONV_POS</v>
      </c>
      <c r="C2546">
        <v>8334</v>
      </c>
      <c r="D2546" t="str">
        <f t="shared" si="5131"/>
        <v>Der Sensor meldet eine TE aber keine Daten vorhanden</v>
      </c>
      <c r="E2546">
        <f t="shared" ref="E2546" si="5170">COUNTIF(Elements,$C2546)</f>
        <v>6424</v>
      </c>
      <c r="F2546">
        <f t="shared" ref="F2546" si="5171">COUNTIFS(Elements,C2546,Storung,D2546)</f>
        <v>6306</v>
      </c>
      <c r="H2546" s="4"/>
      <c r="I2546" s="4"/>
      <c r="J2546" s="5"/>
    </row>
    <row r="2547" spans="1:10" x14ac:dyDescent="0.25">
      <c r="A2547" s="4">
        <v>44154.09642361111</v>
      </c>
      <c r="B2547" t="str">
        <f t="shared" si="5130"/>
        <v>CONV_POS</v>
      </c>
      <c r="C2547">
        <v>8334</v>
      </c>
      <c r="D2547" t="str">
        <f t="shared" si="5131"/>
        <v>Der Sensor meldet eine TE aber keine Daten vorhanden</v>
      </c>
      <c r="E2547">
        <f t="shared" ref="E2547" si="5172">COUNTIF(Elements,$C2547)</f>
        <v>6424</v>
      </c>
      <c r="F2547">
        <f t="shared" ref="F2547" si="5173">COUNTIFS(Elements,C2547,Storung,D2547)</f>
        <v>6306</v>
      </c>
      <c r="H2547" s="4"/>
      <c r="I2547" s="4"/>
      <c r="J2547" s="5"/>
    </row>
    <row r="2548" spans="1:10" x14ac:dyDescent="0.25">
      <c r="A2548" s="4">
        <v>44154.09642361111</v>
      </c>
      <c r="B2548" t="str">
        <f t="shared" si="5130"/>
        <v>CONV_POS</v>
      </c>
      <c r="C2548">
        <v>8334</v>
      </c>
      <c r="D2548" t="str">
        <f t="shared" si="5131"/>
        <v>Der Sensor meldet eine TE aber keine Daten vorhanden</v>
      </c>
      <c r="E2548">
        <f t="shared" ref="E2548" si="5174">COUNTIF(Elements,$C2548)</f>
        <v>6424</v>
      </c>
      <c r="F2548">
        <f t="shared" ref="F2548" si="5175">COUNTIFS(Elements,C2548,Storung,D2548)</f>
        <v>6306</v>
      </c>
      <c r="H2548" s="4"/>
      <c r="I2548" s="4"/>
      <c r="J2548" s="5"/>
    </row>
    <row r="2549" spans="1:10" x14ac:dyDescent="0.25">
      <c r="A2549" s="4">
        <v>44154.09642361111</v>
      </c>
      <c r="B2549" t="str">
        <f t="shared" si="5130"/>
        <v>CONV_POS</v>
      </c>
      <c r="C2549">
        <v>8334</v>
      </c>
      <c r="D2549" t="str">
        <f t="shared" si="5131"/>
        <v>Der Sensor meldet eine TE aber keine Daten vorhanden</v>
      </c>
      <c r="E2549">
        <f t="shared" ref="E2549" si="5176">COUNTIF(Elements,$C2549)</f>
        <v>6424</v>
      </c>
      <c r="F2549">
        <f t="shared" ref="F2549" si="5177">COUNTIFS(Elements,C2549,Storung,D2549)</f>
        <v>6306</v>
      </c>
      <c r="H2549" s="4"/>
      <c r="I2549" s="4"/>
      <c r="J2549" s="5"/>
    </row>
    <row r="2550" spans="1:10" x14ac:dyDescent="0.25">
      <c r="A2550" s="4">
        <v>44154.096412037034</v>
      </c>
      <c r="B2550" t="str">
        <f t="shared" si="5130"/>
        <v>CONV_POS</v>
      </c>
      <c r="C2550">
        <v>8334</v>
      </c>
      <c r="D2550" t="str">
        <f t="shared" si="5131"/>
        <v>Der Sensor meldet eine TE aber keine Daten vorhanden</v>
      </c>
      <c r="E2550">
        <f t="shared" ref="E2550" si="5178">COUNTIF(Elements,$C2550)</f>
        <v>6424</v>
      </c>
      <c r="F2550">
        <f t="shared" ref="F2550" si="5179">COUNTIFS(Elements,C2550,Storung,D2550)</f>
        <v>6306</v>
      </c>
      <c r="H2550" s="4"/>
      <c r="I2550" s="4"/>
      <c r="J2550" s="5"/>
    </row>
    <row r="2551" spans="1:10" x14ac:dyDescent="0.25">
      <c r="A2551" s="4">
        <v>44154.096412037034</v>
      </c>
      <c r="B2551" t="str">
        <f t="shared" si="5130"/>
        <v>CONV_POS</v>
      </c>
      <c r="C2551">
        <v>8334</v>
      </c>
      <c r="D2551" t="str">
        <f t="shared" si="5131"/>
        <v>Der Sensor meldet eine TE aber keine Daten vorhanden</v>
      </c>
      <c r="E2551">
        <f t="shared" ref="E2551" si="5180">COUNTIF(Elements,$C2551)</f>
        <v>6424</v>
      </c>
      <c r="F2551">
        <f t="shared" ref="F2551" si="5181">COUNTIFS(Elements,C2551,Storung,D2551)</f>
        <v>6306</v>
      </c>
      <c r="H2551" s="4"/>
      <c r="I2551" s="4"/>
      <c r="J2551" s="5"/>
    </row>
    <row r="2552" spans="1:10" x14ac:dyDescent="0.25">
      <c r="A2552" s="4">
        <v>44154.096412037034</v>
      </c>
      <c r="B2552" t="str">
        <f t="shared" si="5130"/>
        <v>CONV_POS</v>
      </c>
      <c r="C2552">
        <v>8334</v>
      </c>
      <c r="D2552" t="str">
        <f t="shared" si="5131"/>
        <v>Der Sensor meldet eine TE aber keine Daten vorhanden</v>
      </c>
      <c r="E2552">
        <f t="shared" ref="E2552" si="5182">COUNTIF(Elements,$C2552)</f>
        <v>6424</v>
      </c>
      <c r="F2552">
        <f t="shared" ref="F2552" si="5183">COUNTIFS(Elements,C2552,Storung,D2552)</f>
        <v>6306</v>
      </c>
      <c r="H2552" s="4"/>
      <c r="I2552" s="4"/>
      <c r="J2552" s="5"/>
    </row>
    <row r="2553" spans="1:10" x14ac:dyDescent="0.25">
      <c r="A2553" s="4">
        <v>44154.096412037034</v>
      </c>
      <c r="B2553" t="str">
        <f t="shared" si="5130"/>
        <v>CONV_POS</v>
      </c>
      <c r="C2553">
        <v>8334</v>
      </c>
      <c r="D2553" t="str">
        <f t="shared" si="5131"/>
        <v>Der Sensor meldet eine TE aber keine Daten vorhanden</v>
      </c>
      <c r="E2553">
        <f t="shared" ref="E2553" si="5184">COUNTIF(Elements,$C2553)</f>
        <v>6424</v>
      </c>
      <c r="F2553">
        <f t="shared" ref="F2553" si="5185">COUNTIFS(Elements,C2553,Storung,D2553)</f>
        <v>6306</v>
      </c>
      <c r="H2553" s="4"/>
      <c r="I2553" s="4"/>
      <c r="J2553" s="5"/>
    </row>
    <row r="2554" spans="1:10" x14ac:dyDescent="0.25">
      <c r="A2554" s="4">
        <v>44154.096400462964</v>
      </c>
      <c r="B2554" t="str">
        <f t="shared" si="5130"/>
        <v>CONV_POS</v>
      </c>
      <c r="C2554">
        <v>8334</v>
      </c>
      <c r="D2554" t="str">
        <f t="shared" si="5131"/>
        <v>Der Sensor meldet eine TE aber keine Daten vorhanden</v>
      </c>
      <c r="E2554">
        <f t="shared" ref="E2554" si="5186">COUNTIF(Elements,$C2554)</f>
        <v>6424</v>
      </c>
      <c r="F2554">
        <f t="shared" ref="F2554" si="5187">COUNTIFS(Elements,C2554,Storung,D2554)</f>
        <v>6306</v>
      </c>
      <c r="H2554" s="4"/>
      <c r="I2554" s="4"/>
      <c r="J2554" s="5"/>
    </row>
    <row r="2555" spans="1:10" x14ac:dyDescent="0.25">
      <c r="A2555" s="4">
        <v>44154.096400462964</v>
      </c>
      <c r="B2555" t="str">
        <f t="shared" si="5130"/>
        <v>CONV_POS</v>
      </c>
      <c r="C2555">
        <v>8334</v>
      </c>
      <c r="D2555" t="str">
        <f t="shared" si="5131"/>
        <v>Der Sensor meldet eine TE aber keine Daten vorhanden</v>
      </c>
      <c r="E2555">
        <f t="shared" ref="E2555" si="5188">COUNTIF(Elements,$C2555)</f>
        <v>6424</v>
      </c>
      <c r="F2555">
        <f t="shared" ref="F2555" si="5189">COUNTIFS(Elements,C2555,Storung,D2555)</f>
        <v>6306</v>
      </c>
      <c r="H2555" s="4"/>
      <c r="I2555" s="4"/>
      <c r="J2555" s="5"/>
    </row>
    <row r="2556" spans="1:10" x14ac:dyDescent="0.25">
      <c r="A2556" s="4">
        <v>44154.096400462964</v>
      </c>
      <c r="B2556" t="str">
        <f t="shared" si="5130"/>
        <v>CONV_POS</v>
      </c>
      <c r="C2556">
        <v>8334</v>
      </c>
      <c r="D2556" t="str">
        <f t="shared" si="5131"/>
        <v>Der Sensor meldet eine TE aber keine Daten vorhanden</v>
      </c>
      <c r="E2556">
        <f t="shared" ref="E2556" si="5190">COUNTIF(Elements,$C2556)</f>
        <v>6424</v>
      </c>
      <c r="F2556">
        <f t="shared" ref="F2556" si="5191">COUNTIFS(Elements,C2556,Storung,D2556)</f>
        <v>6306</v>
      </c>
      <c r="H2556" s="4"/>
      <c r="I2556" s="4"/>
      <c r="J2556" s="5"/>
    </row>
    <row r="2557" spans="1:10" x14ac:dyDescent="0.25">
      <c r="A2557" s="4">
        <v>44154.096400462964</v>
      </c>
      <c r="B2557" t="str">
        <f t="shared" si="5130"/>
        <v>CONV_POS</v>
      </c>
      <c r="C2557">
        <v>8334</v>
      </c>
      <c r="D2557" t="str">
        <f t="shared" si="5131"/>
        <v>Der Sensor meldet eine TE aber keine Daten vorhanden</v>
      </c>
      <c r="E2557">
        <f t="shared" ref="E2557" si="5192">COUNTIF(Elements,$C2557)</f>
        <v>6424</v>
      </c>
      <c r="F2557">
        <f t="shared" ref="F2557" si="5193">COUNTIFS(Elements,C2557,Storung,D2557)</f>
        <v>6306</v>
      </c>
      <c r="H2557" s="4"/>
      <c r="I2557" s="4"/>
      <c r="J2557" s="5"/>
    </row>
    <row r="2558" spans="1:10" x14ac:dyDescent="0.25">
      <c r="A2558" s="4">
        <v>44154.096388888887</v>
      </c>
      <c r="B2558" t="str">
        <f t="shared" si="5130"/>
        <v>CONV_POS</v>
      </c>
      <c r="C2558">
        <v>8334</v>
      </c>
      <c r="D2558" t="str">
        <f t="shared" si="5131"/>
        <v>Der Sensor meldet eine TE aber keine Daten vorhanden</v>
      </c>
      <c r="E2558">
        <f t="shared" ref="E2558" si="5194">COUNTIF(Elements,$C2558)</f>
        <v>6424</v>
      </c>
      <c r="F2558">
        <f t="shared" ref="F2558" si="5195">COUNTIFS(Elements,C2558,Storung,D2558)</f>
        <v>6306</v>
      </c>
      <c r="H2558" s="4"/>
      <c r="I2558" s="4"/>
      <c r="J2558" s="5"/>
    </row>
    <row r="2559" spans="1:10" x14ac:dyDescent="0.25">
      <c r="A2559" s="4">
        <v>44154.096388888887</v>
      </c>
      <c r="B2559" t="str">
        <f t="shared" si="5130"/>
        <v>CONV_POS</v>
      </c>
      <c r="C2559">
        <v>8334</v>
      </c>
      <c r="D2559" t="str">
        <f t="shared" si="5131"/>
        <v>Der Sensor meldet eine TE aber keine Daten vorhanden</v>
      </c>
      <c r="E2559">
        <f t="shared" ref="E2559" si="5196">COUNTIF(Elements,$C2559)</f>
        <v>6424</v>
      </c>
      <c r="F2559">
        <f t="shared" ref="F2559" si="5197">COUNTIFS(Elements,C2559,Storung,D2559)</f>
        <v>6306</v>
      </c>
      <c r="H2559" s="4"/>
      <c r="I2559" s="4"/>
      <c r="J2559" s="5"/>
    </row>
    <row r="2560" spans="1:10" x14ac:dyDescent="0.25">
      <c r="A2560" s="4">
        <v>44154.096388888887</v>
      </c>
      <c r="B2560" t="str">
        <f t="shared" si="5130"/>
        <v>CONV_POS</v>
      </c>
      <c r="C2560">
        <v>8334</v>
      </c>
      <c r="D2560" t="str">
        <f t="shared" si="5131"/>
        <v>Der Sensor meldet eine TE aber keine Daten vorhanden</v>
      </c>
      <c r="E2560">
        <f t="shared" ref="E2560" si="5198">COUNTIF(Elements,$C2560)</f>
        <v>6424</v>
      </c>
      <c r="F2560">
        <f t="shared" ref="F2560" si="5199">COUNTIFS(Elements,C2560,Storung,D2560)</f>
        <v>6306</v>
      </c>
      <c r="H2560" s="4"/>
      <c r="I2560" s="4"/>
      <c r="J2560" s="5"/>
    </row>
    <row r="2561" spans="1:10" x14ac:dyDescent="0.25">
      <c r="A2561" s="4">
        <v>44154.096388888887</v>
      </c>
      <c r="B2561" t="str">
        <f t="shared" si="5130"/>
        <v>CONV_POS</v>
      </c>
      <c r="C2561">
        <v>8334</v>
      </c>
      <c r="D2561" t="str">
        <f t="shared" si="5131"/>
        <v>Der Sensor meldet eine TE aber keine Daten vorhanden</v>
      </c>
      <c r="E2561">
        <f t="shared" ref="E2561" si="5200">COUNTIF(Elements,$C2561)</f>
        <v>6424</v>
      </c>
      <c r="F2561">
        <f t="shared" ref="F2561" si="5201">COUNTIFS(Elements,C2561,Storung,D2561)</f>
        <v>6306</v>
      </c>
      <c r="H2561" s="4"/>
      <c r="I2561" s="4"/>
      <c r="J2561" s="5"/>
    </row>
    <row r="2562" spans="1:10" x14ac:dyDescent="0.25">
      <c r="A2562" s="4">
        <v>44154.096377314818</v>
      </c>
      <c r="B2562" t="str">
        <f t="shared" si="5130"/>
        <v>CONV_POS</v>
      </c>
      <c r="C2562">
        <v>8334</v>
      </c>
      <c r="D2562" t="str">
        <f t="shared" si="5131"/>
        <v>Der Sensor meldet eine TE aber keine Daten vorhanden</v>
      </c>
      <c r="E2562">
        <f t="shared" ref="E2562" si="5202">COUNTIF(Elements,$C2562)</f>
        <v>6424</v>
      </c>
      <c r="F2562">
        <f t="shared" ref="F2562" si="5203">COUNTIFS(Elements,C2562,Storung,D2562)</f>
        <v>6306</v>
      </c>
      <c r="H2562" s="4"/>
      <c r="I2562" s="4"/>
      <c r="J2562" s="5"/>
    </row>
    <row r="2563" spans="1:10" x14ac:dyDescent="0.25">
      <c r="A2563" s="4">
        <v>44154.096377314818</v>
      </c>
      <c r="B2563" t="str">
        <f t="shared" si="5130"/>
        <v>CONV_POS</v>
      </c>
      <c r="C2563">
        <v>8334</v>
      </c>
      <c r="D2563" t="str">
        <f t="shared" si="5131"/>
        <v>Der Sensor meldet eine TE aber keine Daten vorhanden</v>
      </c>
      <c r="E2563">
        <f t="shared" ref="E2563" si="5204">COUNTIF(Elements,$C2563)</f>
        <v>6424</v>
      </c>
      <c r="F2563">
        <f t="shared" ref="F2563" si="5205">COUNTIFS(Elements,C2563,Storung,D2563)</f>
        <v>6306</v>
      </c>
      <c r="H2563" s="4"/>
      <c r="I2563" s="4"/>
      <c r="J2563" s="5"/>
    </row>
    <row r="2564" spans="1:10" x14ac:dyDescent="0.25">
      <c r="A2564" s="4">
        <v>44154.096377314818</v>
      </c>
      <c r="B2564" t="str">
        <f t="shared" si="5130"/>
        <v>CONV_POS</v>
      </c>
      <c r="C2564">
        <v>8334</v>
      </c>
      <c r="D2564" t="str">
        <f t="shared" si="5131"/>
        <v>Der Sensor meldet eine TE aber keine Daten vorhanden</v>
      </c>
      <c r="E2564">
        <f t="shared" ref="E2564" si="5206">COUNTIF(Elements,$C2564)</f>
        <v>6424</v>
      </c>
      <c r="F2564">
        <f t="shared" ref="F2564" si="5207">COUNTIFS(Elements,C2564,Storung,D2564)</f>
        <v>6306</v>
      </c>
      <c r="H2564" s="4"/>
      <c r="I2564" s="4"/>
      <c r="J2564" s="5"/>
    </row>
    <row r="2565" spans="1:10" x14ac:dyDescent="0.25">
      <c r="A2565" s="4">
        <v>44154.096377314818</v>
      </c>
      <c r="B2565" t="str">
        <f t="shared" si="5130"/>
        <v>CONV_POS</v>
      </c>
      <c r="C2565">
        <v>8334</v>
      </c>
      <c r="D2565" t="str">
        <f t="shared" si="5131"/>
        <v>Der Sensor meldet eine TE aber keine Daten vorhanden</v>
      </c>
      <c r="E2565">
        <f t="shared" ref="E2565" si="5208">COUNTIF(Elements,$C2565)</f>
        <v>6424</v>
      </c>
      <c r="F2565">
        <f t="shared" ref="F2565" si="5209">COUNTIFS(Elements,C2565,Storung,D2565)</f>
        <v>6306</v>
      </c>
      <c r="H2565" s="4"/>
      <c r="I2565" s="4"/>
      <c r="J2565" s="5"/>
    </row>
    <row r="2566" spans="1:10" x14ac:dyDescent="0.25">
      <c r="A2566" s="4">
        <v>44154.096377314818</v>
      </c>
      <c r="B2566" t="str">
        <f t="shared" si="5130"/>
        <v>CONV_POS</v>
      </c>
      <c r="C2566">
        <v>8334</v>
      </c>
      <c r="D2566" t="str">
        <f t="shared" si="5131"/>
        <v>Der Sensor meldet eine TE aber keine Daten vorhanden</v>
      </c>
      <c r="E2566">
        <f t="shared" ref="E2566" si="5210">COUNTIF(Elements,$C2566)</f>
        <v>6424</v>
      </c>
      <c r="F2566">
        <f t="shared" ref="F2566" si="5211">COUNTIFS(Elements,C2566,Storung,D2566)</f>
        <v>6306</v>
      </c>
      <c r="H2566" s="4"/>
      <c r="I2566" s="4"/>
      <c r="J2566" s="5"/>
    </row>
    <row r="2567" spans="1:10" x14ac:dyDescent="0.25">
      <c r="A2567" s="4">
        <v>44154.094502314816</v>
      </c>
      <c r="B2567" t="str">
        <f t="shared" si="5130"/>
        <v>CONV_POS</v>
      </c>
      <c r="C2567">
        <v>8334</v>
      </c>
      <c r="D2567" t="str">
        <f t="shared" si="5131"/>
        <v>Der Sensor meldet eine TE aber keine Daten vorhanden</v>
      </c>
      <c r="E2567">
        <f t="shared" ref="E2567" si="5212">COUNTIF(Elements,$C2567)</f>
        <v>6424</v>
      </c>
      <c r="F2567">
        <f t="shared" ref="F2567" si="5213">COUNTIFS(Elements,C2567,Storung,D2567)</f>
        <v>6306</v>
      </c>
      <c r="H2567" s="4"/>
      <c r="I2567" s="4"/>
      <c r="J2567" s="5"/>
    </row>
    <row r="2568" spans="1:10" x14ac:dyDescent="0.25">
      <c r="A2568" s="4">
        <v>44154.094502314816</v>
      </c>
      <c r="B2568" t="str">
        <f t="shared" si="5130"/>
        <v>CONV_POS</v>
      </c>
      <c r="C2568">
        <v>8334</v>
      </c>
      <c r="D2568" t="str">
        <f t="shared" si="5131"/>
        <v>Der Sensor meldet eine TE aber keine Daten vorhanden</v>
      </c>
      <c r="E2568">
        <f t="shared" ref="E2568" si="5214">COUNTIF(Elements,$C2568)</f>
        <v>6424</v>
      </c>
      <c r="F2568">
        <f t="shared" ref="F2568" si="5215">COUNTIFS(Elements,C2568,Storung,D2568)</f>
        <v>6306</v>
      </c>
      <c r="H2568" s="4"/>
      <c r="I2568" s="4"/>
      <c r="J2568" s="5"/>
    </row>
    <row r="2569" spans="1:10" x14ac:dyDescent="0.25">
      <c r="A2569" s="4">
        <v>44154.094502314816</v>
      </c>
      <c r="B2569" t="str">
        <f t="shared" si="5130"/>
        <v>CONV_POS</v>
      </c>
      <c r="C2569">
        <v>8334</v>
      </c>
      <c r="D2569" t="str">
        <f t="shared" si="5131"/>
        <v>Der Sensor meldet eine TE aber keine Daten vorhanden</v>
      </c>
      <c r="E2569">
        <f t="shared" ref="E2569" si="5216">COUNTIF(Elements,$C2569)</f>
        <v>6424</v>
      </c>
      <c r="F2569">
        <f t="shared" ref="F2569" si="5217">COUNTIFS(Elements,C2569,Storung,D2569)</f>
        <v>6306</v>
      </c>
      <c r="H2569" s="4"/>
      <c r="I2569" s="4"/>
      <c r="J2569" s="5"/>
    </row>
    <row r="2570" spans="1:10" x14ac:dyDescent="0.25">
      <c r="A2570" s="4">
        <v>44154.094502314816</v>
      </c>
      <c r="B2570" t="str">
        <f t="shared" si="5130"/>
        <v>CONV_POS</v>
      </c>
      <c r="C2570">
        <v>8334</v>
      </c>
      <c r="D2570" t="str">
        <f t="shared" si="5131"/>
        <v>Der Sensor meldet eine TE aber keine Daten vorhanden</v>
      </c>
      <c r="E2570">
        <f t="shared" ref="E2570" si="5218">COUNTIF(Elements,$C2570)</f>
        <v>6424</v>
      </c>
      <c r="F2570">
        <f t="shared" ref="F2570" si="5219">COUNTIFS(Elements,C2570,Storung,D2570)</f>
        <v>6306</v>
      </c>
      <c r="H2570" s="4"/>
      <c r="I2570" s="4"/>
      <c r="J2570" s="5"/>
    </row>
    <row r="2571" spans="1:10" x14ac:dyDescent="0.25">
      <c r="A2571" s="4">
        <v>44154.094490740739</v>
      </c>
      <c r="B2571" t="str">
        <f t="shared" si="5130"/>
        <v>CONV_POS</v>
      </c>
      <c r="C2571">
        <v>8334</v>
      </c>
      <c r="D2571" t="str">
        <f t="shared" si="5131"/>
        <v>Der Sensor meldet eine TE aber keine Daten vorhanden</v>
      </c>
      <c r="E2571">
        <f t="shared" ref="E2571" si="5220">COUNTIF(Elements,$C2571)</f>
        <v>6424</v>
      </c>
      <c r="F2571">
        <f t="shared" ref="F2571" si="5221">COUNTIFS(Elements,C2571,Storung,D2571)</f>
        <v>6306</v>
      </c>
      <c r="H2571" s="4"/>
      <c r="I2571" s="4"/>
      <c r="J2571" s="5"/>
    </row>
    <row r="2572" spans="1:10" x14ac:dyDescent="0.25">
      <c r="A2572" s="4">
        <v>44154.094490740739</v>
      </c>
      <c r="B2572" t="str">
        <f t="shared" si="5130"/>
        <v>CONV_POS</v>
      </c>
      <c r="C2572">
        <v>8334</v>
      </c>
      <c r="D2572" t="str">
        <f t="shared" si="5131"/>
        <v>Der Sensor meldet eine TE aber keine Daten vorhanden</v>
      </c>
      <c r="E2572">
        <f t="shared" ref="E2572" si="5222">COUNTIF(Elements,$C2572)</f>
        <v>6424</v>
      </c>
      <c r="F2572">
        <f t="shared" ref="F2572" si="5223">COUNTIFS(Elements,C2572,Storung,D2572)</f>
        <v>6306</v>
      </c>
      <c r="H2572" s="4"/>
      <c r="I2572" s="4"/>
      <c r="J2572" s="5"/>
    </row>
    <row r="2573" spans="1:10" x14ac:dyDescent="0.25">
      <c r="A2573" s="4">
        <v>44154.094490740739</v>
      </c>
      <c r="B2573" t="str">
        <f t="shared" si="5130"/>
        <v>CONV_POS</v>
      </c>
      <c r="C2573">
        <v>8334</v>
      </c>
      <c r="D2573" t="str">
        <f t="shared" si="5131"/>
        <v>Der Sensor meldet eine TE aber keine Daten vorhanden</v>
      </c>
      <c r="E2573">
        <f t="shared" ref="E2573" si="5224">COUNTIF(Elements,$C2573)</f>
        <v>6424</v>
      </c>
      <c r="F2573">
        <f t="shared" ref="F2573" si="5225">COUNTIFS(Elements,C2573,Storung,D2573)</f>
        <v>6306</v>
      </c>
      <c r="H2573" s="4"/>
      <c r="I2573" s="4"/>
      <c r="J2573" s="5"/>
    </row>
    <row r="2574" spans="1:10" x14ac:dyDescent="0.25">
      <c r="A2574" s="4">
        <v>44154.094490740739</v>
      </c>
      <c r="B2574" t="str">
        <f t="shared" si="5130"/>
        <v>CONV_POS</v>
      </c>
      <c r="C2574">
        <v>8334</v>
      </c>
      <c r="D2574" t="str">
        <f t="shared" si="5131"/>
        <v>Der Sensor meldet eine TE aber keine Daten vorhanden</v>
      </c>
      <c r="E2574">
        <f t="shared" ref="E2574" si="5226">COUNTIF(Elements,$C2574)</f>
        <v>6424</v>
      </c>
      <c r="F2574">
        <f t="shared" ref="F2574" si="5227">COUNTIFS(Elements,C2574,Storung,D2574)</f>
        <v>6306</v>
      </c>
      <c r="H2574" s="4"/>
      <c r="I2574" s="4"/>
      <c r="J2574" s="5"/>
    </row>
    <row r="2575" spans="1:10" x14ac:dyDescent="0.25">
      <c r="A2575" s="4">
        <v>44154.09447916667</v>
      </c>
      <c r="B2575" t="str">
        <f t="shared" si="5130"/>
        <v>CONV_POS</v>
      </c>
      <c r="C2575">
        <v>8334</v>
      </c>
      <c r="D2575" t="str">
        <f t="shared" si="5131"/>
        <v>Der Sensor meldet eine TE aber keine Daten vorhanden</v>
      </c>
      <c r="E2575">
        <f t="shared" ref="E2575" si="5228">COUNTIF(Elements,$C2575)</f>
        <v>6424</v>
      </c>
      <c r="F2575">
        <f t="shared" ref="F2575" si="5229">COUNTIFS(Elements,C2575,Storung,D2575)</f>
        <v>6306</v>
      </c>
      <c r="H2575" s="4"/>
      <c r="I2575" s="4"/>
      <c r="J2575" s="5"/>
    </row>
    <row r="2576" spans="1:10" x14ac:dyDescent="0.25">
      <c r="A2576" s="4">
        <v>44154.094444444447</v>
      </c>
      <c r="B2576" t="str">
        <f t="shared" si="5130"/>
        <v>CONV_POS</v>
      </c>
      <c r="C2576">
        <v>8334</v>
      </c>
      <c r="D2576" t="str">
        <f t="shared" si="5131"/>
        <v>Der Sensor meldet eine TE aber keine Daten vorhanden</v>
      </c>
      <c r="E2576">
        <f t="shared" ref="E2576" si="5230">COUNTIF(Elements,$C2576)</f>
        <v>6424</v>
      </c>
      <c r="F2576">
        <f t="shared" ref="F2576" si="5231">COUNTIFS(Elements,C2576,Storung,D2576)</f>
        <v>6306</v>
      </c>
      <c r="H2576" s="4"/>
      <c r="I2576" s="4"/>
      <c r="J2576" s="5"/>
    </row>
    <row r="2577" spans="1:10" x14ac:dyDescent="0.25">
      <c r="A2577" s="4">
        <v>44154.094328703701</v>
      </c>
      <c r="B2577" t="str">
        <f t="shared" si="5130"/>
        <v>CONV_POS</v>
      </c>
      <c r="C2577">
        <v>8334</v>
      </c>
      <c r="D2577" t="str">
        <f t="shared" si="5131"/>
        <v>Der Sensor meldet eine TE aber keine Daten vorhanden</v>
      </c>
      <c r="E2577">
        <f t="shared" ref="E2577" si="5232">COUNTIF(Elements,$C2577)</f>
        <v>6424</v>
      </c>
      <c r="F2577">
        <f t="shared" ref="F2577" si="5233">COUNTIFS(Elements,C2577,Storung,D2577)</f>
        <v>6306</v>
      </c>
      <c r="H2577" s="4"/>
      <c r="I2577" s="4"/>
      <c r="J2577" s="5"/>
    </row>
    <row r="2578" spans="1:10" x14ac:dyDescent="0.25">
      <c r="A2578" s="4">
        <v>44154.094328703701</v>
      </c>
      <c r="B2578" t="str">
        <f t="shared" si="5130"/>
        <v>CONV_POS</v>
      </c>
      <c r="C2578">
        <v>8334</v>
      </c>
      <c r="D2578" t="str">
        <f t="shared" si="5131"/>
        <v>Der Sensor meldet eine TE aber keine Daten vorhanden</v>
      </c>
      <c r="E2578">
        <f t="shared" ref="E2578" si="5234">COUNTIF(Elements,$C2578)</f>
        <v>6424</v>
      </c>
      <c r="F2578">
        <f t="shared" ref="F2578" si="5235">COUNTIFS(Elements,C2578,Storung,D2578)</f>
        <v>6306</v>
      </c>
      <c r="H2578" s="4"/>
      <c r="I2578" s="4"/>
      <c r="J2578" s="5"/>
    </row>
    <row r="2579" spans="1:10" x14ac:dyDescent="0.25">
      <c r="A2579" s="4">
        <v>44154.094317129631</v>
      </c>
      <c r="B2579" t="str">
        <f t="shared" si="5130"/>
        <v>CONV_POS</v>
      </c>
      <c r="C2579">
        <v>8334</v>
      </c>
      <c r="D2579" t="str">
        <f t="shared" si="5131"/>
        <v>Der Sensor meldet eine TE aber keine Daten vorhanden</v>
      </c>
      <c r="E2579">
        <f t="shared" ref="E2579" si="5236">COUNTIF(Elements,$C2579)</f>
        <v>6424</v>
      </c>
      <c r="F2579">
        <f t="shared" ref="F2579" si="5237">COUNTIFS(Elements,C2579,Storung,D2579)</f>
        <v>6306</v>
      </c>
      <c r="H2579" s="4"/>
      <c r="I2579" s="4"/>
      <c r="J2579" s="5"/>
    </row>
    <row r="2580" spans="1:10" x14ac:dyDescent="0.25">
      <c r="A2580" s="4">
        <v>44154.094317129631</v>
      </c>
      <c r="B2580" t="str">
        <f t="shared" si="5130"/>
        <v>CONV_POS</v>
      </c>
      <c r="C2580">
        <v>8334</v>
      </c>
      <c r="D2580" t="str">
        <f t="shared" si="5131"/>
        <v>Der Sensor meldet eine TE aber keine Daten vorhanden</v>
      </c>
      <c r="E2580">
        <f t="shared" ref="E2580" si="5238">COUNTIF(Elements,$C2580)</f>
        <v>6424</v>
      </c>
      <c r="F2580">
        <f t="shared" ref="F2580" si="5239">COUNTIFS(Elements,C2580,Storung,D2580)</f>
        <v>6306</v>
      </c>
      <c r="H2580" s="4"/>
      <c r="I2580" s="4"/>
      <c r="J2580" s="5"/>
    </row>
    <row r="2581" spans="1:10" x14ac:dyDescent="0.25">
      <c r="A2581" s="4">
        <v>44154.092476851853</v>
      </c>
      <c r="B2581" t="str">
        <f t="shared" si="5130"/>
        <v>CONV_POS</v>
      </c>
      <c r="C2581">
        <v>8334</v>
      </c>
      <c r="D2581" t="str">
        <f t="shared" si="5131"/>
        <v>Der Sensor meldet eine TE aber keine Daten vorhanden</v>
      </c>
      <c r="E2581">
        <f t="shared" ref="E2581" si="5240">COUNTIF(Elements,$C2581)</f>
        <v>6424</v>
      </c>
      <c r="F2581">
        <f t="shared" ref="F2581" si="5241">COUNTIFS(Elements,C2581,Storung,D2581)</f>
        <v>6306</v>
      </c>
      <c r="H2581" s="4"/>
      <c r="I2581" s="4"/>
      <c r="J2581" s="5"/>
    </row>
    <row r="2582" spans="1:10" x14ac:dyDescent="0.25">
      <c r="A2582" s="4">
        <v>44154.092476851853</v>
      </c>
      <c r="B2582" t="str">
        <f t="shared" si="5130"/>
        <v>CONV_POS</v>
      </c>
      <c r="C2582">
        <v>8334</v>
      </c>
      <c r="D2582" t="str">
        <f t="shared" si="5131"/>
        <v>Der Sensor meldet eine TE aber keine Daten vorhanden</v>
      </c>
      <c r="E2582">
        <f t="shared" ref="E2582" si="5242">COUNTIF(Elements,$C2582)</f>
        <v>6424</v>
      </c>
      <c r="F2582">
        <f t="shared" ref="F2582" si="5243">COUNTIFS(Elements,C2582,Storung,D2582)</f>
        <v>6306</v>
      </c>
      <c r="H2582" s="4"/>
      <c r="I2582" s="4"/>
      <c r="J2582" s="5"/>
    </row>
    <row r="2583" spans="1:10" x14ac:dyDescent="0.25">
      <c r="A2583" s="4">
        <v>44154.092476851853</v>
      </c>
      <c r="B2583" t="str">
        <f t="shared" si="5130"/>
        <v>CONV_POS</v>
      </c>
      <c r="C2583">
        <v>8334</v>
      </c>
      <c r="D2583" t="str">
        <f t="shared" si="5131"/>
        <v>Der Sensor meldet eine TE aber keine Daten vorhanden</v>
      </c>
      <c r="E2583">
        <f t="shared" ref="E2583" si="5244">COUNTIF(Elements,$C2583)</f>
        <v>6424</v>
      </c>
      <c r="F2583">
        <f t="shared" ref="F2583" si="5245">COUNTIFS(Elements,C2583,Storung,D2583)</f>
        <v>6306</v>
      </c>
      <c r="H2583" s="4"/>
      <c r="I2583" s="4"/>
      <c r="J2583" s="5"/>
    </row>
    <row r="2584" spans="1:10" x14ac:dyDescent="0.25">
      <c r="A2584" s="4">
        <v>44154.092476851853</v>
      </c>
      <c r="B2584" t="str">
        <f t="shared" si="5130"/>
        <v>CONV_POS</v>
      </c>
      <c r="C2584">
        <v>8334</v>
      </c>
      <c r="D2584" t="str">
        <f t="shared" si="5131"/>
        <v>Der Sensor meldet eine TE aber keine Daten vorhanden</v>
      </c>
      <c r="E2584">
        <f t="shared" ref="E2584" si="5246">COUNTIF(Elements,$C2584)</f>
        <v>6424</v>
      </c>
      <c r="F2584">
        <f t="shared" ref="F2584" si="5247">COUNTIFS(Elements,C2584,Storung,D2584)</f>
        <v>6306</v>
      </c>
      <c r="H2584" s="4"/>
      <c r="I2584" s="4"/>
      <c r="J2584" s="5"/>
    </row>
    <row r="2585" spans="1:10" x14ac:dyDescent="0.25">
      <c r="A2585" s="4">
        <v>44154.092465277776</v>
      </c>
      <c r="B2585" t="str">
        <f t="shared" si="5130"/>
        <v>CONV_POS</v>
      </c>
      <c r="C2585">
        <v>8334</v>
      </c>
      <c r="D2585" t="str">
        <f t="shared" si="5131"/>
        <v>Der Sensor meldet eine TE aber keine Daten vorhanden</v>
      </c>
      <c r="E2585">
        <f t="shared" ref="E2585" si="5248">COUNTIF(Elements,$C2585)</f>
        <v>6424</v>
      </c>
      <c r="F2585">
        <f t="shared" ref="F2585" si="5249">COUNTIFS(Elements,C2585,Storung,D2585)</f>
        <v>6306</v>
      </c>
      <c r="H2585" s="4"/>
      <c r="I2585" s="4"/>
      <c r="J2585" s="5"/>
    </row>
    <row r="2586" spans="1:10" x14ac:dyDescent="0.25">
      <c r="A2586" s="4">
        <v>44154.092465277776</v>
      </c>
      <c r="B2586" t="str">
        <f t="shared" si="5130"/>
        <v>CONV_POS</v>
      </c>
      <c r="C2586">
        <v>8334</v>
      </c>
      <c r="D2586" t="str">
        <f t="shared" si="5131"/>
        <v>Der Sensor meldet eine TE aber keine Daten vorhanden</v>
      </c>
      <c r="E2586">
        <f t="shared" ref="E2586" si="5250">COUNTIF(Elements,$C2586)</f>
        <v>6424</v>
      </c>
      <c r="F2586">
        <f t="shared" ref="F2586" si="5251">COUNTIFS(Elements,C2586,Storung,D2586)</f>
        <v>6306</v>
      </c>
      <c r="H2586" s="4"/>
      <c r="I2586" s="4"/>
      <c r="J2586" s="5"/>
    </row>
    <row r="2587" spans="1:10" x14ac:dyDescent="0.25">
      <c r="A2587" s="4">
        <v>44154.092465277776</v>
      </c>
      <c r="B2587" t="str">
        <f t="shared" si="5130"/>
        <v>CONV_POS</v>
      </c>
      <c r="C2587">
        <v>8334</v>
      </c>
      <c r="D2587" t="str">
        <f t="shared" si="5131"/>
        <v>Der Sensor meldet eine TE aber keine Daten vorhanden</v>
      </c>
      <c r="E2587">
        <f t="shared" ref="E2587" si="5252">COUNTIF(Elements,$C2587)</f>
        <v>6424</v>
      </c>
      <c r="F2587">
        <f t="shared" ref="F2587" si="5253">COUNTIFS(Elements,C2587,Storung,D2587)</f>
        <v>6306</v>
      </c>
      <c r="H2587" s="4"/>
      <c r="I2587" s="4"/>
      <c r="J2587" s="5"/>
    </row>
    <row r="2588" spans="1:10" x14ac:dyDescent="0.25">
      <c r="A2588" s="4">
        <v>44154.092465277776</v>
      </c>
      <c r="B2588" t="str">
        <f t="shared" si="5130"/>
        <v>CONV_POS</v>
      </c>
      <c r="C2588">
        <v>8334</v>
      </c>
      <c r="D2588" t="str">
        <f t="shared" si="5131"/>
        <v>Der Sensor meldet eine TE aber keine Daten vorhanden</v>
      </c>
      <c r="E2588">
        <f t="shared" ref="E2588" si="5254">COUNTIF(Elements,$C2588)</f>
        <v>6424</v>
      </c>
      <c r="F2588">
        <f t="shared" ref="F2588" si="5255">COUNTIFS(Elements,C2588,Storung,D2588)</f>
        <v>6306</v>
      </c>
      <c r="H2588" s="4"/>
      <c r="I2588" s="4"/>
      <c r="J2588" s="5"/>
    </row>
    <row r="2589" spans="1:10" x14ac:dyDescent="0.25">
      <c r="A2589" s="4">
        <v>44154.092453703706</v>
      </c>
      <c r="B2589" t="str">
        <f t="shared" si="5130"/>
        <v>CONV_POS</v>
      </c>
      <c r="C2589">
        <v>8334</v>
      </c>
      <c r="D2589" t="str">
        <f t="shared" si="5131"/>
        <v>Der Sensor meldet eine TE aber keine Daten vorhanden</v>
      </c>
      <c r="E2589">
        <f t="shared" ref="E2589" si="5256">COUNTIF(Elements,$C2589)</f>
        <v>6424</v>
      </c>
      <c r="F2589">
        <f t="shared" ref="F2589" si="5257">COUNTIFS(Elements,C2589,Storung,D2589)</f>
        <v>6306</v>
      </c>
      <c r="H2589" s="4"/>
      <c r="I2589" s="4"/>
      <c r="J2589" s="5"/>
    </row>
    <row r="2590" spans="1:10" x14ac:dyDescent="0.25">
      <c r="A2590" s="4">
        <v>44154.092453703706</v>
      </c>
      <c r="B2590" t="str">
        <f t="shared" si="5130"/>
        <v>CONV_POS</v>
      </c>
      <c r="C2590">
        <v>8334</v>
      </c>
      <c r="D2590" t="str">
        <f t="shared" si="5131"/>
        <v>Der Sensor meldet eine TE aber keine Daten vorhanden</v>
      </c>
      <c r="E2590">
        <f t="shared" ref="E2590" si="5258">COUNTIF(Elements,$C2590)</f>
        <v>6424</v>
      </c>
      <c r="F2590">
        <f t="shared" ref="F2590" si="5259">COUNTIFS(Elements,C2590,Storung,D2590)</f>
        <v>6306</v>
      </c>
      <c r="H2590" s="4"/>
      <c r="I2590" s="4"/>
      <c r="J2590" s="5"/>
    </row>
    <row r="2591" spans="1:10" x14ac:dyDescent="0.25">
      <c r="A2591" s="4">
        <v>44154.092453703706</v>
      </c>
      <c r="B2591" t="str">
        <f t="shared" ref="B2591:B2654" si="5260">"CONV_POS"</f>
        <v>CONV_POS</v>
      </c>
      <c r="C2591">
        <v>8334</v>
      </c>
      <c r="D2591" t="str">
        <f t="shared" ref="D2591:D2654" si="5261">"Der Sensor meldet eine TE aber keine Daten vorhanden"</f>
        <v>Der Sensor meldet eine TE aber keine Daten vorhanden</v>
      </c>
      <c r="E2591">
        <f t="shared" ref="E2591" si="5262">COUNTIF(Elements,$C2591)</f>
        <v>6424</v>
      </c>
      <c r="F2591">
        <f t="shared" ref="F2591" si="5263">COUNTIFS(Elements,C2591,Storung,D2591)</f>
        <v>6306</v>
      </c>
      <c r="H2591" s="4"/>
      <c r="I2591" s="4"/>
      <c r="J2591" s="5"/>
    </row>
    <row r="2592" spans="1:10" x14ac:dyDescent="0.25">
      <c r="A2592" s="4">
        <v>44154.092372685183</v>
      </c>
      <c r="B2592" t="str">
        <f t="shared" si="5260"/>
        <v>CONV_POS</v>
      </c>
      <c r="C2592">
        <v>8334</v>
      </c>
      <c r="D2592" t="str">
        <f t="shared" si="5261"/>
        <v>Der Sensor meldet eine TE aber keine Daten vorhanden</v>
      </c>
      <c r="E2592">
        <f t="shared" ref="E2592" si="5264">COUNTIF(Elements,$C2592)</f>
        <v>6424</v>
      </c>
      <c r="F2592">
        <f t="shared" ref="F2592" si="5265">COUNTIFS(Elements,C2592,Storung,D2592)</f>
        <v>6306</v>
      </c>
      <c r="H2592" s="4"/>
      <c r="I2592" s="4"/>
      <c r="J2592" s="5"/>
    </row>
    <row r="2593" spans="1:10" x14ac:dyDescent="0.25">
      <c r="A2593" s="4">
        <v>44154.092372685183</v>
      </c>
      <c r="B2593" t="str">
        <f t="shared" si="5260"/>
        <v>CONV_POS</v>
      </c>
      <c r="C2593">
        <v>8334</v>
      </c>
      <c r="D2593" t="str">
        <f t="shared" si="5261"/>
        <v>Der Sensor meldet eine TE aber keine Daten vorhanden</v>
      </c>
      <c r="E2593">
        <f t="shared" ref="E2593" si="5266">COUNTIF(Elements,$C2593)</f>
        <v>6424</v>
      </c>
      <c r="F2593">
        <f t="shared" ref="F2593" si="5267">COUNTIFS(Elements,C2593,Storung,D2593)</f>
        <v>6306</v>
      </c>
      <c r="H2593" s="4"/>
      <c r="I2593" s="4"/>
      <c r="J2593" s="5"/>
    </row>
    <row r="2594" spans="1:10" x14ac:dyDescent="0.25">
      <c r="A2594" s="4">
        <v>44154.092372685183</v>
      </c>
      <c r="B2594" t="str">
        <f t="shared" si="5260"/>
        <v>CONV_POS</v>
      </c>
      <c r="C2594">
        <v>8334</v>
      </c>
      <c r="D2594" t="str">
        <f t="shared" si="5261"/>
        <v>Der Sensor meldet eine TE aber keine Daten vorhanden</v>
      </c>
      <c r="E2594">
        <f t="shared" ref="E2594" si="5268">COUNTIF(Elements,$C2594)</f>
        <v>6424</v>
      </c>
      <c r="F2594">
        <f t="shared" ref="F2594" si="5269">COUNTIFS(Elements,C2594,Storung,D2594)</f>
        <v>6306</v>
      </c>
      <c r="H2594" s="4"/>
      <c r="I2594" s="4"/>
      <c r="J2594" s="5"/>
    </row>
    <row r="2595" spans="1:10" x14ac:dyDescent="0.25">
      <c r="A2595" s="4">
        <v>44154.092361111114</v>
      </c>
      <c r="B2595" t="str">
        <f t="shared" si="5260"/>
        <v>CONV_POS</v>
      </c>
      <c r="C2595">
        <v>8334</v>
      </c>
      <c r="D2595" t="str">
        <f t="shared" si="5261"/>
        <v>Der Sensor meldet eine TE aber keine Daten vorhanden</v>
      </c>
      <c r="E2595">
        <f t="shared" ref="E2595" si="5270">COUNTIF(Elements,$C2595)</f>
        <v>6424</v>
      </c>
      <c r="F2595">
        <f t="shared" ref="F2595" si="5271">COUNTIFS(Elements,C2595,Storung,D2595)</f>
        <v>6306</v>
      </c>
      <c r="H2595" s="4"/>
      <c r="I2595" s="4"/>
      <c r="J2595" s="5"/>
    </row>
    <row r="2596" spans="1:10" x14ac:dyDescent="0.25">
      <c r="A2596" s="4">
        <v>44154.092361111114</v>
      </c>
      <c r="B2596" t="str">
        <f t="shared" si="5260"/>
        <v>CONV_POS</v>
      </c>
      <c r="C2596">
        <v>8334</v>
      </c>
      <c r="D2596" t="str">
        <f t="shared" si="5261"/>
        <v>Der Sensor meldet eine TE aber keine Daten vorhanden</v>
      </c>
      <c r="E2596">
        <f t="shared" ref="E2596" si="5272">COUNTIF(Elements,$C2596)</f>
        <v>6424</v>
      </c>
      <c r="F2596">
        <f t="shared" ref="F2596" si="5273">COUNTIFS(Elements,C2596,Storung,D2596)</f>
        <v>6306</v>
      </c>
      <c r="H2596" s="4"/>
      <c r="I2596" s="4"/>
      <c r="J2596" s="5"/>
    </row>
    <row r="2597" spans="1:10" x14ac:dyDescent="0.25">
      <c r="A2597" s="4">
        <v>44154.092280092591</v>
      </c>
      <c r="B2597" t="str">
        <f t="shared" si="5260"/>
        <v>CONV_POS</v>
      </c>
      <c r="C2597">
        <v>8334</v>
      </c>
      <c r="D2597" t="str">
        <f t="shared" si="5261"/>
        <v>Der Sensor meldet eine TE aber keine Daten vorhanden</v>
      </c>
      <c r="E2597">
        <f t="shared" ref="E2597" si="5274">COUNTIF(Elements,$C2597)</f>
        <v>6424</v>
      </c>
      <c r="F2597">
        <f t="shared" ref="F2597" si="5275">COUNTIFS(Elements,C2597,Storung,D2597)</f>
        <v>6306</v>
      </c>
      <c r="H2597" s="4"/>
      <c r="I2597" s="4"/>
      <c r="J2597" s="5"/>
    </row>
    <row r="2598" spans="1:10" x14ac:dyDescent="0.25">
      <c r="A2598" s="4">
        <v>44154.092280092591</v>
      </c>
      <c r="B2598" t="str">
        <f t="shared" si="5260"/>
        <v>CONV_POS</v>
      </c>
      <c r="C2598">
        <v>8334</v>
      </c>
      <c r="D2598" t="str">
        <f t="shared" si="5261"/>
        <v>Der Sensor meldet eine TE aber keine Daten vorhanden</v>
      </c>
      <c r="E2598">
        <f t="shared" ref="E2598" si="5276">COUNTIF(Elements,$C2598)</f>
        <v>6424</v>
      </c>
      <c r="F2598">
        <f t="shared" ref="F2598" si="5277">COUNTIFS(Elements,C2598,Storung,D2598)</f>
        <v>6306</v>
      </c>
      <c r="H2598" s="4"/>
      <c r="I2598" s="4"/>
      <c r="J2598" s="5"/>
    </row>
    <row r="2599" spans="1:10" x14ac:dyDescent="0.25">
      <c r="A2599" s="4">
        <v>44154.090462962966</v>
      </c>
      <c r="B2599" t="str">
        <f t="shared" si="5260"/>
        <v>CONV_POS</v>
      </c>
      <c r="C2599">
        <v>8334</v>
      </c>
      <c r="D2599" t="str">
        <f t="shared" si="5261"/>
        <v>Der Sensor meldet eine TE aber keine Daten vorhanden</v>
      </c>
      <c r="E2599">
        <f t="shared" ref="E2599" si="5278">COUNTIF(Elements,$C2599)</f>
        <v>6424</v>
      </c>
      <c r="F2599">
        <f t="shared" ref="F2599" si="5279">COUNTIFS(Elements,C2599,Storung,D2599)</f>
        <v>6306</v>
      </c>
      <c r="H2599" s="4"/>
      <c r="I2599" s="4"/>
      <c r="J2599" s="5"/>
    </row>
    <row r="2600" spans="1:10" x14ac:dyDescent="0.25">
      <c r="A2600" s="4">
        <v>44154.090462962966</v>
      </c>
      <c r="B2600" t="str">
        <f t="shared" si="5260"/>
        <v>CONV_POS</v>
      </c>
      <c r="C2600">
        <v>8334</v>
      </c>
      <c r="D2600" t="str">
        <f t="shared" si="5261"/>
        <v>Der Sensor meldet eine TE aber keine Daten vorhanden</v>
      </c>
      <c r="E2600">
        <f t="shared" ref="E2600" si="5280">COUNTIF(Elements,$C2600)</f>
        <v>6424</v>
      </c>
      <c r="F2600">
        <f t="shared" ref="F2600" si="5281">COUNTIFS(Elements,C2600,Storung,D2600)</f>
        <v>6306</v>
      </c>
      <c r="H2600" s="4"/>
      <c r="I2600" s="4"/>
      <c r="J2600" s="5"/>
    </row>
    <row r="2601" spans="1:10" x14ac:dyDescent="0.25">
      <c r="A2601" s="4">
        <v>44154.090462962966</v>
      </c>
      <c r="B2601" t="str">
        <f t="shared" si="5260"/>
        <v>CONV_POS</v>
      </c>
      <c r="C2601">
        <v>8334</v>
      </c>
      <c r="D2601" t="str">
        <f t="shared" si="5261"/>
        <v>Der Sensor meldet eine TE aber keine Daten vorhanden</v>
      </c>
      <c r="E2601">
        <f t="shared" ref="E2601" si="5282">COUNTIF(Elements,$C2601)</f>
        <v>6424</v>
      </c>
      <c r="F2601">
        <f t="shared" ref="F2601" si="5283">COUNTIFS(Elements,C2601,Storung,D2601)</f>
        <v>6306</v>
      </c>
      <c r="H2601" s="4"/>
      <c r="I2601" s="4"/>
      <c r="J2601" s="5"/>
    </row>
    <row r="2602" spans="1:10" x14ac:dyDescent="0.25">
      <c r="A2602" s="4">
        <v>44154.090451388889</v>
      </c>
      <c r="B2602" t="str">
        <f t="shared" si="5260"/>
        <v>CONV_POS</v>
      </c>
      <c r="C2602">
        <v>8334</v>
      </c>
      <c r="D2602" t="str">
        <f t="shared" si="5261"/>
        <v>Der Sensor meldet eine TE aber keine Daten vorhanden</v>
      </c>
      <c r="E2602">
        <f t="shared" ref="E2602" si="5284">COUNTIF(Elements,$C2602)</f>
        <v>6424</v>
      </c>
      <c r="F2602">
        <f t="shared" ref="F2602" si="5285">COUNTIFS(Elements,C2602,Storung,D2602)</f>
        <v>6306</v>
      </c>
      <c r="H2602" s="4"/>
      <c r="I2602" s="4"/>
      <c r="J2602" s="5"/>
    </row>
    <row r="2603" spans="1:10" x14ac:dyDescent="0.25">
      <c r="A2603" s="4">
        <v>44154.090451388889</v>
      </c>
      <c r="B2603" t="str">
        <f t="shared" si="5260"/>
        <v>CONV_POS</v>
      </c>
      <c r="C2603">
        <v>8334</v>
      </c>
      <c r="D2603" t="str">
        <f t="shared" si="5261"/>
        <v>Der Sensor meldet eine TE aber keine Daten vorhanden</v>
      </c>
      <c r="E2603">
        <f t="shared" ref="E2603" si="5286">COUNTIF(Elements,$C2603)</f>
        <v>6424</v>
      </c>
      <c r="F2603">
        <f t="shared" ref="F2603" si="5287">COUNTIFS(Elements,C2603,Storung,D2603)</f>
        <v>6306</v>
      </c>
      <c r="H2603" s="4"/>
      <c r="I2603" s="4"/>
      <c r="J2603" s="5"/>
    </row>
    <row r="2604" spans="1:10" x14ac:dyDescent="0.25">
      <c r="A2604" s="4">
        <v>44154.090451388889</v>
      </c>
      <c r="B2604" t="str">
        <f t="shared" si="5260"/>
        <v>CONV_POS</v>
      </c>
      <c r="C2604">
        <v>8334</v>
      </c>
      <c r="D2604" t="str">
        <f t="shared" si="5261"/>
        <v>Der Sensor meldet eine TE aber keine Daten vorhanden</v>
      </c>
      <c r="E2604">
        <f t="shared" ref="E2604" si="5288">COUNTIF(Elements,$C2604)</f>
        <v>6424</v>
      </c>
      <c r="F2604">
        <f t="shared" ref="F2604" si="5289">COUNTIFS(Elements,C2604,Storung,D2604)</f>
        <v>6306</v>
      </c>
      <c r="H2604" s="4"/>
      <c r="I2604" s="4"/>
      <c r="J2604" s="5"/>
    </row>
    <row r="2605" spans="1:10" x14ac:dyDescent="0.25">
      <c r="A2605" s="4">
        <v>44154.090451388889</v>
      </c>
      <c r="B2605" t="str">
        <f t="shared" si="5260"/>
        <v>CONV_POS</v>
      </c>
      <c r="C2605">
        <v>8334</v>
      </c>
      <c r="D2605" t="str">
        <f t="shared" si="5261"/>
        <v>Der Sensor meldet eine TE aber keine Daten vorhanden</v>
      </c>
      <c r="E2605">
        <f t="shared" ref="E2605" si="5290">COUNTIF(Elements,$C2605)</f>
        <v>6424</v>
      </c>
      <c r="F2605">
        <f t="shared" ref="F2605" si="5291">COUNTIFS(Elements,C2605,Storung,D2605)</f>
        <v>6306</v>
      </c>
      <c r="H2605" s="4"/>
      <c r="I2605" s="4"/>
      <c r="J2605" s="5"/>
    </row>
    <row r="2606" spans="1:10" x14ac:dyDescent="0.25">
      <c r="A2606" s="4">
        <v>44154.090439814812</v>
      </c>
      <c r="B2606" t="str">
        <f t="shared" si="5260"/>
        <v>CONV_POS</v>
      </c>
      <c r="C2606">
        <v>8334</v>
      </c>
      <c r="D2606" t="str">
        <f t="shared" si="5261"/>
        <v>Der Sensor meldet eine TE aber keine Daten vorhanden</v>
      </c>
      <c r="E2606">
        <f t="shared" ref="E2606" si="5292">COUNTIF(Elements,$C2606)</f>
        <v>6424</v>
      </c>
      <c r="F2606">
        <f t="shared" ref="F2606" si="5293">COUNTIFS(Elements,C2606,Storung,D2606)</f>
        <v>6306</v>
      </c>
      <c r="H2606" s="4"/>
      <c r="I2606" s="4"/>
      <c r="J2606" s="5"/>
    </row>
    <row r="2607" spans="1:10" x14ac:dyDescent="0.25">
      <c r="A2607" s="4">
        <v>44154.090439814812</v>
      </c>
      <c r="B2607" t="str">
        <f t="shared" si="5260"/>
        <v>CONV_POS</v>
      </c>
      <c r="C2607">
        <v>8334</v>
      </c>
      <c r="D2607" t="str">
        <f t="shared" si="5261"/>
        <v>Der Sensor meldet eine TE aber keine Daten vorhanden</v>
      </c>
      <c r="E2607">
        <f t="shared" ref="E2607" si="5294">COUNTIF(Elements,$C2607)</f>
        <v>6424</v>
      </c>
      <c r="F2607">
        <f t="shared" ref="F2607" si="5295">COUNTIFS(Elements,C2607,Storung,D2607)</f>
        <v>6306</v>
      </c>
      <c r="H2607" s="4"/>
      <c r="I2607" s="4"/>
      <c r="J2607" s="5"/>
    </row>
    <row r="2608" spans="1:10" x14ac:dyDescent="0.25">
      <c r="A2608" s="4">
        <v>44154.090439814812</v>
      </c>
      <c r="B2608" t="str">
        <f t="shared" si="5260"/>
        <v>CONV_POS</v>
      </c>
      <c r="C2608">
        <v>8334</v>
      </c>
      <c r="D2608" t="str">
        <f t="shared" si="5261"/>
        <v>Der Sensor meldet eine TE aber keine Daten vorhanden</v>
      </c>
      <c r="E2608">
        <f t="shared" ref="E2608" si="5296">COUNTIF(Elements,$C2608)</f>
        <v>6424</v>
      </c>
      <c r="F2608">
        <f t="shared" ref="F2608" si="5297">COUNTIFS(Elements,C2608,Storung,D2608)</f>
        <v>6306</v>
      </c>
      <c r="H2608" s="4"/>
      <c r="I2608" s="4"/>
      <c r="J2608" s="5"/>
    </row>
    <row r="2609" spans="1:10" x14ac:dyDescent="0.25">
      <c r="A2609" s="4">
        <v>44154.090439814812</v>
      </c>
      <c r="B2609" t="str">
        <f t="shared" si="5260"/>
        <v>CONV_POS</v>
      </c>
      <c r="C2609">
        <v>8334</v>
      </c>
      <c r="D2609" t="str">
        <f t="shared" si="5261"/>
        <v>Der Sensor meldet eine TE aber keine Daten vorhanden</v>
      </c>
      <c r="E2609">
        <f t="shared" ref="E2609" si="5298">COUNTIF(Elements,$C2609)</f>
        <v>6424</v>
      </c>
      <c r="F2609">
        <f t="shared" ref="F2609" si="5299">COUNTIFS(Elements,C2609,Storung,D2609)</f>
        <v>6306</v>
      </c>
      <c r="H2609" s="4"/>
      <c r="I2609" s="4"/>
      <c r="J2609" s="5"/>
    </row>
    <row r="2610" spans="1:10" x14ac:dyDescent="0.25">
      <c r="A2610" s="4">
        <v>44154.090439814812</v>
      </c>
      <c r="B2610" t="str">
        <f t="shared" si="5260"/>
        <v>CONV_POS</v>
      </c>
      <c r="C2610">
        <v>8334</v>
      </c>
      <c r="D2610" t="str">
        <f t="shared" si="5261"/>
        <v>Der Sensor meldet eine TE aber keine Daten vorhanden</v>
      </c>
      <c r="E2610">
        <f t="shared" ref="E2610" si="5300">COUNTIF(Elements,$C2610)</f>
        <v>6424</v>
      </c>
      <c r="F2610">
        <f t="shared" ref="F2610" si="5301">COUNTIFS(Elements,C2610,Storung,D2610)</f>
        <v>6306</v>
      </c>
      <c r="H2610" s="4"/>
      <c r="I2610" s="4"/>
      <c r="J2610" s="5"/>
    </row>
    <row r="2611" spans="1:10" x14ac:dyDescent="0.25">
      <c r="A2611" s="4">
        <v>44154.090428240743</v>
      </c>
      <c r="B2611" t="str">
        <f t="shared" si="5260"/>
        <v>CONV_POS</v>
      </c>
      <c r="C2611">
        <v>8334</v>
      </c>
      <c r="D2611" t="str">
        <f t="shared" si="5261"/>
        <v>Der Sensor meldet eine TE aber keine Daten vorhanden</v>
      </c>
      <c r="E2611">
        <f t="shared" ref="E2611" si="5302">COUNTIF(Elements,$C2611)</f>
        <v>6424</v>
      </c>
      <c r="F2611">
        <f t="shared" ref="F2611" si="5303">COUNTIFS(Elements,C2611,Storung,D2611)</f>
        <v>6306</v>
      </c>
      <c r="H2611" s="4"/>
      <c r="I2611" s="4"/>
      <c r="J2611" s="5"/>
    </row>
    <row r="2612" spans="1:10" x14ac:dyDescent="0.25">
      <c r="A2612" s="4">
        <v>44154.090428240743</v>
      </c>
      <c r="B2612" t="str">
        <f t="shared" si="5260"/>
        <v>CONV_POS</v>
      </c>
      <c r="C2612">
        <v>8334</v>
      </c>
      <c r="D2612" t="str">
        <f t="shared" si="5261"/>
        <v>Der Sensor meldet eine TE aber keine Daten vorhanden</v>
      </c>
      <c r="E2612">
        <f t="shared" ref="E2612" si="5304">COUNTIF(Elements,$C2612)</f>
        <v>6424</v>
      </c>
      <c r="F2612">
        <f t="shared" ref="F2612" si="5305">COUNTIFS(Elements,C2612,Storung,D2612)</f>
        <v>6306</v>
      </c>
      <c r="H2612" s="4"/>
      <c r="I2612" s="4"/>
      <c r="J2612" s="5"/>
    </row>
    <row r="2613" spans="1:10" x14ac:dyDescent="0.25">
      <c r="A2613" s="4">
        <v>44154.090428240743</v>
      </c>
      <c r="B2613" t="str">
        <f t="shared" si="5260"/>
        <v>CONV_POS</v>
      </c>
      <c r="C2613">
        <v>8334</v>
      </c>
      <c r="D2613" t="str">
        <f t="shared" si="5261"/>
        <v>Der Sensor meldet eine TE aber keine Daten vorhanden</v>
      </c>
      <c r="E2613">
        <f t="shared" ref="E2613" si="5306">COUNTIF(Elements,$C2613)</f>
        <v>6424</v>
      </c>
      <c r="F2613">
        <f t="shared" ref="F2613" si="5307">COUNTIFS(Elements,C2613,Storung,D2613)</f>
        <v>6306</v>
      </c>
      <c r="H2613" s="4"/>
      <c r="I2613" s="4"/>
      <c r="J2613" s="5"/>
    </row>
    <row r="2614" spans="1:10" x14ac:dyDescent="0.25">
      <c r="A2614" s="4">
        <v>44154.088495370372</v>
      </c>
      <c r="B2614" t="str">
        <f t="shared" si="5260"/>
        <v>CONV_POS</v>
      </c>
      <c r="C2614">
        <v>8334</v>
      </c>
      <c r="D2614" t="str">
        <f t="shared" si="5261"/>
        <v>Der Sensor meldet eine TE aber keine Daten vorhanden</v>
      </c>
      <c r="E2614">
        <f t="shared" ref="E2614" si="5308">COUNTIF(Elements,$C2614)</f>
        <v>6424</v>
      </c>
      <c r="F2614">
        <f t="shared" ref="F2614" si="5309">COUNTIFS(Elements,C2614,Storung,D2614)</f>
        <v>6306</v>
      </c>
      <c r="H2614" s="4"/>
      <c r="I2614" s="4"/>
      <c r="J2614" s="5"/>
    </row>
    <row r="2615" spans="1:10" x14ac:dyDescent="0.25">
      <c r="A2615" s="4">
        <v>44154.088495370372</v>
      </c>
      <c r="B2615" t="str">
        <f t="shared" si="5260"/>
        <v>CONV_POS</v>
      </c>
      <c r="C2615">
        <v>8334</v>
      </c>
      <c r="D2615" t="str">
        <f t="shared" si="5261"/>
        <v>Der Sensor meldet eine TE aber keine Daten vorhanden</v>
      </c>
      <c r="E2615">
        <f t="shared" ref="E2615" si="5310">COUNTIF(Elements,$C2615)</f>
        <v>6424</v>
      </c>
      <c r="F2615">
        <f t="shared" ref="F2615" si="5311">COUNTIFS(Elements,C2615,Storung,D2615)</f>
        <v>6306</v>
      </c>
      <c r="H2615" s="4"/>
      <c r="I2615" s="4"/>
      <c r="J2615" s="5"/>
    </row>
    <row r="2616" spans="1:10" x14ac:dyDescent="0.25">
      <c r="A2616" s="4">
        <v>44154.08662037037</v>
      </c>
      <c r="B2616" t="str">
        <f t="shared" si="5260"/>
        <v>CONV_POS</v>
      </c>
      <c r="C2616">
        <v>8334</v>
      </c>
      <c r="D2616" t="str">
        <f t="shared" si="5261"/>
        <v>Der Sensor meldet eine TE aber keine Daten vorhanden</v>
      </c>
      <c r="E2616">
        <f t="shared" ref="E2616" si="5312">COUNTIF(Elements,$C2616)</f>
        <v>6424</v>
      </c>
      <c r="F2616">
        <f t="shared" ref="F2616" si="5313">COUNTIFS(Elements,C2616,Storung,D2616)</f>
        <v>6306</v>
      </c>
      <c r="H2616" s="4"/>
      <c r="I2616" s="4"/>
      <c r="J2616" s="5"/>
    </row>
    <row r="2617" spans="1:10" x14ac:dyDescent="0.25">
      <c r="A2617" s="4">
        <v>44154.086608796293</v>
      </c>
      <c r="B2617" t="str">
        <f t="shared" si="5260"/>
        <v>CONV_POS</v>
      </c>
      <c r="C2617">
        <v>8334</v>
      </c>
      <c r="D2617" t="str">
        <f t="shared" si="5261"/>
        <v>Der Sensor meldet eine TE aber keine Daten vorhanden</v>
      </c>
      <c r="E2617">
        <f t="shared" ref="E2617" si="5314">COUNTIF(Elements,$C2617)</f>
        <v>6424</v>
      </c>
      <c r="F2617">
        <f t="shared" ref="F2617" si="5315">COUNTIFS(Elements,C2617,Storung,D2617)</f>
        <v>6306</v>
      </c>
      <c r="H2617" s="4"/>
      <c r="I2617" s="4"/>
      <c r="J2617" s="5"/>
    </row>
    <row r="2618" spans="1:10" x14ac:dyDescent="0.25">
      <c r="A2618" s="4">
        <v>44154.086608796293</v>
      </c>
      <c r="B2618" t="str">
        <f t="shared" si="5260"/>
        <v>CONV_POS</v>
      </c>
      <c r="C2618">
        <v>8334</v>
      </c>
      <c r="D2618" t="str">
        <f t="shared" si="5261"/>
        <v>Der Sensor meldet eine TE aber keine Daten vorhanden</v>
      </c>
      <c r="E2618">
        <f t="shared" ref="E2618" si="5316">COUNTIF(Elements,$C2618)</f>
        <v>6424</v>
      </c>
      <c r="F2618">
        <f t="shared" ref="F2618" si="5317">COUNTIFS(Elements,C2618,Storung,D2618)</f>
        <v>6306</v>
      </c>
      <c r="H2618" s="4"/>
      <c r="I2618" s="4"/>
      <c r="J2618" s="5"/>
    </row>
    <row r="2619" spans="1:10" x14ac:dyDescent="0.25">
      <c r="A2619" s="4">
        <v>44154.086608796293</v>
      </c>
      <c r="B2619" t="str">
        <f t="shared" si="5260"/>
        <v>CONV_POS</v>
      </c>
      <c r="C2619">
        <v>8334</v>
      </c>
      <c r="D2619" t="str">
        <f t="shared" si="5261"/>
        <v>Der Sensor meldet eine TE aber keine Daten vorhanden</v>
      </c>
      <c r="E2619">
        <f t="shared" ref="E2619" si="5318">COUNTIF(Elements,$C2619)</f>
        <v>6424</v>
      </c>
      <c r="F2619">
        <f t="shared" ref="F2619" si="5319">COUNTIFS(Elements,C2619,Storung,D2619)</f>
        <v>6306</v>
      </c>
      <c r="H2619" s="4"/>
      <c r="I2619" s="4"/>
      <c r="J2619" s="5"/>
    </row>
    <row r="2620" spans="1:10" x14ac:dyDescent="0.25">
      <c r="A2620" s="4">
        <v>44154.086608796293</v>
      </c>
      <c r="B2620" t="str">
        <f t="shared" si="5260"/>
        <v>CONV_POS</v>
      </c>
      <c r="C2620">
        <v>8334</v>
      </c>
      <c r="D2620" t="str">
        <f t="shared" si="5261"/>
        <v>Der Sensor meldet eine TE aber keine Daten vorhanden</v>
      </c>
      <c r="E2620">
        <f t="shared" ref="E2620" si="5320">COUNTIF(Elements,$C2620)</f>
        <v>6424</v>
      </c>
      <c r="F2620">
        <f t="shared" ref="F2620" si="5321">COUNTIFS(Elements,C2620,Storung,D2620)</f>
        <v>6306</v>
      </c>
      <c r="H2620" s="4"/>
      <c r="I2620" s="4"/>
      <c r="J2620" s="5"/>
    </row>
    <row r="2621" spans="1:10" x14ac:dyDescent="0.25">
      <c r="A2621" s="4">
        <v>44154.086504629631</v>
      </c>
      <c r="B2621" t="str">
        <f t="shared" si="5260"/>
        <v>CONV_POS</v>
      </c>
      <c r="C2621">
        <v>8334</v>
      </c>
      <c r="D2621" t="str">
        <f t="shared" si="5261"/>
        <v>Der Sensor meldet eine TE aber keine Daten vorhanden</v>
      </c>
      <c r="E2621">
        <f t="shared" ref="E2621" si="5322">COUNTIF(Elements,$C2621)</f>
        <v>6424</v>
      </c>
      <c r="F2621">
        <f t="shared" ref="F2621" si="5323">COUNTIFS(Elements,C2621,Storung,D2621)</f>
        <v>6306</v>
      </c>
      <c r="H2621" s="4"/>
      <c r="I2621" s="4"/>
      <c r="J2621" s="5"/>
    </row>
    <row r="2622" spans="1:10" x14ac:dyDescent="0.25">
      <c r="A2622" s="4">
        <v>44154.086504629631</v>
      </c>
      <c r="B2622" t="str">
        <f t="shared" si="5260"/>
        <v>CONV_POS</v>
      </c>
      <c r="C2622">
        <v>8334</v>
      </c>
      <c r="D2622" t="str">
        <f t="shared" si="5261"/>
        <v>Der Sensor meldet eine TE aber keine Daten vorhanden</v>
      </c>
      <c r="E2622">
        <f t="shared" ref="E2622" si="5324">COUNTIF(Elements,$C2622)</f>
        <v>6424</v>
      </c>
      <c r="F2622">
        <f t="shared" ref="F2622" si="5325">COUNTIFS(Elements,C2622,Storung,D2622)</f>
        <v>6306</v>
      </c>
      <c r="H2622" s="4"/>
      <c r="I2622" s="4"/>
      <c r="J2622" s="5"/>
    </row>
    <row r="2623" spans="1:10" x14ac:dyDescent="0.25">
      <c r="A2623" s="4">
        <v>44154.084918981483</v>
      </c>
      <c r="B2623" t="str">
        <f t="shared" si="5260"/>
        <v>CONV_POS</v>
      </c>
      <c r="C2623">
        <v>8334</v>
      </c>
      <c r="D2623" t="str">
        <f t="shared" si="5261"/>
        <v>Der Sensor meldet eine TE aber keine Daten vorhanden</v>
      </c>
      <c r="E2623">
        <f t="shared" ref="E2623" si="5326">COUNTIF(Elements,$C2623)</f>
        <v>6424</v>
      </c>
      <c r="F2623">
        <f t="shared" ref="F2623" si="5327">COUNTIFS(Elements,C2623,Storung,D2623)</f>
        <v>6306</v>
      </c>
      <c r="H2623" s="4"/>
      <c r="I2623" s="4"/>
      <c r="J2623" s="5"/>
    </row>
    <row r="2624" spans="1:10" x14ac:dyDescent="0.25">
      <c r="A2624" s="4">
        <v>44154.084918981483</v>
      </c>
      <c r="B2624" t="str">
        <f t="shared" si="5260"/>
        <v>CONV_POS</v>
      </c>
      <c r="C2624">
        <v>8334</v>
      </c>
      <c r="D2624" t="str">
        <f t="shared" si="5261"/>
        <v>Der Sensor meldet eine TE aber keine Daten vorhanden</v>
      </c>
      <c r="E2624">
        <f t="shared" ref="E2624" si="5328">COUNTIF(Elements,$C2624)</f>
        <v>6424</v>
      </c>
      <c r="F2624">
        <f t="shared" ref="F2624" si="5329">COUNTIFS(Elements,C2624,Storung,D2624)</f>
        <v>6306</v>
      </c>
      <c r="H2624" s="4"/>
      <c r="I2624" s="4"/>
      <c r="J2624" s="5"/>
    </row>
    <row r="2625" spans="1:10" x14ac:dyDescent="0.25">
      <c r="A2625" s="4">
        <v>44154.084907407407</v>
      </c>
      <c r="B2625" t="str">
        <f t="shared" si="5260"/>
        <v>CONV_POS</v>
      </c>
      <c r="C2625">
        <v>8334</v>
      </c>
      <c r="D2625" t="str">
        <f t="shared" si="5261"/>
        <v>Der Sensor meldet eine TE aber keine Daten vorhanden</v>
      </c>
      <c r="E2625">
        <f t="shared" ref="E2625" si="5330">COUNTIF(Elements,$C2625)</f>
        <v>6424</v>
      </c>
      <c r="F2625">
        <f t="shared" ref="F2625" si="5331">COUNTIFS(Elements,C2625,Storung,D2625)</f>
        <v>6306</v>
      </c>
      <c r="H2625" s="4"/>
      <c r="I2625" s="4"/>
      <c r="J2625" s="5"/>
    </row>
    <row r="2626" spans="1:10" x14ac:dyDescent="0.25">
      <c r="A2626" s="4">
        <v>44154.084907407407</v>
      </c>
      <c r="B2626" t="str">
        <f t="shared" si="5260"/>
        <v>CONV_POS</v>
      </c>
      <c r="C2626">
        <v>8334</v>
      </c>
      <c r="D2626" t="str">
        <f t="shared" si="5261"/>
        <v>Der Sensor meldet eine TE aber keine Daten vorhanden</v>
      </c>
      <c r="E2626">
        <f t="shared" ref="E2626" si="5332">COUNTIF(Elements,$C2626)</f>
        <v>6424</v>
      </c>
      <c r="F2626">
        <f t="shared" ref="F2626" si="5333">COUNTIFS(Elements,C2626,Storung,D2626)</f>
        <v>6306</v>
      </c>
      <c r="H2626" s="4"/>
      <c r="I2626" s="4"/>
      <c r="J2626" s="5"/>
    </row>
    <row r="2627" spans="1:10" x14ac:dyDescent="0.25">
      <c r="A2627" s="4">
        <v>44154.084907407407</v>
      </c>
      <c r="B2627" t="str">
        <f t="shared" si="5260"/>
        <v>CONV_POS</v>
      </c>
      <c r="C2627">
        <v>8334</v>
      </c>
      <c r="D2627" t="str">
        <f t="shared" si="5261"/>
        <v>Der Sensor meldet eine TE aber keine Daten vorhanden</v>
      </c>
      <c r="E2627">
        <f t="shared" ref="E2627" si="5334">COUNTIF(Elements,$C2627)</f>
        <v>6424</v>
      </c>
      <c r="F2627">
        <f t="shared" ref="F2627" si="5335">COUNTIFS(Elements,C2627,Storung,D2627)</f>
        <v>6306</v>
      </c>
      <c r="H2627" s="4"/>
      <c r="I2627" s="4"/>
      <c r="J2627" s="5"/>
    </row>
    <row r="2628" spans="1:10" x14ac:dyDescent="0.25">
      <c r="A2628" s="4">
        <v>44154.084907407407</v>
      </c>
      <c r="B2628" t="str">
        <f t="shared" si="5260"/>
        <v>CONV_POS</v>
      </c>
      <c r="C2628">
        <v>8334</v>
      </c>
      <c r="D2628" t="str">
        <f t="shared" si="5261"/>
        <v>Der Sensor meldet eine TE aber keine Daten vorhanden</v>
      </c>
      <c r="E2628">
        <f t="shared" ref="E2628" si="5336">COUNTIF(Elements,$C2628)</f>
        <v>6424</v>
      </c>
      <c r="F2628">
        <f t="shared" ref="F2628" si="5337">COUNTIFS(Elements,C2628,Storung,D2628)</f>
        <v>6306</v>
      </c>
      <c r="H2628" s="4"/>
      <c r="I2628" s="4"/>
      <c r="J2628" s="5"/>
    </row>
    <row r="2629" spans="1:10" x14ac:dyDescent="0.25">
      <c r="A2629" s="4">
        <v>44154.08489583333</v>
      </c>
      <c r="B2629" t="str">
        <f t="shared" si="5260"/>
        <v>CONV_POS</v>
      </c>
      <c r="C2629">
        <v>8334</v>
      </c>
      <c r="D2629" t="str">
        <f t="shared" si="5261"/>
        <v>Der Sensor meldet eine TE aber keine Daten vorhanden</v>
      </c>
      <c r="E2629">
        <f t="shared" ref="E2629" si="5338">COUNTIF(Elements,$C2629)</f>
        <v>6424</v>
      </c>
      <c r="F2629">
        <f t="shared" ref="F2629" si="5339">COUNTIFS(Elements,C2629,Storung,D2629)</f>
        <v>6306</v>
      </c>
      <c r="H2629" s="4"/>
      <c r="I2629" s="4"/>
      <c r="J2629" s="5"/>
    </row>
    <row r="2630" spans="1:10" x14ac:dyDescent="0.25">
      <c r="A2630" s="4">
        <v>44154.08489583333</v>
      </c>
      <c r="B2630" t="str">
        <f t="shared" si="5260"/>
        <v>CONV_POS</v>
      </c>
      <c r="C2630">
        <v>8334</v>
      </c>
      <c r="D2630" t="str">
        <f t="shared" si="5261"/>
        <v>Der Sensor meldet eine TE aber keine Daten vorhanden</v>
      </c>
      <c r="E2630">
        <f t="shared" ref="E2630" si="5340">COUNTIF(Elements,$C2630)</f>
        <v>6424</v>
      </c>
      <c r="F2630">
        <f t="shared" ref="F2630" si="5341">COUNTIFS(Elements,C2630,Storung,D2630)</f>
        <v>6306</v>
      </c>
      <c r="H2630" s="4"/>
      <c r="I2630" s="4"/>
      <c r="J2630" s="5"/>
    </row>
    <row r="2631" spans="1:10" x14ac:dyDescent="0.25">
      <c r="A2631" s="4">
        <v>44154.08489583333</v>
      </c>
      <c r="B2631" t="str">
        <f t="shared" si="5260"/>
        <v>CONV_POS</v>
      </c>
      <c r="C2631">
        <v>8334</v>
      </c>
      <c r="D2631" t="str">
        <f t="shared" si="5261"/>
        <v>Der Sensor meldet eine TE aber keine Daten vorhanden</v>
      </c>
      <c r="E2631">
        <f t="shared" ref="E2631" si="5342">COUNTIF(Elements,$C2631)</f>
        <v>6424</v>
      </c>
      <c r="F2631">
        <f t="shared" ref="F2631" si="5343">COUNTIFS(Elements,C2631,Storung,D2631)</f>
        <v>6306</v>
      </c>
      <c r="H2631" s="4"/>
      <c r="I2631" s="4"/>
      <c r="J2631" s="5"/>
    </row>
    <row r="2632" spans="1:10" x14ac:dyDescent="0.25">
      <c r="A2632" s="4">
        <v>44154.08488425926</v>
      </c>
      <c r="B2632" t="str">
        <f t="shared" si="5260"/>
        <v>CONV_POS</v>
      </c>
      <c r="C2632">
        <v>8334</v>
      </c>
      <c r="D2632" t="str">
        <f t="shared" si="5261"/>
        <v>Der Sensor meldet eine TE aber keine Daten vorhanden</v>
      </c>
      <c r="E2632">
        <f t="shared" ref="E2632" si="5344">COUNTIF(Elements,$C2632)</f>
        <v>6424</v>
      </c>
      <c r="F2632">
        <f t="shared" ref="F2632" si="5345">COUNTIFS(Elements,C2632,Storung,D2632)</f>
        <v>6306</v>
      </c>
      <c r="H2632" s="4"/>
      <c r="I2632" s="4"/>
      <c r="J2632" s="5"/>
    </row>
    <row r="2633" spans="1:10" x14ac:dyDescent="0.25">
      <c r="A2633" s="4">
        <v>44154.08488425926</v>
      </c>
      <c r="B2633" t="str">
        <f t="shared" si="5260"/>
        <v>CONV_POS</v>
      </c>
      <c r="C2633">
        <v>8334</v>
      </c>
      <c r="D2633" t="str">
        <f t="shared" si="5261"/>
        <v>Der Sensor meldet eine TE aber keine Daten vorhanden</v>
      </c>
      <c r="E2633">
        <f t="shared" ref="E2633" si="5346">COUNTIF(Elements,$C2633)</f>
        <v>6424</v>
      </c>
      <c r="F2633">
        <f t="shared" ref="F2633" si="5347">COUNTIFS(Elements,C2633,Storung,D2633)</f>
        <v>6306</v>
      </c>
      <c r="H2633" s="4"/>
      <c r="I2633" s="4"/>
      <c r="J2633" s="5"/>
    </row>
    <row r="2634" spans="1:10" x14ac:dyDescent="0.25">
      <c r="A2634" s="4">
        <v>44154.08488425926</v>
      </c>
      <c r="B2634" t="str">
        <f t="shared" si="5260"/>
        <v>CONV_POS</v>
      </c>
      <c r="C2634">
        <v>8334</v>
      </c>
      <c r="D2634" t="str">
        <f t="shared" si="5261"/>
        <v>Der Sensor meldet eine TE aber keine Daten vorhanden</v>
      </c>
      <c r="E2634">
        <f t="shared" ref="E2634" si="5348">COUNTIF(Elements,$C2634)</f>
        <v>6424</v>
      </c>
      <c r="F2634">
        <f t="shared" ref="F2634" si="5349">COUNTIFS(Elements,C2634,Storung,D2634)</f>
        <v>6306</v>
      </c>
      <c r="H2634" s="4"/>
      <c r="I2634" s="4"/>
      <c r="J2634" s="5"/>
    </row>
    <row r="2635" spans="1:10" x14ac:dyDescent="0.25">
      <c r="A2635" s="4">
        <v>44154.08488425926</v>
      </c>
      <c r="B2635" t="str">
        <f t="shared" si="5260"/>
        <v>CONV_POS</v>
      </c>
      <c r="C2635">
        <v>8334</v>
      </c>
      <c r="D2635" t="str">
        <f t="shared" si="5261"/>
        <v>Der Sensor meldet eine TE aber keine Daten vorhanden</v>
      </c>
      <c r="E2635">
        <f t="shared" ref="E2635" si="5350">COUNTIF(Elements,$C2635)</f>
        <v>6424</v>
      </c>
      <c r="F2635">
        <f t="shared" ref="F2635" si="5351">COUNTIFS(Elements,C2635,Storung,D2635)</f>
        <v>6306</v>
      </c>
      <c r="H2635" s="4"/>
      <c r="I2635" s="4"/>
      <c r="J2635" s="5"/>
    </row>
    <row r="2636" spans="1:10" x14ac:dyDescent="0.25">
      <c r="A2636" s="4">
        <v>44154.084872685184</v>
      </c>
      <c r="B2636" t="str">
        <f t="shared" si="5260"/>
        <v>CONV_POS</v>
      </c>
      <c r="C2636">
        <v>8334</v>
      </c>
      <c r="D2636" t="str">
        <f t="shared" si="5261"/>
        <v>Der Sensor meldet eine TE aber keine Daten vorhanden</v>
      </c>
      <c r="E2636">
        <f t="shared" ref="E2636" si="5352">COUNTIF(Elements,$C2636)</f>
        <v>6424</v>
      </c>
      <c r="F2636">
        <f t="shared" ref="F2636" si="5353">COUNTIFS(Elements,C2636,Storung,D2636)</f>
        <v>6306</v>
      </c>
      <c r="H2636" s="4"/>
      <c r="I2636" s="4"/>
      <c r="J2636" s="5"/>
    </row>
    <row r="2637" spans="1:10" x14ac:dyDescent="0.25">
      <c r="A2637" s="4">
        <v>44154.084872685184</v>
      </c>
      <c r="B2637" t="str">
        <f t="shared" si="5260"/>
        <v>CONV_POS</v>
      </c>
      <c r="C2637">
        <v>8334</v>
      </c>
      <c r="D2637" t="str">
        <f t="shared" si="5261"/>
        <v>Der Sensor meldet eine TE aber keine Daten vorhanden</v>
      </c>
      <c r="E2637">
        <f t="shared" ref="E2637" si="5354">COUNTIF(Elements,$C2637)</f>
        <v>6424</v>
      </c>
      <c r="F2637">
        <f t="shared" ref="F2637" si="5355">COUNTIFS(Elements,C2637,Storung,D2637)</f>
        <v>6306</v>
      </c>
      <c r="H2637" s="4"/>
      <c r="I2637" s="4"/>
      <c r="J2637" s="5"/>
    </row>
    <row r="2638" spans="1:10" x14ac:dyDescent="0.25">
      <c r="A2638" s="4">
        <v>44154.084872685184</v>
      </c>
      <c r="B2638" t="str">
        <f t="shared" si="5260"/>
        <v>CONV_POS</v>
      </c>
      <c r="C2638">
        <v>8334</v>
      </c>
      <c r="D2638" t="str">
        <f t="shared" si="5261"/>
        <v>Der Sensor meldet eine TE aber keine Daten vorhanden</v>
      </c>
      <c r="E2638">
        <f t="shared" ref="E2638" si="5356">COUNTIF(Elements,$C2638)</f>
        <v>6424</v>
      </c>
      <c r="F2638">
        <f t="shared" ref="F2638" si="5357">COUNTIFS(Elements,C2638,Storung,D2638)</f>
        <v>6306</v>
      </c>
      <c r="H2638" s="4"/>
      <c r="I2638" s="4"/>
      <c r="J2638" s="5"/>
    </row>
    <row r="2639" spans="1:10" x14ac:dyDescent="0.25">
      <c r="A2639" s="4">
        <v>44154.084872685184</v>
      </c>
      <c r="B2639" t="str">
        <f t="shared" si="5260"/>
        <v>CONV_POS</v>
      </c>
      <c r="C2639">
        <v>8334</v>
      </c>
      <c r="D2639" t="str">
        <f t="shared" si="5261"/>
        <v>Der Sensor meldet eine TE aber keine Daten vorhanden</v>
      </c>
      <c r="E2639">
        <f t="shared" ref="E2639" si="5358">COUNTIF(Elements,$C2639)</f>
        <v>6424</v>
      </c>
      <c r="F2639">
        <f t="shared" ref="F2639" si="5359">COUNTIFS(Elements,C2639,Storung,D2639)</f>
        <v>6306</v>
      </c>
      <c r="H2639" s="4"/>
      <c r="I2639" s="4"/>
      <c r="J2639" s="5"/>
    </row>
    <row r="2640" spans="1:10" x14ac:dyDescent="0.25">
      <c r="A2640" s="4">
        <v>44154.084861111114</v>
      </c>
      <c r="B2640" t="str">
        <f t="shared" si="5260"/>
        <v>CONV_POS</v>
      </c>
      <c r="C2640">
        <v>8334</v>
      </c>
      <c r="D2640" t="str">
        <f t="shared" si="5261"/>
        <v>Der Sensor meldet eine TE aber keine Daten vorhanden</v>
      </c>
      <c r="E2640">
        <f t="shared" ref="E2640" si="5360">COUNTIF(Elements,$C2640)</f>
        <v>6424</v>
      </c>
      <c r="F2640">
        <f t="shared" ref="F2640" si="5361">COUNTIFS(Elements,C2640,Storung,D2640)</f>
        <v>6306</v>
      </c>
      <c r="H2640" s="4"/>
      <c r="I2640" s="4"/>
      <c r="J2640" s="5"/>
    </row>
    <row r="2641" spans="1:10" x14ac:dyDescent="0.25">
      <c r="A2641" s="4">
        <v>44154.084861111114</v>
      </c>
      <c r="B2641" t="str">
        <f t="shared" si="5260"/>
        <v>CONV_POS</v>
      </c>
      <c r="C2641">
        <v>8334</v>
      </c>
      <c r="D2641" t="str">
        <f t="shared" si="5261"/>
        <v>Der Sensor meldet eine TE aber keine Daten vorhanden</v>
      </c>
      <c r="E2641">
        <f t="shared" ref="E2641" si="5362">COUNTIF(Elements,$C2641)</f>
        <v>6424</v>
      </c>
      <c r="F2641">
        <f t="shared" ref="F2641" si="5363">COUNTIFS(Elements,C2641,Storung,D2641)</f>
        <v>6306</v>
      </c>
      <c r="H2641" s="4"/>
      <c r="I2641" s="4"/>
      <c r="J2641" s="5"/>
    </row>
    <row r="2642" spans="1:10" x14ac:dyDescent="0.25">
      <c r="A2642" s="4">
        <v>44154.084861111114</v>
      </c>
      <c r="B2642" t="str">
        <f t="shared" si="5260"/>
        <v>CONV_POS</v>
      </c>
      <c r="C2642">
        <v>8334</v>
      </c>
      <c r="D2642" t="str">
        <f t="shared" si="5261"/>
        <v>Der Sensor meldet eine TE aber keine Daten vorhanden</v>
      </c>
      <c r="E2642">
        <f t="shared" ref="E2642" si="5364">COUNTIF(Elements,$C2642)</f>
        <v>6424</v>
      </c>
      <c r="F2642">
        <f t="shared" ref="F2642" si="5365">COUNTIFS(Elements,C2642,Storung,D2642)</f>
        <v>6306</v>
      </c>
      <c r="H2642" s="4"/>
      <c r="I2642" s="4"/>
      <c r="J2642" s="5"/>
    </row>
    <row r="2643" spans="1:10" x14ac:dyDescent="0.25">
      <c r="A2643" s="4">
        <v>44154.084861111114</v>
      </c>
      <c r="B2643" t="str">
        <f t="shared" si="5260"/>
        <v>CONV_POS</v>
      </c>
      <c r="C2643">
        <v>8334</v>
      </c>
      <c r="D2643" t="str">
        <f t="shared" si="5261"/>
        <v>Der Sensor meldet eine TE aber keine Daten vorhanden</v>
      </c>
      <c r="E2643">
        <f t="shared" ref="E2643" si="5366">COUNTIF(Elements,$C2643)</f>
        <v>6424</v>
      </c>
      <c r="F2643">
        <f t="shared" ref="F2643" si="5367">COUNTIFS(Elements,C2643,Storung,D2643)</f>
        <v>6306</v>
      </c>
      <c r="H2643" s="4"/>
      <c r="I2643" s="4"/>
      <c r="J2643" s="5"/>
    </row>
    <row r="2644" spans="1:10" x14ac:dyDescent="0.25">
      <c r="A2644" s="4">
        <v>44154.084849537037</v>
      </c>
      <c r="B2644" t="str">
        <f t="shared" si="5260"/>
        <v>CONV_POS</v>
      </c>
      <c r="C2644">
        <v>8334</v>
      </c>
      <c r="D2644" t="str">
        <f t="shared" si="5261"/>
        <v>Der Sensor meldet eine TE aber keine Daten vorhanden</v>
      </c>
      <c r="E2644">
        <f t="shared" ref="E2644" si="5368">COUNTIF(Elements,$C2644)</f>
        <v>6424</v>
      </c>
      <c r="F2644">
        <f t="shared" ref="F2644" si="5369">COUNTIFS(Elements,C2644,Storung,D2644)</f>
        <v>6306</v>
      </c>
      <c r="H2644" s="4"/>
      <c r="I2644" s="4"/>
      <c r="J2644" s="5"/>
    </row>
    <row r="2645" spans="1:10" x14ac:dyDescent="0.25">
      <c r="A2645" s="4">
        <v>44154.084849537037</v>
      </c>
      <c r="B2645" t="str">
        <f t="shared" si="5260"/>
        <v>CONV_POS</v>
      </c>
      <c r="C2645">
        <v>8334</v>
      </c>
      <c r="D2645" t="str">
        <f t="shared" si="5261"/>
        <v>Der Sensor meldet eine TE aber keine Daten vorhanden</v>
      </c>
      <c r="E2645">
        <f t="shared" ref="E2645" si="5370">COUNTIF(Elements,$C2645)</f>
        <v>6424</v>
      </c>
      <c r="F2645">
        <f t="shared" ref="F2645" si="5371">COUNTIFS(Elements,C2645,Storung,D2645)</f>
        <v>6306</v>
      </c>
      <c r="H2645" s="4"/>
      <c r="I2645" s="4"/>
      <c r="J2645" s="5"/>
    </row>
    <row r="2646" spans="1:10" x14ac:dyDescent="0.25">
      <c r="A2646" s="4">
        <v>44154.084849537037</v>
      </c>
      <c r="B2646" t="str">
        <f t="shared" si="5260"/>
        <v>CONV_POS</v>
      </c>
      <c r="C2646">
        <v>8334</v>
      </c>
      <c r="D2646" t="str">
        <f t="shared" si="5261"/>
        <v>Der Sensor meldet eine TE aber keine Daten vorhanden</v>
      </c>
      <c r="E2646">
        <f t="shared" ref="E2646" si="5372">COUNTIF(Elements,$C2646)</f>
        <v>6424</v>
      </c>
      <c r="F2646">
        <f t="shared" ref="F2646" si="5373">COUNTIFS(Elements,C2646,Storung,D2646)</f>
        <v>6306</v>
      </c>
      <c r="H2646" s="4"/>
      <c r="I2646" s="4"/>
      <c r="J2646" s="5"/>
    </row>
    <row r="2647" spans="1:10" x14ac:dyDescent="0.25">
      <c r="A2647" s="4">
        <v>44154.084849537037</v>
      </c>
      <c r="B2647" t="str">
        <f t="shared" si="5260"/>
        <v>CONV_POS</v>
      </c>
      <c r="C2647">
        <v>8334</v>
      </c>
      <c r="D2647" t="str">
        <f t="shared" si="5261"/>
        <v>Der Sensor meldet eine TE aber keine Daten vorhanden</v>
      </c>
      <c r="E2647">
        <f t="shared" ref="E2647" si="5374">COUNTIF(Elements,$C2647)</f>
        <v>6424</v>
      </c>
      <c r="F2647">
        <f t="shared" ref="F2647" si="5375">COUNTIFS(Elements,C2647,Storung,D2647)</f>
        <v>6306</v>
      </c>
      <c r="H2647" s="4"/>
      <c r="I2647" s="4"/>
      <c r="J2647" s="5"/>
    </row>
    <row r="2648" spans="1:10" x14ac:dyDescent="0.25">
      <c r="A2648" s="4">
        <v>44154.084837962961</v>
      </c>
      <c r="B2648" t="str">
        <f t="shared" si="5260"/>
        <v>CONV_POS</v>
      </c>
      <c r="C2648">
        <v>8334</v>
      </c>
      <c r="D2648" t="str">
        <f t="shared" si="5261"/>
        <v>Der Sensor meldet eine TE aber keine Daten vorhanden</v>
      </c>
      <c r="E2648">
        <f t="shared" ref="E2648" si="5376">COUNTIF(Elements,$C2648)</f>
        <v>6424</v>
      </c>
      <c r="F2648">
        <f t="shared" ref="F2648" si="5377">COUNTIFS(Elements,C2648,Storung,D2648)</f>
        <v>6306</v>
      </c>
      <c r="H2648" s="4"/>
      <c r="I2648" s="4"/>
      <c r="J2648" s="5"/>
    </row>
    <row r="2649" spans="1:10" x14ac:dyDescent="0.25">
      <c r="A2649" s="4">
        <v>44154.084837962961</v>
      </c>
      <c r="B2649" t="str">
        <f t="shared" si="5260"/>
        <v>CONV_POS</v>
      </c>
      <c r="C2649">
        <v>8334</v>
      </c>
      <c r="D2649" t="str">
        <f t="shared" si="5261"/>
        <v>Der Sensor meldet eine TE aber keine Daten vorhanden</v>
      </c>
      <c r="E2649">
        <f t="shared" ref="E2649" si="5378">COUNTIF(Elements,$C2649)</f>
        <v>6424</v>
      </c>
      <c r="F2649">
        <f t="shared" ref="F2649" si="5379">COUNTIFS(Elements,C2649,Storung,D2649)</f>
        <v>6306</v>
      </c>
      <c r="H2649" s="4"/>
      <c r="I2649" s="4"/>
      <c r="J2649" s="5"/>
    </row>
    <row r="2650" spans="1:10" x14ac:dyDescent="0.25">
      <c r="A2650" s="4">
        <v>44154.084837962961</v>
      </c>
      <c r="B2650" t="str">
        <f t="shared" si="5260"/>
        <v>CONV_POS</v>
      </c>
      <c r="C2650">
        <v>8334</v>
      </c>
      <c r="D2650" t="str">
        <f t="shared" si="5261"/>
        <v>Der Sensor meldet eine TE aber keine Daten vorhanden</v>
      </c>
      <c r="E2650">
        <f t="shared" ref="E2650" si="5380">COUNTIF(Elements,$C2650)</f>
        <v>6424</v>
      </c>
      <c r="F2650">
        <f t="shared" ref="F2650" si="5381">COUNTIFS(Elements,C2650,Storung,D2650)</f>
        <v>6306</v>
      </c>
      <c r="H2650" s="4"/>
      <c r="I2650" s="4"/>
      <c r="J2650" s="5"/>
    </row>
    <row r="2651" spans="1:10" x14ac:dyDescent="0.25">
      <c r="A2651" s="4">
        <v>44154.084837962961</v>
      </c>
      <c r="B2651" t="str">
        <f t="shared" si="5260"/>
        <v>CONV_POS</v>
      </c>
      <c r="C2651">
        <v>8334</v>
      </c>
      <c r="D2651" t="str">
        <f t="shared" si="5261"/>
        <v>Der Sensor meldet eine TE aber keine Daten vorhanden</v>
      </c>
      <c r="E2651">
        <f t="shared" ref="E2651" si="5382">COUNTIF(Elements,$C2651)</f>
        <v>6424</v>
      </c>
      <c r="F2651">
        <f t="shared" ref="F2651" si="5383">COUNTIFS(Elements,C2651,Storung,D2651)</f>
        <v>6306</v>
      </c>
      <c r="H2651" s="4"/>
      <c r="I2651" s="4"/>
      <c r="J2651" s="5"/>
    </row>
    <row r="2652" spans="1:10" x14ac:dyDescent="0.25">
      <c r="A2652" s="4">
        <v>44154.084826388891</v>
      </c>
      <c r="B2652" t="str">
        <f t="shared" si="5260"/>
        <v>CONV_POS</v>
      </c>
      <c r="C2652">
        <v>8334</v>
      </c>
      <c r="D2652" t="str">
        <f t="shared" si="5261"/>
        <v>Der Sensor meldet eine TE aber keine Daten vorhanden</v>
      </c>
      <c r="E2652">
        <f t="shared" ref="E2652" si="5384">COUNTIF(Elements,$C2652)</f>
        <v>6424</v>
      </c>
      <c r="F2652">
        <f t="shared" ref="F2652" si="5385">COUNTIFS(Elements,C2652,Storung,D2652)</f>
        <v>6306</v>
      </c>
      <c r="H2652" s="4"/>
      <c r="I2652" s="4"/>
      <c r="J2652" s="5"/>
    </row>
    <row r="2653" spans="1:10" x14ac:dyDescent="0.25">
      <c r="A2653" s="4">
        <v>44154.084826388891</v>
      </c>
      <c r="B2653" t="str">
        <f t="shared" si="5260"/>
        <v>CONV_POS</v>
      </c>
      <c r="C2653">
        <v>8334</v>
      </c>
      <c r="D2653" t="str">
        <f t="shared" si="5261"/>
        <v>Der Sensor meldet eine TE aber keine Daten vorhanden</v>
      </c>
      <c r="E2653">
        <f t="shared" ref="E2653" si="5386">COUNTIF(Elements,$C2653)</f>
        <v>6424</v>
      </c>
      <c r="F2653">
        <f t="shared" ref="F2653" si="5387">COUNTIFS(Elements,C2653,Storung,D2653)</f>
        <v>6306</v>
      </c>
      <c r="H2653" s="4"/>
      <c r="I2653" s="4"/>
      <c r="J2653" s="5"/>
    </row>
    <row r="2654" spans="1:10" x14ac:dyDescent="0.25">
      <c r="A2654" s="4">
        <v>44154.084826388891</v>
      </c>
      <c r="B2654" t="str">
        <f t="shared" si="5260"/>
        <v>CONV_POS</v>
      </c>
      <c r="C2654">
        <v>8334</v>
      </c>
      <c r="D2654" t="str">
        <f t="shared" si="5261"/>
        <v>Der Sensor meldet eine TE aber keine Daten vorhanden</v>
      </c>
      <c r="E2654">
        <f t="shared" ref="E2654" si="5388">COUNTIF(Elements,$C2654)</f>
        <v>6424</v>
      </c>
      <c r="F2654">
        <f t="shared" ref="F2654" si="5389">COUNTIFS(Elements,C2654,Storung,D2654)</f>
        <v>6306</v>
      </c>
      <c r="H2654" s="4"/>
      <c r="I2654" s="4"/>
      <c r="J2654" s="5"/>
    </row>
    <row r="2655" spans="1:10" x14ac:dyDescent="0.25">
      <c r="A2655" s="4">
        <v>44154.084826388891</v>
      </c>
      <c r="B2655" t="str">
        <f t="shared" ref="B2655:B2718" si="5390">"CONV_POS"</f>
        <v>CONV_POS</v>
      </c>
      <c r="C2655">
        <v>8334</v>
      </c>
      <c r="D2655" t="str">
        <f t="shared" ref="D2655:D2718" si="5391">"Der Sensor meldet eine TE aber keine Daten vorhanden"</f>
        <v>Der Sensor meldet eine TE aber keine Daten vorhanden</v>
      </c>
      <c r="E2655">
        <f t="shared" ref="E2655" si="5392">COUNTIF(Elements,$C2655)</f>
        <v>6424</v>
      </c>
      <c r="F2655">
        <f t="shared" ref="F2655" si="5393">COUNTIFS(Elements,C2655,Storung,D2655)</f>
        <v>6306</v>
      </c>
      <c r="H2655" s="4"/>
      <c r="I2655" s="4"/>
      <c r="J2655" s="5"/>
    </row>
    <row r="2656" spans="1:10" x14ac:dyDescent="0.25">
      <c r="A2656" s="4">
        <v>44154.084826388891</v>
      </c>
      <c r="B2656" t="str">
        <f t="shared" si="5390"/>
        <v>CONV_POS</v>
      </c>
      <c r="C2656">
        <v>8334</v>
      </c>
      <c r="D2656" t="str">
        <f t="shared" si="5391"/>
        <v>Der Sensor meldet eine TE aber keine Daten vorhanden</v>
      </c>
      <c r="E2656">
        <f t="shared" ref="E2656" si="5394">COUNTIF(Elements,$C2656)</f>
        <v>6424</v>
      </c>
      <c r="F2656">
        <f t="shared" ref="F2656" si="5395">COUNTIFS(Elements,C2656,Storung,D2656)</f>
        <v>6306</v>
      </c>
      <c r="H2656" s="4"/>
      <c r="I2656" s="4"/>
      <c r="J2656" s="5"/>
    </row>
    <row r="2657" spans="1:10" x14ac:dyDescent="0.25">
      <c r="A2657" s="4">
        <v>44154.084814814814</v>
      </c>
      <c r="B2657" t="str">
        <f t="shared" si="5390"/>
        <v>CONV_POS</v>
      </c>
      <c r="C2657">
        <v>8334</v>
      </c>
      <c r="D2657" t="str">
        <f t="shared" si="5391"/>
        <v>Der Sensor meldet eine TE aber keine Daten vorhanden</v>
      </c>
      <c r="E2657">
        <f t="shared" ref="E2657" si="5396">COUNTIF(Elements,$C2657)</f>
        <v>6424</v>
      </c>
      <c r="F2657">
        <f t="shared" ref="F2657" si="5397">COUNTIFS(Elements,C2657,Storung,D2657)</f>
        <v>6306</v>
      </c>
      <c r="H2657" s="4"/>
      <c r="I2657" s="4"/>
      <c r="J2657" s="5"/>
    </row>
    <row r="2658" spans="1:10" x14ac:dyDescent="0.25">
      <c r="A2658" s="4">
        <v>44154.084814814814</v>
      </c>
      <c r="B2658" t="str">
        <f t="shared" si="5390"/>
        <v>CONV_POS</v>
      </c>
      <c r="C2658">
        <v>8334</v>
      </c>
      <c r="D2658" t="str">
        <f t="shared" si="5391"/>
        <v>Der Sensor meldet eine TE aber keine Daten vorhanden</v>
      </c>
      <c r="E2658">
        <f t="shared" ref="E2658" si="5398">COUNTIF(Elements,$C2658)</f>
        <v>6424</v>
      </c>
      <c r="F2658">
        <f t="shared" ref="F2658" si="5399">COUNTIFS(Elements,C2658,Storung,D2658)</f>
        <v>6306</v>
      </c>
      <c r="H2658" s="4"/>
      <c r="I2658" s="4"/>
      <c r="J2658" s="5"/>
    </row>
    <row r="2659" spans="1:10" x14ac:dyDescent="0.25">
      <c r="A2659" s="4">
        <v>44154.084675925929</v>
      </c>
      <c r="B2659" t="str">
        <f t="shared" si="5390"/>
        <v>CONV_POS</v>
      </c>
      <c r="C2659">
        <v>8334</v>
      </c>
      <c r="D2659" t="str">
        <f t="shared" si="5391"/>
        <v>Der Sensor meldet eine TE aber keine Daten vorhanden</v>
      </c>
      <c r="E2659">
        <f t="shared" ref="E2659" si="5400">COUNTIF(Elements,$C2659)</f>
        <v>6424</v>
      </c>
      <c r="F2659">
        <f t="shared" ref="F2659" si="5401">COUNTIFS(Elements,C2659,Storung,D2659)</f>
        <v>6306</v>
      </c>
      <c r="H2659" s="4"/>
      <c r="I2659" s="4"/>
      <c r="J2659" s="5"/>
    </row>
    <row r="2660" spans="1:10" x14ac:dyDescent="0.25">
      <c r="A2660" s="4">
        <v>44154.082615740743</v>
      </c>
      <c r="B2660" t="str">
        <f t="shared" si="5390"/>
        <v>CONV_POS</v>
      </c>
      <c r="C2660">
        <v>8334</v>
      </c>
      <c r="D2660" t="str">
        <f t="shared" si="5391"/>
        <v>Der Sensor meldet eine TE aber keine Daten vorhanden</v>
      </c>
      <c r="E2660">
        <f t="shared" ref="E2660" si="5402">COUNTIF(Elements,$C2660)</f>
        <v>6424</v>
      </c>
      <c r="F2660">
        <f t="shared" ref="F2660" si="5403">COUNTIFS(Elements,C2660,Storung,D2660)</f>
        <v>6306</v>
      </c>
      <c r="H2660" s="4"/>
      <c r="I2660" s="4"/>
      <c r="J2660" s="5"/>
    </row>
    <row r="2661" spans="1:10" x14ac:dyDescent="0.25">
      <c r="A2661" s="4">
        <v>44154.082615740743</v>
      </c>
      <c r="B2661" t="str">
        <f t="shared" si="5390"/>
        <v>CONV_POS</v>
      </c>
      <c r="C2661">
        <v>8334</v>
      </c>
      <c r="D2661" t="str">
        <f t="shared" si="5391"/>
        <v>Der Sensor meldet eine TE aber keine Daten vorhanden</v>
      </c>
      <c r="E2661">
        <f t="shared" ref="E2661" si="5404">COUNTIF(Elements,$C2661)</f>
        <v>6424</v>
      </c>
      <c r="F2661">
        <f t="shared" ref="F2661" si="5405">COUNTIFS(Elements,C2661,Storung,D2661)</f>
        <v>6306</v>
      </c>
      <c r="H2661" s="4"/>
      <c r="I2661" s="4"/>
      <c r="J2661" s="5"/>
    </row>
    <row r="2662" spans="1:10" x14ac:dyDescent="0.25">
      <c r="A2662" s="4">
        <v>44154.082604166666</v>
      </c>
      <c r="B2662" t="str">
        <f t="shared" si="5390"/>
        <v>CONV_POS</v>
      </c>
      <c r="C2662">
        <v>8334</v>
      </c>
      <c r="D2662" t="str">
        <f t="shared" si="5391"/>
        <v>Der Sensor meldet eine TE aber keine Daten vorhanden</v>
      </c>
      <c r="E2662">
        <f t="shared" ref="E2662" si="5406">COUNTIF(Elements,$C2662)</f>
        <v>6424</v>
      </c>
      <c r="F2662">
        <f t="shared" ref="F2662" si="5407">COUNTIFS(Elements,C2662,Storung,D2662)</f>
        <v>6306</v>
      </c>
      <c r="H2662" s="4"/>
      <c r="I2662" s="4"/>
      <c r="J2662" s="5"/>
    </row>
    <row r="2663" spans="1:10" x14ac:dyDescent="0.25">
      <c r="A2663" s="4">
        <v>44154.082604166666</v>
      </c>
      <c r="B2663" t="str">
        <f t="shared" si="5390"/>
        <v>CONV_POS</v>
      </c>
      <c r="C2663">
        <v>8334</v>
      </c>
      <c r="D2663" t="str">
        <f t="shared" si="5391"/>
        <v>Der Sensor meldet eine TE aber keine Daten vorhanden</v>
      </c>
      <c r="E2663">
        <f t="shared" ref="E2663" si="5408">COUNTIF(Elements,$C2663)</f>
        <v>6424</v>
      </c>
      <c r="F2663">
        <f t="shared" ref="F2663" si="5409">COUNTIFS(Elements,C2663,Storung,D2663)</f>
        <v>6306</v>
      </c>
      <c r="H2663" s="4"/>
      <c r="I2663" s="4"/>
      <c r="J2663" s="5"/>
    </row>
    <row r="2664" spans="1:10" x14ac:dyDescent="0.25">
      <c r="A2664" s="4">
        <v>44154.082604166666</v>
      </c>
      <c r="B2664" t="str">
        <f t="shared" si="5390"/>
        <v>CONV_POS</v>
      </c>
      <c r="C2664">
        <v>8334</v>
      </c>
      <c r="D2664" t="str">
        <f t="shared" si="5391"/>
        <v>Der Sensor meldet eine TE aber keine Daten vorhanden</v>
      </c>
      <c r="E2664">
        <f t="shared" ref="E2664" si="5410">COUNTIF(Elements,$C2664)</f>
        <v>6424</v>
      </c>
      <c r="F2664">
        <f t="shared" ref="F2664" si="5411">COUNTIFS(Elements,C2664,Storung,D2664)</f>
        <v>6306</v>
      </c>
      <c r="H2664" s="4"/>
      <c r="I2664" s="4"/>
      <c r="J2664" s="5"/>
    </row>
    <row r="2665" spans="1:10" x14ac:dyDescent="0.25">
      <c r="A2665" s="4">
        <v>44154.082604166666</v>
      </c>
      <c r="B2665" t="str">
        <f t="shared" si="5390"/>
        <v>CONV_POS</v>
      </c>
      <c r="C2665">
        <v>8334</v>
      </c>
      <c r="D2665" t="str">
        <f t="shared" si="5391"/>
        <v>Der Sensor meldet eine TE aber keine Daten vorhanden</v>
      </c>
      <c r="E2665">
        <f t="shared" ref="E2665" si="5412">COUNTIF(Elements,$C2665)</f>
        <v>6424</v>
      </c>
      <c r="F2665">
        <f t="shared" ref="F2665" si="5413">COUNTIFS(Elements,C2665,Storung,D2665)</f>
        <v>6306</v>
      </c>
      <c r="H2665" s="4"/>
      <c r="I2665" s="4"/>
      <c r="J2665" s="5"/>
    </row>
    <row r="2666" spans="1:10" x14ac:dyDescent="0.25">
      <c r="A2666" s="4">
        <v>44154.082592592589</v>
      </c>
      <c r="B2666" t="str">
        <f t="shared" si="5390"/>
        <v>CONV_POS</v>
      </c>
      <c r="C2666">
        <v>8334</v>
      </c>
      <c r="D2666" t="str">
        <f t="shared" si="5391"/>
        <v>Der Sensor meldet eine TE aber keine Daten vorhanden</v>
      </c>
      <c r="E2666">
        <f t="shared" ref="E2666" si="5414">COUNTIF(Elements,$C2666)</f>
        <v>6424</v>
      </c>
      <c r="F2666">
        <f t="shared" ref="F2666" si="5415">COUNTIFS(Elements,C2666,Storung,D2666)</f>
        <v>6306</v>
      </c>
      <c r="H2666" s="4"/>
      <c r="I2666" s="4"/>
      <c r="J2666" s="5"/>
    </row>
    <row r="2667" spans="1:10" x14ac:dyDescent="0.25">
      <c r="A2667" s="4">
        <v>44154.082592592589</v>
      </c>
      <c r="B2667" t="str">
        <f t="shared" si="5390"/>
        <v>CONV_POS</v>
      </c>
      <c r="C2667">
        <v>8334</v>
      </c>
      <c r="D2667" t="str">
        <f t="shared" si="5391"/>
        <v>Der Sensor meldet eine TE aber keine Daten vorhanden</v>
      </c>
      <c r="E2667">
        <f t="shared" ref="E2667" si="5416">COUNTIF(Elements,$C2667)</f>
        <v>6424</v>
      </c>
      <c r="F2667">
        <f t="shared" ref="F2667" si="5417">COUNTIFS(Elements,C2667,Storung,D2667)</f>
        <v>6306</v>
      </c>
      <c r="H2667" s="4"/>
      <c r="I2667" s="4"/>
      <c r="J2667" s="5"/>
    </row>
    <row r="2668" spans="1:10" x14ac:dyDescent="0.25">
      <c r="A2668" s="4">
        <v>44154.082592592589</v>
      </c>
      <c r="B2668" t="str">
        <f t="shared" si="5390"/>
        <v>CONV_POS</v>
      </c>
      <c r="C2668">
        <v>8334</v>
      </c>
      <c r="D2668" t="str">
        <f t="shared" si="5391"/>
        <v>Der Sensor meldet eine TE aber keine Daten vorhanden</v>
      </c>
      <c r="E2668">
        <f t="shared" ref="E2668" si="5418">COUNTIF(Elements,$C2668)</f>
        <v>6424</v>
      </c>
      <c r="F2668">
        <f t="shared" ref="F2668" si="5419">COUNTIFS(Elements,C2668,Storung,D2668)</f>
        <v>6306</v>
      </c>
      <c r="H2668" s="4"/>
      <c r="I2668" s="4"/>
      <c r="J2668" s="5"/>
    </row>
    <row r="2669" spans="1:10" x14ac:dyDescent="0.25">
      <c r="A2669" s="4">
        <v>44154.082592592589</v>
      </c>
      <c r="B2669" t="str">
        <f t="shared" si="5390"/>
        <v>CONV_POS</v>
      </c>
      <c r="C2669">
        <v>8334</v>
      </c>
      <c r="D2669" t="str">
        <f t="shared" si="5391"/>
        <v>Der Sensor meldet eine TE aber keine Daten vorhanden</v>
      </c>
      <c r="E2669">
        <f t="shared" ref="E2669" si="5420">COUNTIF(Elements,$C2669)</f>
        <v>6424</v>
      </c>
      <c r="F2669">
        <f t="shared" ref="F2669" si="5421">COUNTIFS(Elements,C2669,Storung,D2669)</f>
        <v>6306</v>
      </c>
      <c r="H2669" s="4"/>
      <c r="I2669" s="4"/>
      <c r="J2669" s="5"/>
    </row>
    <row r="2670" spans="1:10" x14ac:dyDescent="0.25">
      <c r="A2670" s="4">
        <v>44154.08258101852</v>
      </c>
      <c r="B2670" t="str">
        <f t="shared" si="5390"/>
        <v>CONV_POS</v>
      </c>
      <c r="C2670">
        <v>8334</v>
      </c>
      <c r="D2670" t="str">
        <f t="shared" si="5391"/>
        <v>Der Sensor meldet eine TE aber keine Daten vorhanden</v>
      </c>
      <c r="E2670">
        <f t="shared" ref="E2670" si="5422">COUNTIF(Elements,$C2670)</f>
        <v>6424</v>
      </c>
      <c r="F2670">
        <f t="shared" ref="F2670" si="5423">COUNTIFS(Elements,C2670,Storung,D2670)</f>
        <v>6306</v>
      </c>
      <c r="H2670" s="4"/>
      <c r="I2670" s="4"/>
      <c r="J2670" s="5"/>
    </row>
    <row r="2671" spans="1:10" x14ac:dyDescent="0.25">
      <c r="A2671" s="4">
        <v>44154.08258101852</v>
      </c>
      <c r="B2671" t="str">
        <f t="shared" si="5390"/>
        <v>CONV_POS</v>
      </c>
      <c r="C2671">
        <v>8334</v>
      </c>
      <c r="D2671" t="str">
        <f t="shared" si="5391"/>
        <v>Der Sensor meldet eine TE aber keine Daten vorhanden</v>
      </c>
      <c r="E2671">
        <f t="shared" ref="E2671" si="5424">COUNTIF(Elements,$C2671)</f>
        <v>6424</v>
      </c>
      <c r="F2671">
        <f t="shared" ref="F2671" si="5425">COUNTIFS(Elements,C2671,Storung,D2671)</f>
        <v>6306</v>
      </c>
      <c r="H2671" s="4"/>
      <c r="I2671" s="4"/>
      <c r="J2671" s="5"/>
    </row>
    <row r="2672" spans="1:10" x14ac:dyDescent="0.25">
      <c r="A2672" s="4">
        <v>44154.08258101852</v>
      </c>
      <c r="B2672" t="str">
        <f t="shared" si="5390"/>
        <v>CONV_POS</v>
      </c>
      <c r="C2672">
        <v>8334</v>
      </c>
      <c r="D2672" t="str">
        <f t="shared" si="5391"/>
        <v>Der Sensor meldet eine TE aber keine Daten vorhanden</v>
      </c>
      <c r="E2672">
        <f t="shared" ref="E2672" si="5426">COUNTIF(Elements,$C2672)</f>
        <v>6424</v>
      </c>
      <c r="F2672">
        <f t="shared" ref="F2672" si="5427">COUNTIFS(Elements,C2672,Storung,D2672)</f>
        <v>6306</v>
      </c>
      <c r="H2672" s="4"/>
      <c r="I2672" s="4"/>
      <c r="J2672" s="5"/>
    </row>
    <row r="2673" spans="1:10" x14ac:dyDescent="0.25">
      <c r="A2673" s="4">
        <v>44154.082569444443</v>
      </c>
      <c r="B2673" t="str">
        <f t="shared" si="5390"/>
        <v>CONV_POS</v>
      </c>
      <c r="C2673">
        <v>8334</v>
      </c>
      <c r="D2673" t="str">
        <f t="shared" si="5391"/>
        <v>Der Sensor meldet eine TE aber keine Daten vorhanden</v>
      </c>
      <c r="E2673">
        <f t="shared" ref="E2673" si="5428">COUNTIF(Elements,$C2673)</f>
        <v>6424</v>
      </c>
      <c r="F2673">
        <f t="shared" ref="F2673" si="5429">COUNTIFS(Elements,C2673,Storung,D2673)</f>
        <v>6306</v>
      </c>
      <c r="H2673" s="4"/>
      <c r="I2673" s="4"/>
      <c r="J2673" s="5"/>
    </row>
    <row r="2674" spans="1:10" x14ac:dyDescent="0.25">
      <c r="A2674" s="4">
        <v>44154.082569444443</v>
      </c>
      <c r="B2674" t="str">
        <f t="shared" si="5390"/>
        <v>CONV_POS</v>
      </c>
      <c r="C2674">
        <v>8334</v>
      </c>
      <c r="D2674" t="str">
        <f t="shared" si="5391"/>
        <v>Der Sensor meldet eine TE aber keine Daten vorhanden</v>
      </c>
      <c r="E2674">
        <f t="shared" ref="E2674" si="5430">COUNTIF(Elements,$C2674)</f>
        <v>6424</v>
      </c>
      <c r="F2674">
        <f t="shared" ref="F2674" si="5431">COUNTIFS(Elements,C2674,Storung,D2674)</f>
        <v>6306</v>
      </c>
      <c r="H2674" s="4"/>
      <c r="I2674" s="4"/>
      <c r="J2674" s="5"/>
    </row>
    <row r="2675" spans="1:10" x14ac:dyDescent="0.25">
      <c r="A2675" s="4">
        <v>44154.082569444443</v>
      </c>
      <c r="B2675" t="str">
        <f t="shared" si="5390"/>
        <v>CONV_POS</v>
      </c>
      <c r="C2675">
        <v>8334</v>
      </c>
      <c r="D2675" t="str">
        <f t="shared" si="5391"/>
        <v>Der Sensor meldet eine TE aber keine Daten vorhanden</v>
      </c>
      <c r="E2675">
        <f t="shared" ref="E2675" si="5432">COUNTIF(Elements,$C2675)</f>
        <v>6424</v>
      </c>
      <c r="F2675">
        <f t="shared" ref="F2675" si="5433">COUNTIFS(Elements,C2675,Storung,D2675)</f>
        <v>6306</v>
      </c>
      <c r="H2675" s="4"/>
      <c r="I2675" s="4"/>
      <c r="J2675" s="5"/>
    </row>
    <row r="2676" spans="1:10" x14ac:dyDescent="0.25">
      <c r="A2676" s="4">
        <v>44154.082569444443</v>
      </c>
      <c r="B2676" t="str">
        <f t="shared" si="5390"/>
        <v>CONV_POS</v>
      </c>
      <c r="C2676">
        <v>8334</v>
      </c>
      <c r="D2676" t="str">
        <f t="shared" si="5391"/>
        <v>Der Sensor meldet eine TE aber keine Daten vorhanden</v>
      </c>
      <c r="E2676">
        <f t="shared" ref="E2676" si="5434">COUNTIF(Elements,$C2676)</f>
        <v>6424</v>
      </c>
      <c r="F2676">
        <f t="shared" ref="F2676" si="5435">COUNTIFS(Elements,C2676,Storung,D2676)</f>
        <v>6306</v>
      </c>
      <c r="H2676" s="4"/>
      <c r="I2676" s="4"/>
      <c r="J2676" s="5"/>
    </row>
    <row r="2677" spans="1:10" x14ac:dyDescent="0.25">
      <c r="A2677" s="4">
        <v>44154.082569444443</v>
      </c>
      <c r="B2677" t="str">
        <f t="shared" si="5390"/>
        <v>CONV_POS</v>
      </c>
      <c r="C2677">
        <v>8334</v>
      </c>
      <c r="D2677" t="str">
        <f t="shared" si="5391"/>
        <v>Der Sensor meldet eine TE aber keine Daten vorhanden</v>
      </c>
      <c r="E2677">
        <f t="shared" ref="E2677" si="5436">COUNTIF(Elements,$C2677)</f>
        <v>6424</v>
      </c>
      <c r="F2677">
        <f t="shared" ref="F2677" si="5437">COUNTIFS(Elements,C2677,Storung,D2677)</f>
        <v>6306</v>
      </c>
      <c r="H2677" s="4"/>
      <c r="I2677" s="4"/>
      <c r="J2677" s="5"/>
    </row>
    <row r="2678" spans="1:10" x14ac:dyDescent="0.25">
      <c r="A2678" s="4">
        <v>44154.082557870373</v>
      </c>
      <c r="B2678" t="str">
        <f t="shared" si="5390"/>
        <v>CONV_POS</v>
      </c>
      <c r="C2678">
        <v>8334</v>
      </c>
      <c r="D2678" t="str">
        <f t="shared" si="5391"/>
        <v>Der Sensor meldet eine TE aber keine Daten vorhanden</v>
      </c>
      <c r="E2678">
        <f t="shared" ref="E2678" si="5438">COUNTIF(Elements,$C2678)</f>
        <v>6424</v>
      </c>
      <c r="F2678">
        <f t="shared" ref="F2678" si="5439">COUNTIFS(Elements,C2678,Storung,D2678)</f>
        <v>6306</v>
      </c>
      <c r="H2678" s="4"/>
      <c r="I2678" s="4"/>
      <c r="J2678" s="5"/>
    </row>
    <row r="2679" spans="1:10" x14ac:dyDescent="0.25">
      <c r="A2679" s="4">
        <v>44154.082557870373</v>
      </c>
      <c r="B2679" t="str">
        <f t="shared" si="5390"/>
        <v>CONV_POS</v>
      </c>
      <c r="C2679">
        <v>8334</v>
      </c>
      <c r="D2679" t="str">
        <f t="shared" si="5391"/>
        <v>Der Sensor meldet eine TE aber keine Daten vorhanden</v>
      </c>
      <c r="E2679">
        <f t="shared" ref="E2679" si="5440">COUNTIF(Elements,$C2679)</f>
        <v>6424</v>
      </c>
      <c r="F2679">
        <f t="shared" ref="F2679" si="5441">COUNTIFS(Elements,C2679,Storung,D2679)</f>
        <v>6306</v>
      </c>
      <c r="H2679" s="4"/>
      <c r="I2679" s="4"/>
      <c r="J2679" s="5"/>
    </row>
    <row r="2680" spans="1:10" x14ac:dyDescent="0.25">
      <c r="A2680" s="4">
        <v>44154.082557870373</v>
      </c>
      <c r="B2680" t="str">
        <f t="shared" si="5390"/>
        <v>CONV_POS</v>
      </c>
      <c r="C2680">
        <v>8334</v>
      </c>
      <c r="D2680" t="str">
        <f t="shared" si="5391"/>
        <v>Der Sensor meldet eine TE aber keine Daten vorhanden</v>
      </c>
      <c r="E2680">
        <f t="shared" ref="E2680" si="5442">COUNTIF(Elements,$C2680)</f>
        <v>6424</v>
      </c>
      <c r="F2680">
        <f t="shared" ref="F2680" si="5443">COUNTIFS(Elements,C2680,Storung,D2680)</f>
        <v>6306</v>
      </c>
      <c r="H2680" s="4"/>
      <c r="I2680" s="4"/>
      <c r="J2680" s="5"/>
    </row>
    <row r="2681" spans="1:10" x14ac:dyDescent="0.25">
      <c r="A2681" s="4">
        <v>44154.082557870373</v>
      </c>
      <c r="B2681" t="str">
        <f t="shared" si="5390"/>
        <v>CONV_POS</v>
      </c>
      <c r="C2681">
        <v>8334</v>
      </c>
      <c r="D2681" t="str">
        <f t="shared" si="5391"/>
        <v>Der Sensor meldet eine TE aber keine Daten vorhanden</v>
      </c>
      <c r="E2681">
        <f t="shared" ref="E2681" si="5444">COUNTIF(Elements,$C2681)</f>
        <v>6424</v>
      </c>
      <c r="F2681">
        <f t="shared" ref="F2681" si="5445">COUNTIFS(Elements,C2681,Storung,D2681)</f>
        <v>6306</v>
      </c>
      <c r="H2681" s="4"/>
      <c r="I2681" s="4"/>
      <c r="J2681" s="5"/>
    </row>
    <row r="2682" spans="1:10" x14ac:dyDescent="0.25">
      <c r="A2682" s="4">
        <v>44154.082546296297</v>
      </c>
      <c r="B2682" t="str">
        <f t="shared" si="5390"/>
        <v>CONV_POS</v>
      </c>
      <c r="C2682">
        <v>8334</v>
      </c>
      <c r="D2682" t="str">
        <f t="shared" si="5391"/>
        <v>Der Sensor meldet eine TE aber keine Daten vorhanden</v>
      </c>
      <c r="E2682">
        <f t="shared" ref="E2682" si="5446">COUNTIF(Elements,$C2682)</f>
        <v>6424</v>
      </c>
      <c r="F2682">
        <f t="shared" ref="F2682" si="5447">COUNTIFS(Elements,C2682,Storung,D2682)</f>
        <v>6306</v>
      </c>
      <c r="H2682" s="4"/>
      <c r="I2682" s="4"/>
      <c r="J2682" s="5"/>
    </row>
    <row r="2683" spans="1:10" x14ac:dyDescent="0.25">
      <c r="A2683" s="4">
        <v>44154.082546296297</v>
      </c>
      <c r="B2683" t="str">
        <f t="shared" si="5390"/>
        <v>CONV_POS</v>
      </c>
      <c r="C2683">
        <v>8334</v>
      </c>
      <c r="D2683" t="str">
        <f t="shared" si="5391"/>
        <v>Der Sensor meldet eine TE aber keine Daten vorhanden</v>
      </c>
      <c r="E2683">
        <f t="shared" ref="E2683" si="5448">COUNTIF(Elements,$C2683)</f>
        <v>6424</v>
      </c>
      <c r="F2683">
        <f t="shared" ref="F2683" si="5449">COUNTIFS(Elements,C2683,Storung,D2683)</f>
        <v>6306</v>
      </c>
      <c r="H2683" s="4"/>
      <c r="I2683" s="4"/>
      <c r="J2683" s="5"/>
    </row>
    <row r="2684" spans="1:10" x14ac:dyDescent="0.25">
      <c r="A2684" s="4">
        <v>44154.082546296297</v>
      </c>
      <c r="B2684" t="str">
        <f t="shared" si="5390"/>
        <v>CONV_POS</v>
      </c>
      <c r="C2684">
        <v>8334</v>
      </c>
      <c r="D2684" t="str">
        <f t="shared" si="5391"/>
        <v>Der Sensor meldet eine TE aber keine Daten vorhanden</v>
      </c>
      <c r="E2684">
        <f t="shared" ref="E2684" si="5450">COUNTIF(Elements,$C2684)</f>
        <v>6424</v>
      </c>
      <c r="F2684">
        <f t="shared" ref="F2684" si="5451">COUNTIFS(Elements,C2684,Storung,D2684)</f>
        <v>6306</v>
      </c>
      <c r="H2684" s="4"/>
      <c r="I2684" s="4"/>
      <c r="J2684" s="5"/>
    </row>
    <row r="2685" spans="1:10" x14ac:dyDescent="0.25">
      <c r="A2685" s="4">
        <v>44154.082546296297</v>
      </c>
      <c r="B2685" t="str">
        <f t="shared" si="5390"/>
        <v>CONV_POS</v>
      </c>
      <c r="C2685">
        <v>8334</v>
      </c>
      <c r="D2685" t="str">
        <f t="shared" si="5391"/>
        <v>Der Sensor meldet eine TE aber keine Daten vorhanden</v>
      </c>
      <c r="E2685">
        <f t="shared" ref="E2685" si="5452">COUNTIF(Elements,$C2685)</f>
        <v>6424</v>
      </c>
      <c r="F2685">
        <f t="shared" ref="F2685" si="5453">COUNTIFS(Elements,C2685,Storung,D2685)</f>
        <v>6306</v>
      </c>
      <c r="H2685" s="4"/>
      <c r="I2685" s="4"/>
      <c r="J2685" s="5"/>
    </row>
    <row r="2686" spans="1:10" x14ac:dyDescent="0.25">
      <c r="A2686" s="4">
        <v>44154.08253472222</v>
      </c>
      <c r="B2686" t="str">
        <f t="shared" si="5390"/>
        <v>CONV_POS</v>
      </c>
      <c r="C2686">
        <v>8334</v>
      </c>
      <c r="D2686" t="str">
        <f t="shared" si="5391"/>
        <v>Der Sensor meldet eine TE aber keine Daten vorhanden</v>
      </c>
      <c r="E2686">
        <f t="shared" ref="E2686" si="5454">COUNTIF(Elements,$C2686)</f>
        <v>6424</v>
      </c>
      <c r="F2686">
        <f t="shared" ref="F2686" si="5455">COUNTIFS(Elements,C2686,Storung,D2686)</f>
        <v>6306</v>
      </c>
      <c r="H2686" s="4"/>
      <c r="I2686" s="4"/>
      <c r="J2686" s="5"/>
    </row>
    <row r="2687" spans="1:10" x14ac:dyDescent="0.25">
      <c r="A2687" s="4">
        <v>44154.08253472222</v>
      </c>
      <c r="B2687" t="str">
        <f t="shared" si="5390"/>
        <v>CONV_POS</v>
      </c>
      <c r="C2687">
        <v>8334</v>
      </c>
      <c r="D2687" t="str">
        <f t="shared" si="5391"/>
        <v>Der Sensor meldet eine TE aber keine Daten vorhanden</v>
      </c>
      <c r="E2687">
        <f t="shared" ref="E2687" si="5456">COUNTIF(Elements,$C2687)</f>
        <v>6424</v>
      </c>
      <c r="F2687">
        <f t="shared" ref="F2687" si="5457">COUNTIFS(Elements,C2687,Storung,D2687)</f>
        <v>6306</v>
      </c>
      <c r="H2687" s="4"/>
      <c r="I2687" s="4"/>
      <c r="J2687" s="5"/>
    </row>
    <row r="2688" spans="1:10" x14ac:dyDescent="0.25">
      <c r="A2688" s="4">
        <v>44154.08253472222</v>
      </c>
      <c r="B2688" t="str">
        <f t="shared" si="5390"/>
        <v>CONV_POS</v>
      </c>
      <c r="C2688">
        <v>8334</v>
      </c>
      <c r="D2688" t="str">
        <f t="shared" si="5391"/>
        <v>Der Sensor meldet eine TE aber keine Daten vorhanden</v>
      </c>
      <c r="E2688">
        <f t="shared" ref="E2688" si="5458">COUNTIF(Elements,$C2688)</f>
        <v>6424</v>
      </c>
      <c r="F2688">
        <f t="shared" ref="F2688" si="5459">COUNTIFS(Elements,C2688,Storung,D2688)</f>
        <v>6306</v>
      </c>
      <c r="H2688" s="4"/>
      <c r="I2688" s="4"/>
      <c r="J2688" s="5"/>
    </row>
    <row r="2689" spans="1:10" x14ac:dyDescent="0.25">
      <c r="A2689" s="4">
        <v>44154.08253472222</v>
      </c>
      <c r="B2689" t="str">
        <f t="shared" si="5390"/>
        <v>CONV_POS</v>
      </c>
      <c r="C2689">
        <v>8334</v>
      </c>
      <c r="D2689" t="str">
        <f t="shared" si="5391"/>
        <v>Der Sensor meldet eine TE aber keine Daten vorhanden</v>
      </c>
      <c r="E2689">
        <f t="shared" ref="E2689" si="5460">COUNTIF(Elements,$C2689)</f>
        <v>6424</v>
      </c>
      <c r="F2689">
        <f t="shared" ref="F2689" si="5461">COUNTIFS(Elements,C2689,Storung,D2689)</f>
        <v>6306</v>
      </c>
      <c r="H2689" s="4"/>
      <c r="I2689" s="4"/>
      <c r="J2689" s="5"/>
    </row>
    <row r="2690" spans="1:10" x14ac:dyDescent="0.25">
      <c r="A2690" s="4">
        <v>44154.08252314815</v>
      </c>
      <c r="B2690" t="str">
        <f t="shared" si="5390"/>
        <v>CONV_POS</v>
      </c>
      <c r="C2690">
        <v>8334</v>
      </c>
      <c r="D2690" t="str">
        <f t="shared" si="5391"/>
        <v>Der Sensor meldet eine TE aber keine Daten vorhanden</v>
      </c>
      <c r="E2690">
        <f t="shared" ref="E2690" si="5462">COUNTIF(Elements,$C2690)</f>
        <v>6424</v>
      </c>
      <c r="F2690">
        <f t="shared" ref="F2690" si="5463">COUNTIFS(Elements,C2690,Storung,D2690)</f>
        <v>6306</v>
      </c>
      <c r="H2690" s="4"/>
      <c r="I2690" s="4"/>
      <c r="J2690" s="5"/>
    </row>
    <row r="2691" spans="1:10" x14ac:dyDescent="0.25">
      <c r="A2691" s="4">
        <v>44154.08252314815</v>
      </c>
      <c r="B2691" t="str">
        <f t="shared" si="5390"/>
        <v>CONV_POS</v>
      </c>
      <c r="C2691">
        <v>8334</v>
      </c>
      <c r="D2691" t="str">
        <f t="shared" si="5391"/>
        <v>Der Sensor meldet eine TE aber keine Daten vorhanden</v>
      </c>
      <c r="E2691">
        <f t="shared" ref="E2691" si="5464">COUNTIF(Elements,$C2691)</f>
        <v>6424</v>
      </c>
      <c r="F2691">
        <f t="shared" ref="F2691" si="5465">COUNTIFS(Elements,C2691,Storung,D2691)</f>
        <v>6306</v>
      </c>
      <c r="H2691" s="4"/>
      <c r="I2691" s="4"/>
      <c r="J2691" s="5"/>
    </row>
    <row r="2692" spans="1:10" x14ac:dyDescent="0.25">
      <c r="A2692" s="4">
        <v>44154.08252314815</v>
      </c>
      <c r="B2692" t="str">
        <f t="shared" si="5390"/>
        <v>CONV_POS</v>
      </c>
      <c r="C2692">
        <v>8334</v>
      </c>
      <c r="D2692" t="str">
        <f t="shared" si="5391"/>
        <v>Der Sensor meldet eine TE aber keine Daten vorhanden</v>
      </c>
      <c r="E2692">
        <f t="shared" ref="E2692" si="5466">COUNTIF(Elements,$C2692)</f>
        <v>6424</v>
      </c>
      <c r="F2692">
        <f t="shared" ref="F2692" si="5467">COUNTIFS(Elements,C2692,Storung,D2692)</f>
        <v>6306</v>
      </c>
      <c r="H2692" s="4"/>
      <c r="I2692" s="4"/>
      <c r="J2692" s="5"/>
    </row>
    <row r="2693" spans="1:10" x14ac:dyDescent="0.25">
      <c r="A2693" s="4">
        <v>44154.08252314815</v>
      </c>
      <c r="B2693" t="str">
        <f t="shared" si="5390"/>
        <v>CONV_POS</v>
      </c>
      <c r="C2693">
        <v>8334</v>
      </c>
      <c r="D2693" t="str">
        <f t="shared" si="5391"/>
        <v>Der Sensor meldet eine TE aber keine Daten vorhanden</v>
      </c>
      <c r="E2693">
        <f t="shared" ref="E2693" si="5468">COUNTIF(Elements,$C2693)</f>
        <v>6424</v>
      </c>
      <c r="F2693">
        <f t="shared" ref="F2693" si="5469">COUNTIFS(Elements,C2693,Storung,D2693)</f>
        <v>6306</v>
      </c>
      <c r="H2693" s="4"/>
      <c r="I2693" s="4"/>
      <c r="J2693" s="5"/>
    </row>
    <row r="2694" spans="1:10" x14ac:dyDescent="0.25">
      <c r="A2694" s="4">
        <v>44154.082499999997</v>
      </c>
      <c r="B2694" t="str">
        <f t="shared" si="5390"/>
        <v>CONV_POS</v>
      </c>
      <c r="C2694">
        <v>8334</v>
      </c>
      <c r="D2694" t="str">
        <f t="shared" si="5391"/>
        <v>Der Sensor meldet eine TE aber keine Daten vorhanden</v>
      </c>
      <c r="E2694">
        <f t="shared" ref="E2694" si="5470">COUNTIF(Elements,$C2694)</f>
        <v>6424</v>
      </c>
      <c r="F2694">
        <f t="shared" ref="F2694" si="5471">COUNTIFS(Elements,C2694,Storung,D2694)</f>
        <v>6306</v>
      </c>
      <c r="H2694" s="4"/>
      <c r="I2694" s="4"/>
      <c r="J2694" s="5"/>
    </row>
    <row r="2695" spans="1:10" x14ac:dyDescent="0.25">
      <c r="A2695" s="4">
        <v>44154.082499999997</v>
      </c>
      <c r="B2695" t="str">
        <f t="shared" si="5390"/>
        <v>CONV_POS</v>
      </c>
      <c r="C2695">
        <v>8334</v>
      </c>
      <c r="D2695" t="str">
        <f t="shared" si="5391"/>
        <v>Der Sensor meldet eine TE aber keine Daten vorhanden</v>
      </c>
      <c r="E2695">
        <f t="shared" ref="E2695" si="5472">COUNTIF(Elements,$C2695)</f>
        <v>6424</v>
      </c>
      <c r="F2695">
        <f t="shared" ref="F2695" si="5473">COUNTIFS(Elements,C2695,Storung,D2695)</f>
        <v>6306</v>
      </c>
      <c r="H2695" s="4"/>
      <c r="I2695" s="4"/>
      <c r="J2695" s="5"/>
    </row>
    <row r="2696" spans="1:10" x14ac:dyDescent="0.25">
      <c r="A2696" s="4">
        <v>44154.082488425927</v>
      </c>
      <c r="B2696" t="str">
        <f t="shared" si="5390"/>
        <v>CONV_POS</v>
      </c>
      <c r="C2696">
        <v>8334</v>
      </c>
      <c r="D2696" t="str">
        <f t="shared" si="5391"/>
        <v>Der Sensor meldet eine TE aber keine Daten vorhanden</v>
      </c>
      <c r="E2696">
        <f t="shared" ref="E2696" si="5474">COUNTIF(Elements,$C2696)</f>
        <v>6424</v>
      </c>
      <c r="F2696">
        <f t="shared" ref="F2696" si="5475">COUNTIFS(Elements,C2696,Storung,D2696)</f>
        <v>6306</v>
      </c>
      <c r="H2696" s="4"/>
      <c r="I2696" s="4"/>
      <c r="J2696" s="5"/>
    </row>
    <row r="2697" spans="1:10" x14ac:dyDescent="0.25">
      <c r="A2697" s="4">
        <v>44154.082488425927</v>
      </c>
      <c r="B2697" t="str">
        <f t="shared" si="5390"/>
        <v>CONV_POS</v>
      </c>
      <c r="C2697">
        <v>8334</v>
      </c>
      <c r="D2697" t="str">
        <f t="shared" si="5391"/>
        <v>Der Sensor meldet eine TE aber keine Daten vorhanden</v>
      </c>
      <c r="E2697">
        <f t="shared" ref="E2697" si="5476">COUNTIF(Elements,$C2697)</f>
        <v>6424</v>
      </c>
      <c r="F2697">
        <f t="shared" ref="F2697" si="5477">COUNTIFS(Elements,C2697,Storung,D2697)</f>
        <v>6306</v>
      </c>
      <c r="H2697" s="4"/>
      <c r="I2697" s="4"/>
      <c r="J2697" s="5"/>
    </row>
    <row r="2698" spans="1:10" x14ac:dyDescent="0.25">
      <c r="A2698" s="4">
        <v>44154.080659722225</v>
      </c>
      <c r="B2698" t="str">
        <f t="shared" si="5390"/>
        <v>CONV_POS</v>
      </c>
      <c r="C2698">
        <v>8334</v>
      </c>
      <c r="D2698" t="str">
        <f t="shared" si="5391"/>
        <v>Der Sensor meldet eine TE aber keine Daten vorhanden</v>
      </c>
      <c r="E2698">
        <f t="shared" ref="E2698" si="5478">COUNTIF(Elements,$C2698)</f>
        <v>6424</v>
      </c>
      <c r="F2698">
        <f t="shared" ref="F2698" si="5479">COUNTIFS(Elements,C2698,Storung,D2698)</f>
        <v>6306</v>
      </c>
      <c r="H2698" s="4"/>
      <c r="I2698" s="4"/>
      <c r="J2698" s="5"/>
    </row>
    <row r="2699" spans="1:10" x14ac:dyDescent="0.25">
      <c r="A2699" s="4">
        <v>44154.080659722225</v>
      </c>
      <c r="B2699" t="str">
        <f t="shared" si="5390"/>
        <v>CONV_POS</v>
      </c>
      <c r="C2699">
        <v>8334</v>
      </c>
      <c r="D2699" t="str">
        <f t="shared" si="5391"/>
        <v>Der Sensor meldet eine TE aber keine Daten vorhanden</v>
      </c>
      <c r="E2699">
        <f t="shared" ref="E2699" si="5480">COUNTIF(Elements,$C2699)</f>
        <v>6424</v>
      </c>
      <c r="F2699">
        <f t="shared" ref="F2699" si="5481">COUNTIFS(Elements,C2699,Storung,D2699)</f>
        <v>6306</v>
      </c>
      <c r="H2699" s="4"/>
      <c r="I2699" s="4"/>
      <c r="J2699" s="5"/>
    </row>
    <row r="2700" spans="1:10" x14ac:dyDescent="0.25">
      <c r="A2700" s="4">
        <v>44154.080659722225</v>
      </c>
      <c r="B2700" t="str">
        <f t="shared" si="5390"/>
        <v>CONV_POS</v>
      </c>
      <c r="C2700">
        <v>8334</v>
      </c>
      <c r="D2700" t="str">
        <f t="shared" si="5391"/>
        <v>Der Sensor meldet eine TE aber keine Daten vorhanden</v>
      </c>
      <c r="E2700">
        <f t="shared" ref="E2700" si="5482">COUNTIF(Elements,$C2700)</f>
        <v>6424</v>
      </c>
      <c r="F2700">
        <f t="shared" ref="F2700" si="5483">COUNTIFS(Elements,C2700,Storung,D2700)</f>
        <v>6306</v>
      </c>
      <c r="H2700" s="4"/>
      <c r="I2700" s="4"/>
      <c r="J2700" s="5"/>
    </row>
    <row r="2701" spans="1:10" x14ac:dyDescent="0.25">
      <c r="A2701" s="4">
        <v>44154.080636574072</v>
      </c>
      <c r="B2701" t="str">
        <f t="shared" si="5390"/>
        <v>CONV_POS</v>
      </c>
      <c r="C2701">
        <v>8334</v>
      </c>
      <c r="D2701" t="str">
        <f t="shared" si="5391"/>
        <v>Der Sensor meldet eine TE aber keine Daten vorhanden</v>
      </c>
      <c r="E2701">
        <f t="shared" ref="E2701" si="5484">COUNTIF(Elements,$C2701)</f>
        <v>6424</v>
      </c>
      <c r="F2701">
        <f t="shared" ref="F2701" si="5485">COUNTIFS(Elements,C2701,Storung,D2701)</f>
        <v>6306</v>
      </c>
      <c r="H2701" s="4"/>
      <c r="I2701" s="4"/>
      <c r="J2701" s="5"/>
    </row>
    <row r="2702" spans="1:10" x14ac:dyDescent="0.25">
      <c r="A2702" s="4">
        <v>44154.080625000002</v>
      </c>
      <c r="B2702" t="str">
        <f t="shared" si="5390"/>
        <v>CONV_POS</v>
      </c>
      <c r="C2702">
        <v>8334</v>
      </c>
      <c r="D2702" t="str">
        <f t="shared" si="5391"/>
        <v>Der Sensor meldet eine TE aber keine Daten vorhanden</v>
      </c>
      <c r="E2702">
        <f t="shared" ref="E2702" si="5486">COUNTIF(Elements,$C2702)</f>
        <v>6424</v>
      </c>
      <c r="F2702">
        <f t="shared" ref="F2702" si="5487">COUNTIFS(Elements,C2702,Storung,D2702)</f>
        <v>6306</v>
      </c>
      <c r="H2702" s="4"/>
      <c r="I2702" s="4"/>
      <c r="J2702" s="5"/>
    </row>
    <row r="2703" spans="1:10" x14ac:dyDescent="0.25">
      <c r="A2703" s="4">
        <v>44154.080625000002</v>
      </c>
      <c r="B2703" t="str">
        <f t="shared" si="5390"/>
        <v>CONV_POS</v>
      </c>
      <c r="C2703">
        <v>8334</v>
      </c>
      <c r="D2703" t="str">
        <f t="shared" si="5391"/>
        <v>Der Sensor meldet eine TE aber keine Daten vorhanden</v>
      </c>
      <c r="E2703">
        <f t="shared" ref="E2703" si="5488">COUNTIF(Elements,$C2703)</f>
        <v>6424</v>
      </c>
      <c r="F2703">
        <f t="shared" ref="F2703" si="5489">COUNTIFS(Elements,C2703,Storung,D2703)</f>
        <v>6306</v>
      </c>
      <c r="H2703" s="4"/>
      <c r="I2703" s="4"/>
      <c r="J2703" s="5"/>
    </row>
    <row r="2704" spans="1:10" x14ac:dyDescent="0.25">
      <c r="A2704" s="4">
        <v>44154.080625000002</v>
      </c>
      <c r="B2704" t="str">
        <f t="shared" si="5390"/>
        <v>CONV_POS</v>
      </c>
      <c r="C2704">
        <v>8334</v>
      </c>
      <c r="D2704" t="str">
        <f t="shared" si="5391"/>
        <v>Der Sensor meldet eine TE aber keine Daten vorhanden</v>
      </c>
      <c r="E2704">
        <f t="shared" ref="E2704" si="5490">COUNTIF(Elements,$C2704)</f>
        <v>6424</v>
      </c>
      <c r="F2704">
        <f t="shared" ref="F2704" si="5491">COUNTIFS(Elements,C2704,Storung,D2704)</f>
        <v>6306</v>
      </c>
      <c r="H2704" s="4"/>
      <c r="I2704" s="4"/>
      <c r="J2704" s="5"/>
    </row>
    <row r="2705" spans="1:10" x14ac:dyDescent="0.25">
      <c r="A2705" s="4">
        <v>44154.080625000002</v>
      </c>
      <c r="B2705" t="str">
        <f t="shared" si="5390"/>
        <v>CONV_POS</v>
      </c>
      <c r="C2705">
        <v>8334</v>
      </c>
      <c r="D2705" t="str">
        <f t="shared" si="5391"/>
        <v>Der Sensor meldet eine TE aber keine Daten vorhanden</v>
      </c>
      <c r="E2705">
        <f t="shared" ref="E2705" si="5492">COUNTIF(Elements,$C2705)</f>
        <v>6424</v>
      </c>
      <c r="F2705">
        <f t="shared" ref="F2705" si="5493">COUNTIFS(Elements,C2705,Storung,D2705)</f>
        <v>6306</v>
      </c>
      <c r="H2705" s="4"/>
      <c r="I2705" s="4"/>
      <c r="J2705" s="5"/>
    </row>
    <row r="2706" spans="1:10" x14ac:dyDescent="0.25">
      <c r="A2706" s="4">
        <v>44154.080613425926</v>
      </c>
      <c r="B2706" t="str">
        <f t="shared" si="5390"/>
        <v>CONV_POS</v>
      </c>
      <c r="C2706">
        <v>8334</v>
      </c>
      <c r="D2706" t="str">
        <f t="shared" si="5391"/>
        <v>Der Sensor meldet eine TE aber keine Daten vorhanden</v>
      </c>
      <c r="E2706">
        <f t="shared" ref="E2706" si="5494">COUNTIF(Elements,$C2706)</f>
        <v>6424</v>
      </c>
      <c r="F2706">
        <f t="shared" ref="F2706" si="5495">COUNTIFS(Elements,C2706,Storung,D2706)</f>
        <v>6306</v>
      </c>
      <c r="H2706" s="4"/>
      <c r="I2706" s="4"/>
      <c r="J2706" s="5"/>
    </row>
    <row r="2707" spans="1:10" x14ac:dyDescent="0.25">
      <c r="A2707" s="4">
        <v>44154.080613425926</v>
      </c>
      <c r="B2707" t="str">
        <f t="shared" si="5390"/>
        <v>CONV_POS</v>
      </c>
      <c r="C2707">
        <v>8334</v>
      </c>
      <c r="D2707" t="str">
        <f t="shared" si="5391"/>
        <v>Der Sensor meldet eine TE aber keine Daten vorhanden</v>
      </c>
      <c r="E2707">
        <f t="shared" ref="E2707" si="5496">COUNTIF(Elements,$C2707)</f>
        <v>6424</v>
      </c>
      <c r="F2707">
        <f t="shared" ref="F2707" si="5497">COUNTIFS(Elements,C2707,Storung,D2707)</f>
        <v>6306</v>
      </c>
      <c r="H2707" s="4"/>
      <c r="I2707" s="4"/>
      <c r="J2707" s="5"/>
    </row>
    <row r="2708" spans="1:10" x14ac:dyDescent="0.25">
      <c r="A2708" s="4">
        <v>44154.080613425926</v>
      </c>
      <c r="B2708" t="str">
        <f t="shared" si="5390"/>
        <v>CONV_POS</v>
      </c>
      <c r="C2708">
        <v>8334</v>
      </c>
      <c r="D2708" t="str">
        <f t="shared" si="5391"/>
        <v>Der Sensor meldet eine TE aber keine Daten vorhanden</v>
      </c>
      <c r="E2708">
        <f t="shared" ref="E2708" si="5498">COUNTIF(Elements,$C2708)</f>
        <v>6424</v>
      </c>
      <c r="F2708">
        <f t="shared" ref="F2708" si="5499">COUNTIFS(Elements,C2708,Storung,D2708)</f>
        <v>6306</v>
      </c>
      <c r="H2708" s="4"/>
      <c r="I2708" s="4"/>
      <c r="J2708" s="5"/>
    </row>
    <row r="2709" spans="1:10" x14ac:dyDescent="0.25">
      <c r="A2709" s="4">
        <v>44154.080613425926</v>
      </c>
      <c r="B2709" t="str">
        <f t="shared" si="5390"/>
        <v>CONV_POS</v>
      </c>
      <c r="C2709">
        <v>8334</v>
      </c>
      <c r="D2709" t="str">
        <f t="shared" si="5391"/>
        <v>Der Sensor meldet eine TE aber keine Daten vorhanden</v>
      </c>
      <c r="E2709">
        <f t="shared" ref="E2709" si="5500">COUNTIF(Elements,$C2709)</f>
        <v>6424</v>
      </c>
      <c r="F2709">
        <f t="shared" ref="F2709" si="5501">COUNTIFS(Elements,C2709,Storung,D2709)</f>
        <v>6306</v>
      </c>
      <c r="H2709" s="4"/>
      <c r="I2709" s="4"/>
      <c r="J2709" s="5"/>
    </row>
    <row r="2710" spans="1:10" x14ac:dyDescent="0.25">
      <c r="A2710" s="4">
        <v>44154.080601851849</v>
      </c>
      <c r="B2710" t="str">
        <f t="shared" si="5390"/>
        <v>CONV_POS</v>
      </c>
      <c r="C2710">
        <v>8334</v>
      </c>
      <c r="D2710" t="str">
        <f t="shared" si="5391"/>
        <v>Der Sensor meldet eine TE aber keine Daten vorhanden</v>
      </c>
      <c r="E2710">
        <f t="shared" ref="E2710" si="5502">COUNTIF(Elements,$C2710)</f>
        <v>6424</v>
      </c>
      <c r="F2710">
        <f t="shared" ref="F2710" si="5503">COUNTIFS(Elements,C2710,Storung,D2710)</f>
        <v>6306</v>
      </c>
      <c r="H2710" s="4"/>
      <c r="I2710" s="4"/>
      <c r="J2710" s="5"/>
    </row>
    <row r="2711" spans="1:10" x14ac:dyDescent="0.25">
      <c r="A2711" s="4">
        <v>44154.080601851849</v>
      </c>
      <c r="B2711" t="str">
        <f t="shared" si="5390"/>
        <v>CONV_POS</v>
      </c>
      <c r="C2711">
        <v>8334</v>
      </c>
      <c r="D2711" t="str">
        <f t="shared" si="5391"/>
        <v>Der Sensor meldet eine TE aber keine Daten vorhanden</v>
      </c>
      <c r="E2711">
        <f t="shared" ref="E2711" si="5504">COUNTIF(Elements,$C2711)</f>
        <v>6424</v>
      </c>
      <c r="F2711">
        <f t="shared" ref="F2711" si="5505">COUNTIFS(Elements,C2711,Storung,D2711)</f>
        <v>6306</v>
      </c>
      <c r="H2711" s="4"/>
      <c r="I2711" s="4"/>
      <c r="J2711" s="5"/>
    </row>
    <row r="2712" spans="1:10" x14ac:dyDescent="0.25">
      <c r="A2712" s="4">
        <v>44154.080601851849</v>
      </c>
      <c r="B2712" t="str">
        <f t="shared" si="5390"/>
        <v>CONV_POS</v>
      </c>
      <c r="C2712">
        <v>8334</v>
      </c>
      <c r="D2712" t="str">
        <f t="shared" si="5391"/>
        <v>Der Sensor meldet eine TE aber keine Daten vorhanden</v>
      </c>
      <c r="E2712">
        <f t="shared" ref="E2712" si="5506">COUNTIF(Elements,$C2712)</f>
        <v>6424</v>
      </c>
      <c r="F2712">
        <f t="shared" ref="F2712" si="5507">COUNTIFS(Elements,C2712,Storung,D2712)</f>
        <v>6306</v>
      </c>
      <c r="H2712" s="4"/>
      <c r="I2712" s="4"/>
      <c r="J2712" s="5"/>
    </row>
    <row r="2713" spans="1:10" x14ac:dyDescent="0.25">
      <c r="A2713" s="4">
        <v>44154.080601851849</v>
      </c>
      <c r="B2713" t="str">
        <f t="shared" si="5390"/>
        <v>CONV_POS</v>
      </c>
      <c r="C2713">
        <v>8334</v>
      </c>
      <c r="D2713" t="str">
        <f t="shared" si="5391"/>
        <v>Der Sensor meldet eine TE aber keine Daten vorhanden</v>
      </c>
      <c r="E2713">
        <f t="shared" ref="E2713" si="5508">COUNTIF(Elements,$C2713)</f>
        <v>6424</v>
      </c>
      <c r="F2713">
        <f t="shared" ref="F2713" si="5509">COUNTIFS(Elements,C2713,Storung,D2713)</f>
        <v>6306</v>
      </c>
      <c r="H2713" s="4"/>
      <c r="I2713" s="4"/>
      <c r="J2713" s="5"/>
    </row>
    <row r="2714" spans="1:10" x14ac:dyDescent="0.25">
      <c r="A2714" s="4">
        <v>44154.080590277779</v>
      </c>
      <c r="B2714" t="str">
        <f t="shared" si="5390"/>
        <v>CONV_POS</v>
      </c>
      <c r="C2714">
        <v>8334</v>
      </c>
      <c r="D2714" t="str">
        <f t="shared" si="5391"/>
        <v>Der Sensor meldet eine TE aber keine Daten vorhanden</v>
      </c>
      <c r="E2714">
        <f t="shared" ref="E2714" si="5510">COUNTIF(Elements,$C2714)</f>
        <v>6424</v>
      </c>
      <c r="F2714">
        <f t="shared" ref="F2714" si="5511">COUNTIFS(Elements,C2714,Storung,D2714)</f>
        <v>6306</v>
      </c>
      <c r="H2714" s="4"/>
      <c r="I2714" s="4"/>
      <c r="J2714" s="5"/>
    </row>
    <row r="2715" spans="1:10" x14ac:dyDescent="0.25">
      <c r="A2715" s="4">
        <v>44154.080590277779</v>
      </c>
      <c r="B2715" t="str">
        <f t="shared" si="5390"/>
        <v>CONV_POS</v>
      </c>
      <c r="C2715">
        <v>8334</v>
      </c>
      <c r="D2715" t="str">
        <f t="shared" si="5391"/>
        <v>Der Sensor meldet eine TE aber keine Daten vorhanden</v>
      </c>
      <c r="E2715">
        <f t="shared" ref="E2715" si="5512">COUNTIF(Elements,$C2715)</f>
        <v>6424</v>
      </c>
      <c r="F2715">
        <f t="shared" ref="F2715" si="5513">COUNTIFS(Elements,C2715,Storung,D2715)</f>
        <v>6306</v>
      </c>
      <c r="H2715" s="4"/>
      <c r="I2715" s="4"/>
      <c r="J2715" s="5"/>
    </row>
    <row r="2716" spans="1:10" x14ac:dyDescent="0.25">
      <c r="A2716" s="4">
        <v>44154.080590277779</v>
      </c>
      <c r="B2716" t="str">
        <f t="shared" si="5390"/>
        <v>CONV_POS</v>
      </c>
      <c r="C2716">
        <v>8334</v>
      </c>
      <c r="D2716" t="str">
        <f t="shared" si="5391"/>
        <v>Der Sensor meldet eine TE aber keine Daten vorhanden</v>
      </c>
      <c r="E2716">
        <f t="shared" ref="E2716" si="5514">COUNTIF(Elements,$C2716)</f>
        <v>6424</v>
      </c>
      <c r="F2716">
        <f t="shared" ref="F2716" si="5515">COUNTIFS(Elements,C2716,Storung,D2716)</f>
        <v>6306</v>
      </c>
      <c r="H2716" s="4"/>
      <c r="I2716" s="4"/>
      <c r="J2716" s="5"/>
    </row>
    <row r="2717" spans="1:10" x14ac:dyDescent="0.25">
      <c r="A2717" s="4">
        <v>44154.080590277779</v>
      </c>
      <c r="B2717" t="str">
        <f t="shared" si="5390"/>
        <v>CONV_POS</v>
      </c>
      <c r="C2717">
        <v>8334</v>
      </c>
      <c r="D2717" t="str">
        <f t="shared" si="5391"/>
        <v>Der Sensor meldet eine TE aber keine Daten vorhanden</v>
      </c>
      <c r="E2717">
        <f t="shared" ref="E2717" si="5516">COUNTIF(Elements,$C2717)</f>
        <v>6424</v>
      </c>
      <c r="F2717">
        <f t="shared" ref="F2717" si="5517">COUNTIFS(Elements,C2717,Storung,D2717)</f>
        <v>6306</v>
      </c>
      <c r="H2717" s="4"/>
      <c r="I2717" s="4"/>
      <c r="J2717" s="5"/>
    </row>
    <row r="2718" spans="1:10" x14ac:dyDescent="0.25">
      <c r="A2718" s="4">
        <v>44154.080578703702</v>
      </c>
      <c r="B2718" t="str">
        <f t="shared" si="5390"/>
        <v>CONV_POS</v>
      </c>
      <c r="C2718">
        <v>8334</v>
      </c>
      <c r="D2718" t="str">
        <f t="shared" si="5391"/>
        <v>Der Sensor meldet eine TE aber keine Daten vorhanden</v>
      </c>
      <c r="E2718">
        <f t="shared" ref="E2718" si="5518">COUNTIF(Elements,$C2718)</f>
        <v>6424</v>
      </c>
      <c r="F2718">
        <f t="shared" ref="F2718" si="5519">COUNTIFS(Elements,C2718,Storung,D2718)</f>
        <v>6306</v>
      </c>
      <c r="H2718" s="4"/>
      <c r="I2718" s="4"/>
      <c r="J2718" s="5"/>
    </row>
    <row r="2719" spans="1:10" x14ac:dyDescent="0.25">
      <c r="A2719" s="4">
        <v>44154.080578703702</v>
      </c>
      <c r="B2719" t="str">
        <f t="shared" ref="B2719:B2782" si="5520">"CONV_POS"</f>
        <v>CONV_POS</v>
      </c>
      <c r="C2719">
        <v>8334</v>
      </c>
      <c r="D2719" t="str">
        <f t="shared" ref="D2719:D2782" si="5521">"Der Sensor meldet eine TE aber keine Daten vorhanden"</f>
        <v>Der Sensor meldet eine TE aber keine Daten vorhanden</v>
      </c>
      <c r="E2719">
        <f t="shared" ref="E2719" si="5522">COUNTIF(Elements,$C2719)</f>
        <v>6424</v>
      </c>
      <c r="F2719">
        <f t="shared" ref="F2719" si="5523">COUNTIFS(Elements,C2719,Storung,D2719)</f>
        <v>6306</v>
      </c>
      <c r="H2719" s="4"/>
      <c r="I2719" s="4"/>
      <c r="J2719" s="5"/>
    </row>
    <row r="2720" spans="1:10" x14ac:dyDescent="0.25">
      <c r="A2720" s="4">
        <v>44154.080578703702</v>
      </c>
      <c r="B2720" t="str">
        <f t="shared" si="5520"/>
        <v>CONV_POS</v>
      </c>
      <c r="C2720">
        <v>8334</v>
      </c>
      <c r="D2720" t="str">
        <f t="shared" si="5521"/>
        <v>Der Sensor meldet eine TE aber keine Daten vorhanden</v>
      </c>
      <c r="E2720">
        <f t="shared" ref="E2720" si="5524">COUNTIF(Elements,$C2720)</f>
        <v>6424</v>
      </c>
      <c r="F2720">
        <f t="shared" ref="F2720" si="5525">COUNTIFS(Elements,C2720,Storung,D2720)</f>
        <v>6306</v>
      </c>
      <c r="H2720" s="4"/>
      <c r="I2720" s="4"/>
      <c r="J2720" s="5"/>
    </row>
    <row r="2721" spans="1:10" x14ac:dyDescent="0.25">
      <c r="A2721" s="4">
        <v>44154.080578703702</v>
      </c>
      <c r="B2721" t="str">
        <f t="shared" si="5520"/>
        <v>CONV_POS</v>
      </c>
      <c r="C2721">
        <v>8334</v>
      </c>
      <c r="D2721" t="str">
        <f t="shared" si="5521"/>
        <v>Der Sensor meldet eine TE aber keine Daten vorhanden</v>
      </c>
      <c r="E2721">
        <f t="shared" ref="E2721" si="5526">COUNTIF(Elements,$C2721)</f>
        <v>6424</v>
      </c>
      <c r="F2721">
        <f t="shared" ref="F2721" si="5527">COUNTIFS(Elements,C2721,Storung,D2721)</f>
        <v>6306</v>
      </c>
      <c r="H2721" s="4"/>
      <c r="I2721" s="4"/>
      <c r="J2721" s="5"/>
    </row>
    <row r="2722" spans="1:10" x14ac:dyDescent="0.25">
      <c r="A2722" s="4">
        <v>44154.080578703702</v>
      </c>
      <c r="B2722" t="str">
        <f t="shared" si="5520"/>
        <v>CONV_POS</v>
      </c>
      <c r="C2722">
        <v>8334</v>
      </c>
      <c r="D2722" t="str">
        <f t="shared" si="5521"/>
        <v>Der Sensor meldet eine TE aber keine Daten vorhanden</v>
      </c>
      <c r="E2722">
        <f t="shared" ref="E2722" si="5528">COUNTIF(Elements,$C2722)</f>
        <v>6424</v>
      </c>
      <c r="F2722">
        <f t="shared" ref="F2722" si="5529">COUNTIFS(Elements,C2722,Storung,D2722)</f>
        <v>6306</v>
      </c>
      <c r="H2722" s="4"/>
      <c r="I2722" s="4"/>
      <c r="J2722" s="5"/>
    </row>
    <row r="2723" spans="1:10" x14ac:dyDescent="0.25">
      <c r="A2723" s="4">
        <v>44154.080567129633</v>
      </c>
      <c r="B2723" t="str">
        <f t="shared" si="5520"/>
        <v>CONV_POS</v>
      </c>
      <c r="C2723">
        <v>8334</v>
      </c>
      <c r="D2723" t="str">
        <f t="shared" si="5521"/>
        <v>Der Sensor meldet eine TE aber keine Daten vorhanden</v>
      </c>
      <c r="E2723">
        <f t="shared" ref="E2723" si="5530">COUNTIF(Elements,$C2723)</f>
        <v>6424</v>
      </c>
      <c r="F2723">
        <f t="shared" ref="F2723" si="5531">COUNTIFS(Elements,C2723,Storung,D2723)</f>
        <v>6306</v>
      </c>
      <c r="H2723" s="4"/>
      <c r="I2723" s="4"/>
      <c r="J2723" s="5"/>
    </row>
    <row r="2724" spans="1:10" x14ac:dyDescent="0.25">
      <c r="A2724" s="4">
        <v>44154.078067129631</v>
      </c>
      <c r="B2724" t="str">
        <f t="shared" si="5520"/>
        <v>CONV_POS</v>
      </c>
      <c r="C2724">
        <v>8334</v>
      </c>
      <c r="D2724" t="str">
        <f t="shared" si="5521"/>
        <v>Der Sensor meldet eine TE aber keine Daten vorhanden</v>
      </c>
      <c r="E2724">
        <f t="shared" ref="E2724" si="5532">COUNTIF(Elements,$C2724)</f>
        <v>6424</v>
      </c>
      <c r="F2724">
        <f t="shared" ref="F2724" si="5533">COUNTIFS(Elements,C2724,Storung,D2724)</f>
        <v>6306</v>
      </c>
      <c r="H2724" s="4"/>
      <c r="I2724" s="4"/>
      <c r="J2724" s="5"/>
    </row>
    <row r="2725" spans="1:10" x14ac:dyDescent="0.25">
      <c r="A2725" s="4">
        <v>44154.078067129631</v>
      </c>
      <c r="B2725" t="str">
        <f t="shared" si="5520"/>
        <v>CONV_POS</v>
      </c>
      <c r="C2725">
        <v>8334</v>
      </c>
      <c r="D2725" t="str">
        <f t="shared" si="5521"/>
        <v>Der Sensor meldet eine TE aber keine Daten vorhanden</v>
      </c>
      <c r="E2725">
        <f t="shared" ref="E2725" si="5534">COUNTIF(Elements,$C2725)</f>
        <v>6424</v>
      </c>
      <c r="F2725">
        <f t="shared" ref="F2725" si="5535">COUNTIFS(Elements,C2725,Storung,D2725)</f>
        <v>6306</v>
      </c>
      <c r="H2725" s="4"/>
      <c r="I2725" s="4"/>
      <c r="J2725" s="5"/>
    </row>
    <row r="2726" spans="1:10" x14ac:dyDescent="0.25">
      <c r="A2726" s="4">
        <v>44154.078055555554</v>
      </c>
      <c r="B2726" t="str">
        <f t="shared" si="5520"/>
        <v>CONV_POS</v>
      </c>
      <c r="C2726">
        <v>8334</v>
      </c>
      <c r="D2726" t="str">
        <f t="shared" si="5521"/>
        <v>Der Sensor meldet eine TE aber keine Daten vorhanden</v>
      </c>
      <c r="E2726">
        <f t="shared" ref="E2726" si="5536">COUNTIF(Elements,$C2726)</f>
        <v>6424</v>
      </c>
      <c r="F2726">
        <f t="shared" ref="F2726" si="5537">COUNTIFS(Elements,C2726,Storung,D2726)</f>
        <v>6306</v>
      </c>
      <c r="H2726" s="4"/>
      <c r="I2726" s="4"/>
      <c r="J2726" s="5"/>
    </row>
    <row r="2727" spans="1:10" x14ac:dyDescent="0.25">
      <c r="A2727" s="4">
        <v>44154.078055555554</v>
      </c>
      <c r="B2727" t="str">
        <f t="shared" si="5520"/>
        <v>CONV_POS</v>
      </c>
      <c r="C2727">
        <v>8334</v>
      </c>
      <c r="D2727" t="str">
        <f t="shared" si="5521"/>
        <v>Der Sensor meldet eine TE aber keine Daten vorhanden</v>
      </c>
      <c r="E2727">
        <f t="shared" ref="E2727" si="5538">COUNTIF(Elements,$C2727)</f>
        <v>6424</v>
      </c>
      <c r="F2727">
        <f t="shared" ref="F2727" si="5539">COUNTIFS(Elements,C2727,Storung,D2727)</f>
        <v>6306</v>
      </c>
      <c r="H2727" s="4"/>
      <c r="I2727" s="4"/>
      <c r="J2727" s="5"/>
    </row>
    <row r="2728" spans="1:10" x14ac:dyDescent="0.25">
      <c r="A2728" s="4">
        <v>44154.078055555554</v>
      </c>
      <c r="B2728" t="str">
        <f t="shared" si="5520"/>
        <v>CONV_POS</v>
      </c>
      <c r="C2728">
        <v>8334</v>
      </c>
      <c r="D2728" t="str">
        <f t="shared" si="5521"/>
        <v>Der Sensor meldet eine TE aber keine Daten vorhanden</v>
      </c>
      <c r="E2728">
        <f t="shared" ref="E2728" si="5540">COUNTIF(Elements,$C2728)</f>
        <v>6424</v>
      </c>
      <c r="F2728">
        <f t="shared" ref="F2728" si="5541">COUNTIFS(Elements,C2728,Storung,D2728)</f>
        <v>6306</v>
      </c>
      <c r="H2728" s="4"/>
      <c r="I2728" s="4"/>
      <c r="J2728" s="5"/>
    </row>
    <row r="2729" spans="1:10" x14ac:dyDescent="0.25">
      <c r="A2729" s="4">
        <v>44154.078043981484</v>
      </c>
      <c r="B2729" t="str">
        <f t="shared" si="5520"/>
        <v>CONV_POS</v>
      </c>
      <c r="C2729">
        <v>8334</v>
      </c>
      <c r="D2729" t="str">
        <f t="shared" si="5521"/>
        <v>Der Sensor meldet eine TE aber keine Daten vorhanden</v>
      </c>
      <c r="E2729">
        <f t="shared" ref="E2729" si="5542">COUNTIF(Elements,$C2729)</f>
        <v>6424</v>
      </c>
      <c r="F2729">
        <f t="shared" ref="F2729" si="5543">COUNTIFS(Elements,C2729,Storung,D2729)</f>
        <v>6306</v>
      </c>
      <c r="H2729" s="4"/>
      <c r="I2729" s="4"/>
      <c r="J2729" s="5"/>
    </row>
    <row r="2730" spans="1:10" x14ac:dyDescent="0.25">
      <c r="A2730" s="4">
        <v>44154.078043981484</v>
      </c>
      <c r="B2730" t="str">
        <f t="shared" si="5520"/>
        <v>CONV_POS</v>
      </c>
      <c r="C2730">
        <v>8334</v>
      </c>
      <c r="D2730" t="str">
        <f t="shared" si="5521"/>
        <v>Der Sensor meldet eine TE aber keine Daten vorhanden</v>
      </c>
      <c r="E2730">
        <f t="shared" ref="E2730" si="5544">COUNTIF(Elements,$C2730)</f>
        <v>6424</v>
      </c>
      <c r="F2730">
        <f t="shared" ref="F2730" si="5545">COUNTIFS(Elements,C2730,Storung,D2730)</f>
        <v>6306</v>
      </c>
      <c r="H2730" s="4"/>
      <c r="I2730" s="4"/>
      <c r="J2730" s="5"/>
    </row>
    <row r="2731" spans="1:10" x14ac:dyDescent="0.25">
      <c r="A2731" s="4">
        <v>44154.078043981484</v>
      </c>
      <c r="B2731" t="str">
        <f t="shared" si="5520"/>
        <v>CONV_POS</v>
      </c>
      <c r="C2731">
        <v>8334</v>
      </c>
      <c r="D2731" t="str">
        <f t="shared" si="5521"/>
        <v>Der Sensor meldet eine TE aber keine Daten vorhanden</v>
      </c>
      <c r="E2731">
        <f t="shared" ref="E2731" si="5546">COUNTIF(Elements,$C2731)</f>
        <v>6424</v>
      </c>
      <c r="F2731">
        <f t="shared" ref="F2731" si="5547">COUNTIFS(Elements,C2731,Storung,D2731)</f>
        <v>6306</v>
      </c>
      <c r="H2731" s="4"/>
      <c r="I2731" s="4"/>
      <c r="J2731" s="5"/>
    </row>
    <row r="2732" spans="1:10" x14ac:dyDescent="0.25">
      <c r="A2732" s="4">
        <v>44154.078043981484</v>
      </c>
      <c r="B2732" t="str">
        <f t="shared" si="5520"/>
        <v>CONV_POS</v>
      </c>
      <c r="C2732">
        <v>8334</v>
      </c>
      <c r="D2732" t="str">
        <f t="shared" si="5521"/>
        <v>Der Sensor meldet eine TE aber keine Daten vorhanden</v>
      </c>
      <c r="E2732">
        <f t="shared" ref="E2732" si="5548">COUNTIF(Elements,$C2732)</f>
        <v>6424</v>
      </c>
      <c r="F2732">
        <f t="shared" ref="F2732" si="5549">COUNTIFS(Elements,C2732,Storung,D2732)</f>
        <v>6306</v>
      </c>
      <c r="H2732" s="4"/>
      <c r="I2732" s="4"/>
      <c r="J2732" s="5"/>
    </row>
    <row r="2733" spans="1:10" x14ac:dyDescent="0.25">
      <c r="A2733" s="4">
        <v>44154.078032407408</v>
      </c>
      <c r="B2733" t="str">
        <f t="shared" si="5520"/>
        <v>CONV_POS</v>
      </c>
      <c r="C2733">
        <v>8334</v>
      </c>
      <c r="D2733" t="str">
        <f t="shared" si="5521"/>
        <v>Der Sensor meldet eine TE aber keine Daten vorhanden</v>
      </c>
      <c r="E2733">
        <f t="shared" ref="E2733" si="5550">COUNTIF(Elements,$C2733)</f>
        <v>6424</v>
      </c>
      <c r="F2733">
        <f t="shared" ref="F2733" si="5551">COUNTIFS(Elements,C2733,Storung,D2733)</f>
        <v>6306</v>
      </c>
      <c r="H2733" s="4"/>
      <c r="I2733" s="4"/>
      <c r="J2733" s="5"/>
    </row>
    <row r="2734" spans="1:10" x14ac:dyDescent="0.25">
      <c r="A2734" s="4">
        <v>44154.076435185183</v>
      </c>
      <c r="B2734" t="str">
        <f t="shared" si="5520"/>
        <v>CONV_POS</v>
      </c>
      <c r="C2734">
        <v>8334</v>
      </c>
      <c r="D2734" t="str">
        <f t="shared" si="5521"/>
        <v>Der Sensor meldet eine TE aber keine Daten vorhanden</v>
      </c>
      <c r="E2734">
        <f t="shared" ref="E2734" si="5552">COUNTIF(Elements,$C2734)</f>
        <v>6424</v>
      </c>
      <c r="F2734">
        <f t="shared" ref="F2734" si="5553">COUNTIFS(Elements,C2734,Storung,D2734)</f>
        <v>6306</v>
      </c>
      <c r="H2734" s="4"/>
      <c r="I2734" s="4"/>
      <c r="J2734" s="5"/>
    </row>
    <row r="2735" spans="1:10" x14ac:dyDescent="0.25">
      <c r="A2735" s="4">
        <v>44154.076435185183</v>
      </c>
      <c r="B2735" t="str">
        <f t="shared" si="5520"/>
        <v>CONV_POS</v>
      </c>
      <c r="C2735">
        <v>8334</v>
      </c>
      <c r="D2735" t="str">
        <f t="shared" si="5521"/>
        <v>Der Sensor meldet eine TE aber keine Daten vorhanden</v>
      </c>
      <c r="E2735">
        <f t="shared" ref="E2735" si="5554">COUNTIF(Elements,$C2735)</f>
        <v>6424</v>
      </c>
      <c r="F2735">
        <f t="shared" ref="F2735" si="5555">COUNTIFS(Elements,C2735,Storung,D2735)</f>
        <v>6306</v>
      </c>
      <c r="H2735" s="4"/>
      <c r="I2735" s="4"/>
      <c r="J2735" s="5"/>
    </row>
    <row r="2736" spans="1:10" x14ac:dyDescent="0.25">
      <c r="A2736" s="4">
        <v>44154.076435185183</v>
      </c>
      <c r="B2736" t="str">
        <f t="shared" si="5520"/>
        <v>CONV_POS</v>
      </c>
      <c r="C2736">
        <v>8334</v>
      </c>
      <c r="D2736" t="str">
        <f t="shared" si="5521"/>
        <v>Der Sensor meldet eine TE aber keine Daten vorhanden</v>
      </c>
      <c r="E2736">
        <f t="shared" ref="E2736" si="5556">COUNTIF(Elements,$C2736)</f>
        <v>6424</v>
      </c>
      <c r="F2736">
        <f t="shared" ref="F2736" si="5557">COUNTIFS(Elements,C2736,Storung,D2736)</f>
        <v>6306</v>
      </c>
      <c r="H2736" s="4"/>
      <c r="I2736" s="4"/>
      <c r="J2736" s="5"/>
    </row>
    <row r="2737" spans="1:10" x14ac:dyDescent="0.25">
      <c r="A2737" s="4">
        <v>44154.076435185183</v>
      </c>
      <c r="B2737" t="str">
        <f t="shared" si="5520"/>
        <v>CONV_POS</v>
      </c>
      <c r="C2737">
        <v>8334</v>
      </c>
      <c r="D2737" t="str">
        <f t="shared" si="5521"/>
        <v>Der Sensor meldet eine TE aber keine Daten vorhanden</v>
      </c>
      <c r="E2737">
        <f t="shared" ref="E2737" si="5558">COUNTIF(Elements,$C2737)</f>
        <v>6424</v>
      </c>
      <c r="F2737">
        <f t="shared" ref="F2737" si="5559">COUNTIFS(Elements,C2737,Storung,D2737)</f>
        <v>6306</v>
      </c>
      <c r="H2737" s="4"/>
      <c r="I2737" s="4"/>
      <c r="J2737" s="5"/>
    </row>
    <row r="2738" spans="1:10" x14ac:dyDescent="0.25">
      <c r="A2738" s="4">
        <v>44154.076423611114</v>
      </c>
      <c r="B2738" t="str">
        <f t="shared" si="5520"/>
        <v>CONV_POS</v>
      </c>
      <c r="C2738">
        <v>8334</v>
      </c>
      <c r="D2738" t="str">
        <f t="shared" si="5521"/>
        <v>Der Sensor meldet eine TE aber keine Daten vorhanden</v>
      </c>
      <c r="E2738">
        <f t="shared" ref="E2738" si="5560">COUNTIF(Elements,$C2738)</f>
        <v>6424</v>
      </c>
      <c r="F2738">
        <f t="shared" ref="F2738" si="5561">COUNTIFS(Elements,C2738,Storung,D2738)</f>
        <v>6306</v>
      </c>
      <c r="H2738" s="4"/>
      <c r="I2738" s="4"/>
      <c r="J2738" s="5"/>
    </row>
    <row r="2739" spans="1:10" x14ac:dyDescent="0.25">
      <c r="A2739" s="4">
        <v>44154.076423611114</v>
      </c>
      <c r="B2739" t="str">
        <f t="shared" si="5520"/>
        <v>CONV_POS</v>
      </c>
      <c r="C2739">
        <v>8334</v>
      </c>
      <c r="D2739" t="str">
        <f t="shared" si="5521"/>
        <v>Der Sensor meldet eine TE aber keine Daten vorhanden</v>
      </c>
      <c r="E2739">
        <f t="shared" ref="E2739" si="5562">COUNTIF(Elements,$C2739)</f>
        <v>6424</v>
      </c>
      <c r="F2739">
        <f t="shared" ref="F2739" si="5563">COUNTIFS(Elements,C2739,Storung,D2739)</f>
        <v>6306</v>
      </c>
      <c r="H2739" s="4"/>
      <c r="I2739" s="4"/>
      <c r="J2739" s="5"/>
    </row>
    <row r="2740" spans="1:10" x14ac:dyDescent="0.25">
      <c r="A2740" s="4">
        <v>44154.076423611114</v>
      </c>
      <c r="B2740" t="str">
        <f t="shared" si="5520"/>
        <v>CONV_POS</v>
      </c>
      <c r="C2740">
        <v>8334</v>
      </c>
      <c r="D2740" t="str">
        <f t="shared" si="5521"/>
        <v>Der Sensor meldet eine TE aber keine Daten vorhanden</v>
      </c>
      <c r="E2740">
        <f t="shared" ref="E2740" si="5564">COUNTIF(Elements,$C2740)</f>
        <v>6424</v>
      </c>
      <c r="F2740">
        <f t="shared" ref="F2740" si="5565">COUNTIFS(Elements,C2740,Storung,D2740)</f>
        <v>6306</v>
      </c>
      <c r="H2740" s="4"/>
      <c r="I2740" s="4"/>
      <c r="J2740" s="5"/>
    </row>
    <row r="2741" spans="1:10" x14ac:dyDescent="0.25">
      <c r="A2741" s="4">
        <v>44154.076412037037</v>
      </c>
      <c r="B2741" t="str">
        <f t="shared" si="5520"/>
        <v>CONV_POS</v>
      </c>
      <c r="C2741">
        <v>8334</v>
      </c>
      <c r="D2741" t="str">
        <f t="shared" si="5521"/>
        <v>Der Sensor meldet eine TE aber keine Daten vorhanden</v>
      </c>
      <c r="E2741">
        <f t="shared" ref="E2741" si="5566">COUNTIF(Elements,$C2741)</f>
        <v>6424</v>
      </c>
      <c r="F2741">
        <f t="shared" ref="F2741" si="5567">COUNTIFS(Elements,C2741,Storung,D2741)</f>
        <v>6306</v>
      </c>
      <c r="H2741" s="4"/>
      <c r="I2741" s="4"/>
      <c r="J2741" s="5"/>
    </row>
    <row r="2742" spans="1:10" x14ac:dyDescent="0.25">
      <c r="A2742" s="4">
        <v>44154.076377314814</v>
      </c>
      <c r="B2742" t="str">
        <f t="shared" si="5520"/>
        <v>CONV_POS</v>
      </c>
      <c r="C2742">
        <v>8334</v>
      </c>
      <c r="D2742" t="str">
        <f t="shared" si="5521"/>
        <v>Der Sensor meldet eine TE aber keine Daten vorhanden</v>
      </c>
      <c r="E2742">
        <f t="shared" ref="E2742" si="5568">COUNTIF(Elements,$C2742)</f>
        <v>6424</v>
      </c>
      <c r="F2742">
        <f t="shared" ref="F2742" si="5569">COUNTIFS(Elements,C2742,Storung,D2742)</f>
        <v>6306</v>
      </c>
      <c r="H2742" s="4"/>
      <c r="I2742" s="4"/>
      <c r="J2742" s="5"/>
    </row>
    <row r="2743" spans="1:10" x14ac:dyDescent="0.25">
      <c r="A2743" s="4">
        <v>44154.076377314814</v>
      </c>
      <c r="B2743" t="str">
        <f t="shared" si="5520"/>
        <v>CONV_POS</v>
      </c>
      <c r="C2743">
        <v>8334</v>
      </c>
      <c r="D2743" t="str">
        <f t="shared" si="5521"/>
        <v>Der Sensor meldet eine TE aber keine Daten vorhanden</v>
      </c>
      <c r="E2743">
        <f t="shared" ref="E2743" si="5570">COUNTIF(Elements,$C2743)</f>
        <v>6424</v>
      </c>
      <c r="F2743">
        <f t="shared" ref="F2743" si="5571">COUNTIFS(Elements,C2743,Storung,D2743)</f>
        <v>6306</v>
      </c>
      <c r="H2743" s="4"/>
      <c r="I2743" s="4"/>
      <c r="J2743" s="5"/>
    </row>
    <row r="2744" spans="1:10" x14ac:dyDescent="0.25">
      <c r="A2744" s="4">
        <v>44154.076354166667</v>
      </c>
      <c r="B2744" t="str">
        <f t="shared" si="5520"/>
        <v>CONV_POS</v>
      </c>
      <c r="C2744">
        <v>8334</v>
      </c>
      <c r="D2744" t="str">
        <f t="shared" si="5521"/>
        <v>Der Sensor meldet eine TE aber keine Daten vorhanden</v>
      </c>
      <c r="E2744">
        <f t="shared" ref="E2744" si="5572">COUNTIF(Elements,$C2744)</f>
        <v>6424</v>
      </c>
      <c r="F2744">
        <f t="shared" ref="F2744" si="5573">COUNTIFS(Elements,C2744,Storung,D2744)</f>
        <v>6306</v>
      </c>
      <c r="H2744" s="4"/>
      <c r="I2744" s="4"/>
      <c r="J2744" s="5"/>
    </row>
    <row r="2745" spans="1:10" x14ac:dyDescent="0.25">
      <c r="A2745" s="4">
        <v>44154.076354166667</v>
      </c>
      <c r="B2745" t="str">
        <f t="shared" si="5520"/>
        <v>CONV_POS</v>
      </c>
      <c r="C2745">
        <v>8334</v>
      </c>
      <c r="D2745" t="str">
        <f t="shared" si="5521"/>
        <v>Der Sensor meldet eine TE aber keine Daten vorhanden</v>
      </c>
      <c r="E2745">
        <f t="shared" ref="E2745" si="5574">COUNTIF(Elements,$C2745)</f>
        <v>6424</v>
      </c>
      <c r="F2745">
        <f t="shared" ref="F2745" si="5575">COUNTIFS(Elements,C2745,Storung,D2745)</f>
        <v>6306</v>
      </c>
      <c r="H2745" s="4"/>
      <c r="I2745" s="4"/>
      <c r="J2745" s="5"/>
    </row>
    <row r="2746" spans="1:10" x14ac:dyDescent="0.25">
      <c r="A2746" s="4">
        <v>44154.076342592591</v>
      </c>
      <c r="B2746" t="str">
        <f t="shared" si="5520"/>
        <v>CONV_POS</v>
      </c>
      <c r="C2746">
        <v>8334</v>
      </c>
      <c r="D2746" t="str">
        <f t="shared" si="5521"/>
        <v>Der Sensor meldet eine TE aber keine Daten vorhanden</v>
      </c>
      <c r="E2746">
        <f t="shared" ref="E2746" si="5576">COUNTIF(Elements,$C2746)</f>
        <v>6424</v>
      </c>
      <c r="F2746">
        <f t="shared" ref="F2746" si="5577">COUNTIFS(Elements,C2746,Storung,D2746)</f>
        <v>6306</v>
      </c>
      <c r="H2746" s="4"/>
      <c r="I2746" s="4"/>
      <c r="J2746" s="5"/>
    </row>
    <row r="2747" spans="1:10" x14ac:dyDescent="0.25">
      <c r="A2747" s="4">
        <v>44154.076342592591</v>
      </c>
      <c r="B2747" t="str">
        <f t="shared" si="5520"/>
        <v>CONV_POS</v>
      </c>
      <c r="C2747">
        <v>8334</v>
      </c>
      <c r="D2747" t="str">
        <f t="shared" si="5521"/>
        <v>Der Sensor meldet eine TE aber keine Daten vorhanden</v>
      </c>
      <c r="E2747">
        <f t="shared" ref="E2747" si="5578">COUNTIF(Elements,$C2747)</f>
        <v>6424</v>
      </c>
      <c r="F2747">
        <f t="shared" ref="F2747" si="5579">COUNTIFS(Elements,C2747,Storung,D2747)</f>
        <v>6306</v>
      </c>
      <c r="H2747" s="4"/>
      <c r="I2747" s="4"/>
      <c r="J2747" s="5"/>
    </row>
    <row r="2748" spans="1:10" x14ac:dyDescent="0.25">
      <c r="A2748" s="4">
        <v>44154.076342592591</v>
      </c>
      <c r="B2748" t="str">
        <f t="shared" si="5520"/>
        <v>CONV_POS</v>
      </c>
      <c r="C2748">
        <v>8334</v>
      </c>
      <c r="D2748" t="str">
        <f t="shared" si="5521"/>
        <v>Der Sensor meldet eine TE aber keine Daten vorhanden</v>
      </c>
      <c r="E2748">
        <f t="shared" ref="E2748" si="5580">COUNTIF(Elements,$C2748)</f>
        <v>6424</v>
      </c>
      <c r="F2748">
        <f t="shared" ref="F2748" si="5581">COUNTIFS(Elements,C2748,Storung,D2748)</f>
        <v>6306</v>
      </c>
      <c r="H2748" s="4"/>
      <c r="I2748" s="4"/>
      <c r="J2748" s="5"/>
    </row>
    <row r="2749" spans="1:10" x14ac:dyDescent="0.25">
      <c r="A2749" s="4">
        <v>44154.076342592591</v>
      </c>
      <c r="B2749" t="str">
        <f t="shared" si="5520"/>
        <v>CONV_POS</v>
      </c>
      <c r="C2749">
        <v>8334</v>
      </c>
      <c r="D2749" t="str">
        <f t="shared" si="5521"/>
        <v>Der Sensor meldet eine TE aber keine Daten vorhanden</v>
      </c>
      <c r="E2749">
        <f t="shared" ref="E2749" si="5582">COUNTIF(Elements,$C2749)</f>
        <v>6424</v>
      </c>
      <c r="F2749">
        <f t="shared" ref="F2749" si="5583">COUNTIFS(Elements,C2749,Storung,D2749)</f>
        <v>6306</v>
      </c>
      <c r="H2749" s="4"/>
      <c r="I2749" s="4"/>
      <c r="J2749" s="5"/>
    </row>
    <row r="2750" spans="1:10" x14ac:dyDescent="0.25">
      <c r="A2750" s="4">
        <v>44154.076331018521</v>
      </c>
      <c r="B2750" t="str">
        <f t="shared" si="5520"/>
        <v>CONV_POS</v>
      </c>
      <c r="C2750">
        <v>8334</v>
      </c>
      <c r="D2750" t="str">
        <f t="shared" si="5521"/>
        <v>Der Sensor meldet eine TE aber keine Daten vorhanden</v>
      </c>
      <c r="E2750">
        <f t="shared" ref="E2750" si="5584">COUNTIF(Elements,$C2750)</f>
        <v>6424</v>
      </c>
      <c r="F2750">
        <f t="shared" ref="F2750" si="5585">COUNTIFS(Elements,C2750,Storung,D2750)</f>
        <v>6306</v>
      </c>
      <c r="H2750" s="4"/>
      <c r="I2750" s="4"/>
      <c r="J2750" s="5"/>
    </row>
    <row r="2751" spans="1:10" x14ac:dyDescent="0.25">
      <c r="A2751" s="4">
        <v>44154.076331018521</v>
      </c>
      <c r="B2751" t="str">
        <f t="shared" si="5520"/>
        <v>CONV_POS</v>
      </c>
      <c r="C2751">
        <v>8334</v>
      </c>
      <c r="D2751" t="str">
        <f t="shared" si="5521"/>
        <v>Der Sensor meldet eine TE aber keine Daten vorhanden</v>
      </c>
      <c r="E2751">
        <f t="shared" ref="E2751" si="5586">COUNTIF(Elements,$C2751)</f>
        <v>6424</v>
      </c>
      <c r="F2751">
        <f t="shared" ref="F2751" si="5587">COUNTIFS(Elements,C2751,Storung,D2751)</f>
        <v>6306</v>
      </c>
      <c r="H2751" s="4"/>
      <c r="I2751" s="4"/>
      <c r="J2751" s="5"/>
    </row>
    <row r="2752" spans="1:10" x14ac:dyDescent="0.25">
      <c r="A2752" s="4">
        <v>44154.076331018521</v>
      </c>
      <c r="B2752" t="str">
        <f t="shared" si="5520"/>
        <v>CONV_POS</v>
      </c>
      <c r="C2752">
        <v>8334</v>
      </c>
      <c r="D2752" t="str">
        <f t="shared" si="5521"/>
        <v>Der Sensor meldet eine TE aber keine Daten vorhanden</v>
      </c>
      <c r="E2752">
        <f t="shared" ref="E2752" si="5588">COUNTIF(Elements,$C2752)</f>
        <v>6424</v>
      </c>
      <c r="F2752">
        <f t="shared" ref="F2752" si="5589">COUNTIFS(Elements,C2752,Storung,D2752)</f>
        <v>6306</v>
      </c>
      <c r="H2752" s="4"/>
      <c r="I2752" s="4"/>
      <c r="J2752" s="5"/>
    </row>
    <row r="2753" spans="1:10" x14ac:dyDescent="0.25">
      <c r="A2753" s="4">
        <v>44154.076319444444</v>
      </c>
      <c r="B2753" t="str">
        <f t="shared" si="5520"/>
        <v>CONV_POS</v>
      </c>
      <c r="C2753">
        <v>8334</v>
      </c>
      <c r="D2753" t="str">
        <f t="shared" si="5521"/>
        <v>Der Sensor meldet eine TE aber keine Daten vorhanden</v>
      </c>
      <c r="E2753">
        <f t="shared" ref="E2753" si="5590">COUNTIF(Elements,$C2753)</f>
        <v>6424</v>
      </c>
      <c r="F2753">
        <f t="shared" ref="F2753" si="5591">COUNTIFS(Elements,C2753,Storung,D2753)</f>
        <v>6306</v>
      </c>
      <c r="H2753" s="4"/>
      <c r="I2753" s="4"/>
      <c r="J2753" s="5"/>
    </row>
    <row r="2754" spans="1:10" x14ac:dyDescent="0.25">
      <c r="A2754" s="4">
        <v>44154.076319444444</v>
      </c>
      <c r="B2754" t="str">
        <f t="shared" si="5520"/>
        <v>CONV_POS</v>
      </c>
      <c r="C2754">
        <v>8334</v>
      </c>
      <c r="D2754" t="str">
        <f t="shared" si="5521"/>
        <v>Der Sensor meldet eine TE aber keine Daten vorhanden</v>
      </c>
      <c r="E2754">
        <f t="shared" ref="E2754" si="5592">COUNTIF(Elements,$C2754)</f>
        <v>6424</v>
      </c>
      <c r="F2754">
        <f t="shared" ref="F2754" si="5593">COUNTIFS(Elements,C2754,Storung,D2754)</f>
        <v>6306</v>
      </c>
      <c r="H2754" s="4"/>
      <c r="I2754" s="4"/>
      <c r="J2754" s="5"/>
    </row>
    <row r="2755" spans="1:10" x14ac:dyDescent="0.25">
      <c r="A2755" s="4">
        <v>44154.076319444444</v>
      </c>
      <c r="B2755" t="str">
        <f t="shared" si="5520"/>
        <v>CONV_POS</v>
      </c>
      <c r="C2755">
        <v>8334</v>
      </c>
      <c r="D2755" t="str">
        <f t="shared" si="5521"/>
        <v>Der Sensor meldet eine TE aber keine Daten vorhanden</v>
      </c>
      <c r="E2755">
        <f t="shared" ref="E2755" si="5594">COUNTIF(Elements,$C2755)</f>
        <v>6424</v>
      </c>
      <c r="F2755">
        <f t="shared" ref="F2755" si="5595">COUNTIFS(Elements,C2755,Storung,D2755)</f>
        <v>6306</v>
      </c>
      <c r="H2755" s="4"/>
      <c r="I2755" s="4"/>
      <c r="J2755" s="5"/>
    </row>
    <row r="2756" spans="1:10" x14ac:dyDescent="0.25">
      <c r="A2756" s="4">
        <v>44154.076307870368</v>
      </c>
      <c r="B2756" t="str">
        <f t="shared" si="5520"/>
        <v>CONV_POS</v>
      </c>
      <c r="C2756">
        <v>8334</v>
      </c>
      <c r="D2756" t="str">
        <f t="shared" si="5521"/>
        <v>Der Sensor meldet eine TE aber keine Daten vorhanden</v>
      </c>
      <c r="E2756">
        <f t="shared" ref="E2756" si="5596">COUNTIF(Elements,$C2756)</f>
        <v>6424</v>
      </c>
      <c r="F2756">
        <f t="shared" ref="F2756" si="5597">COUNTIFS(Elements,C2756,Storung,D2756)</f>
        <v>6306</v>
      </c>
      <c r="H2756" s="4"/>
      <c r="I2756" s="4"/>
      <c r="J2756" s="5"/>
    </row>
    <row r="2757" spans="1:10" x14ac:dyDescent="0.25">
      <c r="A2757" s="4">
        <v>44154.076226851852</v>
      </c>
      <c r="B2757" t="str">
        <f t="shared" si="5520"/>
        <v>CONV_POS</v>
      </c>
      <c r="C2757">
        <v>8334</v>
      </c>
      <c r="D2757" t="str">
        <f t="shared" si="5521"/>
        <v>Der Sensor meldet eine TE aber keine Daten vorhanden</v>
      </c>
      <c r="E2757">
        <f t="shared" ref="E2757" si="5598">COUNTIF(Elements,$C2757)</f>
        <v>6424</v>
      </c>
      <c r="F2757">
        <f t="shared" ref="F2757" si="5599">COUNTIFS(Elements,C2757,Storung,D2757)</f>
        <v>6306</v>
      </c>
      <c r="H2757" s="4"/>
      <c r="I2757" s="4"/>
      <c r="J2757" s="5"/>
    </row>
    <row r="2758" spans="1:10" x14ac:dyDescent="0.25">
      <c r="A2758" s="4">
        <v>44154.074525462966</v>
      </c>
      <c r="B2758" t="str">
        <f t="shared" si="5520"/>
        <v>CONV_POS</v>
      </c>
      <c r="C2758">
        <v>8334</v>
      </c>
      <c r="D2758" t="str">
        <f t="shared" si="5521"/>
        <v>Der Sensor meldet eine TE aber keine Daten vorhanden</v>
      </c>
      <c r="E2758">
        <f t="shared" ref="E2758" si="5600">COUNTIF(Elements,$C2758)</f>
        <v>6424</v>
      </c>
      <c r="F2758">
        <f t="shared" ref="F2758" si="5601">COUNTIFS(Elements,C2758,Storung,D2758)</f>
        <v>6306</v>
      </c>
      <c r="H2758" s="4"/>
      <c r="I2758" s="4"/>
      <c r="J2758" s="5"/>
    </row>
    <row r="2759" spans="1:10" x14ac:dyDescent="0.25">
      <c r="A2759" s="4">
        <v>44154.074513888889</v>
      </c>
      <c r="B2759" t="str">
        <f t="shared" si="5520"/>
        <v>CONV_POS</v>
      </c>
      <c r="C2759">
        <v>8334</v>
      </c>
      <c r="D2759" t="str">
        <f t="shared" si="5521"/>
        <v>Der Sensor meldet eine TE aber keine Daten vorhanden</v>
      </c>
      <c r="E2759">
        <f t="shared" ref="E2759" si="5602">COUNTIF(Elements,$C2759)</f>
        <v>6424</v>
      </c>
      <c r="F2759">
        <f t="shared" ref="F2759" si="5603">COUNTIFS(Elements,C2759,Storung,D2759)</f>
        <v>6306</v>
      </c>
      <c r="H2759" s="4"/>
      <c r="I2759" s="4"/>
      <c r="J2759" s="5"/>
    </row>
    <row r="2760" spans="1:10" x14ac:dyDescent="0.25">
      <c r="A2760" s="4">
        <v>44154.074374999997</v>
      </c>
      <c r="B2760" t="str">
        <f t="shared" si="5520"/>
        <v>CONV_POS</v>
      </c>
      <c r="C2760">
        <v>8334</v>
      </c>
      <c r="D2760" t="str">
        <f t="shared" si="5521"/>
        <v>Der Sensor meldet eine TE aber keine Daten vorhanden</v>
      </c>
      <c r="E2760">
        <f t="shared" ref="E2760" si="5604">COUNTIF(Elements,$C2760)</f>
        <v>6424</v>
      </c>
      <c r="F2760">
        <f t="shared" ref="F2760" si="5605">COUNTIFS(Elements,C2760,Storung,D2760)</f>
        <v>6306</v>
      </c>
      <c r="H2760" s="4"/>
      <c r="I2760" s="4"/>
      <c r="J2760" s="5"/>
    </row>
    <row r="2761" spans="1:10" x14ac:dyDescent="0.25">
      <c r="A2761" s="4">
        <v>44154.074374999997</v>
      </c>
      <c r="B2761" t="str">
        <f t="shared" si="5520"/>
        <v>CONV_POS</v>
      </c>
      <c r="C2761">
        <v>8334</v>
      </c>
      <c r="D2761" t="str">
        <f t="shared" si="5521"/>
        <v>Der Sensor meldet eine TE aber keine Daten vorhanden</v>
      </c>
      <c r="E2761">
        <f t="shared" ref="E2761" si="5606">COUNTIF(Elements,$C2761)</f>
        <v>6424</v>
      </c>
      <c r="F2761">
        <f t="shared" ref="F2761" si="5607">COUNTIFS(Elements,C2761,Storung,D2761)</f>
        <v>6306</v>
      </c>
      <c r="H2761" s="4"/>
      <c r="I2761" s="4"/>
      <c r="J2761" s="5"/>
    </row>
    <row r="2762" spans="1:10" x14ac:dyDescent="0.25">
      <c r="A2762" s="4">
        <v>44154.074363425927</v>
      </c>
      <c r="B2762" t="str">
        <f t="shared" si="5520"/>
        <v>CONV_POS</v>
      </c>
      <c r="C2762">
        <v>8334</v>
      </c>
      <c r="D2762" t="str">
        <f t="shared" si="5521"/>
        <v>Der Sensor meldet eine TE aber keine Daten vorhanden</v>
      </c>
      <c r="E2762">
        <f t="shared" ref="E2762" si="5608">COUNTIF(Elements,$C2762)</f>
        <v>6424</v>
      </c>
      <c r="F2762">
        <f t="shared" ref="F2762" si="5609">COUNTIFS(Elements,C2762,Storung,D2762)</f>
        <v>6306</v>
      </c>
      <c r="H2762" s="4"/>
      <c r="I2762" s="4"/>
      <c r="J2762" s="5"/>
    </row>
    <row r="2763" spans="1:10" x14ac:dyDescent="0.25">
      <c r="A2763" s="4">
        <v>44154.074363425927</v>
      </c>
      <c r="B2763" t="str">
        <f t="shared" si="5520"/>
        <v>CONV_POS</v>
      </c>
      <c r="C2763">
        <v>8334</v>
      </c>
      <c r="D2763" t="str">
        <f t="shared" si="5521"/>
        <v>Der Sensor meldet eine TE aber keine Daten vorhanden</v>
      </c>
      <c r="E2763">
        <f t="shared" ref="E2763" si="5610">COUNTIF(Elements,$C2763)</f>
        <v>6424</v>
      </c>
      <c r="F2763">
        <f t="shared" ref="F2763" si="5611">COUNTIFS(Elements,C2763,Storung,D2763)</f>
        <v>6306</v>
      </c>
      <c r="H2763" s="4"/>
      <c r="I2763" s="4"/>
      <c r="J2763" s="5"/>
    </row>
    <row r="2764" spans="1:10" x14ac:dyDescent="0.25">
      <c r="A2764" s="4">
        <v>44154.074363425927</v>
      </c>
      <c r="B2764" t="str">
        <f t="shared" si="5520"/>
        <v>CONV_POS</v>
      </c>
      <c r="C2764">
        <v>8334</v>
      </c>
      <c r="D2764" t="str">
        <f t="shared" si="5521"/>
        <v>Der Sensor meldet eine TE aber keine Daten vorhanden</v>
      </c>
      <c r="E2764">
        <f t="shared" ref="E2764" si="5612">COUNTIF(Elements,$C2764)</f>
        <v>6424</v>
      </c>
      <c r="F2764">
        <f t="shared" ref="F2764" si="5613">COUNTIFS(Elements,C2764,Storung,D2764)</f>
        <v>6306</v>
      </c>
      <c r="H2764" s="4"/>
      <c r="I2764" s="4"/>
      <c r="J2764" s="5"/>
    </row>
    <row r="2765" spans="1:10" x14ac:dyDescent="0.25">
      <c r="A2765" s="4">
        <v>44154.074363425927</v>
      </c>
      <c r="B2765" t="str">
        <f t="shared" si="5520"/>
        <v>CONV_POS</v>
      </c>
      <c r="C2765">
        <v>8334</v>
      </c>
      <c r="D2765" t="str">
        <f t="shared" si="5521"/>
        <v>Der Sensor meldet eine TE aber keine Daten vorhanden</v>
      </c>
      <c r="E2765">
        <f t="shared" ref="E2765" si="5614">COUNTIF(Elements,$C2765)</f>
        <v>6424</v>
      </c>
      <c r="F2765">
        <f t="shared" ref="F2765" si="5615">COUNTIFS(Elements,C2765,Storung,D2765)</f>
        <v>6306</v>
      </c>
      <c r="H2765" s="4"/>
      <c r="I2765" s="4"/>
      <c r="J2765" s="5"/>
    </row>
    <row r="2766" spans="1:10" x14ac:dyDescent="0.25">
      <c r="A2766" s="4">
        <v>44154.074363425927</v>
      </c>
      <c r="B2766" t="str">
        <f t="shared" si="5520"/>
        <v>CONV_POS</v>
      </c>
      <c r="C2766">
        <v>8334</v>
      </c>
      <c r="D2766" t="str">
        <f t="shared" si="5521"/>
        <v>Der Sensor meldet eine TE aber keine Daten vorhanden</v>
      </c>
      <c r="E2766">
        <f t="shared" ref="E2766" si="5616">COUNTIF(Elements,$C2766)</f>
        <v>6424</v>
      </c>
      <c r="F2766">
        <f t="shared" ref="F2766" si="5617">COUNTIFS(Elements,C2766,Storung,D2766)</f>
        <v>6306</v>
      </c>
      <c r="H2766" s="4"/>
      <c r="I2766" s="4"/>
      <c r="J2766" s="5"/>
    </row>
    <row r="2767" spans="1:10" x14ac:dyDescent="0.25">
      <c r="A2767" s="4">
        <v>44154.07435185185</v>
      </c>
      <c r="B2767" t="str">
        <f t="shared" si="5520"/>
        <v>CONV_POS</v>
      </c>
      <c r="C2767">
        <v>8334</v>
      </c>
      <c r="D2767" t="str">
        <f t="shared" si="5521"/>
        <v>Der Sensor meldet eine TE aber keine Daten vorhanden</v>
      </c>
      <c r="E2767">
        <f t="shared" ref="E2767" si="5618">COUNTIF(Elements,$C2767)</f>
        <v>6424</v>
      </c>
      <c r="F2767">
        <f t="shared" ref="F2767" si="5619">COUNTIFS(Elements,C2767,Storung,D2767)</f>
        <v>6306</v>
      </c>
      <c r="H2767" s="4"/>
      <c r="I2767" s="4"/>
      <c r="J2767" s="5"/>
    </row>
    <row r="2768" spans="1:10" x14ac:dyDescent="0.25">
      <c r="A2768" s="4">
        <v>44154.07435185185</v>
      </c>
      <c r="B2768" t="str">
        <f t="shared" si="5520"/>
        <v>CONV_POS</v>
      </c>
      <c r="C2768">
        <v>8334</v>
      </c>
      <c r="D2768" t="str">
        <f t="shared" si="5521"/>
        <v>Der Sensor meldet eine TE aber keine Daten vorhanden</v>
      </c>
      <c r="E2768">
        <f t="shared" ref="E2768" si="5620">COUNTIF(Elements,$C2768)</f>
        <v>6424</v>
      </c>
      <c r="F2768">
        <f t="shared" ref="F2768" si="5621">COUNTIFS(Elements,C2768,Storung,D2768)</f>
        <v>6306</v>
      </c>
      <c r="H2768" s="4"/>
      <c r="I2768" s="4"/>
      <c r="J2768" s="5"/>
    </row>
    <row r="2769" spans="1:10" x14ac:dyDescent="0.25">
      <c r="A2769" s="4">
        <v>44154.072627314818</v>
      </c>
      <c r="B2769" t="str">
        <f t="shared" si="5520"/>
        <v>CONV_POS</v>
      </c>
      <c r="C2769">
        <v>8334</v>
      </c>
      <c r="D2769" t="str">
        <f t="shared" si="5521"/>
        <v>Der Sensor meldet eine TE aber keine Daten vorhanden</v>
      </c>
      <c r="E2769">
        <f t="shared" ref="E2769" si="5622">COUNTIF(Elements,$C2769)</f>
        <v>6424</v>
      </c>
      <c r="F2769">
        <f t="shared" ref="F2769" si="5623">COUNTIFS(Elements,C2769,Storung,D2769)</f>
        <v>6306</v>
      </c>
      <c r="H2769" s="4"/>
      <c r="I2769" s="4"/>
      <c r="J2769" s="5"/>
    </row>
    <row r="2770" spans="1:10" x14ac:dyDescent="0.25">
      <c r="A2770" s="4">
        <v>44154.072627314818</v>
      </c>
      <c r="B2770" t="str">
        <f t="shared" si="5520"/>
        <v>CONV_POS</v>
      </c>
      <c r="C2770">
        <v>8334</v>
      </c>
      <c r="D2770" t="str">
        <f t="shared" si="5521"/>
        <v>Der Sensor meldet eine TE aber keine Daten vorhanden</v>
      </c>
      <c r="E2770">
        <f t="shared" ref="E2770" si="5624">COUNTIF(Elements,$C2770)</f>
        <v>6424</v>
      </c>
      <c r="F2770">
        <f t="shared" ref="F2770" si="5625">COUNTIFS(Elements,C2770,Storung,D2770)</f>
        <v>6306</v>
      </c>
      <c r="H2770" s="4"/>
      <c r="I2770" s="4"/>
      <c r="J2770" s="5"/>
    </row>
    <row r="2771" spans="1:10" x14ac:dyDescent="0.25">
      <c r="A2771" s="4">
        <v>44154.072615740741</v>
      </c>
      <c r="B2771" t="str">
        <f t="shared" si="5520"/>
        <v>CONV_POS</v>
      </c>
      <c r="C2771">
        <v>8334</v>
      </c>
      <c r="D2771" t="str">
        <f t="shared" si="5521"/>
        <v>Der Sensor meldet eine TE aber keine Daten vorhanden</v>
      </c>
      <c r="E2771">
        <f t="shared" ref="E2771" si="5626">COUNTIF(Elements,$C2771)</f>
        <v>6424</v>
      </c>
      <c r="F2771">
        <f t="shared" ref="F2771" si="5627">COUNTIFS(Elements,C2771,Storung,D2771)</f>
        <v>6306</v>
      </c>
      <c r="H2771" s="4"/>
      <c r="I2771" s="4"/>
      <c r="J2771" s="5"/>
    </row>
    <row r="2772" spans="1:10" x14ac:dyDescent="0.25">
      <c r="A2772" s="4">
        <v>44154.072615740741</v>
      </c>
      <c r="B2772" t="str">
        <f t="shared" si="5520"/>
        <v>CONV_POS</v>
      </c>
      <c r="C2772">
        <v>8334</v>
      </c>
      <c r="D2772" t="str">
        <f t="shared" si="5521"/>
        <v>Der Sensor meldet eine TE aber keine Daten vorhanden</v>
      </c>
      <c r="E2772">
        <f t="shared" ref="E2772" si="5628">COUNTIF(Elements,$C2772)</f>
        <v>6424</v>
      </c>
      <c r="F2772">
        <f t="shared" ref="F2772" si="5629">COUNTIFS(Elements,C2772,Storung,D2772)</f>
        <v>6306</v>
      </c>
      <c r="H2772" s="4"/>
      <c r="I2772" s="4"/>
      <c r="J2772" s="5"/>
    </row>
    <row r="2773" spans="1:10" x14ac:dyDescent="0.25">
      <c r="A2773" s="4">
        <v>44154.072615740741</v>
      </c>
      <c r="B2773" t="str">
        <f t="shared" si="5520"/>
        <v>CONV_POS</v>
      </c>
      <c r="C2773">
        <v>8334</v>
      </c>
      <c r="D2773" t="str">
        <f t="shared" si="5521"/>
        <v>Der Sensor meldet eine TE aber keine Daten vorhanden</v>
      </c>
      <c r="E2773">
        <f t="shared" ref="E2773" si="5630">COUNTIF(Elements,$C2773)</f>
        <v>6424</v>
      </c>
      <c r="F2773">
        <f t="shared" ref="F2773" si="5631">COUNTIFS(Elements,C2773,Storung,D2773)</f>
        <v>6306</v>
      </c>
      <c r="H2773" s="4"/>
      <c r="I2773" s="4"/>
      <c r="J2773" s="5"/>
    </row>
    <row r="2774" spans="1:10" x14ac:dyDescent="0.25">
      <c r="A2774" s="4">
        <v>44154.072615740741</v>
      </c>
      <c r="B2774" t="str">
        <f t="shared" si="5520"/>
        <v>CONV_POS</v>
      </c>
      <c r="C2774">
        <v>8334</v>
      </c>
      <c r="D2774" t="str">
        <f t="shared" si="5521"/>
        <v>Der Sensor meldet eine TE aber keine Daten vorhanden</v>
      </c>
      <c r="E2774">
        <f t="shared" ref="E2774" si="5632">COUNTIF(Elements,$C2774)</f>
        <v>6424</v>
      </c>
      <c r="F2774">
        <f t="shared" ref="F2774" si="5633">COUNTIFS(Elements,C2774,Storung,D2774)</f>
        <v>6306</v>
      </c>
      <c r="H2774" s="4"/>
      <c r="I2774" s="4"/>
      <c r="J2774" s="5"/>
    </row>
    <row r="2775" spans="1:10" x14ac:dyDescent="0.25">
      <c r="A2775" s="4">
        <v>44154.072604166664</v>
      </c>
      <c r="B2775" t="str">
        <f t="shared" si="5520"/>
        <v>CONV_POS</v>
      </c>
      <c r="C2775">
        <v>8334</v>
      </c>
      <c r="D2775" t="str">
        <f t="shared" si="5521"/>
        <v>Der Sensor meldet eine TE aber keine Daten vorhanden</v>
      </c>
      <c r="E2775">
        <f t="shared" ref="E2775" si="5634">COUNTIF(Elements,$C2775)</f>
        <v>6424</v>
      </c>
      <c r="F2775">
        <f t="shared" ref="F2775" si="5635">COUNTIFS(Elements,C2775,Storung,D2775)</f>
        <v>6306</v>
      </c>
      <c r="H2775" s="4"/>
      <c r="I2775" s="4"/>
      <c r="J2775" s="5"/>
    </row>
    <row r="2776" spans="1:10" x14ac:dyDescent="0.25">
      <c r="A2776" s="4">
        <v>44154.072604166664</v>
      </c>
      <c r="B2776" t="str">
        <f t="shared" si="5520"/>
        <v>CONV_POS</v>
      </c>
      <c r="C2776">
        <v>8334</v>
      </c>
      <c r="D2776" t="str">
        <f t="shared" si="5521"/>
        <v>Der Sensor meldet eine TE aber keine Daten vorhanden</v>
      </c>
      <c r="E2776">
        <f t="shared" ref="E2776" si="5636">COUNTIF(Elements,$C2776)</f>
        <v>6424</v>
      </c>
      <c r="F2776">
        <f t="shared" ref="F2776" si="5637">COUNTIFS(Elements,C2776,Storung,D2776)</f>
        <v>6306</v>
      </c>
      <c r="H2776" s="4"/>
      <c r="I2776" s="4"/>
      <c r="J2776" s="5"/>
    </row>
    <row r="2777" spans="1:10" x14ac:dyDescent="0.25">
      <c r="A2777" s="4">
        <v>44154.072604166664</v>
      </c>
      <c r="B2777" t="str">
        <f t="shared" si="5520"/>
        <v>CONV_POS</v>
      </c>
      <c r="C2777">
        <v>8334</v>
      </c>
      <c r="D2777" t="str">
        <f t="shared" si="5521"/>
        <v>Der Sensor meldet eine TE aber keine Daten vorhanden</v>
      </c>
      <c r="E2777">
        <f t="shared" ref="E2777" si="5638">COUNTIF(Elements,$C2777)</f>
        <v>6424</v>
      </c>
      <c r="F2777">
        <f t="shared" ref="F2777" si="5639">COUNTIFS(Elements,C2777,Storung,D2777)</f>
        <v>6306</v>
      </c>
      <c r="H2777" s="4"/>
      <c r="I2777" s="4"/>
      <c r="J2777" s="5"/>
    </row>
    <row r="2778" spans="1:10" x14ac:dyDescent="0.25">
      <c r="A2778" s="4">
        <v>44154.072604166664</v>
      </c>
      <c r="B2778" t="str">
        <f t="shared" si="5520"/>
        <v>CONV_POS</v>
      </c>
      <c r="C2778">
        <v>8334</v>
      </c>
      <c r="D2778" t="str">
        <f t="shared" si="5521"/>
        <v>Der Sensor meldet eine TE aber keine Daten vorhanden</v>
      </c>
      <c r="E2778">
        <f t="shared" ref="E2778" si="5640">COUNTIF(Elements,$C2778)</f>
        <v>6424</v>
      </c>
      <c r="F2778">
        <f t="shared" ref="F2778" si="5641">COUNTIFS(Elements,C2778,Storung,D2778)</f>
        <v>6306</v>
      </c>
      <c r="H2778" s="4"/>
      <c r="I2778" s="4"/>
      <c r="J2778" s="5"/>
    </row>
    <row r="2779" spans="1:10" x14ac:dyDescent="0.25">
      <c r="A2779" s="4">
        <v>44154.072592592594</v>
      </c>
      <c r="B2779" t="str">
        <f t="shared" si="5520"/>
        <v>CONV_POS</v>
      </c>
      <c r="C2779">
        <v>8334</v>
      </c>
      <c r="D2779" t="str">
        <f t="shared" si="5521"/>
        <v>Der Sensor meldet eine TE aber keine Daten vorhanden</v>
      </c>
      <c r="E2779">
        <f t="shared" ref="E2779" si="5642">COUNTIF(Elements,$C2779)</f>
        <v>6424</v>
      </c>
      <c r="F2779">
        <f t="shared" ref="F2779" si="5643">COUNTIFS(Elements,C2779,Storung,D2779)</f>
        <v>6306</v>
      </c>
      <c r="H2779" s="4"/>
      <c r="I2779" s="4"/>
      <c r="J2779" s="5"/>
    </row>
    <row r="2780" spans="1:10" x14ac:dyDescent="0.25">
      <c r="A2780" s="4">
        <v>44154.072592592594</v>
      </c>
      <c r="B2780" t="str">
        <f t="shared" si="5520"/>
        <v>CONV_POS</v>
      </c>
      <c r="C2780">
        <v>8334</v>
      </c>
      <c r="D2780" t="str">
        <f t="shared" si="5521"/>
        <v>Der Sensor meldet eine TE aber keine Daten vorhanden</v>
      </c>
      <c r="E2780">
        <f t="shared" ref="E2780" si="5644">COUNTIF(Elements,$C2780)</f>
        <v>6424</v>
      </c>
      <c r="F2780">
        <f t="shared" ref="F2780" si="5645">COUNTIFS(Elements,C2780,Storung,D2780)</f>
        <v>6306</v>
      </c>
      <c r="H2780" s="4"/>
      <c r="I2780" s="4"/>
      <c r="J2780" s="5"/>
    </row>
    <row r="2781" spans="1:10" x14ac:dyDescent="0.25">
      <c r="A2781" s="4">
        <v>44154.072592592594</v>
      </c>
      <c r="B2781" t="str">
        <f t="shared" si="5520"/>
        <v>CONV_POS</v>
      </c>
      <c r="C2781">
        <v>8334</v>
      </c>
      <c r="D2781" t="str">
        <f t="shared" si="5521"/>
        <v>Der Sensor meldet eine TE aber keine Daten vorhanden</v>
      </c>
      <c r="E2781">
        <f t="shared" ref="E2781" si="5646">COUNTIF(Elements,$C2781)</f>
        <v>6424</v>
      </c>
      <c r="F2781">
        <f t="shared" ref="F2781" si="5647">COUNTIFS(Elements,C2781,Storung,D2781)</f>
        <v>6306</v>
      </c>
      <c r="H2781" s="4"/>
      <c r="I2781" s="4"/>
      <c r="J2781" s="5"/>
    </row>
    <row r="2782" spans="1:10" x14ac:dyDescent="0.25">
      <c r="A2782" s="4">
        <v>44154.072592592594</v>
      </c>
      <c r="B2782" t="str">
        <f t="shared" si="5520"/>
        <v>CONV_POS</v>
      </c>
      <c r="C2782">
        <v>8334</v>
      </c>
      <c r="D2782" t="str">
        <f t="shared" si="5521"/>
        <v>Der Sensor meldet eine TE aber keine Daten vorhanden</v>
      </c>
      <c r="E2782">
        <f t="shared" ref="E2782" si="5648">COUNTIF(Elements,$C2782)</f>
        <v>6424</v>
      </c>
      <c r="F2782">
        <f t="shared" ref="F2782" si="5649">COUNTIFS(Elements,C2782,Storung,D2782)</f>
        <v>6306</v>
      </c>
      <c r="H2782" s="4"/>
      <c r="I2782" s="4"/>
      <c r="J2782" s="5"/>
    </row>
    <row r="2783" spans="1:10" x14ac:dyDescent="0.25">
      <c r="A2783" s="4">
        <v>44154.072592592594</v>
      </c>
      <c r="B2783" t="str">
        <f t="shared" ref="B2783:B2846" si="5650">"CONV_POS"</f>
        <v>CONV_POS</v>
      </c>
      <c r="C2783">
        <v>8334</v>
      </c>
      <c r="D2783" t="str">
        <f t="shared" ref="D2783:D2846" si="5651">"Der Sensor meldet eine TE aber keine Daten vorhanden"</f>
        <v>Der Sensor meldet eine TE aber keine Daten vorhanden</v>
      </c>
      <c r="E2783">
        <f t="shared" ref="E2783" si="5652">COUNTIF(Elements,$C2783)</f>
        <v>6424</v>
      </c>
      <c r="F2783">
        <f t="shared" ref="F2783" si="5653">COUNTIFS(Elements,C2783,Storung,D2783)</f>
        <v>6306</v>
      </c>
      <c r="H2783" s="4"/>
      <c r="I2783" s="4"/>
      <c r="J2783" s="5"/>
    </row>
    <row r="2784" spans="1:10" x14ac:dyDescent="0.25">
      <c r="A2784" s="4">
        <v>44154.072581018518</v>
      </c>
      <c r="B2784" t="str">
        <f t="shared" si="5650"/>
        <v>CONV_POS</v>
      </c>
      <c r="C2784">
        <v>8334</v>
      </c>
      <c r="D2784" t="str">
        <f t="shared" si="5651"/>
        <v>Der Sensor meldet eine TE aber keine Daten vorhanden</v>
      </c>
      <c r="E2784">
        <f t="shared" ref="E2784" si="5654">COUNTIF(Elements,$C2784)</f>
        <v>6424</v>
      </c>
      <c r="F2784">
        <f t="shared" ref="F2784" si="5655">COUNTIFS(Elements,C2784,Storung,D2784)</f>
        <v>6306</v>
      </c>
      <c r="H2784" s="4"/>
      <c r="I2784" s="4"/>
      <c r="J2784" s="5"/>
    </row>
    <row r="2785" spans="1:10" x14ac:dyDescent="0.25">
      <c r="A2785" s="4">
        <v>44154.072581018518</v>
      </c>
      <c r="B2785" t="str">
        <f t="shared" si="5650"/>
        <v>CONV_POS</v>
      </c>
      <c r="C2785">
        <v>8334</v>
      </c>
      <c r="D2785" t="str">
        <f t="shared" si="5651"/>
        <v>Der Sensor meldet eine TE aber keine Daten vorhanden</v>
      </c>
      <c r="E2785">
        <f t="shared" ref="E2785" si="5656">COUNTIF(Elements,$C2785)</f>
        <v>6424</v>
      </c>
      <c r="F2785">
        <f t="shared" ref="F2785" si="5657">COUNTIFS(Elements,C2785,Storung,D2785)</f>
        <v>6306</v>
      </c>
      <c r="H2785" s="4"/>
      <c r="I2785" s="4"/>
      <c r="J2785" s="5"/>
    </row>
    <row r="2786" spans="1:10" x14ac:dyDescent="0.25">
      <c r="A2786" s="4">
        <v>44154.072581018518</v>
      </c>
      <c r="B2786" t="str">
        <f t="shared" si="5650"/>
        <v>CONV_POS</v>
      </c>
      <c r="C2786">
        <v>8334</v>
      </c>
      <c r="D2786" t="str">
        <f t="shared" si="5651"/>
        <v>Der Sensor meldet eine TE aber keine Daten vorhanden</v>
      </c>
      <c r="E2786">
        <f t="shared" ref="E2786" si="5658">COUNTIF(Elements,$C2786)</f>
        <v>6424</v>
      </c>
      <c r="F2786">
        <f t="shared" ref="F2786" si="5659">COUNTIFS(Elements,C2786,Storung,D2786)</f>
        <v>6306</v>
      </c>
      <c r="H2786" s="4"/>
      <c r="I2786" s="4"/>
      <c r="J2786" s="5"/>
    </row>
    <row r="2787" spans="1:10" x14ac:dyDescent="0.25">
      <c r="A2787" s="4">
        <v>44154.072581018518</v>
      </c>
      <c r="B2787" t="str">
        <f t="shared" si="5650"/>
        <v>CONV_POS</v>
      </c>
      <c r="C2787">
        <v>8334</v>
      </c>
      <c r="D2787" t="str">
        <f t="shared" si="5651"/>
        <v>Der Sensor meldet eine TE aber keine Daten vorhanden</v>
      </c>
      <c r="E2787">
        <f t="shared" ref="E2787" si="5660">COUNTIF(Elements,$C2787)</f>
        <v>6424</v>
      </c>
      <c r="F2787">
        <f t="shared" ref="F2787" si="5661">COUNTIFS(Elements,C2787,Storung,D2787)</f>
        <v>6306</v>
      </c>
      <c r="H2787" s="4"/>
      <c r="I2787" s="4"/>
      <c r="J2787" s="5"/>
    </row>
    <row r="2788" spans="1:10" x14ac:dyDescent="0.25">
      <c r="A2788" s="4">
        <v>44154.072569444441</v>
      </c>
      <c r="B2788" t="str">
        <f t="shared" si="5650"/>
        <v>CONV_POS</v>
      </c>
      <c r="C2788">
        <v>8334</v>
      </c>
      <c r="D2788" t="str">
        <f t="shared" si="5651"/>
        <v>Der Sensor meldet eine TE aber keine Daten vorhanden</v>
      </c>
      <c r="E2788">
        <f t="shared" ref="E2788" si="5662">COUNTIF(Elements,$C2788)</f>
        <v>6424</v>
      </c>
      <c r="F2788">
        <f t="shared" ref="F2788" si="5663">COUNTIFS(Elements,C2788,Storung,D2788)</f>
        <v>6306</v>
      </c>
      <c r="H2788" s="4"/>
      <c r="I2788" s="4"/>
      <c r="J2788" s="5"/>
    </row>
    <row r="2789" spans="1:10" x14ac:dyDescent="0.25">
      <c r="A2789" s="4">
        <v>44154.072569444441</v>
      </c>
      <c r="B2789" t="str">
        <f t="shared" si="5650"/>
        <v>CONV_POS</v>
      </c>
      <c r="C2789">
        <v>8334</v>
      </c>
      <c r="D2789" t="str">
        <f t="shared" si="5651"/>
        <v>Der Sensor meldet eine TE aber keine Daten vorhanden</v>
      </c>
      <c r="E2789">
        <f t="shared" ref="E2789" si="5664">COUNTIF(Elements,$C2789)</f>
        <v>6424</v>
      </c>
      <c r="F2789">
        <f t="shared" ref="F2789" si="5665">COUNTIFS(Elements,C2789,Storung,D2789)</f>
        <v>6306</v>
      </c>
      <c r="H2789" s="4"/>
      <c r="I2789" s="4"/>
      <c r="J2789" s="5"/>
    </row>
    <row r="2790" spans="1:10" x14ac:dyDescent="0.25">
      <c r="A2790" s="4">
        <v>44154.072569444441</v>
      </c>
      <c r="B2790" t="str">
        <f t="shared" si="5650"/>
        <v>CONV_POS</v>
      </c>
      <c r="C2790">
        <v>8334</v>
      </c>
      <c r="D2790" t="str">
        <f t="shared" si="5651"/>
        <v>Der Sensor meldet eine TE aber keine Daten vorhanden</v>
      </c>
      <c r="E2790">
        <f t="shared" ref="E2790" si="5666">COUNTIF(Elements,$C2790)</f>
        <v>6424</v>
      </c>
      <c r="F2790">
        <f t="shared" ref="F2790" si="5667">COUNTIFS(Elements,C2790,Storung,D2790)</f>
        <v>6306</v>
      </c>
      <c r="H2790" s="4"/>
      <c r="I2790" s="4"/>
      <c r="J2790" s="5"/>
    </row>
    <row r="2791" spans="1:10" x14ac:dyDescent="0.25">
      <c r="A2791" s="4">
        <v>44154.072557870371</v>
      </c>
      <c r="B2791" t="str">
        <f t="shared" si="5650"/>
        <v>CONV_POS</v>
      </c>
      <c r="C2791">
        <v>8334</v>
      </c>
      <c r="D2791" t="str">
        <f t="shared" si="5651"/>
        <v>Der Sensor meldet eine TE aber keine Daten vorhanden</v>
      </c>
      <c r="E2791">
        <f t="shared" ref="E2791" si="5668">COUNTIF(Elements,$C2791)</f>
        <v>6424</v>
      </c>
      <c r="F2791">
        <f t="shared" ref="F2791" si="5669">COUNTIFS(Elements,C2791,Storung,D2791)</f>
        <v>6306</v>
      </c>
      <c r="H2791" s="4"/>
      <c r="I2791" s="4"/>
      <c r="J2791" s="5"/>
    </row>
    <row r="2792" spans="1:10" x14ac:dyDescent="0.25">
      <c r="A2792" s="4">
        <v>44154.0705787037</v>
      </c>
      <c r="B2792" t="str">
        <f t="shared" si="5650"/>
        <v>CONV_POS</v>
      </c>
      <c r="C2792">
        <v>8334</v>
      </c>
      <c r="D2792" t="str">
        <f t="shared" si="5651"/>
        <v>Der Sensor meldet eine TE aber keine Daten vorhanden</v>
      </c>
      <c r="E2792">
        <f t="shared" ref="E2792" si="5670">COUNTIF(Elements,$C2792)</f>
        <v>6424</v>
      </c>
      <c r="F2792">
        <f t="shared" ref="F2792" si="5671">COUNTIFS(Elements,C2792,Storung,D2792)</f>
        <v>6306</v>
      </c>
      <c r="H2792" s="4"/>
      <c r="I2792" s="4"/>
      <c r="J2792" s="5"/>
    </row>
    <row r="2793" spans="1:10" x14ac:dyDescent="0.25">
      <c r="A2793" s="4">
        <v>44154.0705787037</v>
      </c>
      <c r="B2793" t="str">
        <f t="shared" si="5650"/>
        <v>CONV_POS</v>
      </c>
      <c r="C2793">
        <v>8334</v>
      </c>
      <c r="D2793" t="str">
        <f t="shared" si="5651"/>
        <v>Der Sensor meldet eine TE aber keine Daten vorhanden</v>
      </c>
      <c r="E2793">
        <f t="shared" ref="E2793" si="5672">COUNTIF(Elements,$C2793)</f>
        <v>6424</v>
      </c>
      <c r="F2793">
        <f t="shared" ref="F2793" si="5673">COUNTIFS(Elements,C2793,Storung,D2793)</f>
        <v>6306</v>
      </c>
      <c r="H2793" s="4"/>
      <c r="I2793" s="4"/>
      <c r="J2793" s="5"/>
    </row>
    <row r="2794" spans="1:10" x14ac:dyDescent="0.25">
      <c r="A2794" s="4">
        <v>44154.0705787037</v>
      </c>
      <c r="B2794" t="str">
        <f t="shared" si="5650"/>
        <v>CONV_POS</v>
      </c>
      <c r="C2794">
        <v>8334</v>
      </c>
      <c r="D2794" t="str">
        <f t="shared" si="5651"/>
        <v>Der Sensor meldet eine TE aber keine Daten vorhanden</v>
      </c>
      <c r="E2794">
        <f t="shared" ref="E2794" si="5674">COUNTIF(Elements,$C2794)</f>
        <v>6424</v>
      </c>
      <c r="F2794">
        <f t="shared" ref="F2794" si="5675">COUNTIFS(Elements,C2794,Storung,D2794)</f>
        <v>6306</v>
      </c>
      <c r="H2794" s="4"/>
      <c r="I2794" s="4"/>
      <c r="J2794" s="5"/>
    </row>
    <row r="2795" spans="1:10" x14ac:dyDescent="0.25">
      <c r="A2795" s="4">
        <v>44154.070567129631</v>
      </c>
      <c r="B2795" t="str">
        <f t="shared" si="5650"/>
        <v>CONV_POS</v>
      </c>
      <c r="C2795">
        <v>8334</v>
      </c>
      <c r="D2795" t="str">
        <f t="shared" si="5651"/>
        <v>Der Sensor meldet eine TE aber keine Daten vorhanden</v>
      </c>
      <c r="E2795">
        <f t="shared" ref="E2795" si="5676">COUNTIF(Elements,$C2795)</f>
        <v>6424</v>
      </c>
      <c r="F2795">
        <f t="shared" ref="F2795" si="5677">COUNTIFS(Elements,C2795,Storung,D2795)</f>
        <v>6306</v>
      </c>
      <c r="H2795" s="4"/>
      <c r="I2795" s="4"/>
      <c r="J2795" s="5"/>
    </row>
    <row r="2796" spans="1:10" x14ac:dyDescent="0.25">
      <c r="A2796" s="4">
        <v>44154.070567129631</v>
      </c>
      <c r="B2796" t="str">
        <f t="shared" si="5650"/>
        <v>CONV_POS</v>
      </c>
      <c r="C2796">
        <v>8334</v>
      </c>
      <c r="D2796" t="str">
        <f t="shared" si="5651"/>
        <v>Der Sensor meldet eine TE aber keine Daten vorhanden</v>
      </c>
      <c r="E2796">
        <f t="shared" ref="E2796" si="5678">COUNTIF(Elements,$C2796)</f>
        <v>6424</v>
      </c>
      <c r="F2796">
        <f t="shared" ref="F2796" si="5679">COUNTIFS(Elements,C2796,Storung,D2796)</f>
        <v>6306</v>
      </c>
      <c r="H2796" s="4"/>
      <c r="I2796" s="4"/>
      <c r="J2796" s="5"/>
    </row>
    <row r="2797" spans="1:10" x14ac:dyDescent="0.25">
      <c r="A2797" s="4">
        <v>44154.070567129631</v>
      </c>
      <c r="B2797" t="str">
        <f t="shared" si="5650"/>
        <v>CONV_POS</v>
      </c>
      <c r="C2797">
        <v>8334</v>
      </c>
      <c r="D2797" t="str">
        <f t="shared" si="5651"/>
        <v>Der Sensor meldet eine TE aber keine Daten vorhanden</v>
      </c>
      <c r="E2797">
        <f t="shared" ref="E2797" si="5680">COUNTIF(Elements,$C2797)</f>
        <v>6424</v>
      </c>
      <c r="F2797">
        <f t="shared" ref="F2797" si="5681">COUNTIFS(Elements,C2797,Storung,D2797)</f>
        <v>6306</v>
      </c>
      <c r="H2797" s="4"/>
      <c r="I2797" s="4"/>
      <c r="J2797" s="5"/>
    </row>
    <row r="2798" spans="1:10" x14ac:dyDescent="0.25">
      <c r="A2798" s="4">
        <v>44154.070567129631</v>
      </c>
      <c r="B2798" t="str">
        <f t="shared" si="5650"/>
        <v>CONV_POS</v>
      </c>
      <c r="C2798">
        <v>8334</v>
      </c>
      <c r="D2798" t="str">
        <f t="shared" si="5651"/>
        <v>Der Sensor meldet eine TE aber keine Daten vorhanden</v>
      </c>
      <c r="E2798">
        <f t="shared" ref="E2798" si="5682">COUNTIF(Elements,$C2798)</f>
        <v>6424</v>
      </c>
      <c r="F2798">
        <f t="shared" ref="F2798" si="5683">COUNTIFS(Elements,C2798,Storung,D2798)</f>
        <v>6306</v>
      </c>
      <c r="H2798" s="4"/>
      <c r="I2798" s="4"/>
      <c r="J2798" s="5"/>
    </row>
    <row r="2799" spans="1:10" x14ac:dyDescent="0.25">
      <c r="A2799" s="4">
        <v>44154.070555555554</v>
      </c>
      <c r="B2799" t="str">
        <f t="shared" si="5650"/>
        <v>CONV_POS</v>
      </c>
      <c r="C2799">
        <v>8334</v>
      </c>
      <c r="D2799" t="str">
        <f t="shared" si="5651"/>
        <v>Der Sensor meldet eine TE aber keine Daten vorhanden</v>
      </c>
      <c r="E2799">
        <f t="shared" ref="E2799" si="5684">COUNTIF(Elements,$C2799)</f>
        <v>6424</v>
      </c>
      <c r="F2799">
        <f t="shared" ref="F2799" si="5685">COUNTIFS(Elements,C2799,Storung,D2799)</f>
        <v>6306</v>
      </c>
      <c r="H2799" s="4"/>
      <c r="I2799" s="4"/>
      <c r="J2799" s="5"/>
    </row>
    <row r="2800" spans="1:10" x14ac:dyDescent="0.25">
      <c r="A2800" s="4">
        <v>44154.070555555554</v>
      </c>
      <c r="B2800" t="str">
        <f t="shared" si="5650"/>
        <v>CONV_POS</v>
      </c>
      <c r="C2800">
        <v>8334</v>
      </c>
      <c r="D2800" t="str">
        <f t="shared" si="5651"/>
        <v>Der Sensor meldet eine TE aber keine Daten vorhanden</v>
      </c>
      <c r="E2800">
        <f t="shared" ref="E2800" si="5686">COUNTIF(Elements,$C2800)</f>
        <v>6424</v>
      </c>
      <c r="F2800">
        <f t="shared" ref="F2800" si="5687">COUNTIFS(Elements,C2800,Storung,D2800)</f>
        <v>6306</v>
      </c>
      <c r="H2800" s="4"/>
      <c r="I2800" s="4"/>
      <c r="J2800" s="5"/>
    </row>
    <row r="2801" spans="1:10" x14ac:dyDescent="0.25">
      <c r="A2801" s="4">
        <v>44154.070393518516</v>
      </c>
      <c r="B2801" t="str">
        <f t="shared" si="5650"/>
        <v>CONV_POS</v>
      </c>
      <c r="C2801">
        <v>8334</v>
      </c>
      <c r="D2801" t="str">
        <f t="shared" si="5651"/>
        <v>Der Sensor meldet eine TE aber keine Daten vorhanden</v>
      </c>
      <c r="E2801">
        <f t="shared" ref="E2801" si="5688">COUNTIF(Elements,$C2801)</f>
        <v>6424</v>
      </c>
      <c r="F2801">
        <f t="shared" ref="F2801" si="5689">COUNTIFS(Elements,C2801,Storung,D2801)</f>
        <v>6306</v>
      </c>
      <c r="H2801" s="4"/>
      <c r="I2801" s="4"/>
      <c r="J2801" s="5"/>
    </row>
    <row r="2802" spans="1:10" x14ac:dyDescent="0.25">
      <c r="A2802" s="4">
        <v>44154.070381944446</v>
      </c>
      <c r="B2802" t="str">
        <f t="shared" si="5650"/>
        <v>CONV_POS</v>
      </c>
      <c r="C2802">
        <v>8334</v>
      </c>
      <c r="D2802" t="str">
        <f t="shared" si="5651"/>
        <v>Der Sensor meldet eine TE aber keine Daten vorhanden</v>
      </c>
      <c r="E2802">
        <f t="shared" ref="E2802" si="5690">COUNTIF(Elements,$C2802)</f>
        <v>6424</v>
      </c>
      <c r="F2802">
        <f t="shared" ref="F2802" si="5691">COUNTIFS(Elements,C2802,Storung,D2802)</f>
        <v>6306</v>
      </c>
      <c r="H2802" s="4"/>
      <c r="I2802" s="4"/>
      <c r="J2802" s="5"/>
    </row>
    <row r="2803" spans="1:10" x14ac:dyDescent="0.25">
      <c r="A2803" s="4">
        <v>44154.070381944446</v>
      </c>
      <c r="B2803" t="str">
        <f t="shared" si="5650"/>
        <v>CONV_POS</v>
      </c>
      <c r="C2803">
        <v>8334</v>
      </c>
      <c r="D2803" t="str">
        <f t="shared" si="5651"/>
        <v>Der Sensor meldet eine TE aber keine Daten vorhanden</v>
      </c>
      <c r="E2803">
        <f t="shared" ref="E2803" si="5692">COUNTIF(Elements,$C2803)</f>
        <v>6424</v>
      </c>
      <c r="F2803">
        <f t="shared" ref="F2803" si="5693">COUNTIFS(Elements,C2803,Storung,D2803)</f>
        <v>6306</v>
      </c>
      <c r="H2803" s="4"/>
      <c r="I2803" s="4"/>
      <c r="J2803" s="5"/>
    </row>
    <row r="2804" spans="1:10" x14ac:dyDescent="0.25">
      <c r="A2804" s="4">
        <v>44154.070381944446</v>
      </c>
      <c r="B2804" t="str">
        <f t="shared" si="5650"/>
        <v>CONV_POS</v>
      </c>
      <c r="C2804">
        <v>8334</v>
      </c>
      <c r="D2804" t="str">
        <f t="shared" si="5651"/>
        <v>Der Sensor meldet eine TE aber keine Daten vorhanden</v>
      </c>
      <c r="E2804">
        <f t="shared" ref="E2804" si="5694">COUNTIF(Elements,$C2804)</f>
        <v>6424</v>
      </c>
      <c r="F2804">
        <f t="shared" ref="F2804" si="5695">COUNTIFS(Elements,C2804,Storung,D2804)</f>
        <v>6306</v>
      </c>
      <c r="H2804" s="4"/>
      <c r="I2804" s="4"/>
      <c r="J2804" s="5"/>
    </row>
    <row r="2805" spans="1:10" x14ac:dyDescent="0.25">
      <c r="A2805" s="4">
        <v>44154.070381944446</v>
      </c>
      <c r="B2805" t="str">
        <f t="shared" si="5650"/>
        <v>CONV_POS</v>
      </c>
      <c r="C2805">
        <v>8334</v>
      </c>
      <c r="D2805" t="str">
        <f t="shared" si="5651"/>
        <v>Der Sensor meldet eine TE aber keine Daten vorhanden</v>
      </c>
      <c r="E2805">
        <f t="shared" ref="E2805" si="5696">COUNTIF(Elements,$C2805)</f>
        <v>6424</v>
      </c>
      <c r="F2805">
        <f t="shared" ref="F2805" si="5697">COUNTIFS(Elements,C2805,Storung,D2805)</f>
        <v>6306</v>
      </c>
      <c r="H2805" s="4"/>
      <c r="I2805" s="4"/>
      <c r="J2805" s="5"/>
    </row>
    <row r="2806" spans="1:10" x14ac:dyDescent="0.25">
      <c r="A2806" s="4">
        <v>44154.070381944446</v>
      </c>
      <c r="B2806" t="str">
        <f t="shared" si="5650"/>
        <v>CONV_POS</v>
      </c>
      <c r="C2806">
        <v>8334</v>
      </c>
      <c r="D2806" t="str">
        <f t="shared" si="5651"/>
        <v>Der Sensor meldet eine TE aber keine Daten vorhanden</v>
      </c>
      <c r="E2806">
        <f t="shared" ref="E2806" si="5698">COUNTIF(Elements,$C2806)</f>
        <v>6424</v>
      </c>
      <c r="F2806">
        <f t="shared" ref="F2806" si="5699">COUNTIFS(Elements,C2806,Storung,D2806)</f>
        <v>6306</v>
      </c>
      <c r="H2806" s="4"/>
      <c r="I2806" s="4"/>
      <c r="J2806" s="5"/>
    </row>
    <row r="2807" spans="1:10" x14ac:dyDescent="0.25">
      <c r="A2807" s="4">
        <v>44154.070370370369</v>
      </c>
      <c r="B2807" t="str">
        <f t="shared" si="5650"/>
        <v>CONV_POS</v>
      </c>
      <c r="C2807">
        <v>8334</v>
      </c>
      <c r="D2807" t="str">
        <f t="shared" si="5651"/>
        <v>Der Sensor meldet eine TE aber keine Daten vorhanden</v>
      </c>
      <c r="E2807">
        <f t="shared" ref="E2807" si="5700">COUNTIF(Elements,$C2807)</f>
        <v>6424</v>
      </c>
      <c r="F2807">
        <f t="shared" ref="F2807" si="5701">COUNTIFS(Elements,C2807,Storung,D2807)</f>
        <v>6306</v>
      </c>
      <c r="H2807" s="4"/>
      <c r="I2807" s="4"/>
      <c r="J2807" s="5"/>
    </row>
    <row r="2808" spans="1:10" x14ac:dyDescent="0.25">
      <c r="A2808" s="4">
        <v>44154.070370370369</v>
      </c>
      <c r="B2808" t="str">
        <f t="shared" si="5650"/>
        <v>CONV_POS</v>
      </c>
      <c r="C2808">
        <v>8334</v>
      </c>
      <c r="D2808" t="str">
        <f t="shared" si="5651"/>
        <v>Der Sensor meldet eine TE aber keine Daten vorhanden</v>
      </c>
      <c r="E2808">
        <f t="shared" ref="E2808" si="5702">COUNTIF(Elements,$C2808)</f>
        <v>6424</v>
      </c>
      <c r="F2808">
        <f t="shared" ref="F2808" si="5703">COUNTIFS(Elements,C2808,Storung,D2808)</f>
        <v>6306</v>
      </c>
      <c r="H2808" s="4"/>
      <c r="I2808" s="4"/>
      <c r="J2808" s="5"/>
    </row>
    <row r="2809" spans="1:10" x14ac:dyDescent="0.25">
      <c r="A2809" s="4">
        <v>44154.070370370369</v>
      </c>
      <c r="B2809" t="str">
        <f t="shared" si="5650"/>
        <v>CONV_POS</v>
      </c>
      <c r="C2809">
        <v>8334</v>
      </c>
      <c r="D2809" t="str">
        <f t="shared" si="5651"/>
        <v>Der Sensor meldet eine TE aber keine Daten vorhanden</v>
      </c>
      <c r="E2809">
        <f t="shared" ref="E2809" si="5704">COUNTIF(Elements,$C2809)</f>
        <v>6424</v>
      </c>
      <c r="F2809">
        <f t="shared" ref="F2809" si="5705">COUNTIFS(Elements,C2809,Storung,D2809)</f>
        <v>6306</v>
      </c>
      <c r="H2809" s="4"/>
      <c r="I2809" s="4"/>
      <c r="J2809" s="5"/>
    </row>
    <row r="2810" spans="1:10" x14ac:dyDescent="0.25">
      <c r="A2810" s="4">
        <v>44154.031643518516</v>
      </c>
      <c r="B2810" t="str">
        <f t="shared" si="5650"/>
        <v>CONV_POS</v>
      </c>
      <c r="C2810">
        <v>8334</v>
      </c>
      <c r="D2810" t="str">
        <f t="shared" si="5651"/>
        <v>Der Sensor meldet eine TE aber keine Daten vorhanden</v>
      </c>
      <c r="E2810">
        <f t="shared" ref="E2810" si="5706">COUNTIF(Elements,$C2810)</f>
        <v>6424</v>
      </c>
      <c r="F2810">
        <f t="shared" ref="F2810" si="5707">COUNTIFS(Elements,C2810,Storung,D2810)</f>
        <v>6306</v>
      </c>
      <c r="H2810" s="4"/>
      <c r="I2810" s="4"/>
      <c r="J2810" s="5"/>
    </row>
    <row r="2811" spans="1:10" x14ac:dyDescent="0.25">
      <c r="A2811" s="4">
        <v>44154.031643518516</v>
      </c>
      <c r="B2811" t="str">
        <f t="shared" si="5650"/>
        <v>CONV_POS</v>
      </c>
      <c r="C2811">
        <v>8334</v>
      </c>
      <c r="D2811" t="str">
        <f t="shared" si="5651"/>
        <v>Der Sensor meldet eine TE aber keine Daten vorhanden</v>
      </c>
      <c r="E2811">
        <f t="shared" ref="E2811" si="5708">COUNTIF(Elements,$C2811)</f>
        <v>6424</v>
      </c>
      <c r="F2811">
        <f t="shared" ref="F2811" si="5709">COUNTIFS(Elements,C2811,Storung,D2811)</f>
        <v>6306</v>
      </c>
      <c r="H2811" s="4"/>
      <c r="I2811" s="4"/>
      <c r="J2811" s="5"/>
    </row>
    <row r="2812" spans="1:10" x14ac:dyDescent="0.25">
      <c r="A2812" s="4">
        <v>44154.031631944446</v>
      </c>
      <c r="B2812" t="str">
        <f t="shared" si="5650"/>
        <v>CONV_POS</v>
      </c>
      <c r="C2812">
        <v>8334</v>
      </c>
      <c r="D2812" t="str">
        <f t="shared" si="5651"/>
        <v>Der Sensor meldet eine TE aber keine Daten vorhanden</v>
      </c>
      <c r="E2812">
        <f t="shared" ref="E2812" si="5710">COUNTIF(Elements,$C2812)</f>
        <v>6424</v>
      </c>
      <c r="F2812">
        <f t="shared" ref="F2812" si="5711">COUNTIFS(Elements,C2812,Storung,D2812)</f>
        <v>6306</v>
      </c>
      <c r="H2812" s="4"/>
      <c r="I2812" s="4"/>
      <c r="J2812" s="5"/>
    </row>
    <row r="2813" spans="1:10" x14ac:dyDescent="0.25">
      <c r="A2813" s="4">
        <v>44154.031631944446</v>
      </c>
      <c r="B2813" t="str">
        <f t="shared" si="5650"/>
        <v>CONV_POS</v>
      </c>
      <c r="C2813">
        <v>8334</v>
      </c>
      <c r="D2813" t="str">
        <f t="shared" si="5651"/>
        <v>Der Sensor meldet eine TE aber keine Daten vorhanden</v>
      </c>
      <c r="E2813">
        <f t="shared" ref="E2813" si="5712">COUNTIF(Elements,$C2813)</f>
        <v>6424</v>
      </c>
      <c r="F2813">
        <f t="shared" ref="F2813" si="5713">COUNTIFS(Elements,C2813,Storung,D2813)</f>
        <v>6306</v>
      </c>
      <c r="H2813" s="4"/>
      <c r="I2813" s="4"/>
      <c r="J2813" s="5"/>
    </row>
    <row r="2814" spans="1:10" x14ac:dyDescent="0.25">
      <c r="A2814" s="4">
        <v>44154.031631944446</v>
      </c>
      <c r="B2814" t="str">
        <f t="shared" si="5650"/>
        <v>CONV_POS</v>
      </c>
      <c r="C2814">
        <v>8334</v>
      </c>
      <c r="D2814" t="str">
        <f t="shared" si="5651"/>
        <v>Der Sensor meldet eine TE aber keine Daten vorhanden</v>
      </c>
      <c r="E2814">
        <f t="shared" ref="E2814" si="5714">COUNTIF(Elements,$C2814)</f>
        <v>6424</v>
      </c>
      <c r="F2814">
        <f t="shared" ref="F2814" si="5715">COUNTIFS(Elements,C2814,Storung,D2814)</f>
        <v>6306</v>
      </c>
      <c r="H2814" s="4"/>
      <c r="I2814" s="4"/>
      <c r="J2814" s="5"/>
    </row>
    <row r="2815" spans="1:10" x14ac:dyDescent="0.25">
      <c r="A2815" s="4">
        <v>44154.031631944446</v>
      </c>
      <c r="B2815" t="str">
        <f t="shared" si="5650"/>
        <v>CONV_POS</v>
      </c>
      <c r="C2815">
        <v>8334</v>
      </c>
      <c r="D2815" t="str">
        <f t="shared" si="5651"/>
        <v>Der Sensor meldet eine TE aber keine Daten vorhanden</v>
      </c>
      <c r="E2815">
        <f t="shared" ref="E2815" si="5716">COUNTIF(Elements,$C2815)</f>
        <v>6424</v>
      </c>
      <c r="F2815">
        <f t="shared" ref="F2815" si="5717">COUNTIFS(Elements,C2815,Storung,D2815)</f>
        <v>6306</v>
      </c>
      <c r="H2815" s="4"/>
      <c r="I2815" s="4"/>
      <c r="J2815" s="5"/>
    </row>
    <row r="2816" spans="1:10" x14ac:dyDescent="0.25">
      <c r="A2816" s="4">
        <v>44154.03162037037</v>
      </c>
      <c r="B2816" t="str">
        <f t="shared" si="5650"/>
        <v>CONV_POS</v>
      </c>
      <c r="C2816">
        <v>8334</v>
      </c>
      <c r="D2816" t="str">
        <f t="shared" si="5651"/>
        <v>Der Sensor meldet eine TE aber keine Daten vorhanden</v>
      </c>
      <c r="E2816">
        <f t="shared" ref="E2816" si="5718">COUNTIF(Elements,$C2816)</f>
        <v>6424</v>
      </c>
      <c r="F2816">
        <f t="shared" ref="F2816" si="5719">COUNTIFS(Elements,C2816,Storung,D2816)</f>
        <v>6306</v>
      </c>
      <c r="H2816" s="4"/>
      <c r="I2816" s="4"/>
      <c r="J2816" s="5"/>
    </row>
    <row r="2817" spans="1:10" x14ac:dyDescent="0.25">
      <c r="A2817" s="4">
        <v>44154.03162037037</v>
      </c>
      <c r="B2817" t="str">
        <f t="shared" si="5650"/>
        <v>CONV_POS</v>
      </c>
      <c r="C2817">
        <v>8334</v>
      </c>
      <c r="D2817" t="str">
        <f t="shared" si="5651"/>
        <v>Der Sensor meldet eine TE aber keine Daten vorhanden</v>
      </c>
      <c r="E2817">
        <f t="shared" ref="E2817" si="5720">COUNTIF(Elements,$C2817)</f>
        <v>6424</v>
      </c>
      <c r="F2817">
        <f t="shared" ref="F2817" si="5721">COUNTIFS(Elements,C2817,Storung,D2817)</f>
        <v>6306</v>
      </c>
      <c r="H2817" s="4"/>
      <c r="I2817" s="4"/>
      <c r="J2817" s="5"/>
    </row>
    <row r="2818" spans="1:10" x14ac:dyDescent="0.25">
      <c r="A2818" s="4">
        <v>44154.03162037037</v>
      </c>
      <c r="B2818" t="str">
        <f t="shared" si="5650"/>
        <v>CONV_POS</v>
      </c>
      <c r="C2818">
        <v>8334</v>
      </c>
      <c r="D2818" t="str">
        <f t="shared" si="5651"/>
        <v>Der Sensor meldet eine TE aber keine Daten vorhanden</v>
      </c>
      <c r="E2818">
        <f t="shared" ref="E2818" si="5722">COUNTIF(Elements,$C2818)</f>
        <v>6424</v>
      </c>
      <c r="F2818">
        <f t="shared" ref="F2818" si="5723">COUNTIFS(Elements,C2818,Storung,D2818)</f>
        <v>6306</v>
      </c>
      <c r="H2818" s="4"/>
      <c r="I2818" s="4"/>
      <c r="J2818" s="5"/>
    </row>
    <row r="2819" spans="1:10" x14ac:dyDescent="0.25">
      <c r="A2819" s="4">
        <v>44154.03162037037</v>
      </c>
      <c r="B2819" t="str">
        <f t="shared" si="5650"/>
        <v>CONV_POS</v>
      </c>
      <c r="C2819">
        <v>8334</v>
      </c>
      <c r="D2819" t="str">
        <f t="shared" si="5651"/>
        <v>Der Sensor meldet eine TE aber keine Daten vorhanden</v>
      </c>
      <c r="E2819">
        <f t="shared" ref="E2819" si="5724">COUNTIF(Elements,$C2819)</f>
        <v>6424</v>
      </c>
      <c r="F2819">
        <f t="shared" ref="F2819" si="5725">COUNTIFS(Elements,C2819,Storung,D2819)</f>
        <v>6306</v>
      </c>
      <c r="H2819" s="4"/>
      <c r="I2819" s="4"/>
      <c r="J2819" s="5"/>
    </row>
    <row r="2820" spans="1:10" x14ac:dyDescent="0.25">
      <c r="A2820" s="4">
        <v>44154.031608796293</v>
      </c>
      <c r="B2820" t="str">
        <f t="shared" si="5650"/>
        <v>CONV_POS</v>
      </c>
      <c r="C2820">
        <v>8334</v>
      </c>
      <c r="D2820" t="str">
        <f t="shared" si="5651"/>
        <v>Der Sensor meldet eine TE aber keine Daten vorhanden</v>
      </c>
      <c r="E2820">
        <f t="shared" ref="E2820" si="5726">COUNTIF(Elements,$C2820)</f>
        <v>6424</v>
      </c>
      <c r="F2820">
        <f t="shared" ref="F2820" si="5727">COUNTIFS(Elements,C2820,Storung,D2820)</f>
        <v>6306</v>
      </c>
      <c r="H2820" s="4"/>
      <c r="I2820" s="4"/>
      <c r="J2820" s="5"/>
    </row>
    <row r="2821" spans="1:10" x14ac:dyDescent="0.25">
      <c r="A2821" s="4">
        <v>44154.031608796293</v>
      </c>
      <c r="B2821" t="str">
        <f t="shared" si="5650"/>
        <v>CONV_POS</v>
      </c>
      <c r="C2821">
        <v>8334</v>
      </c>
      <c r="D2821" t="str">
        <f t="shared" si="5651"/>
        <v>Der Sensor meldet eine TE aber keine Daten vorhanden</v>
      </c>
      <c r="E2821">
        <f t="shared" ref="E2821" si="5728">COUNTIF(Elements,$C2821)</f>
        <v>6424</v>
      </c>
      <c r="F2821">
        <f t="shared" ref="F2821" si="5729">COUNTIFS(Elements,C2821,Storung,D2821)</f>
        <v>6306</v>
      </c>
      <c r="H2821" s="4"/>
      <c r="I2821" s="4"/>
      <c r="J2821" s="5"/>
    </row>
    <row r="2822" spans="1:10" x14ac:dyDescent="0.25">
      <c r="A2822" s="4">
        <v>44154.031608796293</v>
      </c>
      <c r="B2822" t="str">
        <f t="shared" si="5650"/>
        <v>CONV_POS</v>
      </c>
      <c r="C2822">
        <v>8334</v>
      </c>
      <c r="D2822" t="str">
        <f t="shared" si="5651"/>
        <v>Der Sensor meldet eine TE aber keine Daten vorhanden</v>
      </c>
      <c r="E2822">
        <f t="shared" ref="E2822" si="5730">COUNTIF(Elements,$C2822)</f>
        <v>6424</v>
      </c>
      <c r="F2822">
        <f t="shared" ref="F2822" si="5731">COUNTIFS(Elements,C2822,Storung,D2822)</f>
        <v>6306</v>
      </c>
      <c r="H2822" s="4"/>
      <c r="I2822" s="4"/>
      <c r="J2822" s="5"/>
    </row>
    <row r="2823" spans="1:10" x14ac:dyDescent="0.25">
      <c r="A2823" s="4">
        <v>44154.031608796293</v>
      </c>
      <c r="B2823" t="str">
        <f t="shared" si="5650"/>
        <v>CONV_POS</v>
      </c>
      <c r="C2823">
        <v>8334</v>
      </c>
      <c r="D2823" t="str">
        <f t="shared" si="5651"/>
        <v>Der Sensor meldet eine TE aber keine Daten vorhanden</v>
      </c>
      <c r="E2823">
        <f t="shared" ref="E2823" si="5732">COUNTIF(Elements,$C2823)</f>
        <v>6424</v>
      </c>
      <c r="F2823">
        <f t="shared" ref="F2823" si="5733">COUNTIFS(Elements,C2823,Storung,D2823)</f>
        <v>6306</v>
      </c>
      <c r="H2823" s="4"/>
      <c r="I2823" s="4"/>
      <c r="J2823" s="5"/>
    </row>
    <row r="2824" spans="1:10" x14ac:dyDescent="0.25">
      <c r="A2824" s="4">
        <v>44154.031597222223</v>
      </c>
      <c r="B2824" t="str">
        <f t="shared" si="5650"/>
        <v>CONV_POS</v>
      </c>
      <c r="C2824">
        <v>8334</v>
      </c>
      <c r="D2824" t="str">
        <f t="shared" si="5651"/>
        <v>Der Sensor meldet eine TE aber keine Daten vorhanden</v>
      </c>
      <c r="E2824">
        <f t="shared" ref="E2824" si="5734">COUNTIF(Elements,$C2824)</f>
        <v>6424</v>
      </c>
      <c r="F2824">
        <f t="shared" ref="F2824" si="5735">COUNTIFS(Elements,C2824,Storung,D2824)</f>
        <v>6306</v>
      </c>
      <c r="H2824" s="4"/>
      <c r="I2824" s="4"/>
      <c r="J2824" s="5"/>
    </row>
    <row r="2825" spans="1:10" x14ac:dyDescent="0.25">
      <c r="A2825" s="4">
        <v>44154.031597222223</v>
      </c>
      <c r="B2825" t="str">
        <f t="shared" si="5650"/>
        <v>CONV_POS</v>
      </c>
      <c r="C2825">
        <v>8334</v>
      </c>
      <c r="D2825" t="str">
        <f t="shared" si="5651"/>
        <v>Der Sensor meldet eine TE aber keine Daten vorhanden</v>
      </c>
      <c r="E2825">
        <f t="shared" ref="E2825" si="5736">COUNTIF(Elements,$C2825)</f>
        <v>6424</v>
      </c>
      <c r="F2825">
        <f t="shared" ref="F2825" si="5737">COUNTIFS(Elements,C2825,Storung,D2825)</f>
        <v>6306</v>
      </c>
      <c r="H2825" s="4"/>
      <c r="I2825" s="4"/>
      <c r="J2825" s="5"/>
    </row>
    <row r="2826" spans="1:10" x14ac:dyDescent="0.25">
      <c r="A2826" s="4">
        <v>44154.031597222223</v>
      </c>
      <c r="B2826" t="str">
        <f t="shared" si="5650"/>
        <v>CONV_POS</v>
      </c>
      <c r="C2826">
        <v>8334</v>
      </c>
      <c r="D2826" t="str">
        <f t="shared" si="5651"/>
        <v>Der Sensor meldet eine TE aber keine Daten vorhanden</v>
      </c>
      <c r="E2826">
        <f t="shared" ref="E2826" si="5738">COUNTIF(Elements,$C2826)</f>
        <v>6424</v>
      </c>
      <c r="F2826">
        <f t="shared" ref="F2826" si="5739">COUNTIFS(Elements,C2826,Storung,D2826)</f>
        <v>6306</v>
      </c>
      <c r="H2826" s="4"/>
      <c r="I2826" s="4"/>
      <c r="J2826" s="5"/>
    </row>
    <row r="2827" spans="1:10" x14ac:dyDescent="0.25">
      <c r="A2827" s="4">
        <v>44154.031597222223</v>
      </c>
      <c r="B2827" t="str">
        <f t="shared" si="5650"/>
        <v>CONV_POS</v>
      </c>
      <c r="C2827">
        <v>8334</v>
      </c>
      <c r="D2827" t="str">
        <f t="shared" si="5651"/>
        <v>Der Sensor meldet eine TE aber keine Daten vorhanden</v>
      </c>
      <c r="E2827">
        <f t="shared" ref="E2827" si="5740">COUNTIF(Elements,$C2827)</f>
        <v>6424</v>
      </c>
      <c r="F2827">
        <f t="shared" ref="F2827" si="5741">COUNTIFS(Elements,C2827,Storung,D2827)</f>
        <v>6306</v>
      </c>
      <c r="H2827" s="4"/>
      <c r="I2827" s="4"/>
      <c r="J2827" s="5"/>
    </row>
    <row r="2828" spans="1:10" x14ac:dyDescent="0.25">
      <c r="A2828" s="4">
        <v>44154.031585648147</v>
      </c>
      <c r="B2828" t="str">
        <f t="shared" si="5650"/>
        <v>CONV_POS</v>
      </c>
      <c r="C2828">
        <v>8334</v>
      </c>
      <c r="D2828" t="str">
        <f t="shared" si="5651"/>
        <v>Der Sensor meldet eine TE aber keine Daten vorhanden</v>
      </c>
      <c r="E2828">
        <f t="shared" ref="E2828" si="5742">COUNTIF(Elements,$C2828)</f>
        <v>6424</v>
      </c>
      <c r="F2828">
        <f t="shared" ref="F2828" si="5743">COUNTIFS(Elements,C2828,Storung,D2828)</f>
        <v>6306</v>
      </c>
      <c r="H2828" s="4"/>
      <c r="I2828" s="4"/>
      <c r="J2828" s="5"/>
    </row>
    <row r="2829" spans="1:10" x14ac:dyDescent="0.25">
      <c r="A2829" s="4">
        <v>44154.031585648147</v>
      </c>
      <c r="B2829" t="str">
        <f t="shared" si="5650"/>
        <v>CONV_POS</v>
      </c>
      <c r="C2829">
        <v>8334</v>
      </c>
      <c r="D2829" t="str">
        <f t="shared" si="5651"/>
        <v>Der Sensor meldet eine TE aber keine Daten vorhanden</v>
      </c>
      <c r="E2829">
        <f t="shared" ref="E2829" si="5744">COUNTIF(Elements,$C2829)</f>
        <v>6424</v>
      </c>
      <c r="F2829">
        <f t="shared" ref="F2829" si="5745">COUNTIFS(Elements,C2829,Storung,D2829)</f>
        <v>6306</v>
      </c>
      <c r="H2829" s="4"/>
      <c r="I2829" s="4"/>
      <c r="J2829" s="5"/>
    </row>
    <row r="2830" spans="1:10" x14ac:dyDescent="0.25">
      <c r="A2830" s="4">
        <v>44154.031585648147</v>
      </c>
      <c r="B2830" t="str">
        <f t="shared" si="5650"/>
        <v>CONV_POS</v>
      </c>
      <c r="C2830">
        <v>8334</v>
      </c>
      <c r="D2830" t="str">
        <f t="shared" si="5651"/>
        <v>Der Sensor meldet eine TE aber keine Daten vorhanden</v>
      </c>
      <c r="E2830">
        <f t="shared" ref="E2830" si="5746">COUNTIF(Elements,$C2830)</f>
        <v>6424</v>
      </c>
      <c r="F2830">
        <f t="shared" ref="F2830" si="5747">COUNTIFS(Elements,C2830,Storung,D2830)</f>
        <v>6306</v>
      </c>
      <c r="H2830" s="4"/>
      <c r="I2830" s="4"/>
      <c r="J2830" s="5"/>
    </row>
    <row r="2831" spans="1:10" x14ac:dyDescent="0.25">
      <c r="A2831" s="4">
        <v>44154.031585648147</v>
      </c>
      <c r="B2831" t="str">
        <f t="shared" si="5650"/>
        <v>CONV_POS</v>
      </c>
      <c r="C2831">
        <v>8334</v>
      </c>
      <c r="D2831" t="str">
        <f t="shared" si="5651"/>
        <v>Der Sensor meldet eine TE aber keine Daten vorhanden</v>
      </c>
      <c r="E2831">
        <f t="shared" ref="E2831" si="5748">COUNTIF(Elements,$C2831)</f>
        <v>6424</v>
      </c>
      <c r="F2831">
        <f t="shared" ref="F2831" si="5749">COUNTIFS(Elements,C2831,Storung,D2831)</f>
        <v>6306</v>
      </c>
      <c r="H2831" s="4"/>
      <c r="I2831" s="4"/>
      <c r="J2831" s="5"/>
    </row>
    <row r="2832" spans="1:10" x14ac:dyDescent="0.25">
      <c r="A2832" s="4">
        <v>44154.031585648147</v>
      </c>
      <c r="B2832" t="str">
        <f t="shared" si="5650"/>
        <v>CONV_POS</v>
      </c>
      <c r="C2832">
        <v>8334</v>
      </c>
      <c r="D2832" t="str">
        <f t="shared" si="5651"/>
        <v>Der Sensor meldet eine TE aber keine Daten vorhanden</v>
      </c>
      <c r="E2832">
        <f t="shared" ref="E2832" si="5750">COUNTIF(Elements,$C2832)</f>
        <v>6424</v>
      </c>
      <c r="F2832">
        <f t="shared" ref="F2832" si="5751">COUNTIFS(Elements,C2832,Storung,D2832)</f>
        <v>6306</v>
      </c>
      <c r="H2832" s="4"/>
      <c r="I2832" s="4"/>
      <c r="J2832" s="5"/>
    </row>
    <row r="2833" spans="1:10" x14ac:dyDescent="0.25">
      <c r="A2833" s="4">
        <v>44154.031574074077</v>
      </c>
      <c r="B2833" t="str">
        <f t="shared" si="5650"/>
        <v>CONV_POS</v>
      </c>
      <c r="C2833">
        <v>8334</v>
      </c>
      <c r="D2833" t="str">
        <f t="shared" si="5651"/>
        <v>Der Sensor meldet eine TE aber keine Daten vorhanden</v>
      </c>
      <c r="E2833">
        <f t="shared" ref="E2833" si="5752">COUNTIF(Elements,$C2833)</f>
        <v>6424</v>
      </c>
      <c r="F2833">
        <f t="shared" ref="F2833" si="5753">COUNTIFS(Elements,C2833,Storung,D2833)</f>
        <v>6306</v>
      </c>
      <c r="H2833" s="4"/>
      <c r="I2833" s="4"/>
      <c r="J2833" s="5"/>
    </row>
    <row r="2834" spans="1:10" x14ac:dyDescent="0.25">
      <c r="A2834" s="4">
        <v>44154.031574074077</v>
      </c>
      <c r="B2834" t="str">
        <f t="shared" si="5650"/>
        <v>CONV_POS</v>
      </c>
      <c r="C2834">
        <v>8334</v>
      </c>
      <c r="D2834" t="str">
        <f t="shared" si="5651"/>
        <v>Der Sensor meldet eine TE aber keine Daten vorhanden</v>
      </c>
      <c r="E2834">
        <f t="shared" ref="E2834" si="5754">COUNTIF(Elements,$C2834)</f>
        <v>6424</v>
      </c>
      <c r="F2834">
        <f t="shared" ref="F2834" si="5755">COUNTIFS(Elements,C2834,Storung,D2834)</f>
        <v>6306</v>
      </c>
      <c r="H2834" s="4"/>
      <c r="I2834" s="4"/>
      <c r="J2834" s="5"/>
    </row>
    <row r="2835" spans="1:10" x14ac:dyDescent="0.25">
      <c r="A2835" s="4">
        <v>44154.027453703704</v>
      </c>
      <c r="B2835" t="str">
        <f t="shared" si="5650"/>
        <v>CONV_POS</v>
      </c>
      <c r="C2835">
        <v>8334</v>
      </c>
      <c r="D2835" t="str">
        <f t="shared" si="5651"/>
        <v>Der Sensor meldet eine TE aber keine Daten vorhanden</v>
      </c>
      <c r="E2835">
        <f t="shared" ref="E2835" si="5756">COUNTIF(Elements,$C2835)</f>
        <v>6424</v>
      </c>
      <c r="F2835">
        <f t="shared" ref="F2835" si="5757">COUNTIFS(Elements,C2835,Storung,D2835)</f>
        <v>6306</v>
      </c>
      <c r="H2835" s="4"/>
      <c r="I2835" s="4"/>
      <c r="J2835" s="5"/>
    </row>
    <row r="2836" spans="1:10" x14ac:dyDescent="0.25">
      <c r="A2836" s="4">
        <v>44154.027453703704</v>
      </c>
      <c r="B2836" t="str">
        <f t="shared" si="5650"/>
        <v>CONV_POS</v>
      </c>
      <c r="C2836">
        <v>8334</v>
      </c>
      <c r="D2836" t="str">
        <f t="shared" si="5651"/>
        <v>Der Sensor meldet eine TE aber keine Daten vorhanden</v>
      </c>
      <c r="E2836">
        <f t="shared" ref="E2836" si="5758">COUNTIF(Elements,$C2836)</f>
        <v>6424</v>
      </c>
      <c r="F2836">
        <f t="shared" ref="F2836" si="5759">COUNTIFS(Elements,C2836,Storung,D2836)</f>
        <v>6306</v>
      </c>
      <c r="H2836" s="4"/>
      <c r="I2836" s="4"/>
      <c r="J2836" s="5"/>
    </row>
    <row r="2837" spans="1:10" x14ac:dyDescent="0.25">
      <c r="A2837" s="4">
        <v>44154.027453703704</v>
      </c>
      <c r="B2837" t="str">
        <f t="shared" si="5650"/>
        <v>CONV_POS</v>
      </c>
      <c r="C2837">
        <v>8334</v>
      </c>
      <c r="D2837" t="str">
        <f t="shared" si="5651"/>
        <v>Der Sensor meldet eine TE aber keine Daten vorhanden</v>
      </c>
      <c r="E2837">
        <f t="shared" ref="E2837" si="5760">COUNTIF(Elements,$C2837)</f>
        <v>6424</v>
      </c>
      <c r="F2837">
        <f t="shared" ref="F2837" si="5761">COUNTIFS(Elements,C2837,Storung,D2837)</f>
        <v>6306</v>
      </c>
      <c r="H2837" s="4"/>
      <c r="I2837" s="4"/>
      <c r="J2837" s="5"/>
    </row>
    <row r="2838" spans="1:10" x14ac:dyDescent="0.25">
      <c r="A2838" s="4">
        <v>44154.027442129627</v>
      </c>
      <c r="B2838" t="str">
        <f t="shared" si="5650"/>
        <v>CONV_POS</v>
      </c>
      <c r="C2838">
        <v>8334</v>
      </c>
      <c r="D2838" t="str">
        <f t="shared" si="5651"/>
        <v>Der Sensor meldet eine TE aber keine Daten vorhanden</v>
      </c>
      <c r="E2838">
        <f t="shared" ref="E2838" si="5762">COUNTIF(Elements,$C2838)</f>
        <v>6424</v>
      </c>
      <c r="F2838">
        <f t="shared" ref="F2838" si="5763">COUNTIFS(Elements,C2838,Storung,D2838)</f>
        <v>6306</v>
      </c>
      <c r="H2838" s="4"/>
      <c r="I2838" s="4"/>
      <c r="J2838" s="5"/>
    </row>
    <row r="2839" spans="1:10" x14ac:dyDescent="0.25">
      <c r="A2839" s="4">
        <v>44154.027442129627</v>
      </c>
      <c r="B2839" t="str">
        <f t="shared" si="5650"/>
        <v>CONV_POS</v>
      </c>
      <c r="C2839">
        <v>8334</v>
      </c>
      <c r="D2839" t="str">
        <f t="shared" si="5651"/>
        <v>Der Sensor meldet eine TE aber keine Daten vorhanden</v>
      </c>
      <c r="E2839">
        <f t="shared" ref="E2839" si="5764">COUNTIF(Elements,$C2839)</f>
        <v>6424</v>
      </c>
      <c r="F2839">
        <f t="shared" ref="F2839" si="5765">COUNTIFS(Elements,C2839,Storung,D2839)</f>
        <v>6306</v>
      </c>
      <c r="H2839" s="4"/>
      <c r="I2839" s="4"/>
      <c r="J2839" s="5"/>
    </row>
    <row r="2840" spans="1:10" x14ac:dyDescent="0.25">
      <c r="A2840" s="4">
        <v>44154.027442129627</v>
      </c>
      <c r="B2840" t="str">
        <f t="shared" si="5650"/>
        <v>CONV_POS</v>
      </c>
      <c r="C2840">
        <v>8334</v>
      </c>
      <c r="D2840" t="str">
        <f t="shared" si="5651"/>
        <v>Der Sensor meldet eine TE aber keine Daten vorhanden</v>
      </c>
      <c r="E2840">
        <f t="shared" ref="E2840" si="5766">COUNTIF(Elements,$C2840)</f>
        <v>6424</v>
      </c>
      <c r="F2840">
        <f t="shared" ref="F2840" si="5767">COUNTIFS(Elements,C2840,Storung,D2840)</f>
        <v>6306</v>
      </c>
      <c r="H2840" s="4"/>
      <c r="I2840" s="4"/>
      <c r="J2840" s="5"/>
    </row>
    <row r="2841" spans="1:10" x14ac:dyDescent="0.25">
      <c r="A2841" s="4">
        <v>44154.027442129627</v>
      </c>
      <c r="B2841" t="str">
        <f t="shared" si="5650"/>
        <v>CONV_POS</v>
      </c>
      <c r="C2841">
        <v>8334</v>
      </c>
      <c r="D2841" t="str">
        <f t="shared" si="5651"/>
        <v>Der Sensor meldet eine TE aber keine Daten vorhanden</v>
      </c>
      <c r="E2841">
        <f t="shared" ref="E2841" si="5768">COUNTIF(Elements,$C2841)</f>
        <v>6424</v>
      </c>
      <c r="F2841">
        <f t="shared" ref="F2841" si="5769">COUNTIFS(Elements,C2841,Storung,D2841)</f>
        <v>6306</v>
      </c>
      <c r="H2841" s="4"/>
      <c r="I2841" s="4"/>
      <c r="J2841" s="5"/>
    </row>
    <row r="2842" spans="1:10" x14ac:dyDescent="0.25">
      <c r="A2842" s="4">
        <v>44154.027430555558</v>
      </c>
      <c r="B2842" t="str">
        <f t="shared" si="5650"/>
        <v>CONV_POS</v>
      </c>
      <c r="C2842">
        <v>8334</v>
      </c>
      <c r="D2842" t="str">
        <f t="shared" si="5651"/>
        <v>Der Sensor meldet eine TE aber keine Daten vorhanden</v>
      </c>
      <c r="E2842">
        <f t="shared" ref="E2842" si="5770">COUNTIF(Elements,$C2842)</f>
        <v>6424</v>
      </c>
      <c r="F2842">
        <f t="shared" ref="F2842" si="5771">COUNTIFS(Elements,C2842,Storung,D2842)</f>
        <v>6306</v>
      </c>
      <c r="H2842" s="4"/>
      <c r="I2842" s="4"/>
      <c r="J2842" s="5"/>
    </row>
    <row r="2843" spans="1:10" x14ac:dyDescent="0.25">
      <c r="A2843" s="4">
        <v>44154.027430555558</v>
      </c>
      <c r="B2843" t="str">
        <f t="shared" si="5650"/>
        <v>CONV_POS</v>
      </c>
      <c r="C2843">
        <v>8334</v>
      </c>
      <c r="D2843" t="str">
        <f t="shared" si="5651"/>
        <v>Der Sensor meldet eine TE aber keine Daten vorhanden</v>
      </c>
      <c r="E2843">
        <f t="shared" ref="E2843" si="5772">COUNTIF(Elements,$C2843)</f>
        <v>6424</v>
      </c>
      <c r="F2843">
        <f t="shared" ref="F2843" si="5773">COUNTIFS(Elements,C2843,Storung,D2843)</f>
        <v>6306</v>
      </c>
      <c r="H2843" s="4"/>
      <c r="I2843" s="4"/>
      <c r="J2843" s="5"/>
    </row>
    <row r="2844" spans="1:10" x14ac:dyDescent="0.25">
      <c r="A2844" s="4">
        <v>44154.027430555558</v>
      </c>
      <c r="B2844" t="str">
        <f t="shared" si="5650"/>
        <v>CONV_POS</v>
      </c>
      <c r="C2844">
        <v>8334</v>
      </c>
      <c r="D2844" t="str">
        <f t="shared" si="5651"/>
        <v>Der Sensor meldet eine TE aber keine Daten vorhanden</v>
      </c>
      <c r="E2844">
        <f t="shared" ref="E2844" si="5774">COUNTIF(Elements,$C2844)</f>
        <v>6424</v>
      </c>
      <c r="F2844">
        <f t="shared" ref="F2844" si="5775">COUNTIFS(Elements,C2844,Storung,D2844)</f>
        <v>6306</v>
      </c>
      <c r="H2844" s="4"/>
      <c r="I2844" s="4"/>
      <c r="J2844" s="5"/>
    </row>
    <row r="2845" spans="1:10" x14ac:dyDescent="0.25">
      <c r="A2845" s="4">
        <v>44154.027430555558</v>
      </c>
      <c r="B2845" t="str">
        <f t="shared" si="5650"/>
        <v>CONV_POS</v>
      </c>
      <c r="C2845">
        <v>8334</v>
      </c>
      <c r="D2845" t="str">
        <f t="shared" si="5651"/>
        <v>Der Sensor meldet eine TE aber keine Daten vorhanden</v>
      </c>
      <c r="E2845">
        <f t="shared" ref="E2845" si="5776">COUNTIF(Elements,$C2845)</f>
        <v>6424</v>
      </c>
      <c r="F2845">
        <f t="shared" ref="F2845" si="5777">COUNTIFS(Elements,C2845,Storung,D2845)</f>
        <v>6306</v>
      </c>
      <c r="H2845" s="4"/>
      <c r="I2845" s="4"/>
      <c r="J2845" s="5"/>
    </row>
    <row r="2846" spans="1:10" x14ac:dyDescent="0.25">
      <c r="A2846" s="4">
        <v>44154.027418981481</v>
      </c>
      <c r="B2846" t="str">
        <f t="shared" si="5650"/>
        <v>CONV_POS</v>
      </c>
      <c r="C2846">
        <v>8334</v>
      </c>
      <c r="D2846" t="str">
        <f t="shared" si="5651"/>
        <v>Der Sensor meldet eine TE aber keine Daten vorhanden</v>
      </c>
      <c r="E2846">
        <f t="shared" ref="E2846" si="5778">COUNTIF(Elements,$C2846)</f>
        <v>6424</v>
      </c>
      <c r="F2846">
        <f t="shared" ref="F2846" si="5779">COUNTIFS(Elements,C2846,Storung,D2846)</f>
        <v>6306</v>
      </c>
      <c r="H2846" s="4"/>
      <c r="I2846" s="4"/>
      <c r="J2846" s="5"/>
    </row>
    <row r="2847" spans="1:10" x14ac:dyDescent="0.25">
      <c r="A2847" s="4">
        <v>44154.027418981481</v>
      </c>
      <c r="B2847" t="str">
        <f t="shared" ref="B2847:B2910" si="5780">"CONV_POS"</f>
        <v>CONV_POS</v>
      </c>
      <c r="C2847">
        <v>8334</v>
      </c>
      <c r="D2847" t="str">
        <f t="shared" ref="D2847:D2910" si="5781">"Der Sensor meldet eine TE aber keine Daten vorhanden"</f>
        <v>Der Sensor meldet eine TE aber keine Daten vorhanden</v>
      </c>
      <c r="E2847">
        <f t="shared" ref="E2847" si="5782">COUNTIF(Elements,$C2847)</f>
        <v>6424</v>
      </c>
      <c r="F2847">
        <f t="shared" ref="F2847" si="5783">COUNTIFS(Elements,C2847,Storung,D2847)</f>
        <v>6306</v>
      </c>
      <c r="H2847" s="4"/>
      <c r="I2847" s="4"/>
      <c r="J2847" s="5"/>
    </row>
    <row r="2848" spans="1:10" x14ac:dyDescent="0.25">
      <c r="A2848" s="4">
        <v>44154.027418981481</v>
      </c>
      <c r="B2848" t="str">
        <f t="shared" si="5780"/>
        <v>CONV_POS</v>
      </c>
      <c r="C2848">
        <v>8334</v>
      </c>
      <c r="D2848" t="str">
        <f t="shared" si="5781"/>
        <v>Der Sensor meldet eine TE aber keine Daten vorhanden</v>
      </c>
      <c r="E2848">
        <f t="shared" ref="E2848" si="5784">COUNTIF(Elements,$C2848)</f>
        <v>6424</v>
      </c>
      <c r="F2848">
        <f t="shared" ref="F2848" si="5785">COUNTIFS(Elements,C2848,Storung,D2848)</f>
        <v>6306</v>
      </c>
      <c r="H2848" s="4"/>
      <c r="I2848" s="4"/>
      <c r="J2848" s="5"/>
    </row>
    <row r="2849" spans="1:10" x14ac:dyDescent="0.25">
      <c r="A2849" s="4">
        <v>44154.027418981481</v>
      </c>
      <c r="B2849" t="str">
        <f t="shared" si="5780"/>
        <v>CONV_POS</v>
      </c>
      <c r="C2849">
        <v>8334</v>
      </c>
      <c r="D2849" t="str">
        <f t="shared" si="5781"/>
        <v>Der Sensor meldet eine TE aber keine Daten vorhanden</v>
      </c>
      <c r="E2849">
        <f t="shared" ref="E2849" si="5786">COUNTIF(Elements,$C2849)</f>
        <v>6424</v>
      </c>
      <c r="F2849">
        <f t="shared" ref="F2849" si="5787">COUNTIFS(Elements,C2849,Storung,D2849)</f>
        <v>6306</v>
      </c>
      <c r="H2849" s="4"/>
      <c r="I2849" s="4"/>
      <c r="J2849" s="5"/>
    </row>
    <row r="2850" spans="1:10" x14ac:dyDescent="0.25">
      <c r="A2850" s="4">
        <v>44154.027418981481</v>
      </c>
      <c r="B2850" t="str">
        <f t="shared" si="5780"/>
        <v>CONV_POS</v>
      </c>
      <c r="C2850">
        <v>8334</v>
      </c>
      <c r="D2850" t="str">
        <f t="shared" si="5781"/>
        <v>Der Sensor meldet eine TE aber keine Daten vorhanden</v>
      </c>
      <c r="E2850">
        <f t="shared" ref="E2850" si="5788">COUNTIF(Elements,$C2850)</f>
        <v>6424</v>
      </c>
      <c r="F2850">
        <f t="shared" ref="F2850" si="5789">COUNTIFS(Elements,C2850,Storung,D2850)</f>
        <v>6306</v>
      </c>
      <c r="H2850" s="4"/>
      <c r="I2850" s="4"/>
      <c r="J2850" s="5"/>
    </row>
    <row r="2851" spans="1:10" x14ac:dyDescent="0.25">
      <c r="A2851" s="4">
        <v>44154.027407407404</v>
      </c>
      <c r="B2851" t="str">
        <f t="shared" si="5780"/>
        <v>CONV_POS</v>
      </c>
      <c r="C2851">
        <v>8334</v>
      </c>
      <c r="D2851" t="str">
        <f t="shared" si="5781"/>
        <v>Der Sensor meldet eine TE aber keine Daten vorhanden</v>
      </c>
      <c r="E2851">
        <f t="shared" ref="E2851" si="5790">COUNTIF(Elements,$C2851)</f>
        <v>6424</v>
      </c>
      <c r="F2851">
        <f t="shared" ref="F2851" si="5791">COUNTIFS(Elements,C2851,Storung,D2851)</f>
        <v>6306</v>
      </c>
      <c r="H2851" s="4"/>
      <c r="I2851" s="4"/>
      <c r="J2851" s="5"/>
    </row>
    <row r="2852" spans="1:10" x14ac:dyDescent="0.25">
      <c r="A2852" s="4">
        <v>44154.027407407404</v>
      </c>
      <c r="B2852" t="str">
        <f t="shared" si="5780"/>
        <v>CONV_POS</v>
      </c>
      <c r="C2852">
        <v>8334</v>
      </c>
      <c r="D2852" t="str">
        <f t="shared" si="5781"/>
        <v>Der Sensor meldet eine TE aber keine Daten vorhanden</v>
      </c>
      <c r="E2852">
        <f t="shared" ref="E2852" si="5792">COUNTIF(Elements,$C2852)</f>
        <v>6424</v>
      </c>
      <c r="F2852">
        <f t="shared" ref="F2852" si="5793">COUNTIFS(Elements,C2852,Storung,D2852)</f>
        <v>6306</v>
      </c>
      <c r="H2852" s="4"/>
      <c r="I2852" s="4"/>
      <c r="J2852" s="5"/>
    </row>
    <row r="2853" spans="1:10" x14ac:dyDescent="0.25">
      <c r="A2853" s="4">
        <v>44154.027407407404</v>
      </c>
      <c r="B2853" t="str">
        <f t="shared" si="5780"/>
        <v>CONV_POS</v>
      </c>
      <c r="C2853">
        <v>8334</v>
      </c>
      <c r="D2853" t="str">
        <f t="shared" si="5781"/>
        <v>Der Sensor meldet eine TE aber keine Daten vorhanden</v>
      </c>
      <c r="E2853">
        <f t="shared" ref="E2853" si="5794">COUNTIF(Elements,$C2853)</f>
        <v>6424</v>
      </c>
      <c r="F2853">
        <f t="shared" ref="F2853" si="5795">COUNTIFS(Elements,C2853,Storung,D2853)</f>
        <v>6306</v>
      </c>
      <c r="H2853" s="4"/>
      <c r="I2853" s="4"/>
      <c r="J2853" s="5"/>
    </row>
    <row r="2854" spans="1:10" x14ac:dyDescent="0.25">
      <c r="A2854" s="4">
        <v>44154.027407407404</v>
      </c>
      <c r="B2854" t="str">
        <f t="shared" si="5780"/>
        <v>CONV_POS</v>
      </c>
      <c r="C2854">
        <v>8334</v>
      </c>
      <c r="D2854" t="str">
        <f t="shared" si="5781"/>
        <v>Der Sensor meldet eine TE aber keine Daten vorhanden</v>
      </c>
      <c r="E2854">
        <f t="shared" ref="E2854" si="5796">COUNTIF(Elements,$C2854)</f>
        <v>6424</v>
      </c>
      <c r="F2854">
        <f t="shared" ref="F2854" si="5797">COUNTIFS(Elements,C2854,Storung,D2854)</f>
        <v>6306</v>
      </c>
      <c r="H2854" s="4"/>
      <c r="I2854" s="4"/>
      <c r="J2854" s="5"/>
    </row>
    <row r="2855" spans="1:10" x14ac:dyDescent="0.25">
      <c r="A2855" s="4">
        <v>44154.027337962965</v>
      </c>
      <c r="B2855" t="str">
        <f t="shared" si="5780"/>
        <v>CONV_POS</v>
      </c>
      <c r="C2855">
        <v>8334</v>
      </c>
      <c r="D2855" t="str">
        <f t="shared" si="5781"/>
        <v>Der Sensor meldet eine TE aber keine Daten vorhanden</v>
      </c>
      <c r="E2855">
        <f t="shared" ref="E2855" si="5798">COUNTIF(Elements,$C2855)</f>
        <v>6424</v>
      </c>
      <c r="F2855">
        <f t="shared" ref="F2855" si="5799">COUNTIFS(Elements,C2855,Storung,D2855)</f>
        <v>6306</v>
      </c>
      <c r="H2855" s="4"/>
      <c r="I2855" s="4"/>
      <c r="J2855" s="5"/>
    </row>
    <row r="2856" spans="1:10" x14ac:dyDescent="0.25">
      <c r="A2856" s="4">
        <v>44154.027326388888</v>
      </c>
      <c r="B2856" t="str">
        <f t="shared" si="5780"/>
        <v>CONV_POS</v>
      </c>
      <c r="C2856">
        <v>8334</v>
      </c>
      <c r="D2856" t="str">
        <f t="shared" si="5781"/>
        <v>Der Sensor meldet eine TE aber keine Daten vorhanden</v>
      </c>
      <c r="E2856">
        <f t="shared" ref="E2856" si="5800">COUNTIF(Elements,$C2856)</f>
        <v>6424</v>
      </c>
      <c r="F2856">
        <f t="shared" ref="F2856" si="5801">COUNTIFS(Elements,C2856,Storung,D2856)</f>
        <v>6306</v>
      </c>
      <c r="H2856" s="4"/>
      <c r="I2856" s="4"/>
      <c r="J2856" s="5"/>
    </row>
    <row r="2857" spans="1:10" x14ac:dyDescent="0.25">
      <c r="A2857" s="4">
        <v>44154.027326388888</v>
      </c>
      <c r="B2857" t="str">
        <f t="shared" si="5780"/>
        <v>CONV_POS</v>
      </c>
      <c r="C2857">
        <v>8334</v>
      </c>
      <c r="D2857" t="str">
        <f t="shared" si="5781"/>
        <v>Der Sensor meldet eine TE aber keine Daten vorhanden</v>
      </c>
      <c r="E2857">
        <f t="shared" ref="E2857" si="5802">COUNTIF(Elements,$C2857)</f>
        <v>6424</v>
      </c>
      <c r="F2857">
        <f t="shared" ref="F2857" si="5803">COUNTIFS(Elements,C2857,Storung,D2857)</f>
        <v>6306</v>
      </c>
      <c r="H2857" s="4"/>
      <c r="I2857" s="4"/>
      <c r="J2857" s="5"/>
    </row>
    <row r="2858" spans="1:10" x14ac:dyDescent="0.25">
      <c r="A2858" s="4">
        <v>44154.027326388888</v>
      </c>
      <c r="B2858" t="str">
        <f t="shared" si="5780"/>
        <v>CONV_POS</v>
      </c>
      <c r="C2858">
        <v>8334</v>
      </c>
      <c r="D2858" t="str">
        <f t="shared" si="5781"/>
        <v>Der Sensor meldet eine TE aber keine Daten vorhanden</v>
      </c>
      <c r="E2858">
        <f t="shared" ref="E2858" si="5804">COUNTIF(Elements,$C2858)</f>
        <v>6424</v>
      </c>
      <c r="F2858">
        <f t="shared" ref="F2858" si="5805">COUNTIFS(Elements,C2858,Storung,D2858)</f>
        <v>6306</v>
      </c>
      <c r="H2858" s="4"/>
      <c r="I2858" s="4"/>
      <c r="J2858" s="5"/>
    </row>
    <row r="2859" spans="1:10" x14ac:dyDescent="0.25">
      <c r="A2859" s="4">
        <v>44154.027326388888</v>
      </c>
      <c r="B2859" t="str">
        <f t="shared" si="5780"/>
        <v>CONV_POS</v>
      </c>
      <c r="C2859">
        <v>8334</v>
      </c>
      <c r="D2859" t="str">
        <f t="shared" si="5781"/>
        <v>Der Sensor meldet eine TE aber keine Daten vorhanden</v>
      </c>
      <c r="E2859">
        <f t="shared" ref="E2859" si="5806">COUNTIF(Elements,$C2859)</f>
        <v>6424</v>
      </c>
      <c r="F2859">
        <f t="shared" ref="F2859" si="5807">COUNTIFS(Elements,C2859,Storung,D2859)</f>
        <v>6306</v>
      </c>
      <c r="H2859" s="4"/>
      <c r="I2859" s="4"/>
      <c r="J2859" s="5"/>
    </row>
    <row r="2860" spans="1:10" x14ac:dyDescent="0.25">
      <c r="A2860" s="4">
        <v>44154.027314814812</v>
      </c>
      <c r="B2860" t="str">
        <f t="shared" si="5780"/>
        <v>CONV_POS</v>
      </c>
      <c r="C2860">
        <v>8334</v>
      </c>
      <c r="D2860" t="str">
        <f t="shared" si="5781"/>
        <v>Der Sensor meldet eine TE aber keine Daten vorhanden</v>
      </c>
      <c r="E2860">
        <f t="shared" ref="E2860" si="5808">COUNTIF(Elements,$C2860)</f>
        <v>6424</v>
      </c>
      <c r="F2860">
        <f t="shared" ref="F2860" si="5809">COUNTIFS(Elements,C2860,Storung,D2860)</f>
        <v>6306</v>
      </c>
      <c r="H2860" s="4"/>
      <c r="I2860" s="4"/>
      <c r="J2860" s="5"/>
    </row>
    <row r="2861" spans="1:10" x14ac:dyDescent="0.25">
      <c r="A2861" s="4">
        <v>44154.027314814812</v>
      </c>
      <c r="B2861" t="str">
        <f t="shared" si="5780"/>
        <v>CONV_POS</v>
      </c>
      <c r="C2861">
        <v>8334</v>
      </c>
      <c r="D2861" t="str">
        <f t="shared" si="5781"/>
        <v>Der Sensor meldet eine TE aber keine Daten vorhanden</v>
      </c>
      <c r="E2861">
        <f t="shared" ref="E2861" si="5810">COUNTIF(Elements,$C2861)</f>
        <v>6424</v>
      </c>
      <c r="F2861">
        <f t="shared" ref="F2861" si="5811">COUNTIFS(Elements,C2861,Storung,D2861)</f>
        <v>6306</v>
      </c>
      <c r="H2861" s="4"/>
      <c r="I2861" s="4"/>
      <c r="J2861" s="5"/>
    </row>
    <row r="2862" spans="1:10" x14ac:dyDescent="0.25">
      <c r="A2862" s="4">
        <v>44154.027314814812</v>
      </c>
      <c r="B2862" t="str">
        <f t="shared" si="5780"/>
        <v>CONV_POS</v>
      </c>
      <c r="C2862">
        <v>8334</v>
      </c>
      <c r="D2862" t="str">
        <f t="shared" si="5781"/>
        <v>Der Sensor meldet eine TE aber keine Daten vorhanden</v>
      </c>
      <c r="E2862">
        <f t="shared" ref="E2862" si="5812">COUNTIF(Elements,$C2862)</f>
        <v>6424</v>
      </c>
      <c r="F2862">
        <f t="shared" ref="F2862" si="5813">COUNTIFS(Elements,C2862,Storung,D2862)</f>
        <v>6306</v>
      </c>
      <c r="H2862" s="4"/>
      <c r="I2862" s="4"/>
      <c r="J2862" s="5"/>
    </row>
    <row r="2863" spans="1:10" x14ac:dyDescent="0.25">
      <c r="A2863" s="4">
        <v>44154.025381944448</v>
      </c>
      <c r="B2863" t="str">
        <f t="shared" si="5780"/>
        <v>CONV_POS</v>
      </c>
      <c r="C2863">
        <v>8334</v>
      </c>
      <c r="D2863" t="str">
        <f t="shared" si="5781"/>
        <v>Der Sensor meldet eine TE aber keine Daten vorhanden</v>
      </c>
      <c r="E2863">
        <f t="shared" ref="E2863" si="5814">COUNTIF(Elements,$C2863)</f>
        <v>6424</v>
      </c>
      <c r="F2863">
        <f t="shared" ref="F2863" si="5815">COUNTIFS(Elements,C2863,Storung,D2863)</f>
        <v>6306</v>
      </c>
      <c r="H2863" s="4"/>
      <c r="I2863" s="4"/>
      <c r="J2863" s="5"/>
    </row>
    <row r="2864" spans="1:10" x14ac:dyDescent="0.25">
      <c r="A2864" s="4">
        <v>44154.025381944448</v>
      </c>
      <c r="B2864" t="str">
        <f t="shared" si="5780"/>
        <v>CONV_POS</v>
      </c>
      <c r="C2864">
        <v>8334</v>
      </c>
      <c r="D2864" t="str">
        <f t="shared" si="5781"/>
        <v>Der Sensor meldet eine TE aber keine Daten vorhanden</v>
      </c>
      <c r="E2864">
        <f t="shared" ref="E2864" si="5816">COUNTIF(Elements,$C2864)</f>
        <v>6424</v>
      </c>
      <c r="F2864">
        <f t="shared" ref="F2864" si="5817">COUNTIFS(Elements,C2864,Storung,D2864)</f>
        <v>6306</v>
      </c>
      <c r="H2864" s="4"/>
      <c r="I2864" s="4"/>
      <c r="J2864" s="5"/>
    </row>
    <row r="2865" spans="1:10" x14ac:dyDescent="0.25">
      <c r="A2865" s="4">
        <v>44154.025370370371</v>
      </c>
      <c r="B2865" t="str">
        <f t="shared" si="5780"/>
        <v>CONV_POS</v>
      </c>
      <c r="C2865">
        <v>8334</v>
      </c>
      <c r="D2865" t="str">
        <f t="shared" si="5781"/>
        <v>Der Sensor meldet eine TE aber keine Daten vorhanden</v>
      </c>
      <c r="E2865">
        <f t="shared" ref="E2865" si="5818">COUNTIF(Elements,$C2865)</f>
        <v>6424</v>
      </c>
      <c r="F2865">
        <f t="shared" ref="F2865" si="5819">COUNTIFS(Elements,C2865,Storung,D2865)</f>
        <v>6306</v>
      </c>
      <c r="H2865" s="4"/>
      <c r="I2865" s="4"/>
      <c r="J2865" s="5"/>
    </row>
    <row r="2866" spans="1:10" x14ac:dyDescent="0.25">
      <c r="A2866" s="4">
        <v>44154.021689814814</v>
      </c>
      <c r="B2866" t="str">
        <f t="shared" si="5780"/>
        <v>CONV_POS</v>
      </c>
      <c r="C2866">
        <v>8334</v>
      </c>
      <c r="D2866" t="str">
        <f t="shared" si="5781"/>
        <v>Der Sensor meldet eine TE aber keine Daten vorhanden</v>
      </c>
      <c r="E2866">
        <f t="shared" ref="E2866" si="5820">COUNTIF(Elements,$C2866)</f>
        <v>6424</v>
      </c>
      <c r="F2866">
        <f t="shared" ref="F2866" si="5821">COUNTIFS(Elements,C2866,Storung,D2866)</f>
        <v>6306</v>
      </c>
      <c r="H2866" s="4"/>
      <c r="I2866" s="4"/>
      <c r="J2866" s="5"/>
    </row>
    <row r="2867" spans="1:10" x14ac:dyDescent="0.25">
      <c r="A2867" s="4">
        <v>44154.021689814814</v>
      </c>
      <c r="B2867" t="str">
        <f t="shared" si="5780"/>
        <v>CONV_POS</v>
      </c>
      <c r="C2867">
        <v>8334</v>
      </c>
      <c r="D2867" t="str">
        <f t="shared" si="5781"/>
        <v>Der Sensor meldet eine TE aber keine Daten vorhanden</v>
      </c>
      <c r="E2867">
        <f t="shared" ref="E2867" si="5822">COUNTIF(Elements,$C2867)</f>
        <v>6424</v>
      </c>
      <c r="F2867">
        <f t="shared" ref="F2867" si="5823">COUNTIFS(Elements,C2867,Storung,D2867)</f>
        <v>6306</v>
      </c>
      <c r="H2867" s="4"/>
      <c r="I2867" s="4"/>
      <c r="J2867" s="5"/>
    </row>
    <row r="2868" spans="1:10" x14ac:dyDescent="0.25">
      <c r="A2868" s="4">
        <v>44154.017754629633</v>
      </c>
      <c r="B2868" t="str">
        <f t="shared" si="5780"/>
        <v>CONV_POS</v>
      </c>
      <c r="C2868">
        <v>8334</v>
      </c>
      <c r="D2868" t="str">
        <f t="shared" si="5781"/>
        <v>Der Sensor meldet eine TE aber keine Daten vorhanden</v>
      </c>
      <c r="E2868">
        <f t="shared" ref="E2868" si="5824">COUNTIF(Elements,$C2868)</f>
        <v>6424</v>
      </c>
      <c r="F2868">
        <f t="shared" ref="F2868" si="5825">COUNTIFS(Elements,C2868,Storung,D2868)</f>
        <v>6306</v>
      </c>
      <c r="H2868" s="4"/>
      <c r="I2868" s="4"/>
      <c r="J2868" s="5"/>
    </row>
    <row r="2869" spans="1:10" x14ac:dyDescent="0.25">
      <c r="A2869" s="4">
        <v>44154.017743055556</v>
      </c>
      <c r="B2869" t="str">
        <f t="shared" si="5780"/>
        <v>CONV_POS</v>
      </c>
      <c r="C2869">
        <v>8334</v>
      </c>
      <c r="D2869" t="str">
        <f t="shared" si="5781"/>
        <v>Der Sensor meldet eine TE aber keine Daten vorhanden</v>
      </c>
      <c r="E2869">
        <f t="shared" ref="E2869" si="5826">COUNTIF(Elements,$C2869)</f>
        <v>6424</v>
      </c>
      <c r="F2869">
        <f t="shared" ref="F2869" si="5827">COUNTIFS(Elements,C2869,Storung,D2869)</f>
        <v>6306</v>
      </c>
      <c r="H2869" s="4"/>
      <c r="I2869" s="4"/>
      <c r="J2869" s="5"/>
    </row>
    <row r="2870" spans="1:10" x14ac:dyDescent="0.25">
      <c r="A2870" s="4">
        <v>44154.017569444448</v>
      </c>
      <c r="B2870" t="str">
        <f t="shared" si="5780"/>
        <v>CONV_POS</v>
      </c>
      <c r="C2870">
        <v>8334</v>
      </c>
      <c r="D2870" t="str">
        <f t="shared" si="5781"/>
        <v>Der Sensor meldet eine TE aber keine Daten vorhanden</v>
      </c>
      <c r="E2870">
        <f t="shared" ref="E2870" si="5828">COUNTIF(Elements,$C2870)</f>
        <v>6424</v>
      </c>
      <c r="F2870">
        <f t="shared" ref="F2870" si="5829">COUNTIFS(Elements,C2870,Storung,D2870)</f>
        <v>6306</v>
      </c>
      <c r="H2870" s="4"/>
      <c r="I2870" s="4"/>
      <c r="J2870" s="5"/>
    </row>
    <row r="2871" spans="1:10" x14ac:dyDescent="0.25">
      <c r="A2871" s="4">
        <v>44154.015162037038</v>
      </c>
      <c r="B2871" t="str">
        <f t="shared" si="5780"/>
        <v>CONV_POS</v>
      </c>
      <c r="C2871">
        <v>8334</v>
      </c>
      <c r="D2871" t="str">
        <f t="shared" si="5781"/>
        <v>Der Sensor meldet eine TE aber keine Daten vorhanden</v>
      </c>
      <c r="E2871">
        <f t="shared" ref="E2871" si="5830">COUNTIF(Elements,$C2871)</f>
        <v>6424</v>
      </c>
      <c r="F2871">
        <f t="shared" ref="F2871" si="5831">COUNTIFS(Elements,C2871,Storung,D2871)</f>
        <v>6306</v>
      </c>
      <c r="H2871" s="4"/>
      <c r="I2871" s="4"/>
      <c r="J2871" s="5"/>
    </row>
    <row r="2872" spans="1:10" x14ac:dyDescent="0.25">
      <c r="A2872" s="4">
        <v>44154.015162037038</v>
      </c>
      <c r="B2872" t="str">
        <f t="shared" si="5780"/>
        <v>CONV_POS</v>
      </c>
      <c r="C2872">
        <v>8334</v>
      </c>
      <c r="D2872" t="str">
        <f t="shared" si="5781"/>
        <v>Der Sensor meldet eine TE aber keine Daten vorhanden</v>
      </c>
      <c r="E2872">
        <f t="shared" ref="E2872" si="5832">COUNTIF(Elements,$C2872)</f>
        <v>6424</v>
      </c>
      <c r="F2872">
        <f t="shared" ref="F2872" si="5833">COUNTIFS(Elements,C2872,Storung,D2872)</f>
        <v>6306</v>
      </c>
      <c r="H2872" s="4"/>
      <c r="I2872" s="4"/>
      <c r="J2872" s="5"/>
    </row>
    <row r="2873" spans="1:10" x14ac:dyDescent="0.25">
      <c r="A2873" s="4">
        <v>44154.015034722222</v>
      </c>
      <c r="B2873" t="str">
        <f t="shared" si="5780"/>
        <v>CONV_POS</v>
      </c>
      <c r="C2873">
        <v>8334</v>
      </c>
      <c r="D2873" t="str">
        <f t="shared" si="5781"/>
        <v>Der Sensor meldet eine TE aber keine Daten vorhanden</v>
      </c>
      <c r="E2873">
        <f t="shared" ref="E2873" si="5834">COUNTIF(Elements,$C2873)</f>
        <v>6424</v>
      </c>
      <c r="F2873">
        <f t="shared" ref="F2873" si="5835">COUNTIFS(Elements,C2873,Storung,D2873)</f>
        <v>6306</v>
      </c>
      <c r="H2873" s="4"/>
      <c r="I2873" s="4"/>
      <c r="J2873" s="5"/>
    </row>
    <row r="2874" spans="1:10" x14ac:dyDescent="0.25">
      <c r="A2874" s="4">
        <v>44154.015034722222</v>
      </c>
      <c r="B2874" t="str">
        <f t="shared" si="5780"/>
        <v>CONV_POS</v>
      </c>
      <c r="C2874">
        <v>8334</v>
      </c>
      <c r="D2874" t="str">
        <f t="shared" si="5781"/>
        <v>Der Sensor meldet eine TE aber keine Daten vorhanden</v>
      </c>
      <c r="E2874">
        <f t="shared" ref="E2874" si="5836">COUNTIF(Elements,$C2874)</f>
        <v>6424</v>
      </c>
      <c r="F2874">
        <f t="shared" ref="F2874" si="5837">COUNTIFS(Elements,C2874,Storung,D2874)</f>
        <v>6306</v>
      </c>
      <c r="H2874" s="4"/>
      <c r="I2874" s="4"/>
      <c r="J2874" s="5"/>
    </row>
    <row r="2875" spans="1:10" x14ac:dyDescent="0.25">
      <c r="A2875" s="4">
        <v>44154.015023148146</v>
      </c>
      <c r="B2875" t="str">
        <f t="shared" si="5780"/>
        <v>CONV_POS</v>
      </c>
      <c r="C2875">
        <v>8334</v>
      </c>
      <c r="D2875" t="str">
        <f t="shared" si="5781"/>
        <v>Der Sensor meldet eine TE aber keine Daten vorhanden</v>
      </c>
      <c r="E2875">
        <f t="shared" ref="E2875" si="5838">COUNTIF(Elements,$C2875)</f>
        <v>6424</v>
      </c>
      <c r="F2875">
        <f t="shared" ref="F2875" si="5839">COUNTIFS(Elements,C2875,Storung,D2875)</f>
        <v>6306</v>
      </c>
      <c r="H2875" s="4"/>
      <c r="I2875" s="4"/>
      <c r="J2875" s="5"/>
    </row>
    <row r="2876" spans="1:10" x14ac:dyDescent="0.25">
      <c r="A2876" s="4">
        <v>44154.008668981478</v>
      </c>
      <c r="B2876" t="str">
        <f t="shared" si="5780"/>
        <v>CONV_POS</v>
      </c>
      <c r="C2876">
        <v>8334</v>
      </c>
      <c r="D2876" t="str">
        <f t="shared" si="5781"/>
        <v>Der Sensor meldet eine TE aber keine Daten vorhanden</v>
      </c>
      <c r="E2876">
        <f t="shared" ref="E2876" si="5840">COUNTIF(Elements,$C2876)</f>
        <v>6424</v>
      </c>
      <c r="F2876">
        <f t="shared" ref="F2876" si="5841">COUNTIFS(Elements,C2876,Storung,D2876)</f>
        <v>6306</v>
      </c>
      <c r="H2876" s="4"/>
      <c r="I2876" s="4"/>
      <c r="J2876" s="5"/>
    </row>
    <row r="2877" spans="1:10" x14ac:dyDescent="0.25">
      <c r="A2877" s="4">
        <v>44154.008668981478</v>
      </c>
      <c r="B2877" t="str">
        <f t="shared" si="5780"/>
        <v>CONV_POS</v>
      </c>
      <c r="C2877">
        <v>8334</v>
      </c>
      <c r="D2877" t="str">
        <f t="shared" si="5781"/>
        <v>Der Sensor meldet eine TE aber keine Daten vorhanden</v>
      </c>
      <c r="E2877">
        <f t="shared" ref="E2877" si="5842">COUNTIF(Elements,$C2877)</f>
        <v>6424</v>
      </c>
      <c r="F2877">
        <f t="shared" ref="F2877" si="5843">COUNTIFS(Elements,C2877,Storung,D2877)</f>
        <v>6306</v>
      </c>
      <c r="H2877" s="4"/>
      <c r="I2877" s="4"/>
      <c r="J2877" s="5"/>
    </row>
    <row r="2878" spans="1:10" x14ac:dyDescent="0.25">
      <c r="A2878" s="4">
        <v>44154.008668981478</v>
      </c>
      <c r="B2878" t="str">
        <f t="shared" si="5780"/>
        <v>CONV_POS</v>
      </c>
      <c r="C2878">
        <v>8334</v>
      </c>
      <c r="D2878" t="str">
        <f t="shared" si="5781"/>
        <v>Der Sensor meldet eine TE aber keine Daten vorhanden</v>
      </c>
      <c r="E2878">
        <f t="shared" ref="E2878" si="5844">COUNTIF(Elements,$C2878)</f>
        <v>6424</v>
      </c>
      <c r="F2878">
        <f t="shared" ref="F2878" si="5845">COUNTIFS(Elements,C2878,Storung,D2878)</f>
        <v>6306</v>
      </c>
      <c r="H2878" s="4"/>
      <c r="I2878" s="4"/>
      <c r="J2878" s="5"/>
    </row>
    <row r="2879" spans="1:10" x14ac:dyDescent="0.25">
      <c r="A2879" s="4">
        <v>44154.008657407408</v>
      </c>
      <c r="B2879" t="str">
        <f t="shared" si="5780"/>
        <v>CONV_POS</v>
      </c>
      <c r="C2879">
        <v>8334</v>
      </c>
      <c r="D2879" t="str">
        <f t="shared" si="5781"/>
        <v>Der Sensor meldet eine TE aber keine Daten vorhanden</v>
      </c>
      <c r="E2879">
        <f t="shared" ref="E2879" si="5846">COUNTIF(Elements,$C2879)</f>
        <v>6424</v>
      </c>
      <c r="F2879">
        <f t="shared" ref="F2879" si="5847">COUNTIFS(Elements,C2879,Storung,D2879)</f>
        <v>6306</v>
      </c>
      <c r="H2879" s="4"/>
      <c r="I2879" s="4"/>
      <c r="J2879" s="5"/>
    </row>
    <row r="2880" spans="1:10" x14ac:dyDescent="0.25">
      <c r="A2880" s="4">
        <v>44154.008657407408</v>
      </c>
      <c r="B2880" t="str">
        <f t="shared" si="5780"/>
        <v>CONV_POS</v>
      </c>
      <c r="C2880">
        <v>8334</v>
      </c>
      <c r="D2880" t="str">
        <f t="shared" si="5781"/>
        <v>Der Sensor meldet eine TE aber keine Daten vorhanden</v>
      </c>
      <c r="E2880">
        <f t="shared" ref="E2880" si="5848">COUNTIF(Elements,$C2880)</f>
        <v>6424</v>
      </c>
      <c r="F2880">
        <f t="shared" ref="F2880" si="5849">COUNTIFS(Elements,C2880,Storung,D2880)</f>
        <v>6306</v>
      </c>
      <c r="H2880" s="4"/>
      <c r="I2880" s="4"/>
      <c r="J2880" s="5"/>
    </row>
    <row r="2881" spans="1:10" x14ac:dyDescent="0.25">
      <c r="A2881" s="4">
        <v>44154.008657407408</v>
      </c>
      <c r="B2881" t="str">
        <f t="shared" si="5780"/>
        <v>CONV_POS</v>
      </c>
      <c r="C2881">
        <v>8334</v>
      </c>
      <c r="D2881" t="str">
        <f t="shared" si="5781"/>
        <v>Der Sensor meldet eine TE aber keine Daten vorhanden</v>
      </c>
      <c r="E2881">
        <f t="shared" ref="E2881" si="5850">COUNTIF(Elements,$C2881)</f>
        <v>6424</v>
      </c>
      <c r="F2881">
        <f t="shared" ref="F2881" si="5851">COUNTIFS(Elements,C2881,Storung,D2881)</f>
        <v>6306</v>
      </c>
      <c r="H2881" s="4"/>
      <c r="I2881" s="4"/>
      <c r="J2881" s="5"/>
    </row>
    <row r="2882" spans="1:10" x14ac:dyDescent="0.25">
      <c r="A2882" s="4">
        <v>44154.008657407408</v>
      </c>
      <c r="B2882" t="str">
        <f t="shared" si="5780"/>
        <v>CONV_POS</v>
      </c>
      <c r="C2882">
        <v>8334</v>
      </c>
      <c r="D2882" t="str">
        <f t="shared" si="5781"/>
        <v>Der Sensor meldet eine TE aber keine Daten vorhanden</v>
      </c>
      <c r="E2882">
        <f t="shared" ref="E2882" si="5852">COUNTIF(Elements,$C2882)</f>
        <v>6424</v>
      </c>
      <c r="F2882">
        <f t="shared" ref="F2882" si="5853">COUNTIFS(Elements,C2882,Storung,D2882)</f>
        <v>6306</v>
      </c>
      <c r="H2882" s="4"/>
      <c r="I2882" s="4"/>
      <c r="J2882" s="5"/>
    </row>
    <row r="2883" spans="1:10" x14ac:dyDescent="0.25">
      <c r="A2883" s="4">
        <v>44154.008645833332</v>
      </c>
      <c r="B2883" t="str">
        <f t="shared" si="5780"/>
        <v>CONV_POS</v>
      </c>
      <c r="C2883">
        <v>8334</v>
      </c>
      <c r="D2883" t="str">
        <f t="shared" si="5781"/>
        <v>Der Sensor meldet eine TE aber keine Daten vorhanden</v>
      </c>
      <c r="E2883">
        <f t="shared" ref="E2883" si="5854">COUNTIF(Elements,$C2883)</f>
        <v>6424</v>
      </c>
      <c r="F2883">
        <f t="shared" ref="F2883" si="5855">COUNTIFS(Elements,C2883,Storung,D2883)</f>
        <v>6306</v>
      </c>
      <c r="H2883" s="4"/>
      <c r="I2883" s="4"/>
      <c r="J2883" s="5"/>
    </row>
    <row r="2884" spans="1:10" x14ac:dyDescent="0.25">
      <c r="A2884" s="4">
        <v>44154.008645833332</v>
      </c>
      <c r="B2884" t="str">
        <f t="shared" si="5780"/>
        <v>CONV_POS</v>
      </c>
      <c r="C2884">
        <v>8334</v>
      </c>
      <c r="D2884" t="str">
        <f t="shared" si="5781"/>
        <v>Der Sensor meldet eine TE aber keine Daten vorhanden</v>
      </c>
      <c r="E2884">
        <f t="shared" ref="E2884" si="5856">COUNTIF(Elements,$C2884)</f>
        <v>6424</v>
      </c>
      <c r="F2884">
        <f t="shared" ref="F2884" si="5857">COUNTIFS(Elements,C2884,Storung,D2884)</f>
        <v>6306</v>
      </c>
      <c r="H2884" s="4"/>
      <c r="I2884" s="4"/>
      <c r="J2884" s="5"/>
    </row>
    <row r="2885" spans="1:10" x14ac:dyDescent="0.25">
      <c r="A2885" s="4">
        <v>44153.970509259256</v>
      </c>
      <c r="B2885" t="str">
        <f t="shared" si="5780"/>
        <v>CONV_POS</v>
      </c>
      <c r="C2885">
        <v>8334</v>
      </c>
      <c r="D2885" t="str">
        <f t="shared" si="5781"/>
        <v>Der Sensor meldet eine TE aber keine Daten vorhanden</v>
      </c>
      <c r="E2885">
        <f t="shared" ref="E2885" si="5858">COUNTIF(Elements,$C2885)</f>
        <v>6424</v>
      </c>
      <c r="F2885">
        <f t="shared" ref="F2885" si="5859">COUNTIFS(Elements,C2885,Storung,D2885)</f>
        <v>6306</v>
      </c>
      <c r="H2885" s="4"/>
      <c r="I2885" s="4"/>
      <c r="J2885" s="5"/>
    </row>
    <row r="2886" spans="1:10" x14ac:dyDescent="0.25">
      <c r="A2886" s="4">
        <v>44153.970497685186</v>
      </c>
      <c r="B2886" t="str">
        <f t="shared" si="5780"/>
        <v>CONV_POS</v>
      </c>
      <c r="C2886">
        <v>8334</v>
      </c>
      <c r="D2886" t="str">
        <f t="shared" si="5781"/>
        <v>Der Sensor meldet eine TE aber keine Daten vorhanden</v>
      </c>
      <c r="E2886">
        <f t="shared" ref="E2886" si="5860">COUNTIF(Elements,$C2886)</f>
        <v>6424</v>
      </c>
      <c r="F2886">
        <f t="shared" ref="F2886" si="5861">COUNTIFS(Elements,C2886,Storung,D2886)</f>
        <v>6306</v>
      </c>
      <c r="H2886" s="4"/>
      <c r="I2886" s="4"/>
      <c r="J2886" s="5"/>
    </row>
    <row r="2887" spans="1:10" x14ac:dyDescent="0.25">
      <c r="A2887" s="4">
        <v>44153.970497685186</v>
      </c>
      <c r="B2887" t="str">
        <f t="shared" si="5780"/>
        <v>CONV_POS</v>
      </c>
      <c r="C2887">
        <v>8334</v>
      </c>
      <c r="D2887" t="str">
        <f t="shared" si="5781"/>
        <v>Der Sensor meldet eine TE aber keine Daten vorhanden</v>
      </c>
      <c r="E2887">
        <f t="shared" ref="E2887" si="5862">COUNTIF(Elements,$C2887)</f>
        <v>6424</v>
      </c>
      <c r="F2887">
        <f t="shared" ref="F2887" si="5863">COUNTIFS(Elements,C2887,Storung,D2887)</f>
        <v>6306</v>
      </c>
      <c r="H2887" s="4"/>
      <c r="I2887" s="4"/>
      <c r="J2887" s="5"/>
    </row>
    <row r="2888" spans="1:10" x14ac:dyDescent="0.25">
      <c r="A2888" s="4">
        <v>44153.970497685186</v>
      </c>
      <c r="B2888" t="str">
        <f t="shared" si="5780"/>
        <v>CONV_POS</v>
      </c>
      <c r="C2888">
        <v>8334</v>
      </c>
      <c r="D2888" t="str">
        <f t="shared" si="5781"/>
        <v>Der Sensor meldet eine TE aber keine Daten vorhanden</v>
      </c>
      <c r="E2888">
        <f t="shared" ref="E2888" si="5864">COUNTIF(Elements,$C2888)</f>
        <v>6424</v>
      </c>
      <c r="F2888">
        <f t="shared" ref="F2888" si="5865">COUNTIFS(Elements,C2888,Storung,D2888)</f>
        <v>6306</v>
      </c>
      <c r="H2888" s="4"/>
      <c r="I2888" s="4"/>
      <c r="J2888" s="5"/>
    </row>
    <row r="2889" spans="1:10" x14ac:dyDescent="0.25">
      <c r="A2889" s="4">
        <v>44153.970486111109</v>
      </c>
      <c r="B2889" t="str">
        <f t="shared" si="5780"/>
        <v>CONV_POS</v>
      </c>
      <c r="C2889">
        <v>8334</v>
      </c>
      <c r="D2889" t="str">
        <f t="shared" si="5781"/>
        <v>Der Sensor meldet eine TE aber keine Daten vorhanden</v>
      </c>
      <c r="E2889">
        <f t="shared" ref="E2889" si="5866">COUNTIF(Elements,$C2889)</f>
        <v>6424</v>
      </c>
      <c r="F2889">
        <f t="shared" ref="F2889" si="5867">COUNTIFS(Elements,C2889,Storung,D2889)</f>
        <v>6306</v>
      </c>
      <c r="H2889" s="4"/>
      <c r="I2889" s="4"/>
      <c r="J2889" s="5"/>
    </row>
    <row r="2890" spans="1:10" x14ac:dyDescent="0.25">
      <c r="A2890" s="4">
        <v>44153.970486111109</v>
      </c>
      <c r="B2890" t="str">
        <f t="shared" si="5780"/>
        <v>CONV_POS</v>
      </c>
      <c r="C2890">
        <v>8334</v>
      </c>
      <c r="D2890" t="str">
        <f t="shared" si="5781"/>
        <v>Der Sensor meldet eine TE aber keine Daten vorhanden</v>
      </c>
      <c r="E2890">
        <f t="shared" ref="E2890" si="5868">COUNTIF(Elements,$C2890)</f>
        <v>6424</v>
      </c>
      <c r="F2890">
        <f t="shared" ref="F2890" si="5869">COUNTIFS(Elements,C2890,Storung,D2890)</f>
        <v>6306</v>
      </c>
      <c r="H2890" s="4"/>
      <c r="I2890" s="4"/>
      <c r="J2890" s="5"/>
    </row>
    <row r="2891" spans="1:10" x14ac:dyDescent="0.25">
      <c r="A2891" s="4">
        <v>44153.970486111109</v>
      </c>
      <c r="B2891" t="str">
        <f t="shared" si="5780"/>
        <v>CONV_POS</v>
      </c>
      <c r="C2891">
        <v>8334</v>
      </c>
      <c r="D2891" t="str">
        <f t="shared" si="5781"/>
        <v>Der Sensor meldet eine TE aber keine Daten vorhanden</v>
      </c>
      <c r="E2891">
        <f t="shared" ref="E2891" si="5870">COUNTIF(Elements,$C2891)</f>
        <v>6424</v>
      </c>
      <c r="F2891">
        <f t="shared" ref="F2891" si="5871">COUNTIFS(Elements,C2891,Storung,D2891)</f>
        <v>6306</v>
      </c>
      <c r="H2891" s="4"/>
      <c r="I2891" s="4"/>
      <c r="J2891" s="5"/>
    </row>
    <row r="2892" spans="1:10" x14ac:dyDescent="0.25">
      <c r="A2892" s="4">
        <v>44153.970486111109</v>
      </c>
      <c r="B2892" t="str">
        <f t="shared" si="5780"/>
        <v>CONV_POS</v>
      </c>
      <c r="C2892">
        <v>8334</v>
      </c>
      <c r="D2892" t="str">
        <f t="shared" si="5781"/>
        <v>Der Sensor meldet eine TE aber keine Daten vorhanden</v>
      </c>
      <c r="E2892">
        <f t="shared" ref="E2892" si="5872">COUNTIF(Elements,$C2892)</f>
        <v>6424</v>
      </c>
      <c r="F2892">
        <f t="shared" ref="F2892" si="5873">COUNTIFS(Elements,C2892,Storung,D2892)</f>
        <v>6306</v>
      </c>
      <c r="H2892" s="4"/>
      <c r="I2892" s="4"/>
      <c r="J2892" s="5"/>
    </row>
    <row r="2893" spans="1:10" x14ac:dyDescent="0.25">
      <c r="A2893" s="4">
        <v>44153.97047453704</v>
      </c>
      <c r="B2893" t="str">
        <f t="shared" si="5780"/>
        <v>CONV_POS</v>
      </c>
      <c r="C2893">
        <v>8334</v>
      </c>
      <c r="D2893" t="str">
        <f t="shared" si="5781"/>
        <v>Der Sensor meldet eine TE aber keine Daten vorhanden</v>
      </c>
      <c r="E2893">
        <f t="shared" ref="E2893" si="5874">COUNTIF(Elements,$C2893)</f>
        <v>6424</v>
      </c>
      <c r="F2893">
        <f t="shared" ref="F2893" si="5875">COUNTIFS(Elements,C2893,Storung,D2893)</f>
        <v>6306</v>
      </c>
      <c r="H2893" s="4"/>
      <c r="I2893" s="4"/>
      <c r="J2893" s="5"/>
    </row>
    <row r="2894" spans="1:10" x14ac:dyDescent="0.25">
      <c r="A2894" s="4">
        <v>44153.97047453704</v>
      </c>
      <c r="B2894" t="str">
        <f t="shared" si="5780"/>
        <v>CONV_POS</v>
      </c>
      <c r="C2894">
        <v>8334</v>
      </c>
      <c r="D2894" t="str">
        <f t="shared" si="5781"/>
        <v>Der Sensor meldet eine TE aber keine Daten vorhanden</v>
      </c>
      <c r="E2894">
        <f t="shared" ref="E2894" si="5876">COUNTIF(Elements,$C2894)</f>
        <v>6424</v>
      </c>
      <c r="F2894">
        <f t="shared" ref="F2894" si="5877">COUNTIFS(Elements,C2894,Storung,D2894)</f>
        <v>6306</v>
      </c>
      <c r="H2894" s="4"/>
      <c r="I2894" s="4"/>
      <c r="J2894" s="5"/>
    </row>
    <row r="2895" spans="1:10" x14ac:dyDescent="0.25">
      <c r="A2895" s="4">
        <v>44153.970462962963</v>
      </c>
      <c r="B2895" t="str">
        <f t="shared" si="5780"/>
        <v>CONV_POS</v>
      </c>
      <c r="C2895">
        <v>8334</v>
      </c>
      <c r="D2895" t="str">
        <f t="shared" si="5781"/>
        <v>Der Sensor meldet eine TE aber keine Daten vorhanden</v>
      </c>
      <c r="E2895">
        <f t="shared" ref="E2895" si="5878">COUNTIF(Elements,$C2895)</f>
        <v>6424</v>
      </c>
      <c r="F2895">
        <f t="shared" ref="F2895" si="5879">COUNTIFS(Elements,C2895,Storung,D2895)</f>
        <v>6306</v>
      </c>
      <c r="H2895" s="4"/>
      <c r="I2895" s="4"/>
      <c r="J2895" s="5"/>
    </row>
    <row r="2896" spans="1:10" x14ac:dyDescent="0.25">
      <c r="A2896" s="4">
        <v>44153.970462962963</v>
      </c>
      <c r="B2896" t="str">
        <f t="shared" si="5780"/>
        <v>CONV_POS</v>
      </c>
      <c r="C2896">
        <v>8334</v>
      </c>
      <c r="D2896" t="str">
        <f t="shared" si="5781"/>
        <v>Der Sensor meldet eine TE aber keine Daten vorhanden</v>
      </c>
      <c r="E2896">
        <f t="shared" ref="E2896" si="5880">COUNTIF(Elements,$C2896)</f>
        <v>6424</v>
      </c>
      <c r="F2896">
        <f t="shared" ref="F2896" si="5881">COUNTIFS(Elements,C2896,Storung,D2896)</f>
        <v>6306</v>
      </c>
      <c r="H2896" s="4"/>
      <c r="I2896" s="4"/>
      <c r="J2896" s="5"/>
    </row>
    <row r="2897" spans="1:10" x14ac:dyDescent="0.25">
      <c r="A2897" s="4">
        <v>44153.970462962963</v>
      </c>
      <c r="B2897" t="str">
        <f t="shared" si="5780"/>
        <v>CONV_POS</v>
      </c>
      <c r="C2897">
        <v>8334</v>
      </c>
      <c r="D2897" t="str">
        <f t="shared" si="5781"/>
        <v>Der Sensor meldet eine TE aber keine Daten vorhanden</v>
      </c>
      <c r="E2897">
        <f t="shared" ref="E2897" si="5882">COUNTIF(Elements,$C2897)</f>
        <v>6424</v>
      </c>
      <c r="F2897">
        <f t="shared" ref="F2897" si="5883">COUNTIFS(Elements,C2897,Storung,D2897)</f>
        <v>6306</v>
      </c>
      <c r="H2897" s="4"/>
      <c r="I2897" s="4"/>
      <c r="J2897" s="5"/>
    </row>
    <row r="2898" spans="1:10" x14ac:dyDescent="0.25">
      <c r="A2898" s="4">
        <v>44153.970462962963</v>
      </c>
      <c r="B2898" t="str">
        <f t="shared" si="5780"/>
        <v>CONV_POS</v>
      </c>
      <c r="C2898">
        <v>8334</v>
      </c>
      <c r="D2898" t="str">
        <f t="shared" si="5781"/>
        <v>Der Sensor meldet eine TE aber keine Daten vorhanden</v>
      </c>
      <c r="E2898">
        <f t="shared" ref="E2898" si="5884">COUNTIF(Elements,$C2898)</f>
        <v>6424</v>
      </c>
      <c r="F2898">
        <f t="shared" ref="F2898" si="5885">COUNTIFS(Elements,C2898,Storung,D2898)</f>
        <v>6306</v>
      </c>
      <c r="H2898" s="4"/>
      <c r="I2898" s="4"/>
      <c r="J2898" s="5"/>
    </row>
    <row r="2899" spans="1:10" x14ac:dyDescent="0.25">
      <c r="A2899" s="4">
        <v>44153.970451388886</v>
      </c>
      <c r="B2899" t="str">
        <f t="shared" si="5780"/>
        <v>CONV_POS</v>
      </c>
      <c r="C2899">
        <v>8334</v>
      </c>
      <c r="D2899" t="str">
        <f t="shared" si="5781"/>
        <v>Der Sensor meldet eine TE aber keine Daten vorhanden</v>
      </c>
      <c r="E2899">
        <f t="shared" ref="E2899" si="5886">COUNTIF(Elements,$C2899)</f>
        <v>6424</v>
      </c>
      <c r="F2899">
        <f t="shared" ref="F2899" si="5887">COUNTIFS(Elements,C2899,Storung,D2899)</f>
        <v>6306</v>
      </c>
      <c r="H2899" s="4"/>
      <c r="I2899" s="4"/>
      <c r="J2899" s="5"/>
    </row>
    <row r="2900" spans="1:10" x14ac:dyDescent="0.25">
      <c r="A2900" s="4">
        <v>44153.970451388886</v>
      </c>
      <c r="B2900" t="str">
        <f t="shared" si="5780"/>
        <v>CONV_POS</v>
      </c>
      <c r="C2900">
        <v>8334</v>
      </c>
      <c r="D2900" t="str">
        <f t="shared" si="5781"/>
        <v>Der Sensor meldet eine TE aber keine Daten vorhanden</v>
      </c>
      <c r="E2900">
        <f t="shared" ref="E2900" si="5888">COUNTIF(Elements,$C2900)</f>
        <v>6424</v>
      </c>
      <c r="F2900">
        <f t="shared" ref="F2900" si="5889">COUNTIFS(Elements,C2900,Storung,D2900)</f>
        <v>6306</v>
      </c>
      <c r="H2900" s="4"/>
      <c r="I2900" s="4"/>
      <c r="J2900" s="5"/>
    </row>
    <row r="2901" spans="1:10" x14ac:dyDescent="0.25">
      <c r="A2901" s="4">
        <v>44153.970451388886</v>
      </c>
      <c r="B2901" t="str">
        <f t="shared" si="5780"/>
        <v>CONV_POS</v>
      </c>
      <c r="C2901">
        <v>8334</v>
      </c>
      <c r="D2901" t="str">
        <f t="shared" si="5781"/>
        <v>Der Sensor meldet eine TE aber keine Daten vorhanden</v>
      </c>
      <c r="E2901">
        <f t="shared" ref="E2901" si="5890">COUNTIF(Elements,$C2901)</f>
        <v>6424</v>
      </c>
      <c r="F2901">
        <f t="shared" ref="F2901" si="5891">COUNTIFS(Elements,C2901,Storung,D2901)</f>
        <v>6306</v>
      </c>
      <c r="H2901" s="4"/>
      <c r="I2901" s="4"/>
      <c r="J2901" s="5"/>
    </row>
    <row r="2902" spans="1:10" x14ac:dyDescent="0.25">
      <c r="A2902" s="4">
        <v>44153.970451388886</v>
      </c>
      <c r="B2902" t="str">
        <f t="shared" si="5780"/>
        <v>CONV_POS</v>
      </c>
      <c r="C2902">
        <v>8334</v>
      </c>
      <c r="D2902" t="str">
        <f t="shared" si="5781"/>
        <v>Der Sensor meldet eine TE aber keine Daten vorhanden</v>
      </c>
      <c r="E2902">
        <f t="shared" ref="E2902" si="5892">COUNTIF(Elements,$C2902)</f>
        <v>6424</v>
      </c>
      <c r="F2902">
        <f t="shared" ref="F2902" si="5893">COUNTIFS(Elements,C2902,Storung,D2902)</f>
        <v>6306</v>
      </c>
      <c r="H2902" s="4"/>
      <c r="I2902" s="4"/>
      <c r="J2902" s="5"/>
    </row>
    <row r="2903" spans="1:10" x14ac:dyDescent="0.25">
      <c r="A2903" s="4">
        <v>44153.970439814817</v>
      </c>
      <c r="B2903" t="str">
        <f t="shared" si="5780"/>
        <v>CONV_POS</v>
      </c>
      <c r="C2903">
        <v>8334</v>
      </c>
      <c r="D2903" t="str">
        <f t="shared" si="5781"/>
        <v>Der Sensor meldet eine TE aber keine Daten vorhanden</v>
      </c>
      <c r="E2903">
        <f t="shared" ref="E2903" si="5894">COUNTIF(Elements,$C2903)</f>
        <v>6424</v>
      </c>
      <c r="F2903">
        <f t="shared" ref="F2903" si="5895">COUNTIFS(Elements,C2903,Storung,D2903)</f>
        <v>6306</v>
      </c>
      <c r="H2903" s="4"/>
      <c r="I2903" s="4"/>
      <c r="J2903" s="5"/>
    </row>
    <row r="2904" spans="1:10" x14ac:dyDescent="0.25">
      <c r="A2904" s="4">
        <v>44153.970439814817</v>
      </c>
      <c r="B2904" t="str">
        <f t="shared" si="5780"/>
        <v>CONV_POS</v>
      </c>
      <c r="C2904">
        <v>8334</v>
      </c>
      <c r="D2904" t="str">
        <f t="shared" si="5781"/>
        <v>Der Sensor meldet eine TE aber keine Daten vorhanden</v>
      </c>
      <c r="E2904">
        <f t="shared" ref="E2904" si="5896">COUNTIF(Elements,$C2904)</f>
        <v>6424</v>
      </c>
      <c r="F2904">
        <f t="shared" ref="F2904" si="5897">COUNTIFS(Elements,C2904,Storung,D2904)</f>
        <v>6306</v>
      </c>
      <c r="H2904" s="4"/>
      <c r="I2904" s="4"/>
      <c r="J2904" s="5"/>
    </row>
    <row r="2905" spans="1:10" x14ac:dyDescent="0.25">
      <c r="A2905" s="4">
        <v>44153.970439814817</v>
      </c>
      <c r="B2905" t="str">
        <f t="shared" si="5780"/>
        <v>CONV_POS</v>
      </c>
      <c r="C2905">
        <v>8334</v>
      </c>
      <c r="D2905" t="str">
        <f t="shared" si="5781"/>
        <v>Der Sensor meldet eine TE aber keine Daten vorhanden</v>
      </c>
      <c r="E2905">
        <f t="shared" ref="E2905" si="5898">COUNTIF(Elements,$C2905)</f>
        <v>6424</v>
      </c>
      <c r="F2905">
        <f t="shared" ref="F2905" si="5899">COUNTIFS(Elements,C2905,Storung,D2905)</f>
        <v>6306</v>
      </c>
      <c r="H2905" s="4"/>
      <c r="I2905" s="4"/>
      <c r="J2905" s="5"/>
    </row>
    <row r="2906" spans="1:10" x14ac:dyDescent="0.25">
      <c r="A2906" s="4">
        <v>44153.970439814817</v>
      </c>
      <c r="B2906" t="str">
        <f t="shared" si="5780"/>
        <v>CONV_POS</v>
      </c>
      <c r="C2906">
        <v>8334</v>
      </c>
      <c r="D2906" t="str">
        <f t="shared" si="5781"/>
        <v>Der Sensor meldet eine TE aber keine Daten vorhanden</v>
      </c>
      <c r="E2906">
        <f t="shared" ref="E2906" si="5900">COUNTIF(Elements,$C2906)</f>
        <v>6424</v>
      </c>
      <c r="F2906">
        <f t="shared" ref="F2906" si="5901">COUNTIFS(Elements,C2906,Storung,D2906)</f>
        <v>6306</v>
      </c>
      <c r="H2906" s="4"/>
      <c r="I2906" s="4"/>
      <c r="J2906" s="5"/>
    </row>
    <row r="2907" spans="1:10" x14ac:dyDescent="0.25">
      <c r="A2907" s="4">
        <v>44153.97042824074</v>
      </c>
      <c r="B2907" t="str">
        <f t="shared" si="5780"/>
        <v>CONV_POS</v>
      </c>
      <c r="C2907">
        <v>8334</v>
      </c>
      <c r="D2907" t="str">
        <f t="shared" si="5781"/>
        <v>Der Sensor meldet eine TE aber keine Daten vorhanden</v>
      </c>
      <c r="E2907">
        <f t="shared" ref="E2907" si="5902">COUNTIF(Elements,$C2907)</f>
        <v>6424</v>
      </c>
      <c r="F2907">
        <f t="shared" ref="F2907" si="5903">COUNTIFS(Elements,C2907,Storung,D2907)</f>
        <v>6306</v>
      </c>
      <c r="H2907" s="4"/>
      <c r="I2907" s="4"/>
      <c r="J2907" s="5"/>
    </row>
    <row r="2908" spans="1:10" x14ac:dyDescent="0.25">
      <c r="A2908" s="4">
        <v>44153.97042824074</v>
      </c>
      <c r="B2908" t="str">
        <f t="shared" si="5780"/>
        <v>CONV_POS</v>
      </c>
      <c r="C2908">
        <v>8334</v>
      </c>
      <c r="D2908" t="str">
        <f t="shared" si="5781"/>
        <v>Der Sensor meldet eine TE aber keine Daten vorhanden</v>
      </c>
      <c r="E2908">
        <f t="shared" ref="E2908" si="5904">COUNTIF(Elements,$C2908)</f>
        <v>6424</v>
      </c>
      <c r="F2908">
        <f t="shared" ref="F2908" si="5905">COUNTIFS(Elements,C2908,Storung,D2908)</f>
        <v>6306</v>
      </c>
      <c r="H2908" s="4"/>
      <c r="I2908" s="4"/>
      <c r="J2908" s="5"/>
    </row>
    <row r="2909" spans="1:10" x14ac:dyDescent="0.25">
      <c r="A2909" s="4">
        <v>44153.97042824074</v>
      </c>
      <c r="B2909" t="str">
        <f t="shared" si="5780"/>
        <v>CONV_POS</v>
      </c>
      <c r="C2909">
        <v>8334</v>
      </c>
      <c r="D2909" t="str">
        <f t="shared" si="5781"/>
        <v>Der Sensor meldet eine TE aber keine Daten vorhanden</v>
      </c>
      <c r="E2909">
        <f t="shared" ref="E2909" si="5906">COUNTIF(Elements,$C2909)</f>
        <v>6424</v>
      </c>
      <c r="F2909">
        <f t="shared" ref="F2909" si="5907">COUNTIFS(Elements,C2909,Storung,D2909)</f>
        <v>6306</v>
      </c>
      <c r="H2909" s="4"/>
      <c r="I2909" s="4"/>
      <c r="J2909" s="5"/>
    </row>
    <row r="2910" spans="1:10" x14ac:dyDescent="0.25">
      <c r="A2910" s="4">
        <v>44153.970347222225</v>
      </c>
      <c r="B2910" t="str">
        <f t="shared" si="5780"/>
        <v>CONV_POS</v>
      </c>
      <c r="C2910">
        <v>8334</v>
      </c>
      <c r="D2910" t="str">
        <f t="shared" si="5781"/>
        <v>Der Sensor meldet eine TE aber keine Daten vorhanden</v>
      </c>
      <c r="E2910">
        <f t="shared" ref="E2910" si="5908">COUNTIF(Elements,$C2910)</f>
        <v>6424</v>
      </c>
      <c r="F2910">
        <f t="shared" ref="F2910" si="5909">COUNTIFS(Elements,C2910,Storung,D2910)</f>
        <v>6306</v>
      </c>
      <c r="H2910" s="4"/>
      <c r="I2910" s="4"/>
      <c r="J2910" s="5"/>
    </row>
    <row r="2911" spans="1:10" x14ac:dyDescent="0.25">
      <c r="A2911" s="4">
        <v>44153.93849537037</v>
      </c>
      <c r="B2911" t="str">
        <f t="shared" ref="B2911:B2974" si="5910">"CONV_POS"</f>
        <v>CONV_POS</v>
      </c>
      <c r="C2911">
        <v>8334</v>
      </c>
      <c r="D2911" t="str">
        <f t="shared" ref="D2911:D2974" si="5911">"Der Sensor meldet eine TE aber keine Daten vorhanden"</f>
        <v>Der Sensor meldet eine TE aber keine Daten vorhanden</v>
      </c>
      <c r="E2911">
        <f t="shared" ref="E2911" si="5912">COUNTIF(Elements,$C2911)</f>
        <v>6424</v>
      </c>
      <c r="F2911">
        <f t="shared" ref="F2911" si="5913">COUNTIFS(Elements,C2911,Storung,D2911)</f>
        <v>6306</v>
      </c>
      <c r="H2911" s="4"/>
      <c r="I2911" s="4"/>
      <c r="J2911" s="5"/>
    </row>
    <row r="2912" spans="1:10" x14ac:dyDescent="0.25">
      <c r="A2912" s="4">
        <v>44153.938483796293</v>
      </c>
      <c r="B2912" t="str">
        <f t="shared" si="5910"/>
        <v>CONV_POS</v>
      </c>
      <c r="C2912">
        <v>8334</v>
      </c>
      <c r="D2912" t="str">
        <f t="shared" si="5911"/>
        <v>Der Sensor meldet eine TE aber keine Daten vorhanden</v>
      </c>
      <c r="E2912">
        <f t="shared" ref="E2912" si="5914">COUNTIF(Elements,$C2912)</f>
        <v>6424</v>
      </c>
      <c r="F2912">
        <f t="shared" ref="F2912" si="5915">COUNTIFS(Elements,C2912,Storung,D2912)</f>
        <v>6306</v>
      </c>
      <c r="H2912" s="4"/>
      <c r="I2912" s="4"/>
      <c r="J2912" s="5"/>
    </row>
    <row r="2913" spans="1:10" x14ac:dyDescent="0.25">
      <c r="A2913" s="4">
        <v>44153.938483796293</v>
      </c>
      <c r="B2913" t="str">
        <f t="shared" si="5910"/>
        <v>CONV_POS</v>
      </c>
      <c r="C2913">
        <v>8334</v>
      </c>
      <c r="D2913" t="str">
        <f t="shared" si="5911"/>
        <v>Der Sensor meldet eine TE aber keine Daten vorhanden</v>
      </c>
      <c r="E2913">
        <f t="shared" ref="E2913" si="5916">COUNTIF(Elements,$C2913)</f>
        <v>6424</v>
      </c>
      <c r="F2913">
        <f t="shared" ref="F2913" si="5917">COUNTIFS(Elements,C2913,Storung,D2913)</f>
        <v>6306</v>
      </c>
      <c r="H2913" s="4"/>
      <c r="I2913" s="4"/>
      <c r="J2913" s="5"/>
    </row>
    <row r="2914" spans="1:10" x14ac:dyDescent="0.25">
      <c r="A2914" s="4">
        <v>44153.938483796293</v>
      </c>
      <c r="B2914" t="str">
        <f t="shared" si="5910"/>
        <v>CONV_POS</v>
      </c>
      <c r="C2914">
        <v>8334</v>
      </c>
      <c r="D2914" t="str">
        <f t="shared" si="5911"/>
        <v>Der Sensor meldet eine TE aber keine Daten vorhanden</v>
      </c>
      <c r="E2914">
        <f t="shared" ref="E2914" si="5918">COUNTIF(Elements,$C2914)</f>
        <v>6424</v>
      </c>
      <c r="F2914">
        <f t="shared" ref="F2914" si="5919">COUNTIFS(Elements,C2914,Storung,D2914)</f>
        <v>6306</v>
      </c>
      <c r="H2914" s="4"/>
      <c r="I2914" s="4"/>
      <c r="J2914" s="5"/>
    </row>
    <row r="2915" spans="1:10" x14ac:dyDescent="0.25">
      <c r="A2915" s="4">
        <v>44153.938483796293</v>
      </c>
      <c r="B2915" t="str">
        <f t="shared" si="5910"/>
        <v>CONV_POS</v>
      </c>
      <c r="C2915">
        <v>8334</v>
      </c>
      <c r="D2915" t="str">
        <f t="shared" si="5911"/>
        <v>Der Sensor meldet eine TE aber keine Daten vorhanden</v>
      </c>
      <c r="E2915">
        <f t="shared" ref="E2915" si="5920">COUNTIF(Elements,$C2915)</f>
        <v>6424</v>
      </c>
      <c r="F2915">
        <f t="shared" ref="F2915" si="5921">COUNTIFS(Elements,C2915,Storung,D2915)</f>
        <v>6306</v>
      </c>
      <c r="H2915" s="4"/>
      <c r="I2915" s="4"/>
      <c r="J2915" s="5"/>
    </row>
    <row r="2916" spans="1:10" x14ac:dyDescent="0.25">
      <c r="A2916" s="4">
        <v>44153.938483796293</v>
      </c>
      <c r="B2916" t="str">
        <f t="shared" si="5910"/>
        <v>CONV_POS</v>
      </c>
      <c r="C2916">
        <v>8334</v>
      </c>
      <c r="D2916" t="str">
        <f t="shared" si="5911"/>
        <v>Der Sensor meldet eine TE aber keine Daten vorhanden</v>
      </c>
      <c r="E2916">
        <f t="shared" ref="E2916" si="5922">COUNTIF(Elements,$C2916)</f>
        <v>6424</v>
      </c>
      <c r="F2916">
        <f t="shared" ref="F2916" si="5923">COUNTIFS(Elements,C2916,Storung,D2916)</f>
        <v>6306</v>
      </c>
      <c r="H2916" s="4"/>
      <c r="I2916" s="4"/>
      <c r="J2916" s="5"/>
    </row>
    <row r="2917" spans="1:10" x14ac:dyDescent="0.25">
      <c r="A2917" s="4">
        <v>44153.938472222224</v>
      </c>
      <c r="B2917" t="str">
        <f t="shared" si="5910"/>
        <v>CONV_POS</v>
      </c>
      <c r="C2917">
        <v>8334</v>
      </c>
      <c r="D2917" t="str">
        <f t="shared" si="5911"/>
        <v>Der Sensor meldet eine TE aber keine Daten vorhanden</v>
      </c>
      <c r="E2917">
        <f t="shared" ref="E2917" si="5924">COUNTIF(Elements,$C2917)</f>
        <v>6424</v>
      </c>
      <c r="F2917">
        <f t="shared" ref="F2917" si="5925">COUNTIFS(Elements,C2917,Storung,D2917)</f>
        <v>6306</v>
      </c>
      <c r="H2917" s="4"/>
      <c r="I2917" s="4"/>
      <c r="J2917" s="5"/>
    </row>
    <row r="2918" spans="1:10" x14ac:dyDescent="0.25">
      <c r="A2918" s="4">
        <v>44153.938472222224</v>
      </c>
      <c r="B2918" t="str">
        <f t="shared" si="5910"/>
        <v>CONV_POS</v>
      </c>
      <c r="C2918">
        <v>8334</v>
      </c>
      <c r="D2918" t="str">
        <f t="shared" si="5911"/>
        <v>Der Sensor meldet eine TE aber keine Daten vorhanden</v>
      </c>
      <c r="E2918">
        <f t="shared" ref="E2918" si="5926">COUNTIF(Elements,$C2918)</f>
        <v>6424</v>
      </c>
      <c r="F2918">
        <f t="shared" ref="F2918" si="5927">COUNTIFS(Elements,C2918,Storung,D2918)</f>
        <v>6306</v>
      </c>
      <c r="H2918" s="4"/>
      <c r="I2918" s="4"/>
      <c r="J2918" s="5"/>
    </row>
    <row r="2919" spans="1:10" x14ac:dyDescent="0.25">
      <c r="A2919" s="4">
        <v>44153.938472222224</v>
      </c>
      <c r="B2919" t="str">
        <f t="shared" si="5910"/>
        <v>CONV_POS</v>
      </c>
      <c r="C2919">
        <v>8334</v>
      </c>
      <c r="D2919" t="str">
        <f t="shared" si="5911"/>
        <v>Der Sensor meldet eine TE aber keine Daten vorhanden</v>
      </c>
      <c r="E2919">
        <f t="shared" ref="E2919" si="5928">COUNTIF(Elements,$C2919)</f>
        <v>6424</v>
      </c>
      <c r="F2919">
        <f t="shared" ref="F2919" si="5929">COUNTIFS(Elements,C2919,Storung,D2919)</f>
        <v>6306</v>
      </c>
      <c r="H2919" s="4"/>
      <c r="I2919" s="4"/>
      <c r="J2919" s="5"/>
    </row>
    <row r="2920" spans="1:10" x14ac:dyDescent="0.25">
      <c r="A2920" s="4">
        <v>44153.938472222224</v>
      </c>
      <c r="B2920" t="str">
        <f t="shared" si="5910"/>
        <v>CONV_POS</v>
      </c>
      <c r="C2920">
        <v>8334</v>
      </c>
      <c r="D2920" t="str">
        <f t="shared" si="5911"/>
        <v>Der Sensor meldet eine TE aber keine Daten vorhanden</v>
      </c>
      <c r="E2920">
        <f t="shared" ref="E2920" si="5930">COUNTIF(Elements,$C2920)</f>
        <v>6424</v>
      </c>
      <c r="F2920">
        <f t="shared" ref="F2920" si="5931">COUNTIFS(Elements,C2920,Storung,D2920)</f>
        <v>6306</v>
      </c>
      <c r="H2920" s="4"/>
      <c r="I2920" s="4"/>
      <c r="J2920" s="5"/>
    </row>
    <row r="2921" spans="1:10" x14ac:dyDescent="0.25">
      <c r="A2921" s="4">
        <v>44153.938460648147</v>
      </c>
      <c r="B2921" t="str">
        <f t="shared" si="5910"/>
        <v>CONV_POS</v>
      </c>
      <c r="C2921">
        <v>8334</v>
      </c>
      <c r="D2921" t="str">
        <f t="shared" si="5911"/>
        <v>Der Sensor meldet eine TE aber keine Daten vorhanden</v>
      </c>
      <c r="E2921">
        <f t="shared" ref="E2921" si="5932">COUNTIF(Elements,$C2921)</f>
        <v>6424</v>
      </c>
      <c r="F2921">
        <f t="shared" ref="F2921" si="5933">COUNTIFS(Elements,C2921,Storung,D2921)</f>
        <v>6306</v>
      </c>
      <c r="H2921" s="4"/>
      <c r="I2921" s="4"/>
      <c r="J2921" s="5"/>
    </row>
    <row r="2922" spans="1:10" x14ac:dyDescent="0.25">
      <c r="A2922" s="4">
        <v>44153.938460648147</v>
      </c>
      <c r="B2922" t="str">
        <f t="shared" si="5910"/>
        <v>CONV_POS</v>
      </c>
      <c r="C2922">
        <v>8334</v>
      </c>
      <c r="D2922" t="str">
        <f t="shared" si="5911"/>
        <v>Der Sensor meldet eine TE aber keine Daten vorhanden</v>
      </c>
      <c r="E2922">
        <f t="shared" ref="E2922" si="5934">COUNTIF(Elements,$C2922)</f>
        <v>6424</v>
      </c>
      <c r="F2922">
        <f t="shared" ref="F2922" si="5935">COUNTIFS(Elements,C2922,Storung,D2922)</f>
        <v>6306</v>
      </c>
      <c r="H2922" s="4"/>
      <c r="I2922" s="4"/>
      <c r="J2922" s="5"/>
    </row>
    <row r="2923" spans="1:10" x14ac:dyDescent="0.25">
      <c r="A2923" s="4">
        <v>44153.938460648147</v>
      </c>
      <c r="B2923" t="str">
        <f t="shared" si="5910"/>
        <v>CONV_POS</v>
      </c>
      <c r="C2923">
        <v>8334</v>
      </c>
      <c r="D2923" t="str">
        <f t="shared" si="5911"/>
        <v>Der Sensor meldet eine TE aber keine Daten vorhanden</v>
      </c>
      <c r="E2923">
        <f t="shared" ref="E2923" si="5936">COUNTIF(Elements,$C2923)</f>
        <v>6424</v>
      </c>
      <c r="F2923">
        <f t="shared" ref="F2923" si="5937">COUNTIFS(Elements,C2923,Storung,D2923)</f>
        <v>6306</v>
      </c>
      <c r="H2923" s="4"/>
      <c r="I2923" s="4"/>
      <c r="J2923" s="5"/>
    </row>
    <row r="2924" spans="1:10" x14ac:dyDescent="0.25">
      <c r="A2924" s="4">
        <v>44153.938449074078</v>
      </c>
      <c r="B2924" t="str">
        <f t="shared" si="5910"/>
        <v>CONV_POS</v>
      </c>
      <c r="C2924">
        <v>8334</v>
      </c>
      <c r="D2924" t="str">
        <f t="shared" si="5911"/>
        <v>Der Sensor meldet eine TE aber keine Daten vorhanden</v>
      </c>
      <c r="E2924">
        <f t="shared" ref="E2924" si="5938">COUNTIF(Elements,$C2924)</f>
        <v>6424</v>
      </c>
      <c r="F2924">
        <f t="shared" ref="F2924" si="5939">COUNTIFS(Elements,C2924,Storung,D2924)</f>
        <v>6306</v>
      </c>
      <c r="H2924" s="4"/>
      <c r="I2924" s="4"/>
      <c r="J2924" s="5"/>
    </row>
    <row r="2925" spans="1:10" x14ac:dyDescent="0.25">
      <c r="A2925" s="4">
        <v>44153.938449074078</v>
      </c>
      <c r="B2925" t="str">
        <f t="shared" si="5910"/>
        <v>CONV_POS</v>
      </c>
      <c r="C2925">
        <v>8334</v>
      </c>
      <c r="D2925" t="str">
        <f t="shared" si="5911"/>
        <v>Der Sensor meldet eine TE aber keine Daten vorhanden</v>
      </c>
      <c r="E2925">
        <f t="shared" ref="E2925" si="5940">COUNTIF(Elements,$C2925)</f>
        <v>6424</v>
      </c>
      <c r="F2925">
        <f t="shared" ref="F2925" si="5941">COUNTIFS(Elements,C2925,Storung,D2925)</f>
        <v>6306</v>
      </c>
      <c r="H2925" s="4"/>
      <c r="I2925" s="4"/>
      <c r="J2925" s="5"/>
    </row>
    <row r="2926" spans="1:10" x14ac:dyDescent="0.25">
      <c r="A2926" s="4">
        <v>44153.938449074078</v>
      </c>
      <c r="B2926" t="str">
        <f t="shared" si="5910"/>
        <v>CONV_POS</v>
      </c>
      <c r="C2926">
        <v>8334</v>
      </c>
      <c r="D2926" t="str">
        <f t="shared" si="5911"/>
        <v>Der Sensor meldet eine TE aber keine Daten vorhanden</v>
      </c>
      <c r="E2926">
        <f t="shared" ref="E2926" si="5942">COUNTIF(Elements,$C2926)</f>
        <v>6424</v>
      </c>
      <c r="F2926">
        <f t="shared" ref="F2926" si="5943">COUNTIFS(Elements,C2926,Storung,D2926)</f>
        <v>6306</v>
      </c>
      <c r="H2926" s="4"/>
      <c r="I2926" s="4"/>
      <c r="J2926" s="5"/>
    </row>
    <row r="2927" spans="1:10" x14ac:dyDescent="0.25">
      <c r="A2927" s="4">
        <v>44153.938449074078</v>
      </c>
      <c r="B2927" t="str">
        <f t="shared" si="5910"/>
        <v>CONV_POS</v>
      </c>
      <c r="C2927">
        <v>8334</v>
      </c>
      <c r="D2927" t="str">
        <f t="shared" si="5911"/>
        <v>Der Sensor meldet eine TE aber keine Daten vorhanden</v>
      </c>
      <c r="E2927">
        <f t="shared" ref="E2927" si="5944">COUNTIF(Elements,$C2927)</f>
        <v>6424</v>
      </c>
      <c r="F2927">
        <f t="shared" ref="F2927" si="5945">COUNTIFS(Elements,C2927,Storung,D2927)</f>
        <v>6306</v>
      </c>
      <c r="H2927" s="4"/>
      <c r="I2927" s="4"/>
      <c r="J2927" s="5"/>
    </row>
    <row r="2928" spans="1:10" x14ac:dyDescent="0.25">
      <c r="A2928" s="4">
        <v>44153.938437500001</v>
      </c>
      <c r="B2928" t="str">
        <f t="shared" si="5910"/>
        <v>CONV_POS</v>
      </c>
      <c r="C2928">
        <v>8334</v>
      </c>
      <c r="D2928" t="str">
        <f t="shared" si="5911"/>
        <v>Der Sensor meldet eine TE aber keine Daten vorhanden</v>
      </c>
      <c r="E2928">
        <f t="shared" ref="E2928" si="5946">COUNTIF(Elements,$C2928)</f>
        <v>6424</v>
      </c>
      <c r="F2928">
        <f t="shared" ref="F2928" si="5947">COUNTIFS(Elements,C2928,Storung,D2928)</f>
        <v>6306</v>
      </c>
      <c r="H2928" s="4"/>
      <c r="I2928" s="4"/>
      <c r="J2928" s="5"/>
    </row>
    <row r="2929" spans="1:10" x14ac:dyDescent="0.25">
      <c r="A2929" s="4">
        <v>44153.938437500001</v>
      </c>
      <c r="B2929" t="str">
        <f t="shared" si="5910"/>
        <v>CONV_POS</v>
      </c>
      <c r="C2929">
        <v>8334</v>
      </c>
      <c r="D2929" t="str">
        <f t="shared" si="5911"/>
        <v>Der Sensor meldet eine TE aber keine Daten vorhanden</v>
      </c>
      <c r="E2929">
        <f t="shared" ref="E2929" si="5948">COUNTIF(Elements,$C2929)</f>
        <v>6424</v>
      </c>
      <c r="F2929">
        <f t="shared" ref="F2929" si="5949">COUNTIFS(Elements,C2929,Storung,D2929)</f>
        <v>6306</v>
      </c>
      <c r="H2929" s="4"/>
      <c r="I2929" s="4"/>
      <c r="J2929" s="5"/>
    </row>
    <row r="2930" spans="1:10" x14ac:dyDescent="0.25">
      <c r="A2930" s="4">
        <v>44153.938437500001</v>
      </c>
      <c r="B2930" t="str">
        <f t="shared" si="5910"/>
        <v>CONV_POS</v>
      </c>
      <c r="C2930">
        <v>8334</v>
      </c>
      <c r="D2930" t="str">
        <f t="shared" si="5911"/>
        <v>Der Sensor meldet eine TE aber keine Daten vorhanden</v>
      </c>
      <c r="E2930">
        <f t="shared" ref="E2930" si="5950">COUNTIF(Elements,$C2930)</f>
        <v>6424</v>
      </c>
      <c r="F2930">
        <f t="shared" ref="F2930" si="5951">COUNTIFS(Elements,C2930,Storung,D2930)</f>
        <v>6306</v>
      </c>
      <c r="H2930" s="4"/>
      <c r="I2930" s="4"/>
      <c r="J2930" s="5"/>
    </row>
    <row r="2931" spans="1:10" x14ac:dyDescent="0.25">
      <c r="A2931" s="4">
        <v>44153.938437500001</v>
      </c>
      <c r="B2931" t="str">
        <f t="shared" si="5910"/>
        <v>CONV_POS</v>
      </c>
      <c r="C2931">
        <v>8334</v>
      </c>
      <c r="D2931" t="str">
        <f t="shared" si="5911"/>
        <v>Der Sensor meldet eine TE aber keine Daten vorhanden</v>
      </c>
      <c r="E2931">
        <f t="shared" ref="E2931" si="5952">COUNTIF(Elements,$C2931)</f>
        <v>6424</v>
      </c>
      <c r="F2931">
        <f t="shared" ref="F2931" si="5953">COUNTIFS(Elements,C2931,Storung,D2931)</f>
        <v>6306</v>
      </c>
      <c r="H2931" s="4"/>
      <c r="I2931" s="4"/>
      <c r="J2931" s="5"/>
    </row>
    <row r="2932" spans="1:10" x14ac:dyDescent="0.25">
      <c r="A2932" s="4">
        <v>44153.938425925924</v>
      </c>
      <c r="B2932" t="str">
        <f t="shared" si="5910"/>
        <v>CONV_POS</v>
      </c>
      <c r="C2932">
        <v>8334</v>
      </c>
      <c r="D2932" t="str">
        <f t="shared" si="5911"/>
        <v>Der Sensor meldet eine TE aber keine Daten vorhanden</v>
      </c>
      <c r="E2932">
        <f t="shared" ref="E2932" si="5954">COUNTIF(Elements,$C2932)</f>
        <v>6424</v>
      </c>
      <c r="F2932">
        <f t="shared" ref="F2932" si="5955">COUNTIFS(Elements,C2932,Storung,D2932)</f>
        <v>6306</v>
      </c>
      <c r="H2932" s="4"/>
      <c r="I2932" s="4"/>
      <c r="J2932" s="5"/>
    </row>
    <row r="2933" spans="1:10" x14ac:dyDescent="0.25">
      <c r="A2933" s="4">
        <v>44153.938425925924</v>
      </c>
      <c r="B2933" t="str">
        <f t="shared" si="5910"/>
        <v>CONV_POS</v>
      </c>
      <c r="C2933">
        <v>8334</v>
      </c>
      <c r="D2933" t="str">
        <f t="shared" si="5911"/>
        <v>Der Sensor meldet eine TE aber keine Daten vorhanden</v>
      </c>
      <c r="E2933">
        <f t="shared" ref="E2933" si="5956">COUNTIF(Elements,$C2933)</f>
        <v>6424</v>
      </c>
      <c r="F2933">
        <f t="shared" ref="F2933" si="5957">COUNTIFS(Elements,C2933,Storung,D2933)</f>
        <v>6306</v>
      </c>
      <c r="H2933" s="4"/>
      <c r="I2933" s="4"/>
      <c r="J2933" s="5"/>
    </row>
    <row r="2934" spans="1:10" x14ac:dyDescent="0.25">
      <c r="A2934" s="4">
        <v>44153.938425925924</v>
      </c>
      <c r="B2934" t="str">
        <f t="shared" si="5910"/>
        <v>CONV_POS</v>
      </c>
      <c r="C2934">
        <v>8334</v>
      </c>
      <c r="D2934" t="str">
        <f t="shared" si="5911"/>
        <v>Der Sensor meldet eine TE aber keine Daten vorhanden</v>
      </c>
      <c r="E2934">
        <f t="shared" ref="E2934" si="5958">COUNTIF(Elements,$C2934)</f>
        <v>6424</v>
      </c>
      <c r="F2934">
        <f t="shared" ref="F2934" si="5959">COUNTIFS(Elements,C2934,Storung,D2934)</f>
        <v>6306</v>
      </c>
      <c r="H2934" s="4"/>
      <c r="I2934" s="4"/>
      <c r="J2934" s="5"/>
    </row>
    <row r="2935" spans="1:10" x14ac:dyDescent="0.25">
      <c r="A2935" s="4">
        <v>44153.938425925924</v>
      </c>
      <c r="B2935" t="str">
        <f t="shared" si="5910"/>
        <v>CONV_POS</v>
      </c>
      <c r="C2935">
        <v>8334</v>
      </c>
      <c r="D2935" t="str">
        <f t="shared" si="5911"/>
        <v>Der Sensor meldet eine TE aber keine Daten vorhanden</v>
      </c>
      <c r="E2935">
        <f t="shared" ref="E2935" si="5960">COUNTIF(Elements,$C2935)</f>
        <v>6424</v>
      </c>
      <c r="F2935">
        <f t="shared" ref="F2935" si="5961">COUNTIFS(Elements,C2935,Storung,D2935)</f>
        <v>6306</v>
      </c>
      <c r="H2935" s="4"/>
      <c r="I2935" s="4"/>
      <c r="J2935" s="5"/>
    </row>
    <row r="2936" spans="1:10" x14ac:dyDescent="0.25">
      <c r="A2936" s="4">
        <v>44153.938414351855</v>
      </c>
      <c r="B2936" t="str">
        <f t="shared" si="5910"/>
        <v>CONV_POS</v>
      </c>
      <c r="C2936">
        <v>8334</v>
      </c>
      <c r="D2936" t="str">
        <f t="shared" si="5911"/>
        <v>Der Sensor meldet eine TE aber keine Daten vorhanden</v>
      </c>
      <c r="E2936">
        <f t="shared" ref="E2936" si="5962">COUNTIF(Elements,$C2936)</f>
        <v>6424</v>
      </c>
      <c r="F2936">
        <f t="shared" ref="F2936" si="5963">COUNTIFS(Elements,C2936,Storung,D2936)</f>
        <v>6306</v>
      </c>
      <c r="H2936" s="4"/>
      <c r="I2936" s="4"/>
      <c r="J2936" s="5"/>
    </row>
    <row r="2937" spans="1:10" x14ac:dyDescent="0.25">
      <c r="A2937" s="4">
        <v>44153.938414351855</v>
      </c>
      <c r="B2937" t="str">
        <f t="shared" si="5910"/>
        <v>CONV_POS</v>
      </c>
      <c r="C2937">
        <v>8334</v>
      </c>
      <c r="D2937" t="str">
        <f t="shared" si="5911"/>
        <v>Der Sensor meldet eine TE aber keine Daten vorhanden</v>
      </c>
      <c r="E2937">
        <f t="shared" ref="E2937" si="5964">COUNTIF(Elements,$C2937)</f>
        <v>6424</v>
      </c>
      <c r="F2937">
        <f t="shared" ref="F2937" si="5965">COUNTIFS(Elements,C2937,Storung,D2937)</f>
        <v>6306</v>
      </c>
      <c r="H2937" s="4"/>
      <c r="I2937" s="4"/>
      <c r="J2937" s="5"/>
    </row>
    <row r="2938" spans="1:10" x14ac:dyDescent="0.25">
      <c r="A2938" s="4">
        <v>44153.938414351855</v>
      </c>
      <c r="B2938" t="str">
        <f t="shared" si="5910"/>
        <v>CONV_POS</v>
      </c>
      <c r="C2938">
        <v>8334</v>
      </c>
      <c r="D2938" t="str">
        <f t="shared" si="5911"/>
        <v>Der Sensor meldet eine TE aber keine Daten vorhanden</v>
      </c>
      <c r="E2938">
        <f t="shared" ref="E2938" si="5966">COUNTIF(Elements,$C2938)</f>
        <v>6424</v>
      </c>
      <c r="F2938">
        <f t="shared" ref="F2938" si="5967">COUNTIFS(Elements,C2938,Storung,D2938)</f>
        <v>6306</v>
      </c>
      <c r="H2938" s="4"/>
      <c r="I2938" s="4"/>
      <c r="J2938" s="5"/>
    </row>
    <row r="2939" spans="1:10" x14ac:dyDescent="0.25">
      <c r="A2939" s="4">
        <v>44153.938368055555</v>
      </c>
      <c r="B2939" t="str">
        <f t="shared" si="5910"/>
        <v>CONV_POS</v>
      </c>
      <c r="C2939">
        <v>8334</v>
      </c>
      <c r="D2939" t="str">
        <f t="shared" si="5911"/>
        <v>Der Sensor meldet eine TE aber keine Daten vorhanden</v>
      </c>
      <c r="E2939">
        <f t="shared" ref="E2939" si="5968">COUNTIF(Elements,$C2939)</f>
        <v>6424</v>
      </c>
      <c r="F2939">
        <f t="shared" ref="F2939" si="5969">COUNTIFS(Elements,C2939,Storung,D2939)</f>
        <v>6306</v>
      </c>
      <c r="H2939" s="4"/>
      <c r="I2939" s="4"/>
      <c r="J2939" s="5"/>
    </row>
    <row r="2940" spans="1:10" x14ac:dyDescent="0.25">
      <c r="A2940" s="4">
        <v>44153.938368055555</v>
      </c>
      <c r="B2940" t="str">
        <f t="shared" si="5910"/>
        <v>CONV_POS</v>
      </c>
      <c r="C2940">
        <v>8334</v>
      </c>
      <c r="D2940" t="str">
        <f t="shared" si="5911"/>
        <v>Der Sensor meldet eine TE aber keine Daten vorhanden</v>
      </c>
      <c r="E2940">
        <f t="shared" ref="E2940" si="5970">COUNTIF(Elements,$C2940)</f>
        <v>6424</v>
      </c>
      <c r="F2940">
        <f t="shared" ref="F2940" si="5971">COUNTIFS(Elements,C2940,Storung,D2940)</f>
        <v>6306</v>
      </c>
      <c r="H2940" s="4"/>
      <c r="I2940" s="4"/>
      <c r="J2940" s="5"/>
    </row>
    <row r="2941" spans="1:10" x14ac:dyDescent="0.25">
      <c r="A2941" s="4">
        <v>44153.938356481478</v>
      </c>
      <c r="B2941" t="str">
        <f t="shared" si="5910"/>
        <v>CONV_POS</v>
      </c>
      <c r="C2941">
        <v>8334</v>
      </c>
      <c r="D2941" t="str">
        <f t="shared" si="5911"/>
        <v>Der Sensor meldet eine TE aber keine Daten vorhanden</v>
      </c>
      <c r="E2941">
        <f t="shared" ref="E2941" si="5972">COUNTIF(Elements,$C2941)</f>
        <v>6424</v>
      </c>
      <c r="F2941">
        <f t="shared" ref="F2941" si="5973">COUNTIFS(Elements,C2941,Storung,D2941)</f>
        <v>6306</v>
      </c>
      <c r="H2941" s="4"/>
      <c r="I2941" s="4"/>
      <c r="J2941" s="5"/>
    </row>
    <row r="2942" spans="1:10" x14ac:dyDescent="0.25">
      <c r="A2942" s="4">
        <v>44153.938356481478</v>
      </c>
      <c r="B2942" t="str">
        <f t="shared" si="5910"/>
        <v>CONV_POS</v>
      </c>
      <c r="C2942">
        <v>8334</v>
      </c>
      <c r="D2942" t="str">
        <f t="shared" si="5911"/>
        <v>Der Sensor meldet eine TE aber keine Daten vorhanden</v>
      </c>
      <c r="E2942">
        <f t="shared" ref="E2942" si="5974">COUNTIF(Elements,$C2942)</f>
        <v>6424</v>
      </c>
      <c r="F2942">
        <f t="shared" ref="F2942" si="5975">COUNTIFS(Elements,C2942,Storung,D2942)</f>
        <v>6306</v>
      </c>
      <c r="H2942" s="4"/>
      <c r="I2942" s="4"/>
      <c r="J2942" s="5"/>
    </row>
    <row r="2943" spans="1:10" x14ac:dyDescent="0.25">
      <c r="A2943" s="4">
        <v>44153.938356481478</v>
      </c>
      <c r="B2943" t="str">
        <f t="shared" si="5910"/>
        <v>CONV_POS</v>
      </c>
      <c r="C2943">
        <v>8334</v>
      </c>
      <c r="D2943" t="str">
        <f t="shared" si="5911"/>
        <v>Der Sensor meldet eine TE aber keine Daten vorhanden</v>
      </c>
      <c r="E2943">
        <f t="shared" ref="E2943" si="5976">COUNTIF(Elements,$C2943)</f>
        <v>6424</v>
      </c>
      <c r="F2943">
        <f t="shared" ref="F2943" si="5977">COUNTIFS(Elements,C2943,Storung,D2943)</f>
        <v>6306</v>
      </c>
      <c r="H2943" s="4"/>
      <c r="I2943" s="4"/>
      <c r="J2943" s="5"/>
    </row>
    <row r="2944" spans="1:10" x14ac:dyDescent="0.25">
      <c r="A2944" s="4">
        <v>44153.938356481478</v>
      </c>
      <c r="B2944" t="str">
        <f t="shared" si="5910"/>
        <v>CONV_POS</v>
      </c>
      <c r="C2944">
        <v>8334</v>
      </c>
      <c r="D2944" t="str">
        <f t="shared" si="5911"/>
        <v>Der Sensor meldet eine TE aber keine Daten vorhanden</v>
      </c>
      <c r="E2944">
        <f t="shared" ref="E2944" si="5978">COUNTIF(Elements,$C2944)</f>
        <v>6424</v>
      </c>
      <c r="F2944">
        <f t="shared" ref="F2944" si="5979">COUNTIFS(Elements,C2944,Storung,D2944)</f>
        <v>6306</v>
      </c>
      <c r="H2944" s="4"/>
      <c r="I2944" s="4"/>
      <c r="J2944" s="5"/>
    </row>
    <row r="2945" spans="1:10" x14ac:dyDescent="0.25">
      <c r="A2945" s="4">
        <v>44153.938356481478</v>
      </c>
      <c r="B2945" t="str">
        <f t="shared" si="5910"/>
        <v>CONV_POS</v>
      </c>
      <c r="C2945">
        <v>8334</v>
      </c>
      <c r="D2945" t="str">
        <f t="shared" si="5911"/>
        <v>Der Sensor meldet eine TE aber keine Daten vorhanden</v>
      </c>
      <c r="E2945">
        <f t="shared" ref="E2945" si="5980">COUNTIF(Elements,$C2945)</f>
        <v>6424</v>
      </c>
      <c r="F2945">
        <f t="shared" ref="F2945" si="5981">COUNTIFS(Elements,C2945,Storung,D2945)</f>
        <v>6306</v>
      </c>
      <c r="H2945" s="4"/>
      <c r="I2945" s="4"/>
      <c r="J2945" s="5"/>
    </row>
    <row r="2946" spans="1:10" x14ac:dyDescent="0.25">
      <c r="A2946" s="4">
        <v>44153.938344907408</v>
      </c>
      <c r="B2946" t="str">
        <f t="shared" si="5910"/>
        <v>CONV_POS</v>
      </c>
      <c r="C2946">
        <v>8334</v>
      </c>
      <c r="D2946" t="str">
        <f t="shared" si="5911"/>
        <v>Der Sensor meldet eine TE aber keine Daten vorhanden</v>
      </c>
      <c r="E2946">
        <f t="shared" ref="E2946" si="5982">COUNTIF(Elements,$C2946)</f>
        <v>6424</v>
      </c>
      <c r="F2946">
        <f t="shared" ref="F2946" si="5983">COUNTIFS(Elements,C2946,Storung,D2946)</f>
        <v>6306</v>
      </c>
      <c r="H2946" s="4"/>
      <c r="I2946" s="4"/>
      <c r="J2946" s="5"/>
    </row>
    <row r="2947" spans="1:10" x14ac:dyDescent="0.25">
      <c r="A2947" s="4">
        <v>44153.938344907408</v>
      </c>
      <c r="B2947" t="str">
        <f t="shared" si="5910"/>
        <v>CONV_POS</v>
      </c>
      <c r="C2947">
        <v>8334</v>
      </c>
      <c r="D2947" t="str">
        <f t="shared" si="5911"/>
        <v>Der Sensor meldet eine TE aber keine Daten vorhanden</v>
      </c>
      <c r="E2947">
        <f t="shared" ref="E2947" si="5984">COUNTIF(Elements,$C2947)</f>
        <v>6424</v>
      </c>
      <c r="F2947">
        <f t="shared" ref="F2947" si="5985">COUNTIFS(Elements,C2947,Storung,D2947)</f>
        <v>6306</v>
      </c>
      <c r="H2947" s="4"/>
      <c r="I2947" s="4"/>
      <c r="J2947" s="5"/>
    </row>
    <row r="2948" spans="1:10" x14ac:dyDescent="0.25">
      <c r="A2948" s="4">
        <v>44153.930451388886</v>
      </c>
      <c r="B2948" t="str">
        <f t="shared" si="5910"/>
        <v>CONV_POS</v>
      </c>
      <c r="C2948">
        <v>8334</v>
      </c>
      <c r="D2948" t="str">
        <f t="shared" si="5911"/>
        <v>Der Sensor meldet eine TE aber keine Daten vorhanden</v>
      </c>
      <c r="E2948">
        <f t="shared" ref="E2948" si="5986">COUNTIF(Elements,$C2948)</f>
        <v>6424</v>
      </c>
      <c r="F2948">
        <f t="shared" ref="F2948" si="5987">COUNTIFS(Elements,C2948,Storung,D2948)</f>
        <v>6306</v>
      </c>
      <c r="H2948" s="4"/>
      <c r="I2948" s="4"/>
      <c r="J2948" s="5"/>
    </row>
    <row r="2949" spans="1:10" x14ac:dyDescent="0.25">
      <c r="A2949" s="4">
        <v>44153.930451388886</v>
      </c>
      <c r="B2949" t="str">
        <f t="shared" si="5910"/>
        <v>CONV_POS</v>
      </c>
      <c r="C2949">
        <v>8334</v>
      </c>
      <c r="D2949" t="str">
        <f t="shared" si="5911"/>
        <v>Der Sensor meldet eine TE aber keine Daten vorhanden</v>
      </c>
      <c r="E2949">
        <f t="shared" ref="E2949" si="5988">COUNTIF(Elements,$C2949)</f>
        <v>6424</v>
      </c>
      <c r="F2949">
        <f t="shared" ref="F2949" si="5989">COUNTIFS(Elements,C2949,Storung,D2949)</f>
        <v>6306</v>
      </c>
      <c r="H2949" s="4"/>
      <c r="I2949" s="4"/>
      <c r="J2949" s="5"/>
    </row>
    <row r="2950" spans="1:10" x14ac:dyDescent="0.25">
      <c r="A2950" s="4">
        <v>44153.930451388886</v>
      </c>
      <c r="B2950" t="str">
        <f t="shared" si="5910"/>
        <v>CONV_POS</v>
      </c>
      <c r="C2950">
        <v>8334</v>
      </c>
      <c r="D2950" t="str">
        <f t="shared" si="5911"/>
        <v>Der Sensor meldet eine TE aber keine Daten vorhanden</v>
      </c>
      <c r="E2950">
        <f t="shared" ref="E2950" si="5990">COUNTIF(Elements,$C2950)</f>
        <v>6424</v>
      </c>
      <c r="F2950">
        <f t="shared" ref="F2950" si="5991">COUNTIFS(Elements,C2950,Storung,D2950)</f>
        <v>6306</v>
      </c>
      <c r="H2950" s="4"/>
      <c r="I2950" s="4"/>
      <c r="J2950" s="5"/>
    </row>
    <row r="2951" spans="1:10" x14ac:dyDescent="0.25">
      <c r="A2951" s="4">
        <v>44153.930451388886</v>
      </c>
      <c r="B2951" t="str">
        <f t="shared" si="5910"/>
        <v>CONV_POS</v>
      </c>
      <c r="C2951">
        <v>8334</v>
      </c>
      <c r="D2951" t="str">
        <f t="shared" si="5911"/>
        <v>Der Sensor meldet eine TE aber keine Daten vorhanden</v>
      </c>
      <c r="E2951">
        <f t="shared" ref="E2951" si="5992">COUNTIF(Elements,$C2951)</f>
        <v>6424</v>
      </c>
      <c r="F2951">
        <f t="shared" ref="F2951" si="5993">COUNTIFS(Elements,C2951,Storung,D2951)</f>
        <v>6306</v>
      </c>
      <c r="H2951" s="4"/>
      <c r="I2951" s="4"/>
      <c r="J2951" s="5"/>
    </row>
    <row r="2952" spans="1:10" x14ac:dyDescent="0.25">
      <c r="A2952" s="4">
        <v>44153.930439814816</v>
      </c>
      <c r="B2952" t="str">
        <f t="shared" si="5910"/>
        <v>CONV_POS</v>
      </c>
      <c r="C2952">
        <v>8334</v>
      </c>
      <c r="D2952" t="str">
        <f t="shared" si="5911"/>
        <v>Der Sensor meldet eine TE aber keine Daten vorhanden</v>
      </c>
      <c r="E2952">
        <f t="shared" ref="E2952" si="5994">COUNTIF(Elements,$C2952)</f>
        <v>6424</v>
      </c>
      <c r="F2952">
        <f t="shared" ref="F2952" si="5995">COUNTIFS(Elements,C2952,Storung,D2952)</f>
        <v>6306</v>
      </c>
      <c r="H2952" s="4"/>
      <c r="I2952" s="4"/>
      <c r="J2952" s="5"/>
    </row>
    <row r="2953" spans="1:10" x14ac:dyDescent="0.25">
      <c r="A2953" s="4">
        <v>44153.930439814816</v>
      </c>
      <c r="B2953" t="str">
        <f t="shared" si="5910"/>
        <v>CONV_POS</v>
      </c>
      <c r="C2953">
        <v>8334</v>
      </c>
      <c r="D2953" t="str">
        <f t="shared" si="5911"/>
        <v>Der Sensor meldet eine TE aber keine Daten vorhanden</v>
      </c>
      <c r="E2953">
        <f t="shared" ref="E2953" si="5996">COUNTIF(Elements,$C2953)</f>
        <v>6424</v>
      </c>
      <c r="F2953">
        <f t="shared" ref="F2953" si="5997">COUNTIFS(Elements,C2953,Storung,D2953)</f>
        <v>6306</v>
      </c>
      <c r="H2953" s="4"/>
      <c r="I2953" s="4"/>
      <c r="J2953" s="5"/>
    </row>
    <row r="2954" spans="1:10" x14ac:dyDescent="0.25">
      <c r="A2954" s="4">
        <v>44153.930439814816</v>
      </c>
      <c r="B2954" t="str">
        <f t="shared" si="5910"/>
        <v>CONV_POS</v>
      </c>
      <c r="C2954">
        <v>8334</v>
      </c>
      <c r="D2954" t="str">
        <f t="shared" si="5911"/>
        <v>Der Sensor meldet eine TE aber keine Daten vorhanden</v>
      </c>
      <c r="E2954">
        <f t="shared" ref="E2954" si="5998">COUNTIF(Elements,$C2954)</f>
        <v>6424</v>
      </c>
      <c r="F2954">
        <f t="shared" ref="F2954" si="5999">COUNTIFS(Elements,C2954,Storung,D2954)</f>
        <v>6306</v>
      </c>
      <c r="H2954" s="4"/>
      <c r="I2954" s="4"/>
      <c r="J2954" s="5"/>
    </row>
    <row r="2955" spans="1:10" x14ac:dyDescent="0.25">
      <c r="A2955" s="4">
        <v>44153.930439814816</v>
      </c>
      <c r="B2955" t="str">
        <f t="shared" si="5910"/>
        <v>CONV_POS</v>
      </c>
      <c r="C2955">
        <v>8334</v>
      </c>
      <c r="D2955" t="str">
        <f t="shared" si="5911"/>
        <v>Der Sensor meldet eine TE aber keine Daten vorhanden</v>
      </c>
      <c r="E2955">
        <f t="shared" ref="E2955" si="6000">COUNTIF(Elements,$C2955)</f>
        <v>6424</v>
      </c>
      <c r="F2955">
        <f t="shared" ref="F2955" si="6001">COUNTIFS(Elements,C2955,Storung,D2955)</f>
        <v>6306</v>
      </c>
      <c r="H2955" s="4"/>
      <c r="I2955" s="4"/>
      <c r="J2955" s="5"/>
    </row>
    <row r="2956" spans="1:10" x14ac:dyDescent="0.25">
      <c r="A2956" s="4">
        <v>44153.930428240739</v>
      </c>
      <c r="B2956" t="str">
        <f t="shared" si="5910"/>
        <v>CONV_POS</v>
      </c>
      <c r="C2956">
        <v>8334</v>
      </c>
      <c r="D2956" t="str">
        <f t="shared" si="5911"/>
        <v>Der Sensor meldet eine TE aber keine Daten vorhanden</v>
      </c>
      <c r="E2956">
        <f t="shared" ref="E2956" si="6002">COUNTIF(Elements,$C2956)</f>
        <v>6424</v>
      </c>
      <c r="F2956">
        <f t="shared" ref="F2956" si="6003">COUNTIFS(Elements,C2956,Storung,D2956)</f>
        <v>6306</v>
      </c>
      <c r="H2956" s="4"/>
      <c r="I2956" s="4"/>
      <c r="J2956" s="5"/>
    </row>
    <row r="2957" spans="1:10" x14ac:dyDescent="0.25">
      <c r="A2957" s="4">
        <v>44153.930428240739</v>
      </c>
      <c r="B2957" t="str">
        <f t="shared" si="5910"/>
        <v>CONV_POS</v>
      </c>
      <c r="C2957">
        <v>8334</v>
      </c>
      <c r="D2957" t="str">
        <f t="shared" si="5911"/>
        <v>Der Sensor meldet eine TE aber keine Daten vorhanden</v>
      </c>
      <c r="E2957">
        <f t="shared" ref="E2957" si="6004">COUNTIF(Elements,$C2957)</f>
        <v>6424</v>
      </c>
      <c r="F2957">
        <f t="shared" ref="F2957" si="6005">COUNTIFS(Elements,C2957,Storung,D2957)</f>
        <v>6306</v>
      </c>
      <c r="H2957" s="4"/>
      <c r="I2957" s="4"/>
      <c r="J2957" s="5"/>
    </row>
    <row r="2958" spans="1:10" x14ac:dyDescent="0.25">
      <c r="A2958" s="4">
        <v>44153.930428240739</v>
      </c>
      <c r="B2958" t="str">
        <f t="shared" si="5910"/>
        <v>CONV_POS</v>
      </c>
      <c r="C2958">
        <v>8334</v>
      </c>
      <c r="D2958" t="str">
        <f t="shared" si="5911"/>
        <v>Der Sensor meldet eine TE aber keine Daten vorhanden</v>
      </c>
      <c r="E2958">
        <f t="shared" ref="E2958" si="6006">COUNTIF(Elements,$C2958)</f>
        <v>6424</v>
      </c>
      <c r="F2958">
        <f t="shared" ref="F2958" si="6007">COUNTIFS(Elements,C2958,Storung,D2958)</f>
        <v>6306</v>
      </c>
      <c r="H2958" s="4"/>
      <c r="I2958" s="4"/>
      <c r="J2958" s="5"/>
    </row>
    <row r="2959" spans="1:10" x14ac:dyDescent="0.25">
      <c r="A2959" s="4">
        <v>44153.930428240739</v>
      </c>
      <c r="B2959" t="str">
        <f t="shared" si="5910"/>
        <v>CONV_POS</v>
      </c>
      <c r="C2959">
        <v>8334</v>
      </c>
      <c r="D2959" t="str">
        <f t="shared" si="5911"/>
        <v>Der Sensor meldet eine TE aber keine Daten vorhanden</v>
      </c>
      <c r="E2959">
        <f t="shared" ref="E2959" si="6008">COUNTIF(Elements,$C2959)</f>
        <v>6424</v>
      </c>
      <c r="F2959">
        <f t="shared" ref="F2959" si="6009">COUNTIFS(Elements,C2959,Storung,D2959)</f>
        <v>6306</v>
      </c>
      <c r="H2959" s="4"/>
      <c r="I2959" s="4"/>
      <c r="J2959" s="5"/>
    </row>
    <row r="2960" spans="1:10" x14ac:dyDescent="0.25">
      <c r="A2960" s="4">
        <v>44153.93041666667</v>
      </c>
      <c r="B2960" t="str">
        <f t="shared" si="5910"/>
        <v>CONV_POS</v>
      </c>
      <c r="C2960">
        <v>8334</v>
      </c>
      <c r="D2960" t="str">
        <f t="shared" si="5911"/>
        <v>Der Sensor meldet eine TE aber keine Daten vorhanden</v>
      </c>
      <c r="E2960">
        <f t="shared" ref="E2960" si="6010">COUNTIF(Elements,$C2960)</f>
        <v>6424</v>
      </c>
      <c r="F2960">
        <f t="shared" ref="F2960" si="6011">COUNTIFS(Elements,C2960,Storung,D2960)</f>
        <v>6306</v>
      </c>
      <c r="H2960" s="4"/>
      <c r="I2960" s="4"/>
      <c r="J2960" s="5"/>
    </row>
    <row r="2961" spans="1:10" x14ac:dyDescent="0.25">
      <c r="A2961" s="4">
        <v>44153.93041666667</v>
      </c>
      <c r="B2961" t="str">
        <f t="shared" si="5910"/>
        <v>CONV_POS</v>
      </c>
      <c r="C2961">
        <v>8334</v>
      </c>
      <c r="D2961" t="str">
        <f t="shared" si="5911"/>
        <v>Der Sensor meldet eine TE aber keine Daten vorhanden</v>
      </c>
      <c r="E2961">
        <f t="shared" ref="E2961" si="6012">COUNTIF(Elements,$C2961)</f>
        <v>6424</v>
      </c>
      <c r="F2961">
        <f t="shared" ref="F2961" si="6013">COUNTIFS(Elements,C2961,Storung,D2961)</f>
        <v>6306</v>
      </c>
      <c r="H2961" s="4"/>
      <c r="I2961" s="4"/>
      <c r="J2961" s="5"/>
    </row>
    <row r="2962" spans="1:10" x14ac:dyDescent="0.25">
      <c r="A2962" s="4">
        <v>44153.93041666667</v>
      </c>
      <c r="B2962" t="str">
        <f t="shared" si="5910"/>
        <v>CONV_POS</v>
      </c>
      <c r="C2962">
        <v>8334</v>
      </c>
      <c r="D2962" t="str">
        <f t="shared" si="5911"/>
        <v>Der Sensor meldet eine TE aber keine Daten vorhanden</v>
      </c>
      <c r="E2962">
        <f t="shared" ref="E2962" si="6014">COUNTIF(Elements,$C2962)</f>
        <v>6424</v>
      </c>
      <c r="F2962">
        <f t="shared" ref="F2962" si="6015">COUNTIFS(Elements,C2962,Storung,D2962)</f>
        <v>6306</v>
      </c>
      <c r="H2962" s="4"/>
      <c r="I2962" s="4"/>
      <c r="J2962" s="5"/>
    </row>
    <row r="2963" spans="1:10" x14ac:dyDescent="0.25">
      <c r="A2963" s="4">
        <v>44153.930405092593</v>
      </c>
      <c r="B2963" t="str">
        <f t="shared" si="5910"/>
        <v>CONV_POS</v>
      </c>
      <c r="C2963">
        <v>8334</v>
      </c>
      <c r="D2963" t="str">
        <f t="shared" si="5911"/>
        <v>Der Sensor meldet eine TE aber keine Daten vorhanden</v>
      </c>
      <c r="E2963">
        <f t="shared" ref="E2963" si="6016">COUNTIF(Elements,$C2963)</f>
        <v>6424</v>
      </c>
      <c r="F2963">
        <f t="shared" ref="F2963" si="6017">COUNTIFS(Elements,C2963,Storung,D2963)</f>
        <v>6306</v>
      </c>
      <c r="H2963" s="4"/>
      <c r="I2963" s="4"/>
      <c r="J2963" s="5"/>
    </row>
    <row r="2964" spans="1:10" x14ac:dyDescent="0.25">
      <c r="A2964" s="4">
        <v>44153.930405092593</v>
      </c>
      <c r="B2964" t="str">
        <f t="shared" si="5910"/>
        <v>CONV_POS</v>
      </c>
      <c r="C2964">
        <v>8334</v>
      </c>
      <c r="D2964" t="str">
        <f t="shared" si="5911"/>
        <v>Der Sensor meldet eine TE aber keine Daten vorhanden</v>
      </c>
      <c r="E2964">
        <f t="shared" ref="E2964" si="6018">COUNTIF(Elements,$C2964)</f>
        <v>6424</v>
      </c>
      <c r="F2964">
        <f t="shared" ref="F2964" si="6019">COUNTIFS(Elements,C2964,Storung,D2964)</f>
        <v>6306</v>
      </c>
      <c r="H2964" s="4"/>
      <c r="I2964" s="4"/>
      <c r="J2964" s="5"/>
    </row>
    <row r="2965" spans="1:10" x14ac:dyDescent="0.25">
      <c r="A2965" s="4">
        <v>44153.930405092593</v>
      </c>
      <c r="B2965" t="str">
        <f t="shared" si="5910"/>
        <v>CONV_POS</v>
      </c>
      <c r="C2965">
        <v>8334</v>
      </c>
      <c r="D2965" t="str">
        <f t="shared" si="5911"/>
        <v>Der Sensor meldet eine TE aber keine Daten vorhanden</v>
      </c>
      <c r="E2965">
        <f t="shared" ref="E2965" si="6020">COUNTIF(Elements,$C2965)</f>
        <v>6424</v>
      </c>
      <c r="F2965">
        <f t="shared" ref="F2965" si="6021">COUNTIFS(Elements,C2965,Storung,D2965)</f>
        <v>6306</v>
      </c>
      <c r="H2965" s="4"/>
      <c r="I2965" s="4"/>
      <c r="J2965" s="5"/>
    </row>
    <row r="2966" spans="1:10" x14ac:dyDescent="0.25">
      <c r="A2966" s="4">
        <v>44153.930393518516</v>
      </c>
      <c r="B2966" t="str">
        <f t="shared" si="5910"/>
        <v>CONV_POS</v>
      </c>
      <c r="C2966">
        <v>8334</v>
      </c>
      <c r="D2966" t="str">
        <f t="shared" si="5911"/>
        <v>Der Sensor meldet eine TE aber keine Daten vorhanden</v>
      </c>
      <c r="E2966">
        <f t="shared" ref="E2966" si="6022">COUNTIF(Elements,$C2966)</f>
        <v>6424</v>
      </c>
      <c r="F2966">
        <f t="shared" ref="F2966" si="6023">COUNTIFS(Elements,C2966,Storung,D2966)</f>
        <v>6306</v>
      </c>
      <c r="H2966" s="4"/>
      <c r="I2966" s="4"/>
      <c r="J2966" s="5"/>
    </row>
    <row r="2967" spans="1:10" x14ac:dyDescent="0.25">
      <c r="A2967" s="4">
        <v>44153.930393518516</v>
      </c>
      <c r="B2967" t="str">
        <f t="shared" si="5910"/>
        <v>CONV_POS</v>
      </c>
      <c r="C2967">
        <v>8334</v>
      </c>
      <c r="D2967" t="str">
        <f t="shared" si="5911"/>
        <v>Der Sensor meldet eine TE aber keine Daten vorhanden</v>
      </c>
      <c r="E2967">
        <f t="shared" ref="E2967" si="6024">COUNTIF(Elements,$C2967)</f>
        <v>6424</v>
      </c>
      <c r="F2967">
        <f t="shared" ref="F2967" si="6025">COUNTIFS(Elements,C2967,Storung,D2967)</f>
        <v>6306</v>
      </c>
      <c r="H2967" s="4"/>
      <c r="I2967" s="4"/>
      <c r="J2967" s="5"/>
    </row>
    <row r="2968" spans="1:10" x14ac:dyDescent="0.25">
      <c r="A2968" s="4">
        <v>44153.930393518516</v>
      </c>
      <c r="B2968" t="str">
        <f t="shared" si="5910"/>
        <v>CONV_POS</v>
      </c>
      <c r="C2968">
        <v>8334</v>
      </c>
      <c r="D2968" t="str">
        <f t="shared" si="5911"/>
        <v>Der Sensor meldet eine TE aber keine Daten vorhanden</v>
      </c>
      <c r="E2968">
        <f t="shared" ref="E2968" si="6026">COUNTIF(Elements,$C2968)</f>
        <v>6424</v>
      </c>
      <c r="F2968">
        <f t="shared" ref="F2968" si="6027">COUNTIFS(Elements,C2968,Storung,D2968)</f>
        <v>6306</v>
      </c>
      <c r="H2968" s="4"/>
      <c r="I2968" s="4"/>
      <c r="J2968" s="5"/>
    </row>
    <row r="2969" spans="1:10" x14ac:dyDescent="0.25">
      <c r="A2969" s="4">
        <v>44153.930393518516</v>
      </c>
      <c r="B2969" t="str">
        <f t="shared" si="5910"/>
        <v>CONV_POS</v>
      </c>
      <c r="C2969">
        <v>8334</v>
      </c>
      <c r="D2969" t="str">
        <f t="shared" si="5911"/>
        <v>Der Sensor meldet eine TE aber keine Daten vorhanden</v>
      </c>
      <c r="E2969">
        <f t="shared" ref="E2969" si="6028">COUNTIF(Elements,$C2969)</f>
        <v>6424</v>
      </c>
      <c r="F2969">
        <f t="shared" ref="F2969" si="6029">COUNTIFS(Elements,C2969,Storung,D2969)</f>
        <v>6306</v>
      </c>
      <c r="H2969" s="4"/>
      <c r="I2969" s="4"/>
      <c r="J2969" s="5"/>
    </row>
    <row r="2970" spans="1:10" x14ac:dyDescent="0.25">
      <c r="A2970" s="4">
        <v>44153.930381944447</v>
      </c>
      <c r="B2970" t="str">
        <f t="shared" si="5910"/>
        <v>CONV_POS</v>
      </c>
      <c r="C2970">
        <v>8334</v>
      </c>
      <c r="D2970" t="str">
        <f t="shared" si="5911"/>
        <v>Der Sensor meldet eine TE aber keine Daten vorhanden</v>
      </c>
      <c r="E2970">
        <f t="shared" ref="E2970" si="6030">COUNTIF(Elements,$C2970)</f>
        <v>6424</v>
      </c>
      <c r="F2970">
        <f t="shared" ref="F2970" si="6031">COUNTIFS(Elements,C2970,Storung,D2970)</f>
        <v>6306</v>
      </c>
      <c r="H2970" s="4"/>
      <c r="I2970" s="4"/>
      <c r="J2970" s="5"/>
    </row>
    <row r="2971" spans="1:10" x14ac:dyDescent="0.25">
      <c r="A2971" s="4">
        <v>44153.930381944447</v>
      </c>
      <c r="B2971" t="str">
        <f t="shared" si="5910"/>
        <v>CONV_POS</v>
      </c>
      <c r="C2971">
        <v>8334</v>
      </c>
      <c r="D2971" t="str">
        <f t="shared" si="5911"/>
        <v>Der Sensor meldet eine TE aber keine Daten vorhanden</v>
      </c>
      <c r="E2971">
        <f t="shared" ref="E2971" si="6032">COUNTIF(Elements,$C2971)</f>
        <v>6424</v>
      </c>
      <c r="F2971">
        <f t="shared" ref="F2971" si="6033">COUNTIFS(Elements,C2971,Storung,D2971)</f>
        <v>6306</v>
      </c>
      <c r="H2971" s="4"/>
      <c r="I2971" s="4"/>
      <c r="J2971" s="5"/>
    </row>
    <row r="2972" spans="1:10" x14ac:dyDescent="0.25">
      <c r="A2972" s="4">
        <v>44153.930381944447</v>
      </c>
      <c r="B2972" t="str">
        <f t="shared" si="5910"/>
        <v>CONV_POS</v>
      </c>
      <c r="C2972">
        <v>8334</v>
      </c>
      <c r="D2972" t="str">
        <f t="shared" si="5911"/>
        <v>Der Sensor meldet eine TE aber keine Daten vorhanden</v>
      </c>
      <c r="E2972">
        <f t="shared" ref="E2972" si="6034">COUNTIF(Elements,$C2972)</f>
        <v>6424</v>
      </c>
      <c r="F2972">
        <f t="shared" ref="F2972" si="6035">COUNTIFS(Elements,C2972,Storung,D2972)</f>
        <v>6306</v>
      </c>
      <c r="H2972" s="4"/>
      <c r="I2972" s="4"/>
      <c r="J2972" s="5"/>
    </row>
    <row r="2973" spans="1:10" x14ac:dyDescent="0.25">
      <c r="A2973" s="4">
        <v>44153.930381944447</v>
      </c>
      <c r="B2973" t="str">
        <f t="shared" si="5910"/>
        <v>CONV_POS</v>
      </c>
      <c r="C2973">
        <v>8334</v>
      </c>
      <c r="D2973" t="str">
        <f t="shared" si="5911"/>
        <v>Der Sensor meldet eine TE aber keine Daten vorhanden</v>
      </c>
      <c r="E2973">
        <f t="shared" ref="E2973" si="6036">COUNTIF(Elements,$C2973)</f>
        <v>6424</v>
      </c>
      <c r="F2973">
        <f t="shared" ref="F2973" si="6037">COUNTIFS(Elements,C2973,Storung,D2973)</f>
        <v>6306</v>
      </c>
      <c r="H2973" s="4"/>
      <c r="I2973" s="4"/>
      <c r="J2973" s="5"/>
    </row>
    <row r="2974" spans="1:10" x14ac:dyDescent="0.25">
      <c r="A2974" s="4">
        <v>44153.93037037037</v>
      </c>
      <c r="B2974" t="str">
        <f t="shared" si="5910"/>
        <v>CONV_POS</v>
      </c>
      <c r="C2974">
        <v>8334</v>
      </c>
      <c r="D2974" t="str">
        <f t="shared" si="5911"/>
        <v>Der Sensor meldet eine TE aber keine Daten vorhanden</v>
      </c>
      <c r="E2974">
        <f t="shared" ref="E2974" si="6038">COUNTIF(Elements,$C2974)</f>
        <v>6424</v>
      </c>
      <c r="F2974">
        <f t="shared" ref="F2974" si="6039">COUNTIFS(Elements,C2974,Storung,D2974)</f>
        <v>6306</v>
      </c>
      <c r="H2974" s="4"/>
      <c r="I2974" s="4"/>
      <c r="J2974" s="5"/>
    </row>
    <row r="2975" spans="1:10" x14ac:dyDescent="0.25">
      <c r="A2975" s="4">
        <v>44153.93037037037</v>
      </c>
      <c r="B2975" t="str">
        <f t="shared" ref="B2975:B3038" si="6040">"CONV_POS"</f>
        <v>CONV_POS</v>
      </c>
      <c r="C2975">
        <v>8334</v>
      </c>
      <c r="D2975" t="str">
        <f t="shared" ref="D2975:D3038" si="6041">"Der Sensor meldet eine TE aber keine Daten vorhanden"</f>
        <v>Der Sensor meldet eine TE aber keine Daten vorhanden</v>
      </c>
      <c r="E2975">
        <f t="shared" ref="E2975" si="6042">COUNTIF(Elements,$C2975)</f>
        <v>6424</v>
      </c>
      <c r="F2975">
        <f t="shared" ref="F2975" si="6043">COUNTIFS(Elements,C2975,Storung,D2975)</f>
        <v>6306</v>
      </c>
      <c r="H2975" s="4"/>
      <c r="I2975" s="4"/>
      <c r="J2975" s="5"/>
    </row>
    <row r="2976" spans="1:10" x14ac:dyDescent="0.25">
      <c r="A2976" s="4">
        <v>44153.93037037037</v>
      </c>
      <c r="B2976" t="str">
        <f t="shared" si="6040"/>
        <v>CONV_POS</v>
      </c>
      <c r="C2976">
        <v>8334</v>
      </c>
      <c r="D2976" t="str">
        <f t="shared" si="6041"/>
        <v>Der Sensor meldet eine TE aber keine Daten vorhanden</v>
      </c>
      <c r="E2976">
        <f t="shared" ref="E2976" si="6044">COUNTIF(Elements,$C2976)</f>
        <v>6424</v>
      </c>
      <c r="F2976">
        <f t="shared" ref="F2976" si="6045">COUNTIFS(Elements,C2976,Storung,D2976)</f>
        <v>6306</v>
      </c>
      <c r="H2976" s="4"/>
      <c r="I2976" s="4"/>
      <c r="J2976" s="5"/>
    </row>
    <row r="2977" spans="1:10" x14ac:dyDescent="0.25">
      <c r="A2977" s="4">
        <v>44153.93037037037</v>
      </c>
      <c r="B2977" t="str">
        <f t="shared" si="6040"/>
        <v>CONV_POS</v>
      </c>
      <c r="C2977">
        <v>8334</v>
      </c>
      <c r="D2977" t="str">
        <f t="shared" si="6041"/>
        <v>Der Sensor meldet eine TE aber keine Daten vorhanden</v>
      </c>
      <c r="E2977">
        <f t="shared" ref="E2977" si="6046">COUNTIF(Elements,$C2977)</f>
        <v>6424</v>
      </c>
      <c r="F2977">
        <f t="shared" ref="F2977" si="6047">COUNTIFS(Elements,C2977,Storung,D2977)</f>
        <v>6306</v>
      </c>
      <c r="H2977" s="4"/>
      <c r="I2977" s="4"/>
      <c r="J2977" s="5"/>
    </row>
    <row r="2978" spans="1:10" x14ac:dyDescent="0.25">
      <c r="A2978" s="4">
        <v>44153.93037037037</v>
      </c>
      <c r="B2978" t="str">
        <f t="shared" si="6040"/>
        <v>CONV_POS</v>
      </c>
      <c r="C2978">
        <v>8334</v>
      </c>
      <c r="D2978" t="str">
        <f t="shared" si="6041"/>
        <v>Der Sensor meldet eine TE aber keine Daten vorhanden</v>
      </c>
      <c r="E2978">
        <f t="shared" ref="E2978" si="6048">COUNTIF(Elements,$C2978)</f>
        <v>6424</v>
      </c>
      <c r="F2978">
        <f t="shared" ref="F2978" si="6049">COUNTIFS(Elements,C2978,Storung,D2978)</f>
        <v>6306</v>
      </c>
      <c r="H2978" s="4"/>
      <c r="I2978" s="4"/>
      <c r="J2978" s="5"/>
    </row>
    <row r="2979" spans="1:10" x14ac:dyDescent="0.25">
      <c r="A2979" s="4">
        <v>44153.930358796293</v>
      </c>
      <c r="B2979" t="str">
        <f t="shared" si="6040"/>
        <v>CONV_POS</v>
      </c>
      <c r="C2979">
        <v>8334</v>
      </c>
      <c r="D2979" t="str">
        <f t="shared" si="6041"/>
        <v>Der Sensor meldet eine TE aber keine Daten vorhanden</v>
      </c>
      <c r="E2979">
        <f t="shared" ref="E2979" si="6050">COUNTIF(Elements,$C2979)</f>
        <v>6424</v>
      </c>
      <c r="F2979">
        <f t="shared" ref="F2979" si="6051">COUNTIFS(Elements,C2979,Storung,D2979)</f>
        <v>6306</v>
      </c>
      <c r="H2979" s="4"/>
      <c r="I2979" s="4"/>
      <c r="J2979" s="5"/>
    </row>
    <row r="2980" spans="1:10" x14ac:dyDescent="0.25">
      <c r="A2980" s="4">
        <v>44153.930358796293</v>
      </c>
      <c r="B2980" t="str">
        <f t="shared" si="6040"/>
        <v>CONV_POS</v>
      </c>
      <c r="C2980">
        <v>8334</v>
      </c>
      <c r="D2980" t="str">
        <f t="shared" si="6041"/>
        <v>Der Sensor meldet eine TE aber keine Daten vorhanden</v>
      </c>
      <c r="E2980">
        <f t="shared" ref="E2980" si="6052">COUNTIF(Elements,$C2980)</f>
        <v>6424</v>
      </c>
      <c r="F2980">
        <f t="shared" ref="F2980" si="6053">COUNTIFS(Elements,C2980,Storung,D2980)</f>
        <v>6306</v>
      </c>
      <c r="H2980" s="4"/>
      <c r="I2980" s="4"/>
      <c r="J2980" s="5"/>
    </row>
    <row r="2981" spans="1:10" x14ac:dyDescent="0.25">
      <c r="A2981" s="4">
        <v>44153.930358796293</v>
      </c>
      <c r="B2981" t="str">
        <f t="shared" si="6040"/>
        <v>CONV_POS</v>
      </c>
      <c r="C2981">
        <v>8334</v>
      </c>
      <c r="D2981" t="str">
        <f t="shared" si="6041"/>
        <v>Der Sensor meldet eine TE aber keine Daten vorhanden</v>
      </c>
      <c r="E2981">
        <f t="shared" ref="E2981" si="6054">COUNTIF(Elements,$C2981)</f>
        <v>6424</v>
      </c>
      <c r="F2981">
        <f t="shared" ref="F2981" si="6055">COUNTIFS(Elements,C2981,Storung,D2981)</f>
        <v>6306</v>
      </c>
      <c r="H2981" s="4"/>
      <c r="I2981" s="4"/>
      <c r="J2981" s="5"/>
    </row>
    <row r="2982" spans="1:10" x14ac:dyDescent="0.25">
      <c r="A2982" s="4">
        <v>44153.930347222224</v>
      </c>
      <c r="B2982" t="str">
        <f t="shared" si="6040"/>
        <v>CONV_POS</v>
      </c>
      <c r="C2982">
        <v>8334</v>
      </c>
      <c r="D2982" t="str">
        <f t="shared" si="6041"/>
        <v>Der Sensor meldet eine TE aber keine Daten vorhanden</v>
      </c>
      <c r="E2982">
        <f t="shared" ref="E2982" si="6056">COUNTIF(Elements,$C2982)</f>
        <v>6424</v>
      </c>
      <c r="F2982">
        <f t="shared" ref="F2982" si="6057">COUNTIFS(Elements,C2982,Storung,D2982)</f>
        <v>6306</v>
      </c>
      <c r="H2982" s="4"/>
      <c r="I2982" s="4"/>
      <c r="J2982" s="5"/>
    </row>
    <row r="2983" spans="1:10" x14ac:dyDescent="0.25">
      <c r="A2983" s="4">
        <v>44153.930347222224</v>
      </c>
      <c r="B2983" t="str">
        <f t="shared" si="6040"/>
        <v>CONV_POS</v>
      </c>
      <c r="C2983">
        <v>8334</v>
      </c>
      <c r="D2983" t="str">
        <f t="shared" si="6041"/>
        <v>Der Sensor meldet eine TE aber keine Daten vorhanden</v>
      </c>
      <c r="E2983">
        <f t="shared" ref="E2983" si="6058">COUNTIF(Elements,$C2983)</f>
        <v>6424</v>
      </c>
      <c r="F2983">
        <f t="shared" ref="F2983" si="6059">COUNTIFS(Elements,C2983,Storung,D2983)</f>
        <v>6306</v>
      </c>
      <c r="H2983" s="4"/>
      <c r="I2983" s="4"/>
      <c r="J2983" s="5"/>
    </row>
    <row r="2984" spans="1:10" x14ac:dyDescent="0.25">
      <c r="A2984" s="4">
        <v>44153.930347222224</v>
      </c>
      <c r="B2984" t="str">
        <f t="shared" si="6040"/>
        <v>CONV_POS</v>
      </c>
      <c r="C2984">
        <v>8334</v>
      </c>
      <c r="D2984" t="str">
        <f t="shared" si="6041"/>
        <v>Der Sensor meldet eine TE aber keine Daten vorhanden</v>
      </c>
      <c r="E2984">
        <f t="shared" ref="E2984" si="6060">COUNTIF(Elements,$C2984)</f>
        <v>6424</v>
      </c>
      <c r="F2984">
        <f t="shared" ref="F2984" si="6061">COUNTIFS(Elements,C2984,Storung,D2984)</f>
        <v>6306</v>
      </c>
      <c r="H2984" s="4"/>
      <c r="I2984" s="4"/>
      <c r="J2984" s="5"/>
    </row>
    <row r="2985" spans="1:10" x14ac:dyDescent="0.25">
      <c r="A2985" s="4">
        <v>44153.930347222224</v>
      </c>
      <c r="B2985" t="str">
        <f t="shared" si="6040"/>
        <v>CONV_POS</v>
      </c>
      <c r="C2985">
        <v>8334</v>
      </c>
      <c r="D2985" t="str">
        <f t="shared" si="6041"/>
        <v>Der Sensor meldet eine TE aber keine Daten vorhanden</v>
      </c>
      <c r="E2985">
        <f t="shared" ref="E2985" si="6062">COUNTIF(Elements,$C2985)</f>
        <v>6424</v>
      </c>
      <c r="F2985">
        <f t="shared" ref="F2985" si="6063">COUNTIFS(Elements,C2985,Storung,D2985)</f>
        <v>6306</v>
      </c>
      <c r="H2985" s="4"/>
      <c r="I2985" s="4"/>
      <c r="J2985" s="5"/>
    </row>
    <row r="2986" spans="1:10" x14ac:dyDescent="0.25">
      <c r="A2986" s="4">
        <v>44153.930335648147</v>
      </c>
      <c r="B2986" t="str">
        <f t="shared" si="6040"/>
        <v>CONV_POS</v>
      </c>
      <c r="C2986">
        <v>8334</v>
      </c>
      <c r="D2986" t="str">
        <f t="shared" si="6041"/>
        <v>Der Sensor meldet eine TE aber keine Daten vorhanden</v>
      </c>
      <c r="E2986">
        <f t="shared" ref="E2986" si="6064">COUNTIF(Elements,$C2986)</f>
        <v>6424</v>
      </c>
      <c r="F2986">
        <f t="shared" ref="F2986" si="6065">COUNTIFS(Elements,C2986,Storung,D2986)</f>
        <v>6306</v>
      </c>
      <c r="H2986" s="4"/>
      <c r="I2986" s="4"/>
      <c r="J2986" s="5"/>
    </row>
    <row r="2987" spans="1:10" x14ac:dyDescent="0.25">
      <c r="A2987" s="4">
        <v>44153.930335648147</v>
      </c>
      <c r="B2987" t="str">
        <f t="shared" si="6040"/>
        <v>CONV_POS</v>
      </c>
      <c r="C2987">
        <v>8334</v>
      </c>
      <c r="D2987" t="str">
        <f t="shared" si="6041"/>
        <v>Der Sensor meldet eine TE aber keine Daten vorhanden</v>
      </c>
      <c r="E2987">
        <f t="shared" ref="E2987" si="6066">COUNTIF(Elements,$C2987)</f>
        <v>6424</v>
      </c>
      <c r="F2987">
        <f t="shared" ref="F2987" si="6067">COUNTIFS(Elements,C2987,Storung,D2987)</f>
        <v>6306</v>
      </c>
      <c r="H2987" s="4"/>
      <c r="I2987" s="4"/>
      <c r="J2987" s="5"/>
    </row>
    <row r="2988" spans="1:10" x14ac:dyDescent="0.25">
      <c r="A2988" s="4">
        <v>44153.930335648147</v>
      </c>
      <c r="B2988" t="str">
        <f t="shared" si="6040"/>
        <v>CONV_POS</v>
      </c>
      <c r="C2988">
        <v>8334</v>
      </c>
      <c r="D2988" t="str">
        <f t="shared" si="6041"/>
        <v>Der Sensor meldet eine TE aber keine Daten vorhanden</v>
      </c>
      <c r="E2988">
        <f t="shared" ref="E2988" si="6068">COUNTIF(Elements,$C2988)</f>
        <v>6424</v>
      </c>
      <c r="F2988">
        <f t="shared" ref="F2988" si="6069">COUNTIFS(Elements,C2988,Storung,D2988)</f>
        <v>6306</v>
      </c>
      <c r="H2988" s="4"/>
      <c r="I2988" s="4"/>
      <c r="J2988" s="5"/>
    </row>
    <row r="2989" spans="1:10" x14ac:dyDescent="0.25">
      <c r="A2989" s="4">
        <v>44153.930324074077</v>
      </c>
      <c r="B2989" t="str">
        <f t="shared" si="6040"/>
        <v>CONV_POS</v>
      </c>
      <c r="C2989">
        <v>8334</v>
      </c>
      <c r="D2989" t="str">
        <f t="shared" si="6041"/>
        <v>Der Sensor meldet eine TE aber keine Daten vorhanden</v>
      </c>
      <c r="E2989">
        <f t="shared" ref="E2989" si="6070">COUNTIF(Elements,$C2989)</f>
        <v>6424</v>
      </c>
      <c r="F2989">
        <f t="shared" ref="F2989" si="6071">COUNTIFS(Elements,C2989,Storung,D2989)</f>
        <v>6306</v>
      </c>
      <c r="H2989" s="4"/>
      <c r="I2989" s="4"/>
      <c r="J2989" s="5"/>
    </row>
    <row r="2990" spans="1:10" x14ac:dyDescent="0.25">
      <c r="A2990" s="4">
        <v>44153.930324074077</v>
      </c>
      <c r="B2990" t="str">
        <f t="shared" si="6040"/>
        <v>CONV_POS</v>
      </c>
      <c r="C2990">
        <v>8334</v>
      </c>
      <c r="D2990" t="str">
        <f t="shared" si="6041"/>
        <v>Der Sensor meldet eine TE aber keine Daten vorhanden</v>
      </c>
      <c r="E2990">
        <f t="shared" ref="E2990" si="6072">COUNTIF(Elements,$C2990)</f>
        <v>6424</v>
      </c>
      <c r="F2990">
        <f t="shared" ref="F2990" si="6073">COUNTIFS(Elements,C2990,Storung,D2990)</f>
        <v>6306</v>
      </c>
      <c r="H2990" s="4"/>
      <c r="I2990" s="4"/>
      <c r="J2990" s="5"/>
    </row>
    <row r="2991" spans="1:10" x14ac:dyDescent="0.25">
      <c r="A2991" s="4">
        <v>44153.930324074077</v>
      </c>
      <c r="B2991" t="str">
        <f t="shared" si="6040"/>
        <v>CONV_POS</v>
      </c>
      <c r="C2991">
        <v>8334</v>
      </c>
      <c r="D2991" t="str">
        <f t="shared" si="6041"/>
        <v>Der Sensor meldet eine TE aber keine Daten vorhanden</v>
      </c>
      <c r="E2991">
        <f t="shared" ref="E2991" si="6074">COUNTIF(Elements,$C2991)</f>
        <v>6424</v>
      </c>
      <c r="F2991">
        <f t="shared" ref="F2991" si="6075">COUNTIFS(Elements,C2991,Storung,D2991)</f>
        <v>6306</v>
      </c>
      <c r="H2991" s="4"/>
      <c r="I2991" s="4"/>
      <c r="J2991" s="5"/>
    </row>
    <row r="2992" spans="1:10" x14ac:dyDescent="0.25">
      <c r="A2992" s="4">
        <v>44153.930324074077</v>
      </c>
      <c r="B2992" t="str">
        <f t="shared" si="6040"/>
        <v>CONV_POS</v>
      </c>
      <c r="C2992">
        <v>8334</v>
      </c>
      <c r="D2992" t="str">
        <f t="shared" si="6041"/>
        <v>Der Sensor meldet eine TE aber keine Daten vorhanden</v>
      </c>
      <c r="E2992">
        <f t="shared" ref="E2992" si="6076">COUNTIF(Elements,$C2992)</f>
        <v>6424</v>
      </c>
      <c r="F2992">
        <f t="shared" ref="F2992" si="6077">COUNTIFS(Elements,C2992,Storung,D2992)</f>
        <v>6306</v>
      </c>
      <c r="H2992" s="4"/>
      <c r="I2992" s="4"/>
      <c r="J2992" s="5"/>
    </row>
    <row r="2993" spans="1:10" x14ac:dyDescent="0.25">
      <c r="A2993" s="4">
        <v>44153.858356481483</v>
      </c>
      <c r="B2993" t="str">
        <f t="shared" si="6040"/>
        <v>CONV_POS</v>
      </c>
      <c r="C2993">
        <v>8334</v>
      </c>
      <c r="D2993" t="str">
        <f t="shared" si="6041"/>
        <v>Der Sensor meldet eine TE aber keine Daten vorhanden</v>
      </c>
      <c r="E2993">
        <f t="shared" ref="E2993" si="6078">COUNTIF(Elements,$C2993)</f>
        <v>6424</v>
      </c>
      <c r="F2993">
        <f t="shared" ref="F2993" si="6079">COUNTIFS(Elements,C2993,Storung,D2993)</f>
        <v>6306</v>
      </c>
      <c r="H2993" s="4"/>
      <c r="I2993" s="4"/>
      <c r="J2993" s="5"/>
    </row>
    <row r="2994" spans="1:10" x14ac:dyDescent="0.25">
      <c r="A2994" s="4">
        <v>44153.858344907407</v>
      </c>
      <c r="B2994" t="str">
        <f t="shared" si="6040"/>
        <v>CONV_POS</v>
      </c>
      <c r="C2994">
        <v>8334</v>
      </c>
      <c r="D2994" t="str">
        <f t="shared" si="6041"/>
        <v>Der Sensor meldet eine TE aber keine Daten vorhanden</v>
      </c>
      <c r="E2994">
        <f t="shared" ref="E2994" si="6080">COUNTIF(Elements,$C2994)</f>
        <v>6424</v>
      </c>
      <c r="F2994">
        <f t="shared" ref="F2994" si="6081">COUNTIFS(Elements,C2994,Storung,D2994)</f>
        <v>6306</v>
      </c>
      <c r="H2994" s="4"/>
      <c r="I2994" s="4"/>
      <c r="J2994" s="5"/>
    </row>
    <row r="2995" spans="1:10" x14ac:dyDescent="0.25">
      <c r="A2995" s="4">
        <v>44153.858344907407</v>
      </c>
      <c r="B2995" t="str">
        <f t="shared" si="6040"/>
        <v>CONV_POS</v>
      </c>
      <c r="C2995">
        <v>8334</v>
      </c>
      <c r="D2995" t="str">
        <f t="shared" si="6041"/>
        <v>Der Sensor meldet eine TE aber keine Daten vorhanden</v>
      </c>
      <c r="E2995">
        <f t="shared" ref="E2995" si="6082">COUNTIF(Elements,$C2995)</f>
        <v>6424</v>
      </c>
      <c r="F2995">
        <f t="shared" ref="F2995" si="6083">COUNTIFS(Elements,C2995,Storung,D2995)</f>
        <v>6306</v>
      </c>
      <c r="H2995" s="4"/>
      <c r="I2995" s="4"/>
      <c r="J2995" s="5"/>
    </row>
    <row r="2996" spans="1:10" x14ac:dyDescent="0.25">
      <c r="A2996" s="4">
        <v>44153.858344907407</v>
      </c>
      <c r="B2996" t="str">
        <f t="shared" si="6040"/>
        <v>CONV_POS</v>
      </c>
      <c r="C2996">
        <v>8334</v>
      </c>
      <c r="D2996" t="str">
        <f t="shared" si="6041"/>
        <v>Der Sensor meldet eine TE aber keine Daten vorhanden</v>
      </c>
      <c r="E2996">
        <f t="shared" ref="E2996" si="6084">COUNTIF(Elements,$C2996)</f>
        <v>6424</v>
      </c>
      <c r="F2996">
        <f t="shared" ref="F2996" si="6085">COUNTIFS(Elements,C2996,Storung,D2996)</f>
        <v>6306</v>
      </c>
      <c r="H2996" s="4"/>
      <c r="I2996" s="4"/>
      <c r="J2996" s="5"/>
    </row>
    <row r="2997" spans="1:10" x14ac:dyDescent="0.25">
      <c r="A2997" s="4">
        <v>44153.85833333333</v>
      </c>
      <c r="B2997" t="str">
        <f t="shared" si="6040"/>
        <v>CONV_POS</v>
      </c>
      <c r="C2997">
        <v>8334</v>
      </c>
      <c r="D2997" t="str">
        <f t="shared" si="6041"/>
        <v>Der Sensor meldet eine TE aber keine Daten vorhanden</v>
      </c>
      <c r="E2997">
        <f t="shared" ref="E2997" si="6086">COUNTIF(Elements,$C2997)</f>
        <v>6424</v>
      </c>
      <c r="F2997">
        <f t="shared" ref="F2997" si="6087">COUNTIFS(Elements,C2997,Storung,D2997)</f>
        <v>6306</v>
      </c>
      <c r="H2997" s="4"/>
      <c r="I2997" s="4"/>
      <c r="J2997" s="5"/>
    </row>
    <row r="2998" spans="1:10" x14ac:dyDescent="0.25">
      <c r="A2998" s="4">
        <v>44153.85833333333</v>
      </c>
      <c r="B2998" t="str">
        <f t="shared" si="6040"/>
        <v>CONV_POS</v>
      </c>
      <c r="C2998">
        <v>8334</v>
      </c>
      <c r="D2998" t="str">
        <f t="shared" si="6041"/>
        <v>Der Sensor meldet eine TE aber keine Daten vorhanden</v>
      </c>
      <c r="E2998">
        <f t="shared" ref="E2998" si="6088">COUNTIF(Elements,$C2998)</f>
        <v>6424</v>
      </c>
      <c r="F2998">
        <f t="shared" ref="F2998" si="6089">COUNTIFS(Elements,C2998,Storung,D2998)</f>
        <v>6306</v>
      </c>
      <c r="H2998" s="4"/>
      <c r="I2998" s="4"/>
      <c r="J2998" s="5"/>
    </row>
    <row r="2999" spans="1:10" x14ac:dyDescent="0.25">
      <c r="A2999" s="4">
        <v>44153.85833333333</v>
      </c>
      <c r="B2999" t="str">
        <f t="shared" si="6040"/>
        <v>CONV_POS</v>
      </c>
      <c r="C2999">
        <v>8334</v>
      </c>
      <c r="D2999" t="str">
        <f t="shared" si="6041"/>
        <v>Der Sensor meldet eine TE aber keine Daten vorhanden</v>
      </c>
      <c r="E2999">
        <f t="shared" ref="E2999" si="6090">COUNTIF(Elements,$C2999)</f>
        <v>6424</v>
      </c>
      <c r="F2999">
        <f t="shared" ref="F2999" si="6091">COUNTIFS(Elements,C2999,Storung,D2999)</f>
        <v>6306</v>
      </c>
      <c r="H2999" s="4"/>
      <c r="I2999" s="4"/>
      <c r="J2999" s="5"/>
    </row>
    <row r="3000" spans="1:10" x14ac:dyDescent="0.25">
      <c r="A3000" s="4">
        <v>44153.85832175926</v>
      </c>
      <c r="B3000" t="str">
        <f t="shared" si="6040"/>
        <v>CONV_POS</v>
      </c>
      <c r="C3000">
        <v>8334</v>
      </c>
      <c r="D3000" t="str">
        <f t="shared" si="6041"/>
        <v>Der Sensor meldet eine TE aber keine Daten vorhanden</v>
      </c>
      <c r="E3000">
        <f t="shared" ref="E3000" si="6092">COUNTIF(Elements,$C3000)</f>
        <v>6424</v>
      </c>
      <c r="F3000">
        <f t="shared" ref="F3000" si="6093">COUNTIFS(Elements,C3000,Storung,D3000)</f>
        <v>6306</v>
      </c>
      <c r="H3000" s="4"/>
      <c r="I3000" s="4"/>
      <c r="J3000" s="5"/>
    </row>
    <row r="3001" spans="1:10" x14ac:dyDescent="0.25">
      <c r="A3001" s="4">
        <v>44153.85832175926</v>
      </c>
      <c r="B3001" t="str">
        <f t="shared" si="6040"/>
        <v>CONV_POS</v>
      </c>
      <c r="C3001">
        <v>8334</v>
      </c>
      <c r="D3001" t="str">
        <f t="shared" si="6041"/>
        <v>Der Sensor meldet eine TE aber keine Daten vorhanden</v>
      </c>
      <c r="E3001">
        <f t="shared" ref="E3001" si="6094">COUNTIF(Elements,$C3001)</f>
        <v>6424</v>
      </c>
      <c r="F3001">
        <f t="shared" ref="F3001" si="6095">COUNTIFS(Elements,C3001,Storung,D3001)</f>
        <v>6306</v>
      </c>
      <c r="H3001" s="4"/>
      <c r="I3001" s="4"/>
      <c r="J3001" s="5"/>
    </row>
    <row r="3002" spans="1:10" x14ac:dyDescent="0.25">
      <c r="A3002" s="4">
        <v>44153.85832175926</v>
      </c>
      <c r="B3002" t="str">
        <f t="shared" si="6040"/>
        <v>CONV_POS</v>
      </c>
      <c r="C3002">
        <v>8334</v>
      </c>
      <c r="D3002" t="str">
        <f t="shared" si="6041"/>
        <v>Der Sensor meldet eine TE aber keine Daten vorhanden</v>
      </c>
      <c r="E3002">
        <f t="shared" ref="E3002" si="6096">COUNTIF(Elements,$C3002)</f>
        <v>6424</v>
      </c>
      <c r="F3002">
        <f t="shared" ref="F3002" si="6097">COUNTIFS(Elements,C3002,Storung,D3002)</f>
        <v>6306</v>
      </c>
      <c r="H3002" s="4"/>
      <c r="I3002" s="4"/>
      <c r="J3002" s="5"/>
    </row>
    <row r="3003" spans="1:10" x14ac:dyDescent="0.25">
      <c r="A3003" s="4">
        <v>44153.858310185184</v>
      </c>
      <c r="B3003" t="str">
        <f t="shared" si="6040"/>
        <v>CONV_POS</v>
      </c>
      <c r="C3003">
        <v>8334</v>
      </c>
      <c r="D3003" t="str">
        <f t="shared" si="6041"/>
        <v>Der Sensor meldet eine TE aber keine Daten vorhanden</v>
      </c>
      <c r="E3003">
        <f t="shared" ref="E3003" si="6098">COUNTIF(Elements,$C3003)</f>
        <v>6424</v>
      </c>
      <c r="F3003">
        <f t="shared" ref="F3003" si="6099">COUNTIFS(Elements,C3003,Storung,D3003)</f>
        <v>6306</v>
      </c>
      <c r="H3003" s="4"/>
      <c r="I3003" s="4"/>
      <c r="J3003" s="5"/>
    </row>
    <row r="3004" spans="1:10" x14ac:dyDescent="0.25">
      <c r="A3004" s="4">
        <v>44153.858310185184</v>
      </c>
      <c r="B3004" t="str">
        <f t="shared" si="6040"/>
        <v>CONV_POS</v>
      </c>
      <c r="C3004">
        <v>8334</v>
      </c>
      <c r="D3004" t="str">
        <f t="shared" si="6041"/>
        <v>Der Sensor meldet eine TE aber keine Daten vorhanden</v>
      </c>
      <c r="E3004">
        <f t="shared" ref="E3004" si="6100">COUNTIF(Elements,$C3004)</f>
        <v>6424</v>
      </c>
      <c r="F3004">
        <f t="shared" ref="F3004" si="6101">COUNTIFS(Elements,C3004,Storung,D3004)</f>
        <v>6306</v>
      </c>
      <c r="H3004" s="4"/>
      <c r="I3004" s="4"/>
      <c r="J3004" s="5"/>
    </row>
    <row r="3005" spans="1:10" x14ac:dyDescent="0.25">
      <c r="A3005" s="4">
        <v>44153.858310185184</v>
      </c>
      <c r="B3005" t="str">
        <f t="shared" si="6040"/>
        <v>CONV_POS</v>
      </c>
      <c r="C3005">
        <v>8334</v>
      </c>
      <c r="D3005" t="str">
        <f t="shared" si="6041"/>
        <v>Der Sensor meldet eine TE aber keine Daten vorhanden</v>
      </c>
      <c r="E3005">
        <f t="shared" ref="E3005" si="6102">COUNTIF(Elements,$C3005)</f>
        <v>6424</v>
      </c>
      <c r="F3005">
        <f t="shared" ref="F3005" si="6103">COUNTIFS(Elements,C3005,Storung,D3005)</f>
        <v>6306</v>
      </c>
      <c r="H3005" s="4"/>
      <c r="I3005" s="4"/>
      <c r="J3005" s="5"/>
    </row>
    <row r="3006" spans="1:10" x14ac:dyDescent="0.25">
      <c r="A3006" s="4">
        <v>44153.858298611114</v>
      </c>
      <c r="B3006" t="str">
        <f t="shared" si="6040"/>
        <v>CONV_POS</v>
      </c>
      <c r="C3006">
        <v>8334</v>
      </c>
      <c r="D3006" t="str">
        <f t="shared" si="6041"/>
        <v>Der Sensor meldet eine TE aber keine Daten vorhanden</v>
      </c>
      <c r="E3006">
        <f t="shared" ref="E3006" si="6104">COUNTIF(Elements,$C3006)</f>
        <v>6424</v>
      </c>
      <c r="F3006">
        <f t="shared" ref="F3006" si="6105">COUNTIFS(Elements,C3006,Storung,D3006)</f>
        <v>6306</v>
      </c>
      <c r="H3006" s="4"/>
      <c r="I3006" s="4"/>
      <c r="J3006" s="5"/>
    </row>
    <row r="3007" spans="1:10" x14ac:dyDescent="0.25">
      <c r="A3007" s="4">
        <v>44153.858298611114</v>
      </c>
      <c r="B3007" t="str">
        <f t="shared" si="6040"/>
        <v>CONV_POS</v>
      </c>
      <c r="C3007">
        <v>8334</v>
      </c>
      <c r="D3007" t="str">
        <f t="shared" si="6041"/>
        <v>Der Sensor meldet eine TE aber keine Daten vorhanden</v>
      </c>
      <c r="E3007">
        <f t="shared" ref="E3007" si="6106">COUNTIF(Elements,$C3007)</f>
        <v>6424</v>
      </c>
      <c r="F3007">
        <f t="shared" ref="F3007" si="6107">COUNTIFS(Elements,C3007,Storung,D3007)</f>
        <v>6306</v>
      </c>
      <c r="H3007" s="4"/>
      <c r="I3007" s="4"/>
      <c r="J3007" s="5"/>
    </row>
    <row r="3008" spans="1:10" x14ac:dyDescent="0.25">
      <c r="A3008" s="4">
        <v>44153.858298611114</v>
      </c>
      <c r="B3008" t="str">
        <f t="shared" si="6040"/>
        <v>CONV_POS</v>
      </c>
      <c r="C3008">
        <v>8334</v>
      </c>
      <c r="D3008" t="str">
        <f t="shared" si="6041"/>
        <v>Der Sensor meldet eine TE aber keine Daten vorhanden</v>
      </c>
      <c r="E3008">
        <f t="shared" ref="E3008" si="6108">COUNTIF(Elements,$C3008)</f>
        <v>6424</v>
      </c>
      <c r="F3008">
        <f t="shared" ref="F3008" si="6109">COUNTIFS(Elements,C3008,Storung,D3008)</f>
        <v>6306</v>
      </c>
      <c r="H3008" s="4"/>
      <c r="I3008" s="4"/>
      <c r="J3008" s="5"/>
    </row>
    <row r="3009" spans="1:10" x14ac:dyDescent="0.25">
      <c r="A3009" s="4">
        <v>44153.858287037037</v>
      </c>
      <c r="B3009" t="str">
        <f t="shared" si="6040"/>
        <v>CONV_POS</v>
      </c>
      <c r="C3009">
        <v>8334</v>
      </c>
      <c r="D3009" t="str">
        <f t="shared" si="6041"/>
        <v>Der Sensor meldet eine TE aber keine Daten vorhanden</v>
      </c>
      <c r="E3009">
        <f t="shared" ref="E3009" si="6110">COUNTIF(Elements,$C3009)</f>
        <v>6424</v>
      </c>
      <c r="F3009">
        <f t="shared" ref="F3009" si="6111">COUNTIFS(Elements,C3009,Storung,D3009)</f>
        <v>6306</v>
      </c>
      <c r="H3009" s="4"/>
      <c r="I3009" s="4"/>
      <c r="J3009" s="5"/>
    </row>
    <row r="3010" spans="1:10" x14ac:dyDescent="0.25">
      <c r="A3010" s="4">
        <v>44153.858287037037</v>
      </c>
      <c r="B3010" t="str">
        <f t="shared" si="6040"/>
        <v>CONV_POS</v>
      </c>
      <c r="C3010">
        <v>8334</v>
      </c>
      <c r="D3010" t="str">
        <f t="shared" si="6041"/>
        <v>Der Sensor meldet eine TE aber keine Daten vorhanden</v>
      </c>
      <c r="E3010">
        <f t="shared" ref="E3010" si="6112">COUNTIF(Elements,$C3010)</f>
        <v>6424</v>
      </c>
      <c r="F3010">
        <f t="shared" ref="F3010" si="6113">COUNTIFS(Elements,C3010,Storung,D3010)</f>
        <v>6306</v>
      </c>
      <c r="H3010" s="4"/>
      <c r="I3010" s="4"/>
      <c r="J3010" s="5"/>
    </row>
    <row r="3011" spans="1:10" x14ac:dyDescent="0.25">
      <c r="A3011" s="4">
        <v>44153.858287037037</v>
      </c>
      <c r="B3011" t="str">
        <f t="shared" si="6040"/>
        <v>CONV_POS</v>
      </c>
      <c r="C3011">
        <v>8334</v>
      </c>
      <c r="D3011" t="str">
        <f t="shared" si="6041"/>
        <v>Der Sensor meldet eine TE aber keine Daten vorhanden</v>
      </c>
      <c r="E3011">
        <f t="shared" ref="E3011" si="6114">COUNTIF(Elements,$C3011)</f>
        <v>6424</v>
      </c>
      <c r="F3011">
        <f t="shared" ref="F3011" si="6115">COUNTIFS(Elements,C3011,Storung,D3011)</f>
        <v>6306</v>
      </c>
      <c r="H3011" s="4"/>
      <c r="I3011" s="4"/>
      <c r="J3011" s="5"/>
    </row>
    <row r="3012" spans="1:10" x14ac:dyDescent="0.25">
      <c r="A3012" s="4">
        <v>44153.858275462961</v>
      </c>
      <c r="B3012" t="str">
        <f t="shared" si="6040"/>
        <v>CONV_POS</v>
      </c>
      <c r="C3012">
        <v>8334</v>
      </c>
      <c r="D3012" t="str">
        <f t="shared" si="6041"/>
        <v>Der Sensor meldet eine TE aber keine Daten vorhanden</v>
      </c>
      <c r="E3012">
        <f t="shared" ref="E3012" si="6116">COUNTIF(Elements,$C3012)</f>
        <v>6424</v>
      </c>
      <c r="F3012">
        <f t="shared" ref="F3012" si="6117">COUNTIFS(Elements,C3012,Storung,D3012)</f>
        <v>6306</v>
      </c>
      <c r="H3012" s="4"/>
      <c r="I3012" s="4"/>
      <c r="J3012" s="5"/>
    </row>
    <row r="3013" spans="1:10" x14ac:dyDescent="0.25">
      <c r="A3013" s="4">
        <v>44153.858275462961</v>
      </c>
      <c r="B3013" t="str">
        <f t="shared" si="6040"/>
        <v>CONV_POS</v>
      </c>
      <c r="C3013">
        <v>8334</v>
      </c>
      <c r="D3013" t="str">
        <f t="shared" si="6041"/>
        <v>Der Sensor meldet eine TE aber keine Daten vorhanden</v>
      </c>
      <c r="E3013">
        <f t="shared" ref="E3013" si="6118">COUNTIF(Elements,$C3013)</f>
        <v>6424</v>
      </c>
      <c r="F3013">
        <f t="shared" ref="F3013" si="6119">COUNTIFS(Elements,C3013,Storung,D3013)</f>
        <v>6306</v>
      </c>
      <c r="H3013" s="4"/>
      <c r="I3013" s="4"/>
      <c r="J3013" s="5"/>
    </row>
    <row r="3014" spans="1:10" x14ac:dyDescent="0.25">
      <c r="A3014" s="4">
        <v>44153.858275462961</v>
      </c>
      <c r="B3014" t="str">
        <f t="shared" si="6040"/>
        <v>CONV_POS</v>
      </c>
      <c r="C3014">
        <v>8334</v>
      </c>
      <c r="D3014" t="str">
        <f t="shared" si="6041"/>
        <v>Der Sensor meldet eine TE aber keine Daten vorhanden</v>
      </c>
      <c r="E3014">
        <f t="shared" ref="E3014" si="6120">COUNTIF(Elements,$C3014)</f>
        <v>6424</v>
      </c>
      <c r="F3014">
        <f t="shared" ref="F3014" si="6121">COUNTIFS(Elements,C3014,Storung,D3014)</f>
        <v>6306</v>
      </c>
      <c r="H3014" s="4"/>
      <c r="I3014" s="4"/>
      <c r="J3014" s="5"/>
    </row>
    <row r="3015" spans="1:10" x14ac:dyDescent="0.25">
      <c r="A3015" s="4">
        <v>44153.858275462961</v>
      </c>
      <c r="B3015" t="str">
        <f t="shared" si="6040"/>
        <v>CONV_POS</v>
      </c>
      <c r="C3015">
        <v>8334</v>
      </c>
      <c r="D3015" t="str">
        <f t="shared" si="6041"/>
        <v>Der Sensor meldet eine TE aber keine Daten vorhanden</v>
      </c>
      <c r="E3015">
        <f t="shared" ref="E3015" si="6122">COUNTIF(Elements,$C3015)</f>
        <v>6424</v>
      </c>
      <c r="F3015">
        <f t="shared" ref="F3015" si="6123">COUNTIFS(Elements,C3015,Storung,D3015)</f>
        <v>6306</v>
      </c>
      <c r="H3015" s="4"/>
      <c r="I3015" s="4"/>
      <c r="J3015" s="5"/>
    </row>
    <row r="3016" spans="1:10" x14ac:dyDescent="0.25">
      <c r="A3016" s="4">
        <v>44153.858263888891</v>
      </c>
      <c r="B3016" t="str">
        <f t="shared" si="6040"/>
        <v>CONV_POS</v>
      </c>
      <c r="C3016">
        <v>8334</v>
      </c>
      <c r="D3016" t="str">
        <f t="shared" si="6041"/>
        <v>Der Sensor meldet eine TE aber keine Daten vorhanden</v>
      </c>
      <c r="E3016">
        <f t="shared" ref="E3016" si="6124">COUNTIF(Elements,$C3016)</f>
        <v>6424</v>
      </c>
      <c r="F3016">
        <f t="shared" ref="F3016" si="6125">COUNTIFS(Elements,C3016,Storung,D3016)</f>
        <v>6306</v>
      </c>
      <c r="H3016" s="4"/>
      <c r="I3016" s="4"/>
      <c r="J3016" s="5"/>
    </row>
    <row r="3017" spans="1:10" x14ac:dyDescent="0.25">
      <c r="A3017" s="4">
        <v>44153.858263888891</v>
      </c>
      <c r="B3017" t="str">
        <f t="shared" si="6040"/>
        <v>CONV_POS</v>
      </c>
      <c r="C3017">
        <v>8334</v>
      </c>
      <c r="D3017" t="str">
        <f t="shared" si="6041"/>
        <v>Der Sensor meldet eine TE aber keine Daten vorhanden</v>
      </c>
      <c r="E3017">
        <f t="shared" ref="E3017" si="6126">COUNTIF(Elements,$C3017)</f>
        <v>6424</v>
      </c>
      <c r="F3017">
        <f t="shared" ref="F3017" si="6127">COUNTIFS(Elements,C3017,Storung,D3017)</f>
        <v>6306</v>
      </c>
      <c r="H3017" s="4"/>
      <c r="I3017" s="4"/>
      <c r="J3017" s="5"/>
    </row>
    <row r="3018" spans="1:10" x14ac:dyDescent="0.25">
      <c r="A3018" s="4">
        <v>44153.858263888891</v>
      </c>
      <c r="B3018" t="str">
        <f t="shared" si="6040"/>
        <v>CONV_POS</v>
      </c>
      <c r="C3018">
        <v>8334</v>
      </c>
      <c r="D3018" t="str">
        <f t="shared" si="6041"/>
        <v>Der Sensor meldet eine TE aber keine Daten vorhanden</v>
      </c>
      <c r="E3018">
        <f t="shared" ref="E3018" si="6128">COUNTIF(Elements,$C3018)</f>
        <v>6424</v>
      </c>
      <c r="F3018">
        <f t="shared" ref="F3018" si="6129">COUNTIFS(Elements,C3018,Storung,D3018)</f>
        <v>6306</v>
      </c>
      <c r="H3018" s="4"/>
      <c r="I3018" s="4"/>
      <c r="J3018" s="5"/>
    </row>
    <row r="3019" spans="1:10" x14ac:dyDescent="0.25">
      <c r="A3019" s="4">
        <v>44153.858263888891</v>
      </c>
      <c r="B3019" t="str">
        <f t="shared" si="6040"/>
        <v>CONV_POS</v>
      </c>
      <c r="C3019">
        <v>8334</v>
      </c>
      <c r="D3019" t="str">
        <f t="shared" si="6041"/>
        <v>Der Sensor meldet eine TE aber keine Daten vorhanden</v>
      </c>
      <c r="E3019">
        <f t="shared" ref="E3019" si="6130">COUNTIF(Elements,$C3019)</f>
        <v>6424</v>
      </c>
      <c r="F3019">
        <f t="shared" ref="F3019" si="6131">COUNTIFS(Elements,C3019,Storung,D3019)</f>
        <v>6306</v>
      </c>
      <c r="H3019" s="4"/>
      <c r="I3019" s="4"/>
      <c r="J3019" s="5"/>
    </row>
    <row r="3020" spans="1:10" x14ac:dyDescent="0.25">
      <c r="A3020" s="4">
        <v>44153.858252314814</v>
      </c>
      <c r="B3020" t="str">
        <f t="shared" si="6040"/>
        <v>CONV_POS</v>
      </c>
      <c r="C3020">
        <v>8334</v>
      </c>
      <c r="D3020" t="str">
        <f t="shared" si="6041"/>
        <v>Der Sensor meldet eine TE aber keine Daten vorhanden</v>
      </c>
      <c r="E3020">
        <f t="shared" ref="E3020" si="6132">COUNTIF(Elements,$C3020)</f>
        <v>6424</v>
      </c>
      <c r="F3020">
        <f t="shared" ref="F3020" si="6133">COUNTIFS(Elements,C3020,Storung,D3020)</f>
        <v>6306</v>
      </c>
      <c r="H3020" s="4"/>
      <c r="I3020" s="4"/>
      <c r="J3020" s="5"/>
    </row>
    <row r="3021" spans="1:10" x14ac:dyDescent="0.25">
      <c r="A3021" s="4">
        <v>44153.858252314814</v>
      </c>
      <c r="B3021" t="str">
        <f t="shared" si="6040"/>
        <v>CONV_POS</v>
      </c>
      <c r="C3021">
        <v>8334</v>
      </c>
      <c r="D3021" t="str">
        <f t="shared" si="6041"/>
        <v>Der Sensor meldet eine TE aber keine Daten vorhanden</v>
      </c>
      <c r="E3021">
        <f t="shared" ref="E3021" si="6134">COUNTIF(Elements,$C3021)</f>
        <v>6424</v>
      </c>
      <c r="F3021">
        <f t="shared" ref="F3021" si="6135">COUNTIFS(Elements,C3021,Storung,D3021)</f>
        <v>6306</v>
      </c>
      <c r="H3021" s="4"/>
      <c r="I3021" s="4"/>
      <c r="J3021" s="5"/>
    </row>
    <row r="3022" spans="1:10" x14ac:dyDescent="0.25">
      <c r="A3022" s="4">
        <v>44153.858240740738</v>
      </c>
      <c r="B3022" t="str">
        <f t="shared" si="6040"/>
        <v>CONV_POS</v>
      </c>
      <c r="C3022">
        <v>8334</v>
      </c>
      <c r="D3022" t="str">
        <f t="shared" si="6041"/>
        <v>Der Sensor meldet eine TE aber keine Daten vorhanden</v>
      </c>
      <c r="E3022">
        <f t="shared" ref="E3022" si="6136">COUNTIF(Elements,$C3022)</f>
        <v>6424</v>
      </c>
      <c r="F3022">
        <f t="shared" ref="F3022" si="6137">COUNTIFS(Elements,C3022,Storung,D3022)</f>
        <v>6306</v>
      </c>
      <c r="H3022" s="4"/>
      <c r="I3022" s="4"/>
      <c r="J3022" s="5"/>
    </row>
    <row r="3023" spans="1:10" x14ac:dyDescent="0.25">
      <c r="A3023" s="4">
        <v>44153.858240740738</v>
      </c>
      <c r="B3023" t="str">
        <f t="shared" si="6040"/>
        <v>CONV_POS</v>
      </c>
      <c r="C3023">
        <v>8334</v>
      </c>
      <c r="D3023" t="str">
        <f t="shared" si="6041"/>
        <v>Der Sensor meldet eine TE aber keine Daten vorhanden</v>
      </c>
      <c r="E3023">
        <f t="shared" ref="E3023" si="6138">COUNTIF(Elements,$C3023)</f>
        <v>6424</v>
      </c>
      <c r="F3023">
        <f t="shared" ref="F3023" si="6139">COUNTIFS(Elements,C3023,Storung,D3023)</f>
        <v>6306</v>
      </c>
      <c r="H3023" s="4"/>
      <c r="I3023" s="4"/>
      <c r="J3023" s="5"/>
    </row>
    <row r="3024" spans="1:10" x14ac:dyDescent="0.25">
      <c r="A3024" s="4">
        <v>44153.858240740738</v>
      </c>
      <c r="B3024" t="str">
        <f t="shared" si="6040"/>
        <v>CONV_POS</v>
      </c>
      <c r="C3024">
        <v>8334</v>
      </c>
      <c r="D3024" t="str">
        <f t="shared" si="6041"/>
        <v>Der Sensor meldet eine TE aber keine Daten vorhanden</v>
      </c>
      <c r="E3024">
        <f t="shared" ref="E3024" si="6140">COUNTIF(Elements,$C3024)</f>
        <v>6424</v>
      </c>
      <c r="F3024">
        <f t="shared" ref="F3024" si="6141">COUNTIFS(Elements,C3024,Storung,D3024)</f>
        <v>6306</v>
      </c>
      <c r="H3024" s="4"/>
      <c r="I3024" s="4"/>
      <c r="J3024" s="5"/>
    </row>
    <row r="3025" spans="1:10" x14ac:dyDescent="0.25">
      <c r="A3025" s="4">
        <v>44153.858240740738</v>
      </c>
      <c r="B3025" t="str">
        <f t="shared" si="6040"/>
        <v>CONV_POS</v>
      </c>
      <c r="C3025">
        <v>8334</v>
      </c>
      <c r="D3025" t="str">
        <f t="shared" si="6041"/>
        <v>Der Sensor meldet eine TE aber keine Daten vorhanden</v>
      </c>
      <c r="E3025">
        <f t="shared" ref="E3025" si="6142">COUNTIF(Elements,$C3025)</f>
        <v>6424</v>
      </c>
      <c r="F3025">
        <f t="shared" ref="F3025" si="6143">COUNTIFS(Elements,C3025,Storung,D3025)</f>
        <v>6306</v>
      </c>
      <c r="H3025" s="4"/>
      <c r="I3025" s="4"/>
      <c r="J3025" s="5"/>
    </row>
    <row r="3026" spans="1:10" x14ac:dyDescent="0.25">
      <c r="A3026" s="4">
        <v>44153.858240740738</v>
      </c>
      <c r="B3026" t="str">
        <f t="shared" si="6040"/>
        <v>CONV_POS</v>
      </c>
      <c r="C3026">
        <v>8334</v>
      </c>
      <c r="D3026" t="str">
        <f t="shared" si="6041"/>
        <v>Der Sensor meldet eine TE aber keine Daten vorhanden</v>
      </c>
      <c r="E3026">
        <f t="shared" ref="E3026" si="6144">COUNTIF(Elements,$C3026)</f>
        <v>6424</v>
      </c>
      <c r="F3026">
        <f t="shared" ref="F3026" si="6145">COUNTIFS(Elements,C3026,Storung,D3026)</f>
        <v>6306</v>
      </c>
      <c r="H3026" s="4"/>
      <c r="I3026" s="4"/>
      <c r="J3026" s="5"/>
    </row>
    <row r="3027" spans="1:10" x14ac:dyDescent="0.25">
      <c r="A3027" s="4">
        <v>44153.858229166668</v>
      </c>
      <c r="B3027" t="str">
        <f t="shared" si="6040"/>
        <v>CONV_POS</v>
      </c>
      <c r="C3027">
        <v>8334</v>
      </c>
      <c r="D3027" t="str">
        <f t="shared" si="6041"/>
        <v>Der Sensor meldet eine TE aber keine Daten vorhanden</v>
      </c>
      <c r="E3027">
        <f t="shared" ref="E3027" si="6146">COUNTIF(Elements,$C3027)</f>
        <v>6424</v>
      </c>
      <c r="F3027">
        <f t="shared" ref="F3027" si="6147">COUNTIFS(Elements,C3027,Storung,D3027)</f>
        <v>6306</v>
      </c>
      <c r="H3027" s="4"/>
      <c r="I3027" s="4"/>
      <c r="J3027" s="5"/>
    </row>
    <row r="3028" spans="1:10" x14ac:dyDescent="0.25">
      <c r="A3028" s="4">
        <v>44153.858229166668</v>
      </c>
      <c r="B3028" t="str">
        <f t="shared" si="6040"/>
        <v>CONV_POS</v>
      </c>
      <c r="C3028">
        <v>8334</v>
      </c>
      <c r="D3028" t="str">
        <f t="shared" si="6041"/>
        <v>Der Sensor meldet eine TE aber keine Daten vorhanden</v>
      </c>
      <c r="E3028">
        <f t="shared" ref="E3028" si="6148">COUNTIF(Elements,$C3028)</f>
        <v>6424</v>
      </c>
      <c r="F3028">
        <f t="shared" ref="F3028" si="6149">COUNTIFS(Elements,C3028,Storung,D3028)</f>
        <v>6306</v>
      </c>
      <c r="H3028" s="4"/>
      <c r="I3028" s="4"/>
      <c r="J3028" s="5"/>
    </row>
    <row r="3029" spans="1:10" x14ac:dyDescent="0.25">
      <c r="A3029" s="4">
        <v>44153.858229166668</v>
      </c>
      <c r="B3029" t="str">
        <f t="shared" si="6040"/>
        <v>CONV_POS</v>
      </c>
      <c r="C3029">
        <v>8334</v>
      </c>
      <c r="D3029" t="str">
        <f t="shared" si="6041"/>
        <v>Der Sensor meldet eine TE aber keine Daten vorhanden</v>
      </c>
      <c r="E3029">
        <f t="shared" ref="E3029" si="6150">COUNTIF(Elements,$C3029)</f>
        <v>6424</v>
      </c>
      <c r="F3029">
        <f t="shared" ref="F3029" si="6151">COUNTIFS(Elements,C3029,Storung,D3029)</f>
        <v>6306</v>
      </c>
      <c r="H3029" s="4"/>
      <c r="I3029" s="4"/>
      <c r="J3029" s="5"/>
    </row>
    <row r="3030" spans="1:10" x14ac:dyDescent="0.25">
      <c r="A3030" s="4">
        <v>44153.858229166668</v>
      </c>
      <c r="B3030" t="str">
        <f t="shared" si="6040"/>
        <v>CONV_POS</v>
      </c>
      <c r="C3030">
        <v>8334</v>
      </c>
      <c r="D3030" t="str">
        <f t="shared" si="6041"/>
        <v>Der Sensor meldet eine TE aber keine Daten vorhanden</v>
      </c>
      <c r="E3030">
        <f t="shared" ref="E3030" si="6152">COUNTIF(Elements,$C3030)</f>
        <v>6424</v>
      </c>
      <c r="F3030">
        <f t="shared" ref="F3030" si="6153">COUNTIFS(Elements,C3030,Storung,D3030)</f>
        <v>6306</v>
      </c>
      <c r="H3030" s="4"/>
      <c r="I3030" s="4"/>
      <c r="J3030" s="5"/>
    </row>
    <row r="3031" spans="1:10" x14ac:dyDescent="0.25">
      <c r="A3031" s="4">
        <v>44153.858217592591</v>
      </c>
      <c r="B3031" t="str">
        <f t="shared" si="6040"/>
        <v>CONV_POS</v>
      </c>
      <c r="C3031">
        <v>8334</v>
      </c>
      <c r="D3031" t="str">
        <f t="shared" si="6041"/>
        <v>Der Sensor meldet eine TE aber keine Daten vorhanden</v>
      </c>
      <c r="E3031">
        <f t="shared" ref="E3031" si="6154">COUNTIF(Elements,$C3031)</f>
        <v>6424</v>
      </c>
      <c r="F3031">
        <f t="shared" ref="F3031" si="6155">COUNTIFS(Elements,C3031,Storung,D3031)</f>
        <v>6306</v>
      </c>
      <c r="H3031" s="4"/>
      <c r="I3031" s="4"/>
      <c r="J3031" s="5"/>
    </row>
    <row r="3032" spans="1:10" x14ac:dyDescent="0.25">
      <c r="A3032" s="4">
        <v>44153.858217592591</v>
      </c>
      <c r="B3032" t="str">
        <f t="shared" si="6040"/>
        <v>CONV_POS</v>
      </c>
      <c r="C3032">
        <v>8334</v>
      </c>
      <c r="D3032" t="str">
        <f t="shared" si="6041"/>
        <v>Der Sensor meldet eine TE aber keine Daten vorhanden</v>
      </c>
      <c r="E3032">
        <f t="shared" ref="E3032" si="6156">COUNTIF(Elements,$C3032)</f>
        <v>6424</v>
      </c>
      <c r="F3032">
        <f t="shared" ref="F3032" si="6157">COUNTIFS(Elements,C3032,Storung,D3032)</f>
        <v>6306</v>
      </c>
      <c r="H3032" s="4"/>
      <c r="I3032" s="4"/>
      <c r="J3032" s="5"/>
    </row>
    <row r="3033" spans="1:10" x14ac:dyDescent="0.25">
      <c r="A3033" s="4">
        <v>44153.858217592591</v>
      </c>
      <c r="B3033" t="str">
        <f t="shared" si="6040"/>
        <v>CONV_POS</v>
      </c>
      <c r="C3033">
        <v>8334</v>
      </c>
      <c r="D3033" t="str">
        <f t="shared" si="6041"/>
        <v>Der Sensor meldet eine TE aber keine Daten vorhanden</v>
      </c>
      <c r="E3033">
        <f t="shared" ref="E3033" si="6158">COUNTIF(Elements,$C3033)</f>
        <v>6424</v>
      </c>
      <c r="F3033">
        <f t="shared" ref="F3033" si="6159">COUNTIFS(Elements,C3033,Storung,D3033)</f>
        <v>6306</v>
      </c>
      <c r="H3033" s="4"/>
      <c r="I3033" s="4"/>
      <c r="J3033" s="5"/>
    </row>
    <row r="3034" spans="1:10" x14ac:dyDescent="0.25">
      <c r="A3034" s="4">
        <v>44153.858217592591</v>
      </c>
      <c r="B3034" t="str">
        <f t="shared" si="6040"/>
        <v>CONV_POS</v>
      </c>
      <c r="C3034">
        <v>8334</v>
      </c>
      <c r="D3034" t="str">
        <f t="shared" si="6041"/>
        <v>Der Sensor meldet eine TE aber keine Daten vorhanden</v>
      </c>
      <c r="E3034">
        <f t="shared" ref="E3034" si="6160">COUNTIF(Elements,$C3034)</f>
        <v>6424</v>
      </c>
      <c r="F3034">
        <f t="shared" ref="F3034" si="6161">COUNTIFS(Elements,C3034,Storung,D3034)</f>
        <v>6306</v>
      </c>
      <c r="H3034" s="4"/>
      <c r="I3034" s="4"/>
      <c r="J3034" s="5"/>
    </row>
    <row r="3035" spans="1:10" x14ac:dyDescent="0.25">
      <c r="A3035" s="4">
        <v>44153.858206018522</v>
      </c>
      <c r="B3035" t="str">
        <f t="shared" si="6040"/>
        <v>CONV_POS</v>
      </c>
      <c r="C3035">
        <v>8334</v>
      </c>
      <c r="D3035" t="str">
        <f t="shared" si="6041"/>
        <v>Der Sensor meldet eine TE aber keine Daten vorhanden</v>
      </c>
      <c r="E3035">
        <f t="shared" ref="E3035" si="6162">COUNTIF(Elements,$C3035)</f>
        <v>6424</v>
      </c>
      <c r="F3035">
        <f t="shared" ref="F3035" si="6163">COUNTIFS(Elements,C3035,Storung,D3035)</f>
        <v>6306</v>
      </c>
      <c r="H3035" s="4"/>
      <c r="I3035" s="4"/>
      <c r="J3035" s="5"/>
    </row>
    <row r="3036" spans="1:10" x14ac:dyDescent="0.25">
      <c r="A3036" s="4">
        <v>44153.858206018522</v>
      </c>
      <c r="B3036" t="str">
        <f t="shared" si="6040"/>
        <v>CONV_POS</v>
      </c>
      <c r="C3036">
        <v>8334</v>
      </c>
      <c r="D3036" t="str">
        <f t="shared" si="6041"/>
        <v>Der Sensor meldet eine TE aber keine Daten vorhanden</v>
      </c>
      <c r="E3036">
        <f t="shared" ref="E3036" si="6164">COUNTIF(Elements,$C3036)</f>
        <v>6424</v>
      </c>
      <c r="F3036">
        <f t="shared" ref="F3036" si="6165">COUNTIFS(Elements,C3036,Storung,D3036)</f>
        <v>6306</v>
      </c>
      <c r="H3036" s="4"/>
      <c r="I3036" s="4"/>
      <c r="J3036" s="5"/>
    </row>
    <row r="3037" spans="1:10" x14ac:dyDescent="0.25">
      <c r="A3037" s="4">
        <v>44153.858206018522</v>
      </c>
      <c r="B3037" t="str">
        <f t="shared" si="6040"/>
        <v>CONV_POS</v>
      </c>
      <c r="C3037">
        <v>8334</v>
      </c>
      <c r="D3037" t="str">
        <f t="shared" si="6041"/>
        <v>Der Sensor meldet eine TE aber keine Daten vorhanden</v>
      </c>
      <c r="E3037">
        <f t="shared" ref="E3037" si="6166">COUNTIF(Elements,$C3037)</f>
        <v>6424</v>
      </c>
      <c r="F3037">
        <f t="shared" ref="F3037" si="6167">COUNTIFS(Elements,C3037,Storung,D3037)</f>
        <v>6306</v>
      </c>
      <c r="H3037" s="4"/>
      <c r="I3037" s="4"/>
      <c r="J3037" s="5"/>
    </row>
    <row r="3038" spans="1:10" x14ac:dyDescent="0.25">
      <c r="A3038" s="4">
        <v>44153.858206018522</v>
      </c>
      <c r="B3038" t="str">
        <f t="shared" si="6040"/>
        <v>CONV_POS</v>
      </c>
      <c r="C3038">
        <v>8334</v>
      </c>
      <c r="D3038" t="str">
        <f t="shared" si="6041"/>
        <v>Der Sensor meldet eine TE aber keine Daten vorhanden</v>
      </c>
      <c r="E3038">
        <f t="shared" ref="E3038" si="6168">COUNTIF(Elements,$C3038)</f>
        <v>6424</v>
      </c>
      <c r="F3038">
        <f t="shared" ref="F3038" si="6169">COUNTIFS(Elements,C3038,Storung,D3038)</f>
        <v>6306</v>
      </c>
      <c r="H3038" s="4"/>
      <c r="I3038" s="4"/>
      <c r="J3038" s="5"/>
    </row>
    <row r="3039" spans="1:10" x14ac:dyDescent="0.25">
      <c r="A3039" s="4">
        <v>44153.858206018522</v>
      </c>
      <c r="B3039" t="str">
        <f t="shared" ref="B3039:B3102" si="6170">"CONV_POS"</f>
        <v>CONV_POS</v>
      </c>
      <c r="C3039">
        <v>8334</v>
      </c>
      <c r="D3039" t="str">
        <f t="shared" ref="D3039:D3102" si="6171">"Der Sensor meldet eine TE aber keine Daten vorhanden"</f>
        <v>Der Sensor meldet eine TE aber keine Daten vorhanden</v>
      </c>
      <c r="E3039">
        <f t="shared" ref="E3039" si="6172">COUNTIF(Elements,$C3039)</f>
        <v>6424</v>
      </c>
      <c r="F3039">
        <f t="shared" ref="F3039" si="6173">COUNTIFS(Elements,C3039,Storung,D3039)</f>
        <v>6306</v>
      </c>
      <c r="H3039" s="4"/>
      <c r="I3039" s="4"/>
      <c r="J3039" s="5"/>
    </row>
    <row r="3040" spans="1:10" x14ac:dyDescent="0.25">
      <c r="A3040" s="4">
        <v>44153.858194444445</v>
      </c>
      <c r="B3040" t="str">
        <f t="shared" si="6170"/>
        <v>CONV_POS</v>
      </c>
      <c r="C3040">
        <v>8334</v>
      </c>
      <c r="D3040" t="str">
        <f t="shared" si="6171"/>
        <v>Der Sensor meldet eine TE aber keine Daten vorhanden</v>
      </c>
      <c r="E3040">
        <f t="shared" ref="E3040" si="6174">COUNTIF(Elements,$C3040)</f>
        <v>6424</v>
      </c>
      <c r="F3040">
        <f t="shared" ref="F3040" si="6175">COUNTIFS(Elements,C3040,Storung,D3040)</f>
        <v>6306</v>
      </c>
      <c r="H3040" s="4"/>
      <c r="I3040" s="4"/>
      <c r="J3040" s="5"/>
    </row>
    <row r="3041" spans="1:10" x14ac:dyDescent="0.25">
      <c r="A3041" s="4">
        <v>44153.858194444445</v>
      </c>
      <c r="B3041" t="str">
        <f t="shared" si="6170"/>
        <v>CONV_POS</v>
      </c>
      <c r="C3041">
        <v>8334</v>
      </c>
      <c r="D3041" t="str">
        <f t="shared" si="6171"/>
        <v>Der Sensor meldet eine TE aber keine Daten vorhanden</v>
      </c>
      <c r="E3041">
        <f t="shared" ref="E3041" si="6176">COUNTIF(Elements,$C3041)</f>
        <v>6424</v>
      </c>
      <c r="F3041">
        <f t="shared" ref="F3041" si="6177">COUNTIFS(Elements,C3041,Storung,D3041)</f>
        <v>6306</v>
      </c>
      <c r="H3041" s="4"/>
      <c r="I3041" s="4"/>
      <c r="J3041" s="5"/>
    </row>
    <row r="3042" spans="1:10" x14ac:dyDescent="0.25">
      <c r="A3042" s="4">
        <v>44153.858194444445</v>
      </c>
      <c r="B3042" t="str">
        <f t="shared" si="6170"/>
        <v>CONV_POS</v>
      </c>
      <c r="C3042">
        <v>8334</v>
      </c>
      <c r="D3042" t="str">
        <f t="shared" si="6171"/>
        <v>Der Sensor meldet eine TE aber keine Daten vorhanden</v>
      </c>
      <c r="E3042">
        <f t="shared" ref="E3042" si="6178">COUNTIF(Elements,$C3042)</f>
        <v>6424</v>
      </c>
      <c r="F3042">
        <f t="shared" ref="F3042" si="6179">COUNTIFS(Elements,C3042,Storung,D3042)</f>
        <v>6306</v>
      </c>
      <c r="H3042" s="4"/>
      <c r="I3042" s="4"/>
      <c r="J3042" s="5"/>
    </row>
    <row r="3043" spans="1:10" x14ac:dyDescent="0.25">
      <c r="A3043" s="4">
        <v>44153.858194444445</v>
      </c>
      <c r="B3043" t="str">
        <f t="shared" si="6170"/>
        <v>CONV_POS</v>
      </c>
      <c r="C3043">
        <v>8334</v>
      </c>
      <c r="D3043" t="str">
        <f t="shared" si="6171"/>
        <v>Der Sensor meldet eine TE aber keine Daten vorhanden</v>
      </c>
      <c r="E3043">
        <f t="shared" ref="E3043" si="6180">COUNTIF(Elements,$C3043)</f>
        <v>6424</v>
      </c>
      <c r="F3043">
        <f t="shared" ref="F3043" si="6181">COUNTIFS(Elements,C3043,Storung,D3043)</f>
        <v>6306</v>
      </c>
      <c r="H3043" s="4"/>
      <c r="I3043" s="4"/>
      <c r="J3043" s="5"/>
    </row>
    <row r="3044" spans="1:10" x14ac:dyDescent="0.25">
      <c r="A3044" s="4">
        <v>44153.858182870368</v>
      </c>
      <c r="B3044" t="str">
        <f t="shared" si="6170"/>
        <v>CONV_POS</v>
      </c>
      <c r="C3044">
        <v>8334</v>
      </c>
      <c r="D3044" t="str">
        <f t="shared" si="6171"/>
        <v>Der Sensor meldet eine TE aber keine Daten vorhanden</v>
      </c>
      <c r="E3044">
        <f t="shared" ref="E3044" si="6182">COUNTIF(Elements,$C3044)</f>
        <v>6424</v>
      </c>
      <c r="F3044">
        <f t="shared" ref="F3044" si="6183">COUNTIFS(Elements,C3044,Storung,D3044)</f>
        <v>6306</v>
      </c>
      <c r="H3044" s="4"/>
      <c r="I3044" s="4"/>
      <c r="J3044" s="5"/>
    </row>
    <row r="3045" spans="1:10" x14ac:dyDescent="0.25">
      <c r="A3045" s="4">
        <v>44153.858182870368</v>
      </c>
      <c r="B3045" t="str">
        <f t="shared" si="6170"/>
        <v>CONV_POS</v>
      </c>
      <c r="C3045">
        <v>8334</v>
      </c>
      <c r="D3045" t="str">
        <f t="shared" si="6171"/>
        <v>Der Sensor meldet eine TE aber keine Daten vorhanden</v>
      </c>
      <c r="E3045">
        <f t="shared" ref="E3045" si="6184">COUNTIF(Elements,$C3045)</f>
        <v>6424</v>
      </c>
      <c r="F3045">
        <f t="shared" ref="F3045" si="6185">COUNTIFS(Elements,C3045,Storung,D3045)</f>
        <v>6306</v>
      </c>
      <c r="H3045" s="4"/>
      <c r="I3045" s="4"/>
      <c r="J3045" s="5"/>
    </row>
    <row r="3046" spans="1:10" x14ac:dyDescent="0.25">
      <c r="A3046" s="4">
        <v>44153.846944444442</v>
      </c>
      <c r="B3046" t="str">
        <f t="shared" si="6170"/>
        <v>CONV_POS</v>
      </c>
      <c r="C3046">
        <v>8334</v>
      </c>
      <c r="D3046" t="str">
        <f t="shared" si="6171"/>
        <v>Der Sensor meldet eine TE aber keine Daten vorhanden</v>
      </c>
      <c r="E3046">
        <f t="shared" ref="E3046" si="6186">COUNTIF(Elements,$C3046)</f>
        <v>6424</v>
      </c>
      <c r="F3046">
        <f t="shared" ref="F3046" si="6187">COUNTIFS(Elements,C3046,Storung,D3046)</f>
        <v>6306</v>
      </c>
      <c r="H3046" s="4"/>
      <c r="I3046" s="4"/>
      <c r="J3046" s="5"/>
    </row>
    <row r="3047" spans="1:10" x14ac:dyDescent="0.25">
      <c r="A3047" s="4">
        <v>44153.846944444442</v>
      </c>
      <c r="B3047" t="str">
        <f t="shared" si="6170"/>
        <v>CONV_POS</v>
      </c>
      <c r="C3047">
        <v>8334</v>
      </c>
      <c r="D3047" t="str">
        <f t="shared" si="6171"/>
        <v>Der Sensor meldet eine TE aber keine Daten vorhanden</v>
      </c>
      <c r="E3047">
        <f t="shared" ref="E3047" si="6188">COUNTIF(Elements,$C3047)</f>
        <v>6424</v>
      </c>
      <c r="F3047">
        <f t="shared" ref="F3047" si="6189">COUNTIFS(Elements,C3047,Storung,D3047)</f>
        <v>6306</v>
      </c>
      <c r="H3047" s="4"/>
      <c r="I3047" s="4"/>
      <c r="J3047" s="5"/>
    </row>
    <row r="3048" spans="1:10" x14ac:dyDescent="0.25">
      <c r="A3048" s="4">
        <v>44153.846944444442</v>
      </c>
      <c r="B3048" t="str">
        <f t="shared" si="6170"/>
        <v>CONV_POS</v>
      </c>
      <c r="C3048">
        <v>8334</v>
      </c>
      <c r="D3048" t="str">
        <f t="shared" si="6171"/>
        <v>Der Sensor meldet eine TE aber keine Daten vorhanden</v>
      </c>
      <c r="E3048">
        <f t="shared" ref="E3048" si="6190">COUNTIF(Elements,$C3048)</f>
        <v>6424</v>
      </c>
      <c r="F3048">
        <f t="shared" ref="F3048" si="6191">COUNTIFS(Elements,C3048,Storung,D3048)</f>
        <v>6306</v>
      </c>
      <c r="H3048" s="4"/>
      <c r="I3048" s="4"/>
      <c r="J3048" s="5"/>
    </row>
    <row r="3049" spans="1:10" x14ac:dyDescent="0.25">
      <c r="A3049" s="4">
        <v>44153.846932870372</v>
      </c>
      <c r="B3049" t="str">
        <f t="shared" si="6170"/>
        <v>CONV_POS</v>
      </c>
      <c r="C3049">
        <v>8334</v>
      </c>
      <c r="D3049" t="str">
        <f t="shared" si="6171"/>
        <v>Der Sensor meldet eine TE aber keine Daten vorhanden</v>
      </c>
      <c r="E3049">
        <f t="shared" ref="E3049" si="6192">COUNTIF(Elements,$C3049)</f>
        <v>6424</v>
      </c>
      <c r="F3049">
        <f t="shared" ref="F3049" si="6193">COUNTIFS(Elements,C3049,Storung,D3049)</f>
        <v>6306</v>
      </c>
      <c r="H3049" s="4"/>
      <c r="I3049" s="4"/>
      <c r="J3049" s="5"/>
    </row>
    <row r="3050" spans="1:10" x14ac:dyDescent="0.25">
      <c r="A3050" s="4">
        <v>44153.846932870372</v>
      </c>
      <c r="B3050" t="str">
        <f t="shared" si="6170"/>
        <v>CONV_POS</v>
      </c>
      <c r="C3050">
        <v>8334</v>
      </c>
      <c r="D3050" t="str">
        <f t="shared" si="6171"/>
        <v>Der Sensor meldet eine TE aber keine Daten vorhanden</v>
      </c>
      <c r="E3050">
        <f t="shared" ref="E3050" si="6194">COUNTIF(Elements,$C3050)</f>
        <v>6424</v>
      </c>
      <c r="F3050">
        <f t="shared" ref="F3050" si="6195">COUNTIFS(Elements,C3050,Storung,D3050)</f>
        <v>6306</v>
      </c>
      <c r="H3050" s="4"/>
      <c r="I3050" s="4"/>
      <c r="J3050" s="5"/>
    </row>
    <row r="3051" spans="1:10" x14ac:dyDescent="0.25">
      <c r="A3051" s="4">
        <v>44153.846932870372</v>
      </c>
      <c r="B3051" t="str">
        <f t="shared" si="6170"/>
        <v>CONV_POS</v>
      </c>
      <c r="C3051">
        <v>8334</v>
      </c>
      <c r="D3051" t="str">
        <f t="shared" si="6171"/>
        <v>Der Sensor meldet eine TE aber keine Daten vorhanden</v>
      </c>
      <c r="E3051">
        <f t="shared" ref="E3051" si="6196">COUNTIF(Elements,$C3051)</f>
        <v>6424</v>
      </c>
      <c r="F3051">
        <f t="shared" ref="F3051" si="6197">COUNTIFS(Elements,C3051,Storung,D3051)</f>
        <v>6306</v>
      </c>
      <c r="H3051" s="4"/>
      <c r="I3051" s="4"/>
      <c r="J3051" s="5"/>
    </row>
    <row r="3052" spans="1:10" x14ac:dyDescent="0.25">
      <c r="A3052" s="4">
        <v>44153.846932870372</v>
      </c>
      <c r="B3052" t="str">
        <f t="shared" si="6170"/>
        <v>CONV_POS</v>
      </c>
      <c r="C3052">
        <v>8334</v>
      </c>
      <c r="D3052" t="str">
        <f t="shared" si="6171"/>
        <v>Der Sensor meldet eine TE aber keine Daten vorhanden</v>
      </c>
      <c r="E3052">
        <f t="shared" ref="E3052" si="6198">COUNTIF(Elements,$C3052)</f>
        <v>6424</v>
      </c>
      <c r="F3052">
        <f t="shared" ref="F3052" si="6199">COUNTIFS(Elements,C3052,Storung,D3052)</f>
        <v>6306</v>
      </c>
      <c r="H3052" s="4"/>
      <c r="I3052" s="4"/>
      <c r="J3052" s="5"/>
    </row>
    <row r="3053" spans="1:10" x14ac:dyDescent="0.25">
      <c r="A3053" s="4">
        <v>44153.846932870372</v>
      </c>
      <c r="B3053" t="str">
        <f t="shared" si="6170"/>
        <v>CONV_POS</v>
      </c>
      <c r="C3053">
        <v>8334</v>
      </c>
      <c r="D3053" t="str">
        <f t="shared" si="6171"/>
        <v>Der Sensor meldet eine TE aber keine Daten vorhanden</v>
      </c>
      <c r="E3053">
        <f t="shared" ref="E3053" si="6200">COUNTIF(Elements,$C3053)</f>
        <v>6424</v>
      </c>
      <c r="F3053">
        <f t="shared" ref="F3053" si="6201">COUNTIFS(Elements,C3053,Storung,D3053)</f>
        <v>6306</v>
      </c>
      <c r="H3053" s="4"/>
      <c r="I3053" s="4"/>
      <c r="J3053" s="5"/>
    </row>
    <row r="3054" spans="1:10" x14ac:dyDescent="0.25">
      <c r="A3054" s="4">
        <v>44153.846921296295</v>
      </c>
      <c r="B3054" t="str">
        <f t="shared" si="6170"/>
        <v>CONV_POS</v>
      </c>
      <c r="C3054">
        <v>8334</v>
      </c>
      <c r="D3054" t="str">
        <f t="shared" si="6171"/>
        <v>Der Sensor meldet eine TE aber keine Daten vorhanden</v>
      </c>
      <c r="E3054">
        <f t="shared" ref="E3054" si="6202">COUNTIF(Elements,$C3054)</f>
        <v>6424</v>
      </c>
      <c r="F3054">
        <f t="shared" ref="F3054" si="6203">COUNTIFS(Elements,C3054,Storung,D3054)</f>
        <v>6306</v>
      </c>
      <c r="H3054" s="4"/>
      <c r="I3054" s="4"/>
      <c r="J3054" s="5"/>
    </row>
    <row r="3055" spans="1:10" x14ac:dyDescent="0.25">
      <c r="A3055" s="4">
        <v>44153.846898148149</v>
      </c>
      <c r="B3055" t="str">
        <f t="shared" si="6170"/>
        <v>CONV_POS</v>
      </c>
      <c r="C3055">
        <v>8334</v>
      </c>
      <c r="D3055" t="str">
        <f t="shared" si="6171"/>
        <v>Der Sensor meldet eine TE aber keine Daten vorhanden</v>
      </c>
      <c r="E3055">
        <f t="shared" ref="E3055" si="6204">COUNTIF(Elements,$C3055)</f>
        <v>6424</v>
      </c>
      <c r="F3055">
        <f t="shared" ref="F3055" si="6205">COUNTIFS(Elements,C3055,Storung,D3055)</f>
        <v>6306</v>
      </c>
      <c r="H3055" s="4"/>
      <c r="I3055" s="4"/>
      <c r="J3055" s="5"/>
    </row>
    <row r="3056" spans="1:10" x14ac:dyDescent="0.25">
      <c r="A3056" s="4">
        <v>44153.846886574072</v>
      </c>
      <c r="B3056" t="str">
        <f t="shared" si="6170"/>
        <v>CONV_POS</v>
      </c>
      <c r="C3056">
        <v>8334</v>
      </c>
      <c r="D3056" t="str">
        <f t="shared" si="6171"/>
        <v>Der Sensor meldet eine TE aber keine Daten vorhanden</v>
      </c>
      <c r="E3056">
        <f t="shared" ref="E3056" si="6206">COUNTIF(Elements,$C3056)</f>
        <v>6424</v>
      </c>
      <c r="F3056">
        <f t="shared" ref="F3056" si="6207">COUNTIFS(Elements,C3056,Storung,D3056)</f>
        <v>6306</v>
      </c>
      <c r="H3056" s="4"/>
      <c r="I3056" s="4"/>
      <c r="J3056" s="5"/>
    </row>
    <row r="3057" spans="1:10" x14ac:dyDescent="0.25">
      <c r="A3057" s="4">
        <v>44153.846886574072</v>
      </c>
      <c r="B3057" t="str">
        <f t="shared" si="6170"/>
        <v>CONV_POS</v>
      </c>
      <c r="C3057">
        <v>8334</v>
      </c>
      <c r="D3057" t="str">
        <f t="shared" si="6171"/>
        <v>Der Sensor meldet eine TE aber keine Daten vorhanden</v>
      </c>
      <c r="E3057">
        <f t="shared" ref="E3057" si="6208">COUNTIF(Elements,$C3057)</f>
        <v>6424</v>
      </c>
      <c r="F3057">
        <f t="shared" ref="F3057" si="6209">COUNTIFS(Elements,C3057,Storung,D3057)</f>
        <v>6306</v>
      </c>
      <c r="H3057" s="4"/>
      <c r="I3057" s="4"/>
      <c r="J3057" s="5"/>
    </row>
    <row r="3058" spans="1:10" x14ac:dyDescent="0.25">
      <c r="A3058" s="4">
        <v>44153.846886574072</v>
      </c>
      <c r="B3058" t="str">
        <f t="shared" si="6170"/>
        <v>CONV_POS</v>
      </c>
      <c r="C3058">
        <v>8334</v>
      </c>
      <c r="D3058" t="str">
        <f t="shared" si="6171"/>
        <v>Der Sensor meldet eine TE aber keine Daten vorhanden</v>
      </c>
      <c r="E3058">
        <f t="shared" ref="E3058" si="6210">COUNTIF(Elements,$C3058)</f>
        <v>6424</v>
      </c>
      <c r="F3058">
        <f t="shared" ref="F3058" si="6211">COUNTIFS(Elements,C3058,Storung,D3058)</f>
        <v>6306</v>
      </c>
      <c r="H3058" s="4"/>
      <c r="I3058" s="4"/>
      <c r="J3058" s="5"/>
    </row>
    <row r="3059" spans="1:10" x14ac:dyDescent="0.25">
      <c r="A3059" s="4">
        <v>44153.846886574072</v>
      </c>
      <c r="B3059" t="str">
        <f t="shared" si="6170"/>
        <v>CONV_POS</v>
      </c>
      <c r="C3059">
        <v>8334</v>
      </c>
      <c r="D3059" t="str">
        <f t="shared" si="6171"/>
        <v>Der Sensor meldet eine TE aber keine Daten vorhanden</v>
      </c>
      <c r="E3059">
        <f t="shared" ref="E3059" si="6212">COUNTIF(Elements,$C3059)</f>
        <v>6424</v>
      </c>
      <c r="F3059">
        <f t="shared" ref="F3059" si="6213">COUNTIFS(Elements,C3059,Storung,D3059)</f>
        <v>6306</v>
      </c>
      <c r="H3059" s="4"/>
      <c r="I3059" s="4"/>
      <c r="J3059" s="5"/>
    </row>
    <row r="3060" spans="1:10" x14ac:dyDescent="0.25">
      <c r="A3060" s="4">
        <v>44153.846875000003</v>
      </c>
      <c r="B3060" t="str">
        <f t="shared" si="6170"/>
        <v>CONV_POS</v>
      </c>
      <c r="C3060">
        <v>8334</v>
      </c>
      <c r="D3060" t="str">
        <f t="shared" si="6171"/>
        <v>Der Sensor meldet eine TE aber keine Daten vorhanden</v>
      </c>
      <c r="E3060">
        <f t="shared" ref="E3060" si="6214">COUNTIF(Elements,$C3060)</f>
        <v>6424</v>
      </c>
      <c r="F3060">
        <f t="shared" ref="F3060" si="6215">COUNTIFS(Elements,C3060,Storung,D3060)</f>
        <v>6306</v>
      </c>
      <c r="H3060" s="4"/>
      <c r="I3060" s="4"/>
      <c r="J3060" s="5"/>
    </row>
    <row r="3061" spans="1:10" x14ac:dyDescent="0.25">
      <c r="A3061" s="4">
        <v>44153.846875000003</v>
      </c>
      <c r="B3061" t="str">
        <f t="shared" si="6170"/>
        <v>CONV_POS</v>
      </c>
      <c r="C3061">
        <v>8334</v>
      </c>
      <c r="D3061" t="str">
        <f t="shared" si="6171"/>
        <v>Der Sensor meldet eine TE aber keine Daten vorhanden</v>
      </c>
      <c r="E3061">
        <f t="shared" ref="E3061" si="6216">COUNTIF(Elements,$C3061)</f>
        <v>6424</v>
      </c>
      <c r="F3061">
        <f t="shared" ref="F3061" si="6217">COUNTIFS(Elements,C3061,Storung,D3061)</f>
        <v>6306</v>
      </c>
      <c r="H3061" s="4"/>
      <c r="I3061" s="4"/>
      <c r="J3061" s="5"/>
    </row>
    <row r="3062" spans="1:10" x14ac:dyDescent="0.25">
      <c r="A3062" s="4">
        <v>44153.846875000003</v>
      </c>
      <c r="B3062" t="str">
        <f t="shared" si="6170"/>
        <v>CONV_POS</v>
      </c>
      <c r="C3062">
        <v>8334</v>
      </c>
      <c r="D3062" t="str">
        <f t="shared" si="6171"/>
        <v>Der Sensor meldet eine TE aber keine Daten vorhanden</v>
      </c>
      <c r="E3062">
        <f t="shared" ref="E3062" si="6218">COUNTIF(Elements,$C3062)</f>
        <v>6424</v>
      </c>
      <c r="F3062">
        <f t="shared" ref="F3062" si="6219">COUNTIFS(Elements,C3062,Storung,D3062)</f>
        <v>6306</v>
      </c>
      <c r="H3062" s="4"/>
      <c r="I3062" s="4"/>
      <c r="J3062" s="5"/>
    </row>
    <row r="3063" spans="1:10" x14ac:dyDescent="0.25">
      <c r="A3063" s="4">
        <v>44153.846863425926</v>
      </c>
      <c r="B3063" t="str">
        <f t="shared" si="6170"/>
        <v>CONV_POS</v>
      </c>
      <c r="C3063">
        <v>8334</v>
      </c>
      <c r="D3063" t="str">
        <f t="shared" si="6171"/>
        <v>Der Sensor meldet eine TE aber keine Daten vorhanden</v>
      </c>
      <c r="E3063">
        <f t="shared" ref="E3063" si="6220">COUNTIF(Elements,$C3063)</f>
        <v>6424</v>
      </c>
      <c r="F3063">
        <f t="shared" ref="F3063" si="6221">COUNTIFS(Elements,C3063,Storung,D3063)</f>
        <v>6306</v>
      </c>
      <c r="H3063" s="4"/>
      <c r="I3063" s="4"/>
      <c r="J3063" s="5"/>
    </row>
    <row r="3064" spans="1:10" x14ac:dyDescent="0.25">
      <c r="A3064" s="4">
        <v>44153.846863425926</v>
      </c>
      <c r="B3064" t="str">
        <f t="shared" si="6170"/>
        <v>CONV_POS</v>
      </c>
      <c r="C3064">
        <v>8334</v>
      </c>
      <c r="D3064" t="str">
        <f t="shared" si="6171"/>
        <v>Der Sensor meldet eine TE aber keine Daten vorhanden</v>
      </c>
      <c r="E3064">
        <f t="shared" ref="E3064" si="6222">COUNTIF(Elements,$C3064)</f>
        <v>6424</v>
      </c>
      <c r="F3064">
        <f t="shared" ref="F3064" si="6223">COUNTIFS(Elements,C3064,Storung,D3064)</f>
        <v>6306</v>
      </c>
      <c r="H3064" s="4"/>
      <c r="I3064" s="4"/>
      <c r="J3064" s="5"/>
    </row>
    <row r="3065" spans="1:10" x14ac:dyDescent="0.25">
      <c r="A3065" s="4">
        <v>44153.846863425926</v>
      </c>
      <c r="B3065" t="str">
        <f t="shared" si="6170"/>
        <v>CONV_POS</v>
      </c>
      <c r="C3065">
        <v>8334</v>
      </c>
      <c r="D3065" t="str">
        <f t="shared" si="6171"/>
        <v>Der Sensor meldet eine TE aber keine Daten vorhanden</v>
      </c>
      <c r="E3065">
        <f t="shared" ref="E3065" si="6224">COUNTIF(Elements,$C3065)</f>
        <v>6424</v>
      </c>
      <c r="F3065">
        <f t="shared" ref="F3065" si="6225">COUNTIFS(Elements,C3065,Storung,D3065)</f>
        <v>6306</v>
      </c>
      <c r="H3065" s="4"/>
      <c r="I3065" s="4"/>
      <c r="J3065" s="5"/>
    </row>
    <row r="3066" spans="1:10" x14ac:dyDescent="0.25">
      <c r="A3066" s="4">
        <v>44153.846863425926</v>
      </c>
      <c r="B3066" t="str">
        <f t="shared" si="6170"/>
        <v>CONV_POS</v>
      </c>
      <c r="C3066">
        <v>8334</v>
      </c>
      <c r="D3066" t="str">
        <f t="shared" si="6171"/>
        <v>Der Sensor meldet eine TE aber keine Daten vorhanden</v>
      </c>
      <c r="E3066">
        <f t="shared" ref="E3066" si="6226">COUNTIF(Elements,$C3066)</f>
        <v>6424</v>
      </c>
      <c r="F3066">
        <f t="shared" ref="F3066" si="6227">COUNTIFS(Elements,C3066,Storung,D3066)</f>
        <v>6306</v>
      </c>
      <c r="H3066" s="4"/>
      <c r="I3066" s="4"/>
      <c r="J3066" s="5"/>
    </row>
    <row r="3067" spans="1:10" x14ac:dyDescent="0.25">
      <c r="A3067" s="4">
        <v>44153.846851851849</v>
      </c>
      <c r="B3067" t="str">
        <f t="shared" si="6170"/>
        <v>CONV_POS</v>
      </c>
      <c r="C3067">
        <v>8334</v>
      </c>
      <c r="D3067" t="str">
        <f t="shared" si="6171"/>
        <v>Der Sensor meldet eine TE aber keine Daten vorhanden</v>
      </c>
      <c r="E3067">
        <f t="shared" ref="E3067" si="6228">COUNTIF(Elements,$C3067)</f>
        <v>6424</v>
      </c>
      <c r="F3067">
        <f t="shared" ref="F3067" si="6229">COUNTIFS(Elements,C3067,Storung,D3067)</f>
        <v>6306</v>
      </c>
      <c r="H3067" s="4"/>
      <c r="I3067" s="4"/>
      <c r="J3067" s="5"/>
    </row>
    <row r="3068" spans="1:10" x14ac:dyDescent="0.25">
      <c r="A3068" s="4">
        <v>44153.846851851849</v>
      </c>
      <c r="B3068" t="str">
        <f t="shared" si="6170"/>
        <v>CONV_POS</v>
      </c>
      <c r="C3068">
        <v>8334</v>
      </c>
      <c r="D3068" t="str">
        <f t="shared" si="6171"/>
        <v>Der Sensor meldet eine TE aber keine Daten vorhanden</v>
      </c>
      <c r="E3068">
        <f t="shared" ref="E3068" si="6230">COUNTIF(Elements,$C3068)</f>
        <v>6424</v>
      </c>
      <c r="F3068">
        <f t="shared" ref="F3068" si="6231">COUNTIFS(Elements,C3068,Storung,D3068)</f>
        <v>6306</v>
      </c>
      <c r="H3068" s="4"/>
      <c r="I3068" s="4"/>
      <c r="J3068" s="5"/>
    </row>
    <row r="3069" spans="1:10" x14ac:dyDescent="0.25">
      <c r="A3069" s="4">
        <v>44153.846851851849</v>
      </c>
      <c r="B3069" t="str">
        <f t="shared" si="6170"/>
        <v>CONV_POS</v>
      </c>
      <c r="C3069">
        <v>8334</v>
      </c>
      <c r="D3069" t="str">
        <f t="shared" si="6171"/>
        <v>Der Sensor meldet eine TE aber keine Daten vorhanden</v>
      </c>
      <c r="E3069">
        <f t="shared" ref="E3069" si="6232">COUNTIF(Elements,$C3069)</f>
        <v>6424</v>
      </c>
      <c r="F3069">
        <f t="shared" ref="F3069" si="6233">COUNTIFS(Elements,C3069,Storung,D3069)</f>
        <v>6306</v>
      </c>
      <c r="H3069" s="4"/>
      <c r="I3069" s="4"/>
      <c r="J3069" s="5"/>
    </row>
    <row r="3070" spans="1:10" x14ac:dyDescent="0.25">
      <c r="A3070" s="4">
        <v>44153.846851851849</v>
      </c>
      <c r="B3070" t="str">
        <f t="shared" si="6170"/>
        <v>CONV_POS</v>
      </c>
      <c r="C3070">
        <v>8334</v>
      </c>
      <c r="D3070" t="str">
        <f t="shared" si="6171"/>
        <v>Der Sensor meldet eine TE aber keine Daten vorhanden</v>
      </c>
      <c r="E3070">
        <f t="shared" ref="E3070" si="6234">COUNTIF(Elements,$C3070)</f>
        <v>6424</v>
      </c>
      <c r="F3070">
        <f t="shared" ref="F3070" si="6235">COUNTIFS(Elements,C3070,Storung,D3070)</f>
        <v>6306</v>
      </c>
      <c r="H3070" s="4"/>
      <c r="I3070" s="4"/>
      <c r="J3070" s="5"/>
    </row>
    <row r="3071" spans="1:10" x14ac:dyDescent="0.25">
      <c r="A3071" s="4">
        <v>44153.846851851849</v>
      </c>
      <c r="B3071" t="str">
        <f t="shared" si="6170"/>
        <v>CONV_POS</v>
      </c>
      <c r="C3071">
        <v>8334</v>
      </c>
      <c r="D3071" t="str">
        <f t="shared" si="6171"/>
        <v>Der Sensor meldet eine TE aber keine Daten vorhanden</v>
      </c>
      <c r="E3071">
        <f t="shared" ref="E3071" si="6236">COUNTIF(Elements,$C3071)</f>
        <v>6424</v>
      </c>
      <c r="F3071">
        <f t="shared" ref="F3071" si="6237">COUNTIFS(Elements,C3071,Storung,D3071)</f>
        <v>6306</v>
      </c>
      <c r="H3071" s="4"/>
      <c r="I3071" s="4"/>
      <c r="J3071" s="5"/>
    </row>
    <row r="3072" spans="1:10" x14ac:dyDescent="0.25">
      <c r="A3072" s="4">
        <v>44153.84684027778</v>
      </c>
      <c r="B3072" t="str">
        <f t="shared" si="6170"/>
        <v>CONV_POS</v>
      </c>
      <c r="C3072">
        <v>8334</v>
      </c>
      <c r="D3072" t="str">
        <f t="shared" si="6171"/>
        <v>Der Sensor meldet eine TE aber keine Daten vorhanden</v>
      </c>
      <c r="E3072">
        <f t="shared" ref="E3072" si="6238">COUNTIF(Elements,$C3072)</f>
        <v>6424</v>
      </c>
      <c r="F3072">
        <f t="shared" ref="F3072" si="6239">COUNTIFS(Elements,C3072,Storung,D3072)</f>
        <v>6306</v>
      </c>
      <c r="H3072" s="4"/>
      <c r="I3072" s="4"/>
      <c r="J3072" s="5"/>
    </row>
    <row r="3073" spans="1:10" x14ac:dyDescent="0.25">
      <c r="A3073" s="4">
        <v>44153.84684027778</v>
      </c>
      <c r="B3073" t="str">
        <f t="shared" si="6170"/>
        <v>CONV_POS</v>
      </c>
      <c r="C3073">
        <v>8334</v>
      </c>
      <c r="D3073" t="str">
        <f t="shared" si="6171"/>
        <v>Der Sensor meldet eine TE aber keine Daten vorhanden</v>
      </c>
      <c r="E3073">
        <f t="shared" ref="E3073" si="6240">COUNTIF(Elements,$C3073)</f>
        <v>6424</v>
      </c>
      <c r="F3073">
        <f t="shared" ref="F3073" si="6241">COUNTIFS(Elements,C3073,Storung,D3073)</f>
        <v>6306</v>
      </c>
      <c r="H3073" s="4"/>
      <c r="I3073" s="4"/>
      <c r="J3073" s="5"/>
    </row>
    <row r="3074" spans="1:10" x14ac:dyDescent="0.25">
      <c r="A3074" s="4">
        <v>44153.84684027778</v>
      </c>
      <c r="B3074" t="str">
        <f t="shared" si="6170"/>
        <v>CONV_POS</v>
      </c>
      <c r="C3074">
        <v>8334</v>
      </c>
      <c r="D3074" t="str">
        <f t="shared" si="6171"/>
        <v>Der Sensor meldet eine TE aber keine Daten vorhanden</v>
      </c>
      <c r="E3074">
        <f t="shared" ref="E3074" si="6242">COUNTIF(Elements,$C3074)</f>
        <v>6424</v>
      </c>
      <c r="F3074">
        <f t="shared" ref="F3074" si="6243">COUNTIFS(Elements,C3074,Storung,D3074)</f>
        <v>6306</v>
      </c>
      <c r="H3074" s="4"/>
      <c r="I3074" s="4"/>
      <c r="J3074" s="5"/>
    </row>
    <row r="3075" spans="1:10" x14ac:dyDescent="0.25">
      <c r="A3075" s="4">
        <v>44153.84684027778</v>
      </c>
      <c r="B3075" t="str">
        <f t="shared" si="6170"/>
        <v>CONV_POS</v>
      </c>
      <c r="C3075">
        <v>8334</v>
      </c>
      <c r="D3075" t="str">
        <f t="shared" si="6171"/>
        <v>Der Sensor meldet eine TE aber keine Daten vorhanden</v>
      </c>
      <c r="E3075">
        <f t="shared" ref="E3075" si="6244">COUNTIF(Elements,$C3075)</f>
        <v>6424</v>
      </c>
      <c r="F3075">
        <f t="shared" ref="F3075" si="6245">COUNTIFS(Elements,C3075,Storung,D3075)</f>
        <v>6306</v>
      </c>
      <c r="H3075" s="4"/>
      <c r="I3075" s="4"/>
      <c r="J3075" s="5"/>
    </row>
    <row r="3076" spans="1:10" x14ac:dyDescent="0.25">
      <c r="A3076" s="4">
        <v>44153.846828703703</v>
      </c>
      <c r="B3076" t="str">
        <f t="shared" si="6170"/>
        <v>CONV_POS</v>
      </c>
      <c r="C3076">
        <v>8334</v>
      </c>
      <c r="D3076" t="str">
        <f t="shared" si="6171"/>
        <v>Der Sensor meldet eine TE aber keine Daten vorhanden</v>
      </c>
      <c r="E3076">
        <f t="shared" ref="E3076" si="6246">COUNTIF(Elements,$C3076)</f>
        <v>6424</v>
      </c>
      <c r="F3076">
        <f t="shared" ref="F3076" si="6247">COUNTIFS(Elements,C3076,Storung,D3076)</f>
        <v>6306</v>
      </c>
      <c r="H3076" s="4"/>
      <c r="I3076" s="4"/>
      <c r="J3076" s="5"/>
    </row>
    <row r="3077" spans="1:10" x14ac:dyDescent="0.25">
      <c r="A3077" s="4">
        <v>44153.846828703703</v>
      </c>
      <c r="B3077" t="str">
        <f t="shared" si="6170"/>
        <v>CONV_POS</v>
      </c>
      <c r="C3077">
        <v>8334</v>
      </c>
      <c r="D3077" t="str">
        <f t="shared" si="6171"/>
        <v>Der Sensor meldet eine TE aber keine Daten vorhanden</v>
      </c>
      <c r="E3077">
        <f t="shared" ref="E3077" si="6248">COUNTIF(Elements,$C3077)</f>
        <v>6424</v>
      </c>
      <c r="F3077">
        <f t="shared" ref="F3077" si="6249">COUNTIFS(Elements,C3077,Storung,D3077)</f>
        <v>6306</v>
      </c>
      <c r="H3077" s="4"/>
      <c r="I3077" s="4"/>
      <c r="J3077" s="5"/>
    </row>
    <row r="3078" spans="1:10" x14ac:dyDescent="0.25">
      <c r="A3078" s="4">
        <v>44153.846828703703</v>
      </c>
      <c r="B3078" t="str">
        <f t="shared" si="6170"/>
        <v>CONV_POS</v>
      </c>
      <c r="C3078">
        <v>8334</v>
      </c>
      <c r="D3078" t="str">
        <f t="shared" si="6171"/>
        <v>Der Sensor meldet eine TE aber keine Daten vorhanden</v>
      </c>
      <c r="E3078">
        <f t="shared" ref="E3078" si="6250">COUNTIF(Elements,$C3078)</f>
        <v>6424</v>
      </c>
      <c r="F3078">
        <f t="shared" ref="F3078" si="6251">COUNTIFS(Elements,C3078,Storung,D3078)</f>
        <v>6306</v>
      </c>
      <c r="H3078" s="4"/>
      <c r="I3078" s="4"/>
      <c r="J3078" s="5"/>
    </row>
    <row r="3079" spans="1:10" x14ac:dyDescent="0.25">
      <c r="A3079" s="4">
        <v>44153.84679398148</v>
      </c>
      <c r="B3079" t="str">
        <f t="shared" si="6170"/>
        <v>CONV_POS</v>
      </c>
      <c r="C3079">
        <v>8334</v>
      </c>
      <c r="D3079" t="str">
        <f t="shared" si="6171"/>
        <v>Der Sensor meldet eine TE aber keine Daten vorhanden</v>
      </c>
      <c r="E3079">
        <f t="shared" ref="E3079" si="6252">COUNTIF(Elements,$C3079)</f>
        <v>6424</v>
      </c>
      <c r="F3079">
        <f t="shared" ref="F3079" si="6253">COUNTIFS(Elements,C3079,Storung,D3079)</f>
        <v>6306</v>
      </c>
      <c r="H3079" s="4"/>
      <c r="I3079" s="4"/>
      <c r="J3079" s="5"/>
    </row>
    <row r="3080" spans="1:10" x14ac:dyDescent="0.25">
      <c r="A3080" s="4">
        <v>44153.84679398148</v>
      </c>
      <c r="B3080" t="str">
        <f t="shared" si="6170"/>
        <v>CONV_POS</v>
      </c>
      <c r="C3080">
        <v>8334</v>
      </c>
      <c r="D3080" t="str">
        <f t="shared" si="6171"/>
        <v>Der Sensor meldet eine TE aber keine Daten vorhanden</v>
      </c>
      <c r="E3080">
        <f t="shared" ref="E3080" si="6254">COUNTIF(Elements,$C3080)</f>
        <v>6424</v>
      </c>
      <c r="F3080">
        <f t="shared" ref="F3080" si="6255">COUNTIFS(Elements,C3080,Storung,D3080)</f>
        <v>6306</v>
      </c>
      <c r="H3080" s="4"/>
      <c r="I3080" s="4"/>
      <c r="J3080" s="5"/>
    </row>
    <row r="3081" spans="1:10" x14ac:dyDescent="0.25">
      <c r="A3081" s="4">
        <v>44153.846782407411</v>
      </c>
      <c r="B3081" t="str">
        <f t="shared" si="6170"/>
        <v>CONV_POS</v>
      </c>
      <c r="C3081">
        <v>8334</v>
      </c>
      <c r="D3081" t="str">
        <f t="shared" si="6171"/>
        <v>Der Sensor meldet eine TE aber keine Daten vorhanden</v>
      </c>
      <c r="E3081">
        <f t="shared" ref="E3081" si="6256">COUNTIF(Elements,$C3081)</f>
        <v>6424</v>
      </c>
      <c r="F3081">
        <f t="shared" ref="F3081" si="6257">COUNTIFS(Elements,C3081,Storung,D3081)</f>
        <v>6306</v>
      </c>
      <c r="H3081" s="4"/>
      <c r="I3081" s="4"/>
      <c r="J3081" s="5"/>
    </row>
    <row r="3082" spans="1:10" x14ac:dyDescent="0.25">
      <c r="A3082" s="4">
        <v>44153.846782407411</v>
      </c>
      <c r="B3082" t="str">
        <f t="shared" si="6170"/>
        <v>CONV_POS</v>
      </c>
      <c r="C3082">
        <v>8334</v>
      </c>
      <c r="D3082" t="str">
        <f t="shared" si="6171"/>
        <v>Der Sensor meldet eine TE aber keine Daten vorhanden</v>
      </c>
      <c r="E3082">
        <f t="shared" ref="E3082" si="6258">COUNTIF(Elements,$C3082)</f>
        <v>6424</v>
      </c>
      <c r="F3082">
        <f t="shared" ref="F3082" si="6259">COUNTIFS(Elements,C3082,Storung,D3082)</f>
        <v>6306</v>
      </c>
      <c r="H3082" s="4"/>
      <c r="I3082" s="4"/>
      <c r="J3082" s="5"/>
    </row>
    <row r="3083" spans="1:10" x14ac:dyDescent="0.25">
      <c r="A3083" s="4">
        <v>44153.846782407411</v>
      </c>
      <c r="B3083" t="str">
        <f t="shared" si="6170"/>
        <v>CONV_POS</v>
      </c>
      <c r="C3083">
        <v>8334</v>
      </c>
      <c r="D3083" t="str">
        <f t="shared" si="6171"/>
        <v>Der Sensor meldet eine TE aber keine Daten vorhanden</v>
      </c>
      <c r="E3083">
        <f t="shared" ref="E3083" si="6260">COUNTIF(Elements,$C3083)</f>
        <v>6424</v>
      </c>
      <c r="F3083">
        <f t="shared" ref="F3083" si="6261">COUNTIFS(Elements,C3083,Storung,D3083)</f>
        <v>6306</v>
      </c>
      <c r="H3083" s="4"/>
      <c r="I3083" s="4"/>
      <c r="J3083" s="5"/>
    </row>
    <row r="3084" spans="1:10" x14ac:dyDescent="0.25">
      <c r="A3084" s="4">
        <v>44153.846782407411</v>
      </c>
      <c r="B3084" t="str">
        <f t="shared" si="6170"/>
        <v>CONV_POS</v>
      </c>
      <c r="C3084">
        <v>8334</v>
      </c>
      <c r="D3084" t="str">
        <f t="shared" si="6171"/>
        <v>Der Sensor meldet eine TE aber keine Daten vorhanden</v>
      </c>
      <c r="E3084">
        <f t="shared" ref="E3084" si="6262">COUNTIF(Elements,$C3084)</f>
        <v>6424</v>
      </c>
      <c r="F3084">
        <f t="shared" ref="F3084" si="6263">COUNTIFS(Elements,C3084,Storung,D3084)</f>
        <v>6306</v>
      </c>
      <c r="H3084" s="4"/>
      <c r="I3084" s="4"/>
      <c r="J3084" s="5"/>
    </row>
    <row r="3085" spans="1:10" x14ac:dyDescent="0.25">
      <c r="A3085" s="4">
        <v>44153.846782407411</v>
      </c>
      <c r="B3085" t="str">
        <f t="shared" si="6170"/>
        <v>CONV_POS</v>
      </c>
      <c r="C3085">
        <v>8334</v>
      </c>
      <c r="D3085" t="str">
        <f t="shared" si="6171"/>
        <v>Der Sensor meldet eine TE aber keine Daten vorhanden</v>
      </c>
      <c r="E3085">
        <f t="shared" ref="E3085" si="6264">COUNTIF(Elements,$C3085)</f>
        <v>6424</v>
      </c>
      <c r="F3085">
        <f t="shared" ref="F3085" si="6265">COUNTIFS(Elements,C3085,Storung,D3085)</f>
        <v>6306</v>
      </c>
      <c r="H3085" s="4"/>
      <c r="I3085" s="4"/>
      <c r="J3085" s="5"/>
    </row>
    <row r="3086" spans="1:10" x14ac:dyDescent="0.25">
      <c r="A3086" s="4">
        <v>44153.846770833334</v>
      </c>
      <c r="B3086" t="str">
        <f t="shared" si="6170"/>
        <v>CONV_POS</v>
      </c>
      <c r="C3086">
        <v>8334</v>
      </c>
      <c r="D3086" t="str">
        <f t="shared" si="6171"/>
        <v>Der Sensor meldet eine TE aber keine Daten vorhanden</v>
      </c>
      <c r="E3086">
        <f t="shared" ref="E3086" si="6266">COUNTIF(Elements,$C3086)</f>
        <v>6424</v>
      </c>
      <c r="F3086">
        <f t="shared" ref="F3086" si="6267">COUNTIFS(Elements,C3086,Storung,D3086)</f>
        <v>6306</v>
      </c>
      <c r="H3086" s="4"/>
      <c r="I3086" s="4"/>
      <c r="J3086" s="5"/>
    </row>
    <row r="3087" spans="1:10" x14ac:dyDescent="0.25">
      <c r="A3087" s="4">
        <v>44153.846770833334</v>
      </c>
      <c r="B3087" t="str">
        <f t="shared" si="6170"/>
        <v>CONV_POS</v>
      </c>
      <c r="C3087">
        <v>8334</v>
      </c>
      <c r="D3087" t="str">
        <f t="shared" si="6171"/>
        <v>Der Sensor meldet eine TE aber keine Daten vorhanden</v>
      </c>
      <c r="E3087">
        <f t="shared" ref="E3087" si="6268">COUNTIF(Elements,$C3087)</f>
        <v>6424</v>
      </c>
      <c r="F3087">
        <f t="shared" ref="F3087" si="6269">COUNTIFS(Elements,C3087,Storung,D3087)</f>
        <v>6306</v>
      </c>
      <c r="H3087" s="4"/>
      <c r="I3087" s="4"/>
      <c r="J3087" s="5"/>
    </row>
    <row r="3088" spans="1:10" x14ac:dyDescent="0.25">
      <c r="A3088" s="4">
        <v>44153.846770833334</v>
      </c>
      <c r="B3088" t="str">
        <f t="shared" si="6170"/>
        <v>CONV_POS</v>
      </c>
      <c r="C3088">
        <v>8334</v>
      </c>
      <c r="D3088" t="str">
        <f t="shared" si="6171"/>
        <v>Der Sensor meldet eine TE aber keine Daten vorhanden</v>
      </c>
      <c r="E3088">
        <f t="shared" ref="E3088" si="6270">COUNTIF(Elements,$C3088)</f>
        <v>6424</v>
      </c>
      <c r="F3088">
        <f t="shared" ref="F3088" si="6271">COUNTIFS(Elements,C3088,Storung,D3088)</f>
        <v>6306</v>
      </c>
      <c r="H3088" s="4"/>
      <c r="I3088" s="4"/>
      <c r="J3088" s="5"/>
    </row>
    <row r="3089" spans="1:10" x14ac:dyDescent="0.25">
      <c r="A3089" s="4">
        <v>44153.846770833334</v>
      </c>
      <c r="B3089" t="str">
        <f t="shared" si="6170"/>
        <v>CONV_POS</v>
      </c>
      <c r="C3089">
        <v>8334</v>
      </c>
      <c r="D3089" t="str">
        <f t="shared" si="6171"/>
        <v>Der Sensor meldet eine TE aber keine Daten vorhanden</v>
      </c>
      <c r="E3089">
        <f t="shared" ref="E3089" si="6272">COUNTIF(Elements,$C3089)</f>
        <v>6424</v>
      </c>
      <c r="F3089">
        <f t="shared" ref="F3089" si="6273">COUNTIFS(Elements,C3089,Storung,D3089)</f>
        <v>6306</v>
      </c>
      <c r="H3089" s="4"/>
      <c r="I3089" s="4"/>
      <c r="J3089" s="5"/>
    </row>
    <row r="3090" spans="1:10" x14ac:dyDescent="0.25">
      <c r="A3090" s="4">
        <v>44153.846759259257</v>
      </c>
      <c r="B3090" t="str">
        <f t="shared" si="6170"/>
        <v>CONV_POS</v>
      </c>
      <c r="C3090">
        <v>8334</v>
      </c>
      <c r="D3090" t="str">
        <f t="shared" si="6171"/>
        <v>Der Sensor meldet eine TE aber keine Daten vorhanden</v>
      </c>
      <c r="E3090">
        <f t="shared" ref="E3090" si="6274">COUNTIF(Elements,$C3090)</f>
        <v>6424</v>
      </c>
      <c r="F3090">
        <f t="shared" ref="F3090" si="6275">COUNTIFS(Elements,C3090,Storung,D3090)</f>
        <v>6306</v>
      </c>
      <c r="H3090" s="4"/>
      <c r="I3090" s="4"/>
      <c r="J3090" s="5"/>
    </row>
    <row r="3091" spans="1:10" x14ac:dyDescent="0.25">
      <c r="A3091" s="4">
        <v>44153.846759259257</v>
      </c>
      <c r="B3091" t="str">
        <f t="shared" si="6170"/>
        <v>CONV_POS</v>
      </c>
      <c r="C3091">
        <v>8334</v>
      </c>
      <c r="D3091" t="str">
        <f t="shared" si="6171"/>
        <v>Der Sensor meldet eine TE aber keine Daten vorhanden</v>
      </c>
      <c r="E3091">
        <f t="shared" ref="E3091" si="6276">COUNTIF(Elements,$C3091)</f>
        <v>6424</v>
      </c>
      <c r="F3091">
        <f t="shared" ref="F3091" si="6277">COUNTIFS(Elements,C3091,Storung,D3091)</f>
        <v>6306</v>
      </c>
      <c r="H3091" s="4"/>
      <c r="I3091" s="4"/>
      <c r="J3091" s="5"/>
    </row>
    <row r="3092" spans="1:10" x14ac:dyDescent="0.25">
      <c r="A3092" s="4">
        <v>44153.846759259257</v>
      </c>
      <c r="B3092" t="str">
        <f t="shared" si="6170"/>
        <v>CONV_POS</v>
      </c>
      <c r="C3092">
        <v>8334</v>
      </c>
      <c r="D3092" t="str">
        <f t="shared" si="6171"/>
        <v>Der Sensor meldet eine TE aber keine Daten vorhanden</v>
      </c>
      <c r="E3092">
        <f t="shared" ref="E3092" si="6278">COUNTIF(Elements,$C3092)</f>
        <v>6424</v>
      </c>
      <c r="F3092">
        <f t="shared" ref="F3092" si="6279">COUNTIFS(Elements,C3092,Storung,D3092)</f>
        <v>6306</v>
      </c>
      <c r="H3092" s="4"/>
      <c r="I3092" s="4"/>
      <c r="J3092" s="5"/>
    </row>
    <row r="3093" spans="1:10" x14ac:dyDescent="0.25">
      <c r="A3093" s="4">
        <v>44153.846759259257</v>
      </c>
      <c r="B3093" t="str">
        <f t="shared" si="6170"/>
        <v>CONV_POS</v>
      </c>
      <c r="C3093">
        <v>8334</v>
      </c>
      <c r="D3093" t="str">
        <f t="shared" si="6171"/>
        <v>Der Sensor meldet eine TE aber keine Daten vorhanden</v>
      </c>
      <c r="E3093">
        <f t="shared" ref="E3093" si="6280">COUNTIF(Elements,$C3093)</f>
        <v>6424</v>
      </c>
      <c r="F3093">
        <f t="shared" ref="F3093" si="6281">COUNTIFS(Elements,C3093,Storung,D3093)</f>
        <v>6306</v>
      </c>
      <c r="H3093" s="4"/>
      <c r="I3093" s="4"/>
      <c r="J3093" s="5"/>
    </row>
    <row r="3094" spans="1:10" x14ac:dyDescent="0.25">
      <c r="A3094" s="4">
        <v>44153.846747685187</v>
      </c>
      <c r="B3094" t="str">
        <f t="shared" si="6170"/>
        <v>CONV_POS</v>
      </c>
      <c r="C3094">
        <v>8334</v>
      </c>
      <c r="D3094" t="str">
        <f t="shared" si="6171"/>
        <v>Der Sensor meldet eine TE aber keine Daten vorhanden</v>
      </c>
      <c r="E3094">
        <f t="shared" ref="E3094" si="6282">COUNTIF(Elements,$C3094)</f>
        <v>6424</v>
      </c>
      <c r="F3094">
        <f t="shared" ref="F3094" si="6283">COUNTIFS(Elements,C3094,Storung,D3094)</f>
        <v>6306</v>
      </c>
      <c r="H3094" s="4"/>
      <c r="I3094" s="4"/>
      <c r="J3094" s="5"/>
    </row>
    <row r="3095" spans="1:10" x14ac:dyDescent="0.25">
      <c r="A3095" s="4">
        <v>44153.846747685187</v>
      </c>
      <c r="B3095" t="str">
        <f t="shared" si="6170"/>
        <v>CONV_POS</v>
      </c>
      <c r="C3095">
        <v>8334</v>
      </c>
      <c r="D3095" t="str">
        <f t="shared" si="6171"/>
        <v>Der Sensor meldet eine TE aber keine Daten vorhanden</v>
      </c>
      <c r="E3095">
        <f t="shared" ref="E3095" si="6284">COUNTIF(Elements,$C3095)</f>
        <v>6424</v>
      </c>
      <c r="F3095">
        <f t="shared" ref="F3095" si="6285">COUNTIFS(Elements,C3095,Storung,D3095)</f>
        <v>6306</v>
      </c>
      <c r="H3095" s="4"/>
      <c r="I3095" s="4"/>
      <c r="J3095" s="5"/>
    </row>
    <row r="3096" spans="1:10" x14ac:dyDescent="0.25">
      <c r="A3096" s="4">
        <v>44153.846747685187</v>
      </c>
      <c r="B3096" t="str">
        <f t="shared" si="6170"/>
        <v>CONV_POS</v>
      </c>
      <c r="C3096">
        <v>8334</v>
      </c>
      <c r="D3096" t="str">
        <f t="shared" si="6171"/>
        <v>Der Sensor meldet eine TE aber keine Daten vorhanden</v>
      </c>
      <c r="E3096">
        <f t="shared" ref="E3096" si="6286">COUNTIF(Elements,$C3096)</f>
        <v>6424</v>
      </c>
      <c r="F3096">
        <f t="shared" ref="F3096" si="6287">COUNTIFS(Elements,C3096,Storung,D3096)</f>
        <v>6306</v>
      </c>
      <c r="H3096" s="4"/>
      <c r="I3096" s="4"/>
      <c r="J3096" s="5"/>
    </row>
    <row r="3097" spans="1:10" x14ac:dyDescent="0.25">
      <c r="A3097" s="4">
        <v>44153.846747685187</v>
      </c>
      <c r="B3097" t="str">
        <f t="shared" si="6170"/>
        <v>CONV_POS</v>
      </c>
      <c r="C3097">
        <v>8334</v>
      </c>
      <c r="D3097" t="str">
        <f t="shared" si="6171"/>
        <v>Der Sensor meldet eine TE aber keine Daten vorhanden</v>
      </c>
      <c r="E3097">
        <f t="shared" ref="E3097" si="6288">COUNTIF(Elements,$C3097)</f>
        <v>6424</v>
      </c>
      <c r="F3097">
        <f t="shared" ref="F3097" si="6289">COUNTIFS(Elements,C3097,Storung,D3097)</f>
        <v>6306</v>
      </c>
      <c r="H3097" s="4"/>
      <c r="I3097" s="4"/>
      <c r="J3097" s="5"/>
    </row>
    <row r="3098" spans="1:10" x14ac:dyDescent="0.25">
      <c r="A3098" s="4">
        <v>44153.846736111111</v>
      </c>
      <c r="B3098" t="str">
        <f t="shared" si="6170"/>
        <v>CONV_POS</v>
      </c>
      <c r="C3098">
        <v>8334</v>
      </c>
      <c r="D3098" t="str">
        <f t="shared" si="6171"/>
        <v>Der Sensor meldet eine TE aber keine Daten vorhanden</v>
      </c>
      <c r="E3098">
        <f t="shared" ref="E3098" si="6290">COUNTIF(Elements,$C3098)</f>
        <v>6424</v>
      </c>
      <c r="F3098">
        <f t="shared" ref="F3098" si="6291">COUNTIFS(Elements,C3098,Storung,D3098)</f>
        <v>6306</v>
      </c>
      <c r="H3098" s="4"/>
      <c r="I3098" s="4"/>
      <c r="J3098" s="5"/>
    </row>
    <row r="3099" spans="1:10" x14ac:dyDescent="0.25">
      <c r="A3099" s="4">
        <v>44153.834444444445</v>
      </c>
      <c r="B3099" t="str">
        <f t="shared" si="6170"/>
        <v>CONV_POS</v>
      </c>
      <c r="C3099">
        <v>8334</v>
      </c>
      <c r="D3099" t="str">
        <f t="shared" si="6171"/>
        <v>Der Sensor meldet eine TE aber keine Daten vorhanden</v>
      </c>
      <c r="E3099">
        <f t="shared" ref="E3099" si="6292">COUNTIF(Elements,$C3099)</f>
        <v>6424</v>
      </c>
      <c r="F3099">
        <f t="shared" ref="F3099" si="6293">COUNTIFS(Elements,C3099,Storung,D3099)</f>
        <v>6306</v>
      </c>
      <c r="H3099" s="4"/>
      <c r="I3099" s="4"/>
      <c r="J3099" s="5"/>
    </row>
    <row r="3100" spans="1:10" x14ac:dyDescent="0.25">
      <c r="A3100" s="4">
        <v>44153.834432870368</v>
      </c>
      <c r="B3100" t="str">
        <f t="shared" si="6170"/>
        <v>CONV_POS</v>
      </c>
      <c r="C3100">
        <v>8334</v>
      </c>
      <c r="D3100" t="str">
        <f t="shared" si="6171"/>
        <v>Der Sensor meldet eine TE aber keine Daten vorhanden</v>
      </c>
      <c r="E3100">
        <f t="shared" ref="E3100" si="6294">COUNTIF(Elements,$C3100)</f>
        <v>6424</v>
      </c>
      <c r="F3100">
        <f t="shared" ref="F3100" si="6295">COUNTIFS(Elements,C3100,Storung,D3100)</f>
        <v>6306</v>
      </c>
      <c r="H3100" s="4"/>
      <c r="I3100" s="4"/>
      <c r="J3100" s="5"/>
    </row>
    <row r="3101" spans="1:10" x14ac:dyDescent="0.25">
      <c r="A3101" s="4">
        <v>44153.834432870368</v>
      </c>
      <c r="B3101" t="str">
        <f t="shared" si="6170"/>
        <v>CONV_POS</v>
      </c>
      <c r="C3101">
        <v>8334</v>
      </c>
      <c r="D3101" t="str">
        <f t="shared" si="6171"/>
        <v>Der Sensor meldet eine TE aber keine Daten vorhanden</v>
      </c>
      <c r="E3101">
        <f t="shared" ref="E3101" si="6296">COUNTIF(Elements,$C3101)</f>
        <v>6424</v>
      </c>
      <c r="F3101">
        <f t="shared" ref="F3101" si="6297">COUNTIFS(Elements,C3101,Storung,D3101)</f>
        <v>6306</v>
      </c>
      <c r="H3101" s="4"/>
      <c r="I3101" s="4"/>
      <c r="J3101" s="5"/>
    </row>
    <row r="3102" spans="1:10" x14ac:dyDescent="0.25">
      <c r="A3102" s="4">
        <v>44153.834432870368</v>
      </c>
      <c r="B3102" t="str">
        <f t="shared" si="6170"/>
        <v>CONV_POS</v>
      </c>
      <c r="C3102">
        <v>8334</v>
      </c>
      <c r="D3102" t="str">
        <f t="shared" si="6171"/>
        <v>Der Sensor meldet eine TE aber keine Daten vorhanden</v>
      </c>
      <c r="E3102">
        <f t="shared" ref="E3102" si="6298">COUNTIF(Elements,$C3102)</f>
        <v>6424</v>
      </c>
      <c r="F3102">
        <f t="shared" ref="F3102" si="6299">COUNTIFS(Elements,C3102,Storung,D3102)</f>
        <v>6306</v>
      </c>
      <c r="H3102" s="4"/>
      <c r="I3102" s="4"/>
      <c r="J3102" s="5"/>
    </row>
    <row r="3103" spans="1:10" x14ac:dyDescent="0.25">
      <c r="A3103" s="4">
        <v>44153.834432870368</v>
      </c>
      <c r="B3103" t="str">
        <f t="shared" ref="B3103:B3166" si="6300">"CONV_POS"</f>
        <v>CONV_POS</v>
      </c>
      <c r="C3103">
        <v>8334</v>
      </c>
      <c r="D3103" t="str">
        <f t="shared" ref="D3103:D3166" si="6301">"Der Sensor meldet eine TE aber keine Daten vorhanden"</f>
        <v>Der Sensor meldet eine TE aber keine Daten vorhanden</v>
      </c>
      <c r="E3103">
        <f t="shared" ref="E3103" si="6302">COUNTIF(Elements,$C3103)</f>
        <v>6424</v>
      </c>
      <c r="F3103">
        <f t="shared" ref="F3103" si="6303">COUNTIFS(Elements,C3103,Storung,D3103)</f>
        <v>6306</v>
      </c>
      <c r="H3103" s="4"/>
      <c r="I3103" s="4"/>
      <c r="J3103" s="5"/>
    </row>
    <row r="3104" spans="1:10" x14ac:dyDescent="0.25">
      <c r="A3104" s="4">
        <v>44153.834421296298</v>
      </c>
      <c r="B3104" t="str">
        <f t="shared" si="6300"/>
        <v>CONV_POS</v>
      </c>
      <c r="C3104">
        <v>8334</v>
      </c>
      <c r="D3104" t="str">
        <f t="shared" si="6301"/>
        <v>Der Sensor meldet eine TE aber keine Daten vorhanden</v>
      </c>
      <c r="E3104">
        <f t="shared" ref="E3104" si="6304">COUNTIF(Elements,$C3104)</f>
        <v>6424</v>
      </c>
      <c r="F3104">
        <f t="shared" ref="F3104" si="6305">COUNTIFS(Elements,C3104,Storung,D3104)</f>
        <v>6306</v>
      </c>
      <c r="H3104" s="4"/>
      <c r="I3104" s="4"/>
      <c r="J3104" s="5"/>
    </row>
    <row r="3105" spans="1:10" x14ac:dyDescent="0.25">
      <c r="A3105" s="4">
        <v>44153.834421296298</v>
      </c>
      <c r="B3105" t="str">
        <f t="shared" si="6300"/>
        <v>CONV_POS</v>
      </c>
      <c r="C3105">
        <v>8334</v>
      </c>
      <c r="D3105" t="str">
        <f t="shared" si="6301"/>
        <v>Der Sensor meldet eine TE aber keine Daten vorhanden</v>
      </c>
      <c r="E3105">
        <f t="shared" ref="E3105" si="6306">COUNTIF(Elements,$C3105)</f>
        <v>6424</v>
      </c>
      <c r="F3105">
        <f t="shared" ref="F3105" si="6307">COUNTIFS(Elements,C3105,Storung,D3105)</f>
        <v>6306</v>
      </c>
      <c r="H3105" s="4"/>
      <c r="I3105" s="4"/>
      <c r="J3105" s="5"/>
    </row>
    <row r="3106" spans="1:10" x14ac:dyDescent="0.25">
      <c r="A3106" s="4">
        <v>44153.834421296298</v>
      </c>
      <c r="B3106" t="str">
        <f t="shared" si="6300"/>
        <v>CONV_POS</v>
      </c>
      <c r="C3106">
        <v>8334</v>
      </c>
      <c r="D3106" t="str">
        <f t="shared" si="6301"/>
        <v>Der Sensor meldet eine TE aber keine Daten vorhanden</v>
      </c>
      <c r="E3106">
        <f t="shared" ref="E3106" si="6308">COUNTIF(Elements,$C3106)</f>
        <v>6424</v>
      </c>
      <c r="F3106">
        <f t="shared" ref="F3106" si="6309">COUNTIFS(Elements,C3106,Storung,D3106)</f>
        <v>6306</v>
      </c>
      <c r="H3106" s="4"/>
      <c r="I3106" s="4"/>
      <c r="J3106" s="5"/>
    </row>
    <row r="3107" spans="1:10" x14ac:dyDescent="0.25">
      <c r="A3107" s="4">
        <v>44153.834409722222</v>
      </c>
      <c r="B3107" t="str">
        <f t="shared" si="6300"/>
        <v>CONV_POS</v>
      </c>
      <c r="C3107">
        <v>8334</v>
      </c>
      <c r="D3107" t="str">
        <f t="shared" si="6301"/>
        <v>Der Sensor meldet eine TE aber keine Daten vorhanden</v>
      </c>
      <c r="E3107">
        <f t="shared" ref="E3107" si="6310">COUNTIF(Elements,$C3107)</f>
        <v>6424</v>
      </c>
      <c r="F3107">
        <f t="shared" ref="F3107" si="6311">COUNTIFS(Elements,C3107,Storung,D3107)</f>
        <v>6306</v>
      </c>
      <c r="H3107" s="4"/>
      <c r="I3107" s="4"/>
      <c r="J3107" s="5"/>
    </row>
    <row r="3108" spans="1:10" x14ac:dyDescent="0.25">
      <c r="A3108" s="4">
        <v>44153.834409722222</v>
      </c>
      <c r="B3108" t="str">
        <f t="shared" si="6300"/>
        <v>CONV_POS</v>
      </c>
      <c r="C3108">
        <v>8334</v>
      </c>
      <c r="D3108" t="str">
        <f t="shared" si="6301"/>
        <v>Der Sensor meldet eine TE aber keine Daten vorhanden</v>
      </c>
      <c r="E3108">
        <f t="shared" ref="E3108" si="6312">COUNTIF(Elements,$C3108)</f>
        <v>6424</v>
      </c>
      <c r="F3108">
        <f t="shared" ref="F3108" si="6313">COUNTIFS(Elements,C3108,Storung,D3108)</f>
        <v>6306</v>
      </c>
      <c r="H3108" s="4"/>
      <c r="I3108" s="4"/>
      <c r="J3108" s="5"/>
    </row>
    <row r="3109" spans="1:10" x14ac:dyDescent="0.25">
      <c r="A3109" s="4">
        <v>44153.834409722222</v>
      </c>
      <c r="B3109" t="str">
        <f t="shared" si="6300"/>
        <v>CONV_POS</v>
      </c>
      <c r="C3109">
        <v>8334</v>
      </c>
      <c r="D3109" t="str">
        <f t="shared" si="6301"/>
        <v>Der Sensor meldet eine TE aber keine Daten vorhanden</v>
      </c>
      <c r="E3109">
        <f t="shared" ref="E3109" si="6314">COUNTIF(Elements,$C3109)</f>
        <v>6424</v>
      </c>
      <c r="F3109">
        <f t="shared" ref="F3109" si="6315">COUNTIFS(Elements,C3109,Storung,D3109)</f>
        <v>6306</v>
      </c>
      <c r="H3109" s="4"/>
      <c r="I3109" s="4"/>
      <c r="J3109" s="5"/>
    </row>
    <row r="3110" spans="1:10" x14ac:dyDescent="0.25">
      <c r="A3110" s="4">
        <v>44153.834409722222</v>
      </c>
      <c r="B3110" t="str">
        <f t="shared" si="6300"/>
        <v>CONV_POS</v>
      </c>
      <c r="C3110">
        <v>8334</v>
      </c>
      <c r="D3110" t="str">
        <f t="shared" si="6301"/>
        <v>Der Sensor meldet eine TE aber keine Daten vorhanden</v>
      </c>
      <c r="E3110">
        <f t="shared" ref="E3110" si="6316">COUNTIF(Elements,$C3110)</f>
        <v>6424</v>
      </c>
      <c r="F3110">
        <f t="shared" ref="F3110" si="6317">COUNTIFS(Elements,C3110,Storung,D3110)</f>
        <v>6306</v>
      </c>
      <c r="H3110" s="4"/>
      <c r="I3110" s="4"/>
      <c r="J3110" s="5"/>
    </row>
    <row r="3111" spans="1:10" x14ac:dyDescent="0.25">
      <c r="A3111" s="4">
        <v>44153.834409722222</v>
      </c>
      <c r="B3111" t="str">
        <f t="shared" si="6300"/>
        <v>CONV_POS</v>
      </c>
      <c r="C3111">
        <v>8334</v>
      </c>
      <c r="D3111" t="str">
        <f t="shared" si="6301"/>
        <v>Der Sensor meldet eine TE aber keine Daten vorhanden</v>
      </c>
      <c r="E3111">
        <f t="shared" ref="E3111" si="6318">COUNTIF(Elements,$C3111)</f>
        <v>6424</v>
      </c>
      <c r="F3111">
        <f t="shared" ref="F3111" si="6319">COUNTIFS(Elements,C3111,Storung,D3111)</f>
        <v>6306</v>
      </c>
      <c r="H3111" s="4"/>
      <c r="I3111" s="4"/>
      <c r="J3111" s="5"/>
    </row>
    <row r="3112" spans="1:10" x14ac:dyDescent="0.25">
      <c r="A3112" s="4">
        <v>44153.834398148145</v>
      </c>
      <c r="B3112" t="str">
        <f t="shared" si="6300"/>
        <v>CONV_POS</v>
      </c>
      <c r="C3112">
        <v>8334</v>
      </c>
      <c r="D3112" t="str">
        <f t="shared" si="6301"/>
        <v>Der Sensor meldet eine TE aber keine Daten vorhanden</v>
      </c>
      <c r="E3112">
        <f t="shared" ref="E3112" si="6320">COUNTIF(Elements,$C3112)</f>
        <v>6424</v>
      </c>
      <c r="F3112">
        <f t="shared" ref="F3112" si="6321">COUNTIFS(Elements,C3112,Storung,D3112)</f>
        <v>6306</v>
      </c>
      <c r="H3112" s="4"/>
      <c r="I3112" s="4"/>
      <c r="J3112" s="5"/>
    </row>
    <row r="3113" spans="1:10" x14ac:dyDescent="0.25">
      <c r="A3113" s="4">
        <v>44153.834398148145</v>
      </c>
      <c r="B3113" t="str">
        <f t="shared" si="6300"/>
        <v>CONV_POS</v>
      </c>
      <c r="C3113">
        <v>8334</v>
      </c>
      <c r="D3113" t="str">
        <f t="shared" si="6301"/>
        <v>Der Sensor meldet eine TE aber keine Daten vorhanden</v>
      </c>
      <c r="E3113">
        <f t="shared" ref="E3113" si="6322">COUNTIF(Elements,$C3113)</f>
        <v>6424</v>
      </c>
      <c r="F3113">
        <f t="shared" ref="F3113" si="6323">COUNTIFS(Elements,C3113,Storung,D3113)</f>
        <v>6306</v>
      </c>
      <c r="H3113" s="4"/>
      <c r="I3113" s="4"/>
      <c r="J3113" s="5"/>
    </row>
    <row r="3114" spans="1:10" x14ac:dyDescent="0.25">
      <c r="A3114" s="4">
        <v>44153.834398148145</v>
      </c>
      <c r="B3114" t="str">
        <f t="shared" si="6300"/>
        <v>CONV_POS</v>
      </c>
      <c r="C3114">
        <v>8334</v>
      </c>
      <c r="D3114" t="str">
        <f t="shared" si="6301"/>
        <v>Der Sensor meldet eine TE aber keine Daten vorhanden</v>
      </c>
      <c r="E3114">
        <f t="shared" ref="E3114" si="6324">COUNTIF(Elements,$C3114)</f>
        <v>6424</v>
      </c>
      <c r="F3114">
        <f t="shared" ref="F3114" si="6325">COUNTIFS(Elements,C3114,Storung,D3114)</f>
        <v>6306</v>
      </c>
      <c r="H3114" s="4"/>
      <c r="I3114" s="4"/>
      <c r="J3114" s="5"/>
    </row>
    <row r="3115" spans="1:10" x14ac:dyDescent="0.25">
      <c r="A3115" s="4">
        <v>44153.834398148145</v>
      </c>
      <c r="B3115" t="str">
        <f t="shared" si="6300"/>
        <v>CONV_POS</v>
      </c>
      <c r="C3115">
        <v>8334</v>
      </c>
      <c r="D3115" t="str">
        <f t="shared" si="6301"/>
        <v>Der Sensor meldet eine TE aber keine Daten vorhanden</v>
      </c>
      <c r="E3115">
        <f t="shared" ref="E3115" si="6326">COUNTIF(Elements,$C3115)</f>
        <v>6424</v>
      </c>
      <c r="F3115">
        <f t="shared" ref="F3115" si="6327">COUNTIFS(Elements,C3115,Storung,D3115)</f>
        <v>6306</v>
      </c>
      <c r="H3115" s="4"/>
      <c r="I3115" s="4"/>
      <c r="J3115" s="5"/>
    </row>
    <row r="3116" spans="1:10" x14ac:dyDescent="0.25">
      <c r="A3116" s="4">
        <v>44153.834386574075</v>
      </c>
      <c r="B3116" t="str">
        <f t="shared" si="6300"/>
        <v>CONV_POS</v>
      </c>
      <c r="C3116">
        <v>8334</v>
      </c>
      <c r="D3116" t="str">
        <f t="shared" si="6301"/>
        <v>Der Sensor meldet eine TE aber keine Daten vorhanden</v>
      </c>
      <c r="E3116">
        <f t="shared" ref="E3116" si="6328">COUNTIF(Elements,$C3116)</f>
        <v>6424</v>
      </c>
      <c r="F3116">
        <f t="shared" ref="F3116" si="6329">COUNTIFS(Elements,C3116,Storung,D3116)</f>
        <v>6306</v>
      </c>
      <c r="H3116" s="4"/>
      <c r="I3116" s="4"/>
      <c r="J3116" s="5"/>
    </row>
    <row r="3117" spans="1:10" x14ac:dyDescent="0.25">
      <c r="A3117" s="4">
        <v>44153.834386574075</v>
      </c>
      <c r="B3117" t="str">
        <f t="shared" si="6300"/>
        <v>CONV_POS</v>
      </c>
      <c r="C3117">
        <v>8334</v>
      </c>
      <c r="D3117" t="str">
        <f t="shared" si="6301"/>
        <v>Der Sensor meldet eine TE aber keine Daten vorhanden</v>
      </c>
      <c r="E3117">
        <f t="shared" ref="E3117" si="6330">COUNTIF(Elements,$C3117)</f>
        <v>6424</v>
      </c>
      <c r="F3117">
        <f t="shared" ref="F3117" si="6331">COUNTIFS(Elements,C3117,Storung,D3117)</f>
        <v>6306</v>
      </c>
      <c r="H3117" s="4"/>
      <c r="I3117" s="4"/>
      <c r="J3117" s="5"/>
    </row>
    <row r="3118" spans="1:10" x14ac:dyDescent="0.25">
      <c r="A3118" s="4">
        <v>44153.834386574075</v>
      </c>
      <c r="B3118" t="str">
        <f t="shared" si="6300"/>
        <v>CONV_POS</v>
      </c>
      <c r="C3118">
        <v>8334</v>
      </c>
      <c r="D3118" t="str">
        <f t="shared" si="6301"/>
        <v>Der Sensor meldet eine TE aber keine Daten vorhanden</v>
      </c>
      <c r="E3118">
        <f t="shared" ref="E3118" si="6332">COUNTIF(Elements,$C3118)</f>
        <v>6424</v>
      </c>
      <c r="F3118">
        <f t="shared" ref="F3118" si="6333">COUNTIFS(Elements,C3118,Storung,D3118)</f>
        <v>6306</v>
      </c>
      <c r="H3118" s="4"/>
      <c r="I3118" s="4"/>
      <c r="J3118" s="5"/>
    </row>
    <row r="3119" spans="1:10" x14ac:dyDescent="0.25">
      <c r="A3119" s="4">
        <v>44153.834386574075</v>
      </c>
      <c r="B3119" t="str">
        <f t="shared" si="6300"/>
        <v>CONV_POS</v>
      </c>
      <c r="C3119">
        <v>8334</v>
      </c>
      <c r="D3119" t="str">
        <f t="shared" si="6301"/>
        <v>Der Sensor meldet eine TE aber keine Daten vorhanden</v>
      </c>
      <c r="E3119">
        <f t="shared" ref="E3119" si="6334">COUNTIF(Elements,$C3119)</f>
        <v>6424</v>
      </c>
      <c r="F3119">
        <f t="shared" ref="F3119" si="6335">COUNTIFS(Elements,C3119,Storung,D3119)</f>
        <v>6306</v>
      </c>
      <c r="H3119" s="4"/>
      <c r="I3119" s="4"/>
      <c r="J3119" s="5"/>
    </row>
    <row r="3120" spans="1:10" x14ac:dyDescent="0.25">
      <c r="A3120" s="4">
        <v>44153.834374999999</v>
      </c>
      <c r="B3120" t="str">
        <f t="shared" si="6300"/>
        <v>CONV_POS</v>
      </c>
      <c r="C3120">
        <v>8334</v>
      </c>
      <c r="D3120" t="str">
        <f t="shared" si="6301"/>
        <v>Der Sensor meldet eine TE aber keine Daten vorhanden</v>
      </c>
      <c r="E3120">
        <f t="shared" ref="E3120" si="6336">COUNTIF(Elements,$C3120)</f>
        <v>6424</v>
      </c>
      <c r="F3120">
        <f t="shared" ref="F3120" si="6337">COUNTIFS(Elements,C3120,Storung,D3120)</f>
        <v>6306</v>
      </c>
      <c r="H3120" s="4"/>
      <c r="I3120" s="4"/>
      <c r="J3120" s="5"/>
    </row>
    <row r="3121" spans="1:10" x14ac:dyDescent="0.25">
      <c r="A3121" s="4">
        <v>44153.834374999999</v>
      </c>
      <c r="B3121" t="str">
        <f t="shared" si="6300"/>
        <v>CONV_POS</v>
      </c>
      <c r="C3121">
        <v>8334</v>
      </c>
      <c r="D3121" t="str">
        <f t="shared" si="6301"/>
        <v>Der Sensor meldet eine TE aber keine Daten vorhanden</v>
      </c>
      <c r="E3121">
        <f t="shared" ref="E3121" si="6338">COUNTIF(Elements,$C3121)</f>
        <v>6424</v>
      </c>
      <c r="F3121">
        <f t="shared" ref="F3121" si="6339">COUNTIFS(Elements,C3121,Storung,D3121)</f>
        <v>6306</v>
      </c>
      <c r="H3121" s="4"/>
      <c r="I3121" s="4"/>
      <c r="J3121" s="5"/>
    </row>
    <row r="3122" spans="1:10" x14ac:dyDescent="0.25">
      <c r="A3122" s="4">
        <v>44153.834374999999</v>
      </c>
      <c r="B3122" t="str">
        <f t="shared" si="6300"/>
        <v>CONV_POS</v>
      </c>
      <c r="C3122">
        <v>8334</v>
      </c>
      <c r="D3122" t="str">
        <f t="shared" si="6301"/>
        <v>Der Sensor meldet eine TE aber keine Daten vorhanden</v>
      </c>
      <c r="E3122">
        <f t="shared" ref="E3122" si="6340">COUNTIF(Elements,$C3122)</f>
        <v>6424</v>
      </c>
      <c r="F3122">
        <f t="shared" ref="F3122" si="6341">COUNTIFS(Elements,C3122,Storung,D3122)</f>
        <v>6306</v>
      </c>
      <c r="H3122" s="4"/>
      <c r="I3122" s="4"/>
      <c r="J3122" s="5"/>
    </row>
    <row r="3123" spans="1:10" x14ac:dyDescent="0.25">
      <c r="A3123" s="4">
        <v>44153.834374999999</v>
      </c>
      <c r="B3123" t="str">
        <f t="shared" si="6300"/>
        <v>CONV_POS</v>
      </c>
      <c r="C3123">
        <v>8334</v>
      </c>
      <c r="D3123" t="str">
        <f t="shared" si="6301"/>
        <v>Der Sensor meldet eine TE aber keine Daten vorhanden</v>
      </c>
      <c r="E3123">
        <f t="shared" ref="E3123" si="6342">COUNTIF(Elements,$C3123)</f>
        <v>6424</v>
      </c>
      <c r="F3123">
        <f t="shared" ref="F3123" si="6343">COUNTIFS(Elements,C3123,Storung,D3123)</f>
        <v>6306</v>
      </c>
      <c r="H3123" s="4"/>
      <c r="I3123" s="4"/>
      <c r="J3123" s="5"/>
    </row>
    <row r="3124" spans="1:10" x14ac:dyDescent="0.25">
      <c r="A3124" s="4">
        <v>44153.834363425929</v>
      </c>
      <c r="B3124" t="str">
        <f t="shared" si="6300"/>
        <v>CONV_POS</v>
      </c>
      <c r="C3124">
        <v>8334</v>
      </c>
      <c r="D3124" t="str">
        <f t="shared" si="6301"/>
        <v>Der Sensor meldet eine TE aber keine Daten vorhanden</v>
      </c>
      <c r="E3124">
        <f t="shared" ref="E3124" si="6344">COUNTIF(Elements,$C3124)</f>
        <v>6424</v>
      </c>
      <c r="F3124">
        <f t="shared" ref="F3124" si="6345">COUNTIFS(Elements,C3124,Storung,D3124)</f>
        <v>6306</v>
      </c>
      <c r="H3124" s="4"/>
      <c r="I3124" s="4"/>
      <c r="J3124" s="5"/>
    </row>
    <row r="3125" spans="1:10" x14ac:dyDescent="0.25">
      <c r="A3125" s="4">
        <v>44153.834363425929</v>
      </c>
      <c r="B3125" t="str">
        <f t="shared" si="6300"/>
        <v>CONV_POS</v>
      </c>
      <c r="C3125">
        <v>8334</v>
      </c>
      <c r="D3125" t="str">
        <f t="shared" si="6301"/>
        <v>Der Sensor meldet eine TE aber keine Daten vorhanden</v>
      </c>
      <c r="E3125">
        <f t="shared" ref="E3125" si="6346">COUNTIF(Elements,$C3125)</f>
        <v>6424</v>
      </c>
      <c r="F3125">
        <f t="shared" ref="F3125" si="6347">COUNTIFS(Elements,C3125,Storung,D3125)</f>
        <v>6306</v>
      </c>
      <c r="H3125" s="4"/>
      <c r="I3125" s="4"/>
      <c r="J3125" s="5"/>
    </row>
    <row r="3126" spans="1:10" x14ac:dyDescent="0.25">
      <c r="A3126" s="4">
        <v>44153.834363425929</v>
      </c>
      <c r="B3126" t="str">
        <f t="shared" si="6300"/>
        <v>CONV_POS</v>
      </c>
      <c r="C3126">
        <v>8334</v>
      </c>
      <c r="D3126" t="str">
        <f t="shared" si="6301"/>
        <v>Der Sensor meldet eine TE aber keine Daten vorhanden</v>
      </c>
      <c r="E3126">
        <f t="shared" ref="E3126" si="6348">COUNTIF(Elements,$C3126)</f>
        <v>6424</v>
      </c>
      <c r="F3126">
        <f t="shared" ref="F3126" si="6349">COUNTIFS(Elements,C3126,Storung,D3126)</f>
        <v>6306</v>
      </c>
      <c r="H3126" s="4"/>
      <c r="I3126" s="4"/>
      <c r="J3126" s="5"/>
    </row>
    <row r="3127" spans="1:10" x14ac:dyDescent="0.25">
      <c r="A3127" s="4">
        <v>44153.834363425929</v>
      </c>
      <c r="B3127" t="str">
        <f t="shared" si="6300"/>
        <v>CONV_POS</v>
      </c>
      <c r="C3127">
        <v>8334</v>
      </c>
      <c r="D3127" t="str">
        <f t="shared" si="6301"/>
        <v>Der Sensor meldet eine TE aber keine Daten vorhanden</v>
      </c>
      <c r="E3127">
        <f t="shared" ref="E3127" si="6350">COUNTIF(Elements,$C3127)</f>
        <v>6424</v>
      </c>
      <c r="F3127">
        <f t="shared" ref="F3127" si="6351">COUNTIFS(Elements,C3127,Storung,D3127)</f>
        <v>6306</v>
      </c>
      <c r="H3127" s="4"/>
      <c r="I3127" s="4"/>
      <c r="J3127" s="5"/>
    </row>
    <row r="3128" spans="1:10" x14ac:dyDescent="0.25">
      <c r="A3128" s="4">
        <v>44153.834351851852</v>
      </c>
      <c r="B3128" t="str">
        <f t="shared" si="6300"/>
        <v>CONV_POS</v>
      </c>
      <c r="C3128">
        <v>8334</v>
      </c>
      <c r="D3128" t="str">
        <f t="shared" si="6301"/>
        <v>Der Sensor meldet eine TE aber keine Daten vorhanden</v>
      </c>
      <c r="E3128">
        <f t="shared" ref="E3128" si="6352">COUNTIF(Elements,$C3128)</f>
        <v>6424</v>
      </c>
      <c r="F3128">
        <f t="shared" ref="F3128" si="6353">COUNTIFS(Elements,C3128,Storung,D3128)</f>
        <v>6306</v>
      </c>
      <c r="H3128" s="4"/>
      <c r="I3128" s="4"/>
      <c r="J3128" s="5"/>
    </row>
    <row r="3129" spans="1:10" x14ac:dyDescent="0.25">
      <c r="A3129" s="4">
        <v>44153.834351851852</v>
      </c>
      <c r="B3129" t="str">
        <f t="shared" si="6300"/>
        <v>CONV_POS</v>
      </c>
      <c r="C3129">
        <v>8334</v>
      </c>
      <c r="D3129" t="str">
        <f t="shared" si="6301"/>
        <v>Der Sensor meldet eine TE aber keine Daten vorhanden</v>
      </c>
      <c r="E3129">
        <f t="shared" ref="E3129" si="6354">COUNTIF(Elements,$C3129)</f>
        <v>6424</v>
      </c>
      <c r="F3129">
        <f t="shared" ref="F3129" si="6355">COUNTIFS(Elements,C3129,Storung,D3129)</f>
        <v>6306</v>
      </c>
      <c r="H3129" s="4"/>
      <c r="I3129" s="4"/>
      <c r="J3129" s="5"/>
    </row>
    <row r="3130" spans="1:10" x14ac:dyDescent="0.25">
      <c r="A3130" s="4">
        <v>44153.834351851852</v>
      </c>
      <c r="B3130" t="str">
        <f t="shared" si="6300"/>
        <v>CONV_POS</v>
      </c>
      <c r="C3130">
        <v>8334</v>
      </c>
      <c r="D3130" t="str">
        <f t="shared" si="6301"/>
        <v>Der Sensor meldet eine TE aber keine Daten vorhanden</v>
      </c>
      <c r="E3130">
        <f t="shared" ref="E3130" si="6356">COUNTIF(Elements,$C3130)</f>
        <v>6424</v>
      </c>
      <c r="F3130">
        <f t="shared" ref="F3130" si="6357">COUNTIFS(Elements,C3130,Storung,D3130)</f>
        <v>6306</v>
      </c>
      <c r="H3130" s="4"/>
      <c r="I3130" s="4"/>
      <c r="J3130" s="5"/>
    </row>
    <row r="3131" spans="1:10" x14ac:dyDescent="0.25">
      <c r="A3131" s="4">
        <v>44153.834351851852</v>
      </c>
      <c r="B3131" t="str">
        <f t="shared" si="6300"/>
        <v>CONV_POS</v>
      </c>
      <c r="C3131">
        <v>8334</v>
      </c>
      <c r="D3131" t="str">
        <f t="shared" si="6301"/>
        <v>Der Sensor meldet eine TE aber keine Daten vorhanden</v>
      </c>
      <c r="E3131">
        <f t="shared" ref="E3131" si="6358">COUNTIF(Elements,$C3131)</f>
        <v>6424</v>
      </c>
      <c r="F3131">
        <f t="shared" ref="F3131" si="6359">COUNTIFS(Elements,C3131,Storung,D3131)</f>
        <v>6306</v>
      </c>
      <c r="H3131" s="4"/>
      <c r="I3131" s="4"/>
      <c r="J3131" s="5"/>
    </row>
    <row r="3132" spans="1:10" x14ac:dyDescent="0.25">
      <c r="A3132" s="4">
        <v>44153.834340277775</v>
      </c>
      <c r="B3132" t="str">
        <f t="shared" si="6300"/>
        <v>CONV_POS</v>
      </c>
      <c r="C3132">
        <v>8334</v>
      </c>
      <c r="D3132" t="str">
        <f t="shared" si="6301"/>
        <v>Der Sensor meldet eine TE aber keine Daten vorhanden</v>
      </c>
      <c r="E3132">
        <f t="shared" ref="E3132" si="6360">COUNTIF(Elements,$C3132)</f>
        <v>6424</v>
      </c>
      <c r="F3132">
        <f t="shared" ref="F3132" si="6361">COUNTIFS(Elements,C3132,Storung,D3132)</f>
        <v>6306</v>
      </c>
      <c r="H3132" s="4"/>
      <c r="I3132" s="4"/>
      <c r="J3132" s="5"/>
    </row>
    <row r="3133" spans="1:10" x14ac:dyDescent="0.25">
      <c r="A3133" s="4">
        <v>44153.834340277775</v>
      </c>
      <c r="B3133" t="str">
        <f t="shared" si="6300"/>
        <v>CONV_POS</v>
      </c>
      <c r="C3133">
        <v>8334</v>
      </c>
      <c r="D3133" t="str">
        <f t="shared" si="6301"/>
        <v>Der Sensor meldet eine TE aber keine Daten vorhanden</v>
      </c>
      <c r="E3133">
        <f t="shared" ref="E3133" si="6362">COUNTIF(Elements,$C3133)</f>
        <v>6424</v>
      </c>
      <c r="F3133">
        <f t="shared" ref="F3133" si="6363">COUNTIFS(Elements,C3133,Storung,D3133)</f>
        <v>6306</v>
      </c>
      <c r="H3133" s="4"/>
      <c r="I3133" s="4"/>
      <c r="J3133" s="5"/>
    </row>
    <row r="3134" spans="1:10" x14ac:dyDescent="0.25">
      <c r="A3134" s="4">
        <v>44153.834340277775</v>
      </c>
      <c r="B3134" t="str">
        <f t="shared" si="6300"/>
        <v>CONV_POS</v>
      </c>
      <c r="C3134">
        <v>8334</v>
      </c>
      <c r="D3134" t="str">
        <f t="shared" si="6301"/>
        <v>Der Sensor meldet eine TE aber keine Daten vorhanden</v>
      </c>
      <c r="E3134">
        <f t="shared" ref="E3134" si="6364">COUNTIF(Elements,$C3134)</f>
        <v>6424</v>
      </c>
      <c r="F3134">
        <f t="shared" ref="F3134" si="6365">COUNTIFS(Elements,C3134,Storung,D3134)</f>
        <v>6306</v>
      </c>
      <c r="H3134" s="4"/>
      <c r="I3134" s="4"/>
      <c r="J3134" s="5"/>
    </row>
    <row r="3135" spans="1:10" x14ac:dyDescent="0.25">
      <c r="A3135" s="4">
        <v>44153.834340277775</v>
      </c>
      <c r="B3135" t="str">
        <f t="shared" si="6300"/>
        <v>CONV_POS</v>
      </c>
      <c r="C3135">
        <v>8334</v>
      </c>
      <c r="D3135" t="str">
        <f t="shared" si="6301"/>
        <v>Der Sensor meldet eine TE aber keine Daten vorhanden</v>
      </c>
      <c r="E3135">
        <f t="shared" ref="E3135" si="6366">COUNTIF(Elements,$C3135)</f>
        <v>6424</v>
      </c>
      <c r="F3135">
        <f t="shared" ref="F3135" si="6367">COUNTIFS(Elements,C3135,Storung,D3135)</f>
        <v>6306</v>
      </c>
      <c r="H3135" s="4"/>
      <c r="I3135" s="4"/>
      <c r="J3135" s="5"/>
    </row>
    <row r="3136" spans="1:10" x14ac:dyDescent="0.25">
      <c r="A3136" s="4">
        <v>44153.834328703706</v>
      </c>
      <c r="B3136" t="str">
        <f t="shared" si="6300"/>
        <v>CONV_POS</v>
      </c>
      <c r="C3136">
        <v>8334</v>
      </c>
      <c r="D3136" t="str">
        <f t="shared" si="6301"/>
        <v>Der Sensor meldet eine TE aber keine Daten vorhanden</v>
      </c>
      <c r="E3136">
        <f t="shared" ref="E3136" si="6368">COUNTIF(Elements,$C3136)</f>
        <v>6424</v>
      </c>
      <c r="F3136">
        <f t="shared" ref="F3136" si="6369">COUNTIFS(Elements,C3136,Storung,D3136)</f>
        <v>6306</v>
      </c>
      <c r="H3136" s="4"/>
      <c r="I3136" s="4"/>
      <c r="J3136" s="5"/>
    </row>
    <row r="3137" spans="1:10" x14ac:dyDescent="0.25">
      <c r="A3137" s="4">
        <v>44153.834328703706</v>
      </c>
      <c r="B3137" t="str">
        <f t="shared" si="6300"/>
        <v>CONV_POS</v>
      </c>
      <c r="C3137">
        <v>8334</v>
      </c>
      <c r="D3137" t="str">
        <f t="shared" si="6301"/>
        <v>Der Sensor meldet eine TE aber keine Daten vorhanden</v>
      </c>
      <c r="E3137">
        <f t="shared" ref="E3137" si="6370">COUNTIF(Elements,$C3137)</f>
        <v>6424</v>
      </c>
      <c r="F3137">
        <f t="shared" ref="F3137" si="6371">COUNTIFS(Elements,C3137,Storung,D3137)</f>
        <v>6306</v>
      </c>
      <c r="H3137" s="4"/>
      <c r="I3137" s="4"/>
      <c r="J3137" s="5"/>
    </row>
    <row r="3138" spans="1:10" x14ac:dyDescent="0.25">
      <c r="A3138" s="4">
        <v>44153.834328703706</v>
      </c>
      <c r="B3138" t="str">
        <f t="shared" si="6300"/>
        <v>CONV_POS</v>
      </c>
      <c r="C3138">
        <v>8334</v>
      </c>
      <c r="D3138" t="str">
        <f t="shared" si="6301"/>
        <v>Der Sensor meldet eine TE aber keine Daten vorhanden</v>
      </c>
      <c r="E3138">
        <f t="shared" ref="E3138" si="6372">COUNTIF(Elements,$C3138)</f>
        <v>6424</v>
      </c>
      <c r="F3138">
        <f t="shared" ref="F3138" si="6373">COUNTIFS(Elements,C3138,Storung,D3138)</f>
        <v>6306</v>
      </c>
      <c r="H3138" s="4"/>
      <c r="I3138" s="4"/>
      <c r="J3138" s="5"/>
    </row>
    <row r="3139" spans="1:10" x14ac:dyDescent="0.25">
      <c r="A3139" s="4">
        <v>44153.834328703706</v>
      </c>
      <c r="B3139" t="str">
        <f t="shared" si="6300"/>
        <v>CONV_POS</v>
      </c>
      <c r="C3139">
        <v>8334</v>
      </c>
      <c r="D3139" t="str">
        <f t="shared" si="6301"/>
        <v>Der Sensor meldet eine TE aber keine Daten vorhanden</v>
      </c>
      <c r="E3139">
        <f t="shared" ref="E3139" si="6374">COUNTIF(Elements,$C3139)</f>
        <v>6424</v>
      </c>
      <c r="F3139">
        <f t="shared" ref="F3139" si="6375">COUNTIFS(Elements,C3139,Storung,D3139)</f>
        <v>6306</v>
      </c>
      <c r="H3139" s="4"/>
      <c r="I3139" s="4"/>
      <c r="J3139" s="5"/>
    </row>
    <row r="3140" spans="1:10" x14ac:dyDescent="0.25">
      <c r="A3140" s="4">
        <v>44153.834328703706</v>
      </c>
      <c r="B3140" t="str">
        <f t="shared" si="6300"/>
        <v>CONV_POS</v>
      </c>
      <c r="C3140">
        <v>8334</v>
      </c>
      <c r="D3140" t="str">
        <f t="shared" si="6301"/>
        <v>Der Sensor meldet eine TE aber keine Daten vorhanden</v>
      </c>
      <c r="E3140">
        <f t="shared" ref="E3140" si="6376">COUNTIF(Elements,$C3140)</f>
        <v>6424</v>
      </c>
      <c r="F3140">
        <f t="shared" ref="F3140" si="6377">COUNTIFS(Elements,C3140,Storung,D3140)</f>
        <v>6306</v>
      </c>
      <c r="H3140" s="4"/>
      <c r="I3140" s="4"/>
      <c r="J3140" s="5"/>
    </row>
    <row r="3141" spans="1:10" x14ac:dyDescent="0.25">
      <c r="A3141" s="4">
        <v>44153.834317129629</v>
      </c>
      <c r="B3141" t="str">
        <f t="shared" si="6300"/>
        <v>CONV_POS</v>
      </c>
      <c r="C3141">
        <v>8334</v>
      </c>
      <c r="D3141" t="str">
        <f t="shared" si="6301"/>
        <v>Der Sensor meldet eine TE aber keine Daten vorhanden</v>
      </c>
      <c r="E3141">
        <f t="shared" ref="E3141" si="6378">COUNTIF(Elements,$C3141)</f>
        <v>6424</v>
      </c>
      <c r="F3141">
        <f t="shared" ref="F3141" si="6379">COUNTIFS(Elements,C3141,Storung,D3141)</f>
        <v>6306</v>
      </c>
      <c r="H3141" s="4"/>
      <c r="I3141" s="4"/>
      <c r="J3141" s="5"/>
    </row>
    <row r="3142" spans="1:10" x14ac:dyDescent="0.25">
      <c r="A3142" s="4">
        <v>44153.834317129629</v>
      </c>
      <c r="B3142" t="str">
        <f t="shared" si="6300"/>
        <v>CONV_POS</v>
      </c>
      <c r="C3142">
        <v>8334</v>
      </c>
      <c r="D3142" t="str">
        <f t="shared" si="6301"/>
        <v>Der Sensor meldet eine TE aber keine Daten vorhanden</v>
      </c>
      <c r="E3142">
        <f t="shared" ref="E3142" si="6380">COUNTIF(Elements,$C3142)</f>
        <v>6424</v>
      </c>
      <c r="F3142">
        <f t="shared" ref="F3142" si="6381">COUNTIFS(Elements,C3142,Storung,D3142)</f>
        <v>6306</v>
      </c>
      <c r="H3142" s="4"/>
      <c r="I3142" s="4"/>
      <c r="J3142" s="5"/>
    </row>
    <row r="3143" spans="1:10" x14ac:dyDescent="0.25">
      <c r="A3143" s="4">
        <v>44153.834305555552</v>
      </c>
      <c r="B3143" t="str">
        <f t="shared" si="6300"/>
        <v>CONV_POS</v>
      </c>
      <c r="C3143">
        <v>8334</v>
      </c>
      <c r="D3143" t="str">
        <f t="shared" si="6301"/>
        <v>Der Sensor meldet eine TE aber keine Daten vorhanden</v>
      </c>
      <c r="E3143">
        <f t="shared" ref="E3143" si="6382">COUNTIF(Elements,$C3143)</f>
        <v>6424</v>
      </c>
      <c r="F3143">
        <f t="shared" ref="F3143" si="6383">COUNTIFS(Elements,C3143,Storung,D3143)</f>
        <v>6306</v>
      </c>
      <c r="H3143" s="4"/>
      <c r="I3143" s="4"/>
      <c r="J3143" s="5"/>
    </row>
    <row r="3144" spans="1:10" x14ac:dyDescent="0.25">
      <c r="A3144" s="4">
        <v>44153.834293981483</v>
      </c>
      <c r="B3144" t="str">
        <f t="shared" si="6300"/>
        <v>CONV_POS</v>
      </c>
      <c r="C3144">
        <v>8334</v>
      </c>
      <c r="D3144" t="str">
        <f t="shared" si="6301"/>
        <v>Der Sensor meldet eine TE aber keine Daten vorhanden</v>
      </c>
      <c r="E3144">
        <f t="shared" ref="E3144" si="6384">COUNTIF(Elements,$C3144)</f>
        <v>6424</v>
      </c>
      <c r="F3144">
        <f t="shared" ref="F3144" si="6385">COUNTIFS(Elements,C3144,Storung,D3144)</f>
        <v>6306</v>
      </c>
      <c r="H3144" s="4"/>
      <c r="I3144" s="4"/>
      <c r="J3144" s="5"/>
    </row>
    <row r="3145" spans="1:10" x14ac:dyDescent="0.25">
      <c r="A3145" s="4">
        <v>44153.834293981483</v>
      </c>
      <c r="B3145" t="str">
        <f t="shared" si="6300"/>
        <v>CONV_POS</v>
      </c>
      <c r="C3145">
        <v>8334</v>
      </c>
      <c r="D3145" t="str">
        <f t="shared" si="6301"/>
        <v>Der Sensor meldet eine TE aber keine Daten vorhanden</v>
      </c>
      <c r="E3145">
        <f t="shared" ref="E3145" si="6386">COUNTIF(Elements,$C3145)</f>
        <v>6424</v>
      </c>
      <c r="F3145">
        <f t="shared" ref="F3145" si="6387">COUNTIFS(Elements,C3145,Storung,D3145)</f>
        <v>6306</v>
      </c>
      <c r="H3145" s="4"/>
      <c r="I3145" s="4"/>
      <c r="J3145" s="5"/>
    </row>
    <row r="3146" spans="1:10" x14ac:dyDescent="0.25">
      <c r="A3146" s="4">
        <v>44153.834293981483</v>
      </c>
      <c r="B3146" t="str">
        <f t="shared" si="6300"/>
        <v>CONV_POS</v>
      </c>
      <c r="C3146">
        <v>8334</v>
      </c>
      <c r="D3146" t="str">
        <f t="shared" si="6301"/>
        <v>Der Sensor meldet eine TE aber keine Daten vorhanden</v>
      </c>
      <c r="E3146">
        <f t="shared" ref="E3146" si="6388">COUNTIF(Elements,$C3146)</f>
        <v>6424</v>
      </c>
      <c r="F3146">
        <f t="shared" ref="F3146" si="6389">COUNTIFS(Elements,C3146,Storung,D3146)</f>
        <v>6306</v>
      </c>
      <c r="H3146" s="4"/>
      <c r="I3146" s="4"/>
      <c r="J3146" s="5"/>
    </row>
    <row r="3147" spans="1:10" x14ac:dyDescent="0.25">
      <c r="A3147" s="4">
        <v>44153.834293981483</v>
      </c>
      <c r="B3147" t="str">
        <f t="shared" si="6300"/>
        <v>CONV_POS</v>
      </c>
      <c r="C3147">
        <v>8334</v>
      </c>
      <c r="D3147" t="str">
        <f t="shared" si="6301"/>
        <v>Der Sensor meldet eine TE aber keine Daten vorhanden</v>
      </c>
      <c r="E3147">
        <f t="shared" ref="E3147" si="6390">COUNTIF(Elements,$C3147)</f>
        <v>6424</v>
      </c>
      <c r="F3147">
        <f t="shared" ref="F3147" si="6391">COUNTIFS(Elements,C3147,Storung,D3147)</f>
        <v>6306</v>
      </c>
      <c r="H3147" s="4"/>
      <c r="I3147" s="4"/>
      <c r="J3147" s="5"/>
    </row>
    <row r="3148" spans="1:10" x14ac:dyDescent="0.25">
      <c r="A3148" s="4">
        <v>44153.834282407406</v>
      </c>
      <c r="B3148" t="str">
        <f t="shared" si="6300"/>
        <v>CONV_POS</v>
      </c>
      <c r="C3148">
        <v>8334</v>
      </c>
      <c r="D3148" t="str">
        <f t="shared" si="6301"/>
        <v>Der Sensor meldet eine TE aber keine Daten vorhanden</v>
      </c>
      <c r="E3148">
        <f t="shared" ref="E3148" si="6392">COUNTIF(Elements,$C3148)</f>
        <v>6424</v>
      </c>
      <c r="F3148">
        <f t="shared" ref="F3148" si="6393">COUNTIFS(Elements,C3148,Storung,D3148)</f>
        <v>6306</v>
      </c>
      <c r="H3148" s="4"/>
      <c r="I3148" s="4"/>
      <c r="J3148" s="5"/>
    </row>
    <row r="3149" spans="1:10" x14ac:dyDescent="0.25">
      <c r="A3149" s="4">
        <v>44153.834282407406</v>
      </c>
      <c r="B3149" t="str">
        <f t="shared" si="6300"/>
        <v>CONV_POS</v>
      </c>
      <c r="C3149">
        <v>8334</v>
      </c>
      <c r="D3149" t="str">
        <f t="shared" si="6301"/>
        <v>Der Sensor meldet eine TE aber keine Daten vorhanden</v>
      </c>
      <c r="E3149">
        <f t="shared" ref="E3149" si="6394">COUNTIF(Elements,$C3149)</f>
        <v>6424</v>
      </c>
      <c r="F3149">
        <f t="shared" ref="F3149" si="6395">COUNTIFS(Elements,C3149,Storung,D3149)</f>
        <v>6306</v>
      </c>
      <c r="H3149" s="4"/>
      <c r="I3149" s="4"/>
      <c r="J3149" s="5"/>
    </row>
    <row r="3150" spans="1:10" x14ac:dyDescent="0.25">
      <c r="A3150" s="4">
        <v>44153.834282407406</v>
      </c>
      <c r="B3150" t="str">
        <f t="shared" si="6300"/>
        <v>CONV_POS</v>
      </c>
      <c r="C3150">
        <v>8334</v>
      </c>
      <c r="D3150" t="str">
        <f t="shared" si="6301"/>
        <v>Der Sensor meldet eine TE aber keine Daten vorhanden</v>
      </c>
      <c r="E3150">
        <f t="shared" ref="E3150" si="6396">COUNTIF(Elements,$C3150)</f>
        <v>6424</v>
      </c>
      <c r="F3150">
        <f t="shared" ref="F3150" si="6397">COUNTIFS(Elements,C3150,Storung,D3150)</f>
        <v>6306</v>
      </c>
      <c r="H3150" s="4"/>
      <c r="I3150" s="4"/>
      <c r="J3150" s="5"/>
    </row>
    <row r="3151" spans="1:10" x14ac:dyDescent="0.25">
      <c r="A3151" s="4">
        <v>44153.834282407406</v>
      </c>
      <c r="B3151" t="str">
        <f t="shared" si="6300"/>
        <v>CONV_POS</v>
      </c>
      <c r="C3151">
        <v>8334</v>
      </c>
      <c r="D3151" t="str">
        <f t="shared" si="6301"/>
        <v>Der Sensor meldet eine TE aber keine Daten vorhanden</v>
      </c>
      <c r="E3151">
        <f t="shared" ref="E3151" si="6398">COUNTIF(Elements,$C3151)</f>
        <v>6424</v>
      </c>
      <c r="F3151">
        <f t="shared" ref="F3151" si="6399">COUNTIFS(Elements,C3151,Storung,D3151)</f>
        <v>6306</v>
      </c>
      <c r="H3151" s="4"/>
      <c r="I3151" s="4"/>
      <c r="J3151" s="5"/>
    </row>
    <row r="3152" spans="1:10" x14ac:dyDescent="0.25">
      <c r="A3152" s="4">
        <v>44153.834270833337</v>
      </c>
      <c r="B3152" t="str">
        <f t="shared" si="6300"/>
        <v>CONV_POS</v>
      </c>
      <c r="C3152">
        <v>8334</v>
      </c>
      <c r="D3152" t="str">
        <f t="shared" si="6301"/>
        <v>Der Sensor meldet eine TE aber keine Daten vorhanden</v>
      </c>
      <c r="E3152">
        <f t="shared" ref="E3152" si="6400">COUNTIF(Elements,$C3152)</f>
        <v>6424</v>
      </c>
      <c r="F3152">
        <f t="shared" ref="F3152" si="6401">COUNTIFS(Elements,C3152,Storung,D3152)</f>
        <v>6306</v>
      </c>
      <c r="H3152" s="4"/>
      <c r="I3152" s="4"/>
      <c r="J3152" s="5"/>
    </row>
    <row r="3153" spans="1:10" x14ac:dyDescent="0.25">
      <c r="A3153" s="4">
        <v>44153.834270833337</v>
      </c>
      <c r="B3153" t="str">
        <f t="shared" si="6300"/>
        <v>CONV_POS</v>
      </c>
      <c r="C3153">
        <v>8334</v>
      </c>
      <c r="D3153" t="str">
        <f t="shared" si="6301"/>
        <v>Der Sensor meldet eine TE aber keine Daten vorhanden</v>
      </c>
      <c r="E3153">
        <f t="shared" ref="E3153" si="6402">COUNTIF(Elements,$C3153)</f>
        <v>6424</v>
      </c>
      <c r="F3153">
        <f t="shared" ref="F3153" si="6403">COUNTIFS(Elements,C3153,Storung,D3153)</f>
        <v>6306</v>
      </c>
      <c r="H3153" s="4"/>
      <c r="I3153" s="4"/>
      <c r="J3153" s="5"/>
    </row>
    <row r="3154" spans="1:10" x14ac:dyDescent="0.25">
      <c r="A3154" s="4">
        <v>44153.834270833337</v>
      </c>
      <c r="B3154" t="str">
        <f t="shared" si="6300"/>
        <v>CONV_POS</v>
      </c>
      <c r="C3154">
        <v>8334</v>
      </c>
      <c r="D3154" t="str">
        <f t="shared" si="6301"/>
        <v>Der Sensor meldet eine TE aber keine Daten vorhanden</v>
      </c>
      <c r="E3154">
        <f t="shared" ref="E3154" si="6404">COUNTIF(Elements,$C3154)</f>
        <v>6424</v>
      </c>
      <c r="F3154">
        <f t="shared" ref="F3154" si="6405">COUNTIFS(Elements,C3154,Storung,D3154)</f>
        <v>6306</v>
      </c>
      <c r="H3154" s="4"/>
      <c r="I3154" s="4"/>
      <c r="J3154" s="5"/>
    </row>
    <row r="3155" spans="1:10" x14ac:dyDescent="0.25">
      <c r="A3155" s="4">
        <v>44153.834270833337</v>
      </c>
      <c r="B3155" t="str">
        <f t="shared" si="6300"/>
        <v>CONV_POS</v>
      </c>
      <c r="C3155">
        <v>8334</v>
      </c>
      <c r="D3155" t="str">
        <f t="shared" si="6301"/>
        <v>Der Sensor meldet eine TE aber keine Daten vorhanden</v>
      </c>
      <c r="E3155">
        <f t="shared" ref="E3155" si="6406">COUNTIF(Elements,$C3155)</f>
        <v>6424</v>
      </c>
      <c r="F3155">
        <f t="shared" ref="F3155" si="6407">COUNTIFS(Elements,C3155,Storung,D3155)</f>
        <v>6306</v>
      </c>
      <c r="H3155" s="4"/>
      <c r="I3155" s="4"/>
      <c r="J3155" s="5"/>
    </row>
    <row r="3156" spans="1:10" x14ac:dyDescent="0.25">
      <c r="A3156" s="4">
        <v>44153.83425925926</v>
      </c>
      <c r="B3156" t="str">
        <f t="shared" si="6300"/>
        <v>CONV_POS</v>
      </c>
      <c r="C3156">
        <v>8334</v>
      </c>
      <c r="D3156" t="str">
        <f t="shared" si="6301"/>
        <v>Der Sensor meldet eine TE aber keine Daten vorhanden</v>
      </c>
      <c r="E3156">
        <f t="shared" ref="E3156" si="6408">COUNTIF(Elements,$C3156)</f>
        <v>6424</v>
      </c>
      <c r="F3156">
        <f t="shared" ref="F3156" si="6409">COUNTIFS(Elements,C3156,Storung,D3156)</f>
        <v>6306</v>
      </c>
      <c r="H3156" s="4"/>
      <c r="I3156" s="4"/>
      <c r="J3156" s="5"/>
    </row>
    <row r="3157" spans="1:10" x14ac:dyDescent="0.25">
      <c r="A3157" s="4">
        <v>44153.83425925926</v>
      </c>
      <c r="B3157" t="str">
        <f t="shared" si="6300"/>
        <v>CONV_POS</v>
      </c>
      <c r="C3157">
        <v>8334</v>
      </c>
      <c r="D3157" t="str">
        <f t="shared" si="6301"/>
        <v>Der Sensor meldet eine TE aber keine Daten vorhanden</v>
      </c>
      <c r="E3157">
        <f t="shared" ref="E3157" si="6410">COUNTIF(Elements,$C3157)</f>
        <v>6424</v>
      </c>
      <c r="F3157">
        <f t="shared" ref="F3157" si="6411">COUNTIFS(Elements,C3157,Storung,D3157)</f>
        <v>6306</v>
      </c>
      <c r="H3157" s="4"/>
      <c r="I3157" s="4"/>
      <c r="J3157" s="5"/>
    </row>
    <row r="3158" spans="1:10" x14ac:dyDescent="0.25">
      <c r="A3158" s="4">
        <v>44153.83425925926</v>
      </c>
      <c r="B3158" t="str">
        <f t="shared" si="6300"/>
        <v>CONV_POS</v>
      </c>
      <c r="C3158">
        <v>8334</v>
      </c>
      <c r="D3158" t="str">
        <f t="shared" si="6301"/>
        <v>Der Sensor meldet eine TE aber keine Daten vorhanden</v>
      </c>
      <c r="E3158">
        <f t="shared" ref="E3158" si="6412">COUNTIF(Elements,$C3158)</f>
        <v>6424</v>
      </c>
      <c r="F3158">
        <f t="shared" ref="F3158" si="6413">COUNTIFS(Elements,C3158,Storung,D3158)</f>
        <v>6306</v>
      </c>
      <c r="H3158" s="4"/>
      <c r="I3158" s="4"/>
      <c r="J3158" s="5"/>
    </row>
    <row r="3159" spans="1:10" x14ac:dyDescent="0.25">
      <c r="A3159" s="4">
        <v>44153.83425925926</v>
      </c>
      <c r="B3159" t="str">
        <f t="shared" si="6300"/>
        <v>CONV_POS</v>
      </c>
      <c r="C3159">
        <v>8334</v>
      </c>
      <c r="D3159" t="str">
        <f t="shared" si="6301"/>
        <v>Der Sensor meldet eine TE aber keine Daten vorhanden</v>
      </c>
      <c r="E3159">
        <f t="shared" ref="E3159" si="6414">COUNTIF(Elements,$C3159)</f>
        <v>6424</v>
      </c>
      <c r="F3159">
        <f t="shared" ref="F3159" si="6415">COUNTIFS(Elements,C3159,Storung,D3159)</f>
        <v>6306</v>
      </c>
      <c r="H3159" s="4"/>
      <c r="I3159" s="4"/>
      <c r="J3159" s="5"/>
    </row>
    <row r="3160" spans="1:10" x14ac:dyDescent="0.25">
      <c r="A3160" s="4">
        <v>44153.834247685183</v>
      </c>
      <c r="B3160" t="str">
        <f t="shared" si="6300"/>
        <v>CONV_POS</v>
      </c>
      <c r="C3160">
        <v>8334</v>
      </c>
      <c r="D3160" t="str">
        <f t="shared" si="6301"/>
        <v>Der Sensor meldet eine TE aber keine Daten vorhanden</v>
      </c>
      <c r="E3160">
        <f t="shared" ref="E3160" si="6416">COUNTIF(Elements,$C3160)</f>
        <v>6424</v>
      </c>
      <c r="F3160">
        <f t="shared" ref="F3160" si="6417">COUNTIFS(Elements,C3160,Storung,D3160)</f>
        <v>6306</v>
      </c>
      <c r="H3160" s="4"/>
      <c r="I3160" s="4"/>
      <c r="J3160" s="5"/>
    </row>
    <row r="3161" spans="1:10" x14ac:dyDescent="0.25">
      <c r="A3161" s="4">
        <v>44153.834247685183</v>
      </c>
      <c r="B3161" t="str">
        <f t="shared" si="6300"/>
        <v>CONV_POS</v>
      </c>
      <c r="C3161">
        <v>8334</v>
      </c>
      <c r="D3161" t="str">
        <f t="shared" si="6301"/>
        <v>Der Sensor meldet eine TE aber keine Daten vorhanden</v>
      </c>
      <c r="E3161">
        <f t="shared" ref="E3161" si="6418">COUNTIF(Elements,$C3161)</f>
        <v>6424</v>
      </c>
      <c r="F3161">
        <f t="shared" ref="F3161" si="6419">COUNTIFS(Elements,C3161,Storung,D3161)</f>
        <v>6306</v>
      </c>
      <c r="H3161" s="4"/>
      <c r="I3161" s="4"/>
      <c r="J3161" s="5"/>
    </row>
    <row r="3162" spans="1:10" x14ac:dyDescent="0.25">
      <c r="A3162" s="4">
        <v>44153.834247685183</v>
      </c>
      <c r="B3162" t="str">
        <f t="shared" si="6300"/>
        <v>CONV_POS</v>
      </c>
      <c r="C3162">
        <v>8334</v>
      </c>
      <c r="D3162" t="str">
        <f t="shared" si="6301"/>
        <v>Der Sensor meldet eine TE aber keine Daten vorhanden</v>
      </c>
      <c r="E3162">
        <f t="shared" ref="E3162" si="6420">COUNTIF(Elements,$C3162)</f>
        <v>6424</v>
      </c>
      <c r="F3162">
        <f t="shared" ref="F3162" si="6421">COUNTIFS(Elements,C3162,Storung,D3162)</f>
        <v>6306</v>
      </c>
      <c r="H3162" s="4"/>
      <c r="I3162" s="4"/>
      <c r="J3162" s="5"/>
    </row>
    <row r="3163" spans="1:10" x14ac:dyDescent="0.25">
      <c r="A3163" s="4">
        <v>44153.834247685183</v>
      </c>
      <c r="B3163" t="str">
        <f t="shared" si="6300"/>
        <v>CONV_POS</v>
      </c>
      <c r="C3163">
        <v>8334</v>
      </c>
      <c r="D3163" t="str">
        <f t="shared" si="6301"/>
        <v>Der Sensor meldet eine TE aber keine Daten vorhanden</v>
      </c>
      <c r="E3163">
        <f t="shared" ref="E3163" si="6422">COUNTIF(Elements,$C3163)</f>
        <v>6424</v>
      </c>
      <c r="F3163">
        <f t="shared" ref="F3163" si="6423">COUNTIFS(Elements,C3163,Storung,D3163)</f>
        <v>6306</v>
      </c>
      <c r="H3163" s="4"/>
      <c r="I3163" s="4"/>
      <c r="J3163" s="5"/>
    </row>
    <row r="3164" spans="1:10" x14ac:dyDescent="0.25">
      <c r="A3164" s="4">
        <v>44153.834236111114</v>
      </c>
      <c r="B3164" t="str">
        <f t="shared" si="6300"/>
        <v>CONV_POS</v>
      </c>
      <c r="C3164">
        <v>8334</v>
      </c>
      <c r="D3164" t="str">
        <f t="shared" si="6301"/>
        <v>Der Sensor meldet eine TE aber keine Daten vorhanden</v>
      </c>
      <c r="E3164">
        <f t="shared" ref="E3164" si="6424">COUNTIF(Elements,$C3164)</f>
        <v>6424</v>
      </c>
      <c r="F3164">
        <f t="shared" ref="F3164" si="6425">COUNTIFS(Elements,C3164,Storung,D3164)</f>
        <v>6306</v>
      </c>
      <c r="H3164" s="4"/>
      <c r="I3164" s="4"/>
      <c r="J3164" s="5"/>
    </row>
    <row r="3165" spans="1:10" x14ac:dyDescent="0.25">
      <c r="A3165" s="4">
        <v>44153.834236111114</v>
      </c>
      <c r="B3165" t="str">
        <f t="shared" si="6300"/>
        <v>CONV_POS</v>
      </c>
      <c r="C3165">
        <v>8334</v>
      </c>
      <c r="D3165" t="str">
        <f t="shared" si="6301"/>
        <v>Der Sensor meldet eine TE aber keine Daten vorhanden</v>
      </c>
      <c r="E3165">
        <f t="shared" ref="E3165" si="6426">COUNTIF(Elements,$C3165)</f>
        <v>6424</v>
      </c>
      <c r="F3165">
        <f t="shared" ref="F3165" si="6427">COUNTIFS(Elements,C3165,Storung,D3165)</f>
        <v>6306</v>
      </c>
      <c r="H3165" s="4"/>
      <c r="I3165" s="4"/>
      <c r="J3165" s="5"/>
    </row>
    <row r="3166" spans="1:10" x14ac:dyDescent="0.25">
      <c r="A3166" s="4">
        <v>44153.834236111114</v>
      </c>
      <c r="B3166" t="str">
        <f t="shared" si="6300"/>
        <v>CONV_POS</v>
      </c>
      <c r="C3166">
        <v>8334</v>
      </c>
      <c r="D3166" t="str">
        <f t="shared" si="6301"/>
        <v>Der Sensor meldet eine TE aber keine Daten vorhanden</v>
      </c>
      <c r="E3166">
        <f t="shared" ref="E3166" si="6428">COUNTIF(Elements,$C3166)</f>
        <v>6424</v>
      </c>
      <c r="F3166">
        <f t="shared" ref="F3166" si="6429">COUNTIFS(Elements,C3166,Storung,D3166)</f>
        <v>6306</v>
      </c>
      <c r="H3166" s="4"/>
      <c r="I3166" s="4"/>
      <c r="J3166" s="5"/>
    </row>
    <row r="3167" spans="1:10" x14ac:dyDescent="0.25">
      <c r="A3167" s="4">
        <v>44153.834236111114</v>
      </c>
      <c r="B3167" t="str">
        <f t="shared" ref="B3167:B3230" si="6430">"CONV_POS"</f>
        <v>CONV_POS</v>
      </c>
      <c r="C3167">
        <v>8334</v>
      </c>
      <c r="D3167" t="str">
        <f t="shared" ref="D3167:D3230" si="6431">"Der Sensor meldet eine TE aber keine Daten vorhanden"</f>
        <v>Der Sensor meldet eine TE aber keine Daten vorhanden</v>
      </c>
      <c r="E3167">
        <f t="shared" ref="E3167" si="6432">COUNTIF(Elements,$C3167)</f>
        <v>6424</v>
      </c>
      <c r="F3167">
        <f t="shared" ref="F3167" si="6433">COUNTIFS(Elements,C3167,Storung,D3167)</f>
        <v>6306</v>
      </c>
      <c r="H3167" s="4"/>
      <c r="I3167" s="4"/>
      <c r="J3167" s="5"/>
    </row>
    <row r="3168" spans="1:10" x14ac:dyDescent="0.25">
      <c r="A3168" s="4">
        <v>44153.834236111114</v>
      </c>
      <c r="B3168" t="str">
        <f t="shared" si="6430"/>
        <v>CONV_POS</v>
      </c>
      <c r="C3168">
        <v>8334</v>
      </c>
      <c r="D3168" t="str">
        <f t="shared" si="6431"/>
        <v>Der Sensor meldet eine TE aber keine Daten vorhanden</v>
      </c>
      <c r="E3168">
        <f t="shared" ref="E3168" si="6434">COUNTIF(Elements,$C3168)</f>
        <v>6424</v>
      </c>
      <c r="F3168">
        <f t="shared" ref="F3168" si="6435">COUNTIFS(Elements,C3168,Storung,D3168)</f>
        <v>6306</v>
      </c>
      <c r="H3168" s="4"/>
      <c r="I3168" s="4"/>
      <c r="J3168" s="5"/>
    </row>
    <row r="3169" spans="1:10" x14ac:dyDescent="0.25">
      <c r="A3169" s="4">
        <v>44153.834224537037</v>
      </c>
      <c r="B3169" t="str">
        <f t="shared" si="6430"/>
        <v>CONV_POS</v>
      </c>
      <c r="C3169">
        <v>8334</v>
      </c>
      <c r="D3169" t="str">
        <f t="shared" si="6431"/>
        <v>Der Sensor meldet eine TE aber keine Daten vorhanden</v>
      </c>
      <c r="E3169">
        <f t="shared" ref="E3169" si="6436">COUNTIF(Elements,$C3169)</f>
        <v>6424</v>
      </c>
      <c r="F3169">
        <f t="shared" ref="F3169" si="6437">COUNTIFS(Elements,C3169,Storung,D3169)</f>
        <v>6306</v>
      </c>
      <c r="H3169" s="4"/>
      <c r="I3169" s="4"/>
      <c r="J3169" s="5"/>
    </row>
    <row r="3170" spans="1:10" x14ac:dyDescent="0.25">
      <c r="A3170" s="4">
        <v>44153.834224537037</v>
      </c>
      <c r="B3170" t="str">
        <f t="shared" si="6430"/>
        <v>CONV_POS</v>
      </c>
      <c r="C3170">
        <v>8334</v>
      </c>
      <c r="D3170" t="str">
        <f t="shared" si="6431"/>
        <v>Der Sensor meldet eine TE aber keine Daten vorhanden</v>
      </c>
      <c r="E3170">
        <f t="shared" ref="E3170" si="6438">COUNTIF(Elements,$C3170)</f>
        <v>6424</v>
      </c>
      <c r="F3170">
        <f t="shared" ref="F3170" si="6439">COUNTIFS(Elements,C3170,Storung,D3170)</f>
        <v>6306</v>
      </c>
      <c r="H3170" s="4"/>
      <c r="I3170" s="4"/>
      <c r="J3170" s="5"/>
    </row>
    <row r="3171" spans="1:10" x14ac:dyDescent="0.25">
      <c r="A3171" s="4">
        <v>44153.82603009259</v>
      </c>
      <c r="B3171" t="str">
        <f t="shared" si="6430"/>
        <v>CONV_POS</v>
      </c>
      <c r="C3171">
        <v>8334</v>
      </c>
      <c r="D3171" t="str">
        <f t="shared" si="6431"/>
        <v>Der Sensor meldet eine TE aber keine Daten vorhanden</v>
      </c>
      <c r="E3171">
        <f t="shared" ref="E3171" si="6440">COUNTIF(Elements,$C3171)</f>
        <v>6424</v>
      </c>
      <c r="F3171">
        <f t="shared" ref="F3171" si="6441">COUNTIFS(Elements,C3171,Storung,D3171)</f>
        <v>6306</v>
      </c>
      <c r="H3171" s="4"/>
      <c r="I3171" s="4"/>
      <c r="J3171" s="5"/>
    </row>
    <row r="3172" spans="1:10" x14ac:dyDescent="0.25">
      <c r="A3172" s="4">
        <v>44153.82603009259</v>
      </c>
      <c r="B3172" t="str">
        <f t="shared" si="6430"/>
        <v>CONV_POS</v>
      </c>
      <c r="C3172">
        <v>8334</v>
      </c>
      <c r="D3172" t="str">
        <f t="shared" si="6431"/>
        <v>Der Sensor meldet eine TE aber keine Daten vorhanden</v>
      </c>
      <c r="E3172">
        <f t="shared" ref="E3172" si="6442">COUNTIF(Elements,$C3172)</f>
        <v>6424</v>
      </c>
      <c r="F3172">
        <f t="shared" ref="F3172" si="6443">COUNTIFS(Elements,C3172,Storung,D3172)</f>
        <v>6306</v>
      </c>
      <c r="H3172" s="4"/>
      <c r="I3172" s="4"/>
      <c r="J3172" s="5"/>
    </row>
    <row r="3173" spans="1:10" x14ac:dyDescent="0.25">
      <c r="A3173" s="4">
        <v>44153.82603009259</v>
      </c>
      <c r="B3173" t="str">
        <f t="shared" si="6430"/>
        <v>CONV_POS</v>
      </c>
      <c r="C3173">
        <v>8334</v>
      </c>
      <c r="D3173" t="str">
        <f t="shared" si="6431"/>
        <v>Der Sensor meldet eine TE aber keine Daten vorhanden</v>
      </c>
      <c r="E3173">
        <f t="shared" ref="E3173" si="6444">COUNTIF(Elements,$C3173)</f>
        <v>6424</v>
      </c>
      <c r="F3173">
        <f t="shared" ref="F3173" si="6445">COUNTIFS(Elements,C3173,Storung,D3173)</f>
        <v>6306</v>
      </c>
      <c r="H3173" s="4"/>
      <c r="I3173" s="4"/>
      <c r="J3173" s="5"/>
    </row>
    <row r="3174" spans="1:10" x14ac:dyDescent="0.25">
      <c r="A3174" s="4">
        <v>44153.826018518521</v>
      </c>
      <c r="B3174" t="str">
        <f t="shared" si="6430"/>
        <v>CONV_POS</v>
      </c>
      <c r="C3174">
        <v>8334</v>
      </c>
      <c r="D3174" t="str">
        <f t="shared" si="6431"/>
        <v>Der Sensor meldet eine TE aber keine Daten vorhanden</v>
      </c>
      <c r="E3174">
        <f t="shared" ref="E3174" si="6446">COUNTIF(Elements,$C3174)</f>
        <v>6424</v>
      </c>
      <c r="F3174">
        <f t="shared" ref="F3174" si="6447">COUNTIFS(Elements,C3174,Storung,D3174)</f>
        <v>6306</v>
      </c>
      <c r="H3174" s="4"/>
      <c r="I3174" s="4"/>
      <c r="J3174" s="5"/>
    </row>
    <row r="3175" spans="1:10" x14ac:dyDescent="0.25">
      <c r="A3175" s="4">
        <v>44153.826018518521</v>
      </c>
      <c r="B3175" t="str">
        <f t="shared" si="6430"/>
        <v>CONV_POS</v>
      </c>
      <c r="C3175">
        <v>8334</v>
      </c>
      <c r="D3175" t="str">
        <f t="shared" si="6431"/>
        <v>Der Sensor meldet eine TE aber keine Daten vorhanden</v>
      </c>
      <c r="E3175">
        <f t="shared" ref="E3175" si="6448">COUNTIF(Elements,$C3175)</f>
        <v>6424</v>
      </c>
      <c r="F3175">
        <f t="shared" ref="F3175" si="6449">COUNTIFS(Elements,C3175,Storung,D3175)</f>
        <v>6306</v>
      </c>
      <c r="H3175" s="4"/>
      <c r="I3175" s="4"/>
      <c r="J3175" s="5"/>
    </row>
    <row r="3176" spans="1:10" x14ac:dyDescent="0.25">
      <c r="A3176" s="4">
        <v>44153.826018518521</v>
      </c>
      <c r="B3176" t="str">
        <f t="shared" si="6430"/>
        <v>CONV_POS</v>
      </c>
      <c r="C3176">
        <v>8334</v>
      </c>
      <c r="D3176" t="str">
        <f t="shared" si="6431"/>
        <v>Der Sensor meldet eine TE aber keine Daten vorhanden</v>
      </c>
      <c r="E3176">
        <f t="shared" ref="E3176" si="6450">COUNTIF(Elements,$C3176)</f>
        <v>6424</v>
      </c>
      <c r="F3176">
        <f t="shared" ref="F3176" si="6451">COUNTIFS(Elements,C3176,Storung,D3176)</f>
        <v>6306</v>
      </c>
      <c r="H3176" s="4"/>
      <c r="I3176" s="4"/>
      <c r="J3176" s="5"/>
    </row>
    <row r="3177" spans="1:10" x14ac:dyDescent="0.25">
      <c r="A3177" s="4">
        <v>44153.826018518521</v>
      </c>
      <c r="B3177" t="str">
        <f t="shared" si="6430"/>
        <v>CONV_POS</v>
      </c>
      <c r="C3177">
        <v>8334</v>
      </c>
      <c r="D3177" t="str">
        <f t="shared" si="6431"/>
        <v>Der Sensor meldet eine TE aber keine Daten vorhanden</v>
      </c>
      <c r="E3177">
        <f t="shared" ref="E3177" si="6452">COUNTIF(Elements,$C3177)</f>
        <v>6424</v>
      </c>
      <c r="F3177">
        <f t="shared" ref="F3177" si="6453">COUNTIFS(Elements,C3177,Storung,D3177)</f>
        <v>6306</v>
      </c>
      <c r="H3177" s="4"/>
      <c r="I3177" s="4"/>
      <c r="J3177" s="5"/>
    </row>
    <row r="3178" spans="1:10" x14ac:dyDescent="0.25">
      <c r="A3178" s="4">
        <v>44153.826006944444</v>
      </c>
      <c r="B3178" t="str">
        <f t="shared" si="6430"/>
        <v>CONV_POS</v>
      </c>
      <c r="C3178">
        <v>8334</v>
      </c>
      <c r="D3178" t="str">
        <f t="shared" si="6431"/>
        <v>Der Sensor meldet eine TE aber keine Daten vorhanden</v>
      </c>
      <c r="E3178">
        <f t="shared" ref="E3178" si="6454">COUNTIF(Elements,$C3178)</f>
        <v>6424</v>
      </c>
      <c r="F3178">
        <f t="shared" ref="F3178" si="6455">COUNTIFS(Elements,C3178,Storung,D3178)</f>
        <v>6306</v>
      </c>
      <c r="H3178" s="4"/>
      <c r="I3178" s="4"/>
      <c r="J3178" s="5"/>
    </row>
    <row r="3179" spans="1:10" x14ac:dyDescent="0.25">
      <c r="A3179" s="4">
        <v>44153.826006944444</v>
      </c>
      <c r="B3179" t="str">
        <f t="shared" si="6430"/>
        <v>CONV_POS</v>
      </c>
      <c r="C3179">
        <v>8334</v>
      </c>
      <c r="D3179" t="str">
        <f t="shared" si="6431"/>
        <v>Der Sensor meldet eine TE aber keine Daten vorhanden</v>
      </c>
      <c r="E3179">
        <f t="shared" ref="E3179" si="6456">COUNTIF(Elements,$C3179)</f>
        <v>6424</v>
      </c>
      <c r="F3179">
        <f t="shared" ref="F3179" si="6457">COUNTIFS(Elements,C3179,Storung,D3179)</f>
        <v>6306</v>
      </c>
      <c r="H3179" s="4"/>
      <c r="I3179" s="4"/>
      <c r="J3179" s="5"/>
    </row>
    <row r="3180" spans="1:10" x14ac:dyDescent="0.25">
      <c r="A3180" s="4">
        <v>44153.826006944444</v>
      </c>
      <c r="B3180" t="str">
        <f t="shared" si="6430"/>
        <v>CONV_POS</v>
      </c>
      <c r="C3180">
        <v>8334</v>
      </c>
      <c r="D3180" t="str">
        <f t="shared" si="6431"/>
        <v>Der Sensor meldet eine TE aber keine Daten vorhanden</v>
      </c>
      <c r="E3180">
        <f t="shared" ref="E3180" si="6458">COUNTIF(Elements,$C3180)</f>
        <v>6424</v>
      </c>
      <c r="F3180">
        <f t="shared" ref="F3180" si="6459">COUNTIFS(Elements,C3180,Storung,D3180)</f>
        <v>6306</v>
      </c>
      <c r="H3180" s="4"/>
      <c r="I3180" s="4"/>
      <c r="J3180" s="5"/>
    </row>
    <row r="3181" spans="1:10" x14ac:dyDescent="0.25">
      <c r="A3181" s="4">
        <v>44153.826006944444</v>
      </c>
      <c r="B3181" t="str">
        <f t="shared" si="6430"/>
        <v>CONV_POS</v>
      </c>
      <c r="C3181">
        <v>8334</v>
      </c>
      <c r="D3181" t="str">
        <f t="shared" si="6431"/>
        <v>Der Sensor meldet eine TE aber keine Daten vorhanden</v>
      </c>
      <c r="E3181">
        <f t="shared" ref="E3181" si="6460">COUNTIF(Elements,$C3181)</f>
        <v>6424</v>
      </c>
      <c r="F3181">
        <f t="shared" ref="F3181" si="6461">COUNTIFS(Elements,C3181,Storung,D3181)</f>
        <v>6306</v>
      </c>
      <c r="H3181" s="4"/>
      <c r="I3181" s="4"/>
      <c r="J3181" s="5"/>
    </row>
    <row r="3182" spans="1:10" x14ac:dyDescent="0.25">
      <c r="A3182" s="4">
        <v>44153.825995370367</v>
      </c>
      <c r="B3182" t="str">
        <f t="shared" si="6430"/>
        <v>CONV_POS</v>
      </c>
      <c r="C3182">
        <v>8334</v>
      </c>
      <c r="D3182" t="str">
        <f t="shared" si="6431"/>
        <v>Der Sensor meldet eine TE aber keine Daten vorhanden</v>
      </c>
      <c r="E3182">
        <f t="shared" ref="E3182" si="6462">COUNTIF(Elements,$C3182)</f>
        <v>6424</v>
      </c>
      <c r="F3182">
        <f t="shared" ref="F3182" si="6463">COUNTIFS(Elements,C3182,Storung,D3182)</f>
        <v>6306</v>
      </c>
      <c r="H3182" s="4"/>
      <c r="I3182" s="4"/>
      <c r="J3182" s="5"/>
    </row>
    <row r="3183" spans="1:10" x14ac:dyDescent="0.25">
      <c r="A3183" s="4">
        <v>44153.825995370367</v>
      </c>
      <c r="B3183" t="str">
        <f t="shared" si="6430"/>
        <v>CONV_POS</v>
      </c>
      <c r="C3183">
        <v>8334</v>
      </c>
      <c r="D3183" t="str">
        <f t="shared" si="6431"/>
        <v>Der Sensor meldet eine TE aber keine Daten vorhanden</v>
      </c>
      <c r="E3183">
        <f t="shared" ref="E3183" si="6464">COUNTIF(Elements,$C3183)</f>
        <v>6424</v>
      </c>
      <c r="F3183">
        <f t="shared" ref="F3183" si="6465">COUNTIFS(Elements,C3183,Storung,D3183)</f>
        <v>6306</v>
      </c>
      <c r="H3183" s="4"/>
      <c r="I3183" s="4"/>
      <c r="J3183" s="5"/>
    </row>
    <row r="3184" spans="1:10" x14ac:dyDescent="0.25">
      <c r="A3184" s="4">
        <v>44153.825995370367</v>
      </c>
      <c r="B3184" t="str">
        <f t="shared" si="6430"/>
        <v>CONV_POS</v>
      </c>
      <c r="C3184">
        <v>8334</v>
      </c>
      <c r="D3184" t="str">
        <f t="shared" si="6431"/>
        <v>Der Sensor meldet eine TE aber keine Daten vorhanden</v>
      </c>
      <c r="E3184">
        <f t="shared" ref="E3184" si="6466">COUNTIF(Elements,$C3184)</f>
        <v>6424</v>
      </c>
      <c r="F3184">
        <f t="shared" ref="F3184" si="6467">COUNTIFS(Elements,C3184,Storung,D3184)</f>
        <v>6306</v>
      </c>
      <c r="H3184" s="4"/>
      <c r="I3184" s="4"/>
      <c r="J3184" s="5"/>
    </row>
    <row r="3185" spans="1:10" x14ac:dyDescent="0.25">
      <c r="A3185" s="4">
        <v>44153.825983796298</v>
      </c>
      <c r="B3185" t="str">
        <f t="shared" si="6430"/>
        <v>CONV_POS</v>
      </c>
      <c r="C3185">
        <v>8334</v>
      </c>
      <c r="D3185" t="str">
        <f t="shared" si="6431"/>
        <v>Der Sensor meldet eine TE aber keine Daten vorhanden</v>
      </c>
      <c r="E3185">
        <f t="shared" ref="E3185" si="6468">COUNTIF(Elements,$C3185)</f>
        <v>6424</v>
      </c>
      <c r="F3185">
        <f t="shared" ref="F3185" si="6469">COUNTIFS(Elements,C3185,Storung,D3185)</f>
        <v>6306</v>
      </c>
      <c r="H3185" s="4"/>
      <c r="I3185" s="4"/>
      <c r="J3185" s="5"/>
    </row>
    <row r="3186" spans="1:10" x14ac:dyDescent="0.25">
      <c r="A3186" s="4">
        <v>44153.825983796298</v>
      </c>
      <c r="B3186" t="str">
        <f t="shared" si="6430"/>
        <v>CONV_POS</v>
      </c>
      <c r="C3186">
        <v>8334</v>
      </c>
      <c r="D3186" t="str">
        <f t="shared" si="6431"/>
        <v>Der Sensor meldet eine TE aber keine Daten vorhanden</v>
      </c>
      <c r="E3186">
        <f t="shared" ref="E3186" si="6470">COUNTIF(Elements,$C3186)</f>
        <v>6424</v>
      </c>
      <c r="F3186">
        <f t="shared" ref="F3186" si="6471">COUNTIFS(Elements,C3186,Storung,D3186)</f>
        <v>6306</v>
      </c>
      <c r="H3186" s="4"/>
      <c r="I3186" s="4"/>
      <c r="J3186" s="5"/>
    </row>
    <row r="3187" spans="1:10" x14ac:dyDescent="0.25">
      <c r="A3187" s="4">
        <v>44153.825983796298</v>
      </c>
      <c r="B3187" t="str">
        <f t="shared" si="6430"/>
        <v>CONV_POS</v>
      </c>
      <c r="C3187">
        <v>8334</v>
      </c>
      <c r="D3187" t="str">
        <f t="shared" si="6431"/>
        <v>Der Sensor meldet eine TE aber keine Daten vorhanden</v>
      </c>
      <c r="E3187">
        <f t="shared" ref="E3187" si="6472">COUNTIF(Elements,$C3187)</f>
        <v>6424</v>
      </c>
      <c r="F3187">
        <f t="shared" ref="F3187" si="6473">COUNTIFS(Elements,C3187,Storung,D3187)</f>
        <v>6306</v>
      </c>
      <c r="H3187" s="4"/>
      <c r="I3187" s="4"/>
      <c r="J3187" s="5"/>
    </row>
    <row r="3188" spans="1:10" x14ac:dyDescent="0.25">
      <c r="A3188" s="4">
        <v>44153.825983796298</v>
      </c>
      <c r="B3188" t="str">
        <f t="shared" si="6430"/>
        <v>CONV_POS</v>
      </c>
      <c r="C3188">
        <v>8334</v>
      </c>
      <c r="D3188" t="str">
        <f t="shared" si="6431"/>
        <v>Der Sensor meldet eine TE aber keine Daten vorhanden</v>
      </c>
      <c r="E3188">
        <f t="shared" ref="E3188" si="6474">COUNTIF(Elements,$C3188)</f>
        <v>6424</v>
      </c>
      <c r="F3188">
        <f t="shared" ref="F3188" si="6475">COUNTIFS(Elements,C3188,Storung,D3188)</f>
        <v>6306</v>
      </c>
      <c r="H3188" s="4"/>
      <c r="I3188" s="4"/>
      <c r="J3188" s="5"/>
    </row>
    <row r="3189" spans="1:10" x14ac:dyDescent="0.25">
      <c r="A3189" s="4">
        <v>44153.825972222221</v>
      </c>
      <c r="B3189" t="str">
        <f t="shared" si="6430"/>
        <v>CONV_POS</v>
      </c>
      <c r="C3189">
        <v>8334</v>
      </c>
      <c r="D3189" t="str">
        <f t="shared" si="6431"/>
        <v>Der Sensor meldet eine TE aber keine Daten vorhanden</v>
      </c>
      <c r="E3189">
        <f t="shared" ref="E3189" si="6476">COUNTIF(Elements,$C3189)</f>
        <v>6424</v>
      </c>
      <c r="F3189">
        <f t="shared" ref="F3189" si="6477">COUNTIFS(Elements,C3189,Storung,D3189)</f>
        <v>6306</v>
      </c>
      <c r="H3189" s="4"/>
      <c r="I3189" s="4"/>
      <c r="J3189" s="5"/>
    </row>
    <row r="3190" spans="1:10" x14ac:dyDescent="0.25">
      <c r="A3190" s="4">
        <v>44153.825972222221</v>
      </c>
      <c r="B3190" t="str">
        <f t="shared" si="6430"/>
        <v>CONV_POS</v>
      </c>
      <c r="C3190">
        <v>8334</v>
      </c>
      <c r="D3190" t="str">
        <f t="shared" si="6431"/>
        <v>Der Sensor meldet eine TE aber keine Daten vorhanden</v>
      </c>
      <c r="E3190">
        <f t="shared" ref="E3190" si="6478">COUNTIF(Elements,$C3190)</f>
        <v>6424</v>
      </c>
      <c r="F3190">
        <f t="shared" ref="F3190" si="6479">COUNTIFS(Elements,C3190,Storung,D3190)</f>
        <v>6306</v>
      </c>
      <c r="H3190" s="4"/>
      <c r="I3190" s="4"/>
      <c r="J3190" s="5"/>
    </row>
    <row r="3191" spans="1:10" x14ac:dyDescent="0.25">
      <c r="A3191" s="4">
        <v>44153.825972222221</v>
      </c>
      <c r="B3191" t="str">
        <f t="shared" si="6430"/>
        <v>CONV_POS</v>
      </c>
      <c r="C3191">
        <v>8334</v>
      </c>
      <c r="D3191" t="str">
        <f t="shared" si="6431"/>
        <v>Der Sensor meldet eine TE aber keine Daten vorhanden</v>
      </c>
      <c r="E3191">
        <f t="shared" ref="E3191" si="6480">COUNTIF(Elements,$C3191)</f>
        <v>6424</v>
      </c>
      <c r="F3191">
        <f t="shared" ref="F3191" si="6481">COUNTIFS(Elements,C3191,Storung,D3191)</f>
        <v>6306</v>
      </c>
      <c r="H3191" s="4"/>
      <c r="I3191" s="4"/>
      <c r="J3191" s="5"/>
    </row>
    <row r="3192" spans="1:10" x14ac:dyDescent="0.25">
      <c r="A3192" s="4">
        <v>44153.825960648152</v>
      </c>
      <c r="B3192" t="str">
        <f t="shared" si="6430"/>
        <v>CONV_POS</v>
      </c>
      <c r="C3192">
        <v>8334</v>
      </c>
      <c r="D3192" t="str">
        <f t="shared" si="6431"/>
        <v>Der Sensor meldet eine TE aber keine Daten vorhanden</v>
      </c>
      <c r="E3192">
        <f t="shared" ref="E3192" si="6482">COUNTIF(Elements,$C3192)</f>
        <v>6424</v>
      </c>
      <c r="F3192">
        <f t="shared" ref="F3192" si="6483">COUNTIFS(Elements,C3192,Storung,D3192)</f>
        <v>6306</v>
      </c>
      <c r="H3192" s="4"/>
      <c r="I3192" s="4"/>
      <c r="J3192" s="5"/>
    </row>
    <row r="3193" spans="1:10" x14ac:dyDescent="0.25">
      <c r="A3193" s="4">
        <v>44153.825960648152</v>
      </c>
      <c r="B3193" t="str">
        <f t="shared" si="6430"/>
        <v>CONV_POS</v>
      </c>
      <c r="C3193">
        <v>8334</v>
      </c>
      <c r="D3193" t="str">
        <f t="shared" si="6431"/>
        <v>Der Sensor meldet eine TE aber keine Daten vorhanden</v>
      </c>
      <c r="E3193">
        <f t="shared" ref="E3193" si="6484">COUNTIF(Elements,$C3193)</f>
        <v>6424</v>
      </c>
      <c r="F3193">
        <f t="shared" ref="F3193" si="6485">COUNTIFS(Elements,C3193,Storung,D3193)</f>
        <v>6306</v>
      </c>
      <c r="H3193" s="4"/>
      <c r="I3193" s="4"/>
      <c r="J3193" s="5"/>
    </row>
    <row r="3194" spans="1:10" x14ac:dyDescent="0.25">
      <c r="A3194" s="4">
        <v>44153.825960648152</v>
      </c>
      <c r="B3194" t="str">
        <f t="shared" si="6430"/>
        <v>CONV_POS</v>
      </c>
      <c r="C3194">
        <v>8334</v>
      </c>
      <c r="D3194" t="str">
        <f t="shared" si="6431"/>
        <v>Der Sensor meldet eine TE aber keine Daten vorhanden</v>
      </c>
      <c r="E3194">
        <f t="shared" ref="E3194" si="6486">COUNTIF(Elements,$C3194)</f>
        <v>6424</v>
      </c>
      <c r="F3194">
        <f t="shared" ref="F3194" si="6487">COUNTIFS(Elements,C3194,Storung,D3194)</f>
        <v>6306</v>
      </c>
      <c r="H3194" s="4"/>
      <c r="I3194" s="4"/>
      <c r="J3194" s="5"/>
    </row>
    <row r="3195" spans="1:10" x14ac:dyDescent="0.25">
      <c r="A3195" s="4">
        <v>44153.825949074075</v>
      </c>
      <c r="B3195" t="str">
        <f t="shared" si="6430"/>
        <v>CONV_POS</v>
      </c>
      <c r="C3195">
        <v>8334</v>
      </c>
      <c r="D3195" t="str">
        <f t="shared" si="6431"/>
        <v>Der Sensor meldet eine TE aber keine Daten vorhanden</v>
      </c>
      <c r="E3195">
        <f t="shared" ref="E3195" si="6488">COUNTIF(Elements,$C3195)</f>
        <v>6424</v>
      </c>
      <c r="F3195">
        <f t="shared" ref="F3195" si="6489">COUNTIFS(Elements,C3195,Storung,D3195)</f>
        <v>6306</v>
      </c>
      <c r="H3195" s="4"/>
      <c r="I3195" s="4"/>
      <c r="J3195" s="5"/>
    </row>
    <row r="3196" spans="1:10" x14ac:dyDescent="0.25">
      <c r="A3196" s="4">
        <v>44153.825949074075</v>
      </c>
      <c r="B3196" t="str">
        <f t="shared" si="6430"/>
        <v>CONV_POS</v>
      </c>
      <c r="C3196">
        <v>8334</v>
      </c>
      <c r="D3196" t="str">
        <f t="shared" si="6431"/>
        <v>Der Sensor meldet eine TE aber keine Daten vorhanden</v>
      </c>
      <c r="E3196">
        <f t="shared" ref="E3196" si="6490">COUNTIF(Elements,$C3196)</f>
        <v>6424</v>
      </c>
      <c r="F3196">
        <f t="shared" ref="F3196" si="6491">COUNTIFS(Elements,C3196,Storung,D3196)</f>
        <v>6306</v>
      </c>
      <c r="H3196" s="4"/>
      <c r="I3196" s="4"/>
      <c r="J3196" s="5"/>
    </row>
    <row r="3197" spans="1:10" x14ac:dyDescent="0.25">
      <c r="A3197" s="4">
        <v>44153.825949074075</v>
      </c>
      <c r="B3197" t="str">
        <f t="shared" si="6430"/>
        <v>CONV_POS</v>
      </c>
      <c r="C3197">
        <v>8334</v>
      </c>
      <c r="D3197" t="str">
        <f t="shared" si="6431"/>
        <v>Der Sensor meldet eine TE aber keine Daten vorhanden</v>
      </c>
      <c r="E3197">
        <f t="shared" ref="E3197" si="6492">COUNTIF(Elements,$C3197)</f>
        <v>6424</v>
      </c>
      <c r="F3197">
        <f t="shared" ref="F3197" si="6493">COUNTIFS(Elements,C3197,Storung,D3197)</f>
        <v>6306</v>
      </c>
      <c r="H3197" s="4"/>
      <c r="I3197" s="4"/>
      <c r="J3197" s="5"/>
    </row>
    <row r="3198" spans="1:10" x14ac:dyDescent="0.25">
      <c r="A3198" s="4">
        <v>44153.825937499998</v>
      </c>
      <c r="B3198" t="str">
        <f t="shared" si="6430"/>
        <v>CONV_POS</v>
      </c>
      <c r="C3198">
        <v>8334</v>
      </c>
      <c r="D3198" t="str">
        <f t="shared" si="6431"/>
        <v>Der Sensor meldet eine TE aber keine Daten vorhanden</v>
      </c>
      <c r="E3198">
        <f t="shared" ref="E3198" si="6494">COUNTIF(Elements,$C3198)</f>
        <v>6424</v>
      </c>
      <c r="F3198">
        <f t="shared" ref="F3198" si="6495">COUNTIFS(Elements,C3198,Storung,D3198)</f>
        <v>6306</v>
      </c>
      <c r="H3198" s="4"/>
      <c r="I3198" s="4"/>
      <c r="J3198" s="5"/>
    </row>
    <row r="3199" spans="1:10" x14ac:dyDescent="0.25">
      <c r="A3199" s="4">
        <v>44153.825937499998</v>
      </c>
      <c r="B3199" t="str">
        <f t="shared" si="6430"/>
        <v>CONV_POS</v>
      </c>
      <c r="C3199">
        <v>8334</v>
      </c>
      <c r="D3199" t="str">
        <f t="shared" si="6431"/>
        <v>Der Sensor meldet eine TE aber keine Daten vorhanden</v>
      </c>
      <c r="E3199">
        <f t="shared" ref="E3199" si="6496">COUNTIF(Elements,$C3199)</f>
        <v>6424</v>
      </c>
      <c r="F3199">
        <f t="shared" ref="F3199" si="6497">COUNTIFS(Elements,C3199,Storung,D3199)</f>
        <v>6306</v>
      </c>
      <c r="H3199" s="4"/>
      <c r="I3199" s="4"/>
      <c r="J3199" s="5"/>
    </row>
    <row r="3200" spans="1:10" x14ac:dyDescent="0.25">
      <c r="A3200" s="4">
        <v>44153.825937499998</v>
      </c>
      <c r="B3200" t="str">
        <f t="shared" si="6430"/>
        <v>CONV_POS</v>
      </c>
      <c r="C3200">
        <v>8334</v>
      </c>
      <c r="D3200" t="str">
        <f t="shared" si="6431"/>
        <v>Der Sensor meldet eine TE aber keine Daten vorhanden</v>
      </c>
      <c r="E3200">
        <f t="shared" ref="E3200" si="6498">COUNTIF(Elements,$C3200)</f>
        <v>6424</v>
      </c>
      <c r="F3200">
        <f t="shared" ref="F3200" si="6499">COUNTIFS(Elements,C3200,Storung,D3200)</f>
        <v>6306</v>
      </c>
      <c r="H3200" s="4"/>
      <c r="I3200" s="4"/>
      <c r="J3200" s="5"/>
    </row>
    <row r="3201" spans="1:10" x14ac:dyDescent="0.25">
      <c r="A3201" s="4">
        <v>44153.825925925928</v>
      </c>
      <c r="B3201" t="str">
        <f t="shared" si="6430"/>
        <v>CONV_POS</v>
      </c>
      <c r="C3201">
        <v>8334</v>
      </c>
      <c r="D3201" t="str">
        <f t="shared" si="6431"/>
        <v>Der Sensor meldet eine TE aber keine Daten vorhanden</v>
      </c>
      <c r="E3201">
        <f t="shared" ref="E3201" si="6500">COUNTIF(Elements,$C3201)</f>
        <v>6424</v>
      </c>
      <c r="F3201">
        <f t="shared" ref="F3201" si="6501">COUNTIFS(Elements,C3201,Storung,D3201)</f>
        <v>6306</v>
      </c>
      <c r="H3201" s="4"/>
      <c r="I3201" s="4"/>
      <c r="J3201" s="5"/>
    </row>
    <row r="3202" spans="1:10" x14ac:dyDescent="0.25">
      <c r="A3202" s="4">
        <v>44153.825925925928</v>
      </c>
      <c r="B3202" t="str">
        <f t="shared" si="6430"/>
        <v>CONV_POS</v>
      </c>
      <c r="C3202">
        <v>8334</v>
      </c>
      <c r="D3202" t="str">
        <f t="shared" si="6431"/>
        <v>Der Sensor meldet eine TE aber keine Daten vorhanden</v>
      </c>
      <c r="E3202">
        <f t="shared" ref="E3202" si="6502">COUNTIF(Elements,$C3202)</f>
        <v>6424</v>
      </c>
      <c r="F3202">
        <f t="shared" ref="F3202" si="6503">COUNTIFS(Elements,C3202,Storung,D3202)</f>
        <v>6306</v>
      </c>
      <c r="H3202" s="4"/>
      <c r="I3202" s="4"/>
      <c r="J3202" s="5"/>
    </row>
    <row r="3203" spans="1:10" x14ac:dyDescent="0.25">
      <c r="A3203" s="4">
        <v>44153.825925925928</v>
      </c>
      <c r="B3203" t="str">
        <f t="shared" si="6430"/>
        <v>CONV_POS</v>
      </c>
      <c r="C3203">
        <v>8334</v>
      </c>
      <c r="D3203" t="str">
        <f t="shared" si="6431"/>
        <v>Der Sensor meldet eine TE aber keine Daten vorhanden</v>
      </c>
      <c r="E3203">
        <f t="shared" ref="E3203" si="6504">COUNTIF(Elements,$C3203)</f>
        <v>6424</v>
      </c>
      <c r="F3203">
        <f t="shared" ref="F3203" si="6505">COUNTIFS(Elements,C3203,Storung,D3203)</f>
        <v>6306</v>
      </c>
      <c r="H3203" s="4"/>
      <c r="I3203" s="4"/>
      <c r="J3203" s="5"/>
    </row>
    <row r="3204" spans="1:10" x14ac:dyDescent="0.25">
      <c r="A3204" s="4">
        <v>44153.825925925928</v>
      </c>
      <c r="B3204" t="str">
        <f t="shared" si="6430"/>
        <v>CONV_POS</v>
      </c>
      <c r="C3204">
        <v>8334</v>
      </c>
      <c r="D3204" t="str">
        <f t="shared" si="6431"/>
        <v>Der Sensor meldet eine TE aber keine Daten vorhanden</v>
      </c>
      <c r="E3204">
        <f t="shared" ref="E3204" si="6506">COUNTIF(Elements,$C3204)</f>
        <v>6424</v>
      </c>
      <c r="F3204">
        <f t="shared" ref="F3204" si="6507">COUNTIFS(Elements,C3204,Storung,D3204)</f>
        <v>6306</v>
      </c>
      <c r="H3204" s="4"/>
      <c r="I3204" s="4"/>
      <c r="J3204" s="5"/>
    </row>
    <row r="3205" spans="1:10" x14ac:dyDescent="0.25">
      <c r="A3205" s="4">
        <v>44153.825914351852</v>
      </c>
      <c r="B3205" t="str">
        <f t="shared" si="6430"/>
        <v>CONV_POS</v>
      </c>
      <c r="C3205">
        <v>8334</v>
      </c>
      <c r="D3205" t="str">
        <f t="shared" si="6431"/>
        <v>Der Sensor meldet eine TE aber keine Daten vorhanden</v>
      </c>
      <c r="E3205">
        <f t="shared" ref="E3205" si="6508">COUNTIF(Elements,$C3205)</f>
        <v>6424</v>
      </c>
      <c r="F3205">
        <f t="shared" ref="F3205" si="6509">COUNTIFS(Elements,C3205,Storung,D3205)</f>
        <v>6306</v>
      </c>
      <c r="H3205" s="4"/>
      <c r="I3205" s="4"/>
      <c r="J3205" s="5"/>
    </row>
    <row r="3206" spans="1:10" x14ac:dyDescent="0.25">
      <c r="A3206" s="4">
        <v>44153.825914351852</v>
      </c>
      <c r="B3206" t="str">
        <f t="shared" si="6430"/>
        <v>CONV_POS</v>
      </c>
      <c r="C3206">
        <v>8334</v>
      </c>
      <c r="D3206" t="str">
        <f t="shared" si="6431"/>
        <v>Der Sensor meldet eine TE aber keine Daten vorhanden</v>
      </c>
      <c r="E3206">
        <f t="shared" ref="E3206" si="6510">COUNTIF(Elements,$C3206)</f>
        <v>6424</v>
      </c>
      <c r="F3206">
        <f t="shared" ref="F3206" si="6511">COUNTIFS(Elements,C3206,Storung,D3206)</f>
        <v>6306</v>
      </c>
      <c r="H3206" s="4"/>
      <c r="I3206" s="4"/>
      <c r="J3206" s="5"/>
    </row>
    <row r="3207" spans="1:10" x14ac:dyDescent="0.25">
      <c r="A3207" s="4">
        <v>44153.825914351852</v>
      </c>
      <c r="B3207" t="str">
        <f t="shared" si="6430"/>
        <v>CONV_POS</v>
      </c>
      <c r="C3207">
        <v>8334</v>
      </c>
      <c r="D3207" t="str">
        <f t="shared" si="6431"/>
        <v>Der Sensor meldet eine TE aber keine Daten vorhanden</v>
      </c>
      <c r="E3207">
        <f t="shared" ref="E3207" si="6512">COUNTIF(Elements,$C3207)</f>
        <v>6424</v>
      </c>
      <c r="F3207">
        <f t="shared" ref="F3207" si="6513">COUNTIFS(Elements,C3207,Storung,D3207)</f>
        <v>6306</v>
      </c>
      <c r="H3207" s="4"/>
      <c r="I3207" s="4"/>
      <c r="J3207" s="5"/>
    </row>
    <row r="3208" spans="1:10" x14ac:dyDescent="0.25">
      <c r="A3208" s="4">
        <v>44153.825914351852</v>
      </c>
      <c r="B3208" t="str">
        <f t="shared" si="6430"/>
        <v>CONV_POS</v>
      </c>
      <c r="C3208">
        <v>8334</v>
      </c>
      <c r="D3208" t="str">
        <f t="shared" si="6431"/>
        <v>Der Sensor meldet eine TE aber keine Daten vorhanden</v>
      </c>
      <c r="E3208">
        <f t="shared" ref="E3208" si="6514">COUNTIF(Elements,$C3208)</f>
        <v>6424</v>
      </c>
      <c r="F3208">
        <f t="shared" ref="F3208" si="6515">COUNTIFS(Elements,C3208,Storung,D3208)</f>
        <v>6306</v>
      </c>
      <c r="H3208" s="4"/>
      <c r="I3208" s="4"/>
      <c r="J3208" s="5"/>
    </row>
    <row r="3209" spans="1:10" x14ac:dyDescent="0.25">
      <c r="A3209" s="4">
        <v>44153.825902777775</v>
      </c>
      <c r="B3209" t="str">
        <f t="shared" si="6430"/>
        <v>CONV_POS</v>
      </c>
      <c r="C3209">
        <v>8334</v>
      </c>
      <c r="D3209" t="str">
        <f t="shared" si="6431"/>
        <v>Der Sensor meldet eine TE aber keine Daten vorhanden</v>
      </c>
      <c r="E3209">
        <f t="shared" ref="E3209" si="6516">COUNTIF(Elements,$C3209)</f>
        <v>6424</v>
      </c>
      <c r="F3209">
        <f t="shared" ref="F3209" si="6517">COUNTIFS(Elements,C3209,Storung,D3209)</f>
        <v>6306</v>
      </c>
      <c r="H3209" s="4"/>
      <c r="I3209" s="4"/>
      <c r="J3209" s="5"/>
    </row>
    <row r="3210" spans="1:10" x14ac:dyDescent="0.25">
      <c r="A3210" s="4">
        <v>44153.825902777775</v>
      </c>
      <c r="B3210" t="str">
        <f t="shared" si="6430"/>
        <v>CONV_POS</v>
      </c>
      <c r="C3210">
        <v>8334</v>
      </c>
      <c r="D3210" t="str">
        <f t="shared" si="6431"/>
        <v>Der Sensor meldet eine TE aber keine Daten vorhanden</v>
      </c>
      <c r="E3210">
        <f t="shared" ref="E3210" si="6518">COUNTIF(Elements,$C3210)</f>
        <v>6424</v>
      </c>
      <c r="F3210">
        <f t="shared" ref="F3210" si="6519">COUNTIFS(Elements,C3210,Storung,D3210)</f>
        <v>6306</v>
      </c>
      <c r="H3210" s="4"/>
      <c r="I3210" s="4"/>
      <c r="J3210" s="5"/>
    </row>
    <row r="3211" spans="1:10" x14ac:dyDescent="0.25">
      <c r="A3211" s="4">
        <v>44153.825902777775</v>
      </c>
      <c r="B3211" t="str">
        <f t="shared" si="6430"/>
        <v>CONV_POS</v>
      </c>
      <c r="C3211">
        <v>8334</v>
      </c>
      <c r="D3211" t="str">
        <f t="shared" si="6431"/>
        <v>Der Sensor meldet eine TE aber keine Daten vorhanden</v>
      </c>
      <c r="E3211">
        <f t="shared" ref="E3211" si="6520">COUNTIF(Elements,$C3211)</f>
        <v>6424</v>
      </c>
      <c r="F3211">
        <f t="shared" ref="F3211" si="6521">COUNTIFS(Elements,C3211,Storung,D3211)</f>
        <v>6306</v>
      </c>
      <c r="H3211" s="4"/>
      <c r="I3211" s="4"/>
      <c r="J3211" s="5"/>
    </row>
    <row r="3212" spans="1:10" x14ac:dyDescent="0.25">
      <c r="A3212" s="4">
        <v>44153.825902777775</v>
      </c>
      <c r="B3212" t="str">
        <f t="shared" si="6430"/>
        <v>CONV_POS</v>
      </c>
      <c r="C3212">
        <v>8334</v>
      </c>
      <c r="D3212" t="str">
        <f t="shared" si="6431"/>
        <v>Der Sensor meldet eine TE aber keine Daten vorhanden</v>
      </c>
      <c r="E3212">
        <f t="shared" ref="E3212" si="6522">COUNTIF(Elements,$C3212)</f>
        <v>6424</v>
      </c>
      <c r="F3212">
        <f t="shared" ref="F3212" si="6523">COUNTIFS(Elements,C3212,Storung,D3212)</f>
        <v>6306</v>
      </c>
      <c r="H3212" s="4"/>
      <c r="I3212" s="4"/>
      <c r="J3212" s="5"/>
    </row>
    <row r="3213" spans="1:10" x14ac:dyDescent="0.25">
      <c r="A3213" s="4">
        <v>44153.825902777775</v>
      </c>
      <c r="B3213" t="str">
        <f t="shared" si="6430"/>
        <v>CONV_POS</v>
      </c>
      <c r="C3213">
        <v>8334</v>
      </c>
      <c r="D3213" t="str">
        <f t="shared" si="6431"/>
        <v>Der Sensor meldet eine TE aber keine Daten vorhanden</v>
      </c>
      <c r="E3213">
        <f t="shared" ref="E3213" si="6524">COUNTIF(Elements,$C3213)</f>
        <v>6424</v>
      </c>
      <c r="F3213">
        <f t="shared" ref="F3213" si="6525">COUNTIFS(Elements,C3213,Storung,D3213)</f>
        <v>6306</v>
      </c>
      <c r="H3213" s="4"/>
      <c r="I3213" s="4"/>
      <c r="J3213" s="5"/>
    </row>
    <row r="3214" spans="1:10" x14ac:dyDescent="0.25">
      <c r="A3214" s="4">
        <v>44153.825891203705</v>
      </c>
      <c r="B3214" t="str">
        <f t="shared" si="6430"/>
        <v>CONV_POS</v>
      </c>
      <c r="C3214">
        <v>8334</v>
      </c>
      <c r="D3214" t="str">
        <f t="shared" si="6431"/>
        <v>Der Sensor meldet eine TE aber keine Daten vorhanden</v>
      </c>
      <c r="E3214">
        <f t="shared" ref="E3214" si="6526">COUNTIF(Elements,$C3214)</f>
        <v>6424</v>
      </c>
      <c r="F3214">
        <f t="shared" ref="F3214" si="6527">COUNTIFS(Elements,C3214,Storung,D3214)</f>
        <v>6306</v>
      </c>
      <c r="H3214" s="4"/>
      <c r="I3214" s="4"/>
      <c r="J3214" s="5"/>
    </row>
    <row r="3215" spans="1:10" x14ac:dyDescent="0.25">
      <c r="A3215" s="4">
        <v>44153.825891203705</v>
      </c>
      <c r="B3215" t="str">
        <f t="shared" si="6430"/>
        <v>CONV_POS</v>
      </c>
      <c r="C3215">
        <v>8334</v>
      </c>
      <c r="D3215" t="str">
        <f t="shared" si="6431"/>
        <v>Der Sensor meldet eine TE aber keine Daten vorhanden</v>
      </c>
      <c r="E3215">
        <f t="shared" ref="E3215" si="6528">COUNTIF(Elements,$C3215)</f>
        <v>6424</v>
      </c>
      <c r="F3215">
        <f t="shared" ref="F3215" si="6529">COUNTIFS(Elements,C3215,Storung,D3215)</f>
        <v>6306</v>
      </c>
      <c r="H3215" s="4"/>
      <c r="I3215" s="4"/>
      <c r="J3215" s="5"/>
    </row>
    <row r="3216" spans="1:10" x14ac:dyDescent="0.25">
      <c r="A3216" s="4">
        <v>44153.825891203705</v>
      </c>
      <c r="B3216" t="str">
        <f t="shared" si="6430"/>
        <v>CONV_POS</v>
      </c>
      <c r="C3216">
        <v>8334</v>
      </c>
      <c r="D3216" t="str">
        <f t="shared" si="6431"/>
        <v>Der Sensor meldet eine TE aber keine Daten vorhanden</v>
      </c>
      <c r="E3216">
        <f t="shared" ref="E3216" si="6530">COUNTIF(Elements,$C3216)</f>
        <v>6424</v>
      </c>
      <c r="F3216">
        <f t="shared" ref="F3216" si="6531">COUNTIFS(Elements,C3216,Storung,D3216)</f>
        <v>6306</v>
      </c>
      <c r="H3216" s="4"/>
      <c r="I3216" s="4"/>
      <c r="J3216" s="5"/>
    </row>
    <row r="3217" spans="1:10" x14ac:dyDescent="0.25">
      <c r="A3217" s="4">
        <v>44153.825891203705</v>
      </c>
      <c r="B3217" t="str">
        <f t="shared" si="6430"/>
        <v>CONV_POS</v>
      </c>
      <c r="C3217">
        <v>8334</v>
      </c>
      <c r="D3217" t="str">
        <f t="shared" si="6431"/>
        <v>Der Sensor meldet eine TE aber keine Daten vorhanden</v>
      </c>
      <c r="E3217">
        <f t="shared" ref="E3217" si="6532">COUNTIF(Elements,$C3217)</f>
        <v>6424</v>
      </c>
      <c r="F3217">
        <f t="shared" ref="F3217" si="6533">COUNTIFS(Elements,C3217,Storung,D3217)</f>
        <v>6306</v>
      </c>
      <c r="H3217" s="4"/>
      <c r="I3217" s="4"/>
      <c r="J3217" s="5"/>
    </row>
    <row r="3218" spans="1:10" x14ac:dyDescent="0.25">
      <c r="A3218" s="4">
        <v>44153.825879629629</v>
      </c>
      <c r="B3218" t="str">
        <f t="shared" si="6430"/>
        <v>CONV_POS</v>
      </c>
      <c r="C3218">
        <v>8334</v>
      </c>
      <c r="D3218" t="str">
        <f t="shared" si="6431"/>
        <v>Der Sensor meldet eine TE aber keine Daten vorhanden</v>
      </c>
      <c r="E3218">
        <f t="shared" ref="E3218" si="6534">COUNTIF(Elements,$C3218)</f>
        <v>6424</v>
      </c>
      <c r="F3218">
        <f t="shared" ref="F3218" si="6535">COUNTIFS(Elements,C3218,Storung,D3218)</f>
        <v>6306</v>
      </c>
      <c r="H3218" s="4"/>
      <c r="I3218" s="4"/>
      <c r="J3218" s="5"/>
    </row>
    <row r="3219" spans="1:10" x14ac:dyDescent="0.25">
      <c r="A3219" s="4">
        <v>44153.825879629629</v>
      </c>
      <c r="B3219" t="str">
        <f t="shared" si="6430"/>
        <v>CONV_POS</v>
      </c>
      <c r="C3219">
        <v>8334</v>
      </c>
      <c r="D3219" t="str">
        <f t="shared" si="6431"/>
        <v>Der Sensor meldet eine TE aber keine Daten vorhanden</v>
      </c>
      <c r="E3219">
        <f t="shared" ref="E3219" si="6536">COUNTIF(Elements,$C3219)</f>
        <v>6424</v>
      </c>
      <c r="F3219">
        <f t="shared" ref="F3219" si="6537">COUNTIFS(Elements,C3219,Storung,D3219)</f>
        <v>6306</v>
      </c>
      <c r="H3219" s="4"/>
      <c r="I3219" s="4"/>
      <c r="J3219" s="5"/>
    </row>
    <row r="3220" spans="1:10" x14ac:dyDescent="0.25">
      <c r="A3220" s="4">
        <v>44153.825879629629</v>
      </c>
      <c r="B3220" t="str">
        <f t="shared" si="6430"/>
        <v>CONV_POS</v>
      </c>
      <c r="C3220">
        <v>8334</v>
      </c>
      <c r="D3220" t="str">
        <f t="shared" si="6431"/>
        <v>Der Sensor meldet eine TE aber keine Daten vorhanden</v>
      </c>
      <c r="E3220">
        <f t="shared" ref="E3220" si="6538">COUNTIF(Elements,$C3220)</f>
        <v>6424</v>
      </c>
      <c r="F3220">
        <f t="shared" ref="F3220" si="6539">COUNTIFS(Elements,C3220,Storung,D3220)</f>
        <v>6306</v>
      </c>
      <c r="H3220" s="4"/>
      <c r="I3220" s="4"/>
      <c r="J3220" s="5"/>
    </row>
    <row r="3221" spans="1:10" x14ac:dyDescent="0.25">
      <c r="A3221" s="4">
        <v>44153.825879629629</v>
      </c>
      <c r="B3221" t="str">
        <f t="shared" si="6430"/>
        <v>CONV_POS</v>
      </c>
      <c r="C3221">
        <v>8334</v>
      </c>
      <c r="D3221" t="str">
        <f t="shared" si="6431"/>
        <v>Der Sensor meldet eine TE aber keine Daten vorhanden</v>
      </c>
      <c r="E3221">
        <f t="shared" ref="E3221" si="6540">COUNTIF(Elements,$C3221)</f>
        <v>6424</v>
      </c>
      <c r="F3221">
        <f t="shared" ref="F3221" si="6541">COUNTIFS(Elements,C3221,Storung,D3221)</f>
        <v>6306</v>
      </c>
      <c r="H3221" s="4"/>
      <c r="I3221" s="4"/>
      <c r="J3221" s="5"/>
    </row>
    <row r="3222" spans="1:10" x14ac:dyDescent="0.25">
      <c r="A3222" s="4">
        <v>44153.825879629629</v>
      </c>
      <c r="B3222" t="str">
        <f t="shared" si="6430"/>
        <v>CONV_POS</v>
      </c>
      <c r="C3222">
        <v>8334</v>
      </c>
      <c r="D3222" t="str">
        <f t="shared" si="6431"/>
        <v>Der Sensor meldet eine TE aber keine Daten vorhanden</v>
      </c>
      <c r="E3222">
        <f t="shared" ref="E3222" si="6542">COUNTIF(Elements,$C3222)</f>
        <v>6424</v>
      </c>
      <c r="F3222">
        <f t="shared" ref="F3222" si="6543">COUNTIFS(Elements,C3222,Storung,D3222)</f>
        <v>6306</v>
      </c>
      <c r="H3222" s="4"/>
      <c r="I3222" s="4"/>
      <c r="J3222" s="5"/>
    </row>
    <row r="3223" spans="1:10" x14ac:dyDescent="0.25">
      <c r="A3223" s="4">
        <v>44153.825868055559</v>
      </c>
      <c r="B3223" t="str">
        <f t="shared" si="6430"/>
        <v>CONV_POS</v>
      </c>
      <c r="C3223">
        <v>8334</v>
      </c>
      <c r="D3223" t="str">
        <f t="shared" si="6431"/>
        <v>Der Sensor meldet eine TE aber keine Daten vorhanden</v>
      </c>
      <c r="E3223">
        <f t="shared" ref="E3223" si="6544">COUNTIF(Elements,$C3223)</f>
        <v>6424</v>
      </c>
      <c r="F3223">
        <f t="shared" ref="F3223" si="6545">COUNTIFS(Elements,C3223,Storung,D3223)</f>
        <v>6306</v>
      </c>
      <c r="H3223" s="4"/>
      <c r="I3223" s="4"/>
      <c r="J3223" s="5"/>
    </row>
    <row r="3224" spans="1:10" x14ac:dyDescent="0.25">
      <c r="A3224" s="4">
        <v>44153.825787037036</v>
      </c>
      <c r="B3224" t="str">
        <f t="shared" si="6430"/>
        <v>CONV_POS</v>
      </c>
      <c r="C3224">
        <v>8334</v>
      </c>
      <c r="D3224" t="str">
        <f t="shared" si="6431"/>
        <v>Der Sensor meldet eine TE aber keine Daten vorhanden</v>
      </c>
      <c r="E3224">
        <f t="shared" ref="E3224" si="6546">COUNTIF(Elements,$C3224)</f>
        <v>6424</v>
      </c>
      <c r="F3224">
        <f t="shared" ref="F3224" si="6547">COUNTIFS(Elements,C3224,Storung,D3224)</f>
        <v>6306</v>
      </c>
      <c r="H3224" s="4"/>
      <c r="I3224" s="4"/>
      <c r="J3224" s="5"/>
    </row>
    <row r="3225" spans="1:10" x14ac:dyDescent="0.25">
      <c r="A3225" s="4">
        <v>44153.6796412037</v>
      </c>
      <c r="B3225" t="str">
        <f t="shared" si="6430"/>
        <v>CONV_POS</v>
      </c>
      <c r="C3225">
        <v>8334</v>
      </c>
      <c r="D3225" t="str">
        <f t="shared" si="6431"/>
        <v>Der Sensor meldet eine TE aber keine Daten vorhanden</v>
      </c>
      <c r="E3225">
        <f t="shared" ref="E3225" si="6548">COUNTIF(Elements,$C3225)</f>
        <v>6424</v>
      </c>
      <c r="F3225">
        <f t="shared" ref="F3225" si="6549">COUNTIFS(Elements,C3225,Storung,D3225)</f>
        <v>6306</v>
      </c>
      <c r="H3225" s="4"/>
      <c r="I3225" s="4"/>
      <c r="J3225" s="5"/>
    </row>
    <row r="3226" spans="1:10" x14ac:dyDescent="0.25">
      <c r="A3226" s="4">
        <v>44153.679629629631</v>
      </c>
      <c r="B3226" t="str">
        <f t="shared" si="6430"/>
        <v>CONV_POS</v>
      </c>
      <c r="C3226">
        <v>8334</v>
      </c>
      <c r="D3226" t="str">
        <f t="shared" si="6431"/>
        <v>Der Sensor meldet eine TE aber keine Daten vorhanden</v>
      </c>
      <c r="E3226">
        <f t="shared" ref="E3226" si="6550">COUNTIF(Elements,$C3226)</f>
        <v>6424</v>
      </c>
      <c r="F3226">
        <f t="shared" ref="F3226" si="6551">COUNTIFS(Elements,C3226,Storung,D3226)</f>
        <v>6306</v>
      </c>
      <c r="H3226" s="4"/>
      <c r="I3226" s="4"/>
      <c r="J3226" s="5"/>
    </row>
    <row r="3227" spans="1:10" x14ac:dyDescent="0.25">
      <c r="A3227" s="4">
        <v>44153.679629629631</v>
      </c>
      <c r="B3227" t="str">
        <f t="shared" si="6430"/>
        <v>CONV_POS</v>
      </c>
      <c r="C3227">
        <v>8334</v>
      </c>
      <c r="D3227" t="str">
        <f t="shared" si="6431"/>
        <v>Der Sensor meldet eine TE aber keine Daten vorhanden</v>
      </c>
      <c r="E3227">
        <f t="shared" ref="E3227" si="6552">COUNTIF(Elements,$C3227)</f>
        <v>6424</v>
      </c>
      <c r="F3227">
        <f t="shared" ref="F3227" si="6553">COUNTIFS(Elements,C3227,Storung,D3227)</f>
        <v>6306</v>
      </c>
      <c r="H3227" s="4"/>
      <c r="I3227" s="4"/>
      <c r="J3227" s="5"/>
    </row>
    <row r="3228" spans="1:10" x14ac:dyDescent="0.25">
      <c r="A3228" s="4">
        <v>44153.679629629631</v>
      </c>
      <c r="B3228" t="str">
        <f t="shared" si="6430"/>
        <v>CONV_POS</v>
      </c>
      <c r="C3228">
        <v>8334</v>
      </c>
      <c r="D3228" t="str">
        <f t="shared" si="6431"/>
        <v>Der Sensor meldet eine TE aber keine Daten vorhanden</v>
      </c>
      <c r="E3228">
        <f t="shared" ref="E3228" si="6554">COUNTIF(Elements,$C3228)</f>
        <v>6424</v>
      </c>
      <c r="F3228">
        <f t="shared" ref="F3228" si="6555">COUNTIFS(Elements,C3228,Storung,D3228)</f>
        <v>6306</v>
      </c>
      <c r="H3228" s="4"/>
      <c r="I3228" s="4"/>
      <c r="J3228" s="5"/>
    </row>
    <row r="3229" spans="1:10" x14ac:dyDescent="0.25">
      <c r="A3229" s="4">
        <v>44153.679629629631</v>
      </c>
      <c r="B3229" t="str">
        <f t="shared" si="6430"/>
        <v>CONV_POS</v>
      </c>
      <c r="C3229">
        <v>8334</v>
      </c>
      <c r="D3229" t="str">
        <f t="shared" si="6431"/>
        <v>Der Sensor meldet eine TE aber keine Daten vorhanden</v>
      </c>
      <c r="E3229">
        <f t="shared" ref="E3229" si="6556">COUNTIF(Elements,$C3229)</f>
        <v>6424</v>
      </c>
      <c r="F3229">
        <f t="shared" ref="F3229" si="6557">COUNTIFS(Elements,C3229,Storung,D3229)</f>
        <v>6306</v>
      </c>
      <c r="H3229" s="4"/>
      <c r="I3229" s="4"/>
      <c r="J3229" s="5"/>
    </row>
    <row r="3230" spans="1:10" x14ac:dyDescent="0.25">
      <c r="A3230" s="4">
        <v>44153.679618055554</v>
      </c>
      <c r="B3230" t="str">
        <f t="shared" si="6430"/>
        <v>CONV_POS</v>
      </c>
      <c r="C3230">
        <v>8334</v>
      </c>
      <c r="D3230" t="str">
        <f t="shared" si="6431"/>
        <v>Der Sensor meldet eine TE aber keine Daten vorhanden</v>
      </c>
      <c r="E3230">
        <f t="shared" ref="E3230" si="6558">COUNTIF(Elements,$C3230)</f>
        <v>6424</v>
      </c>
      <c r="F3230">
        <f t="shared" ref="F3230" si="6559">COUNTIFS(Elements,C3230,Storung,D3230)</f>
        <v>6306</v>
      </c>
      <c r="H3230" s="4"/>
      <c r="I3230" s="4"/>
      <c r="J3230" s="5"/>
    </row>
    <row r="3231" spans="1:10" x14ac:dyDescent="0.25">
      <c r="A3231" s="4">
        <v>44153.679618055554</v>
      </c>
      <c r="B3231" t="str">
        <f t="shared" ref="B3231:B3294" si="6560">"CONV_POS"</f>
        <v>CONV_POS</v>
      </c>
      <c r="C3231">
        <v>8334</v>
      </c>
      <c r="D3231" t="str">
        <f t="shared" ref="D3231:D3294" si="6561">"Der Sensor meldet eine TE aber keine Daten vorhanden"</f>
        <v>Der Sensor meldet eine TE aber keine Daten vorhanden</v>
      </c>
      <c r="E3231">
        <f t="shared" ref="E3231" si="6562">COUNTIF(Elements,$C3231)</f>
        <v>6424</v>
      </c>
      <c r="F3231">
        <f t="shared" ref="F3231" si="6563">COUNTIFS(Elements,C3231,Storung,D3231)</f>
        <v>6306</v>
      </c>
      <c r="H3231" s="4"/>
      <c r="I3231" s="4"/>
      <c r="J3231" s="5"/>
    </row>
    <row r="3232" spans="1:10" x14ac:dyDescent="0.25">
      <c r="A3232" s="4">
        <v>44153.679618055554</v>
      </c>
      <c r="B3232" t="str">
        <f t="shared" si="6560"/>
        <v>CONV_POS</v>
      </c>
      <c r="C3232">
        <v>8334</v>
      </c>
      <c r="D3232" t="str">
        <f t="shared" si="6561"/>
        <v>Der Sensor meldet eine TE aber keine Daten vorhanden</v>
      </c>
      <c r="E3232">
        <f t="shared" ref="E3232" si="6564">COUNTIF(Elements,$C3232)</f>
        <v>6424</v>
      </c>
      <c r="F3232">
        <f t="shared" ref="F3232" si="6565">COUNTIFS(Elements,C3232,Storung,D3232)</f>
        <v>6306</v>
      </c>
      <c r="H3232" s="4"/>
      <c r="I3232" s="4"/>
      <c r="J3232" s="5"/>
    </row>
    <row r="3233" spans="1:10" x14ac:dyDescent="0.25">
      <c r="A3233" s="4">
        <v>44153.679618055554</v>
      </c>
      <c r="B3233" t="str">
        <f t="shared" si="6560"/>
        <v>CONV_POS</v>
      </c>
      <c r="C3233">
        <v>8334</v>
      </c>
      <c r="D3233" t="str">
        <f t="shared" si="6561"/>
        <v>Der Sensor meldet eine TE aber keine Daten vorhanden</v>
      </c>
      <c r="E3233">
        <f t="shared" ref="E3233" si="6566">COUNTIF(Elements,$C3233)</f>
        <v>6424</v>
      </c>
      <c r="F3233">
        <f t="shared" ref="F3233" si="6567">COUNTIFS(Elements,C3233,Storung,D3233)</f>
        <v>6306</v>
      </c>
      <c r="H3233" s="4"/>
      <c r="I3233" s="4"/>
      <c r="J3233" s="5"/>
    </row>
    <row r="3234" spans="1:10" x14ac:dyDescent="0.25">
      <c r="A3234" s="4">
        <v>44153.679618055554</v>
      </c>
      <c r="B3234" t="str">
        <f t="shared" si="6560"/>
        <v>CONV_POS</v>
      </c>
      <c r="C3234">
        <v>8334</v>
      </c>
      <c r="D3234" t="str">
        <f t="shared" si="6561"/>
        <v>Der Sensor meldet eine TE aber keine Daten vorhanden</v>
      </c>
      <c r="E3234">
        <f t="shared" ref="E3234" si="6568">COUNTIF(Elements,$C3234)</f>
        <v>6424</v>
      </c>
      <c r="F3234">
        <f t="shared" ref="F3234" si="6569">COUNTIFS(Elements,C3234,Storung,D3234)</f>
        <v>6306</v>
      </c>
      <c r="H3234" s="4"/>
      <c r="I3234" s="4"/>
      <c r="J3234" s="5"/>
    </row>
    <row r="3235" spans="1:10" x14ac:dyDescent="0.25">
      <c r="A3235" s="4">
        <v>44153.679606481484</v>
      </c>
      <c r="B3235" t="str">
        <f t="shared" si="6560"/>
        <v>CONV_POS</v>
      </c>
      <c r="C3235">
        <v>8334</v>
      </c>
      <c r="D3235" t="str">
        <f t="shared" si="6561"/>
        <v>Der Sensor meldet eine TE aber keine Daten vorhanden</v>
      </c>
      <c r="E3235">
        <f t="shared" ref="E3235" si="6570">COUNTIF(Elements,$C3235)</f>
        <v>6424</v>
      </c>
      <c r="F3235">
        <f t="shared" ref="F3235" si="6571">COUNTIFS(Elements,C3235,Storung,D3235)</f>
        <v>6306</v>
      </c>
      <c r="H3235" s="4"/>
      <c r="I3235" s="4"/>
      <c r="J3235" s="5"/>
    </row>
    <row r="3236" spans="1:10" x14ac:dyDescent="0.25">
      <c r="A3236" s="4">
        <v>44153.679606481484</v>
      </c>
      <c r="B3236" t="str">
        <f t="shared" si="6560"/>
        <v>CONV_POS</v>
      </c>
      <c r="C3236">
        <v>8334</v>
      </c>
      <c r="D3236" t="str">
        <f t="shared" si="6561"/>
        <v>Der Sensor meldet eine TE aber keine Daten vorhanden</v>
      </c>
      <c r="E3236">
        <f t="shared" ref="E3236" si="6572">COUNTIF(Elements,$C3236)</f>
        <v>6424</v>
      </c>
      <c r="F3236">
        <f t="shared" ref="F3236" si="6573">COUNTIFS(Elements,C3236,Storung,D3236)</f>
        <v>6306</v>
      </c>
      <c r="H3236" s="4"/>
      <c r="I3236" s="4"/>
      <c r="J3236" s="5"/>
    </row>
    <row r="3237" spans="1:10" x14ac:dyDescent="0.25">
      <c r="A3237" s="4">
        <v>44153.679606481484</v>
      </c>
      <c r="B3237" t="str">
        <f t="shared" si="6560"/>
        <v>CONV_POS</v>
      </c>
      <c r="C3237">
        <v>8334</v>
      </c>
      <c r="D3237" t="str">
        <f t="shared" si="6561"/>
        <v>Der Sensor meldet eine TE aber keine Daten vorhanden</v>
      </c>
      <c r="E3237">
        <f t="shared" ref="E3237" si="6574">COUNTIF(Elements,$C3237)</f>
        <v>6424</v>
      </c>
      <c r="F3237">
        <f t="shared" ref="F3237" si="6575">COUNTIFS(Elements,C3237,Storung,D3237)</f>
        <v>6306</v>
      </c>
      <c r="H3237" s="4"/>
      <c r="I3237" s="4"/>
      <c r="J3237" s="5"/>
    </row>
    <row r="3238" spans="1:10" x14ac:dyDescent="0.25">
      <c r="A3238" s="4">
        <v>44153.679594907408</v>
      </c>
      <c r="B3238" t="str">
        <f t="shared" si="6560"/>
        <v>CONV_POS</v>
      </c>
      <c r="C3238">
        <v>8334</v>
      </c>
      <c r="D3238" t="str">
        <f t="shared" si="6561"/>
        <v>Der Sensor meldet eine TE aber keine Daten vorhanden</v>
      </c>
      <c r="E3238">
        <f t="shared" ref="E3238" si="6576">COUNTIF(Elements,$C3238)</f>
        <v>6424</v>
      </c>
      <c r="F3238">
        <f t="shared" ref="F3238" si="6577">COUNTIFS(Elements,C3238,Storung,D3238)</f>
        <v>6306</v>
      </c>
      <c r="H3238" s="4"/>
      <c r="I3238" s="4"/>
      <c r="J3238" s="5"/>
    </row>
    <row r="3239" spans="1:10" x14ac:dyDescent="0.25">
      <c r="A3239" s="4">
        <v>44153.679583333331</v>
      </c>
      <c r="B3239" t="str">
        <f t="shared" si="6560"/>
        <v>CONV_POS</v>
      </c>
      <c r="C3239">
        <v>8334</v>
      </c>
      <c r="D3239" t="str">
        <f t="shared" si="6561"/>
        <v>Der Sensor meldet eine TE aber keine Daten vorhanden</v>
      </c>
      <c r="E3239">
        <f t="shared" ref="E3239" si="6578">COUNTIF(Elements,$C3239)</f>
        <v>6424</v>
      </c>
      <c r="F3239">
        <f t="shared" ref="F3239" si="6579">COUNTIFS(Elements,C3239,Storung,D3239)</f>
        <v>6306</v>
      </c>
      <c r="H3239" s="4"/>
      <c r="I3239" s="4"/>
      <c r="J3239" s="5"/>
    </row>
    <row r="3240" spans="1:10" x14ac:dyDescent="0.25">
      <c r="A3240" s="4">
        <v>44153.679571759261</v>
      </c>
      <c r="B3240" t="str">
        <f t="shared" si="6560"/>
        <v>CONV_POS</v>
      </c>
      <c r="C3240">
        <v>8334</v>
      </c>
      <c r="D3240" t="str">
        <f t="shared" si="6561"/>
        <v>Der Sensor meldet eine TE aber keine Daten vorhanden</v>
      </c>
      <c r="E3240">
        <f t="shared" ref="E3240" si="6580">COUNTIF(Elements,$C3240)</f>
        <v>6424</v>
      </c>
      <c r="F3240">
        <f t="shared" ref="F3240" si="6581">COUNTIFS(Elements,C3240,Storung,D3240)</f>
        <v>6306</v>
      </c>
      <c r="H3240" s="4"/>
      <c r="I3240" s="4"/>
      <c r="J3240" s="5"/>
    </row>
    <row r="3241" spans="1:10" x14ac:dyDescent="0.25">
      <c r="A3241" s="4">
        <v>44153.679571759261</v>
      </c>
      <c r="B3241" t="str">
        <f t="shared" si="6560"/>
        <v>CONV_POS</v>
      </c>
      <c r="C3241">
        <v>8334</v>
      </c>
      <c r="D3241" t="str">
        <f t="shared" si="6561"/>
        <v>Der Sensor meldet eine TE aber keine Daten vorhanden</v>
      </c>
      <c r="E3241">
        <f t="shared" ref="E3241" si="6582">COUNTIF(Elements,$C3241)</f>
        <v>6424</v>
      </c>
      <c r="F3241">
        <f t="shared" ref="F3241" si="6583">COUNTIFS(Elements,C3241,Storung,D3241)</f>
        <v>6306</v>
      </c>
      <c r="H3241" s="4"/>
      <c r="I3241" s="4"/>
      <c r="J3241" s="5"/>
    </row>
    <row r="3242" spans="1:10" x14ac:dyDescent="0.25">
      <c r="A3242" s="4">
        <v>44153.679571759261</v>
      </c>
      <c r="B3242" t="str">
        <f t="shared" si="6560"/>
        <v>CONV_POS</v>
      </c>
      <c r="C3242">
        <v>8334</v>
      </c>
      <c r="D3242" t="str">
        <f t="shared" si="6561"/>
        <v>Der Sensor meldet eine TE aber keine Daten vorhanden</v>
      </c>
      <c r="E3242">
        <f t="shared" ref="E3242" si="6584">COUNTIF(Elements,$C3242)</f>
        <v>6424</v>
      </c>
      <c r="F3242">
        <f t="shared" ref="F3242" si="6585">COUNTIFS(Elements,C3242,Storung,D3242)</f>
        <v>6306</v>
      </c>
      <c r="H3242" s="4"/>
      <c r="I3242" s="4"/>
      <c r="J3242" s="5"/>
    </row>
    <row r="3243" spans="1:10" x14ac:dyDescent="0.25">
      <c r="A3243" s="4">
        <v>44153.679560185185</v>
      </c>
      <c r="B3243" t="str">
        <f t="shared" si="6560"/>
        <v>CONV_POS</v>
      </c>
      <c r="C3243">
        <v>8334</v>
      </c>
      <c r="D3243" t="str">
        <f t="shared" si="6561"/>
        <v>Der Sensor meldet eine TE aber keine Daten vorhanden</v>
      </c>
      <c r="E3243">
        <f t="shared" ref="E3243" si="6586">COUNTIF(Elements,$C3243)</f>
        <v>6424</v>
      </c>
      <c r="F3243">
        <f t="shared" ref="F3243" si="6587">COUNTIFS(Elements,C3243,Storung,D3243)</f>
        <v>6306</v>
      </c>
      <c r="H3243" s="4"/>
      <c r="I3243" s="4"/>
      <c r="J3243" s="5"/>
    </row>
    <row r="3244" spans="1:10" x14ac:dyDescent="0.25">
      <c r="A3244" s="4">
        <v>44153.679560185185</v>
      </c>
      <c r="B3244" t="str">
        <f t="shared" si="6560"/>
        <v>CONV_POS</v>
      </c>
      <c r="C3244">
        <v>8334</v>
      </c>
      <c r="D3244" t="str">
        <f t="shared" si="6561"/>
        <v>Der Sensor meldet eine TE aber keine Daten vorhanden</v>
      </c>
      <c r="E3244">
        <f t="shared" ref="E3244" si="6588">COUNTIF(Elements,$C3244)</f>
        <v>6424</v>
      </c>
      <c r="F3244">
        <f t="shared" ref="F3244" si="6589">COUNTIFS(Elements,C3244,Storung,D3244)</f>
        <v>6306</v>
      </c>
      <c r="H3244" s="4"/>
      <c r="I3244" s="4"/>
      <c r="J3244" s="5"/>
    </row>
    <row r="3245" spans="1:10" x14ac:dyDescent="0.25">
      <c r="A3245" s="4">
        <v>44153.679560185185</v>
      </c>
      <c r="B3245" t="str">
        <f t="shared" si="6560"/>
        <v>CONV_POS</v>
      </c>
      <c r="C3245">
        <v>8334</v>
      </c>
      <c r="D3245" t="str">
        <f t="shared" si="6561"/>
        <v>Der Sensor meldet eine TE aber keine Daten vorhanden</v>
      </c>
      <c r="E3245">
        <f t="shared" ref="E3245" si="6590">COUNTIF(Elements,$C3245)</f>
        <v>6424</v>
      </c>
      <c r="F3245">
        <f t="shared" ref="F3245" si="6591">COUNTIFS(Elements,C3245,Storung,D3245)</f>
        <v>6306</v>
      </c>
      <c r="H3245" s="4"/>
      <c r="I3245" s="4"/>
      <c r="J3245" s="5"/>
    </row>
    <row r="3246" spans="1:10" x14ac:dyDescent="0.25">
      <c r="A3246" s="4">
        <v>44153.679548611108</v>
      </c>
      <c r="B3246" t="str">
        <f t="shared" si="6560"/>
        <v>CONV_POS</v>
      </c>
      <c r="C3246">
        <v>8334</v>
      </c>
      <c r="D3246" t="str">
        <f t="shared" si="6561"/>
        <v>Der Sensor meldet eine TE aber keine Daten vorhanden</v>
      </c>
      <c r="E3246">
        <f t="shared" ref="E3246" si="6592">COUNTIF(Elements,$C3246)</f>
        <v>6424</v>
      </c>
      <c r="F3246">
        <f t="shared" ref="F3246" si="6593">COUNTIFS(Elements,C3246,Storung,D3246)</f>
        <v>6306</v>
      </c>
      <c r="H3246" s="4"/>
      <c r="I3246" s="4"/>
      <c r="J3246" s="5"/>
    </row>
    <row r="3247" spans="1:10" x14ac:dyDescent="0.25">
      <c r="A3247" s="4">
        <v>44153.679548611108</v>
      </c>
      <c r="B3247" t="str">
        <f t="shared" si="6560"/>
        <v>CONV_POS</v>
      </c>
      <c r="C3247">
        <v>8334</v>
      </c>
      <c r="D3247" t="str">
        <f t="shared" si="6561"/>
        <v>Der Sensor meldet eine TE aber keine Daten vorhanden</v>
      </c>
      <c r="E3247">
        <f t="shared" ref="E3247" si="6594">COUNTIF(Elements,$C3247)</f>
        <v>6424</v>
      </c>
      <c r="F3247">
        <f t="shared" ref="F3247" si="6595">COUNTIFS(Elements,C3247,Storung,D3247)</f>
        <v>6306</v>
      </c>
      <c r="H3247" s="4"/>
      <c r="I3247" s="4"/>
      <c r="J3247" s="5"/>
    </row>
    <row r="3248" spans="1:10" x14ac:dyDescent="0.25">
      <c r="A3248" s="4">
        <v>44153.679548611108</v>
      </c>
      <c r="B3248" t="str">
        <f t="shared" si="6560"/>
        <v>CONV_POS</v>
      </c>
      <c r="C3248">
        <v>8334</v>
      </c>
      <c r="D3248" t="str">
        <f t="shared" si="6561"/>
        <v>Der Sensor meldet eine TE aber keine Daten vorhanden</v>
      </c>
      <c r="E3248">
        <f t="shared" ref="E3248" si="6596">COUNTIF(Elements,$C3248)</f>
        <v>6424</v>
      </c>
      <c r="F3248">
        <f t="shared" ref="F3248" si="6597">COUNTIFS(Elements,C3248,Storung,D3248)</f>
        <v>6306</v>
      </c>
      <c r="H3248" s="4"/>
      <c r="I3248" s="4"/>
      <c r="J3248" s="5"/>
    </row>
    <row r="3249" spans="1:10" x14ac:dyDescent="0.25">
      <c r="A3249" s="4">
        <v>44153.679537037038</v>
      </c>
      <c r="B3249" t="str">
        <f t="shared" si="6560"/>
        <v>CONV_POS</v>
      </c>
      <c r="C3249">
        <v>8334</v>
      </c>
      <c r="D3249" t="str">
        <f t="shared" si="6561"/>
        <v>Der Sensor meldet eine TE aber keine Daten vorhanden</v>
      </c>
      <c r="E3249">
        <f t="shared" ref="E3249" si="6598">COUNTIF(Elements,$C3249)</f>
        <v>6424</v>
      </c>
      <c r="F3249">
        <f t="shared" ref="F3249" si="6599">COUNTIFS(Elements,C3249,Storung,D3249)</f>
        <v>6306</v>
      </c>
      <c r="H3249" s="4"/>
      <c r="I3249" s="4"/>
      <c r="J3249" s="5"/>
    </row>
    <row r="3250" spans="1:10" x14ac:dyDescent="0.25">
      <c r="A3250" s="4">
        <v>44153.679537037038</v>
      </c>
      <c r="B3250" t="str">
        <f t="shared" si="6560"/>
        <v>CONV_POS</v>
      </c>
      <c r="C3250">
        <v>8334</v>
      </c>
      <c r="D3250" t="str">
        <f t="shared" si="6561"/>
        <v>Der Sensor meldet eine TE aber keine Daten vorhanden</v>
      </c>
      <c r="E3250">
        <f t="shared" ref="E3250" si="6600">COUNTIF(Elements,$C3250)</f>
        <v>6424</v>
      </c>
      <c r="F3250">
        <f t="shared" ref="F3250" si="6601">COUNTIFS(Elements,C3250,Storung,D3250)</f>
        <v>6306</v>
      </c>
      <c r="H3250" s="4"/>
      <c r="I3250" s="4"/>
      <c r="J3250" s="5"/>
    </row>
    <row r="3251" spans="1:10" x14ac:dyDescent="0.25">
      <c r="A3251" s="4">
        <v>44153.679537037038</v>
      </c>
      <c r="B3251" t="str">
        <f t="shared" si="6560"/>
        <v>CONV_POS</v>
      </c>
      <c r="C3251">
        <v>8334</v>
      </c>
      <c r="D3251" t="str">
        <f t="shared" si="6561"/>
        <v>Der Sensor meldet eine TE aber keine Daten vorhanden</v>
      </c>
      <c r="E3251">
        <f t="shared" ref="E3251" si="6602">COUNTIF(Elements,$C3251)</f>
        <v>6424</v>
      </c>
      <c r="F3251">
        <f t="shared" ref="F3251" si="6603">COUNTIFS(Elements,C3251,Storung,D3251)</f>
        <v>6306</v>
      </c>
      <c r="H3251" s="4"/>
      <c r="I3251" s="4"/>
      <c r="J3251" s="5"/>
    </row>
    <row r="3252" spans="1:10" x14ac:dyDescent="0.25">
      <c r="A3252" s="4">
        <v>44153.679537037038</v>
      </c>
      <c r="B3252" t="str">
        <f t="shared" si="6560"/>
        <v>CONV_POS</v>
      </c>
      <c r="C3252">
        <v>8334</v>
      </c>
      <c r="D3252" t="str">
        <f t="shared" si="6561"/>
        <v>Der Sensor meldet eine TE aber keine Daten vorhanden</v>
      </c>
      <c r="E3252">
        <f t="shared" ref="E3252" si="6604">COUNTIF(Elements,$C3252)</f>
        <v>6424</v>
      </c>
      <c r="F3252">
        <f t="shared" ref="F3252" si="6605">COUNTIFS(Elements,C3252,Storung,D3252)</f>
        <v>6306</v>
      </c>
      <c r="H3252" s="4"/>
      <c r="I3252" s="4"/>
      <c r="J3252" s="5"/>
    </row>
    <row r="3253" spans="1:10" x14ac:dyDescent="0.25">
      <c r="A3253" s="4">
        <v>44153.679525462961</v>
      </c>
      <c r="B3253" t="str">
        <f t="shared" si="6560"/>
        <v>CONV_POS</v>
      </c>
      <c r="C3253">
        <v>8334</v>
      </c>
      <c r="D3253" t="str">
        <f t="shared" si="6561"/>
        <v>Der Sensor meldet eine TE aber keine Daten vorhanden</v>
      </c>
      <c r="E3253">
        <f t="shared" ref="E3253" si="6606">COUNTIF(Elements,$C3253)</f>
        <v>6424</v>
      </c>
      <c r="F3253">
        <f t="shared" ref="F3253" si="6607">COUNTIFS(Elements,C3253,Storung,D3253)</f>
        <v>6306</v>
      </c>
      <c r="H3253" s="4"/>
      <c r="I3253" s="4"/>
      <c r="J3253" s="5"/>
    </row>
    <row r="3254" spans="1:10" x14ac:dyDescent="0.25">
      <c r="A3254" s="4">
        <v>44153.679525462961</v>
      </c>
      <c r="B3254" t="str">
        <f t="shared" si="6560"/>
        <v>CONV_POS</v>
      </c>
      <c r="C3254">
        <v>8334</v>
      </c>
      <c r="D3254" t="str">
        <f t="shared" si="6561"/>
        <v>Der Sensor meldet eine TE aber keine Daten vorhanden</v>
      </c>
      <c r="E3254">
        <f t="shared" ref="E3254" si="6608">COUNTIF(Elements,$C3254)</f>
        <v>6424</v>
      </c>
      <c r="F3254">
        <f t="shared" ref="F3254" si="6609">COUNTIFS(Elements,C3254,Storung,D3254)</f>
        <v>6306</v>
      </c>
      <c r="H3254" s="4"/>
      <c r="I3254" s="4"/>
      <c r="J3254" s="5"/>
    </row>
    <row r="3255" spans="1:10" x14ac:dyDescent="0.25">
      <c r="A3255" s="4">
        <v>44153.679525462961</v>
      </c>
      <c r="B3255" t="str">
        <f t="shared" si="6560"/>
        <v>CONV_POS</v>
      </c>
      <c r="C3255">
        <v>8334</v>
      </c>
      <c r="D3255" t="str">
        <f t="shared" si="6561"/>
        <v>Der Sensor meldet eine TE aber keine Daten vorhanden</v>
      </c>
      <c r="E3255">
        <f t="shared" ref="E3255" si="6610">COUNTIF(Elements,$C3255)</f>
        <v>6424</v>
      </c>
      <c r="F3255">
        <f t="shared" ref="F3255" si="6611">COUNTIFS(Elements,C3255,Storung,D3255)</f>
        <v>6306</v>
      </c>
      <c r="H3255" s="4"/>
      <c r="I3255" s="4"/>
      <c r="J3255" s="5"/>
    </row>
    <row r="3256" spans="1:10" x14ac:dyDescent="0.25">
      <c r="A3256" s="4">
        <v>44153.679525462961</v>
      </c>
      <c r="B3256" t="str">
        <f t="shared" si="6560"/>
        <v>CONV_POS</v>
      </c>
      <c r="C3256">
        <v>8334</v>
      </c>
      <c r="D3256" t="str">
        <f t="shared" si="6561"/>
        <v>Der Sensor meldet eine TE aber keine Daten vorhanden</v>
      </c>
      <c r="E3256">
        <f t="shared" ref="E3256" si="6612">COUNTIF(Elements,$C3256)</f>
        <v>6424</v>
      </c>
      <c r="F3256">
        <f t="shared" ref="F3256" si="6613">COUNTIFS(Elements,C3256,Storung,D3256)</f>
        <v>6306</v>
      </c>
      <c r="H3256" s="4"/>
      <c r="I3256" s="4"/>
      <c r="J3256" s="5"/>
    </row>
    <row r="3257" spans="1:10" x14ac:dyDescent="0.25">
      <c r="A3257" s="4">
        <v>44153.679513888892</v>
      </c>
      <c r="B3257" t="str">
        <f t="shared" si="6560"/>
        <v>CONV_POS</v>
      </c>
      <c r="C3257">
        <v>8334</v>
      </c>
      <c r="D3257" t="str">
        <f t="shared" si="6561"/>
        <v>Der Sensor meldet eine TE aber keine Daten vorhanden</v>
      </c>
      <c r="E3257">
        <f t="shared" ref="E3257" si="6614">COUNTIF(Elements,$C3257)</f>
        <v>6424</v>
      </c>
      <c r="F3257">
        <f t="shared" ref="F3257" si="6615">COUNTIFS(Elements,C3257,Storung,D3257)</f>
        <v>6306</v>
      </c>
      <c r="H3257" s="4"/>
      <c r="I3257" s="4"/>
      <c r="J3257" s="5"/>
    </row>
    <row r="3258" spans="1:10" x14ac:dyDescent="0.25">
      <c r="A3258" s="4">
        <v>44153.679513888892</v>
      </c>
      <c r="B3258" t="str">
        <f t="shared" si="6560"/>
        <v>CONV_POS</v>
      </c>
      <c r="C3258">
        <v>8334</v>
      </c>
      <c r="D3258" t="str">
        <f t="shared" si="6561"/>
        <v>Der Sensor meldet eine TE aber keine Daten vorhanden</v>
      </c>
      <c r="E3258">
        <f t="shared" ref="E3258" si="6616">COUNTIF(Elements,$C3258)</f>
        <v>6424</v>
      </c>
      <c r="F3258">
        <f t="shared" ref="F3258" si="6617">COUNTIFS(Elements,C3258,Storung,D3258)</f>
        <v>6306</v>
      </c>
      <c r="H3258" s="4"/>
      <c r="I3258" s="4"/>
      <c r="J3258" s="5"/>
    </row>
    <row r="3259" spans="1:10" x14ac:dyDescent="0.25">
      <c r="A3259" s="4">
        <v>44153.679513888892</v>
      </c>
      <c r="B3259" t="str">
        <f t="shared" si="6560"/>
        <v>CONV_POS</v>
      </c>
      <c r="C3259">
        <v>8334</v>
      </c>
      <c r="D3259" t="str">
        <f t="shared" si="6561"/>
        <v>Der Sensor meldet eine TE aber keine Daten vorhanden</v>
      </c>
      <c r="E3259">
        <f t="shared" ref="E3259" si="6618">COUNTIF(Elements,$C3259)</f>
        <v>6424</v>
      </c>
      <c r="F3259">
        <f t="shared" ref="F3259" si="6619">COUNTIFS(Elements,C3259,Storung,D3259)</f>
        <v>6306</v>
      </c>
      <c r="H3259" s="4"/>
      <c r="I3259" s="4"/>
      <c r="J3259" s="5"/>
    </row>
    <row r="3260" spans="1:10" x14ac:dyDescent="0.25">
      <c r="A3260" s="4">
        <v>44153.679513888892</v>
      </c>
      <c r="B3260" t="str">
        <f t="shared" si="6560"/>
        <v>CONV_POS</v>
      </c>
      <c r="C3260">
        <v>8334</v>
      </c>
      <c r="D3260" t="str">
        <f t="shared" si="6561"/>
        <v>Der Sensor meldet eine TE aber keine Daten vorhanden</v>
      </c>
      <c r="E3260">
        <f t="shared" ref="E3260" si="6620">COUNTIF(Elements,$C3260)</f>
        <v>6424</v>
      </c>
      <c r="F3260">
        <f t="shared" ref="F3260" si="6621">COUNTIFS(Elements,C3260,Storung,D3260)</f>
        <v>6306</v>
      </c>
      <c r="H3260" s="4"/>
      <c r="I3260" s="4"/>
      <c r="J3260" s="5"/>
    </row>
    <row r="3261" spans="1:10" x14ac:dyDescent="0.25">
      <c r="A3261" s="4">
        <v>44153.679502314815</v>
      </c>
      <c r="B3261" t="str">
        <f t="shared" si="6560"/>
        <v>CONV_POS</v>
      </c>
      <c r="C3261">
        <v>8334</v>
      </c>
      <c r="D3261" t="str">
        <f t="shared" si="6561"/>
        <v>Der Sensor meldet eine TE aber keine Daten vorhanden</v>
      </c>
      <c r="E3261">
        <f t="shared" ref="E3261" si="6622">COUNTIF(Elements,$C3261)</f>
        <v>6424</v>
      </c>
      <c r="F3261">
        <f t="shared" ref="F3261" si="6623">COUNTIFS(Elements,C3261,Storung,D3261)</f>
        <v>6306</v>
      </c>
      <c r="H3261" s="4"/>
      <c r="I3261" s="4"/>
      <c r="J3261" s="5"/>
    </row>
    <row r="3262" spans="1:10" x14ac:dyDescent="0.25">
      <c r="A3262" s="4">
        <v>44153.679502314815</v>
      </c>
      <c r="B3262" t="str">
        <f t="shared" si="6560"/>
        <v>CONV_POS</v>
      </c>
      <c r="C3262">
        <v>8334</v>
      </c>
      <c r="D3262" t="str">
        <f t="shared" si="6561"/>
        <v>Der Sensor meldet eine TE aber keine Daten vorhanden</v>
      </c>
      <c r="E3262">
        <f t="shared" ref="E3262" si="6624">COUNTIF(Elements,$C3262)</f>
        <v>6424</v>
      </c>
      <c r="F3262">
        <f t="shared" ref="F3262" si="6625">COUNTIFS(Elements,C3262,Storung,D3262)</f>
        <v>6306</v>
      </c>
      <c r="H3262" s="4"/>
      <c r="I3262" s="4"/>
      <c r="J3262" s="5"/>
    </row>
    <row r="3263" spans="1:10" x14ac:dyDescent="0.25">
      <c r="A3263" s="4">
        <v>44153.679502314815</v>
      </c>
      <c r="B3263" t="str">
        <f t="shared" si="6560"/>
        <v>CONV_POS</v>
      </c>
      <c r="C3263">
        <v>8334</v>
      </c>
      <c r="D3263" t="str">
        <f t="shared" si="6561"/>
        <v>Der Sensor meldet eine TE aber keine Daten vorhanden</v>
      </c>
      <c r="E3263">
        <f t="shared" ref="E3263" si="6626">COUNTIF(Elements,$C3263)</f>
        <v>6424</v>
      </c>
      <c r="F3263">
        <f t="shared" ref="F3263" si="6627">COUNTIFS(Elements,C3263,Storung,D3263)</f>
        <v>6306</v>
      </c>
      <c r="H3263" s="4"/>
      <c r="I3263" s="4"/>
      <c r="J3263" s="5"/>
    </row>
    <row r="3264" spans="1:10" x14ac:dyDescent="0.25">
      <c r="A3264" s="4">
        <v>44153.679502314815</v>
      </c>
      <c r="B3264" t="str">
        <f t="shared" si="6560"/>
        <v>CONV_POS</v>
      </c>
      <c r="C3264">
        <v>8334</v>
      </c>
      <c r="D3264" t="str">
        <f t="shared" si="6561"/>
        <v>Der Sensor meldet eine TE aber keine Daten vorhanden</v>
      </c>
      <c r="E3264">
        <f t="shared" ref="E3264" si="6628">COUNTIF(Elements,$C3264)</f>
        <v>6424</v>
      </c>
      <c r="F3264">
        <f t="shared" ref="F3264" si="6629">COUNTIFS(Elements,C3264,Storung,D3264)</f>
        <v>6306</v>
      </c>
      <c r="H3264" s="4"/>
      <c r="I3264" s="4"/>
      <c r="J3264" s="5"/>
    </row>
    <row r="3265" spans="1:10" x14ac:dyDescent="0.25">
      <c r="A3265" s="4">
        <v>44153.679490740738</v>
      </c>
      <c r="B3265" t="str">
        <f t="shared" si="6560"/>
        <v>CONV_POS</v>
      </c>
      <c r="C3265">
        <v>8334</v>
      </c>
      <c r="D3265" t="str">
        <f t="shared" si="6561"/>
        <v>Der Sensor meldet eine TE aber keine Daten vorhanden</v>
      </c>
      <c r="E3265">
        <f t="shared" ref="E3265" si="6630">COUNTIF(Elements,$C3265)</f>
        <v>6424</v>
      </c>
      <c r="F3265">
        <f t="shared" ref="F3265" si="6631">COUNTIFS(Elements,C3265,Storung,D3265)</f>
        <v>6306</v>
      </c>
      <c r="H3265" s="4"/>
      <c r="I3265" s="4"/>
      <c r="J3265" s="5"/>
    </row>
    <row r="3266" spans="1:10" x14ac:dyDescent="0.25">
      <c r="A3266" s="4">
        <v>44153.679490740738</v>
      </c>
      <c r="B3266" t="str">
        <f t="shared" si="6560"/>
        <v>CONV_POS</v>
      </c>
      <c r="C3266">
        <v>8334</v>
      </c>
      <c r="D3266" t="str">
        <f t="shared" si="6561"/>
        <v>Der Sensor meldet eine TE aber keine Daten vorhanden</v>
      </c>
      <c r="E3266">
        <f t="shared" ref="E3266" si="6632">COUNTIF(Elements,$C3266)</f>
        <v>6424</v>
      </c>
      <c r="F3266">
        <f t="shared" ref="F3266" si="6633">COUNTIFS(Elements,C3266,Storung,D3266)</f>
        <v>6306</v>
      </c>
      <c r="H3266" s="4"/>
      <c r="I3266" s="4"/>
      <c r="J3266" s="5"/>
    </row>
    <row r="3267" spans="1:10" x14ac:dyDescent="0.25">
      <c r="A3267" s="4">
        <v>44153.679490740738</v>
      </c>
      <c r="B3267" t="str">
        <f t="shared" si="6560"/>
        <v>CONV_POS</v>
      </c>
      <c r="C3267">
        <v>8334</v>
      </c>
      <c r="D3267" t="str">
        <f t="shared" si="6561"/>
        <v>Der Sensor meldet eine TE aber keine Daten vorhanden</v>
      </c>
      <c r="E3267">
        <f t="shared" ref="E3267" si="6634">COUNTIF(Elements,$C3267)</f>
        <v>6424</v>
      </c>
      <c r="F3267">
        <f t="shared" ref="F3267" si="6635">COUNTIFS(Elements,C3267,Storung,D3267)</f>
        <v>6306</v>
      </c>
      <c r="H3267" s="4"/>
      <c r="I3267" s="4"/>
      <c r="J3267" s="5"/>
    </row>
    <row r="3268" spans="1:10" x14ac:dyDescent="0.25">
      <c r="A3268" s="4">
        <v>44153.679490740738</v>
      </c>
      <c r="B3268" t="str">
        <f t="shared" si="6560"/>
        <v>CONV_POS</v>
      </c>
      <c r="C3268">
        <v>8334</v>
      </c>
      <c r="D3268" t="str">
        <f t="shared" si="6561"/>
        <v>Der Sensor meldet eine TE aber keine Daten vorhanden</v>
      </c>
      <c r="E3268">
        <f t="shared" ref="E3268" si="6636">COUNTIF(Elements,$C3268)</f>
        <v>6424</v>
      </c>
      <c r="F3268">
        <f t="shared" ref="F3268" si="6637">COUNTIFS(Elements,C3268,Storung,D3268)</f>
        <v>6306</v>
      </c>
      <c r="H3268" s="4"/>
      <c r="I3268" s="4"/>
      <c r="J3268" s="5"/>
    </row>
    <row r="3269" spans="1:10" x14ac:dyDescent="0.25">
      <c r="A3269" s="4">
        <v>44153.679479166669</v>
      </c>
      <c r="B3269" t="str">
        <f t="shared" si="6560"/>
        <v>CONV_POS</v>
      </c>
      <c r="C3269">
        <v>8334</v>
      </c>
      <c r="D3269" t="str">
        <f t="shared" si="6561"/>
        <v>Der Sensor meldet eine TE aber keine Daten vorhanden</v>
      </c>
      <c r="E3269">
        <f t="shared" ref="E3269" si="6638">COUNTIF(Elements,$C3269)</f>
        <v>6424</v>
      </c>
      <c r="F3269">
        <f t="shared" ref="F3269" si="6639">COUNTIFS(Elements,C3269,Storung,D3269)</f>
        <v>6306</v>
      </c>
      <c r="H3269" s="4"/>
      <c r="I3269" s="4"/>
      <c r="J3269" s="5"/>
    </row>
    <row r="3270" spans="1:10" x14ac:dyDescent="0.25">
      <c r="A3270" s="4">
        <v>44153.679479166669</v>
      </c>
      <c r="B3270" t="str">
        <f t="shared" si="6560"/>
        <v>CONV_POS</v>
      </c>
      <c r="C3270">
        <v>8334</v>
      </c>
      <c r="D3270" t="str">
        <f t="shared" si="6561"/>
        <v>Der Sensor meldet eine TE aber keine Daten vorhanden</v>
      </c>
      <c r="E3270">
        <f t="shared" ref="E3270" si="6640">COUNTIF(Elements,$C3270)</f>
        <v>6424</v>
      </c>
      <c r="F3270">
        <f t="shared" ref="F3270" si="6641">COUNTIFS(Elements,C3270,Storung,D3270)</f>
        <v>6306</v>
      </c>
      <c r="H3270" s="4"/>
      <c r="I3270" s="4"/>
      <c r="J3270" s="5"/>
    </row>
    <row r="3271" spans="1:10" x14ac:dyDescent="0.25">
      <c r="A3271" s="4">
        <v>44153.679467592592</v>
      </c>
      <c r="B3271" t="str">
        <f t="shared" si="6560"/>
        <v>CONV_POS</v>
      </c>
      <c r="C3271">
        <v>8334</v>
      </c>
      <c r="D3271" t="str">
        <f t="shared" si="6561"/>
        <v>Der Sensor meldet eine TE aber keine Daten vorhanden</v>
      </c>
      <c r="E3271">
        <f t="shared" ref="E3271" si="6642">COUNTIF(Elements,$C3271)</f>
        <v>6424</v>
      </c>
      <c r="F3271">
        <f t="shared" ref="F3271" si="6643">COUNTIFS(Elements,C3271,Storung,D3271)</f>
        <v>6306</v>
      </c>
      <c r="H3271" s="4"/>
      <c r="I3271" s="4"/>
      <c r="J3271" s="5"/>
    </row>
    <row r="3272" spans="1:10" x14ac:dyDescent="0.25">
      <c r="A3272" s="4">
        <v>44153.679444444446</v>
      </c>
      <c r="B3272" t="str">
        <f t="shared" si="6560"/>
        <v>CONV_POS</v>
      </c>
      <c r="C3272">
        <v>8334</v>
      </c>
      <c r="D3272" t="str">
        <f t="shared" si="6561"/>
        <v>Der Sensor meldet eine TE aber keine Daten vorhanden</v>
      </c>
      <c r="E3272">
        <f t="shared" ref="E3272" si="6644">COUNTIF(Elements,$C3272)</f>
        <v>6424</v>
      </c>
      <c r="F3272">
        <f t="shared" ref="F3272" si="6645">COUNTIFS(Elements,C3272,Storung,D3272)</f>
        <v>6306</v>
      </c>
      <c r="H3272" s="4"/>
      <c r="I3272" s="4"/>
      <c r="J3272" s="5"/>
    </row>
    <row r="3273" spans="1:10" x14ac:dyDescent="0.25">
      <c r="A3273" s="4">
        <v>44153.679432870369</v>
      </c>
      <c r="B3273" t="str">
        <f t="shared" si="6560"/>
        <v>CONV_POS</v>
      </c>
      <c r="C3273">
        <v>8334</v>
      </c>
      <c r="D3273" t="str">
        <f t="shared" si="6561"/>
        <v>Der Sensor meldet eine TE aber keine Daten vorhanden</v>
      </c>
      <c r="E3273">
        <f t="shared" ref="E3273" si="6646">COUNTIF(Elements,$C3273)</f>
        <v>6424</v>
      </c>
      <c r="F3273">
        <f t="shared" ref="F3273" si="6647">COUNTIFS(Elements,C3273,Storung,D3273)</f>
        <v>6306</v>
      </c>
      <c r="H3273" s="4"/>
      <c r="I3273" s="4"/>
      <c r="J3273" s="5"/>
    </row>
    <row r="3274" spans="1:10" x14ac:dyDescent="0.25">
      <c r="A3274" s="4">
        <v>44153.679432870369</v>
      </c>
      <c r="B3274" t="str">
        <f t="shared" si="6560"/>
        <v>CONV_POS</v>
      </c>
      <c r="C3274">
        <v>8334</v>
      </c>
      <c r="D3274" t="str">
        <f t="shared" si="6561"/>
        <v>Der Sensor meldet eine TE aber keine Daten vorhanden</v>
      </c>
      <c r="E3274">
        <f t="shared" ref="E3274" si="6648">COUNTIF(Elements,$C3274)</f>
        <v>6424</v>
      </c>
      <c r="F3274">
        <f t="shared" ref="F3274" si="6649">COUNTIFS(Elements,C3274,Storung,D3274)</f>
        <v>6306</v>
      </c>
      <c r="H3274" s="4"/>
      <c r="I3274" s="4"/>
      <c r="J3274" s="5"/>
    </row>
    <row r="3275" spans="1:10" x14ac:dyDescent="0.25">
      <c r="A3275" s="4">
        <v>44153.679432870369</v>
      </c>
      <c r="B3275" t="str">
        <f t="shared" si="6560"/>
        <v>CONV_POS</v>
      </c>
      <c r="C3275">
        <v>8334</v>
      </c>
      <c r="D3275" t="str">
        <f t="shared" si="6561"/>
        <v>Der Sensor meldet eine TE aber keine Daten vorhanden</v>
      </c>
      <c r="E3275">
        <f t="shared" ref="E3275" si="6650">COUNTIF(Elements,$C3275)</f>
        <v>6424</v>
      </c>
      <c r="F3275">
        <f t="shared" ref="F3275" si="6651">COUNTIFS(Elements,C3275,Storung,D3275)</f>
        <v>6306</v>
      </c>
      <c r="H3275" s="4"/>
      <c r="I3275" s="4"/>
      <c r="J3275" s="5"/>
    </row>
    <row r="3276" spans="1:10" x14ac:dyDescent="0.25">
      <c r="A3276" s="4">
        <v>44153.679432870369</v>
      </c>
      <c r="B3276" t="str">
        <f t="shared" si="6560"/>
        <v>CONV_POS</v>
      </c>
      <c r="C3276">
        <v>8334</v>
      </c>
      <c r="D3276" t="str">
        <f t="shared" si="6561"/>
        <v>Der Sensor meldet eine TE aber keine Daten vorhanden</v>
      </c>
      <c r="E3276">
        <f t="shared" ref="E3276" si="6652">COUNTIF(Elements,$C3276)</f>
        <v>6424</v>
      </c>
      <c r="F3276">
        <f t="shared" ref="F3276" si="6653">COUNTIFS(Elements,C3276,Storung,D3276)</f>
        <v>6306</v>
      </c>
      <c r="H3276" s="4"/>
      <c r="I3276" s="4"/>
      <c r="J3276" s="5"/>
    </row>
    <row r="3277" spans="1:10" x14ac:dyDescent="0.25">
      <c r="A3277" s="4">
        <v>44153.6794212963</v>
      </c>
      <c r="B3277" t="str">
        <f t="shared" si="6560"/>
        <v>CONV_POS</v>
      </c>
      <c r="C3277">
        <v>8334</v>
      </c>
      <c r="D3277" t="str">
        <f t="shared" si="6561"/>
        <v>Der Sensor meldet eine TE aber keine Daten vorhanden</v>
      </c>
      <c r="E3277">
        <f t="shared" ref="E3277" si="6654">COUNTIF(Elements,$C3277)</f>
        <v>6424</v>
      </c>
      <c r="F3277">
        <f t="shared" ref="F3277" si="6655">COUNTIFS(Elements,C3277,Storung,D3277)</f>
        <v>6306</v>
      </c>
      <c r="H3277" s="4"/>
      <c r="I3277" s="4"/>
      <c r="J3277" s="5"/>
    </row>
    <row r="3278" spans="1:10" x14ac:dyDescent="0.25">
      <c r="A3278" s="4">
        <v>44153.6794212963</v>
      </c>
      <c r="B3278" t="str">
        <f t="shared" si="6560"/>
        <v>CONV_POS</v>
      </c>
      <c r="C3278">
        <v>8334</v>
      </c>
      <c r="D3278" t="str">
        <f t="shared" si="6561"/>
        <v>Der Sensor meldet eine TE aber keine Daten vorhanden</v>
      </c>
      <c r="E3278">
        <f t="shared" ref="E3278" si="6656">COUNTIF(Elements,$C3278)</f>
        <v>6424</v>
      </c>
      <c r="F3278">
        <f t="shared" ref="F3278" si="6657">COUNTIFS(Elements,C3278,Storung,D3278)</f>
        <v>6306</v>
      </c>
      <c r="H3278" s="4"/>
      <c r="I3278" s="4"/>
      <c r="J3278" s="5"/>
    </row>
    <row r="3279" spans="1:10" x14ac:dyDescent="0.25">
      <c r="A3279" s="4">
        <v>44153.6794212963</v>
      </c>
      <c r="B3279" t="str">
        <f t="shared" si="6560"/>
        <v>CONV_POS</v>
      </c>
      <c r="C3279">
        <v>8334</v>
      </c>
      <c r="D3279" t="str">
        <f t="shared" si="6561"/>
        <v>Der Sensor meldet eine TE aber keine Daten vorhanden</v>
      </c>
      <c r="E3279">
        <f t="shared" ref="E3279" si="6658">COUNTIF(Elements,$C3279)</f>
        <v>6424</v>
      </c>
      <c r="F3279">
        <f t="shared" ref="F3279" si="6659">COUNTIFS(Elements,C3279,Storung,D3279)</f>
        <v>6306</v>
      </c>
      <c r="H3279" s="4"/>
      <c r="I3279" s="4"/>
      <c r="J3279" s="5"/>
    </row>
    <row r="3280" spans="1:10" x14ac:dyDescent="0.25">
      <c r="A3280" s="4">
        <v>44153.679409722223</v>
      </c>
      <c r="B3280" t="str">
        <f t="shared" si="6560"/>
        <v>CONV_POS</v>
      </c>
      <c r="C3280">
        <v>8334</v>
      </c>
      <c r="D3280" t="str">
        <f t="shared" si="6561"/>
        <v>Der Sensor meldet eine TE aber keine Daten vorhanden</v>
      </c>
      <c r="E3280">
        <f t="shared" ref="E3280" si="6660">COUNTIF(Elements,$C3280)</f>
        <v>6424</v>
      </c>
      <c r="F3280">
        <f t="shared" ref="F3280" si="6661">COUNTIFS(Elements,C3280,Storung,D3280)</f>
        <v>6306</v>
      </c>
      <c r="H3280" s="4"/>
      <c r="I3280" s="4"/>
      <c r="J3280" s="5"/>
    </row>
    <row r="3281" spans="1:10" x14ac:dyDescent="0.25">
      <c r="A3281" s="4">
        <v>44153.679409722223</v>
      </c>
      <c r="B3281" t="str">
        <f t="shared" si="6560"/>
        <v>CONV_POS</v>
      </c>
      <c r="C3281">
        <v>8334</v>
      </c>
      <c r="D3281" t="str">
        <f t="shared" si="6561"/>
        <v>Der Sensor meldet eine TE aber keine Daten vorhanden</v>
      </c>
      <c r="E3281">
        <f t="shared" ref="E3281" si="6662">COUNTIF(Elements,$C3281)</f>
        <v>6424</v>
      </c>
      <c r="F3281">
        <f t="shared" ref="F3281" si="6663">COUNTIFS(Elements,C3281,Storung,D3281)</f>
        <v>6306</v>
      </c>
      <c r="H3281" s="4"/>
      <c r="I3281" s="4"/>
      <c r="J3281" s="5"/>
    </row>
    <row r="3282" spans="1:10" x14ac:dyDescent="0.25">
      <c r="A3282" s="4">
        <v>44153.679409722223</v>
      </c>
      <c r="B3282" t="str">
        <f t="shared" si="6560"/>
        <v>CONV_POS</v>
      </c>
      <c r="C3282">
        <v>8334</v>
      </c>
      <c r="D3282" t="str">
        <f t="shared" si="6561"/>
        <v>Der Sensor meldet eine TE aber keine Daten vorhanden</v>
      </c>
      <c r="E3282">
        <f t="shared" ref="E3282" si="6664">COUNTIF(Elements,$C3282)</f>
        <v>6424</v>
      </c>
      <c r="F3282">
        <f t="shared" ref="F3282" si="6665">COUNTIFS(Elements,C3282,Storung,D3282)</f>
        <v>6306</v>
      </c>
      <c r="H3282" s="4"/>
      <c r="I3282" s="4"/>
      <c r="J3282" s="5"/>
    </row>
    <row r="3283" spans="1:10" x14ac:dyDescent="0.25">
      <c r="A3283" s="4">
        <v>44153.679409722223</v>
      </c>
      <c r="B3283" t="str">
        <f t="shared" si="6560"/>
        <v>CONV_POS</v>
      </c>
      <c r="C3283">
        <v>8334</v>
      </c>
      <c r="D3283" t="str">
        <f t="shared" si="6561"/>
        <v>Der Sensor meldet eine TE aber keine Daten vorhanden</v>
      </c>
      <c r="E3283">
        <f t="shared" ref="E3283" si="6666">COUNTIF(Elements,$C3283)</f>
        <v>6424</v>
      </c>
      <c r="F3283">
        <f t="shared" ref="F3283" si="6667">COUNTIFS(Elements,C3283,Storung,D3283)</f>
        <v>6306</v>
      </c>
      <c r="H3283" s="4"/>
      <c r="I3283" s="4"/>
      <c r="J3283" s="5"/>
    </row>
    <row r="3284" spans="1:10" x14ac:dyDescent="0.25">
      <c r="A3284" s="4">
        <v>44153.679409722223</v>
      </c>
      <c r="B3284" t="str">
        <f t="shared" si="6560"/>
        <v>CONV_POS</v>
      </c>
      <c r="C3284">
        <v>8334</v>
      </c>
      <c r="D3284" t="str">
        <f t="shared" si="6561"/>
        <v>Der Sensor meldet eine TE aber keine Daten vorhanden</v>
      </c>
      <c r="E3284">
        <f t="shared" ref="E3284" si="6668">COUNTIF(Elements,$C3284)</f>
        <v>6424</v>
      </c>
      <c r="F3284">
        <f t="shared" ref="F3284" si="6669">COUNTIFS(Elements,C3284,Storung,D3284)</f>
        <v>6306</v>
      </c>
      <c r="H3284" s="4"/>
      <c r="I3284" s="4"/>
      <c r="J3284" s="5"/>
    </row>
    <row r="3285" spans="1:10" x14ac:dyDescent="0.25">
      <c r="A3285" s="4">
        <v>44153.679398148146</v>
      </c>
      <c r="B3285" t="str">
        <f t="shared" si="6560"/>
        <v>CONV_POS</v>
      </c>
      <c r="C3285">
        <v>8334</v>
      </c>
      <c r="D3285" t="str">
        <f t="shared" si="6561"/>
        <v>Der Sensor meldet eine TE aber keine Daten vorhanden</v>
      </c>
      <c r="E3285">
        <f t="shared" ref="E3285" si="6670">COUNTIF(Elements,$C3285)</f>
        <v>6424</v>
      </c>
      <c r="F3285">
        <f t="shared" ref="F3285" si="6671">COUNTIFS(Elements,C3285,Storung,D3285)</f>
        <v>6306</v>
      </c>
      <c r="H3285" s="4"/>
      <c r="I3285" s="4"/>
      <c r="J3285" s="5"/>
    </row>
    <row r="3286" spans="1:10" x14ac:dyDescent="0.25">
      <c r="A3286" s="4">
        <v>44153.679398148146</v>
      </c>
      <c r="B3286" t="str">
        <f t="shared" si="6560"/>
        <v>CONV_POS</v>
      </c>
      <c r="C3286">
        <v>8334</v>
      </c>
      <c r="D3286" t="str">
        <f t="shared" si="6561"/>
        <v>Der Sensor meldet eine TE aber keine Daten vorhanden</v>
      </c>
      <c r="E3286">
        <f t="shared" ref="E3286" si="6672">COUNTIF(Elements,$C3286)</f>
        <v>6424</v>
      </c>
      <c r="F3286">
        <f t="shared" ref="F3286" si="6673">COUNTIFS(Elements,C3286,Storung,D3286)</f>
        <v>6306</v>
      </c>
      <c r="H3286" s="4"/>
      <c r="I3286" s="4"/>
      <c r="J3286" s="5"/>
    </row>
    <row r="3287" spans="1:10" x14ac:dyDescent="0.25">
      <c r="A3287" s="4">
        <v>44153.679398148146</v>
      </c>
      <c r="B3287" t="str">
        <f t="shared" si="6560"/>
        <v>CONV_POS</v>
      </c>
      <c r="C3287">
        <v>8334</v>
      </c>
      <c r="D3287" t="str">
        <f t="shared" si="6561"/>
        <v>Der Sensor meldet eine TE aber keine Daten vorhanden</v>
      </c>
      <c r="E3287">
        <f t="shared" ref="E3287" si="6674">COUNTIF(Elements,$C3287)</f>
        <v>6424</v>
      </c>
      <c r="F3287">
        <f t="shared" ref="F3287" si="6675">COUNTIFS(Elements,C3287,Storung,D3287)</f>
        <v>6306</v>
      </c>
      <c r="H3287" s="4"/>
      <c r="I3287" s="4"/>
      <c r="J3287" s="5"/>
    </row>
    <row r="3288" spans="1:10" x14ac:dyDescent="0.25">
      <c r="A3288" s="4">
        <v>44153.679386574076</v>
      </c>
      <c r="B3288" t="str">
        <f t="shared" si="6560"/>
        <v>CONV_POS</v>
      </c>
      <c r="C3288">
        <v>8334</v>
      </c>
      <c r="D3288" t="str">
        <f t="shared" si="6561"/>
        <v>Der Sensor meldet eine TE aber keine Daten vorhanden</v>
      </c>
      <c r="E3288">
        <f t="shared" ref="E3288" si="6676">COUNTIF(Elements,$C3288)</f>
        <v>6424</v>
      </c>
      <c r="F3288">
        <f t="shared" ref="F3288" si="6677">COUNTIFS(Elements,C3288,Storung,D3288)</f>
        <v>6306</v>
      </c>
      <c r="H3288" s="4"/>
      <c r="I3288" s="4"/>
      <c r="J3288" s="5"/>
    </row>
    <row r="3289" spans="1:10" x14ac:dyDescent="0.25">
      <c r="A3289" s="4">
        <v>44153.679386574076</v>
      </c>
      <c r="B3289" t="str">
        <f t="shared" si="6560"/>
        <v>CONV_POS</v>
      </c>
      <c r="C3289">
        <v>8334</v>
      </c>
      <c r="D3289" t="str">
        <f t="shared" si="6561"/>
        <v>Der Sensor meldet eine TE aber keine Daten vorhanden</v>
      </c>
      <c r="E3289">
        <f t="shared" ref="E3289" si="6678">COUNTIF(Elements,$C3289)</f>
        <v>6424</v>
      </c>
      <c r="F3289">
        <f t="shared" ref="F3289" si="6679">COUNTIFS(Elements,C3289,Storung,D3289)</f>
        <v>6306</v>
      </c>
      <c r="H3289" s="4"/>
      <c r="I3289" s="4"/>
      <c r="J3289" s="5"/>
    </row>
    <row r="3290" spans="1:10" x14ac:dyDescent="0.25">
      <c r="A3290" s="4">
        <v>44153.679386574076</v>
      </c>
      <c r="B3290" t="str">
        <f t="shared" si="6560"/>
        <v>CONV_POS</v>
      </c>
      <c r="C3290">
        <v>8334</v>
      </c>
      <c r="D3290" t="str">
        <f t="shared" si="6561"/>
        <v>Der Sensor meldet eine TE aber keine Daten vorhanden</v>
      </c>
      <c r="E3290">
        <f t="shared" ref="E3290" si="6680">COUNTIF(Elements,$C3290)</f>
        <v>6424</v>
      </c>
      <c r="F3290">
        <f t="shared" ref="F3290" si="6681">COUNTIFS(Elements,C3290,Storung,D3290)</f>
        <v>6306</v>
      </c>
      <c r="H3290" s="4"/>
      <c r="I3290" s="4"/>
      <c r="J3290" s="5"/>
    </row>
    <row r="3291" spans="1:10" x14ac:dyDescent="0.25">
      <c r="A3291" s="4">
        <v>44153.67732638889</v>
      </c>
      <c r="B3291" t="str">
        <f t="shared" si="6560"/>
        <v>CONV_POS</v>
      </c>
      <c r="C3291">
        <v>8334</v>
      </c>
      <c r="D3291" t="str">
        <f t="shared" si="6561"/>
        <v>Der Sensor meldet eine TE aber keine Daten vorhanden</v>
      </c>
      <c r="E3291">
        <f t="shared" ref="E3291" si="6682">COUNTIF(Elements,$C3291)</f>
        <v>6424</v>
      </c>
      <c r="F3291">
        <f t="shared" ref="F3291" si="6683">COUNTIFS(Elements,C3291,Storung,D3291)</f>
        <v>6306</v>
      </c>
      <c r="H3291" s="4"/>
      <c r="I3291" s="4"/>
      <c r="J3291" s="5"/>
    </row>
    <row r="3292" spans="1:10" x14ac:dyDescent="0.25">
      <c r="A3292" s="4">
        <v>44153.67732638889</v>
      </c>
      <c r="B3292" t="str">
        <f t="shared" si="6560"/>
        <v>CONV_POS</v>
      </c>
      <c r="C3292">
        <v>8334</v>
      </c>
      <c r="D3292" t="str">
        <f t="shared" si="6561"/>
        <v>Der Sensor meldet eine TE aber keine Daten vorhanden</v>
      </c>
      <c r="E3292">
        <f t="shared" ref="E3292" si="6684">COUNTIF(Elements,$C3292)</f>
        <v>6424</v>
      </c>
      <c r="F3292">
        <f t="shared" ref="F3292" si="6685">COUNTIFS(Elements,C3292,Storung,D3292)</f>
        <v>6306</v>
      </c>
      <c r="H3292" s="4"/>
      <c r="I3292" s="4"/>
      <c r="J3292" s="5"/>
    </row>
    <row r="3293" spans="1:10" x14ac:dyDescent="0.25">
      <c r="A3293" s="4">
        <v>44153.677314814813</v>
      </c>
      <c r="B3293" t="str">
        <f t="shared" si="6560"/>
        <v>CONV_POS</v>
      </c>
      <c r="C3293">
        <v>8334</v>
      </c>
      <c r="D3293" t="str">
        <f t="shared" si="6561"/>
        <v>Der Sensor meldet eine TE aber keine Daten vorhanden</v>
      </c>
      <c r="E3293">
        <f t="shared" ref="E3293" si="6686">COUNTIF(Elements,$C3293)</f>
        <v>6424</v>
      </c>
      <c r="F3293">
        <f t="shared" ref="F3293" si="6687">COUNTIFS(Elements,C3293,Storung,D3293)</f>
        <v>6306</v>
      </c>
      <c r="H3293" s="4"/>
      <c r="I3293" s="4"/>
      <c r="J3293" s="5"/>
    </row>
    <row r="3294" spans="1:10" x14ac:dyDescent="0.25">
      <c r="A3294" s="4">
        <v>44153.677314814813</v>
      </c>
      <c r="B3294" t="str">
        <f t="shared" si="6560"/>
        <v>CONV_POS</v>
      </c>
      <c r="C3294">
        <v>8334</v>
      </c>
      <c r="D3294" t="str">
        <f t="shared" si="6561"/>
        <v>Der Sensor meldet eine TE aber keine Daten vorhanden</v>
      </c>
      <c r="E3294">
        <f t="shared" ref="E3294" si="6688">COUNTIF(Elements,$C3294)</f>
        <v>6424</v>
      </c>
      <c r="F3294">
        <f t="shared" ref="F3294" si="6689">COUNTIFS(Elements,C3294,Storung,D3294)</f>
        <v>6306</v>
      </c>
      <c r="H3294" s="4"/>
      <c r="I3294" s="4"/>
      <c r="J3294" s="5"/>
    </row>
    <row r="3295" spans="1:10" x14ac:dyDescent="0.25">
      <c r="A3295" s="4">
        <v>44153.667164351849</v>
      </c>
      <c r="B3295" t="str">
        <f t="shared" ref="B3295:B3358" si="6690">"CONV_POS"</f>
        <v>CONV_POS</v>
      </c>
      <c r="C3295">
        <v>8334</v>
      </c>
      <c r="D3295" t="str">
        <f t="shared" ref="D3295:D3358" si="6691">"Der Sensor meldet eine TE aber keine Daten vorhanden"</f>
        <v>Der Sensor meldet eine TE aber keine Daten vorhanden</v>
      </c>
      <c r="E3295">
        <f t="shared" ref="E3295" si="6692">COUNTIF(Elements,$C3295)</f>
        <v>6424</v>
      </c>
      <c r="F3295">
        <f t="shared" ref="F3295" si="6693">COUNTIFS(Elements,C3295,Storung,D3295)</f>
        <v>6306</v>
      </c>
      <c r="H3295" s="4"/>
      <c r="I3295" s="4"/>
      <c r="J3295" s="5"/>
    </row>
    <row r="3296" spans="1:10" x14ac:dyDescent="0.25">
      <c r="A3296" s="4">
        <v>44153.667164351849</v>
      </c>
      <c r="B3296" t="str">
        <f t="shared" si="6690"/>
        <v>CONV_POS</v>
      </c>
      <c r="C3296">
        <v>8334</v>
      </c>
      <c r="D3296" t="str">
        <f t="shared" si="6691"/>
        <v>Der Sensor meldet eine TE aber keine Daten vorhanden</v>
      </c>
      <c r="E3296">
        <f t="shared" ref="E3296" si="6694">COUNTIF(Elements,$C3296)</f>
        <v>6424</v>
      </c>
      <c r="F3296">
        <f t="shared" ref="F3296" si="6695">COUNTIFS(Elements,C3296,Storung,D3296)</f>
        <v>6306</v>
      </c>
      <c r="H3296" s="4"/>
      <c r="I3296" s="4"/>
      <c r="J3296" s="5"/>
    </row>
    <row r="3297" spans="1:10" x14ac:dyDescent="0.25">
      <c r="A3297" s="4">
        <v>44153.66715277778</v>
      </c>
      <c r="B3297" t="str">
        <f t="shared" si="6690"/>
        <v>CONV_POS</v>
      </c>
      <c r="C3297">
        <v>8334</v>
      </c>
      <c r="D3297" t="str">
        <f t="shared" si="6691"/>
        <v>Der Sensor meldet eine TE aber keine Daten vorhanden</v>
      </c>
      <c r="E3297">
        <f t="shared" ref="E3297" si="6696">COUNTIF(Elements,$C3297)</f>
        <v>6424</v>
      </c>
      <c r="F3297">
        <f t="shared" ref="F3297" si="6697">COUNTIFS(Elements,C3297,Storung,D3297)</f>
        <v>6306</v>
      </c>
      <c r="H3297" s="4"/>
      <c r="I3297" s="4"/>
      <c r="J3297" s="5"/>
    </row>
    <row r="3298" spans="1:10" x14ac:dyDescent="0.25">
      <c r="A3298" s="4">
        <v>44153.66715277778</v>
      </c>
      <c r="B3298" t="str">
        <f t="shared" si="6690"/>
        <v>CONV_POS</v>
      </c>
      <c r="C3298">
        <v>8334</v>
      </c>
      <c r="D3298" t="str">
        <f t="shared" si="6691"/>
        <v>Der Sensor meldet eine TE aber keine Daten vorhanden</v>
      </c>
      <c r="E3298">
        <f t="shared" ref="E3298" si="6698">COUNTIF(Elements,$C3298)</f>
        <v>6424</v>
      </c>
      <c r="F3298">
        <f t="shared" ref="F3298" si="6699">COUNTIFS(Elements,C3298,Storung,D3298)</f>
        <v>6306</v>
      </c>
      <c r="H3298" s="4"/>
      <c r="I3298" s="4"/>
      <c r="J3298" s="5"/>
    </row>
    <row r="3299" spans="1:10" x14ac:dyDescent="0.25">
      <c r="A3299" s="4">
        <v>44153.66715277778</v>
      </c>
      <c r="B3299" t="str">
        <f t="shared" si="6690"/>
        <v>CONV_POS</v>
      </c>
      <c r="C3299">
        <v>8334</v>
      </c>
      <c r="D3299" t="str">
        <f t="shared" si="6691"/>
        <v>Der Sensor meldet eine TE aber keine Daten vorhanden</v>
      </c>
      <c r="E3299">
        <f t="shared" ref="E3299" si="6700">COUNTIF(Elements,$C3299)</f>
        <v>6424</v>
      </c>
      <c r="F3299">
        <f t="shared" ref="F3299" si="6701">COUNTIFS(Elements,C3299,Storung,D3299)</f>
        <v>6306</v>
      </c>
      <c r="H3299" s="4"/>
      <c r="I3299" s="4"/>
      <c r="J3299" s="5"/>
    </row>
    <row r="3300" spans="1:10" x14ac:dyDescent="0.25">
      <c r="A3300" s="4">
        <v>44153.66715277778</v>
      </c>
      <c r="B3300" t="str">
        <f t="shared" si="6690"/>
        <v>CONV_POS</v>
      </c>
      <c r="C3300">
        <v>8334</v>
      </c>
      <c r="D3300" t="str">
        <f t="shared" si="6691"/>
        <v>Der Sensor meldet eine TE aber keine Daten vorhanden</v>
      </c>
      <c r="E3300">
        <f t="shared" ref="E3300" si="6702">COUNTIF(Elements,$C3300)</f>
        <v>6424</v>
      </c>
      <c r="F3300">
        <f t="shared" ref="F3300" si="6703">COUNTIFS(Elements,C3300,Storung,D3300)</f>
        <v>6306</v>
      </c>
      <c r="H3300" s="4"/>
      <c r="I3300" s="4"/>
      <c r="J3300" s="5"/>
    </row>
    <row r="3301" spans="1:10" x14ac:dyDescent="0.25">
      <c r="A3301" s="4">
        <v>44153.667141203703</v>
      </c>
      <c r="B3301" t="str">
        <f t="shared" si="6690"/>
        <v>CONV_POS</v>
      </c>
      <c r="C3301">
        <v>8334</v>
      </c>
      <c r="D3301" t="str">
        <f t="shared" si="6691"/>
        <v>Der Sensor meldet eine TE aber keine Daten vorhanden</v>
      </c>
      <c r="E3301">
        <f t="shared" ref="E3301" si="6704">COUNTIF(Elements,$C3301)</f>
        <v>6424</v>
      </c>
      <c r="F3301">
        <f t="shared" ref="F3301" si="6705">COUNTIFS(Elements,C3301,Storung,D3301)</f>
        <v>6306</v>
      </c>
      <c r="H3301" s="4"/>
      <c r="I3301" s="4"/>
      <c r="J3301" s="5"/>
    </row>
    <row r="3302" spans="1:10" x14ac:dyDescent="0.25">
      <c r="A3302" s="4">
        <v>44153.667141203703</v>
      </c>
      <c r="B3302" t="str">
        <f t="shared" si="6690"/>
        <v>CONV_POS</v>
      </c>
      <c r="C3302">
        <v>8334</v>
      </c>
      <c r="D3302" t="str">
        <f t="shared" si="6691"/>
        <v>Der Sensor meldet eine TE aber keine Daten vorhanden</v>
      </c>
      <c r="E3302">
        <f t="shared" ref="E3302" si="6706">COUNTIF(Elements,$C3302)</f>
        <v>6424</v>
      </c>
      <c r="F3302">
        <f t="shared" ref="F3302" si="6707">COUNTIFS(Elements,C3302,Storung,D3302)</f>
        <v>6306</v>
      </c>
      <c r="H3302" s="4"/>
      <c r="I3302" s="4"/>
      <c r="J3302" s="5"/>
    </row>
    <row r="3303" spans="1:10" x14ac:dyDescent="0.25">
      <c r="A3303" s="4">
        <v>44153.667141203703</v>
      </c>
      <c r="B3303" t="str">
        <f t="shared" si="6690"/>
        <v>CONV_POS</v>
      </c>
      <c r="C3303">
        <v>8334</v>
      </c>
      <c r="D3303" t="str">
        <f t="shared" si="6691"/>
        <v>Der Sensor meldet eine TE aber keine Daten vorhanden</v>
      </c>
      <c r="E3303">
        <f t="shared" ref="E3303" si="6708">COUNTIF(Elements,$C3303)</f>
        <v>6424</v>
      </c>
      <c r="F3303">
        <f t="shared" ref="F3303" si="6709">COUNTIFS(Elements,C3303,Storung,D3303)</f>
        <v>6306</v>
      </c>
      <c r="H3303" s="4"/>
      <c r="I3303" s="4"/>
      <c r="J3303" s="5"/>
    </row>
    <row r="3304" spans="1:10" x14ac:dyDescent="0.25">
      <c r="A3304" s="4">
        <v>44153.667129629626</v>
      </c>
      <c r="B3304" t="str">
        <f t="shared" si="6690"/>
        <v>CONV_POS</v>
      </c>
      <c r="C3304">
        <v>8334</v>
      </c>
      <c r="D3304" t="str">
        <f t="shared" si="6691"/>
        <v>Der Sensor meldet eine TE aber keine Daten vorhanden</v>
      </c>
      <c r="E3304">
        <f t="shared" ref="E3304" si="6710">COUNTIF(Elements,$C3304)</f>
        <v>6424</v>
      </c>
      <c r="F3304">
        <f t="shared" ref="F3304" si="6711">COUNTIFS(Elements,C3304,Storung,D3304)</f>
        <v>6306</v>
      </c>
      <c r="H3304" s="4"/>
      <c r="I3304" s="4"/>
      <c r="J3304" s="5"/>
    </row>
    <row r="3305" spans="1:10" x14ac:dyDescent="0.25">
      <c r="A3305" s="4">
        <v>44153.667129629626</v>
      </c>
      <c r="B3305" t="str">
        <f t="shared" si="6690"/>
        <v>CONV_POS</v>
      </c>
      <c r="C3305">
        <v>8334</v>
      </c>
      <c r="D3305" t="str">
        <f t="shared" si="6691"/>
        <v>Der Sensor meldet eine TE aber keine Daten vorhanden</v>
      </c>
      <c r="E3305">
        <f t="shared" ref="E3305" si="6712">COUNTIF(Elements,$C3305)</f>
        <v>6424</v>
      </c>
      <c r="F3305">
        <f t="shared" ref="F3305" si="6713">COUNTIFS(Elements,C3305,Storung,D3305)</f>
        <v>6306</v>
      </c>
      <c r="H3305" s="4"/>
      <c r="I3305" s="4"/>
      <c r="J3305" s="5"/>
    </row>
    <row r="3306" spans="1:10" x14ac:dyDescent="0.25">
      <c r="A3306" s="4">
        <v>44153.667129629626</v>
      </c>
      <c r="B3306" t="str">
        <f t="shared" si="6690"/>
        <v>CONV_POS</v>
      </c>
      <c r="C3306">
        <v>8334</v>
      </c>
      <c r="D3306" t="str">
        <f t="shared" si="6691"/>
        <v>Der Sensor meldet eine TE aber keine Daten vorhanden</v>
      </c>
      <c r="E3306">
        <f t="shared" ref="E3306" si="6714">COUNTIF(Elements,$C3306)</f>
        <v>6424</v>
      </c>
      <c r="F3306">
        <f t="shared" ref="F3306" si="6715">COUNTIFS(Elements,C3306,Storung,D3306)</f>
        <v>6306</v>
      </c>
      <c r="H3306" s="4"/>
      <c r="I3306" s="4"/>
      <c r="J3306" s="5"/>
    </row>
    <row r="3307" spans="1:10" x14ac:dyDescent="0.25">
      <c r="A3307" s="4">
        <v>44153.667129629626</v>
      </c>
      <c r="B3307" t="str">
        <f t="shared" si="6690"/>
        <v>CONV_POS</v>
      </c>
      <c r="C3307">
        <v>8334</v>
      </c>
      <c r="D3307" t="str">
        <f t="shared" si="6691"/>
        <v>Der Sensor meldet eine TE aber keine Daten vorhanden</v>
      </c>
      <c r="E3307">
        <f t="shared" ref="E3307" si="6716">COUNTIF(Elements,$C3307)</f>
        <v>6424</v>
      </c>
      <c r="F3307">
        <f t="shared" ref="F3307" si="6717">COUNTIFS(Elements,C3307,Storung,D3307)</f>
        <v>6306</v>
      </c>
      <c r="H3307" s="4"/>
      <c r="I3307" s="4"/>
      <c r="J3307" s="5"/>
    </row>
    <row r="3308" spans="1:10" x14ac:dyDescent="0.25">
      <c r="A3308" s="4">
        <v>44153.664976851855</v>
      </c>
      <c r="B3308" t="str">
        <f t="shared" si="6690"/>
        <v>CONV_POS</v>
      </c>
      <c r="C3308">
        <v>8334</v>
      </c>
      <c r="D3308" t="str">
        <f t="shared" si="6691"/>
        <v>Der Sensor meldet eine TE aber keine Daten vorhanden</v>
      </c>
      <c r="E3308">
        <f t="shared" ref="E3308" si="6718">COUNTIF(Elements,$C3308)</f>
        <v>6424</v>
      </c>
      <c r="F3308">
        <f t="shared" ref="F3308" si="6719">COUNTIFS(Elements,C3308,Storung,D3308)</f>
        <v>6306</v>
      </c>
      <c r="H3308" s="4"/>
      <c r="I3308" s="4"/>
      <c r="J3308" s="5"/>
    </row>
    <row r="3309" spans="1:10" x14ac:dyDescent="0.25">
      <c r="A3309" s="4">
        <v>44153.664976851855</v>
      </c>
      <c r="B3309" t="str">
        <f t="shared" si="6690"/>
        <v>CONV_POS</v>
      </c>
      <c r="C3309">
        <v>8334</v>
      </c>
      <c r="D3309" t="str">
        <f t="shared" si="6691"/>
        <v>Der Sensor meldet eine TE aber keine Daten vorhanden</v>
      </c>
      <c r="E3309">
        <f t="shared" ref="E3309" si="6720">COUNTIF(Elements,$C3309)</f>
        <v>6424</v>
      </c>
      <c r="F3309">
        <f t="shared" ref="F3309" si="6721">COUNTIFS(Elements,C3309,Storung,D3309)</f>
        <v>6306</v>
      </c>
      <c r="H3309" s="4"/>
      <c r="I3309" s="4"/>
      <c r="J3309" s="5"/>
    </row>
    <row r="3310" spans="1:10" x14ac:dyDescent="0.25">
      <c r="A3310" s="4">
        <v>44153.664965277778</v>
      </c>
      <c r="B3310" t="str">
        <f t="shared" si="6690"/>
        <v>CONV_POS</v>
      </c>
      <c r="C3310">
        <v>8334</v>
      </c>
      <c r="D3310" t="str">
        <f t="shared" si="6691"/>
        <v>Der Sensor meldet eine TE aber keine Daten vorhanden</v>
      </c>
      <c r="E3310">
        <f t="shared" ref="E3310" si="6722">COUNTIF(Elements,$C3310)</f>
        <v>6424</v>
      </c>
      <c r="F3310">
        <f t="shared" ref="F3310" si="6723">COUNTIFS(Elements,C3310,Storung,D3310)</f>
        <v>6306</v>
      </c>
      <c r="H3310" s="4"/>
      <c r="I3310" s="4"/>
      <c r="J3310" s="5"/>
    </row>
    <row r="3311" spans="1:10" x14ac:dyDescent="0.25">
      <c r="A3311" s="4">
        <v>44153.663900462961</v>
      </c>
      <c r="B3311" t="str">
        <f t="shared" si="6690"/>
        <v>CONV_POS</v>
      </c>
      <c r="C3311">
        <v>8334</v>
      </c>
      <c r="D3311" t="str">
        <f t="shared" si="6691"/>
        <v>Der Sensor meldet eine TE aber keine Daten vorhanden</v>
      </c>
      <c r="E3311">
        <f t="shared" ref="E3311" si="6724">COUNTIF(Elements,$C3311)</f>
        <v>6424</v>
      </c>
      <c r="F3311">
        <f t="shared" ref="F3311" si="6725">COUNTIFS(Elements,C3311,Storung,D3311)</f>
        <v>6306</v>
      </c>
      <c r="H3311" s="4"/>
      <c r="I3311" s="4"/>
      <c r="J3311" s="5"/>
    </row>
    <row r="3312" spans="1:10" x14ac:dyDescent="0.25">
      <c r="A3312" s="4">
        <v>44153.663900462961</v>
      </c>
      <c r="B3312" t="str">
        <f t="shared" si="6690"/>
        <v>CONV_POS</v>
      </c>
      <c r="C3312">
        <v>8334</v>
      </c>
      <c r="D3312" t="str">
        <f t="shared" si="6691"/>
        <v>Der Sensor meldet eine TE aber keine Daten vorhanden</v>
      </c>
      <c r="E3312">
        <f t="shared" ref="E3312" si="6726">COUNTIF(Elements,$C3312)</f>
        <v>6424</v>
      </c>
      <c r="F3312">
        <f t="shared" ref="F3312" si="6727">COUNTIFS(Elements,C3312,Storung,D3312)</f>
        <v>6306</v>
      </c>
      <c r="H3312" s="4"/>
      <c r="I3312" s="4"/>
      <c r="J3312" s="5"/>
    </row>
    <row r="3313" spans="1:10" x14ac:dyDescent="0.25">
      <c r="A3313" s="4">
        <v>44153.663900462961</v>
      </c>
      <c r="B3313" t="str">
        <f t="shared" si="6690"/>
        <v>CONV_POS</v>
      </c>
      <c r="C3313">
        <v>8334</v>
      </c>
      <c r="D3313" t="str">
        <f t="shared" si="6691"/>
        <v>Der Sensor meldet eine TE aber keine Daten vorhanden</v>
      </c>
      <c r="E3313">
        <f t="shared" ref="E3313" si="6728">COUNTIF(Elements,$C3313)</f>
        <v>6424</v>
      </c>
      <c r="F3313">
        <f t="shared" ref="F3313" si="6729">COUNTIFS(Elements,C3313,Storung,D3313)</f>
        <v>6306</v>
      </c>
      <c r="H3313" s="4"/>
      <c r="I3313" s="4"/>
      <c r="J3313" s="5"/>
    </row>
    <row r="3314" spans="1:10" x14ac:dyDescent="0.25">
      <c r="A3314" s="4">
        <v>44153.663900462961</v>
      </c>
      <c r="B3314" t="str">
        <f t="shared" si="6690"/>
        <v>CONV_POS</v>
      </c>
      <c r="C3314">
        <v>8334</v>
      </c>
      <c r="D3314" t="str">
        <f t="shared" si="6691"/>
        <v>Der Sensor meldet eine TE aber keine Daten vorhanden</v>
      </c>
      <c r="E3314">
        <f t="shared" ref="E3314" si="6730">COUNTIF(Elements,$C3314)</f>
        <v>6424</v>
      </c>
      <c r="F3314">
        <f t="shared" ref="F3314" si="6731">COUNTIFS(Elements,C3314,Storung,D3314)</f>
        <v>6306</v>
      </c>
      <c r="H3314" s="4"/>
      <c r="I3314" s="4"/>
      <c r="J3314" s="5"/>
    </row>
    <row r="3315" spans="1:10" x14ac:dyDescent="0.25">
      <c r="A3315" s="4">
        <v>44153.663888888892</v>
      </c>
      <c r="B3315" t="str">
        <f t="shared" si="6690"/>
        <v>CONV_POS</v>
      </c>
      <c r="C3315">
        <v>8334</v>
      </c>
      <c r="D3315" t="str">
        <f t="shared" si="6691"/>
        <v>Der Sensor meldet eine TE aber keine Daten vorhanden</v>
      </c>
      <c r="E3315">
        <f t="shared" ref="E3315" si="6732">COUNTIF(Elements,$C3315)</f>
        <v>6424</v>
      </c>
      <c r="F3315">
        <f t="shared" ref="F3315" si="6733">COUNTIFS(Elements,C3315,Storung,D3315)</f>
        <v>6306</v>
      </c>
      <c r="H3315" s="4"/>
      <c r="I3315" s="4"/>
      <c r="J3315" s="5"/>
    </row>
    <row r="3316" spans="1:10" x14ac:dyDescent="0.25">
      <c r="A3316" s="4">
        <v>44153.663888888892</v>
      </c>
      <c r="B3316" t="str">
        <f t="shared" si="6690"/>
        <v>CONV_POS</v>
      </c>
      <c r="C3316">
        <v>8334</v>
      </c>
      <c r="D3316" t="str">
        <f t="shared" si="6691"/>
        <v>Der Sensor meldet eine TE aber keine Daten vorhanden</v>
      </c>
      <c r="E3316">
        <f t="shared" ref="E3316" si="6734">COUNTIF(Elements,$C3316)</f>
        <v>6424</v>
      </c>
      <c r="F3316">
        <f t="shared" ref="F3316" si="6735">COUNTIFS(Elements,C3316,Storung,D3316)</f>
        <v>6306</v>
      </c>
      <c r="H3316" s="4"/>
      <c r="I3316" s="4"/>
      <c r="J3316" s="5"/>
    </row>
    <row r="3317" spans="1:10" x14ac:dyDescent="0.25">
      <c r="A3317" s="4">
        <v>44153.663888888892</v>
      </c>
      <c r="B3317" t="str">
        <f t="shared" si="6690"/>
        <v>CONV_POS</v>
      </c>
      <c r="C3317">
        <v>8334</v>
      </c>
      <c r="D3317" t="str">
        <f t="shared" si="6691"/>
        <v>Der Sensor meldet eine TE aber keine Daten vorhanden</v>
      </c>
      <c r="E3317">
        <f t="shared" ref="E3317" si="6736">COUNTIF(Elements,$C3317)</f>
        <v>6424</v>
      </c>
      <c r="F3317">
        <f t="shared" ref="F3317" si="6737">COUNTIFS(Elements,C3317,Storung,D3317)</f>
        <v>6306</v>
      </c>
      <c r="H3317" s="4"/>
      <c r="I3317" s="4"/>
      <c r="J3317" s="5"/>
    </row>
    <row r="3318" spans="1:10" x14ac:dyDescent="0.25">
      <c r="A3318" s="4">
        <v>44153.663888888892</v>
      </c>
      <c r="B3318" t="str">
        <f t="shared" si="6690"/>
        <v>CONV_POS</v>
      </c>
      <c r="C3318">
        <v>8334</v>
      </c>
      <c r="D3318" t="str">
        <f t="shared" si="6691"/>
        <v>Der Sensor meldet eine TE aber keine Daten vorhanden</v>
      </c>
      <c r="E3318">
        <f t="shared" ref="E3318" si="6738">COUNTIF(Elements,$C3318)</f>
        <v>6424</v>
      </c>
      <c r="F3318">
        <f t="shared" ref="F3318" si="6739">COUNTIFS(Elements,C3318,Storung,D3318)</f>
        <v>6306</v>
      </c>
      <c r="H3318" s="4"/>
      <c r="I3318" s="4"/>
      <c r="J3318" s="5"/>
    </row>
    <row r="3319" spans="1:10" x14ac:dyDescent="0.25">
      <c r="A3319" s="4">
        <v>44153.663877314815</v>
      </c>
      <c r="B3319" t="str">
        <f t="shared" si="6690"/>
        <v>CONV_POS</v>
      </c>
      <c r="C3319">
        <v>8334</v>
      </c>
      <c r="D3319" t="str">
        <f t="shared" si="6691"/>
        <v>Der Sensor meldet eine TE aber keine Daten vorhanden</v>
      </c>
      <c r="E3319">
        <f t="shared" ref="E3319" si="6740">COUNTIF(Elements,$C3319)</f>
        <v>6424</v>
      </c>
      <c r="F3319">
        <f t="shared" ref="F3319" si="6741">COUNTIFS(Elements,C3319,Storung,D3319)</f>
        <v>6306</v>
      </c>
      <c r="H3319" s="4"/>
      <c r="I3319" s="4"/>
      <c r="J3319" s="5"/>
    </row>
    <row r="3320" spans="1:10" x14ac:dyDescent="0.25">
      <c r="A3320" s="4">
        <v>44153.663877314815</v>
      </c>
      <c r="B3320" t="str">
        <f t="shared" si="6690"/>
        <v>CONV_POS</v>
      </c>
      <c r="C3320">
        <v>8334</v>
      </c>
      <c r="D3320" t="str">
        <f t="shared" si="6691"/>
        <v>Der Sensor meldet eine TE aber keine Daten vorhanden</v>
      </c>
      <c r="E3320">
        <f t="shared" ref="E3320" si="6742">COUNTIF(Elements,$C3320)</f>
        <v>6424</v>
      </c>
      <c r="F3320">
        <f t="shared" ref="F3320" si="6743">COUNTIFS(Elements,C3320,Storung,D3320)</f>
        <v>6306</v>
      </c>
      <c r="H3320" s="4"/>
      <c r="I3320" s="4"/>
      <c r="J3320" s="5"/>
    </row>
    <row r="3321" spans="1:10" x14ac:dyDescent="0.25">
      <c r="A3321" s="4">
        <v>44153.663877314815</v>
      </c>
      <c r="B3321" t="str">
        <f t="shared" si="6690"/>
        <v>CONV_POS</v>
      </c>
      <c r="C3321">
        <v>8334</v>
      </c>
      <c r="D3321" t="str">
        <f t="shared" si="6691"/>
        <v>Der Sensor meldet eine TE aber keine Daten vorhanden</v>
      </c>
      <c r="E3321">
        <f t="shared" ref="E3321" si="6744">COUNTIF(Elements,$C3321)</f>
        <v>6424</v>
      </c>
      <c r="F3321">
        <f t="shared" ref="F3321" si="6745">COUNTIFS(Elements,C3321,Storung,D3321)</f>
        <v>6306</v>
      </c>
      <c r="H3321" s="4"/>
      <c r="I3321" s="4"/>
      <c r="J3321" s="5"/>
    </row>
    <row r="3322" spans="1:10" x14ac:dyDescent="0.25">
      <c r="A3322" s="4">
        <v>44153.663877314815</v>
      </c>
      <c r="B3322" t="str">
        <f t="shared" si="6690"/>
        <v>CONV_POS</v>
      </c>
      <c r="C3322">
        <v>8334</v>
      </c>
      <c r="D3322" t="str">
        <f t="shared" si="6691"/>
        <v>Der Sensor meldet eine TE aber keine Daten vorhanden</v>
      </c>
      <c r="E3322">
        <f t="shared" ref="E3322" si="6746">COUNTIF(Elements,$C3322)</f>
        <v>6424</v>
      </c>
      <c r="F3322">
        <f t="shared" ref="F3322" si="6747">COUNTIFS(Elements,C3322,Storung,D3322)</f>
        <v>6306</v>
      </c>
      <c r="H3322" s="4"/>
      <c r="I3322" s="4"/>
      <c r="J3322" s="5"/>
    </row>
    <row r="3323" spans="1:10" x14ac:dyDescent="0.25">
      <c r="A3323" s="4">
        <v>44153.663865740738</v>
      </c>
      <c r="B3323" t="str">
        <f t="shared" si="6690"/>
        <v>CONV_POS</v>
      </c>
      <c r="C3323">
        <v>8334</v>
      </c>
      <c r="D3323" t="str">
        <f t="shared" si="6691"/>
        <v>Der Sensor meldet eine TE aber keine Daten vorhanden</v>
      </c>
      <c r="E3323">
        <f t="shared" ref="E3323" si="6748">COUNTIF(Elements,$C3323)</f>
        <v>6424</v>
      </c>
      <c r="F3323">
        <f t="shared" ref="F3323" si="6749">COUNTIFS(Elements,C3323,Storung,D3323)</f>
        <v>6306</v>
      </c>
      <c r="H3323" s="4"/>
      <c r="I3323" s="4"/>
      <c r="J3323" s="5"/>
    </row>
    <row r="3324" spans="1:10" x14ac:dyDescent="0.25">
      <c r="A3324" s="4">
        <v>44153.663865740738</v>
      </c>
      <c r="B3324" t="str">
        <f t="shared" si="6690"/>
        <v>CONV_POS</v>
      </c>
      <c r="C3324">
        <v>8334</v>
      </c>
      <c r="D3324" t="str">
        <f t="shared" si="6691"/>
        <v>Der Sensor meldet eine TE aber keine Daten vorhanden</v>
      </c>
      <c r="E3324">
        <f t="shared" ref="E3324" si="6750">COUNTIF(Elements,$C3324)</f>
        <v>6424</v>
      </c>
      <c r="F3324">
        <f t="shared" ref="F3324" si="6751">COUNTIFS(Elements,C3324,Storung,D3324)</f>
        <v>6306</v>
      </c>
      <c r="H3324" s="4"/>
      <c r="I3324" s="4"/>
      <c r="J3324" s="5"/>
    </row>
    <row r="3325" spans="1:10" x14ac:dyDescent="0.25">
      <c r="A3325" s="4">
        <v>44153.663842592592</v>
      </c>
      <c r="B3325" t="str">
        <f t="shared" si="6690"/>
        <v>CONV_POS</v>
      </c>
      <c r="C3325">
        <v>8334</v>
      </c>
      <c r="D3325" t="str">
        <f t="shared" si="6691"/>
        <v>Der Sensor meldet eine TE aber keine Daten vorhanden</v>
      </c>
      <c r="E3325">
        <f t="shared" ref="E3325" si="6752">COUNTIF(Elements,$C3325)</f>
        <v>6424</v>
      </c>
      <c r="F3325">
        <f t="shared" ref="F3325" si="6753">COUNTIFS(Elements,C3325,Storung,D3325)</f>
        <v>6306</v>
      </c>
      <c r="H3325" s="4"/>
      <c r="I3325" s="4"/>
      <c r="J3325" s="5"/>
    </row>
    <row r="3326" spans="1:10" x14ac:dyDescent="0.25">
      <c r="A3326" s="4">
        <v>44153.663842592592</v>
      </c>
      <c r="B3326" t="str">
        <f t="shared" si="6690"/>
        <v>CONV_POS</v>
      </c>
      <c r="C3326">
        <v>8334</v>
      </c>
      <c r="D3326" t="str">
        <f t="shared" si="6691"/>
        <v>Der Sensor meldet eine TE aber keine Daten vorhanden</v>
      </c>
      <c r="E3326">
        <f t="shared" ref="E3326" si="6754">COUNTIF(Elements,$C3326)</f>
        <v>6424</v>
      </c>
      <c r="F3326">
        <f t="shared" ref="F3326" si="6755">COUNTIFS(Elements,C3326,Storung,D3326)</f>
        <v>6306</v>
      </c>
      <c r="H3326" s="4"/>
      <c r="I3326" s="4"/>
      <c r="J3326" s="5"/>
    </row>
    <row r="3327" spans="1:10" x14ac:dyDescent="0.25">
      <c r="A3327" s="4">
        <v>44153.663842592592</v>
      </c>
      <c r="B3327" t="str">
        <f t="shared" si="6690"/>
        <v>CONV_POS</v>
      </c>
      <c r="C3327">
        <v>8334</v>
      </c>
      <c r="D3327" t="str">
        <f t="shared" si="6691"/>
        <v>Der Sensor meldet eine TE aber keine Daten vorhanden</v>
      </c>
      <c r="E3327">
        <f t="shared" ref="E3327" si="6756">COUNTIF(Elements,$C3327)</f>
        <v>6424</v>
      </c>
      <c r="F3327">
        <f t="shared" ref="F3327" si="6757">COUNTIFS(Elements,C3327,Storung,D3327)</f>
        <v>6306</v>
      </c>
      <c r="H3327" s="4"/>
      <c r="I3327" s="4"/>
      <c r="J3327" s="5"/>
    </row>
    <row r="3328" spans="1:10" x14ac:dyDescent="0.25">
      <c r="A3328" s="4">
        <v>44153.663842592592</v>
      </c>
      <c r="B3328" t="str">
        <f t="shared" si="6690"/>
        <v>CONV_POS</v>
      </c>
      <c r="C3328">
        <v>8334</v>
      </c>
      <c r="D3328" t="str">
        <f t="shared" si="6691"/>
        <v>Der Sensor meldet eine TE aber keine Daten vorhanden</v>
      </c>
      <c r="E3328">
        <f t="shared" ref="E3328" si="6758">COUNTIF(Elements,$C3328)</f>
        <v>6424</v>
      </c>
      <c r="F3328">
        <f t="shared" ref="F3328" si="6759">COUNTIFS(Elements,C3328,Storung,D3328)</f>
        <v>6306</v>
      </c>
      <c r="H3328" s="4"/>
      <c r="I3328" s="4"/>
      <c r="J3328" s="5"/>
    </row>
    <row r="3329" spans="1:10" x14ac:dyDescent="0.25">
      <c r="A3329" s="4">
        <v>44153.663842592592</v>
      </c>
      <c r="B3329" t="str">
        <f t="shared" si="6690"/>
        <v>CONV_POS</v>
      </c>
      <c r="C3329">
        <v>8334</v>
      </c>
      <c r="D3329" t="str">
        <f t="shared" si="6691"/>
        <v>Der Sensor meldet eine TE aber keine Daten vorhanden</v>
      </c>
      <c r="E3329">
        <f t="shared" ref="E3329" si="6760">COUNTIF(Elements,$C3329)</f>
        <v>6424</v>
      </c>
      <c r="F3329">
        <f t="shared" ref="F3329" si="6761">COUNTIFS(Elements,C3329,Storung,D3329)</f>
        <v>6306</v>
      </c>
      <c r="H3329" s="4"/>
      <c r="I3329" s="4"/>
      <c r="J3329" s="5"/>
    </row>
    <row r="3330" spans="1:10" x14ac:dyDescent="0.25">
      <c r="A3330" s="4">
        <v>44153.663831018515</v>
      </c>
      <c r="B3330" t="str">
        <f t="shared" si="6690"/>
        <v>CONV_POS</v>
      </c>
      <c r="C3330">
        <v>8334</v>
      </c>
      <c r="D3330" t="str">
        <f t="shared" si="6691"/>
        <v>Der Sensor meldet eine TE aber keine Daten vorhanden</v>
      </c>
      <c r="E3330">
        <f t="shared" ref="E3330" si="6762">COUNTIF(Elements,$C3330)</f>
        <v>6424</v>
      </c>
      <c r="F3330">
        <f t="shared" ref="F3330" si="6763">COUNTIFS(Elements,C3330,Storung,D3330)</f>
        <v>6306</v>
      </c>
      <c r="H3330" s="4"/>
      <c r="I3330" s="4"/>
      <c r="J3330" s="5"/>
    </row>
    <row r="3331" spans="1:10" x14ac:dyDescent="0.25">
      <c r="A3331" s="4">
        <v>44153.663831018515</v>
      </c>
      <c r="B3331" t="str">
        <f t="shared" si="6690"/>
        <v>CONV_POS</v>
      </c>
      <c r="C3331">
        <v>8334</v>
      </c>
      <c r="D3331" t="str">
        <f t="shared" si="6691"/>
        <v>Der Sensor meldet eine TE aber keine Daten vorhanden</v>
      </c>
      <c r="E3331">
        <f t="shared" ref="E3331" si="6764">COUNTIF(Elements,$C3331)</f>
        <v>6424</v>
      </c>
      <c r="F3331">
        <f t="shared" ref="F3331" si="6765">COUNTIFS(Elements,C3331,Storung,D3331)</f>
        <v>6306</v>
      </c>
      <c r="H3331" s="4"/>
      <c r="I3331" s="4"/>
      <c r="J3331" s="5"/>
    </row>
    <row r="3332" spans="1:10" x14ac:dyDescent="0.25">
      <c r="A3332" s="4">
        <v>44153.663831018515</v>
      </c>
      <c r="B3332" t="str">
        <f t="shared" si="6690"/>
        <v>CONV_POS</v>
      </c>
      <c r="C3332">
        <v>8334</v>
      </c>
      <c r="D3332" t="str">
        <f t="shared" si="6691"/>
        <v>Der Sensor meldet eine TE aber keine Daten vorhanden</v>
      </c>
      <c r="E3332">
        <f t="shared" ref="E3332" si="6766">COUNTIF(Elements,$C3332)</f>
        <v>6424</v>
      </c>
      <c r="F3332">
        <f t="shared" ref="F3332" si="6767">COUNTIFS(Elements,C3332,Storung,D3332)</f>
        <v>6306</v>
      </c>
      <c r="H3332" s="4"/>
      <c r="I3332" s="4"/>
      <c r="J3332" s="5"/>
    </row>
    <row r="3333" spans="1:10" x14ac:dyDescent="0.25">
      <c r="A3333" s="4">
        <v>44153.663819444446</v>
      </c>
      <c r="B3333" t="str">
        <f t="shared" si="6690"/>
        <v>CONV_POS</v>
      </c>
      <c r="C3333">
        <v>8334</v>
      </c>
      <c r="D3333" t="str">
        <f t="shared" si="6691"/>
        <v>Der Sensor meldet eine TE aber keine Daten vorhanden</v>
      </c>
      <c r="E3333">
        <f t="shared" ref="E3333" si="6768">COUNTIF(Elements,$C3333)</f>
        <v>6424</v>
      </c>
      <c r="F3333">
        <f t="shared" ref="F3333" si="6769">COUNTIFS(Elements,C3333,Storung,D3333)</f>
        <v>6306</v>
      </c>
      <c r="H3333" s="4"/>
      <c r="I3333" s="4"/>
      <c r="J3333" s="5"/>
    </row>
    <row r="3334" spans="1:10" x14ac:dyDescent="0.25">
      <c r="A3334" s="4">
        <v>44153.663819444446</v>
      </c>
      <c r="B3334" t="str">
        <f t="shared" si="6690"/>
        <v>CONV_POS</v>
      </c>
      <c r="C3334">
        <v>8334</v>
      </c>
      <c r="D3334" t="str">
        <f t="shared" si="6691"/>
        <v>Der Sensor meldet eine TE aber keine Daten vorhanden</v>
      </c>
      <c r="E3334">
        <f t="shared" ref="E3334" si="6770">COUNTIF(Elements,$C3334)</f>
        <v>6424</v>
      </c>
      <c r="F3334">
        <f t="shared" ref="F3334" si="6771">COUNTIFS(Elements,C3334,Storung,D3334)</f>
        <v>6306</v>
      </c>
      <c r="H3334" s="4"/>
      <c r="I3334" s="4"/>
      <c r="J3334" s="5"/>
    </row>
    <row r="3335" spans="1:10" x14ac:dyDescent="0.25">
      <c r="A3335" s="4">
        <v>44153.663819444446</v>
      </c>
      <c r="B3335" t="str">
        <f t="shared" si="6690"/>
        <v>CONV_POS</v>
      </c>
      <c r="C3335">
        <v>8334</v>
      </c>
      <c r="D3335" t="str">
        <f t="shared" si="6691"/>
        <v>Der Sensor meldet eine TE aber keine Daten vorhanden</v>
      </c>
      <c r="E3335">
        <f t="shared" ref="E3335" si="6772">COUNTIF(Elements,$C3335)</f>
        <v>6424</v>
      </c>
      <c r="F3335">
        <f t="shared" ref="F3335" si="6773">COUNTIFS(Elements,C3335,Storung,D3335)</f>
        <v>6306</v>
      </c>
      <c r="H3335" s="4"/>
      <c r="I3335" s="4"/>
      <c r="J3335" s="5"/>
    </row>
    <row r="3336" spans="1:10" x14ac:dyDescent="0.25">
      <c r="A3336" s="4">
        <v>44153.663819444446</v>
      </c>
      <c r="B3336" t="str">
        <f t="shared" si="6690"/>
        <v>CONV_POS</v>
      </c>
      <c r="C3336">
        <v>8334</v>
      </c>
      <c r="D3336" t="str">
        <f t="shared" si="6691"/>
        <v>Der Sensor meldet eine TE aber keine Daten vorhanden</v>
      </c>
      <c r="E3336">
        <f t="shared" ref="E3336" si="6774">COUNTIF(Elements,$C3336)</f>
        <v>6424</v>
      </c>
      <c r="F3336">
        <f t="shared" ref="F3336" si="6775">COUNTIFS(Elements,C3336,Storung,D3336)</f>
        <v>6306</v>
      </c>
      <c r="H3336" s="4"/>
      <c r="I3336" s="4"/>
      <c r="J3336" s="5"/>
    </row>
    <row r="3337" spans="1:10" x14ac:dyDescent="0.25">
      <c r="A3337" s="4">
        <v>44153.663807870369</v>
      </c>
      <c r="B3337" t="str">
        <f t="shared" si="6690"/>
        <v>CONV_POS</v>
      </c>
      <c r="C3337">
        <v>8334</v>
      </c>
      <c r="D3337" t="str">
        <f t="shared" si="6691"/>
        <v>Der Sensor meldet eine TE aber keine Daten vorhanden</v>
      </c>
      <c r="E3337">
        <f t="shared" ref="E3337" si="6776">COUNTIF(Elements,$C3337)</f>
        <v>6424</v>
      </c>
      <c r="F3337">
        <f t="shared" ref="F3337" si="6777">COUNTIFS(Elements,C3337,Storung,D3337)</f>
        <v>6306</v>
      </c>
      <c r="H3337" s="4"/>
      <c r="I3337" s="4"/>
      <c r="J3337" s="5"/>
    </row>
    <row r="3338" spans="1:10" x14ac:dyDescent="0.25">
      <c r="A3338" s="4">
        <v>44153.663807870369</v>
      </c>
      <c r="B3338" t="str">
        <f t="shared" si="6690"/>
        <v>CONV_POS</v>
      </c>
      <c r="C3338">
        <v>8334</v>
      </c>
      <c r="D3338" t="str">
        <f t="shared" si="6691"/>
        <v>Der Sensor meldet eine TE aber keine Daten vorhanden</v>
      </c>
      <c r="E3338">
        <f t="shared" ref="E3338" si="6778">COUNTIF(Elements,$C3338)</f>
        <v>6424</v>
      </c>
      <c r="F3338">
        <f t="shared" ref="F3338" si="6779">COUNTIFS(Elements,C3338,Storung,D3338)</f>
        <v>6306</v>
      </c>
      <c r="H3338" s="4"/>
      <c r="I3338" s="4"/>
      <c r="J3338" s="5"/>
    </row>
    <row r="3339" spans="1:10" x14ac:dyDescent="0.25">
      <c r="A3339" s="4">
        <v>44153.663807870369</v>
      </c>
      <c r="B3339" t="str">
        <f t="shared" si="6690"/>
        <v>CONV_POS</v>
      </c>
      <c r="C3339">
        <v>8334</v>
      </c>
      <c r="D3339" t="str">
        <f t="shared" si="6691"/>
        <v>Der Sensor meldet eine TE aber keine Daten vorhanden</v>
      </c>
      <c r="E3339">
        <f t="shared" ref="E3339" si="6780">COUNTIF(Elements,$C3339)</f>
        <v>6424</v>
      </c>
      <c r="F3339">
        <f t="shared" ref="F3339" si="6781">COUNTIFS(Elements,C3339,Storung,D3339)</f>
        <v>6306</v>
      </c>
      <c r="H3339" s="4"/>
      <c r="I3339" s="4"/>
      <c r="J3339" s="5"/>
    </row>
    <row r="3340" spans="1:10" x14ac:dyDescent="0.25">
      <c r="A3340" s="4">
        <v>44153.663807870369</v>
      </c>
      <c r="B3340" t="str">
        <f t="shared" si="6690"/>
        <v>CONV_POS</v>
      </c>
      <c r="C3340">
        <v>8334</v>
      </c>
      <c r="D3340" t="str">
        <f t="shared" si="6691"/>
        <v>Der Sensor meldet eine TE aber keine Daten vorhanden</v>
      </c>
      <c r="E3340">
        <f t="shared" ref="E3340" si="6782">COUNTIF(Elements,$C3340)</f>
        <v>6424</v>
      </c>
      <c r="F3340">
        <f t="shared" ref="F3340" si="6783">COUNTIFS(Elements,C3340,Storung,D3340)</f>
        <v>6306</v>
      </c>
      <c r="H3340" s="4"/>
      <c r="I3340" s="4"/>
      <c r="J3340" s="5"/>
    </row>
    <row r="3341" spans="1:10" x14ac:dyDescent="0.25">
      <c r="A3341" s="4">
        <v>44153.6637962963</v>
      </c>
      <c r="B3341" t="str">
        <f t="shared" si="6690"/>
        <v>CONV_POS</v>
      </c>
      <c r="C3341">
        <v>8334</v>
      </c>
      <c r="D3341" t="str">
        <f t="shared" si="6691"/>
        <v>Der Sensor meldet eine TE aber keine Daten vorhanden</v>
      </c>
      <c r="E3341">
        <f t="shared" ref="E3341" si="6784">COUNTIF(Elements,$C3341)</f>
        <v>6424</v>
      </c>
      <c r="F3341">
        <f t="shared" ref="F3341" si="6785">COUNTIFS(Elements,C3341,Storung,D3341)</f>
        <v>6306</v>
      </c>
      <c r="H3341" s="4"/>
      <c r="I3341" s="4"/>
      <c r="J3341" s="5"/>
    </row>
    <row r="3342" spans="1:10" x14ac:dyDescent="0.25">
      <c r="A3342" s="4">
        <v>44153.6637962963</v>
      </c>
      <c r="B3342" t="str">
        <f t="shared" si="6690"/>
        <v>CONV_POS</v>
      </c>
      <c r="C3342">
        <v>8334</v>
      </c>
      <c r="D3342" t="str">
        <f t="shared" si="6691"/>
        <v>Der Sensor meldet eine TE aber keine Daten vorhanden</v>
      </c>
      <c r="E3342">
        <f t="shared" ref="E3342" si="6786">COUNTIF(Elements,$C3342)</f>
        <v>6424</v>
      </c>
      <c r="F3342">
        <f t="shared" ref="F3342" si="6787">COUNTIFS(Elements,C3342,Storung,D3342)</f>
        <v>6306</v>
      </c>
      <c r="H3342" s="4"/>
      <c r="I3342" s="4"/>
      <c r="J3342" s="5"/>
    </row>
    <row r="3343" spans="1:10" x14ac:dyDescent="0.25">
      <c r="A3343" s="4">
        <v>44153.6637962963</v>
      </c>
      <c r="B3343" t="str">
        <f t="shared" si="6690"/>
        <v>CONV_POS</v>
      </c>
      <c r="C3343">
        <v>8334</v>
      </c>
      <c r="D3343" t="str">
        <f t="shared" si="6691"/>
        <v>Der Sensor meldet eine TE aber keine Daten vorhanden</v>
      </c>
      <c r="E3343">
        <f t="shared" ref="E3343" si="6788">COUNTIF(Elements,$C3343)</f>
        <v>6424</v>
      </c>
      <c r="F3343">
        <f t="shared" ref="F3343" si="6789">COUNTIFS(Elements,C3343,Storung,D3343)</f>
        <v>6306</v>
      </c>
      <c r="H3343" s="4"/>
      <c r="I3343" s="4"/>
      <c r="J3343" s="5"/>
    </row>
    <row r="3344" spans="1:10" x14ac:dyDescent="0.25">
      <c r="A3344" s="4">
        <v>44153.6637962963</v>
      </c>
      <c r="B3344" t="str">
        <f t="shared" si="6690"/>
        <v>CONV_POS</v>
      </c>
      <c r="C3344">
        <v>8334</v>
      </c>
      <c r="D3344" t="str">
        <f t="shared" si="6691"/>
        <v>Der Sensor meldet eine TE aber keine Daten vorhanden</v>
      </c>
      <c r="E3344">
        <f t="shared" ref="E3344" si="6790">COUNTIF(Elements,$C3344)</f>
        <v>6424</v>
      </c>
      <c r="F3344">
        <f t="shared" ref="F3344" si="6791">COUNTIFS(Elements,C3344,Storung,D3344)</f>
        <v>6306</v>
      </c>
      <c r="H3344" s="4"/>
      <c r="I3344" s="4"/>
      <c r="J3344" s="5"/>
    </row>
    <row r="3345" spans="1:10" x14ac:dyDescent="0.25">
      <c r="A3345" s="4">
        <v>44153.663784722223</v>
      </c>
      <c r="B3345" t="str">
        <f t="shared" si="6690"/>
        <v>CONV_POS</v>
      </c>
      <c r="C3345">
        <v>8334</v>
      </c>
      <c r="D3345" t="str">
        <f t="shared" si="6691"/>
        <v>Der Sensor meldet eine TE aber keine Daten vorhanden</v>
      </c>
      <c r="E3345">
        <f t="shared" ref="E3345" si="6792">COUNTIF(Elements,$C3345)</f>
        <v>6424</v>
      </c>
      <c r="F3345">
        <f t="shared" ref="F3345" si="6793">COUNTIFS(Elements,C3345,Storung,D3345)</f>
        <v>6306</v>
      </c>
      <c r="H3345" s="4"/>
      <c r="I3345" s="4"/>
      <c r="J3345" s="5"/>
    </row>
    <row r="3346" spans="1:10" x14ac:dyDescent="0.25">
      <c r="A3346" s="4">
        <v>44153.663784722223</v>
      </c>
      <c r="B3346" t="str">
        <f t="shared" si="6690"/>
        <v>CONV_POS</v>
      </c>
      <c r="C3346">
        <v>8334</v>
      </c>
      <c r="D3346" t="str">
        <f t="shared" si="6691"/>
        <v>Der Sensor meldet eine TE aber keine Daten vorhanden</v>
      </c>
      <c r="E3346">
        <f t="shared" ref="E3346" si="6794">COUNTIF(Elements,$C3346)</f>
        <v>6424</v>
      </c>
      <c r="F3346">
        <f t="shared" ref="F3346" si="6795">COUNTIFS(Elements,C3346,Storung,D3346)</f>
        <v>6306</v>
      </c>
      <c r="H3346" s="4"/>
      <c r="I3346" s="4"/>
      <c r="J3346" s="5"/>
    </row>
    <row r="3347" spans="1:10" x14ac:dyDescent="0.25">
      <c r="A3347" s="4">
        <v>44153.663784722223</v>
      </c>
      <c r="B3347" t="str">
        <f t="shared" si="6690"/>
        <v>CONV_POS</v>
      </c>
      <c r="C3347">
        <v>8334</v>
      </c>
      <c r="D3347" t="str">
        <f t="shared" si="6691"/>
        <v>Der Sensor meldet eine TE aber keine Daten vorhanden</v>
      </c>
      <c r="E3347">
        <f t="shared" ref="E3347" si="6796">COUNTIF(Elements,$C3347)</f>
        <v>6424</v>
      </c>
      <c r="F3347">
        <f t="shared" ref="F3347" si="6797">COUNTIFS(Elements,C3347,Storung,D3347)</f>
        <v>6306</v>
      </c>
      <c r="H3347" s="4"/>
      <c r="I3347" s="4"/>
      <c r="J3347" s="5"/>
    </row>
    <row r="3348" spans="1:10" x14ac:dyDescent="0.25">
      <c r="A3348" s="4">
        <v>44153.663784722223</v>
      </c>
      <c r="B3348" t="str">
        <f t="shared" si="6690"/>
        <v>CONV_POS</v>
      </c>
      <c r="C3348">
        <v>8334</v>
      </c>
      <c r="D3348" t="str">
        <f t="shared" si="6691"/>
        <v>Der Sensor meldet eine TE aber keine Daten vorhanden</v>
      </c>
      <c r="E3348">
        <f t="shared" ref="E3348" si="6798">COUNTIF(Elements,$C3348)</f>
        <v>6424</v>
      </c>
      <c r="F3348">
        <f t="shared" ref="F3348" si="6799">COUNTIFS(Elements,C3348,Storung,D3348)</f>
        <v>6306</v>
      </c>
      <c r="H3348" s="4"/>
      <c r="I3348" s="4"/>
      <c r="J3348" s="5"/>
    </row>
    <row r="3349" spans="1:10" x14ac:dyDescent="0.25">
      <c r="A3349" s="4">
        <v>44153.662476851852</v>
      </c>
      <c r="B3349" t="str">
        <f t="shared" si="6690"/>
        <v>CONV_POS</v>
      </c>
      <c r="C3349">
        <v>8334</v>
      </c>
      <c r="D3349" t="str">
        <f t="shared" si="6691"/>
        <v>Der Sensor meldet eine TE aber keine Daten vorhanden</v>
      </c>
      <c r="E3349">
        <f t="shared" ref="E3349" si="6800">COUNTIF(Elements,$C3349)</f>
        <v>6424</v>
      </c>
      <c r="F3349">
        <f t="shared" ref="F3349" si="6801">COUNTIFS(Elements,C3349,Storung,D3349)</f>
        <v>6306</v>
      </c>
      <c r="H3349" s="4"/>
      <c r="I3349" s="4"/>
      <c r="J3349" s="5"/>
    </row>
    <row r="3350" spans="1:10" x14ac:dyDescent="0.25">
      <c r="A3350" s="4">
        <v>44153.662465277775</v>
      </c>
      <c r="B3350" t="str">
        <f t="shared" si="6690"/>
        <v>CONV_POS</v>
      </c>
      <c r="C3350">
        <v>8334</v>
      </c>
      <c r="D3350" t="str">
        <f t="shared" si="6691"/>
        <v>Der Sensor meldet eine TE aber keine Daten vorhanden</v>
      </c>
      <c r="E3350">
        <f t="shared" ref="E3350" si="6802">COUNTIF(Elements,$C3350)</f>
        <v>6424</v>
      </c>
      <c r="F3350">
        <f t="shared" ref="F3350" si="6803">COUNTIFS(Elements,C3350,Storung,D3350)</f>
        <v>6306</v>
      </c>
      <c r="H3350" s="4"/>
      <c r="I3350" s="4"/>
      <c r="J3350" s="5"/>
    </row>
    <row r="3351" spans="1:10" x14ac:dyDescent="0.25">
      <c r="A3351" s="4">
        <v>44153.635949074072</v>
      </c>
      <c r="B3351" t="str">
        <f t="shared" si="6690"/>
        <v>CONV_POS</v>
      </c>
      <c r="C3351">
        <v>8334</v>
      </c>
      <c r="D3351" t="str">
        <f t="shared" si="6691"/>
        <v>Der Sensor meldet eine TE aber keine Daten vorhanden</v>
      </c>
      <c r="E3351">
        <f t="shared" ref="E3351" si="6804">COUNTIF(Elements,$C3351)</f>
        <v>6424</v>
      </c>
      <c r="F3351">
        <f t="shared" ref="F3351" si="6805">COUNTIFS(Elements,C3351,Storung,D3351)</f>
        <v>6306</v>
      </c>
      <c r="H3351" s="4"/>
      <c r="I3351" s="4"/>
      <c r="J3351" s="5"/>
    </row>
    <row r="3352" spans="1:10" x14ac:dyDescent="0.25">
      <c r="A3352" s="4">
        <v>44153.635937500003</v>
      </c>
      <c r="B3352" t="str">
        <f t="shared" si="6690"/>
        <v>CONV_POS</v>
      </c>
      <c r="C3352">
        <v>8334</v>
      </c>
      <c r="D3352" t="str">
        <f t="shared" si="6691"/>
        <v>Der Sensor meldet eine TE aber keine Daten vorhanden</v>
      </c>
      <c r="E3352">
        <f t="shared" ref="E3352" si="6806">COUNTIF(Elements,$C3352)</f>
        <v>6424</v>
      </c>
      <c r="F3352">
        <f t="shared" ref="F3352" si="6807">COUNTIFS(Elements,C3352,Storung,D3352)</f>
        <v>6306</v>
      </c>
      <c r="H3352" s="4"/>
      <c r="I3352" s="4"/>
      <c r="J3352" s="5"/>
    </row>
    <row r="3353" spans="1:10" x14ac:dyDescent="0.25">
      <c r="A3353" s="4">
        <v>44153.635937500003</v>
      </c>
      <c r="B3353" t="str">
        <f t="shared" si="6690"/>
        <v>CONV_POS</v>
      </c>
      <c r="C3353">
        <v>8334</v>
      </c>
      <c r="D3353" t="str">
        <f t="shared" si="6691"/>
        <v>Der Sensor meldet eine TE aber keine Daten vorhanden</v>
      </c>
      <c r="E3353">
        <f t="shared" ref="E3353" si="6808">COUNTIF(Elements,$C3353)</f>
        <v>6424</v>
      </c>
      <c r="F3353">
        <f t="shared" ref="F3353" si="6809">COUNTIFS(Elements,C3353,Storung,D3353)</f>
        <v>6306</v>
      </c>
      <c r="H3353" s="4"/>
      <c r="I3353" s="4"/>
      <c r="J3353" s="5"/>
    </row>
    <row r="3354" spans="1:10" x14ac:dyDescent="0.25">
      <c r="A3354" s="4">
        <v>44153.635914351849</v>
      </c>
      <c r="B3354" t="str">
        <f t="shared" si="6690"/>
        <v>CONV_POS</v>
      </c>
      <c r="C3354">
        <v>8334</v>
      </c>
      <c r="D3354" t="str">
        <f t="shared" si="6691"/>
        <v>Der Sensor meldet eine TE aber keine Daten vorhanden</v>
      </c>
      <c r="E3354">
        <f t="shared" ref="E3354" si="6810">COUNTIF(Elements,$C3354)</f>
        <v>6424</v>
      </c>
      <c r="F3354">
        <f t="shared" ref="F3354" si="6811">COUNTIFS(Elements,C3354,Storung,D3354)</f>
        <v>6306</v>
      </c>
      <c r="H3354" s="4"/>
      <c r="I3354" s="4"/>
      <c r="J3354" s="5"/>
    </row>
    <row r="3355" spans="1:10" x14ac:dyDescent="0.25">
      <c r="A3355" s="4">
        <v>44153.635914351849</v>
      </c>
      <c r="B3355" t="str">
        <f t="shared" si="6690"/>
        <v>CONV_POS</v>
      </c>
      <c r="C3355">
        <v>8334</v>
      </c>
      <c r="D3355" t="str">
        <f t="shared" si="6691"/>
        <v>Der Sensor meldet eine TE aber keine Daten vorhanden</v>
      </c>
      <c r="E3355">
        <f t="shared" ref="E3355" si="6812">COUNTIF(Elements,$C3355)</f>
        <v>6424</v>
      </c>
      <c r="F3355">
        <f t="shared" ref="F3355" si="6813">COUNTIFS(Elements,C3355,Storung,D3355)</f>
        <v>6306</v>
      </c>
      <c r="H3355" s="4"/>
      <c r="I3355" s="4"/>
      <c r="J3355" s="5"/>
    </row>
    <row r="3356" spans="1:10" x14ac:dyDescent="0.25">
      <c r="A3356" s="4">
        <v>44153.63590277778</v>
      </c>
      <c r="B3356" t="str">
        <f t="shared" si="6690"/>
        <v>CONV_POS</v>
      </c>
      <c r="C3356">
        <v>8334</v>
      </c>
      <c r="D3356" t="str">
        <f t="shared" si="6691"/>
        <v>Der Sensor meldet eine TE aber keine Daten vorhanden</v>
      </c>
      <c r="E3356">
        <f t="shared" ref="E3356" si="6814">COUNTIF(Elements,$C3356)</f>
        <v>6424</v>
      </c>
      <c r="F3356">
        <f t="shared" ref="F3356" si="6815">COUNTIFS(Elements,C3356,Storung,D3356)</f>
        <v>6306</v>
      </c>
      <c r="H3356" s="4"/>
      <c r="I3356" s="4"/>
      <c r="J3356" s="5"/>
    </row>
    <row r="3357" spans="1:10" x14ac:dyDescent="0.25">
      <c r="A3357" s="4">
        <v>44153.63590277778</v>
      </c>
      <c r="B3357" t="str">
        <f t="shared" si="6690"/>
        <v>CONV_POS</v>
      </c>
      <c r="C3357">
        <v>8334</v>
      </c>
      <c r="D3357" t="str">
        <f t="shared" si="6691"/>
        <v>Der Sensor meldet eine TE aber keine Daten vorhanden</v>
      </c>
      <c r="E3357">
        <f t="shared" ref="E3357" si="6816">COUNTIF(Elements,$C3357)</f>
        <v>6424</v>
      </c>
      <c r="F3357">
        <f t="shared" ref="F3357" si="6817">COUNTIFS(Elements,C3357,Storung,D3357)</f>
        <v>6306</v>
      </c>
      <c r="H3357" s="4"/>
      <c r="I3357" s="4"/>
      <c r="J3357" s="5"/>
    </row>
    <row r="3358" spans="1:10" x14ac:dyDescent="0.25">
      <c r="A3358" s="4">
        <v>44153.63590277778</v>
      </c>
      <c r="B3358" t="str">
        <f t="shared" si="6690"/>
        <v>CONV_POS</v>
      </c>
      <c r="C3358">
        <v>8334</v>
      </c>
      <c r="D3358" t="str">
        <f t="shared" si="6691"/>
        <v>Der Sensor meldet eine TE aber keine Daten vorhanden</v>
      </c>
      <c r="E3358">
        <f t="shared" ref="E3358" si="6818">COUNTIF(Elements,$C3358)</f>
        <v>6424</v>
      </c>
      <c r="F3358">
        <f t="shared" ref="F3358" si="6819">COUNTIFS(Elements,C3358,Storung,D3358)</f>
        <v>6306</v>
      </c>
      <c r="H3358" s="4"/>
      <c r="I3358" s="4"/>
      <c r="J3358" s="5"/>
    </row>
    <row r="3359" spans="1:10" x14ac:dyDescent="0.25">
      <c r="A3359" s="4">
        <v>44153.635879629626</v>
      </c>
      <c r="B3359" t="str">
        <f t="shared" ref="B3359:B3422" si="6820">"CONV_POS"</f>
        <v>CONV_POS</v>
      </c>
      <c r="C3359">
        <v>8334</v>
      </c>
      <c r="D3359" t="str">
        <f t="shared" ref="D3359:D3422" si="6821">"Der Sensor meldet eine TE aber keine Daten vorhanden"</f>
        <v>Der Sensor meldet eine TE aber keine Daten vorhanden</v>
      </c>
      <c r="E3359">
        <f t="shared" ref="E3359" si="6822">COUNTIF(Elements,$C3359)</f>
        <v>6424</v>
      </c>
      <c r="F3359">
        <f t="shared" ref="F3359" si="6823">COUNTIFS(Elements,C3359,Storung,D3359)</f>
        <v>6306</v>
      </c>
      <c r="H3359" s="4"/>
      <c r="I3359" s="4"/>
      <c r="J3359" s="5"/>
    </row>
    <row r="3360" spans="1:10" x14ac:dyDescent="0.25">
      <c r="A3360" s="4">
        <v>44153.635868055557</v>
      </c>
      <c r="B3360" t="str">
        <f t="shared" si="6820"/>
        <v>CONV_POS</v>
      </c>
      <c r="C3360">
        <v>8334</v>
      </c>
      <c r="D3360" t="str">
        <f t="shared" si="6821"/>
        <v>Der Sensor meldet eine TE aber keine Daten vorhanden</v>
      </c>
      <c r="E3360">
        <f t="shared" ref="E3360" si="6824">COUNTIF(Elements,$C3360)</f>
        <v>6424</v>
      </c>
      <c r="F3360">
        <f t="shared" ref="F3360" si="6825">COUNTIFS(Elements,C3360,Storung,D3360)</f>
        <v>6306</v>
      </c>
      <c r="H3360" s="4"/>
      <c r="I3360" s="4"/>
      <c r="J3360" s="5"/>
    </row>
    <row r="3361" spans="1:10" x14ac:dyDescent="0.25">
      <c r="A3361" s="4">
        <v>44153.635868055557</v>
      </c>
      <c r="B3361" t="str">
        <f t="shared" si="6820"/>
        <v>CONV_POS</v>
      </c>
      <c r="C3361">
        <v>8334</v>
      </c>
      <c r="D3361" t="str">
        <f t="shared" si="6821"/>
        <v>Der Sensor meldet eine TE aber keine Daten vorhanden</v>
      </c>
      <c r="E3361">
        <f t="shared" ref="E3361" si="6826">COUNTIF(Elements,$C3361)</f>
        <v>6424</v>
      </c>
      <c r="F3361">
        <f t="shared" ref="F3361" si="6827">COUNTIFS(Elements,C3361,Storung,D3361)</f>
        <v>6306</v>
      </c>
      <c r="H3361" s="4"/>
      <c r="I3361" s="4"/>
      <c r="J3361" s="5"/>
    </row>
    <row r="3362" spans="1:10" x14ac:dyDescent="0.25">
      <c r="A3362" s="4">
        <v>44153.635868055557</v>
      </c>
      <c r="B3362" t="str">
        <f t="shared" si="6820"/>
        <v>CONV_POS</v>
      </c>
      <c r="C3362">
        <v>8334</v>
      </c>
      <c r="D3362" t="str">
        <f t="shared" si="6821"/>
        <v>Der Sensor meldet eine TE aber keine Daten vorhanden</v>
      </c>
      <c r="E3362">
        <f t="shared" ref="E3362" si="6828">COUNTIF(Elements,$C3362)</f>
        <v>6424</v>
      </c>
      <c r="F3362">
        <f t="shared" ref="F3362" si="6829">COUNTIFS(Elements,C3362,Storung,D3362)</f>
        <v>6306</v>
      </c>
      <c r="H3362" s="4"/>
      <c r="I3362" s="4"/>
      <c r="J3362" s="5"/>
    </row>
    <row r="3363" spans="1:10" x14ac:dyDescent="0.25">
      <c r="A3363" s="4">
        <v>44153.635868055557</v>
      </c>
      <c r="B3363" t="str">
        <f t="shared" si="6820"/>
        <v>CONV_POS</v>
      </c>
      <c r="C3363">
        <v>8334</v>
      </c>
      <c r="D3363" t="str">
        <f t="shared" si="6821"/>
        <v>Der Sensor meldet eine TE aber keine Daten vorhanden</v>
      </c>
      <c r="E3363">
        <f t="shared" ref="E3363" si="6830">COUNTIF(Elements,$C3363)</f>
        <v>6424</v>
      </c>
      <c r="F3363">
        <f t="shared" ref="F3363" si="6831">COUNTIFS(Elements,C3363,Storung,D3363)</f>
        <v>6306</v>
      </c>
      <c r="H3363" s="4"/>
      <c r="I3363" s="4"/>
      <c r="J3363" s="5"/>
    </row>
    <row r="3364" spans="1:10" x14ac:dyDescent="0.25">
      <c r="A3364" s="4">
        <v>44153.63585648148</v>
      </c>
      <c r="B3364" t="str">
        <f t="shared" si="6820"/>
        <v>CONV_POS</v>
      </c>
      <c r="C3364">
        <v>8334</v>
      </c>
      <c r="D3364" t="str">
        <f t="shared" si="6821"/>
        <v>Der Sensor meldet eine TE aber keine Daten vorhanden</v>
      </c>
      <c r="E3364">
        <f t="shared" ref="E3364" si="6832">COUNTIF(Elements,$C3364)</f>
        <v>6424</v>
      </c>
      <c r="F3364">
        <f t="shared" ref="F3364" si="6833">COUNTIFS(Elements,C3364,Storung,D3364)</f>
        <v>6306</v>
      </c>
      <c r="H3364" s="4"/>
      <c r="I3364" s="4"/>
      <c r="J3364" s="5"/>
    </row>
    <row r="3365" spans="1:10" x14ac:dyDescent="0.25">
      <c r="A3365" s="4">
        <v>44153.63585648148</v>
      </c>
      <c r="B3365" t="str">
        <f t="shared" si="6820"/>
        <v>CONV_POS</v>
      </c>
      <c r="C3365">
        <v>8334</v>
      </c>
      <c r="D3365" t="str">
        <f t="shared" si="6821"/>
        <v>Der Sensor meldet eine TE aber keine Daten vorhanden</v>
      </c>
      <c r="E3365">
        <f t="shared" ref="E3365" si="6834">COUNTIF(Elements,$C3365)</f>
        <v>6424</v>
      </c>
      <c r="F3365">
        <f t="shared" ref="F3365" si="6835">COUNTIFS(Elements,C3365,Storung,D3365)</f>
        <v>6306</v>
      </c>
      <c r="H3365" s="4"/>
      <c r="I3365" s="4"/>
      <c r="J3365" s="5"/>
    </row>
    <row r="3366" spans="1:10" x14ac:dyDescent="0.25">
      <c r="A3366" s="4">
        <v>44153.63585648148</v>
      </c>
      <c r="B3366" t="str">
        <f t="shared" si="6820"/>
        <v>CONV_POS</v>
      </c>
      <c r="C3366">
        <v>8334</v>
      </c>
      <c r="D3366" t="str">
        <f t="shared" si="6821"/>
        <v>Der Sensor meldet eine TE aber keine Daten vorhanden</v>
      </c>
      <c r="E3366">
        <f t="shared" ref="E3366" si="6836">COUNTIF(Elements,$C3366)</f>
        <v>6424</v>
      </c>
      <c r="F3366">
        <f t="shared" ref="F3366" si="6837">COUNTIFS(Elements,C3366,Storung,D3366)</f>
        <v>6306</v>
      </c>
      <c r="H3366" s="4"/>
      <c r="I3366" s="4"/>
      <c r="J3366" s="5"/>
    </row>
    <row r="3367" spans="1:10" x14ac:dyDescent="0.25">
      <c r="A3367" s="4">
        <v>44153.63585648148</v>
      </c>
      <c r="B3367" t="str">
        <f t="shared" si="6820"/>
        <v>CONV_POS</v>
      </c>
      <c r="C3367">
        <v>8334</v>
      </c>
      <c r="D3367" t="str">
        <f t="shared" si="6821"/>
        <v>Der Sensor meldet eine TE aber keine Daten vorhanden</v>
      </c>
      <c r="E3367">
        <f t="shared" ref="E3367" si="6838">COUNTIF(Elements,$C3367)</f>
        <v>6424</v>
      </c>
      <c r="F3367">
        <f t="shared" ref="F3367" si="6839">COUNTIFS(Elements,C3367,Storung,D3367)</f>
        <v>6306</v>
      </c>
      <c r="H3367" s="4"/>
      <c r="I3367" s="4"/>
      <c r="J3367" s="5"/>
    </row>
    <row r="3368" spans="1:10" x14ac:dyDescent="0.25">
      <c r="A3368" s="4">
        <v>44153.635844907411</v>
      </c>
      <c r="B3368" t="str">
        <f t="shared" si="6820"/>
        <v>CONV_POS</v>
      </c>
      <c r="C3368">
        <v>8334</v>
      </c>
      <c r="D3368" t="str">
        <f t="shared" si="6821"/>
        <v>Der Sensor meldet eine TE aber keine Daten vorhanden</v>
      </c>
      <c r="E3368">
        <f t="shared" ref="E3368" si="6840">COUNTIF(Elements,$C3368)</f>
        <v>6424</v>
      </c>
      <c r="F3368">
        <f t="shared" ref="F3368" si="6841">COUNTIFS(Elements,C3368,Storung,D3368)</f>
        <v>6306</v>
      </c>
      <c r="H3368" s="4"/>
      <c r="I3368" s="4"/>
      <c r="J3368" s="5"/>
    </row>
    <row r="3369" spans="1:10" x14ac:dyDescent="0.25">
      <c r="A3369" s="4">
        <v>44153.635844907411</v>
      </c>
      <c r="B3369" t="str">
        <f t="shared" si="6820"/>
        <v>CONV_POS</v>
      </c>
      <c r="C3369">
        <v>8334</v>
      </c>
      <c r="D3369" t="str">
        <f t="shared" si="6821"/>
        <v>Der Sensor meldet eine TE aber keine Daten vorhanden</v>
      </c>
      <c r="E3369">
        <f t="shared" ref="E3369" si="6842">COUNTIF(Elements,$C3369)</f>
        <v>6424</v>
      </c>
      <c r="F3369">
        <f t="shared" ref="F3369" si="6843">COUNTIFS(Elements,C3369,Storung,D3369)</f>
        <v>6306</v>
      </c>
      <c r="H3369" s="4"/>
      <c r="I3369" s="4"/>
      <c r="J3369" s="5"/>
    </row>
    <row r="3370" spans="1:10" x14ac:dyDescent="0.25">
      <c r="A3370" s="4">
        <v>44153.635844907411</v>
      </c>
      <c r="B3370" t="str">
        <f t="shared" si="6820"/>
        <v>CONV_POS</v>
      </c>
      <c r="C3370">
        <v>8334</v>
      </c>
      <c r="D3370" t="str">
        <f t="shared" si="6821"/>
        <v>Der Sensor meldet eine TE aber keine Daten vorhanden</v>
      </c>
      <c r="E3370">
        <f t="shared" ref="E3370" si="6844">COUNTIF(Elements,$C3370)</f>
        <v>6424</v>
      </c>
      <c r="F3370">
        <f t="shared" ref="F3370" si="6845">COUNTIFS(Elements,C3370,Storung,D3370)</f>
        <v>6306</v>
      </c>
      <c r="H3370" s="4"/>
      <c r="I3370" s="4"/>
      <c r="J3370" s="5"/>
    </row>
    <row r="3371" spans="1:10" x14ac:dyDescent="0.25">
      <c r="A3371" s="4">
        <v>44153.635763888888</v>
      </c>
      <c r="B3371" t="str">
        <f t="shared" si="6820"/>
        <v>CONV_POS</v>
      </c>
      <c r="C3371">
        <v>8334</v>
      </c>
      <c r="D3371" t="str">
        <f t="shared" si="6821"/>
        <v>Der Sensor meldet eine TE aber keine Daten vorhanden</v>
      </c>
      <c r="E3371">
        <f t="shared" ref="E3371" si="6846">COUNTIF(Elements,$C3371)</f>
        <v>6424</v>
      </c>
      <c r="F3371">
        <f t="shared" ref="F3371" si="6847">COUNTIFS(Elements,C3371,Storung,D3371)</f>
        <v>6306</v>
      </c>
      <c r="H3371" s="4"/>
      <c r="I3371" s="4"/>
      <c r="J3371" s="5"/>
    </row>
    <row r="3372" spans="1:10" x14ac:dyDescent="0.25">
      <c r="A3372" s="4">
        <v>44153.635763888888</v>
      </c>
      <c r="B3372" t="str">
        <f t="shared" si="6820"/>
        <v>CONV_POS</v>
      </c>
      <c r="C3372">
        <v>8334</v>
      </c>
      <c r="D3372" t="str">
        <f t="shared" si="6821"/>
        <v>Der Sensor meldet eine TE aber keine Daten vorhanden</v>
      </c>
      <c r="E3372">
        <f t="shared" ref="E3372" si="6848">COUNTIF(Elements,$C3372)</f>
        <v>6424</v>
      </c>
      <c r="F3372">
        <f t="shared" ref="F3372" si="6849">COUNTIFS(Elements,C3372,Storung,D3372)</f>
        <v>6306</v>
      </c>
      <c r="H3372" s="4"/>
      <c r="I3372" s="4"/>
      <c r="J3372" s="5"/>
    </row>
    <row r="3373" spans="1:10" x14ac:dyDescent="0.25">
      <c r="A3373" s="4">
        <v>44153.604155092595</v>
      </c>
      <c r="B3373" t="str">
        <f t="shared" si="6820"/>
        <v>CONV_POS</v>
      </c>
      <c r="C3373">
        <v>8334</v>
      </c>
      <c r="D3373" t="str">
        <f t="shared" si="6821"/>
        <v>Der Sensor meldet eine TE aber keine Daten vorhanden</v>
      </c>
      <c r="E3373">
        <f t="shared" ref="E3373" si="6850">COUNTIF(Elements,$C3373)</f>
        <v>6424</v>
      </c>
      <c r="F3373">
        <f t="shared" ref="F3373" si="6851">COUNTIFS(Elements,C3373,Storung,D3373)</f>
        <v>6306</v>
      </c>
      <c r="H3373" s="4"/>
      <c r="I3373" s="4"/>
      <c r="J3373" s="5"/>
    </row>
    <row r="3374" spans="1:10" x14ac:dyDescent="0.25">
      <c r="A3374" s="4">
        <v>44153.604155092595</v>
      </c>
      <c r="B3374" t="str">
        <f t="shared" si="6820"/>
        <v>CONV_POS</v>
      </c>
      <c r="C3374">
        <v>8334</v>
      </c>
      <c r="D3374" t="str">
        <f t="shared" si="6821"/>
        <v>Der Sensor meldet eine TE aber keine Daten vorhanden</v>
      </c>
      <c r="E3374">
        <f t="shared" ref="E3374" si="6852">COUNTIF(Elements,$C3374)</f>
        <v>6424</v>
      </c>
      <c r="F3374">
        <f t="shared" ref="F3374" si="6853">COUNTIFS(Elements,C3374,Storung,D3374)</f>
        <v>6306</v>
      </c>
      <c r="H3374" s="4"/>
      <c r="I3374" s="4"/>
      <c r="J3374" s="5"/>
    </row>
    <row r="3375" spans="1:10" x14ac:dyDescent="0.25">
      <c r="A3375" s="4">
        <v>44153.604155092595</v>
      </c>
      <c r="B3375" t="str">
        <f t="shared" si="6820"/>
        <v>CONV_POS</v>
      </c>
      <c r="C3375">
        <v>8334</v>
      </c>
      <c r="D3375" t="str">
        <f t="shared" si="6821"/>
        <v>Der Sensor meldet eine TE aber keine Daten vorhanden</v>
      </c>
      <c r="E3375">
        <f t="shared" ref="E3375" si="6854">COUNTIF(Elements,$C3375)</f>
        <v>6424</v>
      </c>
      <c r="F3375">
        <f t="shared" ref="F3375" si="6855">COUNTIFS(Elements,C3375,Storung,D3375)</f>
        <v>6306</v>
      </c>
      <c r="H3375" s="4"/>
      <c r="I3375" s="4"/>
      <c r="J3375" s="5"/>
    </row>
    <row r="3376" spans="1:10" x14ac:dyDescent="0.25">
      <c r="A3376" s="4">
        <v>44153.604155092595</v>
      </c>
      <c r="B3376" t="str">
        <f t="shared" si="6820"/>
        <v>CONV_POS</v>
      </c>
      <c r="C3376">
        <v>8334</v>
      </c>
      <c r="D3376" t="str">
        <f t="shared" si="6821"/>
        <v>Der Sensor meldet eine TE aber keine Daten vorhanden</v>
      </c>
      <c r="E3376">
        <f t="shared" ref="E3376" si="6856">COUNTIF(Elements,$C3376)</f>
        <v>6424</v>
      </c>
      <c r="F3376">
        <f t="shared" ref="F3376" si="6857">COUNTIFS(Elements,C3376,Storung,D3376)</f>
        <v>6306</v>
      </c>
      <c r="H3376" s="4"/>
      <c r="I3376" s="4"/>
      <c r="J3376" s="5"/>
    </row>
    <row r="3377" spans="1:10" x14ac:dyDescent="0.25">
      <c r="A3377" s="4">
        <v>44153.604155092595</v>
      </c>
      <c r="B3377" t="str">
        <f t="shared" si="6820"/>
        <v>CONV_POS</v>
      </c>
      <c r="C3377">
        <v>8334</v>
      </c>
      <c r="D3377" t="str">
        <f t="shared" si="6821"/>
        <v>Der Sensor meldet eine TE aber keine Daten vorhanden</v>
      </c>
      <c r="E3377">
        <f t="shared" ref="E3377" si="6858">COUNTIF(Elements,$C3377)</f>
        <v>6424</v>
      </c>
      <c r="F3377">
        <f t="shared" ref="F3377" si="6859">COUNTIFS(Elements,C3377,Storung,D3377)</f>
        <v>6306</v>
      </c>
      <c r="H3377" s="4"/>
      <c r="I3377" s="4"/>
      <c r="J3377" s="5"/>
    </row>
    <row r="3378" spans="1:10" x14ac:dyDescent="0.25">
      <c r="A3378" s="4">
        <v>44153.604143518518</v>
      </c>
      <c r="B3378" t="str">
        <f t="shared" si="6820"/>
        <v>CONV_POS</v>
      </c>
      <c r="C3378">
        <v>8334</v>
      </c>
      <c r="D3378" t="str">
        <f t="shared" si="6821"/>
        <v>Der Sensor meldet eine TE aber keine Daten vorhanden</v>
      </c>
      <c r="E3378">
        <f t="shared" ref="E3378" si="6860">COUNTIF(Elements,$C3378)</f>
        <v>6424</v>
      </c>
      <c r="F3378">
        <f t="shared" ref="F3378" si="6861">COUNTIFS(Elements,C3378,Storung,D3378)</f>
        <v>6306</v>
      </c>
      <c r="H3378" s="4"/>
      <c r="I3378" s="4"/>
      <c r="J3378" s="5"/>
    </row>
    <row r="3379" spans="1:10" x14ac:dyDescent="0.25">
      <c r="A3379" s="4">
        <v>44153.604143518518</v>
      </c>
      <c r="B3379" t="str">
        <f t="shared" si="6820"/>
        <v>CONV_POS</v>
      </c>
      <c r="C3379">
        <v>8334</v>
      </c>
      <c r="D3379" t="str">
        <f t="shared" si="6821"/>
        <v>Der Sensor meldet eine TE aber keine Daten vorhanden</v>
      </c>
      <c r="E3379">
        <f t="shared" ref="E3379" si="6862">COUNTIF(Elements,$C3379)</f>
        <v>6424</v>
      </c>
      <c r="F3379">
        <f t="shared" ref="F3379" si="6863">COUNTIFS(Elements,C3379,Storung,D3379)</f>
        <v>6306</v>
      </c>
      <c r="H3379" s="4"/>
      <c r="I3379" s="4"/>
      <c r="J3379" s="5"/>
    </row>
    <row r="3380" spans="1:10" x14ac:dyDescent="0.25">
      <c r="A3380" s="4">
        <v>44153.604143518518</v>
      </c>
      <c r="B3380" t="str">
        <f t="shared" si="6820"/>
        <v>CONV_POS</v>
      </c>
      <c r="C3380">
        <v>8334</v>
      </c>
      <c r="D3380" t="str">
        <f t="shared" si="6821"/>
        <v>Der Sensor meldet eine TE aber keine Daten vorhanden</v>
      </c>
      <c r="E3380">
        <f t="shared" ref="E3380" si="6864">COUNTIF(Elements,$C3380)</f>
        <v>6424</v>
      </c>
      <c r="F3380">
        <f t="shared" ref="F3380" si="6865">COUNTIFS(Elements,C3380,Storung,D3380)</f>
        <v>6306</v>
      </c>
      <c r="H3380" s="4"/>
      <c r="I3380" s="4"/>
      <c r="J3380" s="5"/>
    </row>
    <row r="3381" spans="1:10" x14ac:dyDescent="0.25">
      <c r="A3381" s="4">
        <v>44153.604131944441</v>
      </c>
      <c r="B3381" t="str">
        <f t="shared" si="6820"/>
        <v>CONV_POS</v>
      </c>
      <c r="C3381">
        <v>8334</v>
      </c>
      <c r="D3381" t="str">
        <f t="shared" si="6821"/>
        <v>Der Sensor meldet eine TE aber keine Daten vorhanden</v>
      </c>
      <c r="E3381">
        <f t="shared" ref="E3381" si="6866">COUNTIF(Elements,$C3381)</f>
        <v>6424</v>
      </c>
      <c r="F3381">
        <f t="shared" ref="F3381" si="6867">COUNTIFS(Elements,C3381,Storung,D3381)</f>
        <v>6306</v>
      </c>
      <c r="H3381" s="4"/>
      <c r="I3381" s="4"/>
      <c r="J3381" s="5"/>
    </row>
    <row r="3382" spans="1:10" x14ac:dyDescent="0.25">
      <c r="A3382" s="4">
        <v>44153.597500000003</v>
      </c>
      <c r="B3382" t="str">
        <f t="shared" si="6820"/>
        <v>CONV_POS</v>
      </c>
      <c r="C3382">
        <v>8334</v>
      </c>
      <c r="D3382" t="str">
        <f t="shared" si="6821"/>
        <v>Der Sensor meldet eine TE aber keine Daten vorhanden</v>
      </c>
      <c r="E3382">
        <f t="shared" ref="E3382" si="6868">COUNTIF(Elements,$C3382)</f>
        <v>6424</v>
      </c>
      <c r="F3382">
        <f t="shared" ref="F3382" si="6869">COUNTIFS(Elements,C3382,Storung,D3382)</f>
        <v>6306</v>
      </c>
      <c r="H3382" s="4"/>
      <c r="I3382" s="4"/>
      <c r="J3382" s="5"/>
    </row>
    <row r="3383" spans="1:10" x14ac:dyDescent="0.25">
      <c r="A3383" s="4">
        <v>44153.597500000003</v>
      </c>
      <c r="B3383" t="str">
        <f t="shared" si="6820"/>
        <v>CONV_POS</v>
      </c>
      <c r="C3383">
        <v>8334</v>
      </c>
      <c r="D3383" t="str">
        <f t="shared" si="6821"/>
        <v>Der Sensor meldet eine TE aber keine Daten vorhanden</v>
      </c>
      <c r="E3383">
        <f t="shared" ref="E3383" si="6870">COUNTIF(Elements,$C3383)</f>
        <v>6424</v>
      </c>
      <c r="F3383">
        <f t="shared" ref="F3383" si="6871">COUNTIFS(Elements,C3383,Storung,D3383)</f>
        <v>6306</v>
      </c>
      <c r="H3383" s="4"/>
      <c r="I3383" s="4"/>
      <c r="J3383" s="5"/>
    </row>
    <row r="3384" spans="1:10" x14ac:dyDescent="0.25">
      <c r="A3384" s="4">
        <v>44153.597500000003</v>
      </c>
      <c r="B3384" t="str">
        <f t="shared" si="6820"/>
        <v>CONV_POS</v>
      </c>
      <c r="C3384">
        <v>8334</v>
      </c>
      <c r="D3384" t="str">
        <f t="shared" si="6821"/>
        <v>Der Sensor meldet eine TE aber keine Daten vorhanden</v>
      </c>
      <c r="E3384">
        <f t="shared" ref="E3384" si="6872">COUNTIF(Elements,$C3384)</f>
        <v>6424</v>
      </c>
      <c r="F3384">
        <f t="shared" ref="F3384" si="6873">COUNTIFS(Elements,C3384,Storung,D3384)</f>
        <v>6306</v>
      </c>
      <c r="H3384" s="4"/>
      <c r="I3384" s="4"/>
      <c r="J3384" s="5"/>
    </row>
    <row r="3385" spans="1:10" x14ac:dyDescent="0.25">
      <c r="A3385" s="4">
        <v>44153.597488425927</v>
      </c>
      <c r="B3385" t="str">
        <f t="shared" si="6820"/>
        <v>CONV_POS</v>
      </c>
      <c r="C3385">
        <v>8334</v>
      </c>
      <c r="D3385" t="str">
        <f t="shared" si="6821"/>
        <v>Der Sensor meldet eine TE aber keine Daten vorhanden</v>
      </c>
      <c r="E3385">
        <f t="shared" ref="E3385" si="6874">COUNTIF(Elements,$C3385)</f>
        <v>6424</v>
      </c>
      <c r="F3385">
        <f t="shared" ref="F3385" si="6875">COUNTIFS(Elements,C3385,Storung,D3385)</f>
        <v>6306</v>
      </c>
      <c r="H3385" s="4"/>
      <c r="I3385" s="4"/>
      <c r="J3385" s="5"/>
    </row>
    <row r="3386" spans="1:10" x14ac:dyDescent="0.25">
      <c r="A3386" s="4">
        <v>44153.597488425927</v>
      </c>
      <c r="B3386" t="str">
        <f t="shared" si="6820"/>
        <v>CONV_POS</v>
      </c>
      <c r="C3386">
        <v>8334</v>
      </c>
      <c r="D3386" t="str">
        <f t="shared" si="6821"/>
        <v>Der Sensor meldet eine TE aber keine Daten vorhanden</v>
      </c>
      <c r="E3386">
        <f t="shared" ref="E3386" si="6876">COUNTIF(Elements,$C3386)</f>
        <v>6424</v>
      </c>
      <c r="F3386">
        <f t="shared" ref="F3386" si="6877">COUNTIFS(Elements,C3386,Storung,D3386)</f>
        <v>6306</v>
      </c>
      <c r="H3386" s="4"/>
      <c r="I3386" s="4"/>
      <c r="J3386" s="5"/>
    </row>
    <row r="3387" spans="1:10" x14ac:dyDescent="0.25">
      <c r="A3387" s="4">
        <v>44153.597488425927</v>
      </c>
      <c r="B3387" t="str">
        <f t="shared" si="6820"/>
        <v>CONV_POS</v>
      </c>
      <c r="C3387">
        <v>8334</v>
      </c>
      <c r="D3387" t="str">
        <f t="shared" si="6821"/>
        <v>Der Sensor meldet eine TE aber keine Daten vorhanden</v>
      </c>
      <c r="E3387">
        <f t="shared" ref="E3387" si="6878">COUNTIF(Elements,$C3387)</f>
        <v>6424</v>
      </c>
      <c r="F3387">
        <f t="shared" ref="F3387" si="6879">COUNTIFS(Elements,C3387,Storung,D3387)</f>
        <v>6306</v>
      </c>
      <c r="H3387" s="4"/>
      <c r="I3387" s="4"/>
      <c r="J3387" s="5"/>
    </row>
    <row r="3388" spans="1:10" x14ac:dyDescent="0.25">
      <c r="A3388" s="4">
        <v>44153.597488425927</v>
      </c>
      <c r="B3388" t="str">
        <f t="shared" si="6820"/>
        <v>CONV_POS</v>
      </c>
      <c r="C3388">
        <v>8334</v>
      </c>
      <c r="D3388" t="str">
        <f t="shared" si="6821"/>
        <v>Der Sensor meldet eine TE aber keine Daten vorhanden</v>
      </c>
      <c r="E3388">
        <f t="shared" ref="E3388" si="6880">COUNTIF(Elements,$C3388)</f>
        <v>6424</v>
      </c>
      <c r="F3388">
        <f t="shared" ref="F3388" si="6881">COUNTIFS(Elements,C3388,Storung,D3388)</f>
        <v>6306</v>
      </c>
      <c r="H3388" s="4"/>
      <c r="I3388" s="4"/>
      <c r="J3388" s="5"/>
    </row>
    <row r="3389" spans="1:10" x14ac:dyDescent="0.25">
      <c r="A3389" s="4">
        <v>44153.597488425927</v>
      </c>
      <c r="B3389" t="str">
        <f t="shared" si="6820"/>
        <v>CONV_POS</v>
      </c>
      <c r="C3389">
        <v>8334</v>
      </c>
      <c r="D3389" t="str">
        <f t="shared" si="6821"/>
        <v>Der Sensor meldet eine TE aber keine Daten vorhanden</v>
      </c>
      <c r="E3389">
        <f t="shared" ref="E3389" si="6882">COUNTIF(Elements,$C3389)</f>
        <v>6424</v>
      </c>
      <c r="F3389">
        <f t="shared" ref="F3389" si="6883">COUNTIFS(Elements,C3389,Storung,D3389)</f>
        <v>6306</v>
      </c>
      <c r="H3389" s="4"/>
      <c r="I3389" s="4"/>
      <c r="J3389" s="5"/>
    </row>
    <row r="3390" spans="1:10" x14ac:dyDescent="0.25">
      <c r="A3390" s="4">
        <v>44153.59747685185</v>
      </c>
      <c r="B3390" t="str">
        <f t="shared" si="6820"/>
        <v>CONV_POS</v>
      </c>
      <c r="C3390">
        <v>8334</v>
      </c>
      <c r="D3390" t="str">
        <f t="shared" si="6821"/>
        <v>Der Sensor meldet eine TE aber keine Daten vorhanden</v>
      </c>
      <c r="E3390">
        <f t="shared" ref="E3390" si="6884">COUNTIF(Elements,$C3390)</f>
        <v>6424</v>
      </c>
      <c r="F3390">
        <f t="shared" ref="F3390" si="6885">COUNTIFS(Elements,C3390,Storung,D3390)</f>
        <v>6306</v>
      </c>
      <c r="H3390" s="4"/>
      <c r="I3390" s="4"/>
      <c r="J3390" s="5"/>
    </row>
    <row r="3391" spans="1:10" x14ac:dyDescent="0.25">
      <c r="A3391" s="4">
        <v>44153.59747685185</v>
      </c>
      <c r="B3391" t="str">
        <f t="shared" si="6820"/>
        <v>CONV_POS</v>
      </c>
      <c r="C3391">
        <v>8334</v>
      </c>
      <c r="D3391" t="str">
        <f t="shared" si="6821"/>
        <v>Der Sensor meldet eine TE aber keine Daten vorhanden</v>
      </c>
      <c r="E3391">
        <f t="shared" ref="E3391" si="6886">COUNTIF(Elements,$C3391)</f>
        <v>6424</v>
      </c>
      <c r="F3391">
        <f t="shared" ref="F3391" si="6887">COUNTIFS(Elements,C3391,Storung,D3391)</f>
        <v>6306</v>
      </c>
      <c r="H3391" s="4"/>
      <c r="I3391" s="4"/>
      <c r="J3391" s="5"/>
    </row>
    <row r="3392" spans="1:10" x14ac:dyDescent="0.25">
      <c r="A3392" s="4">
        <v>44153.59747685185</v>
      </c>
      <c r="B3392" t="str">
        <f t="shared" si="6820"/>
        <v>CONV_POS</v>
      </c>
      <c r="C3392">
        <v>8334</v>
      </c>
      <c r="D3392" t="str">
        <f t="shared" si="6821"/>
        <v>Der Sensor meldet eine TE aber keine Daten vorhanden</v>
      </c>
      <c r="E3392">
        <f t="shared" ref="E3392" si="6888">COUNTIF(Elements,$C3392)</f>
        <v>6424</v>
      </c>
      <c r="F3392">
        <f t="shared" ref="F3392" si="6889">COUNTIFS(Elements,C3392,Storung,D3392)</f>
        <v>6306</v>
      </c>
      <c r="H3392" s="4"/>
      <c r="I3392" s="4"/>
      <c r="J3392" s="5"/>
    </row>
    <row r="3393" spans="1:10" x14ac:dyDescent="0.25">
      <c r="A3393" s="4">
        <v>44153.59747685185</v>
      </c>
      <c r="B3393" t="str">
        <f t="shared" si="6820"/>
        <v>CONV_POS</v>
      </c>
      <c r="C3393">
        <v>8334</v>
      </c>
      <c r="D3393" t="str">
        <f t="shared" si="6821"/>
        <v>Der Sensor meldet eine TE aber keine Daten vorhanden</v>
      </c>
      <c r="E3393">
        <f t="shared" ref="E3393" si="6890">COUNTIF(Elements,$C3393)</f>
        <v>6424</v>
      </c>
      <c r="F3393">
        <f t="shared" ref="F3393" si="6891">COUNTIFS(Elements,C3393,Storung,D3393)</f>
        <v>6306</v>
      </c>
      <c r="H3393" s="4"/>
      <c r="I3393" s="4"/>
      <c r="J3393" s="5"/>
    </row>
    <row r="3394" spans="1:10" x14ac:dyDescent="0.25">
      <c r="A3394" s="4">
        <v>44153.59746527778</v>
      </c>
      <c r="B3394" t="str">
        <f t="shared" si="6820"/>
        <v>CONV_POS</v>
      </c>
      <c r="C3394">
        <v>8334</v>
      </c>
      <c r="D3394" t="str">
        <f t="shared" si="6821"/>
        <v>Der Sensor meldet eine TE aber keine Daten vorhanden</v>
      </c>
      <c r="E3394">
        <f t="shared" ref="E3394" si="6892">COUNTIF(Elements,$C3394)</f>
        <v>6424</v>
      </c>
      <c r="F3394">
        <f t="shared" ref="F3394" si="6893">COUNTIFS(Elements,C3394,Storung,D3394)</f>
        <v>6306</v>
      </c>
      <c r="H3394" s="4"/>
      <c r="I3394" s="4"/>
      <c r="J3394" s="5"/>
    </row>
    <row r="3395" spans="1:10" x14ac:dyDescent="0.25">
      <c r="A3395" s="4">
        <v>44153.597453703704</v>
      </c>
      <c r="B3395" t="str">
        <f t="shared" si="6820"/>
        <v>CONV_POS</v>
      </c>
      <c r="C3395">
        <v>8334</v>
      </c>
      <c r="D3395" t="str">
        <f t="shared" si="6821"/>
        <v>Der Sensor meldet eine TE aber keine Daten vorhanden</v>
      </c>
      <c r="E3395">
        <f t="shared" ref="E3395" si="6894">COUNTIF(Elements,$C3395)</f>
        <v>6424</v>
      </c>
      <c r="F3395">
        <f t="shared" ref="F3395" si="6895">COUNTIFS(Elements,C3395,Storung,D3395)</f>
        <v>6306</v>
      </c>
      <c r="H3395" s="4"/>
      <c r="I3395" s="4"/>
      <c r="J3395" s="5"/>
    </row>
    <row r="3396" spans="1:10" x14ac:dyDescent="0.25">
      <c r="A3396" s="4">
        <v>44153.597453703704</v>
      </c>
      <c r="B3396" t="str">
        <f t="shared" si="6820"/>
        <v>CONV_POS</v>
      </c>
      <c r="C3396">
        <v>8334</v>
      </c>
      <c r="D3396" t="str">
        <f t="shared" si="6821"/>
        <v>Der Sensor meldet eine TE aber keine Daten vorhanden</v>
      </c>
      <c r="E3396">
        <f t="shared" ref="E3396" si="6896">COUNTIF(Elements,$C3396)</f>
        <v>6424</v>
      </c>
      <c r="F3396">
        <f t="shared" ref="F3396" si="6897">COUNTIFS(Elements,C3396,Storung,D3396)</f>
        <v>6306</v>
      </c>
      <c r="H3396" s="4"/>
      <c r="I3396" s="4"/>
      <c r="J3396" s="5"/>
    </row>
    <row r="3397" spans="1:10" x14ac:dyDescent="0.25">
      <c r="A3397" s="4">
        <v>44153.597453703704</v>
      </c>
      <c r="B3397" t="str">
        <f t="shared" si="6820"/>
        <v>CONV_POS</v>
      </c>
      <c r="C3397">
        <v>8334</v>
      </c>
      <c r="D3397" t="str">
        <f t="shared" si="6821"/>
        <v>Der Sensor meldet eine TE aber keine Daten vorhanden</v>
      </c>
      <c r="E3397">
        <f t="shared" ref="E3397" si="6898">COUNTIF(Elements,$C3397)</f>
        <v>6424</v>
      </c>
      <c r="F3397">
        <f t="shared" ref="F3397" si="6899">COUNTIFS(Elements,C3397,Storung,D3397)</f>
        <v>6306</v>
      </c>
      <c r="H3397" s="4"/>
      <c r="I3397" s="4"/>
      <c r="J3397" s="5"/>
    </row>
    <row r="3398" spans="1:10" x14ac:dyDescent="0.25">
      <c r="A3398" s="4">
        <v>44153.597453703704</v>
      </c>
      <c r="B3398" t="str">
        <f t="shared" si="6820"/>
        <v>CONV_POS</v>
      </c>
      <c r="C3398">
        <v>8334</v>
      </c>
      <c r="D3398" t="str">
        <f t="shared" si="6821"/>
        <v>Der Sensor meldet eine TE aber keine Daten vorhanden</v>
      </c>
      <c r="E3398">
        <f t="shared" ref="E3398" si="6900">COUNTIF(Elements,$C3398)</f>
        <v>6424</v>
      </c>
      <c r="F3398">
        <f t="shared" ref="F3398" si="6901">COUNTIFS(Elements,C3398,Storung,D3398)</f>
        <v>6306</v>
      </c>
      <c r="H3398" s="4"/>
      <c r="I3398" s="4"/>
      <c r="J3398" s="5"/>
    </row>
    <row r="3399" spans="1:10" x14ac:dyDescent="0.25">
      <c r="A3399" s="4">
        <v>44153.597442129627</v>
      </c>
      <c r="B3399" t="str">
        <f t="shared" si="6820"/>
        <v>CONV_POS</v>
      </c>
      <c r="C3399">
        <v>8334</v>
      </c>
      <c r="D3399" t="str">
        <f t="shared" si="6821"/>
        <v>Der Sensor meldet eine TE aber keine Daten vorhanden</v>
      </c>
      <c r="E3399">
        <f t="shared" ref="E3399" si="6902">COUNTIF(Elements,$C3399)</f>
        <v>6424</v>
      </c>
      <c r="F3399">
        <f t="shared" ref="F3399" si="6903">COUNTIFS(Elements,C3399,Storung,D3399)</f>
        <v>6306</v>
      </c>
      <c r="H3399" s="4"/>
      <c r="I3399" s="4"/>
      <c r="J3399" s="5"/>
    </row>
    <row r="3400" spans="1:10" x14ac:dyDescent="0.25">
      <c r="A3400" s="4">
        <v>44153.597442129627</v>
      </c>
      <c r="B3400" t="str">
        <f t="shared" si="6820"/>
        <v>CONV_POS</v>
      </c>
      <c r="C3400">
        <v>8334</v>
      </c>
      <c r="D3400" t="str">
        <f t="shared" si="6821"/>
        <v>Der Sensor meldet eine TE aber keine Daten vorhanden</v>
      </c>
      <c r="E3400">
        <f t="shared" ref="E3400" si="6904">COUNTIF(Elements,$C3400)</f>
        <v>6424</v>
      </c>
      <c r="F3400">
        <f t="shared" ref="F3400" si="6905">COUNTIFS(Elements,C3400,Storung,D3400)</f>
        <v>6306</v>
      </c>
      <c r="H3400" s="4"/>
      <c r="I3400" s="4"/>
      <c r="J3400" s="5"/>
    </row>
    <row r="3401" spans="1:10" x14ac:dyDescent="0.25">
      <c r="A3401" s="4">
        <v>44153.554525462961</v>
      </c>
      <c r="B3401" t="str">
        <f t="shared" si="6820"/>
        <v>CONV_POS</v>
      </c>
      <c r="C3401">
        <v>8334</v>
      </c>
      <c r="D3401" t="str">
        <f t="shared" si="6821"/>
        <v>Der Sensor meldet eine TE aber keine Daten vorhanden</v>
      </c>
      <c r="E3401">
        <f t="shared" ref="E3401" si="6906">COUNTIF(Elements,$C3401)</f>
        <v>6424</v>
      </c>
      <c r="F3401">
        <f t="shared" ref="F3401" si="6907">COUNTIFS(Elements,C3401,Storung,D3401)</f>
        <v>6306</v>
      </c>
      <c r="H3401" s="4"/>
      <c r="I3401" s="4"/>
      <c r="J3401" s="5"/>
    </row>
    <row r="3402" spans="1:10" x14ac:dyDescent="0.25">
      <c r="A3402" s="4">
        <v>44153.554513888892</v>
      </c>
      <c r="B3402" t="str">
        <f t="shared" si="6820"/>
        <v>CONV_POS</v>
      </c>
      <c r="C3402">
        <v>8334</v>
      </c>
      <c r="D3402" t="str">
        <f t="shared" si="6821"/>
        <v>Der Sensor meldet eine TE aber keine Daten vorhanden</v>
      </c>
      <c r="E3402">
        <f t="shared" ref="E3402" si="6908">COUNTIF(Elements,$C3402)</f>
        <v>6424</v>
      </c>
      <c r="F3402">
        <f t="shared" ref="F3402" si="6909">COUNTIFS(Elements,C3402,Storung,D3402)</f>
        <v>6306</v>
      </c>
      <c r="H3402" s="4"/>
      <c r="I3402" s="4"/>
      <c r="J3402" s="5"/>
    </row>
    <row r="3403" spans="1:10" x14ac:dyDescent="0.25">
      <c r="A3403" s="4">
        <v>44153.554513888892</v>
      </c>
      <c r="B3403" t="str">
        <f t="shared" si="6820"/>
        <v>CONV_POS</v>
      </c>
      <c r="C3403">
        <v>8334</v>
      </c>
      <c r="D3403" t="str">
        <f t="shared" si="6821"/>
        <v>Der Sensor meldet eine TE aber keine Daten vorhanden</v>
      </c>
      <c r="E3403">
        <f t="shared" ref="E3403" si="6910">COUNTIF(Elements,$C3403)</f>
        <v>6424</v>
      </c>
      <c r="F3403">
        <f t="shared" ref="F3403" si="6911">COUNTIFS(Elements,C3403,Storung,D3403)</f>
        <v>6306</v>
      </c>
      <c r="H3403" s="4"/>
      <c r="I3403" s="4"/>
      <c r="J3403" s="5"/>
    </row>
    <row r="3404" spans="1:10" x14ac:dyDescent="0.25">
      <c r="A3404" s="4">
        <v>44153.554513888892</v>
      </c>
      <c r="B3404" t="str">
        <f t="shared" si="6820"/>
        <v>CONV_POS</v>
      </c>
      <c r="C3404">
        <v>8334</v>
      </c>
      <c r="D3404" t="str">
        <f t="shared" si="6821"/>
        <v>Der Sensor meldet eine TE aber keine Daten vorhanden</v>
      </c>
      <c r="E3404">
        <f t="shared" ref="E3404" si="6912">COUNTIF(Elements,$C3404)</f>
        <v>6424</v>
      </c>
      <c r="F3404">
        <f t="shared" ref="F3404" si="6913">COUNTIFS(Elements,C3404,Storung,D3404)</f>
        <v>6306</v>
      </c>
      <c r="H3404" s="4"/>
      <c r="I3404" s="4"/>
      <c r="J3404" s="5"/>
    </row>
    <row r="3405" spans="1:10" x14ac:dyDescent="0.25">
      <c r="A3405" s="4">
        <v>44153.554502314815</v>
      </c>
      <c r="B3405" t="str">
        <f t="shared" si="6820"/>
        <v>CONV_POS</v>
      </c>
      <c r="C3405">
        <v>8334</v>
      </c>
      <c r="D3405" t="str">
        <f t="shared" si="6821"/>
        <v>Der Sensor meldet eine TE aber keine Daten vorhanden</v>
      </c>
      <c r="E3405">
        <f t="shared" ref="E3405" si="6914">COUNTIF(Elements,$C3405)</f>
        <v>6424</v>
      </c>
      <c r="F3405">
        <f t="shared" ref="F3405" si="6915">COUNTIFS(Elements,C3405,Storung,D3405)</f>
        <v>6306</v>
      </c>
      <c r="H3405" s="4"/>
      <c r="I3405" s="4"/>
      <c r="J3405" s="5"/>
    </row>
    <row r="3406" spans="1:10" x14ac:dyDescent="0.25">
      <c r="A3406" s="4">
        <v>44153.554502314815</v>
      </c>
      <c r="B3406" t="str">
        <f t="shared" si="6820"/>
        <v>CONV_POS</v>
      </c>
      <c r="C3406">
        <v>8334</v>
      </c>
      <c r="D3406" t="str">
        <f t="shared" si="6821"/>
        <v>Der Sensor meldet eine TE aber keine Daten vorhanden</v>
      </c>
      <c r="E3406">
        <f t="shared" ref="E3406" si="6916">COUNTIF(Elements,$C3406)</f>
        <v>6424</v>
      </c>
      <c r="F3406">
        <f t="shared" ref="F3406" si="6917">COUNTIFS(Elements,C3406,Storung,D3406)</f>
        <v>6306</v>
      </c>
      <c r="H3406" s="4"/>
      <c r="I3406" s="4"/>
      <c r="J3406" s="5"/>
    </row>
    <row r="3407" spans="1:10" x14ac:dyDescent="0.25">
      <c r="A3407" s="4">
        <v>44153.554502314815</v>
      </c>
      <c r="B3407" t="str">
        <f t="shared" si="6820"/>
        <v>CONV_POS</v>
      </c>
      <c r="C3407">
        <v>8334</v>
      </c>
      <c r="D3407" t="str">
        <f t="shared" si="6821"/>
        <v>Der Sensor meldet eine TE aber keine Daten vorhanden</v>
      </c>
      <c r="E3407">
        <f t="shared" ref="E3407" si="6918">COUNTIF(Elements,$C3407)</f>
        <v>6424</v>
      </c>
      <c r="F3407">
        <f t="shared" ref="F3407" si="6919">COUNTIFS(Elements,C3407,Storung,D3407)</f>
        <v>6306</v>
      </c>
      <c r="H3407" s="4"/>
      <c r="I3407" s="4"/>
      <c r="J3407" s="5"/>
    </row>
    <row r="3408" spans="1:10" x14ac:dyDescent="0.25">
      <c r="A3408" s="4">
        <v>44153.554502314815</v>
      </c>
      <c r="B3408" t="str">
        <f t="shared" si="6820"/>
        <v>CONV_POS</v>
      </c>
      <c r="C3408">
        <v>8334</v>
      </c>
      <c r="D3408" t="str">
        <f t="shared" si="6821"/>
        <v>Der Sensor meldet eine TE aber keine Daten vorhanden</v>
      </c>
      <c r="E3408">
        <f t="shared" ref="E3408" si="6920">COUNTIF(Elements,$C3408)</f>
        <v>6424</v>
      </c>
      <c r="F3408">
        <f t="shared" ref="F3408" si="6921">COUNTIFS(Elements,C3408,Storung,D3408)</f>
        <v>6306</v>
      </c>
      <c r="H3408" s="4"/>
      <c r="I3408" s="4"/>
      <c r="J3408" s="5"/>
    </row>
    <row r="3409" spans="1:10" x14ac:dyDescent="0.25">
      <c r="A3409" s="4">
        <v>44153.554490740738</v>
      </c>
      <c r="B3409" t="str">
        <f t="shared" si="6820"/>
        <v>CONV_POS</v>
      </c>
      <c r="C3409">
        <v>8334</v>
      </c>
      <c r="D3409" t="str">
        <f t="shared" si="6821"/>
        <v>Der Sensor meldet eine TE aber keine Daten vorhanden</v>
      </c>
      <c r="E3409">
        <f t="shared" ref="E3409" si="6922">COUNTIF(Elements,$C3409)</f>
        <v>6424</v>
      </c>
      <c r="F3409">
        <f t="shared" ref="F3409" si="6923">COUNTIFS(Elements,C3409,Storung,D3409)</f>
        <v>6306</v>
      </c>
      <c r="H3409" s="4"/>
      <c r="I3409" s="4"/>
      <c r="J3409" s="5"/>
    </row>
    <row r="3410" spans="1:10" x14ac:dyDescent="0.25">
      <c r="A3410" s="4">
        <v>44153.554490740738</v>
      </c>
      <c r="B3410" t="str">
        <f t="shared" si="6820"/>
        <v>CONV_POS</v>
      </c>
      <c r="C3410">
        <v>8334</v>
      </c>
      <c r="D3410" t="str">
        <f t="shared" si="6821"/>
        <v>Der Sensor meldet eine TE aber keine Daten vorhanden</v>
      </c>
      <c r="E3410">
        <f t="shared" ref="E3410" si="6924">COUNTIF(Elements,$C3410)</f>
        <v>6424</v>
      </c>
      <c r="F3410">
        <f t="shared" ref="F3410" si="6925">COUNTIFS(Elements,C3410,Storung,D3410)</f>
        <v>6306</v>
      </c>
      <c r="H3410" s="4"/>
      <c r="I3410" s="4"/>
      <c r="J3410" s="5"/>
    </row>
    <row r="3411" spans="1:10" x14ac:dyDescent="0.25">
      <c r="A3411" s="4">
        <v>44153.554490740738</v>
      </c>
      <c r="B3411" t="str">
        <f t="shared" si="6820"/>
        <v>CONV_POS</v>
      </c>
      <c r="C3411">
        <v>8334</v>
      </c>
      <c r="D3411" t="str">
        <f t="shared" si="6821"/>
        <v>Der Sensor meldet eine TE aber keine Daten vorhanden</v>
      </c>
      <c r="E3411">
        <f t="shared" ref="E3411" si="6926">COUNTIF(Elements,$C3411)</f>
        <v>6424</v>
      </c>
      <c r="F3411">
        <f t="shared" ref="F3411" si="6927">COUNTIFS(Elements,C3411,Storung,D3411)</f>
        <v>6306</v>
      </c>
      <c r="H3411" s="4"/>
      <c r="I3411" s="4"/>
      <c r="J3411" s="5"/>
    </row>
    <row r="3412" spans="1:10" x14ac:dyDescent="0.25">
      <c r="A3412" s="4">
        <v>44153.554490740738</v>
      </c>
      <c r="B3412" t="str">
        <f t="shared" si="6820"/>
        <v>CONV_POS</v>
      </c>
      <c r="C3412">
        <v>8334</v>
      </c>
      <c r="D3412" t="str">
        <f t="shared" si="6821"/>
        <v>Der Sensor meldet eine TE aber keine Daten vorhanden</v>
      </c>
      <c r="E3412">
        <f t="shared" ref="E3412" si="6928">COUNTIF(Elements,$C3412)</f>
        <v>6424</v>
      </c>
      <c r="F3412">
        <f t="shared" ref="F3412" si="6929">COUNTIFS(Elements,C3412,Storung,D3412)</f>
        <v>6306</v>
      </c>
      <c r="H3412" s="4"/>
      <c r="I3412" s="4"/>
      <c r="J3412" s="5"/>
    </row>
    <row r="3413" spans="1:10" x14ac:dyDescent="0.25">
      <c r="A3413" s="4">
        <v>44153.554479166669</v>
      </c>
      <c r="B3413" t="str">
        <f t="shared" si="6820"/>
        <v>CONV_POS</v>
      </c>
      <c r="C3413">
        <v>8334</v>
      </c>
      <c r="D3413" t="str">
        <f t="shared" si="6821"/>
        <v>Der Sensor meldet eine TE aber keine Daten vorhanden</v>
      </c>
      <c r="E3413">
        <f t="shared" ref="E3413" si="6930">COUNTIF(Elements,$C3413)</f>
        <v>6424</v>
      </c>
      <c r="F3413">
        <f t="shared" ref="F3413" si="6931">COUNTIFS(Elements,C3413,Storung,D3413)</f>
        <v>6306</v>
      </c>
      <c r="H3413" s="4"/>
      <c r="I3413" s="4"/>
      <c r="J3413" s="5"/>
    </row>
    <row r="3414" spans="1:10" x14ac:dyDescent="0.25">
      <c r="A3414" s="4">
        <v>44153.554479166669</v>
      </c>
      <c r="B3414" t="str">
        <f t="shared" si="6820"/>
        <v>CONV_POS</v>
      </c>
      <c r="C3414">
        <v>8334</v>
      </c>
      <c r="D3414" t="str">
        <f t="shared" si="6821"/>
        <v>Der Sensor meldet eine TE aber keine Daten vorhanden</v>
      </c>
      <c r="E3414">
        <f t="shared" ref="E3414" si="6932">COUNTIF(Elements,$C3414)</f>
        <v>6424</v>
      </c>
      <c r="F3414">
        <f t="shared" ref="F3414" si="6933">COUNTIFS(Elements,C3414,Storung,D3414)</f>
        <v>6306</v>
      </c>
      <c r="H3414" s="4"/>
      <c r="I3414" s="4"/>
      <c r="J3414" s="5"/>
    </row>
    <row r="3415" spans="1:10" x14ac:dyDescent="0.25">
      <c r="A3415" s="4">
        <v>44153.554479166669</v>
      </c>
      <c r="B3415" t="str">
        <f t="shared" si="6820"/>
        <v>CONV_POS</v>
      </c>
      <c r="C3415">
        <v>8334</v>
      </c>
      <c r="D3415" t="str">
        <f t="shared" si="6821"/>
        <v>Der Sensor meldet eine TE aber keine Daten vorhanden</v>
      </c>
      <c r="E3415">
        <f t="shared" ref="E3415" si="6934">COUNTIF(Elements,$C3415)</f>
        <v>6424</v>
      </c>
      <c r="F3415">
        <f t="shared" ref="F3415" si="6935">COUNTIFS(Elements,C3415,Storung,D3415)</f>
        <v>6306</v>
      </c>
      <c r="H3415" s="4"/>
      <c r="I3415" s="4"/>
      <c r="J3415" s="5"/>
    </row>
    <row r="3416" spans="1:10" x14ac:dyDescent="0.25">
      <c r="A3416" s="4">
        <v>44153.554467592592</v>
      </c>
      <c r="B3416" t="str">
        <f t="shared" si="6820"/>
        <v>CONV_POS</v>
      </c>
      <c r="C3416">
        <v>8334</v>
      </c>
      <c r="D3416" t="str">
        <f t="shared" si="6821"/>
        <v>Der Sensor meldet eine TE aber keine Daten vorhanden</v>
      </c>
      <c r="E3416">
        <f t="shared" ref="E3416" si="6936">COUNTIF(Elements,$C3416)</f>
        <v>6424</v>
      </c>
      <c r="F3416">
        <f t="shared" ref="F3416" si="6937">COUNTIFS(Elements,C3416,Storung,D3416)</f>
        <v>6306</v>
      </c>
      <c r="H3416" s="4"/>
      <c r="I3416" s="4"/>
      <c r="J3416" s="5"/>
    </row>
    <row r="3417" spans="1:10" x14ac:dyDescent="0.25">
      <c r="A3417" s="4">
        <v>44153.554467592592</v>
      </c>
      <c r="B3417" t="str">
        <f t="shared" si="6820"/>
        <v>CONV_POS</v>
      </c>
      <c r="C3417">
        <v>8334</v>
      </c>
      <c r="D3417" t="str">
        <f t="shared" si="6821"/>
        <v>Der Sensor meldet eine TE aber keine Daten vorhanden</v>
      </c>
      <c r="E3417">
        <f t="shared" ref="E3417" si="6938">COUNTIF(Elements,$C3417)</f>
        <v>6424</v>
      </c>
      <c r="F3417">
        <f t="shared" ref="F3417" si="6939">COUNTIFS(Elements,C3417,Storung,D3417)</f>
        <v>6306</v>
      </c>
      <c r="H3417" s="4"/>
      <c r="I3417" s="4"/>
      <c r="J3417" s="5"/>
    </row>
    <row r="3418" spans="1:10" x14ac:dyDescent="0.25">
      <c r="A3418" s="4">
        <v>44153.554467592592</v>
      </c>
      <c r="B3418" t="str">
        <f t="shared" si="6820"/>
        <v>CONV_POS</v>
      </c>
      <c r="C3418">
        <v>8334</v>
      </c>
      <c r="D3418" t="str">
        <f t="shared" si="6821"/>
        <v>Der Sensor meldet eine TE aber keine Daten vorhanden</v>
      </c>
      <c r="E3418">
        <f t="shared" ref="E3418" si="6940">COUNTIF(Elements,$C3418)</f>
        <v>6424</v>
      </c>
      <c r="F3418">
        <f t="shared" ref="F3418" si="6941">COUNTIFS(Elements,C3418,Storung,D3418)</f>
        <v>6306</v>
      </c>
      <c r="H3418" s="4"/>
      <c r="I3418" s="4"/>
      <c r="J3418" s="5"/>
    </row>
    <row r="3419" spans="1:10" x14ac:dyDescent="0.25">
      <c r="A3419" s="4">
        <v>44153.554467592592</v>
      </c>
      <c r="B3419" t="str">
        <f t="shared" si="6820"/>
        <v>CONV_POS</v>
      </c>
      <c r="C3419">
        <v>8334</v>
      </c>
      <c r="D3419" t="str">
        <f t="shared" si="6821"/>
        <v>Der Sensor meldet eine TE aber keine Daten vorhanden</v>
      </c>
      <c r="E3419">
        <f t="shared" ref="E3419" si="6942">COUNTIF(Elements,$C3419)</f>
        <v>6424</v>
      </c>
      <c r="F3419">
        <f t="shared" ref="F3419" si="6943">COUNTIFS(Elements,C3419,Storung,D3419)</f>
        <v>6306</v>
      </c>
      <c r="H3419" s="4"/>
      <c r="I3419" s="4"/>
      <c r="J3419" s="5"/>
    </row>
    <row r="3420" spans="1:10" x14ac:dyDescent="0.25">
      <c r="A3420" s="4">
        <v>44153.554456018515</v>
      </c>
      <c r="B3420" t="str">
        <f t="shared" si="6820"/>
        <v>CONV_POS</v>
      </c>
      <c r="C3420">
        <v>8334</v>
      </c>
      <c r="D3420" t="str">
        <f t="shared" si="6821"/>
        <v>Der Sensor meldet eine TE aber keine Daten vorhanden</v>
      </c>
      <c r="E3420">
        <f t="shared" ref="E3420" si="6944">COUNTIF(Elements,$C3420)</f>
        <v>6424</v>
      </c>
      <c r="F3420">
        <f t="shared" ref="F3420" si="6945">COUNTIFS(Elements,C3420,Storung,D3420)</f>
        <v>6306</v>
      </c>
      <c r="H3420" s="4"/>
      <c r="I3420" s="4"/>
      <c r="J3420" s="5"/>
    </row>
    <row r="3421" spans="1:10" x14ac:dyDescent="0.25">
      <c r="A3421" s="4">
        <v>44153.554456018515</v>
      </c>
      <c r="B3421" t="str">
        <f t="shared" si="6820"/>
        <v>CONV_POS</v>
      </c>
      <c r="C3421">
        <v>8334</v>
      </c>
      <c r="D3421" t="str">
        <f t="shared" si="6821"/>
        <v>Der Sensor meldet eine TE aber keine Daten vorhanden</v>
      </c>
      <c r="E3421">
        <f t="shared" ref="E3421" si="6946">COUNTIF(Elements,$C3421)</f>
        <v>6424</v>
      </c>
      <c r="F3421">
        <f t="shared" ref="F3421" si="6947">COUNTIFS(Elements,C3421,Storung,D3421)</f>
        <v>6306</v>
      </c>
      <c r="H3421" s="4"/>
      <c r="I3421" s="4"/>
      <c r="J3421" s="5"/>
    </row>
    <row r="3422" spans="1:10" x14ac:dyDescent="0.25">
      <c r="A3422" s="4">
        <v>44153.554456018515</v>
      </c>
      <c r="B3422" t="str">
        <f t="shared" si="6820"/>
        <v>CONV_POS</v>
      </c>
      <c r="C3422">
        <v>8334</v>
      </c>
      <c r="D3422" t="str">
        <f t="shared" si="6821"/>
        <v>Der Sensor meldet eine TE aber keine Daten vorhanden</v>
      </c>
      <c r="E3422">
        <f t="shared" ref="E3422" si="6948">COUNTIF(Elements,$C3422)</f>
        <v>6424</v>
      </c>
      <c r="F3422">
        <f t="shared" ref="F3422" si="6949">COUNTIFS(Elements,C3422,Storung,D3422)</f>
        <v>6306</v>
      </c>
      <c r="H3422" s="4"/>
      <c r="I3422" s="4"/>
      <c r="J3422" s="5"/>
    </row>
    <row r="3423" spans="1:10" x14ac:dyDescent="0.25">
      <c r="A3423" s="4">
        <v>44153.554456018515</v>
      </c>
      <c r="B3423" t="str">
        <f t="shared" ref="B3423:B3486" si="6950">"CONV_POS"</f>
        <v>CONV_POS</v>
      </c>
      <c r="C3423">
        <v>8334</v>
      </c>
      <c r="D3423" t="str">
        <f t="shared" ref="D3423:D3486" si="6951">"Der Sensor meldet eine TE aber keine Daten vorhanden"</f>
        <v>Der Sensor meldet eine TE aber keine Daten vorhanden</v>
      </c>
      <c r="E3423">
        <f t="shared" ref="E3423" si="6952">COUNTIF(Elements,$C3423)</f>
        <v>6424</v>
      </c>
      <c r="F3423">
        <f t="shared" ref="F3423" si="6953">COUNTIFS(Elements,C3423,Storung,D3423)</f>
        <v>6306</v>
      </c>
      <c r="H3423" s="4"/>
      <c r="I3423" s="4"/>
      <c r="J3423" s="5"/>
    </row>
    <row r="3424" spans="1:10" x14ac:dyDescent="0.25">
      <c r="A3424" s="4">
        <v>44153.554444444446</v>
      </c>
      <c r="B3424" t="str">
        <f t="shared" si="6950"/>
        <v>CONV_POS</v>
      </c>
      <c r="C3424">
        <v>8334</v>
      </c>
      <c r="D3424" t="str">
        <f t="shared" si="6951"/>
        <v>Der Sensor meldet eine TE aber keine Daten vorhanden</v>
      </c>
      <c r="E3424">
        <f t="shared" ref="E3424" si="6954">COUNTIF(Elements,$C3424)</f>
        <v>6424</v>
      </c>
      <c r="F3424">
        <f t="shared" ref="F3424" si="6955">COUNTIFS(Elements,C3424,Storung,D3424)</f>
        <v>6306</v>
      </c>
      <c r="H3424" s="4"/>
      <c r="I3424" s="4"/>
      <c r="J3424" s="5"/>
    </row>
    <row r="3425" spans="1:10" x14ac:dyDescent="0.25">
      <c r="A3425" s="4">
        <v>44153.554444444446</v>
      </c>
      <c r="B3425" t="str">
        <f t="shared" si="6950"/>
        <v>CONV_POS</v>
      </c>
      <c r="C3425">
        <v>8334</v>
      </c>
      <c r="D3425" t="str">
        <f t="shared" si="6951"/>
        <v>Der Sensor meldet eine TE aber keine Daten vorhanden</v>
      </c>
      <c r="E3425">
        <f t="shared" ref="E3425" si="6956">COUNTIF(Elements,$C3425)</f>
        <v>6424</v>
      </c>
      <c r="F3425">
        <f t="shared" ref="F3425" si="6957">COUNTIFS(Elements,C3425,Storung,D3425)</f>
        <v>6306</v>
      </c>
      <c r="H3425" s="4"/>
      <c r="I3425" s="4"/>
      <c r="J3425" s="5"/>
    </row>
    <row r="3426" spans="1:10" x14ac:dyDescent="0.25">
      <c r="A3426" s="4">
        <v>44153.554444444446</v>
      </c>
      <c r="B3426" t="str">
        <f t="shared" si="6950"/>
        <v>CONV_POS</v>
      </c>
      <c r="C3426">
        <v>8334</v>
      </c>
      <c r="D3426" t="str">
        <f t="shared" si="6951"/>
        <v>Der Sensor meldet eine TE aber keine Daten vorhanden</v>
      </c>
      <c r="E3426">
        <f t="shared" ref="E3426" si="6958">COUNTIF(Elements,$C3426)</f>
        <v>6424</v>
      </c>
      <c r="F3426">
        <f t="shared" ref="F3426" si="6959">COUNTIFS(Elements,C3426,Storung,D3426)</f>
        <v>6306</v>
      </c>
      <c r="H3426" s="4"/>
      <c r="I3426" s="4"/>
      <c r="J3426" s="5"/>
    </row>
    <row r="3427" spans="1:10" x14ac:dyDescent="0.25">
      <c r="A3427" s="4">
        <v>44153.554444444446</v>
      </c>
      <c r="B3427" t="str">
        <f t="shared" si="6950"/>
        <v>CONV_POS</v>
      </c>
      <c r="C3427">
        <v>8334</v>
      </c>
      <c r="D3427" t="str">
        <f t="shared" si="6951"/>
        <v>Der Sensor meldet eine TE aber keine Daten vorhanden</v>
      </c>
      <c r="E3427">
        <f t="shared" ref="E3427" si="6960">COUNTIF(Elements,$C3427)</f>
        <v>6424</v>
      </c>
      <c r="F3427">
        <f t="shared" ref="F3427" si="6961">COUNTIFS(Elements,C3427,Storung,D3427)</f>
        <v>6306</v>
      </c>
      <c r="H3427" s="4"/>
      <c r="I3427" s="4"/>
      <c r="J3427" s="5"/>
    </row>
    <row r="3428" spans="1:10" x14ac:dyDescent="0.25">
      <c r="A3428" s="4">
        <v>44153.554432870369</v>
      </c>
      <c r="B3428" t="str">
        <f t="shared" si="6950"/>
        <v>CONV_POS</v>
      </c>
      <c r="C3428">
        <v>8334</v>
      </c>
      <c r="D3428" t="str">
        <f t="shared" si="6951"/>
        <v>Der Sensor meldet eine TE aber keine Daten vorhanden</v>
      </c>
      <c r="E3428">
        <f t="shared" ref="E3428" si="6962">COUNTIF(Elements,$C3428)</f>
        <v>6424</v>
      </c>
      <c r="F3428">
        <f t="shared" ref="F3428" si="6963">COUNTIFS(Elements,C3428,Storung,D3428)</f>
        <v>6306</v>
      </c>
      <c r="H3428" s="4"/>
      <c r="I3428" s="4"/>
      <c r="J3428" s="5"/>
    </row>
    <row r="3429" spans="1:10" x14ac:dyDescent="0.25">
      <c r="A3429" s="4">
        <v>44153.554432870369</v>
      </c>
      <c r="B3429" t="str">
        <f t="shared" si="6950"/>
        <v>CONV_POS</v>
      </c>
      <c r="C3429">
        <v>8334</v>
      </c>
      <c r="D3429" t="str">
        <f t="shared" si="6951"/>
        <v>Der Sensor meldet eine TE aber keine Daten vorhanden</v>
      </c>
      <c r="E3429">
        <f t="shared" ref="E3429" si="6964">COUNTIF(Elements,$C3429)</f>
        <v>6424</v>
      </c>
      <c r="F3429">
        <f t="shared" ref="F3429" si="6965">COUNTIFS(Elements,C3429,Storung,D3429)</f>
        <v>6306</v>
      </c>
      <c r="H3429" s="4"/>
      <c r="I3429" s="4"/>
      <c r="J3429" s="5"/>
    </row>
    <row r="3430" spans="1:10" x14ac:dyDescent="0.25">
      <c r="A3430" s="4">
        <v>44153.554432870369</v>
      </c>
      <c r="B3430" t="str">
        <f t="shared" si="6950"/>
        <v>CONV_POS</v>
      </c>
      <c r="C3430">
        <v>8334</v>
      </c>
      <c r="D3430" t="str">
        <f t="shared" si="6951"/>
        <v>Der Sensor meldet eine TE aber keine Daten vorhanden</v>
      </c>
      <c r="E3430">
        <f t="shared" ref="E3430" si="6966">COUNTIF(Elements,$C3430)</f>
        <v>6424</v>
      </c>
      <c r="F3430">
        <f t="shared" ref="F3430" si="6967">COUNTIFS(Elements,C3430,Storung,D3430)</f>
        <v>6306</v>
      </c>
      <c r="H3430" s="4"/>
      <c r="I3430" s="4"/>
      <c r="J3430" s="5"/>
    </row>
    <row r="3431" spans="1:10" x14ac:dyDescent="0.25">
      <c r="A3431" s="4">
        <v>44153.5544212963</v>
      </c>
      <c r="B3431" t="str">
        <f t="shared" si="6950"/>
        <v>CONV_POS</v>
      </c>
      <c r="C3431">
        <v>8334</v>
      </c>
      <c r="D3431" t="str">
        <f t="shared" si="6951"/>
        <v>Der Sensor meldet eine TE aber keine Daten vorhanden</v>
      </c>
      <c r="E3431">
        <f t="shared" ref="E3431" si="6968">COUNTIF(Elements,$C3431)</f>
        <v>6424</v>
      </c>
      <c r="F3431">
        <f t="shared" ref="F3431" si="6969">COUNTIFS(Elements,C3431,Storung,D3431)</f>
        <v>6306</v>
      </c>
      <c r="H3431" s="4"/>
      <c r="I3431" s="4"/>
      <c r="J3431" s="5"/>
    </row>
    <row r="3432" spans="1:10" x14ac:dyDescent="0.25">
      <c r="A3432" s="4">
        <v>44153.5544212963</v>
      </c>
      <c r="B3432" t="str">
        <f t="shared" si="6950"/>
        <v>CONV_POS</v>
      </c>
      <c r="C3432">
        <v>8334</v>
      </c>
      <c r="D3432" t="str">
        <f t="shared" si="6951"/>
        <v>Der Sensor meldet eine TE aber keine Daten vorhanden</v>
      </c>
      <c r="E3432">
        <f t="shared" ref="E3432" si="6970">COUNTIF(Elements,$C3432)</f>
        <v>6424</v>
      </c>
      <c r="F3432">
        <f t="shared" ref="F3432" si="6971">COUNTIFS(Elements,C3432,Storung,D3432)</f>
        <v>6306</v>
      </c>
      <c r="H3432" s="4"/>
      <c r="I3432" s="4"/>
      <c r="J3432" s="5"/>
    </row>
    <row r="3433" spans="1:10" x14ac:dyDescent="0.25">
      <c r="A3433" s="4">
        <v>44153.5544212963</v>
      </c>
      <c r="B3433" t="str">
        <f t="shared" si="6950"/>
        <v>CONV_POS</v>
      </c>
      <c r="C3433">
        <v>8334</v>
      </c>
      <c r="D3433" t="str">
        <f t="shared" si="6951"/>
        <v>Der Sensor meldet eine TE aber keine Daten vorhanden</v>
      </c>
      <c r="E3433">
        <f t="shared" ref="E3433" si="6972">COUNTIF(Elements,$C3433)</f>
        <v>6424</v>
      </c>
      <c r="F3433">
        <f t="shared" ref="F3433" si="6973">COUNTIFS(Elements,C3433,Storung,D3433)</f>
        <v>6306</v>
      </c>
      <c r="H3433" s="4"/>
      <c r="I3433" s="4"/>
      <c r="J3433" s="5"/>
    </row>
    <row r="3434" spans="1:10" x14ac:dyDescent="0.25">
      <c r="A3434" s="4">
        <v>44153.5544212963</v>
      </c>
      <c r="B3434" t="str">
        <f t="shared" si="6950"/>
        <v>CONV_POS</v>
      </c>
      <c r="C3434">
        <v>8334</v>
      </c>
      <c r="D3434" t="str">
        <f t="shared" si="6951"/>
        <v>Der Sensor meldet eine TE aber keine Daten vorhanden</v>
      </c>
      <c r="E3434">
        <f t="shared" ref="E3434" si="6974">COUNTIF(Elements,$C3434)</f>
        <v>6424</v>
      </c>
      <c r="F3434">
        <f t="shared" ref="F3434" si="6975">COUNTIFS(Elements,C3434,Storung,D3434)</f>
        <v>6306</v>
      </c>
      <c r="H3434" s="4"/>
      <c r="I3434" s="4"/>
      <c r="J3434" s="5"/>
    </row>
    <row r="3435" spans="1:10" x14ac:dyDescent="0.25">
      <c r="A3435" s="4">
        <v>44153.554409722223</v>
      </c>
      <c r="B3435" t="str">
        <f t="shared" si="6950"/>
        <v>CONV_POS</v>
      </c>
      <c r="C3435">
        <v>8334</v>
      </c>
      <c r="D3435" t="str">
        <f t="shared" si="6951"/>
        <v>Der Sensor meldet eine TE aber keine Daten vorhanden</v>
      </c>
      <c r="E3435">
        <f t="shared" ref="E3435" si="6976">COUNTIF(Elements,$C3435)</f>
        <v>6424</v>
      </c>
      <c r="F3435">
        <f t="shared" ref="F3435" si="6977">COUNTIFS(Elements,C3435,Storung,D3435)</f>
        <v>6306</v>
      </c>
      <c r="H3435" s="4"/>
      <c r="I3435" s="4"/>
      <c r="J3435" s="5"/>
    </row>
    <row r="3436" spans="1:10" x14ac:dyDescent="0.25">
      <c r="A3436" s="4">
        <v>44153.554409722223</v>
      </c>
      <c r="B3436" t="str">
        <f t="shared" si="6950"/>
        <v>CONV_POS</v>
      </c>
      <c r="C3436">
        <v>8334</v>
      </c>
      <c r="D3436" t="str">
        <f t="shared" si="6951"/>
        <v>Der Sensor meldet eine TE aber keine Daten vorhanden</v>
      </c>
      <c r="E3436">
        <f t="shared" ref="E3436" si="6978">COUNTIF(Elements,$C3436)</f>
        <v>6424</v>
      </c>
      <c r="F3436">
        <f t="shared" ref="F3436" si="6979">COUNTIFS(Elements,C3436,Storung,D3436)</f>
        <v>6306</v>
      </c>
      <c r="H3436" s="4"/>
      <c r="I3436" s="4"/>
      <c r="J3436" s="5"/>
    </row>
    <row r="3437" spans="1:10" x14ac:dyDescent="0.25">
      <c r="A3437" s="4">
        <v>44153.554409722223</v>
      </c>
      <c r="B3437" t="str">
        <f t="shared" si="6950"/>
        <v>CONV_POS</v>
      </c>
      <c r="C3437">
        <v>8334</v>
      </c>
      <c r="D3437" t="str">
        <f t="shared" si="6951"/>
        <v>Der Sensor meldet eine TE aber keine Daten vorhanden</v>
      </c>
      <c r="E3437">
        <f t="shared" ref="E3437" si="6980">COUNTIF(Elements,$C3437)</f>
        <v>6424</v>
      </c>
      <c r="F3437">
        <f t="shared" ref="F3437" si="6981">COUNTIFS(Elements,C3437,Storung,D3437)</f>
        <v>6306</v>
      </c>
      <c r="H3437" s="4"/>
      <c r="I3437" s="4"/>
      <c r="J3437" s="5"/>
    </row>
    <row r="3438" spans="1:10" x14ac:dyDescent="0.25">
      <c r="A3438" s="4">
        <v>44153.554409722223</v>
      </c>
      <c r="B3438" t="str">
        <f t="shared" si="6950"/>
        <v>CONV_POS</v>
      </c>
      <c r="C3438">
        <v>8334</v>
      </c>
      <c r="D3438" t="str">
        <f t="shared" si="6951"/>
        <v>Der Sensor meldet eine TE aber keine Daten vorhanden</v>
      </c>
      <c r="E3438">
        <f t="shared" ref="E3438" si="6982">COUNTIF(Elements,$C3438)</f>
        <v>6424</v>
      </c>
      <c r="F3438">
        <f t="shared" ref="F3438" si="6983">COUNTIFS(Elements,C3438,Storung,D3438)</f>
        <v>6306</v>
      </c>
      <c r="H3438" s="4"/>
      <c r="I3438" s="4"/>
      <c r="J3438" s="5"/>
    </row>
    <row r="3439" spans="1:10" x14ac:dyDescent="0.25">
      <c r="A3439" s="4">
        <v>44153.554409722223</v>
      </c>
      <c r="B3439" t="str">
        <f t="shared" si="6950"/>
        <v>CONV_POS</v>
      </c>
      <c r="C3439">
        <v>8334</v>
      </c>
      <c r="D3439" t="str">
        <f t="shared" si="6951"/>
        <v>Der Sensor meldet eine TE aber keine Daten vorhanden</v>
      </c>
      <c r="E3439">
        <f t="shared" ref="E3439" si="6984">COUNTIF(Elements,$C3439)</f>
        <v>6424</v>
      </c>
      <c r="F3439">
        <f t="shared" ref="F3439" si="6985">COUNTIFS(Elements,C3439,Storung,D3439)</f>
        <v>6306</v>
      </c>
      <c r="H3439" s="4"/>
      <c r="I3439" s="4"/>
      <c r="J3439" s="5"/>
    </row>
    <row r="3440" spans="1:10" x14ac:dyDescent="0.25">
      <c r="A3440" s="4">
        <v>44153.554398148146</v>
      </c>
      <c r="B3440" t="str">
        <f t="shared" si="6950"/>
        <v>CONV_POS</v>
      </c>
      <c r="C3440">
        <v>8334</v>
      </c>
      <c r="D3440" t="str">
        <f t="shared" si="6951"/>
        <v>Der Sensor meldet eine TE aber keine Daten vorhanden</v>
      </c>
      <c r="E3440">
        <f t="shared" ref="E3440" si="6986">COUNTIF(Elements,$C3440)</f>
        <v>6424</v>
      </c>
      <c r="F3440">
        <f t="shared" ref="F3440" si="6987">COUNTIFS(Elements,C3440,Storung,D3440)</f>
        <v>6306</v>
      </c>
      <c r="H3440" s="4"/>
      <c r="I3440" s="4"/>
      <c r="J3440" s="5"/>
    </row>
    <row r="3441" spans="1:10" x14ac:dyDescent="0.25">
      <c r="A3441" s="4">
        <v>44153.554398148146</v>
      </c>
      <c r="B3441" t="str">
        <f t="shared" si="6950"/>
        <v>CONV_POS</v>
      </c>
      <c r="C3441">
        <v>8334</v>
      </c>
      <c r="D3441" t="str">
        <f t="shared" si="6951"/>
        <v>Der Sensor meldet eine TE aber keine Daten vorhanden</v>
      </c>
      <c r="E3441">
        <f t="shared" ref="E3441" si="6988">COUNTIF(Elements,$C3441)</f>
        <v>6424</v>
      </c>
      <c r="F3441">
        <f t="shared" ref="F3441" si="6989">COUNTIFS(Elements,C3441,Storung,D3441)</f>
        <v>6306</v>
      </c>
      <c r="H3441" s="4"/>
      <c r="I3441" s="4"/>
      <c r="J3441" s="5"/>
    </row>
    <row r="3442" spans="1:10" x14ac:dyDescent="0.25">
      <c r="A3442" s="4">
        <v>44153.554398148146</v>
      </c>
      <c r="B3442" t="str">
        <f t="shared" si="6950"/>
        <v>CONV_POS</v>
      </c>
      <c r="C3442">
        <v>8334</v>
      </c>
      <c r="D3442" t="str">
        <f t="shared" si="6951"/>
        <v>Der Sensor meldet eine TE aber keine Daten vorhanden</v>
      </c>
      <c r="E3442">
        <f t="shared" ref="E3442" si="6990">COUNTIF(Elements,$C3442)</f>
        <v>6424</v>
      </c>
      <c r="F3442">
        <f t="shared" ref="F3442" si="6991">COUNTIFS(Elements,C3442,Storung,D3442)</f>
        <v>6306</v>
      </c>
      <c r="H3442" s="4"/>
      <c r="I3442" s="4"/>
      <c r="J3442" s="5"/>
    </row>
    <row r="3443" spans="1:10" x14ac:dyDescent="0.25">
      <c r="A3443" s="4">
        <v>44153.554386574076</v>
      </c>
      <c r="B3443" t="str">
        <f t="shared" si="6950"/>
        <v>CONV_POS</v>
      </c>
      <c r="C3443">
        <v>8334</v>
      </c>
      <c r="D3443" t="str">
        <f t="shared" si="6951"/>
        <v>Der Sensor meldet eine TE aber keine Daten vorhanden</v>
      </c>
      <c r="E3443">
        <f t="shared" ref="E3443" si="6992">COUNTIF(Elements,$C3443)</f>
        <v>6424</v>
      </c>
      <c r="F3443">
        <f t="shared" ref="F3443" si="6993">COUNTIFS(Elements,C3443,Storung,D3443)</f>
        <v>6306</v>
      </c>
      <c r="H3443" s="4"/>
      <c r="I3443" s="4"/>
      <c r="J3443" s="5"/>
    </row>
    <row r="3444" spans="1:10" x14ac:dyDescent="0.25">
      <c r="A3444" s="4">
        <v>44153.554386574076</v>
      </c>
      <c r="B3444" t="str">
        <f t="shared" si="6950"/>
        <v>CONV_POS</v>
      </c>
      <c r="C3444">
        <v>8334</v>
      </c>
      <c r="D3444" t="str">
        <f t="shared" si="6951"/>
        <v>Der Sensor meldet eine TE aber keine Daten vorhanden</v>
      </c>
      <c r="E3444">
        <f t="shared" ref="E3444" si="6994">COUNTIF(Elements,$C3444)</f>
        <v>6424</v>
      </c>
      <c r="F3444">
        <f t="shared" ref="F3444" si="6995">COUNTIFS(Elements,C3444,Storung,D3444)</f>
        <v>6306</v>
      </c>
      <c r="H3444" s="4"/>
      <c r="I3444" s="4"/>
      <c r="J3444" s="5"/>
    </row>
    <row r="3445" spans="1:10" x14ac:dyDescent="0.25">
      <c r="A3445" s="4">
        <v>44153.554386574076</v>
      </c>
      <c r="B3445" t="str">
        <f t="shared" si="6950"/>
        <v>CONV_POS</v>
      </c>
      <c r="C3445">
        <v>8334</v>
      </c>
      <c r="D3445" t="str">
        <f t="shared" si="6951"/>
        <v>Der Sensor meldet eine TE aber keine Daten vorhanden</v>
      </c>
      <c r="E3445">
        <f t="shared" ref="E3445" si="6996">COUNTIF(Elements,$C3445)</f>
        <v>6424</v>
      </c>
      <c r="F3445">
        <f t="shared" ref="F3445" si="6997">COUNTIFS(Elements,C3445,Storung,D3445)</f>
        <v>6306</v>
      </c>
      <c r="H3445" s="4"/>
      <c r="I3445" s="4"/>
      <c r="J3445" s="5"/>
    </row>
    <row r="3446" spans="1:10" x14ac:dyDescent="0.25">
      <c r="A3446" s="4">
        <v>44153.554375</v>
      </c>
      <c r="B3446" t="str">
        <f t="shared" si="6950"/>
        <v>CONV_POS</v>
      </c>
      <c r="C3446">
        <v>8334</v>
      </c>
      <c r="D3446" t="str">
        <f t="shared" si="6951"/>
        <v>Der Sensor meldet eine TE aber keine Daten vorhanden</v>
      </c>
      <c r="E3446">
        <f t="shared" ref="E3446" si="6998">COUNTIF(Elements,$C3446)</f>
        <v>6424</v>
      </c>
      <c r="F3446">
        <f t="shared" ref="F3446" si="6999">COUNTIFS(Elements,C3446,Storung,D3446)</f>
        <v>6306</v>
      </c>
      <c r="H3446" s="4"/>
      <c r="I3446" s="4"/>
      <c r="J3446" s="5"/>
    </row>
    <row r="3447" spans="1:10" x14ac:dyDescent="0.25">
      <c r="A3447" s="4">
        <v>44153.554375</v>
      </c>
      <c r="B3447" t="str">
        <f t="shared" si="6950"/>
        <v>CONV_POS</v>
      </c>
      <c r="C3447">
        <v>8334</v>
      </c>
      <c r="D3447" t="str">
        <f t="shared" si="6951"/>
        <v>Der Sensor meldet eine TE aber keine Daten vorhanden</v>
      </c>
      <c r="E3447">
        <f t="shared" ref="E3447" si="7000">COUNTIF(Elements,$C3447)</f>
        <v>6424</v>
      </c>
      <c r="F3447">
        <f t="shared" ref="F3447" si="7001">COUNTIFS(Elements,C3447,Storung,D3447)</f>
        <v>6306</v>
      </c>
      <c r="H3447" s="4"/>
      <c r="I3447" s="4"/>
      <c r="J3447" s="5"/>
    </row>
    <row r="3448" spans="1:10" x14ac:dyDescent="0.25">
      <c r="A3448" s="4">
        <v>44153.554375</v>
      </c>
      <c r="B3448" t="str">
        <f t="shared" si="6950"/>
        <v>CONV_POS</v>
      </c>
      <c r="C3448">
        <v>8334</v>
      </c>
      <c r="D3448" t="str">
        <f t="shared" si="6951"/>
        <v>Der Sensor meldet eine TE aber keine Daten vorhanden</v>
      </c>
      <c r="E3448">
        <f t="shared" ref="E3448" si="7002">COUNTIF(Elements,$C3448)</f>
        <v>6424</v>
      </c>
      <c r="F3448">
        <f t="shared" ref="F3448" si="7003">COUNTIFS(Elements,C3448,Storung,D3448)</f>
        <v>6306</v>
      </c>
      <c r="H3448" s="4"/>
      <c r="I3448" s="4"/>
      <c r="J3448" s="5"/>
    </row>
    <row r="3449" spans="1:10" x14ac:dyDescent="0.25">
      <c r="A3449" s="4">
        <v>44153.552708333336</v>
      </c>
      <c r="B3449" t="str">
        <f t="shared" si="6950"/>
        <v>CONV_POS</v>
      </c>
      <c r="C3449">
        <v>8334</v>
      </c>
      <c r="D3449" t="str">
        <f t="shared" si="6951"/>
        <v>Der Sensor meldet eine TE aber keine Daten vorhanden</v>
      </c>
      <c r="E3449">
        <f t="shared" ref="E3449" si="7004">COUNTIF(Elements,$C3449)</f>
        <v>6424</v>
      </c>
      <c r="F3449">
        <f t="shared" ref="F3449" si="7005">COUNTIFS(Elements,C3449,Storung,D3449)</f>
        <v>6306</v>
      </c>
      <c r="H3449" s="4"/>
      <c r="I3449" s="4"/>
      <c r="J3449" s="5"/>
    </row>
    <row r="3450" spans="1:10" x14ac:dyDescent="0.25">
      <c r="A3450" s="4">
        <v>44153.552708333336</v>
      </c>
      <c r="B3450" t="str">
        <f t="shared" si="6950"/>
        <v>CONV_POS</v>
      </c>
      <c r="C3450">
        <v>8334</v>
      </c>
      <c r="D3450" t="str">
        <f t="shared" si="6951"/>
        <v>Der Sensor meldet eine TE aber keine Daten vorhanden</v>
      </c>
      <c r="E3450">
        <f t="shared" ref="E3450" si="7006">COUNTIF(Elements,$C3450)</f>
        <v>6424</v>
      </c>
      <c r="F3450">
        <f t="shared" ref="F3450" si="7007">COUNTIFS(Elements,C3450,Storung,D3450)</f>
        <v>6306</v>
      </c>
      <c r="H3450" s="4"/>
      <c r="I3450" s="4"/>
      <c r="J3450" s="5"/>
    </row>
    <row r="3451" spans="1:10" x14ac:dyDescent="0.25">
      <c r="A3451" s="4">
        <v>44153.552708333336</v>
      </c>
      <c r="B3451" t="str">
        <f t="shared" si="6950"/>
        <v>CONV_POS</v>
      </c>
      <c r="C3451">
        <v>8334</v>
      </c>
      <c r="D3451" t="str">
        <f t="shared" si="6951"/>
        <v>Der Sensor meldet eine TE aber keine Daten vorhanden</v>
      </c>
      <c r="E3451">
        <f t="shared" ref="E3451" si="7008">COUNTIF(Elements,$C3451)</f>
        <v>6424</v>
      </c>
      <c r="F3451">
        <f t="shared" ref="F3451" si="7009">COUNTIFS(Elements,C3451,Storung,D3451)</f>
        <v>6306</v>
      </c>
      <c r="H3451" s="4"/>
      <c r="I3451" s="4"/>
      <c r="J3451" s="5"/>
    </row>
    <row r="3452" spans="1:10" x14ac:dyDescent="0.25">
      <c r="A3452" s="4">
        <v>44153.552708333336</v>
      </c>
      <c r="B3452" t="str">
        <f t="shared" si="6950"/>
        <v>CONV_POS</v>
      </c>
      <c r="C3452">
        <v>8334</v>
      </c>
      <c r="D3452" t="str">
        <f t="shared" si="6951"/>
        <v>Der Sensor meldet eine TE aber keine Daten vorhanden</v>
      </c>
      <c r="E3452">
        <f t="shared" ref="E3452" si="7010">COUNTIF(Elements,$C3452)</f>
        <v>6424</v>
      </c>
      <c r="F3452">
        <f t="shared" ref="F3452" si="7011">COUNTIFS(Elements,C3452,Storung,D3452)</f>
        <v>6306</v>
      </c>
      <c r="H3452" s="4"/>
      <c r="I3452" s="4"/>
      <c r="J3452" s="5"/>
    </row>
    <row r="3453" spans="1:10" x14ac:dyDescent="0.25">
      <c r="A3453" s="4">
        <v>44153.55269675926</v>
      </c>
      <c r="B3453" t="str">
        <f t="shared" si="6950"/>
        <v>CONV_POS</v>
      </c>
      <c r="C3453">
        <v>8334</v>
      </c>
      <c r="D3453" t="str">
        <f t="shared" si="6951"/>
        <v>Der Sensor meldet eine TE aber keine Daten vorhanden</v>
      </c>
      <c r="E3453">
        <f t="shared" ref="E3453" si="7012">COUNTIF(Elements,$C3453)</f>
        <v>6424</v>
      </c>
      <c r="F3453">
        <f t="shared" ref="F3453" si="7013">COUNTIFS(Elements,C3453,Storung,D3453)</f>
        <v>6306</v>
      </c>
      <c r="H3453" s="4"/>
      <c r="I3453" s="4"/>
      <c r="J3453" s="5"/>
    </row>
    <row r="3454" spans="1:10" x14ac:dyDescent="0.25">
      <c r="A3454" s="4">
        <v>44153.55269675926</v>
      </c>
      <c r="B3454" t="str">
        <f t="shared" si="6950"/>
        <v>CONV_POS</v>
      </c>
      <c r="C3454">
        <v>8334</v>
      </c>
      <c r="D3454" t="str">
        <f t="shared" si="6951"/>
        <v>Der Sensor meldet eine TE aber keine Daten vorhanden</v>
      </c>
      <c r="E3454">
        <f t="shared" ref="E3454" si="7014">COUNTIF(Elements,$C3454)</f>
        <v>6424</v>
      </c>
      <c r="F3454">
        <f t="shared" ref="F3454" si="7015">COUNTIFS(Elements,C3454,Storung,D3454)</f>
        <v>6306</v>
      </c>
      <c r="H3454" s="4"/>
      <c r="I3454" s="4"/>
      <c r="J3454" s="5"/>
    </row>
    <row r="3455" spans="1:10" x14ac:dyDescent="0.25">
      <c r="A3455" s="4">
        <v>44153.55269675926</v>
      </c>
      <c r="B3455" t="str">
        <f t="shared" si="6950"/>
        <v>CONV_POS</v>
      </c>
      <c r="C3455">
        <v>8334</v>
      </c>
      <c r="D3455" t="str">
        <f t="shared" si="6951"/>
        <v>Der Sensor meldet eine TE aber keine Daten vorhanden</v>
      </c>
      <c r="E3455">
        <f t="shared" ref="E3455" si="7016">COUNTIF(Elements,$C3455)</f>
        <v>6424</v>
      </c>
      <c r="F3455">
        <f t="shared" ref="F3455" si="7017">COUNTIFS(Elements,C3455,Storung,D3455)</f>
        <v>6306</v>
      </c>
      <c r="H3455" s="4"/>
      <c r="I3455" s="4"/>
      <c r="J3455" s="5"/>
    </row>
    <row r="3456" spans="1:10" x14ac:dyDescent="0.25">
      <c r="A3456" s="4">
        <v>44153.552685185183</v>
      </c>
      <c r="B3456" t="str">
        <f t="shared" si="6950"/>
        <v>CONV_POS</v>
      </c>
      <c r="C3456">
        <v>8334</v>
      </c>
      <c r="D3456" t="str">
        <f t="shared" si="6951"/>
        <v>Der Sensor meldet eine TE aber keine Daten vorhanden</v>
      </c>
      <c r="E3456">
        <f t="shared" ref="E3456" si="7018">COUNTIF(Elements,$C3456)</f>
        <v>6424</v>
      </c>
      <c r="F3456">
        <f t="shared" ref="F3456" si="7019">COUNTIFS(Elements,C3456,Storung,D3456)</f>
        <v>6306</v>
      </c>
      <c r="H3456" s="4"/>
      <c r="I3456" s="4"/>
      <c r="J3456" s="5"/>
    </row>
    <row r="3457" spans="1:10" x14ac:dyDescent="0.25">
      <c r="A3457" s="4">
        <v>44153.552685185183</v>
      </c>
      <c r="B3457" t="str">
        <f t="shared" si="6950"/>
        <v>CONV_POS</v>
      </c>
      <c r="C3457">
        <v>8334</v>
      </c>
      <c r="D3457" t="str">
        <f t="shared" si="6951"/>
        <v>Der Sensor meldet eine TE aber keine Daten vorhanden</v>
      </c>
      <c r="E3457">
        <f t="shared" ref="E3457" si="7020">COUNTIF(Elements,$C3457)</f>
        <v>6424</v>
      </c>
      <c r="F3457">
        <f t="shared" ref="F3457" si="7021">COUNTIFS(Elements,C3457,Storung,D3457)</f>
        <v>6306</v>
      </c>
      <c r="H3457" s="4"/>
      <c r="I3457" s="4"/>
      <c r="J3457" s="5"/>
    </row>
    <row r="3458" spans="1:10" x14ac:dyDescent="0.25">
      <c r="A3458" s="4">
        <v>44153.552685185183</v>
      </c>
      <c r="B3458" t="str">
        <f t="shared" si="6950"/>
        <v>CONV_POS</v>
      </c>
      <c r="C3458">
        <v>8334</v>
      </c>
      <c r="D3458" t="str">
        <f t="shared" si="6951"/>
        <v>Der Sensor meldet eine TE aber keine Daten vorhanden</v>
      </c>
      <c r="E3458">
        <f t="shared" ref="E3458" si="7022">COUNTIF(Elements,$C3458)</f>
        <v>6424</v>
      </c>
      <c r="F3458">
        <f t="shared" ref="F3458" si="7023">COUNTIFS(Elements,C3458,Storung,D3458)</f>
        <v>6306</v>
      </c>
      <c r="H3458" s="4"/>
      <c r="I3458" s="4"/>
      <c r="J3458" s="5"/>
    </row>
    <row r="3459" spans="1:10" x14ac:dyDescent="0.25">
      <c r="A3459" s="4">
        <v>44153.552685185183</v>
      </c>
      <c r="B3459" t="str">
        <f t="shared" si="6950"/>
        <v>CONV_POS</v>
      </c>
      <c r="C3459">
        <v>8334</v>
      </c>
      <c r="D3459" t="str">
        <f t="shared" si="6951"/>
        <v>Der Sensor meldet eine TE aber keine Daten vorhanden</v>
      </c>
      <c r="E3459">
        <f t="shared" ref="E3459" si="7024">COUNTIF(Elements,$C3459)</f>
        <v>6424</v>
      </c>
      <c r="F3459">
        <f t="shared" ref="F3459" si="7025">COUNTIFS(Elements,C3459,Storung,D3459)</f>
        <v>6306</v>
      </c>
      <c r="H3459" s="4"/>
      <c r="I3459" s="4"/>
      <c r="J3459" s="5"/>
    </row>
    <row r="3460" spans="1:10" x14ac:dyDescent="0.25">
      <c r="A3460" s="4">
        <v>44153.552673611113</v>
      </c>
      <c r="B3460" t="str">
        <f t="shared" si="6950"/>
        <v>CONV_POS</v>
      </c>
      <c r="C3460">
        <v>8334</v>
      </c>
      <c r="D3460" t="str">
        <f t="shared" si="6951"/>
        <v>Der Sensor meldet eine TE aber keine Daten vorhanden</v>
      </c>
      <c r="E3460">
        <f t="shared" ref="E3460" si="7026">COUNTIF(Elements,$C3460)</f>
        <v>6424</v>
      </c>
      <c r="F3460">
        <f t="shared" ref="F3460" si="7027">COUNTIFS(Elements,C3460,Storung,D3460)</f>
        <v>6306</v>
      </c>
      <c r="H3460" s="4"/>
      <c r="I3460" s="4"/>
      <c r="J3460" s="5"/>
    </row>
    <row r="3461" spans="1:10" x14ac:dyDescent="0.25">
      <c r="A3461" s="4">
        <v>44153.552673611113</v>
      </c>
      <c r="B3461" t="str">
        <f t="shared" si="6950"/>
        <v>CONV_POS</v>
      </c>
      <c r="C3461">
        <v>8334</v>
      </c>
      <c r="D3461" t="str">
        <f t="shared" si="6951"/>
        <v>Der Sensor meldet eine TE aber keine Daten vorhanden</v>
      </c>
      <c r="E3461">
        <f t="shared" ref="E3461" si="7028">COUNTIF(Elements,$C3461)</f>
        <v>6424</v>
      </c>
      <c r="F3461">
        <f t="shared" ref="F3461" si="7029">COUNTIFS(Elements,C3461,Storung,D3461)</f>
        <v>6306</v>
      </c>
      <c r="H3461" s="4"/>
      <c r="I3461" s="4"/>
      <c r="J3461" s="5"/>
    </row>
    <row r="3462" spans="1:10" x14ac:dyDescent="0.25">
      <c r="A3462" s="4">
        <v>44153.552673611113</v>
      </c>
      <c r="B3462" t="str">
        <f t="shared" si="6950"/>
        <v>CONV_POS</v>
      </c>
      <c r="C3462">
        <v>8334</v>
      </c>
      <c r="D3462" t="str">
        <f t="shared" si="6951"/>
        <v>Der Sensor meldet eine TE aber keine Daten vorhanden</v>
      </c>
      <c r="E3462">
        <f t="shared" ref="E3462" si="7030">COUNTIF(Elements,$C3462)</f>
        <v>6424</v>
      </c>
      <c r="F3462">
        <f t="shared" ref="F3462" si="7031">COUNTIFS(Elements,C3462,Storung,D3462)</f>
        <v>6306</v>
      </c>
      <c r="H3462" s="4"/>
      <c r="I3462" s="4"/>
      <c r="J3462" s="5"/>
    </row>
    <row r="3463" spans="1:10" x14ac:dyDescent="0.25">
      <c r="A3463" s="4">
        <v>44153.552673611113</v>
      </c>
      <c r="B3463" t="str">
        <f t="shared" si="6950"/>
        <v>CONV_POS</v>
      </c>
      <c r="C3463">
        <v>8334</v>
      </c>
      <c r="D3463" t="str">
        <f t="shared" si="6951"/>
        <v>Der Sensor meldet eine TE aber keine Daten vorhanden</v>
      </c>
      <c r="E3463">
        <f t="shared" ref="E3463" si="7032">COUNTIF(Elements,$C3463)</f>
        <v>6424</v>
      </c>
      <c r="F3463">
        <f t="shared" ref="F3463" si="7033">COUNTIFS(Elements,C3463,Storung,D3463)</f>
        <v>6306</v>
      </c>
      <c r="H3463" s="4"/>
      <c r="I3463" s="4"/>
      <c r="J3463" s="5"/>
    </row>
    <row r="3464" spans="1:10" x14ac:dyDescent="0.25">
      <c r="A3464" s="4">
        <v>44153.552662037036</v>
      </c>
      <c r="B3464" t="str">
        <f t="shared" si="6950"/>
        <v>CONV_POS</v>
      </c>
      <c r="C3464">
        <v>8334</v>
      </c>
      <c r="D3464" t="str">
        <f t="shared" si="6951"/>
        <v>Der Sensor meldet eine TE aber keine Daten vorhanden</v>
      </c>
      <c r="E3464">
        <f t="shared" ref="E3464" si="7034">COUNTIF(Elements,$C3464)</f>
        <v>6424</v>
      </c>
      <c r="F3464">
        <f t="shared" ref="F3464" si="7035">COUNTIFS(Elements,C3464,Storung,D3464)</f>
        <v>6306</v>
      </c>
      <c r="H3464" s="4"/>
      <c r="I3464" s="4"/>
      <c r="J3464" s="5"/>
    </row>
    <row r="3465" spans="1:10" x14ac:dyDescent="0.25">
      <c r="A3465" s="4">
        <v>44153.552662037036</v>
      </c>
      <c r="B3465" t="str">
        <f t="shared" si="6950"/>
        <v>CONV_POS</v>
      </c>
      <c r="C3465">
        <v>8334</v>
      </c>
      <c r="D3465" t="str">
        <f t="shared" si="6951"/>
        <v>Der Sensor meldet eine TE aber keine Daten vorhanden</v>
      </c>
      <c r="E3465">
        <f t="shared" ref="E3465" si="7036">COUNTIF(Elements,$C3465)</f>
        <v>6424</v>
      </c>
      <c r="F3465">
        <f t="shared" ref="F3465" si="7037">COUNTIFS(Elements,C3465,Storung,D3465)</f>
        <v>6306</v>
      </c>
      <c r="H3465" s="4"/>
      <c r="I3465" s="4"/>
      <c r="J3465" s="5"/>
    </row>
    <row r="3466" spans="1:10" x14ac:dyDescent="0.25">
      <c r="A3466" s="4">
        <v>44153.552662037036</v>
      </c>
      <c r="B3466" t="str">
        <f t="shared" si="6950"/>
        <v>CONV_POS</v>
      </c>
      <c r="C3466">
        <v>8334</v>
      </c>
      <c r="D3466" t="str">
        <f t="shared" si="6951"/>
        <v>Der Sensor meldet eine TE aber keine Daten vorhanden</v>
      </c>
      <c r="E3466">
        <f t="shared" ref="E3466" si="7038">COUNTIF(Elements,$C3466)</f>
        <v>6424</v>
      </c>
      <c r="F3466">
        <f t="shared" ref="F3466" si="7039">COUNTIFS(Elements,C3466,Storung,D3466)</f>
        <v>6306</v>
      </c>
      <c r="H3466" s="4"/>
      <c r="I3466" s="4"/>
      <c r="J3466" s="5"/>
    </row>
    <row r="3467" spans="1:10" x14ac:dyDescent="0.25">
      <c r="A3467" s="4">
        <v>44153.55265046296</v>
      </c>
      <c r="B3467" t="str">
        <f t="shared" si="6950"/>
        <v>CONV_POS</v>
      </c>
      <c r="C3467">
        <v>8334</v>
      </c>
      <c r="D3467" t="str">
        <f t="shared" si="6951"/>
        <v>Der Sensor meldet eine TE aber keine Daten vorhanden</v>
      </c>
      <c r="E3467">
        <f t="shared" ref="E3467" si="7040">COUNTIF(Elements,$C3467)</f>
        <v>6424</v>
      </c>
      <c r="F3467">
        <f t="shared" ref="F3467" si="7041">COUNTIFS(Elements,C3467,Storung,D3467)</f>
        <v>6306</v>
      </c>
      <c r="H3467" s="4"/>
      <c r="I3467" s="4"/>
      <c r="J3467" s="5"/>
    </row>
    <row r="3468" spans="1:10" x14ac:dyDescent="0.25">
      <c r="A3468" s="4">
        <v>44153.55265046296</v>
      </c>
      <c r="B3468" t="str">
        <f t="shared" si="6950"/>
        <v>CONV_POS</v>
      </c>
      <c r="C3468">
        <v>8334</v>
      </c>
      <c r="D3468" t="str">
        <f t="shared" si="6951"/>
        <v>Der Sensor meldet eine TE aber keine Daten vorhanden</v>
      </c>
      <c r="E3468">
        <f t="shared" ref="E3468" si="7042">COUNTIF(Elements,$C3468)</f>
        <v>6424</v>
      </c>
      <c r="F3468">
        <f t="shared" ref="F3468" si="7043">COUNTIFS(Elements,C3468,Storung,D3468)</f>
        <v>6306</v>
      </c>
      <c r="H3468" s="4"/>
      <c r="I3468" s="4"/>
      <c r="J3468" s="5"/>
    </row>
    <row r="3469" spans="1:10" x14ac:dyDescent="0.25">
      <c r="A3469" s="4">
        <v>44153.55265046296</v>
      </c>
      <c r="B3469" t="str">
        <f t="shared" si="6950"/>
        <v>CONV_POS</v>
      </c>
      <c r="C3469">
        <v>8334</v>
      </c>
      <c r="D3469" t="str">
        <f t="shared" si="6951"/>
        <v>Der Sensor meldet eine TE aber keine Daten vorhanden</v>
      </c>
      <c r="E3469">
        <f t="shared" ref="E3469" si="7044">COUNTIF(Elements,$C3469)</f>
        <v>6424</v>
      </c>
      <c r="F3469">
        <f t="shared" ref="F3469" si="7045">COUNTIFS(Elements,C3469,Storung,D3469)</f>
        <v>6306</v>
      </c>
      <c r="H3469" s="4"/>
      <c r="I3469" s="4"/>
      <c r="J3469" s="5"/>
    </row>
    <row r="3470" spans="1:10" x14ac:dyDescent="0.25">
      <c r="A3470" s="4">
        <v>44153.55265046296</v>
      </c>
      <c r="B3470" t="str">
        <f t="shared" si="6950"/>
        <v>CONV_POS</v>
      </c>
      <c r="C3470">
        <v>8334</v>
      </c>
      <c r="D3470" t="str">
        <f t="shared" si="6951"/>
        <v>Der Sensor meldet eine TE aber keine Daten vorhanden</v>
      </c>
      <c r="E3470">
        <f t="shared" ref="E3470" si="7046">COUNTIF(Elements,$C3470)</f>
        <v>6424</v>
      </c>
      <c r="F3470">
        <f t="shared" ref="F3470" si="7047">COUNTIFS(Elements,C3470,Storung,D3470)</f>
        <v>6306</v>
      </c>
      <c r="H3470" s="4"/>
      <c r="I3470" s="4"/>
      <c r="J3470" s="5"/>
    </row>
    <row r="3471" spans="1:10" x14ac:dyDescent="0.25">
      <c r="A3471" s="4">
        <v>44153.55263888889</v>
      </c>
      <c r="B3471" t="str">
        <f t="shared" si="6950"/>
        <v>CONV_POS</v>
      </c>
      <c r="C3471">
        <v>8334</v>
      </c>
      <c r="D3471" t="str">
        <f t="shared" si="6951"/>
        <v>Der Sensor meldet eine TE aber keine Daten vorhanden</v>
      </c>
      <c r="E3471">
        <f t="shared" ref="E3471" si="7048">COUNTIF(Elements,$C3471)</f>
        <v>6424</v>
      </c>
      <c r="F3471">
        <f t="shared" ref="F3471" si="7049">COUNTIFS(Elements,C3471,Storung,D3471)</f>
        <v>6306</v>
      </c>
      <c r="H3471" s="4"/>
      <c r="I3471" s="4"/>
      <c r="J3471" s="5"/>
    </row>
    <row r="3472" spans="1:10" x14ac:dyDescent="0.25">
      <c r="A3472" s="4">
        <v>44153.55263888889</v>
      </c>
      <c r="B3472" t="str">
        <f t="shared" si="6950"/>
        <v>CONV_POS</v>
      </c>
      <c r="C3472">
        <v>8334</v>
      </c>
      <c r="D3472" t="str">
        <f t="shared" si="6951"/>
        <v>Der Sensor meldet eine TE aber keine Daten vorhanden</v>
      </c>
      <c r="E3472">
        <f t="shared" ref="E3472" si="7050">COUNTIF(Elements,$C3472)</f>
        <v>6424</v>
      </c>
      <c r="F3472">
        <f t="shared" ref="F3472" si="7051">COUNTIFS(Elements,C3472,Storung,D3472)</f>
        <v>6306</v>
      </c>
      <c r="H3472" s="4"/>
      <c r="I3472" s="4"/>
      <c r="J3472" s="5"/>
    </row>
    <row r="3473" spans="1:10" x14ac:dyDescent="0.25">
      <c r="A3473" s="4">
        <v>44153.55263888889</v>
      </c>
      <c r="B3473" t="str">
        <f t="shared" si="6950"/>
        <v>CONV_POS</v>
      </c>
      <c r="C3473">
        <v>8334</v>
      </c>
      <c r="D3473" t="str">
        <f t="shared" si="6951"/>
        <v>Der Sensor meldet eine TE aber keine Daten vorhanden</v>
      </c>
      <c r="E3473">
        <f t="shared" ref="E3473" si="7052">COUNTIF(Elements,$C3473)</f>
        <v>6424</v>
      </c>
      <c r="F3473">
        <f t="shared" ref="F3473" si="7053">COUNTIFS(Elements,C3473,Storung,D3473)</f>
        <v>6306</v>
      </c>
      <c r="H3473" s="4"/>
      <c r="I3473" s="4"/>
      <c r="J3473" s="5"/>
    </row>
    <row r="3474" spans="1:10" x14ac:dyDescent="0.25">
      <c r="A3474" s="4">
        <v>44153.55263888889</v>
      </c>
      <c r="B3474" t="str">
        <f t="shared" si="6950"/>
        <v>CONV_POS</v>
      </c>
      <c r="C3474">
        <v>8334</v>
      </c>
      <c r="D3474" t="str">
        <f t="shared" si="6951"/>
        <v>Der Sensor meldet eine TE aber keine Daten vorhanden</v>
      </c>
      <c r="E3474">
        <f t="shared" ref="E3474" si="7054">COUNTIF(Elements,$C3474)</f>
        <v>6424</v>
      </c>
      <c r="F3474">
        <f t="shared" ref="F3474" si="7055">COUNTIFS(Elements,C3474,Storung,D3474)</f>
        <v>6306</v>
      </c>
      <c r="H3474" s="4"/>
      <c r="I3474" s="4"/>
      <c r="J3474" s="5"/>
    </row>
    <row r="3475" spans="1:10" x14ac:dyDescent="0.25">
      <c r="A3475" s="4">
        <v>44153.552627314813</v>
      </c>
      <c r="B3475" t="str">
        <f t="shared" si="6950"/>
        <v>CONV_POS</v>
      </c>
      <c r="C3475">
        <v>8334</v>
      </c>
      <c r="D3475" t="str">
        <f t="shared" si="6951"/>
        <v>Der Sensor meldet eine TE aber keine Daten vorhanden</v>
      </c>
      <c r="E3475">
        <f t="shared" ref="E3475" si="7056">COUNTIF(Elements,$C3475)</f>
        <v>6424</v>
      </c>
      <c r="F3475">
        <f t="shared" ref="F3475" si="7057">COUNTIFS(Elements,C3475,Storung,D3475)</f>
        <v>6306</v>
      </c>
      <c r="H3475" s="4"/>
      <c r="I3475" s="4"/>
      <c r="J3475" s="5"/>
    </row>
    <row r="3476" spans="1:10" x14ac:dyDescent="0.25">
      <c r="A3476" s="4">
        <v>44153.552627314813</v>
      </c>
      <c r="B3476" t="str">
        <f t="shared" si="6950"/>
        <v>CONV_POS</v>
      </c>
      <c r="C3476">
        <v>8334</v>
      </c>
      <c r="D3476" t="str">
        <f t="shared" si="6951"/>
        <v>Der Sensor meldet eine TE aber keine Daten vorhanden</v>
      </c>
      <c r="E3476">
        <f t="shared" ref="E3476" si="7058">COUNTIF(Elements,$C3476)</f>
        <v>6424</v>
      </c>
      <c r="F3476">
        <f t="shared" ref="F3476" si="7059">COUNTIFS(Elements,C3476,Storung,D3476)</f>
        <v>6306</v>
      </c>
      <c r="H3476" s="4"/>
      <c r="I3476" s="4"/>
      <c r="J3476" s="5"/>
    </row>
    <row r="3477" spans="1:10" x14ac:dyDescent="0.25">
      <c r="A3477" s="4">
        <v>44153.552627314813</v>
      </c>
      <c r="B3477" t="str">
        <f t="shared" si="6950"/>
        <v>CONV_POS</v>
      </c>
      <c r="C3477">
        <v>8334</v>
      </c>
      <c r="D3477" t="str">
        <f t="shared" si="6951"/>
        <v>Der Sensor meldet eine TE aber keine Daten vorhanden</v>
      </c>
      <c r="E3477">
        <f t="shared" ref="E3477" si="7060">COUNTIF(Elements,$C3477)</f>
        <v>6424</v>
      </c>
      <c r="F3477">
        <f t="shared" ref="F3477" si="7061">COUNTIFS(Elements,C3477,Storung,D3477)</f>
        <v>6306</v>
      </c>
      <c r="H3477" s="4"/>
      <c r="I3477" s="4"/>
      <c r="J3477" s="5"/>
    </row>
    <row r="3478" spans="1:10" x14ac:dyDescent="0.25">
      <c r="A3478" s="4">
        <v>44153.552615740744</v>
      </c>
      <c r="B3478" t="str">
        <f t="shared" si="6950"/>
        <v>CONV_POS</v>
      </c>
      <c r="C3478">
        <v>8334</v>
      </c>
      <c r="D3478" t="str">
        <f t="shared" si="6951"/>
        <v>Der Sensor meldet eine TE aber keine Daten vorhanden</v>
      </c>
      <c r="E3478">
        <f t="shared" ref="E3478" si="7062">COUNTIF(Elements,$C3478)</f>
        <v>6424</v>
      </c>
      <c r="F3478">
        <f t="shared" ref="F3478" si="7063">COUNTIFS(Elements,C3478,Storung,D3478)</f>
        <v>6306</v>
      </c>
      <c r="H3478" s="4"/>
      <c r="I3478" s="4"/>
      <c r="J3478" s="5"/>
    </row>
    <row r="3479" spans="1:10" x14ac:dyDescent="0.25">
      <c r="A3479" s="4">
        <v>44153.552546296298</v>
      </c>
      <c r="B3479" t="str">
        <f t="shared" si="6950"/>
        <v>CONV_POS</v>
      </c>
      <c r="C3479">
        <v>8334</v>
      </c>
      <c r="D3479" t="str">
        <f t="shared" si="6951"/>
        <v>Der Sensor meldet eine TE aber keine Daten vorhanden</v>
      </c>
      <c r="E3479">
        <f t="shared" ref="E3479" si="7064">COUNTIF(Elements,$C3479)</f>
        <v>6424</v>
      </c>
      <c r="F3479">
        <f t="shared" ref="F3479" si="7065">COUNTIFS(Elements,C3479,Storung,D3479)</f>
        <v>6306</v>
      </c>
      <c r="H3479" s="4"/>
      <c r="I3479" s="4"/>
      <c r="J3479" s="5"/>
    </row>
    <row r="3480" spans="1:10" x14ac:dyDescent="0.25">
      <c r="A3480" s="4">
        <v>44153.552546296298</v>
      </c>
      <c r="B3480" t="str">
        <f t="shared" si="6950"/>
        <v>CONV_POS</v>
      </c>
      <c r="C3480">
        <v>8334</v>
      </c>
      <c r="D3480" t="str">
        <f t="shared" si="6951"/>
        <v>Der Sensor meldet eine TE aber keine Daten vorhanden</v>
      </c>
      <c r="E3480">
        <f t="shared" ref="E3480" si="7066">COUNTIF(Elements,$C3480)</f>
        <v>6424</v>
      </c>
      <c r="F3480">
        <f t="shared" ref="F3480" si="7067">COUNTIFS(Elements,C3480,Storung,D3480)</f>
        <v>6306</v>
      </c>
      <c r="H3480" s="4"/>
      <c r="I3480" s="4"/>
      <c r="J3480" s="5"/>
    </row>
    <row r="3481" spans="1:10" x14ac:dyDescent="0.25">
      <c r="A3481" s="4">
        <v>44153.552465277775</v>
      </c>
      <c r="B3481" t="str">
        <f t="shared" si="6950"/>
        <v>CONV_POS</v>
      </c>
      <c r="C3481">
        <v>8334</v>
      </c>
      <c r="D3481" t="str">
        <f t="shared" si="6951"/>
        <v>Der Sensor meldet eine TE aber keine Daten vorhanden</v>
      </c>
      <c r="E3481">
        <f t="shared" ref="E3481" si="7068">COUNTIF(Elements,$C3481)</f>
        <v>6424</v>
      </c>
      <c r="F3481">
        <f t="shared" ref="F3481" si="7069">COUNTIFS(Elements,C3481,Storung,D3481)</f>
        <v>6306</v>
      </c>
      <c r="H3481" s="4"/>
      <c r="I3481" s="4"/>
      <c r="J3481" s="5"/>
    </row>
    <row r="3482" spans="1:10" x14ac:dyDescent="0.25">
      <c r="A3482" s="4">
        <v>44153.537777777776</v>
      </c>
      <c r="B3482" t="str">
        <f t="shared" si="6950"/>
        <v>CONV_POS</v>
      </c>
      <c r="C3482">
        <v>8334</v>
      </c>
      <c r="D3482" t="str">
        <f t="shared" si="6951"/>
        <v>Der Sensor meldet eine TE aber keine Daten vorhanden</v>
      </c>
      <c r="E3482">
        <f t="shared" ref="E3482" si="7070">COUNTIF(Elements,$C3482)</f>
        <v>6424</v>
      </c>
      <c r="F3482">
        <f t="shared" ref="F3482" si="7071">COUNTIFS(Elements,C3482,Storung,D3482)</f>
        <v>6306</v>
      </c>
      <c r="H3482" s="4"/>
      <c r="I3482" s="4"/>
      <c r="J3482" s="5"/>
    </row>
    <row r="3483" spans="1:10" x14ac:dyDescent="0.25">
      <c r="A3483" s="4">
        <v>44153.537777777776</v>
      </c>
      <c r="B3483" t="str">
        <f t="shared" si="6950"/>
        <v>CONV_POS</v>
      </c>
      <c r="C3483">
        <v>8334</v>
      </c>
      <c r="D3483" t="str">
        <f t="shared" si="6951"/>
        <v>Der Sensor meldet eine TE aber keine Daten vorhanden</v>
      </c>
      <c r="E3483">
        <f t="shared" ref="E3483" si="7072">COUNTIF(Elements,$C3483)</f>
        <v>6424</v>
      </c>
      <c r="F3483">
        <f t="shared" ref="F3483" si="7073">COUNTIFS(Elements,C3483,Storung,D3483)</f>
        <v>6306</v>
      </c>
      <c r="H3483" s="4"/>
      <c r="I3483" s="4"/>
      <c r="J3483" s="5"/>
    </row>
    <row r="3484" spans="1:10" x14ac:dyDescent="0.25">
      <c r="A3484" s="4">
        <v>44153.537777777776</v>
      </c>
      <c r="B3484" t="str">
        <f t="shared" si="6950"/>
        <v>CONV_POS</v>
      </c>
      <c r="C3484">
        <v>8334</v>
      </c>
      <c r="D3484" t="str">
        <f t="shared" si="6951"/>
        <v>Der Sensor meldet eine TE aber keine Daten vorhanden</v>
      </c>
      <c r="E3484">
        <f t="shared" ref="E3484" si="7074">COUNTIF(Elements,$C3484)</f>
        <v>6424</v>
      </c>
      <c r="F3484">
        <f t="shared" ref="F3484" si="7075">COUNTIFS(Elements,C3484,Storung,D3484)</f>
        <v>6306</v>
      </c>
      <c r="H3484" s="4"/>
      <c r="I3484" s="4"/>
      <c r="J3484" s="5"/>
    </row>
    <row r="3485" spans="1:10" x14ac:dyDescent="0.25">
      <c r="A3485" s="4">
        <v>44153.537766203706</v>
      </c>
      <c r="B3485" t="str">
        <f t="shared" si="6950"/>
        <v>CONV_POS</v>
      </c>
      <c r="C3485">
        <v>8334</v>
      </c>
      <c r="D3485" t="str">
        <f t="shared" si="6951"/>
        <v>Der Sensor meldet eine TE aber keine Daten vorhanden</v>
      </c>
      <c r="E3485">
        <f t="shared" ref="E3485" si="7076">COUNTIF(Elements,$C3485)</f>
        <v>6424</v>
      </c>
      <c r="F3485">
        <f t="shared" ref="F3485" si="7077">COUNTIFS(Elements,C3485,Storung,D3485)</f>
        <v>6306</v>
      </c>
      <c r="H3485" s="4"/>
      <c r="I3485" s="4"/>
      <c r="J3485" s="5"/>
    </row>
    <row r="3486" spans="1:10" x14ac:dyDescent="0.25">
      <c r="A3486" s="4">
        <v>44153.537766203706</v>
      </c>
      <c r="B3486" t="str">
        <f t="shared" si="6950"/>
        <v>CONV_POS</v>
      </c>
      <c r="C3486">
        <v>8334</v>
      </c>
      <c r="D3486" t="str">
        <f t="shared" si="6951"/>
        <v>Der Sensor meldet eine TE aber keine Daten vorhanden</v>
      </c>
      <c r="E3486">
        <f t="shared" ref="E3486" si="7078">COUNTIF(Elements,$C3486)</f>
        <v>6424</v>
      </c>
      <c r="F3486">
        <f t="shared" ref="F3486" si="7079">COUNTIFS(Elements,C3486,Storung,D3486)</f>
        <v>6306</v>
      </c>
      <c r="H3486" s="4"/>
      <c r="I3486" s="4"/>
      <c r="J3486" s="5"/>
    </row>
    <row r="3487" spans="1:10" x14ac:dyDescent="0.25">
      <c r="A3487" s="4">
        <v>44153.537766203706</v>
      </c>
      <c r="B3487" t="str">
        <f t="shared" ref="B3487:B3550" si="7080">"CONV_POS"</f>
        <v>CONV_POS</v>
      </c>
      <c r="C3487">
        <v>8334</v>
      </c>
      <c r="D3487" t="str">
        <f t="shared" ref="D3487:D3550" si="7081">"Der Sensor meldet eine TE aber keine Daten vorhanden"</f>
        <v>Der Sensor meldet eine TE aber keine Daten vorhanden</v>
      </c>
      <c r="E3487">
        <f t="shared" ref="E3487" si="7082">COUNTIF(Elements,$C3487)</f>
        <v>6424</v>
      </c>
      <c r="F3487">
        <f t="shared" ref="F3487" si="7083">COUNTIFS(Elements,C3487,Storung,D3487)</f>
        <v>6306</v>
      </c>
      <c r="H3487" s="4"/>
      <c r="I3487" s="4"/>
      <c r="J3487" s="5"/>
    </row>
    <row r="3488" spans="1:10" x14ac:dyDescent="0.25">
      <c r="A3488" s="4">
        <v>44153.537754629629</v>
      </c>
      <c r="B3488" t="str">
        <f t="shared" si="7080"/>
        <v>CONV_POS</v>
      </c>
      <c r="C3488">
        <v>8334</v>
      </c>
      <c r="D3488" t="str">
        <f t="shared" si="7081"/>
        <v>Der Sensor meldet eine TE aber keine Daten vorhanden</v>
      </c>
      <c r="E3488">
        <f t="shared" ref="E3488" si="7084">COUNTIF(Elements,$C3488)</f>
        <v>6424</v>
      </c>
      <c r="F3488">
        <f t="shared" ref="F3488" si="7085">COUNTIFS(Elements,C3488,Storung,D3488)</f>
        <v>6306</v>
      </c>
      <c r="H3488" s="4"/>
      <c r="I3488" s="4"/>
      <c r="J3488" s="5"/>
    </row>
    <row r="3489" spans="1:10" x14ac:dyDescent="0.25">
      <c r="A3489" s="4">
        <v>44153.537754629629</v>
      </c>
      <c r="B3489" t="str">
        <f t="shared" si="7080"/>
        <v>CONV_POS</v>
      </c>
      <c r="C3489">
        <v>8334</v>
      </c>
      <c r="D3489" t="str">
        <f t="shared" si="7081"/>
        <v>Der Sensor meldet eine TE aber keine Daten vorhanden</v>
      </c>
      <c r="E3489">
        <f t="shared" ref="E3489" si="7086">COUNTIF(Elements,$C3489)</f>
        <v>6424</v>
      </c>
      <c r="F3489">
        <f t="shared" ref="F3489" si="7087">COUNTIFS(Elements,C3489,Storung,D3489)</f>
        <v>6306</v>
      </c>
      <c r="H3489" s="4"/>
      <c r="I3489" s="4"/>
      <c r="J3489" s="5"/>
    </row>
    <row r="3490" spans="1:10" x14ac:dyDescent="0.25">
      <c r="A3490" s="4">
        <v>44153.537754629629</v>
      </c>
      <c r="B3490" t="str">
        <f t="shared" si="7080"/>
        <v>CONV_POS</v>
      </c>
      <c r="C3490">
        <v>8334</v>
      </c>
      <c r="D3490" t="str">
        <f t="shared" si="7081"/>
        <v>Der Sensor meldet eine TE aber keine Daten vorhanden</v>
      </c>
      <c r="E3490">
        <f t="shared" ref="E3490" si="7088">COUNTIF(Elements,$C3490)</f>
        <v>6424</v>
      </c>
      <c r="F3490">
        <f t="shared" ref="F3490" si="7089">COUNTIFS(Elements,C3490,Storung,D3490)</f>
        <v>6306</v>
      </c>
      <c r="H3490" s="4"/>
      <c r="I3490" s="4"/>
      <c r="J3490" s="5"/>
    </row>
    <row r="3491" spans="1:10" x14ac:dyDescent="0.25">
      <c r="A3491" s="4">
        <v>44153.537754629629</v>
      </c>
      <c r="B3491" t="str">
        <f t="shared" si="7080"/>
        <v>CONV_POS</v>
      </c>
      <c r="C3491">
        <v>8334</v>
      </c>
      <c r="D3491" t="str">
        <f t="shared" si="7081"/>
        <v>Der Sensor meldet eine TE aber keine Daten vorhanden</v>
      </c>
      <c r="E3491">
        <f t="shared" ref="E3491" si="7090">COUNTIF(Elements,$C3491)</f>
        <v>6424</v>
      </c>
      <c r="F3491">
        <f t="shared" ref="F3491" si="7091">COUNTIFS(Elements,C3491,Storung,D3491)</f>
        <v>6306</v>
      </c>
      <c r="H3491" s="4"/>
      <c r="I3491" s="4"/>
      <c r="J3491" s="5"/>
    </row>
    <row r="3492" spans="1:10" x14ac:dyDescent="0.25">
      <c r="A3492" s="4">
        <v>44153.537743055553</v>
      </c>
      <c r="B3492" t="str">
        <f t="shared" si="7080"/>
        <v>CONV_POS</v>
      </c>
      <c r="C3492">
        <v>8334</v>
      </c>
      <c r="D3492" t="str">
        <f t="shared" si="7081"/>
        <v>Der Sensor meldet eine TE aber keine Daten vorhanden</v>
      </c>
      <c r="E3492">
        <f t="shared" ref="E3492" si="7092">COUNTIF(Elements,$C3492)</f>
        <v>6424</v>
      </c>
      <c r="F3492">
        <f t="shared" ref="F3492" si="7093">COUNTIFS(Elements,C3492,Storung,D3492)</f>
        <v>6306</v>
      </c>
      <c r="H3492" s="4"/>
      <c r="I3492" s="4"/>
      <c r="J3492" s="5"/>
    </row>
    <row r="3493" spans="1:10" x14ac:dyDescent="0.25">
      <c r="A3493" s="4">
        <v>44153.537743055553</v>
      </c>
      <c r="B3493" t="str">
        <f t="shared" si="7080"/>
        <v>CONV_POS</v>
      </c>
      <c r="C3493">
        <v>8334</v>
      </c>
      <c r="D3493" t="str">
        <f t="shared" si="7081"/>
        <v>Der Sensor meldet eine TE aber keine Daten vorhanden</v>
      </c>
      <c r="E3493">
        <f t="shared" ref="E3493" si="7094">COUNTIF(Elements,$C3493)</f>
        <v>6424</v>
      </c>
      <c r="F3493">
        <f t="shared" ref="F3493" si="7095">COUNTIFS(Elements,C3493,Storung,D3493)</f>
        <v>6306</v>
      </c>
      <c r="H3493" s="4"/>
      <c r="I3493" s="4"/>
      <c r="J3493" s="5"/>
    </row>
    <row r="3494" spans="1:10" x14ac:dyDescent="0.25">
      <c r="A3494" s="4">
        <v>44153.537743055553</v>
      </c>
      <c r="B3494" t="str">
        <f t="shared" si="7080"/>
        <v>CONV_POS</v>
      </c>
      <c r="C3494">
        <v>8334</v>
      </c>
      <c r="D3494" t="str">
        <f t="shared" si="7081"/>
        <v>Der Sensor meldet eine TE aber keine Daten vorhanden</v>
      </c>
      <c r="E3494">
        <f t="shared" ref="E3494" si="7096">COUNTIF(Elements,$C3494)</f>
        <v>6424</v>
      </c>
      <c r="F3494">
        <f t="shared" ref="F3494" si="7097">COUNTIFS(Elements,C3494,Storung,D3494)</f>
        <v>6306</v>
      </c>
      <c r="H3494" s="4"/>
      <c r="I3494" s="4"/>
      <c r="J3494" s="5"/>
    </row>
    <row r="3495" spans="1:10" x14ac:dyDescent="0.25">
      <c r="A3495" s="4">
        <v>44153.537743055553</v>
      </c>
      <c r="B3495" t="str">
        <f t="shared" si="7080"/>
        <v>CONV_POS</v>
      </c>
      <c r="C3495">
        <v>8334</v>
      </c>
      <c r="D3495" t="str">
        <f t="shared" si="7081"/>
        <v>Der Sensor meldet eine TE aber keine Daten vorhanden</v>
      </c>
      <c r="E3495">
        <f t="shared" ref="E3495" si="7098">COUNTIF(Elements,$C3495)</f>
        <v>6424</v>
      </c>
      <c r="F3495">
        <f t="shared" ref="F3495" si="7099">COUNTIFS(Elements,C3495,Storung,D3495)</f>
        <v>6306</v>
      </c>
      <c r="H3495" s="4"/>
      <c r="I3495" s="4"/>
      <c r="J3495" s="5"/>
    </row>
    <row r="3496" spans="1:10" x14ac:dyDescent="0.25">
      <c r="A3496" s="4">
        <v>44153.537731481483</v>
      </c>
      <c r="B3496" t="str">
        <f t="shared" si="7080"/>
        <v>CONV_POS</v>
      </c>
      <c r="C3496">
        <v>8334</v>
      </c>
      <c r="D3496" t="str">
        <f t="shared" si="7081"/>
        <v>Der Sensor meldet eine TE aber keine Daten vorhanden</v>
      </c>
      <c r="E3496">
        <f t="shared" ref="E3496" si="7100">COUNTIF(Elements,$C3496)</f>
        <v>6424</v>
      </c>
      <c r="F3496">
        <f t="shared" ref="F3496" si="7101">COUNTIFS(Elements,C3496,Storung,D3496)</f>
        <v>6306</v>
      </c>
      <c r="H3496" s="4"/>
      <c r="I3496" s="4"/>
      <c r="J3496" s="5"/>
    </row>
    <row r="3497" spans="1:10" x14ac:dyDescent="0.25">
      <c r="A3497" s="4">
        <v>44153.537731481483</v>
      </c>
      <c r="B3497" t="str">
        <f t="shared" si="7080"/>
        <v>CONV_POS</v>
      </c>
      <c r="C3497">
        <v>8334</v>
      </c>
      <c r="D3497" t="str">
        <f t="shared" si="7081"/>
        <v>Der Sensor meldet eine TE aber keine Daten vorhanden</v>
      </c>
      <c r="E3497">
        <f t="shared" ref="E3497" si="7102">COUNTIF(Elements,$C3497)</f>
        <v>6424</v>
      </c>
      <c r="F3497">
        <f t="shared" ref="F3497" si="7103">COUNTIFS(Elements,C3497,Storung,D3497)</f>
        <v>6306</v>
      </c>
      <c r="H3497" s="4"/>
      <c r="I3497" s="4"/>
      <c r="J3497" s="5"/>
    </row>
    <row r="3498" spans="1:10" x14ac:dyDescent="0.25">
      <c r="A3498" s="4">
        <v>44153.537731481483</v>
      </c>
      <c r="B3498" t="str">
        <f t="shared" si="7080"/>
        <v>CONV_POS</v>
      </c>
      <c r="C3498">
        <v>8334</v>
      </c>
      <c r="D3498" t="str">
        <f t="shared" si="7081"/>
        <v>Der Sensor meldet eine TE aber keine Daten vorhanden</v>
      </c>
      <c r="E3498">
        <f t="shared" ref="E3498" si="7104">COUNTIF(Elements,$C3498)</f>
        <v>6424</v>
      </c>
      <c r="F3498">
        <f t="shared" ref="F3498" si="7105">COUNTIFS(Elements,C3498,Storung,D3498)</f>
        <v>6306</v>
      </c>
      <c r="H3498" s="4"/>
      <c r="I3498" s="4"/>
      <c r="J3498" s="5"/>
    </row>
    <row r="3499" spans="1:10" x14ac:dyDescent="0.25">
      <c r="A3499" s="4">
        <v>44153.537731481483</v>
      </c>
      <c r="B3499" t="str">
        <f t="shared" si="7080"/>
        <v>CONV_POS</v>
      </c>
      <c r="C3499">
        <v>8334</v>
      </c>
      <c r="D3499" t="str">
        <f t="shared" si="7081"/>
        <v>Der Sensor meldet eine TE aber keine Daten vorhanden</v>
      </c>
      <c r="E3499">
        <f t="shared" ref="E3499" si="7106">COUNTIF(Elements,$C3499)</f>
        <v>6424</v>
      </c>
      <c r="F3499">
        <f t="shared" ref="F3499" si="7107">COUNTIFS(Elements,C3499,Storung,D3499)</f>
        <v>6306</v>
      </c>
      <c r="H3499" s="4"/>
      <c r="I3499" s="4"/>
      <c r="J3499" s="5"/>
    </row>
    <row r="3500" spans="1:10" x14ac:dyDescent="0.25">
      <c r="A3500" s="4">
        <v>44153.537719907406</v>
      </c>
      <c r="B3500" t="str">
        <f t="shared" si="7080"/>
        <v>CONV_POS</v>
      </c>
      <c r="C3500">
        <v>8334</v>
      </c>
      <c r="D3500" t="str">
        <f t="shared" si="7081"/>
        <v>Der Sensor meldet eine TE aber keine Daten vorhanden</v>
      </c>
      <c r="E3500">
        <f t="shared" ref="E3500" si="7108">COUNTIF(Elements,$C3500)</f>
        <v>6424</v>
      </c>
      <c r="F3500">
        <f t="shared" ref="F3500" si="7109">COUNTIFS(Elements,C3500,Storung,D3500)</f>
        <v>6306</v>
      </c>
      <c r="H3500" s="4"/>
      <c r="I3500" s="4"/>
      <c r="J3500" s="5"/>
    </row>
    <row r="3501" spans="1:10" x14ac:dyDescent="0.25">
      <c r="A3501" s="4">
        <v>44153.537719907406</v>
      </c>
      <c r="B3501" t="str">
        <f t="shared" si="7080"/>
        <v>CONV_POS</v>
      </c>
      <c r="C3501">
        <v>8334</v>
      </c>
      <c r="D3501" t="str">
        <f t="shared" si="7081"/>
        <v>Der Sensor meldet eine TE aber keine Daten vorhanden</v>
      </c>
      <c r="E3501">
        <f t="shared" ref="E3501" si="7110">COUNTIF(Elements,$C3501)</f>
        <v>6424</v>
      </c>
      <c r="F3501">
        <f t="shared" ref="F3501" si="7111">COUNTIFS(Elements,C3501,Storung,D3501)</f>
        <v>6306</v>
      </c>
      <c r="H3501" s="4"/>
      <c r="I3501" s="4"/>
      <c r="J3501" s="5"/>
    </row>
    <row r="3502" spans="1:10" x14ac:dyDescent="0.25">
      <c r="A3502" s="4">
        <v>44153.537719907406</v>
      </c>
      <c r="B3502" t="str">
        <f t="shared" si="7080"/>
        <v>CONV_POS</v>
      </c>
      <c r="C3502">
        <v>8334</v>
      </c>
      <c r="D3502" t="str">
        <f t="shared" si="7081"/>
        <v>Der Sensor meldet eine TE aber keine Daten vorhanden</v>
      </c>
      <c r="E3502">
        <f t="shared" ref="E3502" si="7112">COUNTIF(Elements,$C3502)</f>
        <v>6424</v>
      </c>
      <c r="F3502">
        <f t="shared" ref="F3502" si="7113">COUNTIFS(Elements,C3502,Storung,D3502)</f>
        <v>6306</v>
      </c>
      <c r="H3502" s="4"/>
      <c r="I3502" s="4"/>
      <c r="J3502" s="5"/>
    </row>
    <row r="3503" spans="1:10" x14ac:dyDescent="0.25">
      <c r="A3503" s="4">
        <v>44153.537719907406</v>
      </c>
      <c r="B3503" t="str">
        <f t="shared" si="7080"/>
        <v>CONV_POS</v>
      </c>
      <c r="C3503">
        <v>8334</v>
      </c>
      <c r="D3503" t="str">
        <f t="shared" si="7081"/>
        <v>Der Sensor meldet eine TE aber keine Daten vorhanden</v>
      </c>
      <c r="E3503">
        <f t="shared" ref="E3503" si="7114">COUNTIF(Elements,$C3503)</f>
        <v>6424</v>
      </c>
      <c r="F3503">
        <f t="shared" ref="F3503" si="7115">COUNTIFS(Elements,C3503,Storung,D3503)</f>
        <v>6306</v>
      </c>
      <c r="H3503" s="4"/>
      <c r="I3503" s="4"/>
      <c r="J3503" s="5"/>
    </row>
    <row r="3504" spans="1:10" x14ac:dyDescent="0.25">
      <c r="A3504" s="4">
        <v>44153.537708333337</v>
      </c>
      <c r="B3504" t="str">
        <f t="shared" si="7080"/>
        <v>CONV_POS</v>
      </c>
      <c r="C3504">
        <v>8334</v>
      </c>
      <c r="D3504" t="str">
        <f t="shared" si="7081"/>
        <v>Der Sensor meldet eine TE aber keine Daten vorhanden</v>
      </c>
      <c r="E3504">
        <f t="shared" ref="E3504" si="7116">COUNTIF(Elements,$C3504)</f>
        <v>6424</v>
      </c>
      <c r="F3504">
        <f t="shared" ref="F3504" si="7117">COUNTIFS(Elements,C3504,Storung,D3504)</f>
        <v>6306</v>
      </c>
      <c r="H3504" s="4"/>
      <c r="I3504" s="4"/>
      <c r="J3504" s="5"/>
    </row>
    <row r="3505" spans="1:10" x14ac:dyDescent="0.25">
      <c r="A3505" s="4">
        <v>44153.537708333337</v>
      </c>
      <c r="B3505" t="str">
        <f t="shared" si="7080"/>
        <v>CONV_POS</v>
      </c>
      <c r="C3505">
        <v>8334</v>
      </c>
      <c r="D3505" t="str">
        <f t="shared" si="7081"/>
        <v>Der Sensor meldet eine TE aber keine Daten vorhanden</v>
      </c>
      <c r="E3505">
        <f t="shared" ref="E3505" si="7118">COUNTIF(Elements,$C3505)</f>
        <v>6424</v>
      </c>
      <c r="F3505">
        <f t="shared" ref="F3505" si="7119">COUNTIFS(Elements,C3505,Storung,D3505)</f>
        <v>6306</v>
      </c>
      <c r="H3505" s="4"/>
      <c r="I3505" s="4"/>
      <c r="J3505" s="5"/>
    </row>
    <row r="3506" spans="1:10" x14ac:dyDescent="0.25">
      <c r="A3506" s="4">
        <v>44153.537708333337</v>
      </c>
      <c r="B3506" t="str">
        <f t="shared" si="7080"/>
        <v>CONV_POS</v>
      </c>
      <c r="C3506">
        <v>8334</v>
      </c>
      <c r="D3506" t="str">
        <f t="shared" si="7081"/>
        <v>Der Sensor meldet eine TE aber keine Daten vorhanden</v>
      </c>
      <c r="E3506">
        <f t="shared" ref="E3506" si="7120">COUNTIF(Elements,$C3506)</f>
        <v>6424</v>
      </c>
      <c r="F3506">
        <f t="shared" ref="F3506" si="7121">COUNTIFS(Elements,C3506,Storung,D3506)</f>
        <v>6306</v>
      </c>
      <c r="H3506" s="4"/>
      <c r="I3506" s="4"/>
      <c r="J3506" s="5"/>
    </row>
    <row r="3507" spans="1:10" x14ac:dyDescent="0.25">
      <c r="A3507" s="4">
        <v>44153.53769675926</v>
      </c>
      <c r="B3507" t="str">
        <f t="shared" si="7080"/>
        <v>CONV_POS</v>
      </c>
      <c r="C3507">
        <v>8334</v>
      </c>
      <c r="D3507" t="str">
        <f t="shared" si="7081"/>
        <v>Der Sensor meldet eine TE aber keine Daten vorhanden</v>
      </c>
      <c r="E3507">
        <f t="shared" ref="E3507" si="7122">COUNTIF(Elements,$C3507)</f>
        <v>6424</v>
      </c>
      <c r="F3507">
        <f t="shared" ref="F3507" si="7123">COUNTIFS(Elements,C3507,Storung,D3507)</f>
        <v>6306</v>
      </c>
      <c r="H3507" s="4"/>
      <c r="I3507" s="4"/>
      <c r="J3507" s="5"/>
    </row>
    <row r="3508" spans="1:10" x14ac:dyDescent="0.25">
      <c r="A3508" s="4">
        <v>44153.53769675926</v>
      </c>
      <c r="B3508" t="str">
        <f t="shared" si="7080"/>
        <v>CONV_POS</v>
      </c>
      <c r="C3508">
        <v>8334</v>
      </c>
      <c r="D3508" t="str">
        <f t="shared" si="7081"/>
        <v>Der Sensor meldet eine TE aber keine Daten vorhanden</v>
      </c>
      <c r="E3508">
        <f t="shared" ref="E3508" si="7124">COUNTIF(Elements,$C3508)</f>
        <v>6424</v>
      </c>
      <c r="F3508">
        <f t="shared" ref="F3508" si="7125">COUNTIFS(Elements,C3508,Storung,D3508)</f>
        <v>6306</v>
      </c>
      <c r="H3508" s="4"/>
      <c r="I3508" s="4"/>
      <c r="J3508" s="5"/>
    </row>
    <row r="3509" spans="1:10" x14ac:dyDescent="0.25">
      <c r="A3509" s="4">
        <v>44153.524097222224</v>
      </c>
      <c r="B3509" t="str">
        <f t="shared" si="7080"/>
        <v>CONV_POS</v>
      </c>
      <c r="C3509">
        <v>8334</v>
      </c>
      <c r="D3509" t="str">
        <f t="shared" si="7081"/>
        <v>Der Sensor meldet eine TE aber keine Daten vorhanden</v>
      </c>
      <c r="E3509">
        <f t="shared" ref="E3509" si="7126">COUNTIF(Elements,$C3509)</f>
        <v>6424</v>
      </c>
      <c r="F3509">
        <f t="shared" ref="F3509" si="7127">COUNTIFS(Elements,C3509,Storung,D3509)</f>
        <v>6306</v>
      </c>
      <c r="H3509" s="4"/>
      <c r="I3509" s="4"/>
      <c r="J3509" s="5"/>
    </row>
    <row r="3510" spans="1:10" x14ac:dyDescent="0.25">
      <c r="A3510" s="4">
        <v>44153.524097222224</v>
      </c>
      <c r="B3510" t="str">
        <f t="shared" si="7080"/>
        <v>CONV_POS</v>
      </c>
      <c r="C3510">
        <v>8334</v>
      </c>
      <c r="D3510" t="str">
        <f t="shared" si="7081"/>
        <v>Der Sensor meldet eine TE aber keine Daten vorhanden</v>
      </c>
      <c r="E3510">
        <f t="shared" ref="E3510" si="7128">COUNTIF(Elements,$C3510)</f>
        <v>6424</v>
      </c>
      <c r="F3510">
        <f t="shared" ref="F3510" si="7129">COUNTIFS(Elements,C3510,Storung,D3510)</f>
        <v>6306</v>
      </c>
      <c r="H3510" s="4"/>
      <c r="I3510" s="4"/>
      <c r="J3510" s="5"/>
    </row>
    <row r="3511" spans="1:10" x14ac:dyDescent="0.25">
      <c r="A3511" s="4">
        <v>44153.524097222224</v>
      </c>
      <c r="B3511" t="str">
        <f t="shared" si="7080"/>
        <v>CONV_POS</v>
      </c>
      <c r="C3511">
        <v>8334</v>
      </c>
      <c r="D3511" t="str">
        <f t="shared" si="7081"/>
        <v>Der Sensor meldet eine TE aber keine Daten vorhanden</v>
      </c>
      <c r="E3511">
        <f t="shared" ref="E3511" si="7130">COUNTIF(Elements,$C3511)</f>
        <v>6424</v>
      </c>
      <c r="F3511">
        <f t="shared" ref="F3511" si="7131">COUNTIFS(Elements,C3511,Storung,D3511)</f>
        <v>6306</v>
      </c>
      <c r="H3511" s="4"/>
      <c r="I3511" s="4"/>
      <c r="J3511" s="5"/>
    </row>
    <row r="3512" spans="1:10" x14ac:dyDescent="0.25">
      <c r="A3512" s="4">
        <v>44153.524097222224</v>
      </c>
      <c r="B3512" t="str">
        <f t="shared" si="7080"/>
        <v>CONV_POS</v>
      </c>
      <c r="C3512">
        <v>8334</v>
      </c>
      <c r="D3512" t="str">
        <f t="shared" si="7081"/>
        <v>Der Sensor meldet eine TE aber keine Daten vorhanden</v>
      </c>
      <c r="E3512">
        <f t="shared" ref="E3512" si="7132">COUNTIF(Elements,$C3512)</f>
        <v>6424</v>
      </c>
      <c r="F3512">
        <f t="shared" ref="F3512" si="7133">COUNTIFS(Elements,C3512,Storung,D3512)</f>
        <v>6306</v>
      </c>
      <c r="H3512" s="4"/>
      <c r="I3512" s="4"/>
      <c r="J3512" s="5"/>
    </row>
    <row r="3513" spans="1:10" x14ac:dyDescent="0.25">
      <c r="A3513" s="4">
        <v>44153.524085648147</v>
      </c>
      <c r="B3513" t="str">
        <f t="shared" si="7080"/>
        <v>CONV_POS</v>
      </c>
      <c r="C3513">
        <v>8334</v>
      </c>
      <c r="D3513" t="str">
        <f t="shared" si="7081"/>
        <v>Der Sensor meldet eine TE aber keine Daten vorhanden</v>
      </c>
      <c r="E3513">
        <f t="shared" ref="E3513" si="7134">COUNTIF(Elements,$C3513)</f>
        <v>6424</v>
      </c>
      <c r="F3513">
        <f t="shared" ref="F3513" si="7135">COUNTIFS(Elements,C3513,Storung,D3513)</f>
        <v>6306</v>
      </c>
      <c r="H3513" s="4"/>
      <c r="I3513" s="4"/>
      <c r="J3513" s="5"/>
    </row>
    <row r="3514" spans="1:10" x14ac:dyDescent="0.25">
      <c r="A3514" s="4">
        <v>44153.524085648147</v>
      </c>
      <c r="B3514" t="str">
        <f t="shared" si="7080"/>
        <v>CONV_POS</v>
      </c>
      <c r="C3514">
        <v>8334</v>
      </c>
      <c r="D3514" t="str">
        <f t="shared" si="7081"/>
        <v>Der Sensor meldet eine TE aber keine Daten vorhanden</v>
      </c>
      <c r="E3514">
        <f t="shared" ref="E3514" si="7136">COUNTIF(Elements,$C3514)</f>
        <v>6424</v>
      </c>
      <c r="F3514">
        <f t="shared" ref="F3514" si="7137">COUNTIFS(Elements,C3514,Storung,D3514)</f>
        <v>6306</v>
      </c>
      <c r="H3514" s="4"/>
      <c r="I3514" s="4"/>
      <c r="J3514" s="5"/>
    </row>
    <row r="3515" spans="1:10" x14ac:dyDescent="0.25">
      <c r="A3515" s="4">
        <v>44153.524085648147</v>
      </c>
      <c r="B3515" t="str">
        <f t="shared" si="7080"/>
        <v>CONV_POS</v>
      </c>
      <c r="C3515">
        <v>8334</v>
      </c>
      <c r="D3515" t="str">
        <f t="shared" si="7081"/>
        <v>Der Sensor meldet eine TE aber keine Daten vorhanden</v>
      </c>
      <c r="E3515">
        <f t="shared" ref="E3515" si="7138">COUNTIF(Elements,$C3515)</f>
        <v>6424</v>
      </c>
      <c r="F3515">
        <f t="shared" ref="F3515" si="7139">COUNTIFS(Elements,C3515,Storung,D3515)</f>
        <v>6306</v>
      </c>
      <c r="H3515" s="4"/>
      <c r="I3515" s="4"/>
      <c r="J3515" s="5"/>
    </row>
    <row r="3516" spans="1:10" x14ac:dyDescent="0.25">
      <c r="A3516" s="4">
        <v>44153.524085648147</v>
      </c>
      <c r="B3516" t="str">
        <f t="shared" si="7080"/>
        <v>CONV_POS</v>
      </c>
      <c r="C3516">
        <v>8334</v>
      </c>
      <c r="D3516" t="str">
        <f t="shared" si="7081"/>
        <v>Der Sensor meldet eine TE aber keine Daten vorhanden</v>
      </c>
      <c r="E3516">
        <f t="shared" ref="E3516" si="7140">COUNTIF(Elements,$C3516)</f>
        <v>6424</v>
      </c>
      <c r="F3516">
        <f t="shared" ref="F3516" si="7141">COUNTIFS(Elements,C3516,Storung,D3516)</f>
        <v>6306</v>
      </c>
      <c r="H3516" s="4"/>
      <c r="I3516" s="4"/>
      <c r="J3516" s="5"/>
    </row>
    <row r="3517" spans="1:10" x14ac:dyDescent="0.25">
      <c r="A3517" s="4">
        <v>44153.524074074077</v>
      </c>
      <c r="B3517" t="str">
        <f t="shared" si="7080"/>
        <v>CONV_POS</v>
      </c>
      <c r="C3517">
        <v>8334</v>
      </c>
      <c r="D3517" t="str">
        <f t="shared" si="7081"/>
        <v>Der Sensor meldet eine TE aber keine Daten vorhanden</v>
      </c>
      <c r="E3517">
        <f t="shared" ref="E3517" si="7142">COUNTIF(Elements,$C3517)</f>
        <v>6424</v>
      </c>
      <c r="F3517">
        <f t="shared" ref="F3517" si="7143">COUNTIFS(Elements,C3517,Storung,D3517)</f>
        <v>6306</v>
      </c>
      <c r="H3517" s="4"/>
      <c r="I3517" s="4"/>
      <c r="J3517" s="5"/>
    </row>
    <row r="3518" spans="1:10" x14ac:dyDescent="0.25">
      <c r="A3518" s="4">
        <v>44153.524074074077</v>
      </c>
      <c r="B3518" t="str">
        <f t="shared" si="7080"/>
        <v>CONV_POS</v>
      </c>
      <c r="C3518">
        <v>8334</v>
      </c>
      <c r="D3518" t="str">
        <f t="shared" si="7081"/>
        <v>Der Sensor meldet eine TE aber keine Daten vorhanden</v>
      </c>
      <c r="E3518">
        <f t="shared" ref="E3518" si="7144">COUNTIF(Elements,$C3518)</f>
        <v>6424</v>
      </c>
      <c r="F3518">
        <f t="shared" ref="F3518" si="7145">COUNTIFS(Elements,C3518,Storung,D3518)</f>
        <v>6306</v>
      </c>
      <c r="H3518" s="4"/>
      <c r="I3518" s="4"/>
      <c r="J3518" s="5"/>
    </row>
    <row r="3519" spans="1:10" x14ac:dyDescent="0.25">
      <c r="A3519" s="4">
        <v>44153.524074074077</v>
      </c>
      <c r="B3519" t="str">
        <f t="shared" si="7080"/>
        <v>CONV_POS</v>
      </c>
      <c r="C3519">
        <v>8334</v>
      </c>
      <c r="D3519" t="str">
        <f t="shared" si="7081"/>
        <v>Der Sensor meldet eine TE aber keine Daten vorhanden</v>
      </c>
      <c r="E3519">
        <f t="shared" ref="E3519" si="7146">COUNTIF(Elements,$C3519)</f>
        <v>6424</v>
      </c>
      <c r="F3519">
        <f t="shared" ref="F3519" si="7147">COUNTIFS(Elements,C3519,Storung,D3519)</f>
        <v>6306</v>
      </c>
      <c r="H3519" s="4"/>
      <c r="I3519" s="4"/>
      <c r="J3519" s="5"/>
    </row>
    <row r="3520" spans="1:10" x14ac:dyDescent="0.25">
      <c r="A3520" s="4">
        <v>44153.524074074077</v>
      </c>
      <c r="B3520" t="str">
        <f t="shared" si="7080"/>
        <v>CONV_POS</v>
      </c>
      <c r="C3520">
        <v>8334</v>
      </c>
      <c r="D3520" t="str">
        <f t="shared" si="7081"/>
        <v>Der Sensor meldet eine TE aber keine Daten vorhanden</v>
      </c>
      <c r="E3520">
        <f t="shared" ref="E3520" si="7148">COUNTIF(Elements,$C3520)</f>
        <v>6424</v>
      </c>
      <c r="F3520">
        <f t="shared" ref="F3520" si="7149">COUNTIFS(Elements,C3520,Storung,D3520)</f>
        <v>6306</v>
      </c>
      <c r="H3520" s="4"/>
      <c r="I3520" s="4"/>
      <c r="J3520" s="5"/>
    </row>
    <row r="3521" spans="1:10" x14ac:dyDescent="0.25">
      <c r="A3521" s="4">
        <v>44153.524062500001</v>
      </c>
      <c r="B3521" t="str">
        <f t="shared" si="7080"/>
        <v>CONV_POS</v>
      </c>
      <c r="C3521">
        <v>8334</v>
      </c>
      <c r="D3521" t="str">
        <f t="shared" si="7081"/>
        <v>Der Sensor meldet eine TE aber keine Daten vorhanden</v>
      </c>
      <c r="E3521">
        <f t="shared" ref="E3521" si="7150">COUNTIF(Elements,$C3521)</f>
        <v>6424</v>
      </c>
      <c r="F3521">
        <f t="shared" ref="F3521" si="7151">COUNTIFS(Elements,C3521,Storung,D3521)</f>
        <v>6306</v>
      </c>
      <c r="H3521" s="4"/>
      <c r="I3521" s="4"/>
      <c r="J3521" s="5"/>
    </row>
    <row r="3522" spans="1:10" x14ac:dyDescent="0.25">
      <c r="A3522" s="4">
        <v>44153.524062500001</v>
      </c>
      <c r="B3522" t="str">
        <f t="shared" si="7080"/>
        <v>CONV_POS</v>
      </c>
      <c r="C3522">
        <v>8334</v>
      </c>
      <c r="D3522" t="str">
        <f t="shared" si="7081"/>
        <v>Der Sensor meldet eine TE aber keine Daten vorhanden</v>
      </c>
      <c r="E3522">
        <f t="shared" ref="E3522" si="7152">COUNTIF(Elements,$C3522)</f>
        <v>6424</v>
      </c>
      <c r="F3522">
        <f t="shared" ref="F3522" si="7153">COUNTIFS(Elements,C3522,Storung,D3522)</f>
        <v>6306</v>
      </c>
      <c r="H3522" s="4"/>
      <c r="I3522" s="4"/>
      <c r="J3522" s="5"/>
    </row>
    <row r="3523" spans="1:10" x14ac:dyDescent="0.25">
      <c r="A3523" s="4">
        <v>44153.524062500001</v>
      </c>
      <c r="B3523" t="str">
        <f t="shared" si="7080"/>
        <v>CONV_POS</v>
      </c>
      <c r="C3523">
        <v>8334</v>
      </c>
      <c r="D3523" t="str">
        <f t="shared" si="7081"/>
        <v>Der Sensor meldet eine TE aber keine Daten vorhanden</v>
      </c>
      <c r="E3523">
        <f t="shared" ref="E3523" si="7154">COUNTIF(Elements,$C3523)</f>
        <v>6424</v>
      </c>
      <c r="F3523">
        <f t="shared" ref="F3523" si="7155">COUNTIFS(Elements,C3523,Storung,D3523)</f>
        <v>6306</v>
      </c>
      <c r="H3523" s="4"/>
      <c r="I3523" s="4"/>
      <c r="J3523" s="5"/>
    </row>
    <row r="3524" spans="1:10" x14ac:dyDescent="0.25">
      <c r="A3524" s="4">
        <v>44153.524050925924</v>
      </c>
      <c r="B3524" t="str">
        <f t="shared" si="7080"/>
        <v>CONV_POS</v>
      </c>
      <c r="C3524">
        <v>8334</v>
      </c>
      <c r="D3524" t="str">
        <f t="shared" si="7081"/>
        <v>Der Sensor meldet eine TE aber keine Daten vorhanden</v>
      </c>
      <c r="E3524">
        <f t="shared" ref="E3524" si="7156">COUNTIF(Elements,$C3524)</f>
        <v>6424</v>
      </c>
      <c r="F3524">
        <f t="shared" ref="F3524" si="7157">COUNTIFS(Elements,C3524,Storung,D3524)</f>
        <v>6306</v>
      </c>
      <c r="H3524" s="4"/>
      <c r="I3524" s="4"/>
      <c r="J3524" s="5"/>
    </row>
    <row r="3525" spans="1:10" x14ac:dyDescent="0.25">
      <c r="A3525" s="4">
        <v>44153.524050925924</v>
      </c>
      <c r="B3525" t="str">
        <f t="shared" si="7080"/>
        <v>CONV_POS</v>
      </c>
      <c r="C3525">
        <v>8334</v>
      </c>
      <c r="D3525" t="str">
        <f t="shared" si="7081"/>
        <v>Der Sensor meldet eine TE aber keine Daten vorhanden</v>
      </c>
      <c r="E3525">
        <f t="shared" ref="E3525" si="7158">COUNTIF(Elements,$C3525)</f>
        <v>6424</v>
      </c>
      <c r="F3525">
        <f t="shared" ref="F3525" si="7159">COUNTIFS(Elements,C3525,Storung,D3525)</f>
        <v>6306</v>
      </c>
      <c r="H3525" s="4"/>
      <c r="I3525" s="4"/>
      <c r="J3525" s="5"/>
    </row>
    <row r="3526" spans="1:10" x14ac:dyDescent="0.25">
      <c r="A3526" s="4">
        <v>44153.524050925924</v>
      </c>
      <c r="B3526" t="str">
        <f t="shared" si="7080"/>
        <v>CONV_POS</v>
      </c>
      <c r="C3526">
        <v>8334</v>
      </c>
      <c r="D3526" t="str">
        <f t="shared" si="7081"/>
        <v>Der Sensor meldet eine TE aber keine Daten vorhanden</v>
      </c>
      <c r="E3526">
        <f t="shared" ref="E3526" si="7160">COUNTIF(Elements,$C3526)</f>
        <v>6424</v>
      </c>
      <c r="F3526">
        <f t="shared" ref="F3526" si="7161">COUNTIFS(Elements,C3526,Storung,D3526)</f>
        <v>6306</v>
      </c>
      <c r="H3526" s="4"/>
      <c r="I3526" s="4"/>
      <c r="J3526" s="5"/>
    </row>
    <row r="3527" spans="1:10" x14ac:dyDescent="0.25">
      <c r="A3527" s="4">
        <v>44153.524050925924</v>
      </c>
      <c r="B3527" t="str">
        <f t="shared" si="7080"/>
        <v>CONV_POS</v>
      </c>
      <c r="C3527">
        <v>8334</v>
      </c>
      <c r="D3527" t="str">
        <f t="shared" si="7081"/>
        <v>Der Sensor meldet eine TE aber keine Daten vorhanden</v>
      </c>
      <c r="E3527">
        <f t="shared" ref="E3527" si="7162">COUNTIF(Elements,$C3527)</f>
        <v>6424</v>
      </c>
      <c r="F3527">
        <f t="shared" ref="F3527" si="7163">COUNTIFS(Elements,C3527,Storung,D3527)</f>
        <v>6306</v>
      </c>
      <c r="H3527" s="4"/>
      <c r="I3527" s="4"/>
      <c r="J3527" s="5"/>
    </row>
    <row r="3528" spans="1:10" x14ac:dyDescent="0.25">
      <c r="A3528" s="4">
        <v>44153.524039351854</v>
      </c>
      <c r="B3528" t="str">
        <f t="shared" si="7080"/>
        <v>CONV_POS</v>
      </c>
      <c r="C3528">
        <v>8334</v>
      </c>
      <c r="D3528" t="str">
        <f t="shared" si="7081"/>
        <v>Der Sensor meldet eine TE aber keine Daten vorhanden</v>
      </c>
      <c r="E3528">
        <f t="shared" ref="E3528" si="7164">COUNTIF(Elements,$C3528)</f>
        <v>6424</v>
      </c>
      <c r="F3528">
        <f t="shared" ref="F3528" si="7165">COUNTIFS(Elements,C3528,Storung,D3528)</f>
        <v>6306</v>
      </c>
      <c r="H3528" s="4"/>
      <c r="I3528" s="4"/>
      <c r="J3528" s="5"/>
    </row>
    <row r="3529" spans="1:10" x14ac:dyDescent="0.25">
      <c r="A3529" s="4">
        <v>44153.524039351854</v>
      </c>
      <c r="B3529" t="str">
        <f t="shared" si="7080"/>
        <v>CONV_POS</v>
      </c>
      <c r="C3529">
        <v>8334</v>
      </c>
      <c r="D3529" t="str">
        <f t="shared" si="7081"/>
        <v>Der Sensor meldet eine TE aber keine Daten vorhanden</v>
      </c>
      <c r="E3529">
        <f t="shared" ref="E3529" si="7166">COUNTIF(Elements,$C3529)</f>
        <v>6424</v>
      </c>
      <c r="F3529">
        <f t="shared" ref="F3529" si="7167">COUNTIFS(Elements,C3529,Storung,D3529)</f>
        <v>6306</v>
      </c>
      <c r="H3529" s="4"/>
      <c r="I3529" s="4"/>
      <c r="J3529" s="5"/>
    </row>
    <row r="3530" spans="1:10" x14ac:dyDescent="0.25">
      <c r="A3530" s="4">
        <v>44153.524039351854</v>
      </c>
      <c r="B3530" t="str">
        <f t="shared" si="7080"/>
        <v>CONV_POS</v>
      </c>
      <c r="C3530">
        <v>8334</v>
      </c>
      <c r="D3530" t="str">
        <f t="shared" si="7081"/>
        <v>Der Sensor meldet eine TE aber keine Daten vorhanden</v>
      </c>
      <c r="E3530">
        <f t="shared" ref="E3530" si="7168">COUNTIF(Elements,$C3530)</f>
        <v>6424</v>
      </c>
      <c r="F3530">
        <f t="shared" ref="F3530" si="7169">COUNTIFS(Elements,C3530,Storung,D3530)</f>
        <v>6306</v>
      </c>
      <c r="H3530" s="4"/>
      <c r="I3530" s="4"/>
      <c r="J3530" s="5"/>
    </row>
    <row r="3531" spans="1:10" x14ac:dyDescent="0.25">
      <c r="A3531" s="4">
        <v>44153.524039351854</v>
      </c>
      <c r="B3531" t="str">
        <f t="shared" si="7080"/>
        <v>CONV_POS</v>
      </c>
      <c r="C3531">
        <v>8334</v>
      </c>
      <c r="D3531" t="str">
        <f t="shared" si="7081"/>
        <v>Der Sensor meldet eine TE aber keine Daten vorhanden</v>
      </c>
      <c r="E3531">
        <f t="shared" ref="E3531" si="7170">COUNTIF(Elements,$C3531)</f>
        <v>6424</v>
      </c>
      <c r="F3531">
        <f t="shared" ref="F3531" si="7171">COUNTIFS(Elements,C3531,Storung,D3531)</f>
        <v>6306</v>
      </c>
      <c r="H3531" s="4"/>
      <c r="I3531" s="4"/>
      <c r="J3531" s="5"/>
    </row>
    <row r="3532" spans="1:10" x14ac:dyDescent="0.25">
      <c r="A3532" s="4">
        <v>44153.524027777778</v>
      </c>
      <c r="B3532" t="str">
        <f t="shared" si="7080"/>
        <v>CONV_POS</v>
      </c>
      <c r="C3532">
        <v>8334</v>
      </c>
      <c r="D3532" t="str">
        <f t="shared" si="7081"/>
        <v>Der Sensor meldet eine TE aber keine Daten vorhanden</v>
      </c>
      <c r="E3532">
        <f t="shared" ref="E3532" si="7172">COUNTIF(Elements,$C3532)</f>
        <v>6424</v>
      </c>
      <c r="F3532">
        <f t="shared" ref="F3532" si="7173">COUNTIFS(Elements,C3532,Storung,D3532)</f>
        <v>6306</v>
      </c>
      <c r="H3532" s="4"/>
      <c r="I3532" s="4"/>
      <c r="J3532" s="5"/>
    </row>
    <row r="3533" spans="1:10" x14ac:dyDescent="0.25">
      <c r="A3533" s="4">
        <v>44153.524004629631</v>
      </c>
      <c r="B3533" t="str">
        <f t="shared" si="7080"/>
        <v>CONV_POS</v>
      </c>
      <c r="C3533">
        <v>8334</v>
      </c>
      <c r="D3533" t="str">
        <f t="shared" si="7081"/>
        <v>Der Sensor meldet eine TE aber keine Daten vorhanden</v>
      </c>
      <c r="E3533">
        <f t="shared" ref="E3533" si="7174">COUNTIF(Elements,$C3533)</f>
        <v>6424</v>
      </c>
      <c r="F3533">
        <f t="shared" ref="F3533" si="7175">COUNTIFS(Elements,C3533,Storung,D3533)</f>
        <v>6306</v>
      </c>
      <c r="H3533" s="4"/>
      <c r="I3533" s="4"/>
      <c r="J3533" s="5"/>
    </row>
    <row r="3534" spans="1:10" x14ac:dyDescent="0.25">
      <c r="A3534" s="4">
        <v>44153.524004629631</v>
      </c>
      <c r="B3534" t="str">
        <f t="shared" si="7080"/>
        <v>CONV_POS</v>
      </c>
      <c r="C3534">
        <v>8334</v>
      </c>
      <c r="D3534" t="str">
        <f t="shared" si="7081"/>
        <v>Der Sensor meldet eine TE aber keine Daten vorhanden</v>
      </c>
      <c r="E3534">
        <f t="shared" ref="E3534" si="7176">COUNTIF(Elements,$C3534)</f>
        <v>6424</v>
      </c>
      <c r="F3534">
        <f t="shared" ref="F3534" si="7177">COUNTIFS(Elements,C3534,Storung,D3534)</f>
        <v>6306</v>
      </c>
      <c r="H3534" s="4"/>
      <c r="I3534" s="4"/>
      <c r="J3534" s="5"/>
    </row>
    <row r="3535" spans="1:10" x14ac:dyDescent="0.25">
      <c r="A3535" s="4">
        <v>44153.524004629631</v>
      </c>
      <c r="B3535" t="str">
        <f t="shared" si="7080"/>
        <v>CONV_POS</v>
      </c>
      <c r="C3535">
        <v>8334</v>
      </c>
      <c r="D3535" t="str">
        <f t="shared" si="7081"/>
        <v>Der Sensor meldet eine TE aber keine Daten vorhanden</v>
      </c>
      <c r="E3535">
        <f t="shared" ref="E3535" si="7178">COUNTIF(Elements,$C3535)</f>
        <v>6424</v>
      </c>
      <c r="F3535">
        <f t="shared" ref="F3535" si="7179">COUNTIFS(Elements,C3535,Storung,D3535)</f>
        <v>6306</v>
      </c>
      <c r="H3535" s="4"/>
      <c r="I3535" s="4"/>
      <c r="J3535" s="5"/>
    </row>
    <row r="3536" spans="1:10" x14ac:dyDescent="0.25">
      <c r="A3536" s="4">
        <v>44153.523993055554</v>
      </c>
      <c r="B3536" t="str">
        <f t="shared" si="7080"/>
        <v>CONV_POS</v>
      </c>
      <c r="C3536">
        <v>8334</v>
      </c>
      <c r="D3536" t="str">
        <f t="shared" si="7081"/>
        <v>Der Sensor meldet eine TE aber keine Daten vorhanden</v>
      </c>
      <c r="E3536">
        <f t="shared" ref="E3536" si="7180">COUNTIF(Elements,$C3536)</f>
        <v>6424</v>
      </c>
      <c r="F3536">
        <f t="shared" ref="F3536" si="7181">COUNTIFS(Elements,C3536,Storung,D3536)</f>
        <v>6306</v>
      </c>
      <c r="H3536" s="4"/>
      <c r="I3536" s="4"/>
      <c r="J3536" s="5"/>
    </row>
    <row r="3537" spans="1:10" x14ac:dyDescent="0.25">
      <c r="A3537" s="4">
        <v>44153.523993055554</v>
      </c>
      <c r="B3537" t="str">
        <f t="shared" si="7080"/>
        <v>CONV_POS</v>
      </c>
      <c r="C3537">
        <v>8334</v>
      </c>
      <c r="D3537" t="str">
        <f t="shared" si="7081"/>
        <v>Der Sensor meldet eine TE aber keine Daten vorhanden</v>
      </c>
      <c r="E3537">
        <f t="shared" ref="E3537" si="7182">COUNTIF(Elements,$C3537)</f>
        <v>6424</v>
      </c>
      <c r="F3537">
        <f t="shared" ref="F3537" si="7183">COUNTIFS(Elements,C3537,Storung,D3537)</f>
        <v>6306</v>
      </c>
      <c r="H3537" s="4"/>
      <c r="I3537" s="4"/>
      <c r="J3537" s="5"/>
    </row>
    <row r="3538" spans="1:10" x14ac:dyDescent="0.25">
      <c r="A3538" s="4">
        <v>44153.523993055554</v>
      </c>
      <c r="B3538" t="str">
        <f t="shared" si="7080"/>
        <v>CONV_POS</v>
      </c>
      <c r="C3538">
        <v>8334</v>
      </c>
      <c r="D3538" t="str">
        <f t="shared" si="7081"/>
        <v>Der Sensor meldet eine TE aber keine Daten vorhanden</v>
      </c>
      <c r="E3538">
        <f t="shared" ref="E3538" si="7184">COUNTIF(Elements,$C3538)</f>
        <v>6424</v>
      </c>
      <c r="F3538">
        <f t="shared" ref="F3538" si="7185">COUNTIFS(Elements,C3538,Storung,D3538)</f>
        <v>6306</v>
      </c>
      <c r="H3538" s="4"/>
      <c r="I3538" s="4"/>
      <c r="J3538" s="5"/>
    </row>
    <row r="3539" spans="1:10" x14ac:dyDescent="0.25">
      <c r="A3539" s="4">
        <v>44153.523993055554</v>
      </c>
      <c r="B3539" t="str">
        <f t="shared" si="7080"/>
        <v>CONV_POS</v>
      </c>
      <c r="C3539">
        <v>8334</v>
      </c>
      <c r="D3539" t="str">
        <f t="shared" si="7081"/>
        <v>Der Sensor meldet eine TE aber keine Daten vorhanden</v>
      </c>
      <c r="E3539">
        <f t="shared" ref="E3539" si="7186">COUNTIF(Elements,$C3539)</f>
        <v>6424</v>
      </c>
      <c r="F3539">
        <f t="shared" ref="F3539" si="7187">COUNTIFS(Elements,C3539,Storung,D3539)</f>
        <v>6306</v>
      </c>
      <c r="H3539" s="4"/>
      <c r="I3539" s="4"/>
      <c r="J3539" s="5"/>
    </row>
    <row r="3540" spans="1:10" x14ac:dyDescent="0.25">
      <c r="A3540" s="4">
        <v>44153.523912037039</v>
      </c>
      <c r="B3540" t="str">
        <f t="shared" si="7080"/>
        <v>CONV_POS</v>
      </c>
      <c r="C3540">
        <v>8334</v>
      </c>
      <c r="D3540" t="str">
        <f t="shared" si="7081"/>
        <v>Der Sensor meldet eine TE aber keine Daten vorhanden</v>
      </c>
      <c r="E3540">
        <f t="shared" ref="E3540" si="7188">COUNTIF(Elements,$C3540)</f>
        <v>6424</v>
      </c>
      <c r="F3540">
        <f t="shared" ref="F3540" si="7189">COUNTIFS(Elements,C3540,Storung,D3540)</f>
        <v>6306</v>
      </c>
      <c r="H3540" s="4"/>
      <c r="I3540" s="4"/>
      <c r="J3540" s="5"/>
    </row>
    <row r="3541" spans="1:10" x14ac:dyDescent="0.25">
      <c r="A3541" s="4">
        <v>44153.510509259257</v>
      </c>
      <c r="B3541" t="str">
        <f t="shared" si="7080"/>
        <v>CONV_POS</v>
      </c>
      <c r="C3541">
        <v>8334</v>
      </c>
      <c r="D3541" t="str">
        <f t="shared" si="7081"/>
        <v>Der Sensor meldet eine TE aber keine Daten vorhanden</v>
      </c>
      <c r="E3541">
        <f t="shared" ref="E3541" si="7190">COUNTIF(Elements,$C3541)</f>
        <v>6424</v>
      </c>
      <c r="F3541">
        <f t="shared" ref="F3541" si="7191">COUNTIFS(Elements,C3541,Storung,D3541)</f>
        <v>6306</v>
      </c>
      <c r="H3541" s="4"/>
      <c r="I3541" s="4"/>
      <c r="J3541" s="5"/>
    </row>
    <row r="3542" spans="1:10" x14ac:dyDescent="0.25">
      <c r="A3542" s="4">
        <v>44153.510497685187</v>
      </c>
      <c r="B3542" t="str">
        <f t="shared" si="7080"/>
        <v>CONV_POS</v>
      </c>
      <c r="C3542">
        <v>8334</v>
      </c>
      <c r="D3542" t="str">
        <f t="shared" si="7081"/>
        <v>Der Sensor meldet eine TE aber keine Daten vorhanden</v>
      </c>
      <c r="E3542">
        <f t="shared" ref="E3542" si="7192">COUNTIF(Elements,$C3542)</f>
        <v>6424</v>
      </c>
      <c r="F3542">
        <f t="shared" ref="F3542" si="7193">COUNTIFS(Elements,C3542,Storung,D3542)</f>
        <v>6306</v>
      </c>
      <c r="H3542" s="4"/>
      <c r="I3542" s="4"/>
      <c r="J3542" s="5"/>
    </row>
    <row r="3543" spans="1:10" x14ac:dyDescent="0.25">
      <c r="A3543" s="4">
        <v>44153.505486111113</v>
      </c>
      <c r="B3543" t="str">
        <f t="shared" si="7080"/>
        <v>CONV_POS</v>
      </c>
      <c r="C3543">
        <v>8334</v>
      </c>
      <c r="D3543" t="str">
        <f t="shared" si="7081"/>
        <v>Der Sensor meldet eine TE aber keine Daten vorhanden</v>
      </c>
      <c r="E3543">
        <f t="shared" ref="E3543" si="7194">COUNTIF(Elements,$C3543)</f>
        <v>6424</v>
      </c>
      <c r="F3543">
        <f t="shared" ref="F3543" si="7195">COUNTIFS(Elements,C3543,Storung,D3543)</f>
        <v>6306</v>
      </c>
      <c r="H3543" s="4"/>
      <c r="I3543" s="4"/>
      <c r="J3543" s="5"/>
    </row>
    <row r="3544" spans="1:10" x14ac:dyDescent="0.25">
      <c r="A3544" s="4">
        <v>44153.505486111113</v>
      </c>
      <c r="B3544" t="str">
        <f t="shared" si="7080"/>
        <v>CONV_POS</v>
      </c>
      <c r="C3544">
        <v>8334</v>
      </c>
      <c r="D3544" t="str">
        <f t="shared" si="7081"/>
        <v>Der Sensor meldet eine TE aber keine Daten vorhanden</v>
      </c>
      <c r="E3544">
        <f t="shared" ref="E3544" si="7196">COUNTIF(Elements,$C3544)</f>
        <v>6424</v>
      </c>
      <c r="F3544">
        <f t="shared" ref="F3544" si="7197">COUNTIFS(Elements,C3544,Storung,D3544)</f>
        <v>6306</v>
      </c>
      <c r="H3544" s="4"/>
      <c r="I3544" s="4"/>
      <c r="J3544" s="5"/>
    </row>
    <row r="3545" spans="1:10" x14ac:dyDescent="0.25">
      <c r="A3545" s="4">
        <v>44153.505474537036</v>
      </c>
      <c r="B3545" t="str">
        <f t="shared" si="7080"/>
        <v>CONV_POS</v>
      </c>
      <c r="C3545">
        <v>8334</v>
      </c>
      <c r="D3545" t="str">
        <f t="shared" si="7081"/>
        <v>Der Sensor meldet eine TE aber keine Daten vorhanden</v>
      </c>
      <c r="E3545">
        <f t="shared" ref="E3545" si="7198">COUNTIF(Elements,$C3545)</f>
        <v>6424</v>
      </c>
      <c r="F3545">
        <f t="shared" ref="F3545" si="7199">COUNTIFS(Elements,C3545,Storung,D3545)</f>
        <v>6306</v>
      </c>
      <c r="H3545" s="4"/>
      <c r="I3545" s="4"/>
      <c r="J3545" s="5"/>
    </row>
    <row r="3546" spans="1:10" x14ac:dyDescent="0.25">
      <c r="A3546" s="4">
        <v>44153.505474537036</v>
      </c>
      <c r="B3546" t="str">
        <f t="shared" si="7080"/>
        <v>CONV_POS</v>
      </c>
      <c r="C3546">
        <v>8334</v>
      </c>
      <c r="D3546" t="str">
        <f t="shared" si="7081"/>
        <v>Der Sensor meldet eine TE aber keine Daten vorhanden</v>
      </c>
      <c r="E3546">
        <f t="shared" ref="E3546" si="7200">COUNTIF(Elements,$C3546)</f>
        <v>6424</v>
      </c>
      <c r="F3546">
        <f t="shared" ref="F3546" si="7201">COUNTIFS(Elements,C3546,Storung,D3546)</f>
        <v>6306</v>
      </c>
      <c r="H3546" s="4"/>
      <c r="I3546" s="4"/>
      <c r="J3546" s="5"/>
    </row>
    <row r="3547" spans="1:10" x14ac:dyDescent="0.25">
      <c r="A3547" s="4">
        <v>44153.505474537036</v>
      </c>
      <c r="B3547" t="str">
        <f t="shared" si="7080"/>
        <v>CONV_POS</v>
      </c>
      <c r="C3547">
        <v>8334</v>
      </c>
      <c r="D3547" t="str">
        <f t="shared" si="7081"/>
        <v>Der Sensor meldet eine TE aber keine Daten vorhanden</v>
      </c>
      <c r="E3547">
        <f t="shared" ref="E3547" si="7202">COUNTIF(Elements,$C3547)</f>
        <v>6424</v>
      </c>
      <c r="F3547">
        <f t="shared" ref="F3547" si="7203">COUNTIFS(Elements,C3547,Storung,D3547)</f>
        <v>6306</v>
      </c>
      <c r="H3547" s="4"/>
      <c r="I3547" s="4"/>
      <c r="J3547" s="5"/>
    </row>
    <row r="3548" spans="1:10" x14ac:dyDescent="0.25">
      <c r="A3548" s="4">
        <v>44153.505474537036</v>
      </c>
      <c r="B3548" t="str">
        <f t="shared" si="7080"/>
        <v>CONV_POS</v>
      </c>
      <c r="C3548">
        <v>8334</v>
      </c>
      <c r="D3548" t="str">
        <f t="shared" si="7081"/>
        <v>Der Sensor meldet eine TE aber keine Daten vorhanden</v>
      </c>
      <c r="E3548">
        <f t="shared" ref="E3548" si="7204">COUNTIF(Elements,$C3548)</f>
        <v>6424</v>
      </c>
      <c r="F3548">
        <f t="shared" ref="F3548" si="7205">COUNTIFS(Elements,C3548,Storung,D3548)</f>
        <v>6306</v>
      </c>
      <c r="H3548" s="4"/>
      <c r="I3548" s="4"/>
      <c r="J3548" s="5"/>
    </row>
    <row r="3549" spans="1:10" x14ac:dyDescent="0.25">
      <c r="A3549" s="4">
        <v>44153.505462962959</v>
      </c>
      <c r="B3549" t="str">
        <f t="shared" si="7080"/>
        <v>CONV_POS</v>
      </c>
      <c r="C3549">
        <v>8334</v>
      </c>
      <c r="D3549" t="str">
        <f t="shared" si="7081"/>
        <v>Der Sensor meldet eine TE aber keine Daten vorhanden</v>
      </c>
      <c r="E3549">
        <f t="shared" ref="E3549" si="7206">COUNTIF(Elements,$C3549)</f>
        <v>6424</v>
      </c>
      <c r="F3549">
        <f t="shared" ref="F3549" si="7207">COUNTIFS(Elements,C3549,Storung,D3549)</f>
        <v>6306</v>
      </c>
      <c r="H3549" s="4"/>
      <c r="I3549" s="4"/>
      <c r="J3549" s="5"/>
    </row>
    <row r="3550" spans="1:10" x14ac:dyDescent="0.25">
      <c r="A3550" s="4">
        <v>44153.505462962959</v>
      </c>
      <c r="B3550" t="str">
        <f t="shared" si="7080"/>
        <v>CONV_POS</v>
      </c>
      <c r="C3550">
        <v>8334</v>
      </c>
      <c r="D3550" t="str">
        <f t="shared" si="7081"/>
        <v>Der Sensor meldet eine TE aber keine Daten vorhanden</v>
      </c>
      <c r="E3550">
        <f t="shared" ref="E3550" si="7208">COUNTIF(Elements,$C3550)</f>
        <v>6424</v>
      </c>
      <c r="F3550">
        <f t="shared" ref="F3550" si="7209">COUNTIFS(Elements,C3550,Storung,D3550)</f>
        <v>6306</v>
      </c>
      <c r="H3550" s="4"/>
      <c r="I3550" s="4"/>
      <c r="J3550" s="5"/>
    </row>
    <row r="3551" spans="1:10" x14ac:dyDescent="0.25">
      <c r="A3551" s="4">
        <v>44153.505462962959</v>
      </c>
      <c r="B3551" t="str">
        <f t="shared" ref="B3551:B3614" si="7210">"CONV_POS"</f>
        <v>CONV_POS</v>
      </c>
      <c r="C3551">
        <v>8334</v>
      </c>
      <c r="D3551" t="str">
        <f t="shared" ref="D3551:D3614" si="7211">"Der Sensor meldet eine TE aber keine Daten vorhanden"</f>
        <v>Der Sensor meldet eine TE aber keine Daten vorhanden</v>
      </c>
      <c r="E3551">
        <f t="shared" ref="E3551" si="7212">COUNTIF(Elements,$C3551)</f>
        <v>6424</v>
      </c>
      <c r="F3551">
        <f t="shared" ref="F3551" si="7213">COUNTIFS(Elements,C3551,Storung,D3551)</f>
        <v>6306</v>
      </c>
      <c r="H3551" s="4"/>
      <c r="I3551" s="4"/>
      <c r="J3551" s="5"/>
    </row>
    <row r="3552" spans="1:10" x14ac:dyDescent="0.25">
      <c r="A3552" s="4">
        <v>44153.50545138889</v>
      </c>
      <c r="B3552" t="str">
        <f t="shared" si="7210"/>
        <v>CONV_POS</v>
      </c>
      <c r="C3552">
        <v>8334</v>
      </c>
      <c r="D3552" t="str">
        <f t="shared" si="7211"/>
        <v>Der Sensor meldet eine TE aber keine Daten vorhanden</v>
      </c>
      <c r="E3552">
        <f t="shared" ref="E3552" si="7214">COUNTIF(Elements,$C3552)</f>
        <v>6424</v>
      </c>
      <c r="F3552">
        <f t="shared" ref="F3552" si="7215">COUNTIFS(Elements,C3552,Storung,D3552)</f>
        <v>6306</v>
      </c>
      <c r="H3552" s="4"/>
      <c r="I3552" s="4"/>
      <c r="J3552" s="5"/>
    </row>
    <row r="3553" spans="1:10" x14ac:dyDescent="0.25">
      <c r="A3553" s="4">
        <v>44153.50545138889</v>
      </c>
      <c r="B3553" t="str">
        <f t="shared" si="7210"/>
        <v>CONV_POS</v>
      </c>
      <c r="C3553">
        <v>8334</v>
      </c>
      <c r="D3553" t="str">
        <f t="shared" si="7211"/>
        <v>Der Sensor meldet eine TE aber keine Daten vorhanden</v>
      </c>
      <c r="E3553">
        <f t="shared" ref="E3553" si="7216">COUNTIF(Elements,$C3553)</f>
        <v>6424</v>
      </c>
      <c r="F3553">
        <f t="shared" ref="F3553" si="7217">COUNTIFS(Elements,C3553,Storung,D3553)</f>
        <v>6306</v>
      </c>
      <c r="H3553" s="4"/>
      <c r="I3553" s="4"/>
      <c r="J3553" s="5"/>
    </row>
    <row r="3554" spans="1:10" x14ac:dyDescent="0.25">
      <c r="A3554" s="4">
        <v>44153.50545138889</v>
      </c>
      <c r="B3554" t="str">
        <f t="shared" si="7210"/>
        <v>CONV_POS</v>
      </c>
      <c r="C3554">
        <v>8334</v>
      </c>
      <c r="D3554" t="str">
        <f t="shared" si="7211"/>
        <v>Der Sensor meldet eine TE aber keine Daten vorhanden</v>
      </c>
      <c r="E3554">
        <f t="shared" ref="E3554" si="7218">COUNTIF(Elements,$C3554)</f>
        <v>6424</v>
      </c>
      <c r="F3554">
        <f t="shared" ref="F3554" si="7219">COUNTIFS(Elements,C3554,Storung,D3554)</f>
        <v>6306</v>
      </c>
      <c r="H3554" s="4"/>
      <c r="I3554" s="4"/>
      <c r="J3554" s="5"/>
    </row>
    <row r="3555" spans="1:10" x14ac:dyDescent="0.25">
      <c r="A3555" s="4">
        <v>44153.50545138889</v>
      </c>
      <c r="B3555" t="str">
        <f t="shared" si="7210"/>
        <v>CONV_POS</v>
      </c>
      <c r="C3555">
        <v>8334</v>
      </c>
      <c r="D3555" t="str">
        <f t="shared" si="7211"/>
        <v>Der Sensor meldet eine TE aber keine Daten vorhanden</v>
      </c>
      <c r="E3555">
        <f t="shared" ref="E3555" si="7220">COUNTIF(Elements,$C3555)</f>
        <v>6424</v>
      </c>
      <c r="F3555">
        <f t="shared" ref="F3555" si="7221">COUNTIFS(Elements,C3555,Storung,D3555)</f>
        <v>6306</v>
      </c>
      <c r="H3555" s="4"/>
      <c r="I3555" s="4"/>
      <c r="J3555" s="5"/>
    </row>
    <row r="3556" spans="1:10" x14ac:dyDescent="0.25">
      <c r="A3556" s="4">
        <v>44153.505439814813</v>
      </c>
      <c r="B3556" t="str">
        <f t="shared" si="7210"/>
        <v>CONV_POS</v>
      </c>
      <c r="C3556">
        <v>8334</v>
      </c>
      <c r="D3556" t="str">
        <f t="shared" si="7211"/>
        <v>Der Sensor meldet eine TE aber keine Daten vorhanden</v>
      </c>
      <c r="E3556">
        <f t="shared" ref="E3556" si="7222">COUNTIF(Elements,$C3556)</f>
        <v>6424</v>
      </c>
      <c r="F3556">
        <f t="shared" ref="F3556" si="7223">COUNTIFS(Elements,C3556,Storung,D3556)</f>
        <v>6306</v>
      </c>
      <c r="H3556" s="4"/>
      <c r="I3556" s="4"/>
      <c r="J3556" s="5"/>
    </row>
    <row r="3557" spans="1:10" x14ac:dyDescent="0.25">
      <c r="A3557" s="4">
        <v>44153.505439814813</v>
      </c>
      <c r="B3557" t="str">
        <f t="shared" si="7210"/>
        <v>CONV_POS</v>
      </c>
      <c r="C3557">
        <v>8334</v>
      </c>
      <c r="D3557" t="str">
        <f t="shared" si="7211"/>
        <v>Der Sensor meldet eine TE aber keine Daten vorhanden</v>
      </c>
      <c r="E3557">
        <f t="shared" ref="E3557" si="7224">COUNTIF(Elements,$C3557)</f>
        <v>6424</v>
      </c>
      <c r="F3557">
        <f t="shared" ref="F3557" si="7225">COUNTIFS(Elements,C3557,Storung,D3557)</f>
        <v>6306</v>
      </c>
      <c r="H3557" s="4"/>
      <c r="I3557" s="4"/>
      <c r="J3557" s="5"/>
    </row>
    <row r="3558" spans="1:10" x14ac:dyDescent="0.25">
      <c r="A3558" s="4">
        <v>44153.505439814813</v>
      </c>
      <c r="B3558" t="str">
        <f t="shared" si="7210"/>
        <v>CONV_POS</v>
      </c>
      <c r="C3558">
        <v>8334</v>
      </c>
      <c r="D3558" t="str">
        <f t="shared" si="7211"/>
        <v>Der Sensor meldet eine TE aber keine Daten vorhanden</v>
      </c>
      <c r="E3558">
        <f t="shared" ref="E3558" si="7226">COUNTIF(Elements,$C3558)</f>
        <v>6424</v>
      </c>
      <c r="F3558">
        <f t="shared" ref="F3558" si="7227">COUNTIFS(Elements,C3558,Storung,D3558)</f>
        <v>6306</v>
      </c>
      <c r="H3558" s="4"/>
      <c r="I3558" s="4"/>
      <c r="J3558" s="5"/>
    </row>
    <row r="3559" spans="1:10" x14ac:dyDescent="0.25">
      <c r="A3559" s="4">
        <v>44153.505439814813</v>
      </c>
      <c r="B3559" t="str">
        <f t="shared" si="7210"/>
        <v>CONV_POS</v>
      </c>
      <c r="C3559">
        <v>8334</v>
      </c>
      <c r="D3559" t="str">
        <f t="shared" si="7211"/>
        <v>Der Sensor meldet eine TE aber keine Daten vorhanden</v>
      </c>
      <c r="E3559">
        <f t="shared" ref="E3559" si="7228">COUNTIF(Elements,$C3559)</f>
        <v>6424</v>
      </c>
      <c r="F3559">
        <f t="shared" ref="F3559" si="7229">COUNTIFS(Elements,C3559,Storung,D3559)</f>
        <v>6306</v>
      </c>
      <c r="H3559" s="4"/>
      <c r="I3559" s="4"/>
      <c r="J3559" s="5"/>
    </row>
    <row r="3560" spans="1:10" x14ac:dyDescent="0.25">
      <c r="A3560" s="4">
        <v>44153.505428240744</v>
      </c>
      <c r="B3560" t="str">
        <f t="shared" si="7210"/>
        <v>CONV_POS</v>
      </c>
      <c r="C3560">
        <v>8334</v>
      </c>
      <c r="D3560" t="str">
        <f t="shared" si="7211"/>
        <v>Der Sensor meldet eine TE aber keine Daten vorhanden</v>
      </c>
      <c r="E3560">
        <f t="shared" ref="E3560" si="7230">COUNTIF(Elements,$C3560)</f>
        <v>6424</v>
      </c>
      <c r="F3560">
        <f t="shared" ref="F3560" si="7231">COUNTIFS(Elements,C3560,Storung,D3560)</f>
        <v>6306</v>
      </c>
      <c r="H3560" s="4"/>
      <c r="I3560" s="4"/>
      <c r="J3560" s="5"/>
    </row>
    <row r="3561" spans="1:10" x14ac:dyDescent="0.25">
      <c r="A3561" s="4">
        <v>44153.505428240744</v>
      </c>
      <c r="B3561" t="str">
        <f t="shared" si="7210"/>
        <v>CONV_POS</v>
      </c>
      <c r="C3561">
        <v>8334</v>
      </c>
      <c r="D3561" t="str">
        <f t="shared" si="7211"/>
        <v>Der Sensor meldet eine TE aber keine Daten vorhanden</v>
      </c>
      <c r="E3561">
        <f t="shared" ref="E3561" si="7232">COUNTIF(Elements,$C3561)</f>
        <v>6424</v>
      </c>
      <c r="F3561">
        <f t="shared" ref="F3561" si="7233">COUNTIFS(Elements,C3561,Storung,D3561)</f>
        <v>6306</v>
      </c>
      <c r="H3561" s="4"/>
      <c r="I3561" s="4"/>
      <c r="J3561" s="5"/>
    </row>
    <row r="3562" spans="1:10" x14ac:dyDescent="0.25">
      <c r="A3562" s="4">
        <v>44153.505347222221</v>
      </c>
      <c r="B3562" t="str">
        <f t="shared" si="7210"/>
        <v>CONV_POS</v>
      </c>
      <c r="C3562">
        <v>8334</v>
      </c>
      <c r="D3562" t="str">
        <f t="shared" si="7211"/>
        <v>Der Sensor meldet eine TE aber keine Daten vorhanden</v>
      </c>
      <c r="E3562">
        <f t="shared" ref="E3562" si="7234">COUNTIF(Elements,$C3562)</f>
        <v>6424</v>
      </c>
      <c r="F3562">
        <f t="shared" ref="F3562" si="7235">COUNTIFS(Elements,C3562,Storung,D3562)</f>
        <v>6306</v>
      </c>
      <c r="H3562" s="4"/>
      <c r="I3562" s="4"/>
      <c r="J3562" s="5"/>
    </row>
    <row r="3563" spans="1:10" x14ac:dyDescent="0.25">
      <c r="A3563" s="4">
        <v>44153.505335648151</v>
      </c>
      <c r="B3563" t="str">
        <f t="shared" si="7210"/>
        <v>CONV_POS</v>
      </c>
      <c r="C3563">
        <v>8334</v>
      </c>
      <c r="D3563" t="str">
        <f t="shared" si="7211"/>
        <v>Der Sensor meldet eine TE aber keine Daten vorhanden</v>
      </c>
      <c r="E3563">
        <f t="shared" ref="E3563" si="7236">COUNTIF(Elements,$C3563)</f>
        <v>6424</v>
      </c>
      <c r="F3563">
        <f t="shared" ref="F3563" si="7237">COUNTIFS(Elements,C3563,Storung,D3563)</f>
        <v>6306</v>
      </c>
      <c r="H3563" s="4"/>
      <c r="I3563" s="4"/>
      <c r="J3563" s="5"/>
    </row>
    <row r="3564" spans="1:10" x14ac:dyDescent="0.25">
      <c r="A3564" s="4">
        <v>44153.354849537034</v>
      </c>
      <c r="B3564" t="str">
        <f t="shared" si="7210"/>
        <v>CONV_POS</v>
      </c>
      <c r="C3564">
        <v>8334</v>
      </c>
      <c r="D3564" t="str">
        <f t="shared" si="7211"/>
        <v>Der Sensor meldet eine TE aber keine Daten vorhanden</v>
      </c>
      <c r="E3564">
        <f t="shared" ref="E3564" si="7238">COUNTIF(Elements,$C3564)</f>
        <v>6424</v>
      </c>
      <c r="F3564">
        <f t="shared" ref="F3564" si="7239">COUNTIFS(Elements,C3564,Storung,D3564)</f>
        <v>6306</v>
      </c>
      <c r="H3564" s="4"/>
      <c r="I3564" s="4"/>
      <c r="J3564" s="5"/>
    </row>
    <row r="3565" spans="1:10" x14ac:dyDescent="0.25">
      <c r="A3565" s="4">
        <v>44153.354837962965</v>
      </c>
      <c r="B3565" t="str">
        <f t="shared" si="7210"/>
        <v>CONV_POS</v>
      </c>
      <c r="C3565">
        <v>8334</v>
      </c>
      <c r="D3565" t="str">
        <f t="shared" si="7211"/>
        <v>Der Sensor meldet eine TE aber keine Daten vorhanden</v>
      </c>
      <c r="E3565">
        <f t="shared" ref="E3565" si="7240">COUNTIF(Elements,$C3565)</f>
        <v>6424</v>
      </c>
      <c r="F3565">
        <f t="shared" ref="F3565" si="7241">COUNTIFS(Elements,C3565,Storung,D3565)</f>
        <v>6306</v>
      </c>
      <c r="H3565" s="4"/>
      <c r="I3565" s="4"/>
      <c r="J3565" s="5"/>
    </row>
    <row r="3566" spans="1:10" x14ac:dyDescent="0.25">
      <c r="A3566" s="4">
        <v>44153.354837962965</v>
      </c>
      <c r="B3566" t="str">
        <f t="shared" si="7210"/>
        <v>CONV_POS</v>
      </c>
      <c r="C3566">
        <v>8334</v>
      </c>
      <c r="D3566" t="str">
        <f t="shared" si="7211"/>
        <v>Der Sensor meldet eine TE aber keine Daten vorhanden</v>
      </c>
      <c r="E3566">
        <f t="shared" ref="E3566" si="7242">COUNTIF(Elements,$C3566)</f>
        <v>6424</v>
      </c>
      <c r="F3566">
        <f t="shared" ref="F3566" si="7243">COUNTIFS(Elements,C3566,Storung,D3566)</f>
        <v>6306</v>
      </c>
      <c r="H3566" s="4"/>
      <c r="I3566" s="4"/>
      <c r="J3566" s="5"/>
    </row>
    <row r="3567" spans="1:10" x14ac:dyDescent="0.25">
      <c r="A3567" s="4">
        <v>44153.354826388888</v>
      </c>
      <c r="B3567" t="str">
        <f t="shared" si="7210"/>
        <v>CONV_POS</v>
      </c>
      <c r="C3567">
        <v>8334</v>
      </c>
      <c r="D3567" t="str">
        <f t="shared" si="7211"/>
        <v>Der Sensor meldet eine TE aber keine Daten vorhanden</v>
      </c>
      <c r="E3567">
        <f t="shared" ref="E3567" si="7244">COUNTIF(Elements,$C3567)</f>
        <v>6424</v>
      </c>
      <c r="F3567">
        <f t="shared" ref="F3567" si="7245">COUNTIFS(Elements,C3567,Storung,D3567)</f>
        <v>6306</v>
      </c>
      <c r="H3567" s="4"/>
      <c r="I3567" s="4"/>
      <c r="J3567" s="5"/>
    </row>
    <row r="3568" spans="1:10" x14ac:dyDescent="0.25">
      <c r="A3568" s="4">
        <v>44153.354814814818</v>
      </c>
      <c r="B3568" t="str">
        <f t="shared" si="7210"/>
        <v>CONV_POS</v>
      </c>
      <c r="C3568">
        <v>8334</v>
      </c>
      <c r="D3568" t="str">
        <f t="shared" si="7211"/>
        <v>Der Sensor meldet eine TE aber keine Daten vorhanden</v>
      </c>
      <c r="E3568">
        <f t="shared" ref="E3568" si="7246">COUNTIF(Elements,$C3568)</f>
        <v>6424</v>
      </c>
      <c r="F3568">
        <f t="shared" ref="F3568" si="7247">COUNTIFS(Elements,C3568,Storung,D3568)</f>
        <v>6306</v>
      </c>
      <c r="H3568" s="4"/>
      <c r="I3568" s="4"/>
      <c r="J3568" s="5"/>
    </row>
    <row r="3569" spans="1:10" x14ac:dyDescent="0.25">
      <c r="A3569" s="4">
        <v>44153.354814814818</v>
      </c>
      <c r="B3569" t="str">
        <f t="shared" si="7210"/>
        <v>CONV_POS</v>
      </c>
      <c r="C3569">
        <v>8334</v>
      </c>
      <c r="D3569" t="str">
        <f t="shared" si="7211"/>
        <v>Der Sensor meldet eine TE aber keine Daten vorhanden</v>
      </c>
      <c r="E3569">
        <f t="shared" ref="E3569" si="7248">COUNTIF(Elements,$C3569)</f>
        <v>6424</v>
      </c>
      <c r="F3569">
        <f t="shared" ref="F3569" si="7249">COUNTIFS(Elements,C3569,Storung,D3569)</f>
        <v>6306</v>
      </c>
      <c r="H3569" s="4"/>
      <c r="I3569" s="4"/>
      <c r="J3569" s="5"/>
    </row>
    <row r="3570" spans="1:10" x14ac:dyDescent="0.25">
      <c r="A3570" s="4">
        <v>44153.354814814818</v>
      </c>
      <c r="B3570" t="str">
        <f t="shared" si="7210"/>
        <v>CONV_POS</v>
      </c>
      <c r="C3570">
        <v>8334</v>
      </c>
      <c r="D3570" t="str">
        <f t="shared" si="7211"/>
        <v>Der Sensor meldet eine TE aber keine Daten vorhanden</v>
      </c>
      <c r="E3570">
        <f t="shared" ref="E3570" si="7250">COUNTIF(Elements,$C3570)</f>
        <v>6424</v>
      </c>
      <c r="F3570">
        <f t="shared" ref="F3570" si="7251">COUNTIFS(Elements,C3570,Storung,D3570)</f>
        <v>6306</v>
      </c>
      <c r="H3570" s="4"/>
      <c r="I3570" s="4"/>
      <c r="J3570" s="5"/>
    </row>
    <row r="3571" spans="1:10" x14ac:dyDescent="0.25">
      <c r="A3571" s="4">
        <v>44153.354814814818</v>
      </c>
      <c r="B3571" t="str">
        <f t="shared" si="7210"/>
        <v>CONV_POS</v>
      </c>
      <c r="C3571">
        <v>8334</v>
      </c>
      <c r="D3571" t="str">
        <f t="shared" si="7211"/>
        <v>Der Sensor meldet eine TE aber keine Daten vorhanden</v>
      </c>
      <c r="E3571">
        <f t="shared" ref="E3571" si="7252">COUNTIF(Elements,$C3571)</f>
        <v>6424</v>
      </c>
      <c r="F3571">
        <f t="shared" ref="F3571" si="7253">COUNTIFS(Elements,C3571,Storung,D3571)</f>
        <v>6306</v>
      </c>
      <c r="H3571" s="4"/>
      <c r="I3571" s="4"/>
      <c r="J3571" s="5"/>
    </row>
    <row r="3572" spans="1:10" x14ac:dyDescent="0.25">
      <c r="A3572" s="4">
        <v>44153.354803240742</v>
      </c>
      <c r="B3572" t="str">
        <f t="shared" si="7210"/>
        <v>CONV_POS</v>
      </c>
      <c r="C3572">
        <v>8334</v>
      </c>
      <c r="D3572" t="str">
        <f t="shared" si="7211"/>
        <v>Der Sensor meldet eine TE aber keine Daten vorhanden</v>
      </c>
      <c r="E3572">
        <f t="shared" ref="E3572" si="7254">COUNTIF(Elements,$C3572)</f>
        <v>6424</v>
      </c>
      <c r="F3572">
        <f t="shared" ref="F3572" si="7255">COUNTIFS(Elements,C3572,Storung,D3572)</f>
        <v>6306</v>
      </c>
      <c r="H3572" s="4"/>
      <c r="I3572" s="4"/>
      <c r="J3572" s="5"/>
    </row>
    <row r="3573" spans="1:10" x14ac:dyDescent="0.25">
      <c r="A3573" s="4">
        <v>44153.354803240742</v>
      </c>
      <c r="B3573" t="str">
        <f t="shared" si="7210"/>
        <v>CONV_POS</v>
      </c>
      <c r="C3573">
        <v>8334</v>
      </c>
      <c r="D3573" t="str">
        <f t="shared" si="7211"/>
        <v>Der Sensor meldet eine TE aber keine Daten vorhanden</v>
      </c>
      <c r="E3573">
        <f t="shared" ref="E3573" si="7256">COUNTIF(Elements,$C3573)</f>
        <v>6424</v>
      </c>
      <c r="F3573">
        <f t="shared" ref="F3573" si="7257">COUNTIFS(Elements,C3573,Storung,D3573)</f>
        <v>6306</v>
      </c>
      <c r="H3573" s="4"/>
      <c r="I3573" s="4"/>
      <c r="J3573" s="5"/>
    </row>
    <row r="3574" spans="1:10" x14ac:dyDescent="0.25">
      <c r="A3574" s="4">
        <v>44153.354803240742</v>
      </c>
      <c r="B3574" t="str">
        <f t="shared" si="7210"/>
        <v>CONV_POS</v>
      </c>
      <c r="C3574">
        <v>8334</v>
      </c>
      <c r="D3574" t="str">
        <f t="shared" si="7211"/>
        <v>Der Sensor meldet eine TE aber keine Daten vorhanden</v>
      </c>
      <c r="E3574">
        <f t="shared" ref="E3574" si="7258">COUNTIF(Elements,$C3574)</f>
        <v>6424</v>
      </c>
      <c r="F3574">
        <f t="shared" ref="F3574" si="7259">COUNTIFS(Elements,C3574,Storung,D3574)</f>
        <v>6306</v>
      </c>
      <c r="H3574" s="4"/>
      <c r="I3574" s="4"/>
      <c r="J3574" s="5"/>
    </row>
    <row r="3575" spans="1:10" x14ac:dyDescent="0.25">
      <c r="A3575" s="4">
        <v>44153.354803240742</v>
      </c>
      <c r="B3575" t="str">
        <f t="shared" si="7210"/>
        <v>CONV_POS</v>
      </c>
      <c r="C3575">
        <v>8334</v>
      </c>
      <c r="D3575" t="str">
        <f t="shared" si="7211"/>
        <v>Der Sensor meldet eine TE aber keine Daten vorhanden</v>
      </c>
      <c r="E3575">
        <f t="shared" ref="E3575" si="7260">COUNTIF(Elements,$C3575)</f>
        <v>6424</v>
      </c>
      <c r="F3575">
        <f t="shared" ref="F3575" si="7261">COUNTIFS(Elements,C3575,Storung,D3575)</f>
        <v>6306</v>
      </c>
      <c r="H3575" s="4"/>
      <c r="I3575" s="4"/>
      <c r="J3575" s="5"/>
    </row>
    <row r="3576" spans="1:10" x14ac:dyDescent="0.25">
      <c r="A3576" s="4">
        <v>44153.354791666665</v>
      </c>
      <c r="B3576" t="str">
        <f t="shared" si="7210"/>
        <v>CONV_POS</v>
      </c>
      <c r="C3576">
        <v>8334</v>
      </c>
      <c r="D3576" t="str">
        <f t="shared" si="7211"/>
        <v>Der Sensor meldet eine TE aber keine Daten vorhanden</v>
      </c>
      <c r="E3576">
        <f t="shared" ref="E3576" si="7262">COUNTIF(Elements,$C3576)</f>
        <v>6424</v>
      </c>
      <c r="F3576">
        <f t="shared" ref="F3576" si="7263">COUNTIFS(Elements,C3576,Storung,D3576)</f>
        <v>6306</v>
      </c>
      <c r="H3576" s="4"/>
      <c r="I3576" s="4"/>
      <c r="J3576" s="5"/>
    </row>
    <row r="3577" spans="1:10" x14ac:dyDescent="0.25">
      <c r="A3577" s="4">
        <v>44153.354791666665</v>
      </c>
      <c r="B3577" t="str">
        <f t="shared" si="7210"/>
        <v>CONV_POS</v>
      </c>
      <c r="C3577">
        <v>8334</v>
      </c>
      <c r="D3577" t="str">
        <f t="shared" si="7211"/>
        <v>Der Sensor meldet eine TE aber keine Daten vorhanden</v>
      </c>
      <c r="E3577">
        <f t="shared" ref="E3577" si="7264">COUNTIF(Elements,$C3577)</f>
        <v>6424</v>
      </c>
      <c r="F3577">
        <f t="shared" ref="F3577" si="7265">COUNTIFS(Elements,C3577,Storung,D3577)</f>
        <v>6306</v>
      </c>
      <c r="H3577" s="4"/>
      <c r="I3577" s="4"/>
      <c r="J3577" s="5"/>
    </row>
    <row r="3578" spans="1:10" x14ac:dyDescent="0.25">
      <c r="A3578" s="4">
        <v>44153.354791666665</v>
      </c>
      <c r="B3578" t="str">
        <f t="shared" si="7210"/>
        <v>CONV_POS</v>
      </c>
      <c r="C3578">
        <v>8334</v>
      </c>
      <c r="D3578" t="str">
        <f t="shared" si="7211"/>
        <v>Der Sensor meldet eine TE aber keine Daten vorhanden</v>
      </c>
      <c r="E3578">
        <f t="shared" ref="E3578" si="7266">COUNTIF(Elements,$C3578)</f>
        <v>6424</v>
      </c>
      <c r="F3578">
        <f t="shared" ref="F3578" si="7267">COUNTIFS(Elements,C3578,Storung,D3578)</f>
        <v>6306</v>
      </c>
      <c r="H3578" s="4"/>
      <c r="I3578" s="4"/>
      <c r="J3578" s="5"/>
    </row>
    <row r="3579" spans="1:10" x14ac:dyDescent="0.25">
      <c r="A3579" s="4">
        <v>44153.354791666665</v>
      </c>
      <c r="B3579" t="str">
        <f t="shared" si="7210"/>
        <v>CONV_POS</v>
      </c>
      <c r="C3579">
        <v>8334</v>
      </c>
      <c r="D3579" t="str">
        <f t="shared" si="7211"/>
        <v>Der Sensor meldet eine TE aber keine Daten vorhanden</v>
      </c>
      <c r="E3579">
        <f t="shared" ref="E3579" si="7268">COUNTIF(Elements,$C3579)</f>
        <v>6424</v>
      </c>
      <c r="F3579">
        <f t="shared" ref="F3579" si="7269">COUNTIFS(Elements,C3579,Storung,D3579)</f>
        <v>6306</v>
      </c>
      <c r="H3579" s="4"/>
      <c r="I3579" s="4"/>
      <c r="J3579" s="5"/>
    </row>
    <row r="3580" spans="1:10" x14ac:dyDescent="0.25">
      <c r="A3580" s="4">
        <v>44153.354780092595</v>
      </c>
      <c r="B3580" t="str">
        <f t="shared" si="7210"/>
        <v>CONV_POS</v>
      </c>
      <c r="C3580">
        <v>8334</v>
      </c>
      <c r="D3580" t="str">
        <f t="shared" si="7211"/>
        <v>Der Sensor meldet eine TE aber keine Daten vorhanden</v>
      </c>
      <c r="E3580">
        <f t="shared" ref="E3580" si="7270">COUNTIF(Elements,$C3580)</f>
        <v>6424</v>
      </c>
      <c r="F3580">
        <f t="shared" ref="F3580" si="7271">COUNTIFS(Elements,C3580,Storung,D3580)</f>
        <v>6306</v>
      </c>
      <c r="H3580" s="4"/>
      <c r="I3580" s="4"/>
      <c r="J3580" s="5"/>
    </row>
    <row r="3581" spans="1:10" x14ac:dyDescent="0.25">
      <c r="A3581" s="4">
        <v>44153.354780092595</v>
      </c>
      <c r="B3581" t="str">
        <f t="shared" si="7210"/>
        <v>CONV_POS</v>
      </c>
      <c r="C3581">
        <v>8334</v>
      </c>
      <c r="D3581" t="str">
        <f t="shared" si="7211"/>
        <v>Der Sensor meldet eine TE aber keine Daten vorhanden</v>
      </c>
      <c r="E3581">
        <f t="shared" ref="E3581" si="7272">COUNTIF(Elements,$C3581)</f>
        <v>6424</v>
      </c>
      <c r="F3581">
        <f t="shared" ref="F3581" si="7273">COUNTIFS(Elements,C3581,Storung,D3581)</f>
        <v>6306</v>
      </c>
      <c r="H3581" s="4"/>
      <c r="I3581" s="4"/>
      <c r="J3581" s="5"/>
    </row>
    <row r="3582" spans="1:10" x14ac:dyDescent="0.25">
      <c r="A3582" s="4">
        <v>44153.354768518519</v>
      </c>
      <c r="B3582" t="str">
        <f t="shared" si="7210"/>
        <v>CONV_POS</v>
      </c>
      <c r="C3582">
        <v>8334</v>
      </c>
      <c r="D3582" t="str">
        <f t="shared" si="7211"/>
        <v>Der Sensor meldet eine TE aber keine Daten vorhanden</v>
      </c>
      <c r="E3582">
        <f t="shared" ref="E3582" si="7274">COUNTIF(Elements,$C3582)</f>
        <v>6424</v>
      </c>
      <c r="F3582">
        <f t="shared" ref="F3582" si="7275">COUNTIFS(Elements,C3582,Storung,D3582)</f>
        <v>6306</v>
      </c>
      <c r="H3582" s="4"/>
      <c r="I3582" s="4"/>
      <c r="J3582" s="5"/>
    </row>
    <row r="3583" spans="1:10" x14ac:dyDescent="0.25">
      <c r="A3583" s="4">
        <v>44153.354768518519</v>
      </c>
      <c r="B3583" t="str">
        <f t="shared" si="7210"/>
        <v>CONV_POS</v>
      </c>
      <c r="C3583">
        <v>8334</v>
      </c>
      <c r="D3583" t="str">
        <f t="shared" si="7211"/>
        <v>Der Sensor meldet eine TE aber keine Daten vorhanden</v>
      </c>
      <c r="E3583">
        <f t="shared" ref="E3583" si="7276">COUNTIF(Elements,$C3583)</f>
        <v>6424</v>
      </c>
      <c r="F3583">
        <f t="shared" ref="F3583" si="7277">COUNTIFS(Elements,C3583,Storung,D3583)</f>
        <v>6306</v>
      </c>
      <c r="H3583" s="4"/>
      <c r="I3583" s="4"/>
      <c r="J3583" s="5"/>
    </row>
    <row r="3584" spans="1:10" x14ac:dyDescent="0.25">
      <c r="A3584" s="4">
        <v>44153.354768518519</v>
      </c>
      <c r="B3584" t="str">
        <f t="shared" si="7210"/>
        <v>CONV_POS</v>
      </c>
      <c r="C3584">
        <v>8334</v>
      </c>
      <c r="D3584" t="str">
        <f t="shared" si="7211"/>
        <v>Der Sensor meldet eine TE aber keine Daten vorhanden</v>
      </c>
      <c r="E3584">
        <f t="shared" ref="E3584" si="7278">COUNTIF(Elements,$C3584)</f>
        <v>6424</v>
      </c>
      <c r="F3584">
        <f t="shared" ref="F3584" si="7279">COUNTIFS(Elements,C3584,Storung,D3584)</f>
        <v>6306</v>
      </c>
      <c r="H3584" s="4"/>
      <c r="I3584" s="4"/>
      <c r="J3584" s="5"/>
    </row>
    <row r="3585" spans="1:10" x14ac:dyDescent="0.25">
      <c r="A3585" s="4">
        <v>44153.354768518519</v>
      </c>
      <c r="B3585" t="str">
        <f t="shared" si="7210"/>
        <v>CONV_POS</v>
      </c>
      <c r="C3585">
        <v>8334</v>
      </c>
      <c r="D3585" t="str">
        <f t="shared" si="7211"/>
        <v>Der Sensor meldet eine TE aber keine Daten vorhanden</v>
      </c>
      <c r="E3585">
        <f t="shared" ref="E3585" si="7280">COUNTIF(Elements,$C3585)</f>
        <v>6424</v>
      </c>
      <c r="F3585">
        <f t="shared" ref="F3585" si="7281">COUNTIFS(Elements,C3585,Storung,D3585)</f>
        <v>6306</v>
      </c>
      <c r="H3585" s="4"/>
      <c r="I3585" s="4"/>
      <c r="J3585" s="5"/>
    </row>
    <row r="3586" spans="1:10" x14ac:dyDescent="0.25">
      <c r="A3586" s="4">
        <v>44153.354756944442</v>
      </c>
      <c r="B3586" t="str">
        <f t="shared" si="7210"/>
        <v>CONV_POS</v>
      </c>
      <c r="C3586">
        <v>8334</v>
      </c>
      <c r="D3586" t="str">
        <f t="shared" si="7211"/>
        <v>Der Sensor meldet eine TE aber keine Daten vorhanden</v>
      </c>
      <c r="E3586">
        <f t="shared" ref="E3586" si="7282">COUNTIF(Elements,$C3586)</f>
        <v>6424</v>
      </c>
      <c r="F3586">
        <f t="shared" ref="F3586" si="7283">COUNTIFS(Elements,C3586,Storung,D3586)</f>
        <v>6306</v>
      </c>
      <c r="H3586" s="4"/>
      <c r="I3586" s="4"/>
      <c r="J3586" s="5"/>
    </row>
    <row r="3587" spans="1:10" x14ac:dyDescent="0.25">
      <c r="A3587" s="4">
        <v>44153.354756944442</v>
      </c>
      <c r="B3587" t="str">
        <f t="shared" si="7210"/>
        <v>CONV_POS</v>
      </c>
      <c r="C3587">
        <v>8334</v>
      </c>
      <c r="D3587" t="str">
        <f t="shared" si="7211"/>
        <v>Der Sensor meldet eine TE aber keine Daten vorhanden</v>
      </c>
      <c r="E3587">
        <f t="shared" ref="E3587" si="7284">COUNTIF(Elements,$C3587)</f>
        <v>6424</v>
      </c>
      <c r="F3587">
        <f t="shared" ref="F3587" si="7285">COUNTIFS(Elements,C3587,Storung,D3587)</f>
        <v>6306</v>
      </c>
      <c r="H3587" s="4"/>
      <c r="I3587" s="4"/>
      <c r="J3587" s="5"/>
    </row>
    <row r="3588" spans="1:10" x14ac:dyDescent="0.25">
      <c r="A3588" s="4">
        <v>44153.202199074076</v>
      </c>
      <c r="B3588" t="str">
        <f t="shared" si="7210"/>
        <v>CONV_POS</v>
      </c>
      <c r="C3588">
        <v>8334</v>
      </c>
      <c r="D3588" t="str">
        <f t="shared" si="7211"/>
        <v>Der Sensor meldet eine TE aber keine Daten vorhanden</v>
      </c>
      <c r="E3588">
        <f t="shared" ref="E3588" si="7286">COUNTIF(Elements,$C3588)</f>
        <v>6424</v>
      </c>
      <c r="F3588">
        <f t="shared" ref="F3588" si="7287">COUNTIFS(Elements,C3588,Storung,D3588)</f>
        <v>6306</v>
      </c>
      <c r="H3588" s="4"/>
      <c r="I3588" s="4"/>
      <c r="J3588" s="5"/>
    </row>
    <row r="3589" spans="1:10" x14ac:dyDescent="0.25">
      <c r="A3589" s="4">
        <v>44153.202187499999</v>
      </c>
      <c r="B3589" t="str">
        <f t="shared" si="7210"/>
        <v>CONV_POS</v>
      </c>
      <c r="C3589">
        <v>8334</v>
      </c>
      <c r="D3589" t="str">
        <f t="shared" si="7211"/>
        <v>Der Sensor meldet eine TE aber keine Daten vorhanden</v>
      </c>
      <c r="E3589">
        <f t="shared" ref="E3589" si="7288">COUNTIF(Elements,$C3589)</f>
        <v>6424</v>
      </c>
      <c r="F3589">
        <f t="shared" ref="F3589" si="7289">COUNTIFS(Elements,C3589,Storung,D3589)</f>
        <v>6306</v>
      </c>
      <c r="H3589" s="4"/>
      <c r="I3589" s="4"/>
      <c r="J3589" s="5"/>
    </row>
    <row r="3590" spans="1:10" x14ac:dyDescent="0.25">
      <c r="A3590" s="4">
        <v>44153.202187499999</v>
      </c>
      <c r="B3590" t="str">
        <f t="shared" si="7210"/>
        <v>CONV_POS</v>
      </c>
      <c r="C3590">
        <v>8334</v>
      </c>
      <c r="D3590" t="str">
        <f t="shared" si="7211"/>
        <v>Der Sensor meldet eine TE aber keine Daten vorhanden</v>
      </c>
      <c r="E3590">
        <f t="shared" ref="E3590" si="7290">COUNTIF(Elements,$C3590)</f>
        <v>6424</v>
      </c>
      <c r="F3590">
        <f t="shared" ref="F3590" si="7291">COUNTIFS(Elements,C3590,Storung,D3590)</f>
        <v>6306</v>
      </c>
      <c r="H3590" s="4"/>
      <c r="I3590" s="4"/>
      <c r="J3590" s="5"/>
    </row>
    <row r="3591" spans="1:10" x14ac:dyDescent="0.25">
      <c r="A3591" s="4">
        <v>44153.202187499999</v>
      </c>
      <c r="B3591" t="str">
        <f t="shared" si="7210"/>
        <v>CONV_POS</v>
      </c>
      <c r="C3591">
        <v>8334</v>
      </c>
      <c r="D3591" t="str">
        <f t="shared" si="7211"/>
        <v>Der Sensor meldet eine TE aber keine Daten vorhanden</v>
      </c>
      <c r="E3591">
        <f t="shared" ref="E3591" si="7292">COUNTIF(Elements,$C3591)</f>
        <v>6424</v>
      </c>
      <c r="F3591">
        <f t="shared" ref="F3591" si="7293">COUNTIFS(Elements,C3591,Storung,D3591)</f>
        <v>6306</v>
      </c>
      <c r="H3591" s="4"/>
      <c r="I3591" s="4"/>
      <c r="J3591" s="5"/>
    </row>
    <row r="3592" spans="1:10" x14ac:dyDescent="0.25">
      <c r="A3592" s="4">
        <v>44153.202187499999</v>
      </c>
      <c r="B3592" t="str">
        <f t="shared" si="7210"/>
        <v>CONV_POS</v>
      </c>
      <c r="C3592">
        <v>8334</v>
      </c>
      <c r="D3592" t="str">
        <f t="shared" si="7211"/>
        <v>Der Sensor meldet eine TE aber keine Daten vorhanden</v>
      </c>
      <c r="E3592">
        <f t="shared" ref="E3592" si="7294">COUNTIF(Elements,$C3592)</f>
        <v>6424</v>
      </c>
      <c r="F3592">
        <f t="shared" ref="F3592" si="7295">COUNTIFS(Elements,C3592,Storung,D3592)</f>
        <v>6306</v>
      </c>
      <c r="H3592" s="4"/>
      <c r="I3592" s="4"/>
      <c r="J3592" s="5"/>
    </row>
    <row r="3593" spans="1:10" x14ac:dyDescent="0.25">
      <c r="A3593" s="4">
        <v>44153.202175925922</v>
      </c>
      <c r="B3593" t="str">
        <f t="shared" si="7210"/>
        <v>CONV_POS</v>
      </c>
      <c r="C3593">
        <v>8334</v>
      </c>
      <c r="D3593" t="str">
        <f t="shared" si="7211"/>
        <v>Der Sensor meldet eine TE aber keine Daten vorhanden</v>
      </c>
      <c r="E3593">
        <f t="shared" ref="E3593" si="7296">COUNTIF(Elements,$C3593)</f>
        <v>6424</v>
      </c>
      <c r="F3593">
        <f t="shared" ref="F3593" si="7297">COUNTIFS(Elements,C3593,Storung,D3593)</f>
        <v>6306</v>
      </c>
      <c r="H3593" s="4"/>
      <c r="I3593" s="4"/>
      <c r="J3593" s="5"/>
    </row>
    <row r="3594" spans="1:10" x14ac:dyDescent="0.25">
      <c r="A3594" s="4">
        <v>44153.202175925922</v>
      </c>
      <c r="B3594" t="str">
        <f t="shared" si="7210"/>
        <v>CONV_POS</v>
      </c>
      <c r="C3594">
        <v>8334</v>
      </c>
      <c r="D3594" t="str">
        <f t="shared" si="7211"/>
        <v>Der Sensor meldet eine TE aber keine Daten vorhanden</v>
      </c>
      <c r="E3594">
        <f t="shared" ref="E3594" si="7298">COUNTIF(Elements,$C3594)</f>
        <v>6424</v>
      </c>
      <c r="F3594">
        <f t="shared" ref="F3594" si="7299">COUNTIFS(Elements,C3594,Storung,D3594)</f>
        <v>6306</v>
      </c>
      <c r="H3594" s="4"/>
      <c r="I3594" s="4"/>
      <c r="J3594" s="5"/>
    </row>
    <row r="3595" spans="1:10" x14ac:dyDescent="0.25">
      <c r="A3595" s="4">
        <v>44153.202106481483</v>
      </c>
      <c r="B3595" t="str">
        <f t="shared" si="7210"/>
        <v>CONV_POS</v>
      </c>
      <c r="C3595">
        <v>8334</v>
      </c>
      <c r="D3595" t="str">
        <f t="shared" si="7211"/>
        <v>Der Sensor meldet eine TE aber keine Daten vorhanden</v>
      </c>
      <c r="E3595">
        <f t="shared" ref="E3595" si="7300">COUNTIF(Elements,$C3595)</f>
        <v>6424</v>
      </c>
      <c r="F3595">
        <f t="shared" ref="F3595" si="7301">COUNTIFS(Elements,C3595,Storung,D3595)</f>
        <v>6306</v>
      </c>
      <c r="H3595" s="4"/>
      <c r="I3595" s="4"/>
      <c r="J3595" s="5"/>
    </row>
    <row r="3596" spans="1:10" x14ac:dyDescent="0.25">
      <c r="A3596" s="4">
        <v>44153.202106481483</v>
      </c>
      <c r="B3596" t="str">
        <f t="shared" si="7210"/>
        <v>CONV_POS</v>
      </c>
      <c r="C3596">
        <v>8334</v>
      </c>
      <c r="D3596" t="str">
        <f t="shared" si="7211"/>
        <v>Der Sensor meldet eine TE aber keine Daten vorhanden</v>
      </c>
      <c r="E3596">
        <f t="shared" ref="E3596" si="7302">COUNTIF(Elements,$C3596)</f>
        <v>6424</v>
      </c>
      <c r="F3596">
        <f t="shared" ref="F3596" si="7303">COUNTIFS(Elements,C3596,Storung,D3596)</f>
        <v>6306</v>
      </c>
      <c r="H3596" s="4"/>
      <c r="I3596" s="4"/>
      <c r="J3596" s="5"/>
    </row>
    <row r="3597" spans="1:10" x14ac:dyDescent="0.25">
      <c r="A3597" s="4">
        <v>44153.202094907407</v>
      </c>
      <c r="B3597" t="str">
        <f t="shared" si="7210"/>
        <v>CONV_POS</v>
      </c>
      <c r="C3597">
        <v>8334</v>
      </c>
      <c r="D3597" t="str">
        <f t="shared" si="7211"/>
        <v>Der Sensor meldet eine TE aber keine Daten vorhanden</v>
      </c>
      <c r="E3597">
        <f t="shared" ref="E3597" si="7304">COUNTIF(Elements,$C3597)</f>
        <v>6424</v>
      </c>
      <c r="F3597">
        <f t="shared" ref="F3597" si="7305">COUNTIFS(Elements,C3597,Storung,D3597)</f>
        <v>6306</v>
      </c>
      <c r="H3597" s="4"/>
      <c r="I3597" s="4"/>
      <c r="J3597" s="5"/>
    </row>
    <row r="3598" spans="1:10" x14ac:dyDescent="0.25">
      <c r="A3598" s="4">
        <v>44153.202094907407</v>
      </c>
      <c r="B3598" t="str">
        <f t="shared" si="7210"/>
        <v>CONV_POS</v>
      </c>
      <c r="C3598">
        <v>8334</v>
      </c>
      <c r="D3598" t="str">
        <f t="shared" si="7211"/>
        <v>Der Sensor meldet eine TE aber keine Daten vorhanden</v>
      </c>
      <c r="E3598">
        <f t="shared" ref="E3598" si="7306">COUNTIF(Elements,$C3598)</f>
        <v>6424</v>
      </c>
      <c r="F3598">
        <f t="shared" ref="F3598" si="7307">COUNTIFS(Elements,C3598,Storung,D3598)</f>
        <v>6306</v>
      </c>
      <c r="H3598" s="4"/>
      <c r="I3598" s="4"/>
      <c r="J3598" s="5"/>
    </row>
    <row r="3599" spans="1:10" x14ac:dyDescent="0.25">
      <c r="A3599" s="4">
        <v>44153.202094907407</v>
      </c>
      <c r="B3599" t="str">
        <f t="shared" si="7210"/>
        <v>CONV_POS</v>
      </c>
      <c r="C3599">
        <v>8334</v>
      </c>
      <c r="D3599" t="str">
        <f t="shared" si="7211"/>
        <v>Der Sensor meldet eine TE aber keine Daten vorhanden</v>
      </c>
      <c r="E3599">
        <f t="shared" ref="E3599" si="7308">COUNTIF(Elements,$C3599)</f>
        <v>6424</v>
      </c>
      <c r="F3599">
        <f t="shared" ref="F3599" si="7309">COUNTIFS(Elements,C3599,Storung,D3599)</f>
        <v>6306</v>
      </c>
      <c r="H3599" s="4"/>
      <c r="I3599" s="4"/>
      <c r="J3599" s="5"/>
    </row>
    <row r="3600" spans="1:10" x14ac:dyDescent="0.25">
      <c r="A3600" s="4">
        <v>44153.202094907407</v>
      </c>
      <c r="B3600" t="str">
        <f t="shared" si="7210"/>
        <v>CONV_POS</v>
      </c>
      <c r="C3600">
        <v>8334</v>
      </c>
      <c r="D3600" t="str">
        <f t="shared" si="7211"/>
        <v>Der Sensor meldet eine TE aber keine Daten vorhanden</v>
      </c>
      <c r="E3600">
        <f t="shared" ref="E3600" si="7310">COUNTIF(Elements,$C3600)</f>
        <v>6424</v>
      </c>
      <c r="F3600">
        <f t="shared" ref="F3600" si="7311">COUNTIFS(Elements,C3600,Storung,D3600)</f>
        <v>6306</v>
      </c>
      <c r="H3600" s="4"/>
      <c r="I3600" s="4"/>
      <c r="J3600" s="5"/>
    </row>
    <row r="3601" spans="1:10" x14ac:dyDescent="0.25">
      <c r="A3601" s="4">
        <v>44153.20208333333</v>
      </c>
      <c r="B3601" t="str">
        <f t="shared" si="7210"/>
        <v>CONV_POS</v>
      </c>
      <c r="C3601">
        <v>8334</v>
      </c>
      <c r="D3601" t="str">
        <f t="shared" si="7211"/>
        <v>Der Sensor meldet eine TE aber keine Daten vorhanden</v>
      </c>
      <c r="E3601">
        <f t="shared" ref="E3601" si="7312">COUNTIF(Elements,$C3601)</f>
        <v>6424</v>
      </c>
      <c r="F3601">
        <f t="shared" ref="F3601" si="7313">COUNTIFS(Elements,C3601,Storung,D3601)</f>
        <v>6306</v>
      </c>
      <c r="H3601" s="4"/>
      <c r="I3601" s="4"/>
      <c r="J3601" s="5"/>
    </row>
    <row r="3602" spans="1:10" x14ac:dyDescent="0.25">
      <c r="A3602" s="4">
        <v>44153.20208333333</v>
      </c>
      <c r="B3602" t="str">
        <f t="shared" si="7210"/>
        <v>CONV_POS</v>
      </c>
      <c r="C3602">
        <v>8334</v>
      </c>
      <c r="D3602" t="str">
        <f t="shared" si="7211"/>
        <v>Der Sensor meldet eine TE aber keine Daten vorhanden</v>
      </c>
      <c r="E3602">
        <f t="shared" ref="E3602" si="7314">COUNTIF(Elements,$C3602)</f>
        <v>6424</v>
      </c>
      <c r="F3602">
        <f t="shared" ref="F3602" si="7315">COUNTIFS(Elements,C3602,Storung,D3602)</f>
        <v>6306</v>
      </c>
      <c r="H3602" s="4"/>
      <c r="I3602" s="4"/>
      <c r="J3602" s="5"/>
    </row>
    <row r="3603" spans="1:10" x14ac:dyDescent="0.25">
      <c r="A3603" s="4">
        <v>44153.20208333333</v>
      </c>
      <c r="B3603" t="str">
        <f t="shared" si="7210"/>
        <v>CONV_POS</v>
      </c>
      <c r="C3603">
        <v>8334</v>
      </c>
      <c r="D3603" t="str">
        <f t="shared" si="7211"/>
        <v>Der Sensor meldet eine TE aber keine Daten vorhanden</v>
      </c>
      <c r="E3603">
        <f t="shared" ref="E3603" si="7316">COUNTIF(Elements,$C3603)</f>
        <v>6424</v>
      </c>
      <c r="F3603">
        <f t="shared" ref="F3603" si="7317">COUNTIFS(Elements,C3603,Storung,D3603)</f>
        <v>6306</v>
      </c>
      <c r="H3603" s="4"/>
      <c r="I3603" s="4"/>
      <c r="J3603" s="5"/>
    </row>
    <row r="3604" spans="1:10" x14ac:dyDescent="0.25">
      <c r="A3604" s="4">
        <v>44153.20208333333</v>
      </c>
      <c r="B3604" t="str">
        <f t="shared" si="7210"/>
        <v>CONV_POS</v>
      </c>
      <c r="C3604">
        <v>8334</v>
      </c>
      <c r="D3604" t="str">
        <f t="shared" si="7211"/>
        <v>Der Sensor meldet eine TE aber keine Daten vorhanden</v>
      </c>
      <c r="E3604">
        <f t="shared" ref="E3604" si="7318">COUNTIF(Elements,$C3604)</f>
        <v>6424</v>
      </c>
      <c r="F3604">
        <f t="shared" ref="F3604" si="7319">COUNTIFS(Elements,C3604,Storung,D3604)</f>
        <v>6306</v>
      </c>
      <c r="H3604" s="4"/>
      <c r="I3604" s="4"/>
      <c r="J3604" s="5"/>
    </row>
    <row r="3605" spans="1:10" x14ac:dyDescent="0.25">
      <c r="A3605" s="4">
        <v>44153.20207175926</v>
      </c>
      <c r="B3605" t="str">
        <f t="shared" si="7210"/>
        <v>CONV_POS</v>
      </c>
      <c r="C3605">
        <v>8334</v>
      </c>
      <c r="D3605" t="str">
        <f t="shared" si="7211"/>
        <v>Der Sensor meldet eine TE aber keine Daten vorhanden</v>
      </c>
      <c r="E3605">
        <f t="shared" ref="E3605" si="7320">COUNTIF(Elements,$C3605)</f>
        <v>6424</v>
      </c>
      <c r="F3605">
        <f t="shared" ref="F3605" si="7321">COUNTIFS(Elements,C3605,Storung,D3605)</f>
        <v>6306</v>
      </c>
      <c r="H3605" s="4"/>
      <c r="I3605" s="4"/>
      <c r="J3605" s="5"/>
    </row>
    <row r="3606" spans="1:10" x14ac:dyDescent="0.25">
      <c r="A3606" s="4">
        <v>44153.20207175926</v>
      </c>
      <c r="B3606" t="str">
        <f t="shared" si="7210"/>
        <v>CONV_POS</v>
      </c>
      <c r="C3606">
        <v>8334</v>
      </c>
      <c r="D3606" t="str">
        <f t="shared" si="7211"/>
        <v>Der Sensor meldet eine TE aber keine Daten vorhanden</v>
      </c>
      <c r="E3606">
        <f t="shared" ref="E3606" si="7322">COUNTIF(Elements,$C3606)</f>
        <v>6424</v>
      </c>
      <c r="F3606">
        <f t="shared" ref="F3606" si="7323">COUNTIFS(Elements,C3606,Storung,D3606)</f>
        <v>6306</v>
      </c>
      <c r="H3606" s="4"/>
      <c r="I3606" s="4"/>
      <c r="J3606" s="5"/>
    </row>
    <row r="3607" spans="1:10" x14ac:dyDescent="0.25">
      <c r="A3607" s="4">
        <v>44153.202002314814</v>
      </c>
      <c r="B3607" t="str">
        <f t="shared" si="7210"/>
        <v>CONV_POS</v>
      </c>
      <c r="C3607">
        <v>8334</v>
      </c>
      <c r="D3607" t="str">
        <f t="shared" si="7211"/>
        <v>Der Sensor meldet eine TE aber keine Daten vorhanden</v>
      </c>
      <c r="E3607">
        <f t="shared" ref="E3607" si="7324">COUNTIF(Elements,$C3607)</f>
        <v>6424</v>
      </c>
      <c r="F3607">
        <f t="shared" ref="F3607" si="7325">COUNTIFS(Elements,C3607,Storung,D3607)</f>
        <v>6306</v>
      </c>
      <c r="H3607" s="4"/>
      <c r="I3607" s="4"/>
      <c r="J3607" s="5"/>
    </row>
    <row r="3608" spans="1:10" x14ac:dyDescent="0.25">
      <c r="A3608" s="4">
        <v>44153.202002314814</v>
      </c>
      <c r="B3608" t="str">
        <f t="shared" si="7210"/>
        <v>CONV_POS</v>
      </c>
      <c r="C3608">
        <v>8334</v>
      </c>
      <c r="D3608" t="str">
        <f t="shared" si="7211"/>
        <v>Der Sensor meldet eine TE aber keine Daten vorhanden</v>
      </c>
      <c r="E3608">
        <f t="shared" ref="E3608" si="7326">COUNTIF(Elements,$C3608)</f>
        <v>6424</v>
      </c>
      <c r="F3608">
        <f t="shared" ref="F3608" si="7327">COUNTIFS(Elements,C3608,Storung,D3608)</f>
        <v>6306</v>
      </c>
      <c r="H3608" s="4"/>
      <c r="I3608" s="4"/>
      <c r="J3608" s="5"/>
    </row>
    <row r="3609" spans="1:10" x14ac:dyDescent="0.25">
      <c r="A3609" s="4">
        <v>44153.202002314814</v>
      </c>
      <c r="B3609" t="str">
        <f t="shared" si="7210"/>
        <v>CONV_POS</v>
      </c>
      <c r="C3609">
        <v>8334</v>
      </c>
      <c r="D3609" t="str">
        <f t="shared" si="7211"/>
        <v>Der Sensor meldet eine TE aber keine Daten vorhanden</v>
      </c>
      <c r="E3609">
        <f t="shared" ref="E3609" si="7328">COUNTIF(Elements,$C3609)</f>
        <v>6424</v>
      </c>
      <c r="F3609">
        <f t="shared" ref="F3609" si="7329">COUNTIFS(Elements,C3609,Storung,D3609)</f>
        <v>6306</v>
      </c>
      <c r="H3609" s="4"/>
      <c r="I3609" s="4"/>
      <c r="J3609" s="5"/>
    </row>
    <row r="3610" spans="1:10" x14ac:dyDescent="0.25">
      <c r="A3610" s="4">
        <v>44153.201990740738</v>
      </c>
      <c r="B3610" t="str">
        <f t="shared" si="7210"/>
        <v>CONV_POS</v>
      </c>
      <c r="C3610">
        <v>8334</v>
      </c>
      <c r="D3610" t="str">
        <f t="shared" si="7211"/>
        <v>Der Sensor meldet eine TE aber keine Daten vorhanden</v>
      </c>
      <c r="E3610">
        <f t="shared" ref="E3610" si="7330">COUNTIF(Elements,$C3610)</f>
        <v>6424</v>
      </c>
      <c r="F3610">
        <f t="shared" ref="F3610" si="7331">COUNTIFS(Elements,C3610,Storung,D3610)</f>
        <v>6306</v>
      </c>
      <c r="H3610" s="4"/>
      <c r="I3610" s="4"/>
      <c r="J3610" s="5"/>
    </row>
    <row r="3611" spans="1:10" x14ac:dyDescent="0.25">
      <c r="A3611" s="4">
        <v>44153.201990740738</v>
      </c>
      <c r="B3611" t="str">
        <f t="shared" si="7210"/>
        <v>CONV_POS</v>
      </c>
      <c r="C3611">
        <v>8334</v>
      </c>
      <c r="D3611" t="str">
        <f t="shared" si="7211"/>
        <v>Der Sensor meldet eine TE aber keine Daten vorhanden</v>
      </c>
      <c r="E3611">
        <f t="shared" ref="E3611" si="7332">COUNTIF(Elements,$C3611)</f>
        <v>6424</v>
      </c>
      <c r="F3611">
        <f t="shared" ref="F3611" si="7333">COUNTIFS(Elements,C3611,Storung,D3611)</f>
        <v>6306</v>
      </c>
      <c r="H3611" s="4"/>
      <c r="I3611" s="4"/>
      <c r="J3611" s="5"/>
    </row>
    <row r="3612" spans="1:10" x14ac:dyDescent="0.25">
      <c r="A3612" s="4">
        <v>44153.200219907405</v>
      </c>
      <c r="B3612" t="str">
        <f t="shared" si="7210"/>
        <v>CONV_POS</v>
      </c>
      <c r="C3612">
        <v>8334</v>
      </c>
      <c r="D3612" t="str">
        <f t="shared" si="7211"/>
        <v>Der Sensor meldet eine TE aber keine Daten vorhanden</v>
      </c>
      <c r="E3612">
        <f t="shared" ref="E3612" si="7334">COUNTIF(Elements,$C3612)</f>
        <v>6424</v>
      </c>
      <c r="F3612">
        <f t="shared" ref="F3612" si="7335">COUNTIFS(Elements,C3612,Storung,D3612)</f>
        <v>6306</v>
      </c>
      <c r="H3612" s="4"/>
      <c r="I3612" s="4"/>
      <c r="J3612" s="5"/>
    </row>
    <row r="3613" spans="1:10" x14ac:dyDescent="0.25">
      <c r="A3613" s="4">
        <v>44153.19835648148</v>
      </c>
      <c r="B3613" t="str">
        <f t="shared" si="7210"/>
        <v>CONV_POS</v>
      </c>
      <c r="C3613">
        <v>8334</v>
      </c>
      <c r="D3613" t="str">
        <f t="shared" si="7211"/>
        <v>Der Sensor meldet eine TE aber keine Daten vorhanden</v>
      </c>
      <c r="E3613">
        <f t="shared" ref="E3613" si="7336">COUNTIF(Elements,$C3613)</f>
        <v>6424</v>
      </c>
      <c r="F3613">
        <f t="shared" ref="F3613" si="7337">COUNTIFS(Elements,C3613,Storung,D3613)</f>
        <v>6306</v>
      </c>
      <c r="H3613" s="4"/>
      <c r="I3613" s="4"/>
      <c r="J3613" s="5"/>
    </row>
    <row r="3614" spans="1:10" x14ac:dyDescent="0.25">
      <c r="A3614" s="4">
        <v>44153.19835648148</v>
      </c>
      <c r="B3614" t="str">
        <f t="shared" si="7210"/>
        <v>CONV_POS</v>
      </c>
      <c r="C3614">
        <v>8334</v>
      </c>
      <c r="D3614" t="str">
        <f t="shared" si="7211"/>
        <v>Der Sensor meldet eine TE aber keine Daten vorhanden</v>
      </c>
      <c r="E3614">
        <f t="shared" ref="E3614" si="7338">COUNTIF(Elements,$C3614)</f>
        <v>6424</v>
      </c>
      <c r="F3614">
        <f t="shared" ref="F3614" si="7339">COUNTIFS(Elements,C3614,Storung,D3614)</f>
        <v>6306</v>
      </c>
      <c r="H3614" s="4"/>
      <c r="I3614" s="4"/>
      <c r="J3614" s="5"/>
    </row>
    <row r="3615" spans="1:10" x14ac:dyDescent="0.25">
      <c r="A3615" s="4">
        <v>44153.19835648148</v>
      </c>
      <c r="B3615" t="str">
        <f t="shared" ref="B3615:B3678" si="7340">"CONV_POS"</f>
        <v>CONV_POS</v>
      </c>
      <c r="C3615">
        <v>8334</v>
      </c>
      <c r="D3615" t="str">
        <f t="shared" ref="D3615:D3678" si="7341">"Der Sensor meldet eine TE aber keine Daten vorhanden"</f>
        <v>Der Sensor meldet eine TE aber keine Daten vorhanden</v>
      </c>
      <c r="E3615">
        <f t="shared" ref="E3615" si="7342">COUNTIF(Elements,$C3615)</f>
        <v>6424</v>
      </c>
      <c r="F3615">
        <f t="shared" ref="F3615" si="7343">COUNTIFS(Elements,C3615,Storung,D3615)</f>
        <v>6306</v>
      </c>
      <c r="H3615" s="4"/>
      <c r="I3615" s="4"/>
      <c r="J3615" s="5"/>
    </row>
    <row r="3616" spans="1:10" x14ac:dyDescent="0.25">
      <c r="A3616" s="4">
        <v>44153.198344907411</v>
      </c>
      <c r="B3616" t="str">
        <f t="shared" si="7340"/>
        <v>CONV_POS</v>
      </c>
      <c r="C3616">
        <v>8334</v>
      </c>
      <c r="D3616" t="str">
        <f t="shared" si="7341"/>
        <v>Der Sensor meldet eine TE aber keine Daten vorhanden</v>
      </c>
      <c r="E3616">
        <f t="shared" ref="E3616" si="7344">COUNTIF(Elements,$C3616)</f>
        <v>6424</v>
      </c>
      <c r="F3616">
        <f t="shared" ref="F3616" si="7345">COUNTIFS(Elements,C3616,Storung,D3616)</f>
        <v>6306</v>
      </c>
      <c r="H3616" s="4"/>
      <c r="I3616" s="4"/>
      <c r="J3616" s="5"/>
    </row>
    <row r="3617" spans="1:10" x14ac:dyDescent="0.25">
      <c r="A3617" s="4">
        <v>44153.198344907411</v>
      </c>
      <c r="B3617" t="str">
        <f t="shared" si="7340"/>
        <v>CONV_POS</v>
      </c>
      <c r="C3617">
        <v>8334</v>
      </c>
      <c r="D3617" t="str">
        <f t="shared" si="7341"/>
        <v>Der Sensor meldet eine TE aber keine Daten vorhanden</v>
      </c>
      <c r="E3617">
        <f t="shared" ref="E3617" si="7346">COUNTIF(Elements,$C3617)</f>
        <v>6424</v>
      </c>
      <c r="F3617">
        <f t="shared" ref="F3617" si="7347">COUNTIFS(Elements,C3617,Storung,D3617)</f>
        <v>6306</v>
      </c>
      <c r="H3617" s="4"/>
      <c r="I3617" s="4"/>
      <c r="J3617" s="5"/>
    </row>
    <row r="3618" spans="1:10" x14ac:dyDescent="0.25">
      <c r="A3618" s="4">
        <v>44153.198344907411</v>
      </c>
      <c r="B3618" t="str">
        <f t="shared" si="7340"/>
        <v>CONV_POS</v>
      </c>
      <c r="C3618">
        <v>8334</v>
      </c>
      <c r="D3618" t="str">
        <f t="shared" si="7341"/>
        <v>Der Sensor meldet eine TE aber keine Daten vorhanden</v>
      </c>
      <c r="E3618">
        <f t="shared" ref="E3618" si="7348">COUNTIF(Elements,$C3618)</f>
        <v>6424</v>
      </c>
      <c r="F3618">
        <f t="shared" ref="F3618" si="7349">COUNTIFS(Elements,C3618,Storung,D3618)</f>
        <v>6306</v>
      </c>
      <c r="H3618" s="4"/>
      <c r="I3618" s="4"/>
      <c r="J3618" s="5"/>
    </row>
    <row r="3619" spans="1:10" x14ac:dyDescent="0.25">
      <c r="A3619" s="4">
        <v>44153.198344907411</v>
      </c>
      <c r="B3619" t="str">
        <f t="shared" si="7340"/>
        <v>CONV_POS</v>
      </c>
      <c r="C3619">
        <v>8334</v>
      </c>
      <c r="D3619" t="str">
        <f t="shared" si="7341"/>
        <v>Der Sensor meldet eine TE aber keine Daten vorhanden</v>
      </c>
      <c r="E3619">
        <f t="shared" ref="E3619" si="7350">COUNTIF(Elements,$C3619)</f>
        <v>6424</v>
      </c>
      <c r="F3619">
        <f t="shared" ref="F3619" si="7351">COUNTIFS(Elements,C3619,Storung,D3619)</f>
        <v>6306</v>
      </c>
      <c r="H3619" s="4"/>
      <c r="I3619" s="4"/>
      <c r="J3619" s="5"/>
    </row>
    <row r="3620" spans="1:10" x14ac:dyDescent="0.25">
      <c r="A3620" s="4">
        <v>44153.198333333334</v>
      </c>
      <c r="B3620" t="str">
        <f t="shared" si="7340"/>
        <v>CONV_POS</v>
      </c>
      <c r="C3620">
        <v>8334</v>
      </c>
      <c r="D3620" t="str">
        <f t="shared" si="7341"/>
        <v>Der Sensor meldet eine TE aber keine Daten vorhanden</v>
      </c>
      <c r="E3620">
        <f t="shared" ref="E3620" si="7352">COUNTIF(Elements,$C3620)</f>
        <v>6424</v>
      </c>
      <c r="F3620">
        <f t="shared" ref="F3620" si="7353">COUNTIFS(Elements,C3620,Storung,D3620)</f>
        <v>6306</v>
      </c>
      <c r="H3620" s="4"/>
      <c r="I3620" s="4"/>
      <c r="J3620" s="5"/>
    </row>
    <row r="3621" spans="1:10" x14ac:dyDescent="0.25">
      <c r="A3621" s="4">
        <v>44153.198333333334</v>
      </c>
      <c r="B3621" t="str">
        <f t="shared" si="7340"/>
        <v>CONV_POS</v>
      </c>
      <c r="C3621">
        <v>8334</v>
      </c>
      <c r="D3621" t="str">
        <f t="shared" si="7341"/>
        <v>Der Sensor meldet eine TE aber keine Daten vorhanden</v>
      </c>
      <c r="E3621">
        <f t="shared" ref="E3621" si="7354">COUNTIF(Elements,$C3621)</f>
        <v>6424</v>
      </c>
      <c r="F3621">
        <f t="shared" ref="F3621" si="7355">COUNTIFS(Elements,C3621,Storung,D3621)</f>
        <v>6306</v>
      </c>
      <c r="H3621" s="4"/>
      <c r="I3621" s="4"/>
      <c r="J3621" s="5"/>
    </row>
    <row r="3622" spans="1:10" x14ac:dyDescent="0.25">
      <c r="A3622" s="4">
        <v>44153.198333333334</v>
      </c>
      <c r="B3622" t="str">
        <f t="shared" si="7340"/>
        <v>CONV_POS</v>
      </c>
      <c r="C3622">
        <v>8334</v>
      </c>
      <c r="D3622" t="str">
        <f t="shared" si="7341"/>
        <v>Der Sensor meldet eine TE aber keine Daten vorhanden</v>
      </c>
      <c r="E3622">
        <f t="shared" ref="E3622" si="7356">COUNTIF(Elements,$C3622)</f>
        <v>6424</v>
      </c>
      <c r="F3622">
        <f t="shared" ref="F3622" si="7357">COUNTIFS(Elements,C3622,Storung,D3622)</f>
        <v>6306</v>
      </c>
      <c r="H3622" s="4"/>
      <c r="I3622" s="4"/>
      <c r="J3622" s="5"/>
    </row>
    <row r="3623" spans="1:10" x14ac:dyDescent="0.25">
      <c r="A3623" s="4">
        <v>44153.198333333334</v>
      </c>
      <c r="B3623" t="str">
        <f t="shared" si="7340"/>
        <v>CONV_POS</v>
      </c>
      <c r="C3623">
        <v>8334</v>
      </c>
      <c r="D3623" t="str">
        <f t="shared" si="7341"/>
        <v>Der Sensor meldet eine TE aber keine Daten vorhanden</v>
      </c>
      <c r="E3623">
        <f t="shared" ref="E3623" si="7358">COUNTIF(Elements,$C3623)</f>
        <v>6424</v>
      </c>
      <c r="F3623">
        <f t="shared" ref="F3623" si="7359">COUNTIFS(Elements,C3623,Storung,D3623)</f>
        <v>6306</v>
      </c>
      <c r="H3623" s="4"/>
      <c r="I3623" s="4"/>
      <c r="J3623" s="5"/>
    </row>
    <row r="3624" spans="1:10" x14ac:dyDescent="0.25">
      <c r="A3624" s="4">
        <v>44153.198321759257</v>
      </c>
      <c r="B3624" t="str">
        <f t="shared" si="7340"/>
        <v>CONV_POS</v>
      </c>
      <c r="C3624">
        <v>8334</v>
      </c>
      <c r="D3624" t="str">
        <f t="shared" si="7341"/>
        <v>Der Sensor meldet eine TE aber keine Daten vorhanden</v>
      </c>
      <c r="E3624">
        <f t="shared" ref="E3624" si="7360">COUNTIF(Elements,$C3624)</f>
        <v>6424</v>
      </c>
      <c r="F3624">
        <f t="shared" ref="F3624" si="7361">COUNTIFS(Elements,C3624,Storung,D3624)</f>
        <v>6306</v>
      </c>
      <c r="H3624" s="4"/>
      <c r="I3624" s="4"/>
      <c r="J3624" s="5"/>
    </row>
    <row r="3625" spans="1:10" x14ac:dyDescent="0.25">
      <c r="A3625" s="4">
        <v>44153.198321759257</v>
      </c>
      <c r="B3625" t="str">
        <f t="shared" si="7340"/>
        <v>CONV_POS</v>
      </c>
      <c r="C3625">
        <v>8334</v>
      </c>
      <c r="D3625" t="str">
        <f t="shared" si="7341"/>
        <v>Der Sensor meldet eine TE aber keine Daten vorhanden</v>
      </c>
      <c r="E3625">
        <f t="shared" ref="E3625" si="7362">COUNTIF(Elements,$C3625)</f>
        <v>6424</v>
      </c>
      <c r="F3625">
        <f t="shared" ref="F3625" si="7363">COUNTIFS(Elements,C3625,Storung,D3625)</f>
        <v>6306</v>
      </c>
      <c r="H3625" s="4"/>
      <c r="I3625" s="4"/>
      <c r="J3625" s="5"/>
    </row>
    <row r="3626" spans="1:10" x14ac:dyDescent="0.25">
      <c r="A3626" s="4">
        <v>44153.198321759257</v>
      </c>
      <c r="B3626" t="str">
        <f t="shared" si="7340"/>
        <v>CONV_POS</v>
      </c>
      <c r="C3626">
        <v>8334</v>
      </c>
      <c r="D3626" t="str">
        <f t="shared" si="7341"/>
        <v>Der Sensor meldet eine TE aber keine Daten vorhanden</v>
      </c>
      <c r="E3626">
        <f t="shared" ref="E3626" si="7364">COUNTIF(Elements,$C3626)</f>
        <v>6424</v>
      </c>
      <c r="F3626">
        <f t="shared" ref="F3626" si="7365">COUNTIFS(Elements,C3626,Storung,D3626)</f>
        <v>6306</v>
      </c>
      <c r="H3626" s="4"/>
      <c r="I3626" s="4"/>
      <c r="J3626" s="5"/>
    </row>
    <row r="3627" spans="1:10" x14ac:dyDescent="0.25">
      <c r="A3627" s="4">
        <v>44153.198310185187</v>
      </c>
      <c r="B3627" t="str">
        <f t="shared" si="7340"/>
        <v>CONV_POS</v>
      </c>
      <c r="C3627">
        <v>8334</v>
      </c>
      <c r="D3627" t="str">
        <f t="shared" si="7341"/>
        <v>Der Sensor meldet eine TE aber keine Daten vorhanden</v>
      </c>
      <c r="E3627">
        <f t="shared" ref="E3627" si="7366">COUNTIF(Elements,$C3627)</f>
        <v>6424</v>
      </c>
      <c r="F3627">
        <f t="shared" ref="F3627" si="7367">COUNTIFS(Elements,C3627,Storung,D3627)</f>
        <v>6306</v>
      </c>
      <c r="H3627" s="4"/>
      <c r="I3627" s="4"/>
      <c r="J3627" s="5"/>
    </row>
    <row r="3628" spans="1:10" x14ac:dyDescent="0.25">
      <c r="A3628" s="4">
        <v>44153.198310185187</v>
      </c>
      <c r="B3628" t="str">
        <f t="shared" si="7340"/>
        <v>CONV_POS</v>
      </c>
      <c r="C3628">
        <v>8334</v>
      </c>
      <c r="D3628" t="str">
        <f t="shared" si="7341"/>
        <v>Der Sensor meldet eine TE aber keine Daten vorhanden</v>
      </c>
      <c r="E3628">
        <f t="shared" ref="E3628" si="7368">COUNTIF(Elements,$C3628)</f>
        <v>6424</v>
      </c>
      <c r="F3628">
        <f t="shared" ref="F3628" si="7369">COUNTIFS(Elements,C3628,Storung,D3628)</f>
        <v>6306</v>
      </c>
      <c r="H3628" s="4"/>
      <c r="I3628" s="4"/>
      <c r="J3628" s="5"/>
    </row>
    <row r="3629" spans="1:10" x14ac:dyDescent="0.25">
      <c r="A3629" s="4">
        <v>44153.198310185187</v>
      </c>
      <c r="B3629" t="str">
        <f t="shared" si="7340"/>
        <v>CONV_POS</v>
      </c>
      <c r="C3629">
        <v>8334</v>
      </c>
      <c r="D3629" t="str">
        <f t="shared" si="7341"/>
        <v>Der Sensor meldet eine TE aber keine Daten vorhanden</v>
      </c>
      <c r="E3629">
        <f t="shared" ref="E3629" si="7370">COUNTIF(Elements,$C3629)</f>
        <v>6424</v>
      </c>
      <c r="F3629">
        <f t="shared" ref="F3629" si="7371">COUNTIFS(Elements,C3629,Storung,D3629)</f>
        <v>6306</v>
      </c>
      <c r="H3629" s="4"/>
      <c r="I3629" s="4"/>
      <c r="J3629" s="5"/>
    </row>
    <row r="3630" spans="1:10" x14ac:dyDescent="0.25">
      <c r="A3630" s="4">
        <v>44153.198310185187</v>
      </c>
      <c r="B3630" t="str">
        <f t="shared" si="7340"/>
        <v>CONV_POS</v>
      </c>
      <c r="C3630">
        <v>8334</v>
      </c>
      <c r="D3630" t="str">
        <f t="shared" si="7341"/>
        <v>Der Sensor meldet eine TE aber keine Daten vorhanden</v>
      </c>
      <c r="E3630">
        <f t="shared" ref="E3630" si="7372">COUNTIF(Elements,$C3630)</f>
        <v>6424</v>
      </c>
      <c r="F3630">
        <f t="shared" ref="F3630" si="7373">COUNTIFS(Elements,C3630,Storung,D3630)</f>
        <v>6306</v>
      </c>
      <c r="H3630" s="4"/>
      <c r="I3630" s="4"/>
      <c r="J3630" s="5"/>
    </row>
    <row r="3631" spans="1:10" x14ac:dyDescent="0.25">
      <c r="A3631" s="4">
        <v>44153.198298611111</v>
      </c>
      <c r="B3631" t="str">
        <f t="shared" si="7340"/>
        <v>CONV_POS</v>
      </c>
      <c r="C3631">
        <v>8334</v>
      </c>
      <c r="D3631" t="str">
        <f t="shared" si="7341"/>
        <v>Der Sensor meldet eine TE aber keine Daten vorhanden</v>
      </c>
      <c r="E3631">
        <f t="shared" ref="E3631" si="7374">COUNTIF(Elements,$C3631)</f>
        <v>6424</v>
      </c>
      <c r="F3631">
        <f t="shared" ref="F3631" si="7375">COUNTIFS(Elements,C3631,Storung,D3631)</f>
        <v>6306</v>
      </c>
      <c r="H3631" s="4"/>
      <c r="I3631" s="4"/>
      <c r="J3631" s="5"/>
    </row>
    <row r="3632" spans="1:10" x14ac:dyDescent="0.25">
      <c r="A3632" s="4">
        <v>44153.198298611111</v>
      </c>
      <c r="B3632" t="str">
        <f t="shared" si="7340"/>
        <v>CONV_POS</v>
      </c>
      <c r="C3632">
        <v>8334</v>
      </c>
      <c r="D3632" t="str">
        <f t="shared" si="7341"/>
        <v>Der Sensor meldet eine TE aber keine Daten vorhanden</v>
      </c>
      <c r="E3632">
        <f t="shared" ref="E3632" si="7376">COUNTIF(Elements,$C3632)</f>
        <v>6424</v>
      </c>
      <c r="F3632">
        <f t="shared" ref="F3632" si="7377">COUNTIFS(Elements,C3632,Storung,D3632)</f>
        <v>6306</v>
      </c>
      <c r="H3632" s="4"/>
      <c r="I3632" s="4"/>
      <c r="J3632" s="5"/>
    </row>
    <row r="3633" spans="1:10" x14ac:dyDescent="0.25">
      <c r="A3633" s="4">
        <v>44153.198298611111</v>
      </c>
      <c r="B3633" t="str">
        <f t="shared" si="7340"/>
        <v>CONV_POS</v>
      </c>
      <c r="C3633">
        <v>8334</v>
      </c>
      <c r="D3633" t="str">
        <f t="shared" si="7341"/>
        <v>Der Sensor meldet eine TE aber keine Daten vorhanden</v>
      </c>
      <c r="E3633">
        <f t="shared" ref="E3633" si="7378">COUNTIF(Elements,$C3633)</f>
        <v>6424</v>
      </c>
      <c r="F3633">
        <f t="shared" ref="F3633" si="7379">COUNTIFS(Elements,C3633,Storung,D3633)</f>
        <v>6306</v>
      </c>
      <c r="H3633" s="4"/>
      <c r="I3633" s="4"/>
      <c r="J3633" s="5"/>
    </row>
    <row r="3634" spans="1:10" x14ac:dyDescent="0.25">
      <c r="A3634" s="4">
        <v>44153.198298611111</v>
      </c>
      <c r="B3634" t="str">
        <f t="shared" si="7340"/>
        <v>CONV_POS</v>
      </c>
      <c r="C3634">
        <v>8334</v>
      </c>
      <c r="D3634" t="str">
        <f t="shared" si="7341"/>
        <v>Der Sensor meldet eine TE aber keine Daten vorhanden</v>
      </c>
      <c r="E3634">
        <f t="shared" ref="E3634" si="7380">COUNTIF(Elements,$C3634)</f>
        <v>6424</v>
      </c>
      <c r="F3634">
        <f t="shared" ref="F3634" si="7381">COUNTIFS(Elements,C3634,Storung,D3634)</f>
        <v>6306</v>
      </c>
      <c r="H3634" s="4"/>
      <c r="I3634" s="4"/>
      <c r="J3634" s="5"/>
    </row>
    <row r="3635" spans="1:10" x14ac:dyDescent="0.25">
      <c r="A3635" s="4">
        <v>44153.198287037034</v>
      </c>
      <c r="B3635" t="str">
        <f t="shared" si="7340"/>
        <v>CONV_POS</v>
      </c>
      <c r="C3635">
        <v>8334</v>
      </c>
      <c r="D3635" t="str">
        <f t="shared" si="7341"/>
        <v>Der Sensor meldet eine TE aber keine Daten vorhanden</v>
      </c>
      <c r="E3635">
        <f t="shared" ref="E3635" si="7382">COUNTIF(Elements,$C3635)</f>
        <v>6424</v>
      </c>
      <c r="F3635">
        <f t="shared" ref="F3635" si="7383">COUNTIFS(Elements,C3635,Storung,D3635)</f>
        <v>6306</v>
      </c>
      <c r="H3635" s="4"/>
      <c r="I3635" s="4"/>
      <c r="J3635" s="5"/>
    </row>
    <row r="3636" spans="1:10" x14ac:dyDescent="0.25">
      <c r="A3636" s="4">
        <v>44153.198287037034</v>
      </c>
      <c r="B3636" t="str">
        <f t="shared" si="7340"/>
        <v>CONV_POS</v>
      </c>
      <c r="C3636">
        <v>8334</v>
      </c>
      <c r="D3636" t="str">
        <f t="shared" si="7341"/>
        <v>Der Sensor meldet eine TE aber keine Daten vorhanden</v>
      </c>
      <c r="E3636">
        <f t="shared" ref="E3636" si="7384">COUNTIF(Elements,$C3636)</f>
        <v>6424</v>
      </c>
      <c r="F3636">
        <f t="shared" ref="F3636" si="7385">COUNTIFS(Elements,C3636,Storung,D3636)</f>
        <v>6306</v>
      </c>
      <c r="H3636" s="4"/>
      <c r="I3636" s="4"/>
      <c r="J3636" s="5"/>
    </row>
    <row r="3637" spans="1:10" x14ac:dyDescent="0.25">
      <c r="A3637" s="4">
        <v>44153.198287037034</v>
      </c>
      <c r="B3637" t="str">
        <f t="shared" si="7340"/>
        <v>CONV_POS</v>
      </c>
      <c r="C3637">
        <v>8334</v>
      </c>
      <c r="D3637" t="str">
        <f t="shared" si="7341"/>
        <v>Der Sensor meldet eine TE aber keine Daten vorhanden</v>
      </c>
      <c r="E3637">
        <f t="shared" ref="E3637" si="7386">COUNTIF(Elements,$C3637)</f>
        <v>6424</v>
      </c>
      <c r="F3637">
        <f t="shared" ref="F3637" si="7387">COUNTIFS(Elements,C3637,Storung,D3637)</f>
        <v>6306</v>
      </c>
      <c r="H3637" s="4"/>
      <c r="I3637" s="4"/>
      <c r="J3637" s="5"/>
    </row>
    <row r="3638" spans="1:10" x14ac:dyDescent="0.25">
      <c r="A3638" s="4">
        <v>44153.198287037034</v>
      </c>
      <c r="B3638" t="str">
        <f t="shared" si="7340"/>
        <v>CONV_POS</v>
      </c>
      <c r="C3638">
        <v>8334</v>
      </c>
      <c r="D3638" t="str">
        <f t="shared" si="7341"/>
        <v>Der Sensor meldet eine TE aber keine Daten vorhanden</v>
      </c>
      <c r="E3638">
        <f t="shared" ref="E3638" si="7388">COUNTIF(Elements,$C3638)</f>
        <v>6424</v>
      </c>
      <c r="F3638">
        <f t="shared" ref="F3638" si="7389">COUNTIFS(Elements,C3638,Storung,D3638)</f>
        <v>6306</v>
      </c>
      <c r="H3638" s="4"/>
      <c r="I3638" s="4"/>
      <c r="J3638" s="5"/>
    </row>
    <row r="3639" spans="1:10" x14ac:dyDescent="0.25">
      <c r="A3639" s="4">
        <v>44153.198275462964</v>
      </c>
      <c r="B3639" t="str">
        <f t="shared" si="7340"/>
        <v>CONV_POS</v>
      </c>
      <c r="C3639">
        <v>8334</v>
      </c>
      <c r="D3639" t="str">
        <f t="shared" si="7341"/>
        <v>Der Sensor meldet eine TE aber keine Daten vorhanden</v>
      </c>
      <c r="E3639">
        <f t="shared" ref="E3639" si="7390">COUNTIF(Elements,$C3639)</f>
        <v>6424</v>
      </c>
      <c r="F3639">
        <f t="shared" ref="F3639" si="7391">COUNTIFS(Elements,C3639,Storung,D3639)</f>
        <v>6306</v>
      </c>
      <c r="H3639" s="4"/>
      <c r="I3639" s="4"/>
      <c r="J3639" s="5"/>
    </row>
    <row r="3640" spans="1:10" x14ac:dyDescent="0.25">
      <c r="A3640" s="4">
        <v>44153.198275462964</v>
      </c>
      <c r="B3640" t="str">
        <f t="shared" si="7340"/>
        <v>CONV_POS</v>
      </c>
      <c r="C3640">
        <v>8334</v>
      </c>
      <c r="D3640" t="str">
        <f t="shared" si="7341"/>
        <v>Der Sensor meldet eine TE aber keine Daten vorhanden</v>
      </c>
      <c r="E3640">
        <f t="shared" ref="E3640" si="7392">COUNTIF(Elements,$C3640)</f>
        <v>6424</v>
      </c>
      <c r="F3640">
        <f t="shared" ref="F3640" si="7393">COUNTIFS(Elements,C3640,Storung,D3640)</f>
        <v>6306</v>
      </c>
      <c r="H3640" s="4"/>
      <c r="I3640" s="4"/>
      <c r="J3640" s="5"/>
    </row>
    <row r="3641" spans="1:10" x14ac:dyDescent="0.25">
      <c r="A3641" s="4">
        <v>44153.198275462964</v>
      </c>
      <c r="B3641" t="str">
        <f t="shared" si="7340"/>
        <v>CONV_POS</v>
      </c>
      <c r="C3641">
        <v>8334</v>
      </c>
      <c r="D3641" t="str">
        <f t="shared" si="7341"/>
        <v>Der Sensor meldet eine TE aber keine Daten vorhanden</v>
      </c>
      <c r="E3641">
        <f t="shared" ref="E3641" si="7394">COUNTIF(Elements,$C3641)</f>
        <v>6424</v>
      </c>
      <c r="F3641">
        <f t="shared" ref="F3641" si="7395">COUNTIFS(Elements,C3641,Storung,D3641)</f>
        <v>6306</v>
      </c>
      <c r="H3641" s="4"/>
      <c r="I3641" s="4"/>
      <c r="J3641" s="5"/>
    </row>
    <row r="3642" spans="1:10" x14ac:dyDescent="0.25">
      <c r="A3642" s="4">
        <v>44153.198252314818</v>
      </c>
      <c r="B3642" t="str">
        <f t="shared" si="7340"/>
        <v>CONV_POS</v>
      </c>
      <c r="C3642">
        <v>8334</v>
      </c>
      <c r="D3642" t="str">
        <f t="shared" si="7341"/>
        <v>Der Sensor meldet eine TE aber keine Daten vorhanden</v>
      </c>
      <c r="E3642">
        <f t="shared" ref="E3642" si="7396">COUNTIF(Elements,$C3642)</f>
        <v>6424</v>
      </c>
      <c r="F3642">
        <f t="shared" ref="F3642" si="7397">COUNTIFS(Elements,C3642,Storung,D3642)</f>
        <v>6306</v>
      </c>
      <c r="H3642" s="4"/>
      <c r="I3642" s="4"/>
      <c r="J3642" s="5"/>
    </row>
    <row r="3643" spans="1:10" x14ac:dyDescent="0.25">
      <c r="A3643" s="4">
        <v>44153.198240740741</v>
      </c>
      <c r="B3643" t="str">
        <f t="shared" si="7340"/>
        <v>CONV_POS</v>
      </c>
      <c r="C3643">
        <v>8334</v>
      </c>
      <c r="D3643" t="str">
        <f t="shared" si="7341"/>
        <v>Der Sensor meldet eine TE aber keine Daten vorhanden</v>
      </c>
      <c r="E3643">
        <f t="shared" ref="E3643" si="7398">COUNTIF(Elements,$C3643)</f>
        <v>6424</v>
      </c>
      <c r="F3643">
        <f t="shared" ref="F3643" si="7399">COUNTIFS(Elements,C3643,Storung,D3643)</f>
        <v>6306</v>
      </c>
      <c r="H3643" s="4"/>
      <c r="I3643" s="4"/>
      <c r="J3643" s="5"/>
    </row>
    <row r="3644" spans="1:10" x14ac:dyDescent="0.25">
      <c r="A3644" s="4">
        <v>44153.198240740741</v>
      </c>
      <c r="B3644" t="str">
        <f t="shared" si="7340"/>
        <v>CONV_POS</v>
      </c>
      <c r="C3644">
        <v>8334</v>
      </c>
      <c r="D3644" t="str">
        <f t="shared" si="7341"/>
        <v>Der Sensor meldet eine TE aber keine Daten vorhanden</v>
      </c>
      <c r="E3644">
        <f t="shared" ref="E3644" si="7400">COUNTIF(Elements,$C3644)</f>
        <v>6424</v>
      </c>
      <c r="F3644">
        <f t="shared" ref="F3644" si="7401">COUNTIFS(Elements,C3644,Storung,D3644)</f>
        <v>6306</v>
      </c>
      <c r="H3644" s="4"/>
      <c r="I3644" s="4"/>
      <c r="J3644" s="5"/>
    </row>
    <row r="3645" spans="1:10" x14ac:dyDescent="0.25">
      <c r="A3645" s="4">
        <v>44153.198240740741</v>
      </c>
      <c r="B3645" t="str">
        <f t="shared" si="7340"/>
        <v>CONV_POS</v>
      </c>
      <c r="C3645">
        <v>8334</v>
      </c>
      <c r="D3645" t="str">
        <f t="shared" si="7341"/>
        <v>Der Sensor meldet eine TE aber keine Daten vorhanden</v>
      </c>
      <c r="E3645">
        <f t="shared" ref="E3645" si="7402">COUNTIF(Elements,$C3645)</f>
        <v>6424</v>
      </c>
      <c r="F3645">
        <f t="shared" ref="F3645" si="7403">COUNTIFS(Elements,C3645,Storung,D3645)</f>
        <v>6306</v>
      </c>
      <c r="H3645" s="4"/>
      <c r="I3645" s="4"/>
      <c r="J3645" s="5"/>
    </row>
    <row r="3646" spans="1:10" x14ac:dyDescent="0.25">
      <c r="A3646" s="4">
        <v>44153.198229166665</v>
      </c>
      <c r="B3646" t="str">
        <f t="shared" si="7340"/>
        <v>CONV_POS</v>
      </c>
      <c r="C3646">
        <v>8334</v>
      </c>
      <c r="D3646" t="str">
        <f t="shared" si="7341"/>
        <v>Der Sensor meldet eine TE aber keine Daten vorhanden</v>
      </c>
      <c r="E3646">
        <f t="shared" ref="E3646" si="7404">COUNTIF(Elements,$C3646)</f>
        <v>6424</v>
      </c>
      <c r="F3646">
        <f t="shared" ref="F3646" si="7405">COUNTIFS(Elements,C3646,Storung,D3646)</f>
        <v>6306</v>
      </c>
      <c r="H3646" s="4"/>
      <c r="I3646" s="4"/>
      <c r="J3646" s="5"/>
    </row>
    <row r="3647" spans="1:10" x14ac:dyDescent="0.25">
      <c r="A3647" s="4">
        <v>44153.198229166665</v>
      </c>
      <c r="B3647" t="str">
        <f t="shared" si="7340"/>
        <v>CONV_POS</v>
      </c>
      <c r="C3647">
        <v>8334</v>
      </c>
      <c r="D3647" t="str">
        <f t="shared" si="7341"/>
        <v>Der Sensor meldet eine TE aber keine Daten vorhanden</v>
      </c>
      <c r="E3647">
        <f t="shared" ref="E3647" si="7406">COUNTIF(Elements,$C3647)</f>
        <v>6424</v>
      </c>
      <c r="F3647">
        <f t="shared" ref="F3647" si="7407">COUNTIFS(Elements,C3647,Storung,D3647)</f>
        <v>6306</v>
      </c>
      <c r="H3647" s="4"/>
      <c r="I3647" s="4"/>
      <c r="J3647" s="5"/>
    </row>
    <row r="3648" spans="1:10" x14ac:dyDescent="0.25">
      <c r="A3648" s="4">
        <v>44153.198229166665</v>
      </c>
      <c r="B3648" t="str">
        <f t="shared" si="7340"/>
        <v>CONV_POS</v>
      </c>
      <c r="C3648">
        <v>8334</v>
      </c>
      <c r="D3648" t="str">
        <f t="shared" si="7341"/>
        <v>Der Sensor meldet eine TE aber keine Daten vorhanden</v>
      </c>
      <c r="E3648">
        <f t="shared" ref="E3648" si="7408">COUNTIF(Elements,$C3648)</f>
        <v>6424</v>
      </c>
      <c r="F3648">
        <f t="shared" ref="F3648" si="7409">COUNTIFS(Elements,C3648,Storung,D3648)</f>
        <v>6306</v>
      </c>
      <c r="H3648" s="4"/>
      <c r="I3648" s="4"/>
      <c r="J3648" s="5"/>
    </row>
    <row r="3649" spans="1:10" x14ac:dyDescent="0.25">
      <c r="A3649" s="4">
        <v>44153.198229166665</v>
      </c>
      <c r="B3649" t="str">
        <f t="shared" si="7340"/>
        <v>CONV_POS</v>
      </c>
      <c r="C3649">
        <v>8334</v>
      </c>
      <c r="D3649" t="str">
        <f t="shared" si="7341"/>
        <v>Der Sensor meldet eine TE aber keine Daten vorhanden</v>
      </c>
      <c r="E3649">
        <f t="shared" ref="E3649" si="7410">COUNTIF(Elements,$C3649)</f>
        <v>6424</v>
      </c>
      <c r="F3649">
        <f t="shared" ref="F3649" si="7411">COUNTIFS(Elements,C3649,Storung,D3649)</f>
        <v>6306</v>
      </c>
      <c r="H3649" s="4"/>
      <c r="I3649" s="4"/>
      <c r="J3649" s="5"/>
    </row>
    <row r="3650" spans="1:10" x14ac:dyDescent="0.25">
      <c r="A3650" s="4">
        <v>44153.198217592595</v>
      </c>
      <c r="B3650" t="str">
        <f t="shared" si="7340"/>
        <v>CONV_POS</v>
      </c>
      <c r="C3650">
        <v>8334</v>
      </c>
      <c r="D3650" t="str">
        <f t="shared" si="7341"/>
        <v>Der Sensor meldet eine TE aber keine Daten vorhanden</v>
      </c>
      <c r="E3650">
        <f t="shared" ref="E3650" si="7412">COUNTIF(Elements,$C3650)</f>
        <v>6424</v>
      </c>
      <c r="F3650">
        <f t="shared" ref="F3650" si="7413">COUNTIFS(Elements,C3650,Storung,D3650)</f>
        <v>6306</v>
      </c>
      <c r="H3650" s="4"/>
      <c r="I3650" s="4"/>
      <c r="J3650" s="5"/>
    </row>
    <row r="3651" spans="1:10" x14ac:dyDescent="0.25">
      <c r="A3651" s="4">
        <v>44153.198217592595</v>
      </c>
      <c r="B3651" t="str">
        <f t="shared" si="7340"/>
        <v>CONV_POS</v>
      </c>
      <c r="C3651">
        <v>8334</v>
      </c>
      <c r="D3651" t="str">
        <f t="shared" si="7341"/>
        <v>Der Sensor meldet eine TE aber keine Daten vorhanden</v>
      </c>
      <c r="E3651">
        <f t="shared" ref="E3651" si="7414">COUNTIF(Elements,$C3651)</f>
        <v>6424</v>
      </c>
      <c r="F3651">
        <f t="shared" ref="F3651" si="7415">COUNTIFS(Elements,C3651,Storung,D3651)</f>
        <v>6306</v>
      </c>
      <c r="H3651" s="4"/>
      <c r="I3651" s="4"/>
      <c r="J3651" s="5"/>
    </row>
    <row r="3652" spans="1:10" x14ac:dyDescent="0.25">
      <c r="A3652" s="4">
        <v>44153.198217592595</v>
      </c>
      <c r="B3652" t="str">
        <f t="shared" si="7340"/>
        <v>CONV_POS</v>
      </c>
      <c r="C3652">
        <v>8334</v>
      </c>
      <c r="D3652" t="str">
        <f t="shared" si="7341"/>
        <v>Der Sensor meldet eine TE aber keine Daten vorhanden</v>
      </c>
      <c r="E3652">
        <f t="shared" ref="E3652" si="7416">COUNTIF(Elements,$C3652)</f>
        <v>6424</v>
      </c>
      <c r="F3652">
        <f t="shared" ref="F3652" si="7417">COUNTIFS(Elements,C3652,Storung,D3652)</f>
        <v>6306</v>
      </c>
      <c r="H3652" s="4"/>
      <c r="I3652" s="4"/>
      <c r="J3652" s="5"/>
    </row>
    <row r="3653" spans="1:10" x14ac:dyDescent="0.25">
      <c r="A3653" s="4">
        <v>44153.198217592595</v>
      </c>
      <c r="B3653" t="str">
        <f t="shared" si="7340"/>
        <v>CONV_POS</v>
      </c>
      <c r="C3653">
        <v>8334</v>
      </c>
      <c r="D3653" t="str">
        <f t="shared" si="7341"/>
        <v>Der Sensor meldet eine TE aber keine Daten vorhanden</v>
      </c>
      <c r="E3653">
        <f t="shared" ref="E3653" si="7418">COUNTIF(Elements,$C3653)</f>
        <v>6424</v>
      </c>
      <c r="F3653">
        <f t="shared" ref="F3653" si="7419">COUNTIFS(Elements,C3653,Storung,D3653)</f>
        <v>6306</v>
      </c>
      <c r="H3653" s="4"/>
      <c r="I3653" s="4"/>
      <c r="J3653" s="5"/>
    </row>
    <row r="3654" spans="1:10" x14ac:dyDescent="0.25">
      <c r="A3654" s="4">
        <v>44153.198206018518</v>
      </c>
      <c r="B3654" t="str">
        <f t="shared" si="7340"/>
        <v>CONV_POS</v>
      </c>
      <c r="C3654">
        <v>8334</v>
      </c>
      <c r="D3654" t="str">
        <f t="shared" si="7341"/>
        <v>Der Sensor meldet eine TE aber keine Daten vorhanden</v>
      </c>
      <c r="E3654">
        <f t="shared" ref="E3654" si="7420">COUNTIF(Elements,$C3654)</f>
        <v>6424</v>
      </c>
      <c r="F3654">
        <f t="shared" ref="F3654" si="7421">COUNTIFS(Elements,C3654,Storung,D3654)</f>
        <v>6306</v>
      </c>
      <c r="H3654" s="4"/>
      <c r="I3654" s="4"/>
      <c r="J3654" s="5"/>
    </row>
    <row r="3655" spans="1:10" x14ac:dyDescent="0.25">
      <c r="A3655" s="4">
        <v>44153.198206018518</v>
      </c>
      <c r="B3655" t="str">
        <f t="shared" si="7340"/>
        <v>CONV_POS</v>
      </c>
      <c r="C3655">
        <v>8334</v>
      </c>
      <c r="D3655" t="str">
        <f t="shared" si="7341"/>
        <v>Der Sensor meldet eine TE aber keine Daten vorhanden</v>
      </c>
      <c r="E3655">
        <f t="shared" ref="E3655" si="7422">COUNTIF(Elements,$C3655)</f>
        <v>6424</v>
      </c>
      <c r="F3655">
        <f t="shared" ref="F3655" si="7423">COUNTIFS(Elements,C3655,Storung,D3655)</f>
        <v>6306</v>
      </c>
      <c r="H3655" s="4"/>
      <c r="I3655" s="4"/>
      <c r="J3655" s="5"/>
    </row>
    <row r="3656" spans="1:10" x14ac:dyDescent="0.25">
      <c r="A3656" s="4">
        <v>44153.192210648151</v>
      </c>
      <c r="B3656" t="str">
        <f t="shared" si="7340"/>
        <v>CONV_POS</v>
      </c>
      <c r="C3656">
        <v>8334</v>
      </c>
      <c r="D3656" t="str">
        <f t="shared" si="7341"/>
        <v>Der Sensor meldet eine TE aber keine Daten vorhanden</v>
      </c>
      <c r="E3656">
        <f t="shared" ref="E3656" si="7424">COUNTIF(Elements,$C3656)</f>
        <v>6424</v>
      </c>
      <c r="F3656">
        <f t="shared" ref="F3656" si="7425">COUNTIFS(Elements,C3656,Storung,D3656)</f>
        <v>6306</v>
      </c>
      <c r="H3656" s="4"/>
      <c r="I3656" s="4"/>
      <c r="J3656" s="5"/>
    </row>
    <row r="3657" spans="1:10" x14ac:dyDescent="0.25">
      <c r="A3657" s="4">
        <v>44153.192210648151</v>
      </c>
      <c r="B3657" t="str">
        <f t="shared" si="7340"/>
        <v>CONV_POS</v>
      </c>
      <c r="C3657">
        <v>8334</v>
      </c>
      <c r="D3657" t="str">
        <f t="shared" si="7341"/>
        <v>Der Sensor meldet eine TE aber keine Daten vorhanden</v>
      </c>
      <c r="E3657">
        <f t="shared" ref="E3657" si="7426">COUNTIF(Elements,$C3657)</f>
        <v>6424</v>
      </c>
      <c r="F3657">
        <f t="shared" ref="F3657" si="7427">COUNTIFS(Elements,C3657,Storung,D3657)</f>
        <v>6306</v>
      </c>
      <c r="H3657" s="4"/>
      <c r="I3657" s="4"/>
      <c r="J3657" s="5"/>
    </row>
    <row r="3658" spans="1:10" x14ac:dyDescent="0.25">
      <c r="A3658" s="4">
        <v>44153.192210648151</v>
      </c>
      <c r="B3658" t="str">
        <f t="shared" si="7340"/>
        <v>CONV_POS</v>
      </c>
      <c r="C3658">
        <v>8334</v>
      </c>
      <c r="D3658" t="str">
        <f t="shared" si="7341"/>
        <v>Der Sensor meldet eine TE aber keine Daten vorhanden</v>
      </c>
      <c r="E3658">
        <f t="shared" ref="E3658" si="7428">COUNTIF(Elements,$C3658)</f>
        <v>6424</v>
      </c>
      <c r="F3658">
        <f t="shared" ref="F3658" si="7429">COUNTIFS(Elements,C3658,Storung,D3658)</f>
        <v>6306</v>
      </c>
      <c r="H3658" s="4"/>
      <c r="I3658" s="4"/>
      <c r="J3658" s="5"/>
    </row>
    <row r="3659" spans="1:10" x14ac:dyDescent="0.25">
      <c r="A3659" s="4">
        <v>44153.192210648151</v>
      </c>
      <c r="B3659" t="str">
        <f t="shared" si="7340"/>
        <v>CONV_POS</v>
      </c>
      <c r="C3659">
        <v>8334</v>
      </c>
      <c r="D3659" t="str">
        <f t="shared" si="7341"/>
        <v>Der Sensor meldet eine TE aber keine Daten vorhanden</v>
      </c>
      <c r="E3659">
        <f t="shared" ref="E3659" si="7430">COUNTIF(Elements,$C3659)</f>
        <v>6424</v>
      </c>
      <c r="F3659">
        <f t="shared" ref="F3659" si="7431">COUNTIFS(Elements,C3659,Storung,D3659)</f>
        <v>6306</v>
      </c>
      <c r="H3659" s="4"/>
      <c r="I3659" s="4"/>
      <c r="J3659" s="5"/>
    </row>
    <row r="3660" spans="1:10" x14ac:dyDescent="0.25">
      <c r="A3660" s="4">
        <v>44153.192199074074</v>
      </c>
      <c r="B3660" t="str">
        <f t="shared" si="7340"/>
        <v>CONV_POS</v>
      </c>
      <c r="C3660">
        <v>8334</v>
      </c>
      <c r="D3660" t="str">
        <f t="shared" si="7341"/>
        <v>Der Sensor meldet eine TE aber keine Daten vorhanden</v>
      </c>
      <c r="E3660">
        <f t="shared" ref="E3660" si="7432">COUNTIF(Elements,$C3660)</f>
        <v>6424</v>
      </c>
      <c r="F3660">
        <f t="shared" ref="F3660" si="7433">COUNTIFS(Elements,C3660,Storung,D3660)</f>
        <v>6306</v>
      </c>
      <c r="H3660" s="4"/>
      <c r="I3660" s="4"/>
      <c r="J3660" s="5"/>
    </row>
    <row r="3661" spans="1:10" x14ac:dyDescent="0.25">
      <c r="A3661" s="4">
        <v>44153.192199074074</v>
      </c>
      <c r="B3661" t="str">
        <f t="shared" si="7340"/>
        <v>CONV_POS</v>
      </c>
      <c r="C3661">
        <v>8334</v>
      </c>
      <c r="D3661" t="str">
        <f t="shared" si="7341"/>
        <v>Der Sensor meldet eine TE aber keine Daten vorhanden</v>
      </c>
      <c r="E3661">
        <f t="shared" ref="E3661" si="7434">COUNTIF(Elements,$C3661)</f>
        <v>6424</v>
      </c>
      <c r="F3661">
        <f t="shared" ref="F3661" si="7435">COUNTIFS(Elements,C3661,Storung,D3661)</f>
        <v>6306</v>
      </c>
      <c r="H3661" s="4"/>
      <c r="I3661" s="4"/>
      <c r="J3661" s="5"/>
    </row>
    <row r="3662" spans="1:10" x14ac:dyDescent="0.25">
      <c r="A3662" s="4">
        <v>44153.192199074074</v>
      </c>
      <c r="B3662" t="str">
        <f t="shared" si="7340"/>
        <v>CONV_POS</v>
      </c>
      <c r="C3662">
        <v>8334</v>
      </c>
      <c r="D3662" t="str">
        <f t="shared" si="7341"/>
        <v>Der Sensor meldet eine TE aber keine Daten vorhanden</v>
      </c>
      <c r="E3662">
        <f t="shared" ref="E3662" si="7436">COUNTIF(Elements,$C3662)</f>
        <v>6424</v>
      </c>
      <c r="F3662">
        <f t="shared" ref="F3662" si="7437">COUNTIFS(Elements,C3662,Storung,D3662)</f>
        <v>6306</v>
      </c>
      <c r="H3662" s="4"/>
      <c r="I3662" s="4"/>
      <c r="J3662" s="5"/>
    </row>
    <row r="3663" spans="1:10" x14ac:dyDescent="0.25">
      <c r="A3663" s="4">
        <v>44153.192187499997</v>
      </c>
      <c r="B3663" t="str">
        <f t="shared" si="7340"/>
        <v>CONV_POS</v>
      </c>
      <c r="C3663">
        <v>8334</v>
      </c>
      <c r="D3663" t="str">
        <f t="shared" si="7341"/>
        <v>Der Sensor meldet eine TE aber keine Daten vorhanden</v>
      </c>
      <c r="E3663">
        <f t="shared" ref="E3663" si="7438">COUNTIF(Elements,$C3663)</f>
        <v>6424</v>
      </c>
      <c r="F3663">
        <f t="shared" ref="F3663" si="7439">COUNTIFS(Elements,C3663,Storung,D3663)</f>
        <v>6306</v>
      </c>
      <c r="H3663" s="4"/>
      <c r="I3663" s="4"/>
      <c r="J3663" s="5"/>
    </row>
    <row r="3664" spans="1:10" x14ac:dyDescent="0.25">
      <c r="A3664" s="4">
        <v>44153.192187499997</v>
      </c>
      <c r="B3664" t="str">
        <f t="shared" si="7340"/>
        <v>CONV_POS</v>
      </c>
      <c r="C3664">
        <v>8334</v>
      </c>
      <c r="D3664" t="str">
        <f t="shared" si="7341"/>
        <v>Der Sensor meldet eine TE aber keine Daten vorhanden</v>
      </c>
      <c r="E3664">
        <f t="shared" ref="E3664" si="7440">COUNTIF(Elements,$C3664)</f>
        <v>6424</v>
      </c>
      <c r="F3664">
        <f t="shared" ref="F3664" si="7441">COUNTIFS(Elements,C3664,Storung,D3664)</f>
        <v>6306</v>
      </c>
      <c r="H3664" s="4"/>
      <c r="I3664" s="4"/>
      <c r="J3664" s="5"/>
    </row>
    <row r="3665" spans="1:10" x14ac:dyDescent="0.25">
      <c r="A3665" s="4">
        <v>44153.192187499997</v>
      </c>
      <c r="B3665" t="str">
        <f t="shared" si="7340"/>
        <v>CONV_POS</v>
      </c>
      <c r="C3665">
        <v>8334</v>
      </c>
      <c r="D3665" t="str">
        <f t="shared" si="7341"/>
        <v>Der Sensor meldet eine TE aber keine Daten vorhanden</v>
      </c>
      <c r="E3665">
        <f t="shared" ref="E3665" si="7442">COUNTIF(Elements,$C3665)</f>
        <v>6424</v>
      </c>
      <c r="F3665">
        <f t="shared" ref="F3665" si="7443">COUNTIFS(Elements,C3665,Storung,D3665)</f>
        <v>6306</v>
      </c>
      <c r="H3665" s="4"/>
      <c r="I3665" s="4"/>
      <c r="J3665" s="5"/>
    </row>
    <row r="3666" spans="1:10" x14ac:dyDescent="0.25">
      <c r="A3666" s="4">
        <v>44153.192175925928</v>
      </c>
      <c r="B3666" t="str">
        <f t="shared" si="7340"/>
        <v>CONV_POS</v>
      </c>
      <c r="C3666">
        <v>8334</v>
      </c>
      <c r="D3666" t="str">
        <f t="shared" si="7341"/>
        <v>Der Sensor meldet eine TE aber keine Daten vorhanden</v>
      </c>
      <c r="E3666">
        <f t="shared" ref="E3666" si="7444">COUNTIF(Elements,$C3666)</f>
        <v>6424</v>
      </c>
      <c r="F3666">
        <f t="shared" ref="F3666" si="7445">COUNTIFS(Elements,C3666,Storung,D3666)</f>
        <v>6306</v>
      </c>
      <c r="H3666" s="4"/>
      <c r="I3666" s="4"/>
      <c r="J3666" s="5"/>
    </row>
    <row r="3667" spans="1:10" x14ac:dyDescent="0.25">
      <c r="A3667" s="4">
        <v>44153.192175925928</v>
      </c>
      <c r="B3667" t="str">
        <f t="shared" si="7340"/>
        <v>CONV_POS</v>
      </c>
      <c r="C3667">
        <v>8334</v>
      </c>
      <c r="D3667" t="str">
        <f t="shared" si="7341"/>
        <v>Der Sensor meldet eine TE aber keine Daten vorhanden</v>
      </c>
      <c r="E3667">
        <f t="shared" ref="E3667" si="7446">COUNTIF(Elements,$C3667)</f>
        <v>6424</v>
      </c>
      <c r="F3667">
        <f t="shared" ref="F3667" si="7447">COUNTIFS(Elements,C3667,Storung,D3667)</f>
        <v>6306</v>
      </c>
      <c r="H3667" s="4"/>
      <c r="I3667" s="4"/>
      <c r="J3667" s="5"/>
    </row>
    <row r="3668" spans="1:10" x14ac:dyDescent="0.25">
      <c r="A3668" s="4">
        <v>44153.192175925928</v>
      </c>
      <c r="B3668" t="str">
        <f t="shared" si="7340"/>
        <v>CONV_POS</v>
      </c>
      <c r="C3668">
        <v>8334</v>
      </c>
      <c r="D3668" t="str">
        <f t="shared" si="7341"/>
        <v>Der Sensor meldet eine TE aber keine Daten vorhanden</v>
      </c>
      <c r="E3668">
        <f t="shared" ref="E3668" si="7448">COUNTIF(Elements,$C3668)</f>
        <v>6424</v>
      </c>
      <c r="F3668">
        <f t="shared" ref="F3668" si="7449">COUNTIFS(Elements,C3668,Storung,D3668)</f>
        <v>6306</v>
      </c>
      <c r="H3668" s="4"/>
      <c r="I3668" s="4"/>
      <c r="J3668" s="5"/>
    </row>
    <row r="3669" spans="1:10" x14ac:dyDescent="0.25">
      <c r="A3669" s="4">
        <v>44153.192175925928</v>
      </c>
      <c r="B3669" t="str">
        <f t="shared" si="7340"/>
        <v>CONV_POS</v>
      </c>
      <c r="C3669">
        <v>8334</v>
      </c>
      <c r="D3669" t="str">
        <f t="shared" si="7341"/>
        <v>Der Sensor meldet eine TE aber keine Daten vorhanden</v>
      </c>
      <c r="E3669">
        <f t="shared" ref="E3669" si="7450">COUNTIF(Elements,$C3669)</f>
        <v>6424</v>
      </c>
      <c r="F3669">
        <f t="shared" ref="F3669" si="7451">COUNTIFS(Elements,C3669,Storung,D3669)</f>
        <v>6306</v>
      </c>
      <c r="H3669" s="4"/>
      <c r="I3669" s="4"/>
      <c r="J3669" s="5"/>
    </row>
    <row r="3670" spans="1:10" x14ac:dyDescent="0.25">
      <c r="A3670" s="4">
        <v>44153.192164351851</v>
      </c>
      <c r="B3670" t="str">
        <f t="shared" si="7340"/>
        <v>CONV_POS</v>
      </c>
      <c r="C3670">
        <v>8334</v>
      </c>
      <c r="D3670" t="str">
        <f t="shared" si="7341"/>
        <v>Der Sensor meldet eine TE aber keine Daten vorhanden</v>
      </c>
      <c r="E3670">
        <f t="shared" ref="E3670" si="7452">COUNTIF(Elements,$C3670)</f>
        <v>6424</v>
      </c>
      <c r="F3670">
        <f t="shared" ref="F3670" si="7453">COUNTIFS(Elements,C3670,Storung,D3670)</f>
        <v>6306</v>
      </c>
      <c r="H3670" s="4"/>
      <c r="I3670" s="4"/>
      <c r="J3670" s="5"/>
    </row>
    <row r="3671" spans="1:10" x14ac:dyDescent="0.25">
      <c r="A3671" s="4">
        <v>44153.192164351851</v>
      </c>
      <c r="B3671" t="str">
        <f t="shared" si="7340"/>
        <v>CONV_POS</v>
      </c>
      <c r="C3671">
        <v>8334</v>
      </c>
      <c r="D3671" t="str">
        <f t="shared" si="7341"/>
        <v>Der Sensor meldet eine TE aber keine Daten vorhanden</v>
      </c>
      <c r="E3671">
        <f t="shared" ref="E3671" si="7454">COUNTIF(Elements,$C3671)</f>
        <v>6424</v>
      </c>
      <c r="F3671">
        <f t="shared" ref="F3671" si="7455">COUNTIFS(Elements,C3671,Storung,D3671)</f>
        <v>6306</v>
      </c>
      <c r="H3671" s="4"/>
      <c r="I3671" s="4"/>
      <c r="J3671" s="5"/>
    </row>
    <row r="3672" spans="1:10" x14ac:dyDescent="0.25">
      <c r="A3672" s="4">
        <v>44153.192164351851</v>
      </c>
      <c r="B3672" t="str">
        <f t="shared" si="7340"/>
        <v>CONV_POS</v>
      </c>
      <c r="C3672">
        <v>8334</v>
      </c>
      <c r="D3672" t="str">
        <f t="shared" si="7341"/>
        <v>Der Sensor meldet eine TE aber keine Daten vorhanden</v>
      </c>
      <c r="E3672">
        <f t="shared" ref="E3672" si="7456">COUNTIF(Elements,$C3672)</f>
        <v>6424</v>
      </c>
      <c r="F3672">
        <f t="shared" ref="F3672" si="7457">COUNTIFS(Elements,C3672,Storung,D3672)</f>
        <v>6306</v>
      </c>
      <c r="H3672" s="4"/>
      <c r="I3672" s="4"/>
      <c r="J3672" s="5"/>
    </row>
    <row r="3673" spans="1:10" x14ac:dyDescent="0.25">
      <c r="A3673" s="4">
        <v>44153.192164351851</v>
      </c>
      <c r="B3673" t="str">
        <f t="shared" si="7340"/>
        <v>CONV_POS</v>
      </c>
      <c r="C3673">
        <v>8334</v>
      </c>
      <c r="D3673" t="str">
        <f t="shared" si="7341"/>
        <v>Der Sensor meldet eine TE aber keine Daten vorhanden</v>
      </c>
      <c r="E3673">
        <f t="shared" ref="E3673" si="7458">COUNTIF(Elements,$C3673)</f>
        <v>6424</v>
      </c>
      <c r="F3673">
        <f t="shared" ref="F3673" si="7459">COUNTIFS(Elements,C3673,Storung,D3673)</f>
        <v>6306</v>
      </c>
      <c r="H3673" s="4"/>
      <c r="I3673" s="4"/>
      <c r="J3673" s="5"/>
    </row>
    <row r="3674" spans="1:10" x14ac:dyDescent="0.25">
      <c r="A3674" s="4">
        <v>44153.192152777781</v>
      </c>
      <c r="B3674" t="str">
        <f t="shared" si="7340"/>
        <v>CONV_POS</v>
      </c>
      <c r="C3674">
        <v>8334</v>
      </c>
      <c r="D3674" t="str">
        <f t="shared" si="7341"/>
        <v>Der Sensor meldet eine TE aber keine Daten vorhanden</v>
      </c>
      <c r="E3674">
        <f t="shared" ref="E3674" si="7460">COUNTIF(Elements,$C3674)</f>
        <v>6424</v>
      </c>
      <c r="F3674">
        <f t="shared" ref="F3674" si="7461">COUNTIFS(Elements,C3674,Storung,D3674)</f>
        <v>6306</v>
      </c>
      <c r="H3674" s="4"/>
      <c r="I3674" s="4"/>
      <c r="J3674" s="5"/>
    </row>
    <row r="3675" spans="1:10" x14ac:dyDescent="0.25">
      <c r="A3675" s="4">
        <v>44153.192152777781</v>
      </c>
      <c r="B3675" t="str">
        <f t="shared" si="7340"/>
        <v>CONV_POS</v>
      </c>
      <c r="C3675">
        <v>8334</v>
      </c>
      <c r="D3675" t="str">
        <f t="shared" si="7341"/>
        <v>Der Sensor meldet eine TE aber keine Daten vorhanden</v>
      </c>
      <c r="E3675">
        <f t="shared" ref="E3675" si="7462">COUNTIF(Elements,$C3675)</f>
        <v>6424</v>
      </c>
      <c r="F3675">
        <f t="shared" ref="F3675" si="7463">COUNTIFS(Elements,C3675,Storung,D3675)</f>
        <v>6306</v>
      </c>
      <c r="H3675" s="4"/>
      <c r="I3675" s="4"/>
      <c r="J3675" s="5"/>
    </row>
    <row r="3676" spans="1:10" x14ac:dyDescent="0.25">
      <c r="A3676" s="4">
        <v>44153.192152777781</v>
      </c>
      <c r="B3676" t="str">
        <f t="shared" si="7340"/>
        <v>CONV_POS</v>
      </c>
      <c r="C3676">
        <v>8334</v>
      </c>
      <c r="D3676" t="str">
        <f t="shared" si="7341"/>
        <v>Der Sensor meldet eine TE aber keine Daten vorhanden</v>
      </c>
      <c r="E3676">
        <f t="shared" ref="E3676" si="7464">COUNTIF(Elements,$C3676)</f>
        <v>6424</v>
      </c>
      <c r="F3676">
        <f t="shared" ref="F3676" si="7465">COUNTIFS(Elements,C3676,Storung,D3676)</f>
        <v>6306</v>
      </c>
      <c r="H3676" s="4"/>
      <c r="I3676" s="4"/>
      <c r="J3676" s="5"/>
    </row>
    <row r="3677" spans="1:10" x14ac:dyDescent="0.25">
      <c r="A3677" s="4">
        <v>44153.192152777781</v>
      </c>
      <c r="B3677" t="str">
        <f t="shared" si="7340"/>
        <v>CONV_POS</v>
      </c>
      <c r="C3677">
        <v>8334</v>
      </c>
      <c r="D3677" t="str">
        <f t="shared" si="7341"/>
        <v>Der Sensor meldet eine TE aber keine Daten vorhanden</v>
      </c>
      <c r="E3677">
        <f t="shared" ref="E3677" si="7466">COUNTIF(Elements,$C3677)</f>
        <v>6424</v>
      </c>
      <c r="F3677">
        <f t="shared" ref="F3677" si="7467">COUNTIFS(Elements,C3677,Storung,D3677)</f>
        <v>6306</v>
      </c>
      <c r="H3677" s="4"/>
      <c r="I3677" s="4"/>
      <c r="J3677" s="5"/>
    </row>
    <row r="3678" spans="1:10" x14ac:dyDescent="0.25">
      <c r="A3678" s="4">
        <v>44153.192141203705</v>
      </c>
      <c r="B3678" t="str">
        <f t="shared" si="7340"/>
        <v>CONV_POS</v>
      </c>
      <c r="C3678">
        <v>8334</v>
      </c>
      <c r="D3678" t="str">
        <f t="shared" si="7341"/>
        <v>Der Sensor meldet eine TE aber keine Daten vorhanden</v>
      </c>
      <c r="E3678">
        <f t="shared" ref="E3678" si="7468">COUNTIF(Elements,$C3678)</f>
        <v>6424</v>
      </c>
      <c r="F3678">
        <f t="shared" ref="F3678" si="7469">COUNTIFS(Elements,C3678,Storung,D3678)</f>
        <v>6306</v>
      </c>
      <c r="H3678" s="4"/>
      <c r="I3678" s="4"/>
      <c r="J3678" s="5"/>
    </row>
    <row r="3679" spans="1:10" x14ac:dyDescent="0.25">
      <c r="A3679" s="4">
        <v>44153.192141203705</v>
      </c>
      <c r="B3679" t="str">
        <f t="shared" ref="B3679:B3742" si="7470">"CONV_POS"</f>
        <v>CONV_POS</v>
      </c>
      <c r="C3679">
        <v>8334</v>
      </c>
      <c r="D3679" t="str">
        <f t="shared" ref="D3679:D3742" si="7471">"Der Sensor meldet eine TE aber keine Daten vorhanden"</f>
        <v>Der Sensor meldet eine TE aber keine Daten vorhanden</v>
      </c>
      <c r="E3679">
        <f t="shared" ref="E3679" si="7472">COUNTIF(Elements,$C3679)</f>
        <v>6424</v>
      </c>
      <c r="F3679">
        <f t="shared" ref="F3679" si="7473">COUNTIFS(Elements,C3679,Storung,D3679)</f>
        <v>6306</v>
      </c>
      <c r="H3679" s="4"/>
      <c r="I3679" s="4"/>
      <c r="J3679" s="5"/>
    </row>
    <row r="3680" spans="1:10" x14ac:dyDescent="0.25">
      <c r="A3680" s="4">
        <v>44153.192141203705</v>
      </c>
      <c r="B3680" t="str">
        <f t="shared" si="7470"/>
        <v>CONV_POS</v>
      </c>
      <c r="C3680">
        <v>8334</v>
      </c>
      <c r="D3680" t="str">
        <f t="shared" si="7471"/>
        <v>Der Sensor meldet eine TE aber keine Daten vorhanden</v>
      </c>
      <c r="E3680">
        <f t="shared" ref="E3680" si="7474">COUNTIF(Elements,$C3680)</f>
        <v>6424</v>
      </c>
      <c r="F3680">
        <f t="shared" ref="F3680" si="7475">COUNTIFS(Elements,C3680,Storung,D3680)</f>
        <v>6306</v>
      </c>
      <c r="H3680" s="4"/>
      <c r="I3680" s="4"/>
      <c r="J3680" s="5"/>
    </row>
    <row r="3681" spans="1:10" x14ac:dyDescent="0.25">
      <c r="A3681" s="4">
        <v>44153.192141203705</v>
      </c>
      <c r="B3681" t="str">
        <f t="shared" si="7470"/>
        <v>CONV_POS</v>
      </c>
      <c r="C3681">
        <v>8334</v>
      </c>
      <c r="D3681" t="str">
        <f t="shared" si="7471"/>
        <v>Der Sensor meldet eine TE aber keine Daten vorhanden</v>
      </c>
      <c r="E3681">
        <f t="shared" ref="E3681" si="7476">COUNTIF(Elements,$C3681)</f>
        <v>6424</v>
      </c>
      <c r="F3681">
        <f t="shared" ref="F3681" si="7477">COUNTIFS(Elements,C3681,Storung,D3681)</f>
        <v>6306</v>
      </c>
      <c r="H3681" s="4"/>
      <c r="I3681" s="4"/>
      <c r="J3681" s="5"/>
    </row>
    <row r="3682" spans="1:10" x14ac:dyDescent="0.25">
      <c r="A3682" s="4">
        <v>44153.192129629628</v>
      </c>
      <c r="B3682" t="str">
        <f t="shared" si="7470"/>
        <v>CONV_POS</v>
      </c>
      <c r="C3682">
        <v>8334</v>
      </c>
      <c r="D3682" t="str">
        <f t="shared" si="7471"/>
        <v>Der Sensor meldet eine TE aber keine Daten vorhanden</v>
      </c>
      <c r="E3682">
        <f t="shared" ref="E3682" si="7478">COUNTIF(Elements,$C3682)</f>
        <v>6424</v>
      </c>
      <c r="F3682">
        <f t="shared" ref="F3682" si="7479">COUNTIFS(Elements,C3682,Storung,D3682)</f>
        <v>6306</v>
      </c>
      <c r="H3682" s="4"/>
      <c r="I3682" s="4"/>
      <c r="J3682" s="5"/>
    </row>
    <row r="3683" spans="1:10" x14ac:dyDescent="0.25">
      <c r="A3683" s="4">
        <v>44153.192129629628</v>
      </c>
      <c r="B3683" t="str">
        <f t="shared" si="7470"/>
        <v>CONV_POS</v>
      </c>
      <c r="C3683">
        <v>8334</v>
      </c>
      <c r="D3683" t="str">
        <f t="shared" si="7471"/>
        <v>Der Sensor meldet eine TE aber keine Daten vorhanden</v>
      </c>
      <c r="E3683">
        <f t="shared" ref="E3683" si="7480">COUNTIF(Elements,$C3683)</f>
        <v>6424</v>
      </c>
      <c r="F3683">
        <f t="shared" ref="F3683" si="7481">COUNTIFS(Elements,C3683,Storung,D3683)</f>
        <v>6306</v>
      </c>
      <c r="H3683" s="4"/>
      <c r="I3683" s="4"/>
      <c r="J3683" s="5"/>
    </row>
    <row r="3684" spans="1:10" x14ac:dyDescent="0.25">
      <c r="A3684" s="4">
        <v>44153.192129629628</v>
      </c>
      <c r="B3684" t="str">
        <f t="shared" si="7470"/>
        <v>CONV_POS</v>
      </c>
      <c r="C3684">
        <v>8334</v>
      </c>
      <c r="D3684" t="str">
        <f t="shared" si="7471"/>
        <v>Der Sensor meldet eine TE aber keine Daten vorhanden</v>
      </c>
      <c r="E3684">
        <f t="shared" ref="E3684" si="7482">COUNTIF(Elements,$C3684)</f>
        <v>6424</v>
      </c>
      <c r="F3684">
        <f t="shared" ref="F3684" si="7483">COUNTIFS(Elements,C3684,Storung,D3684)</f>
        <v>6306</v>
      </c>
      <c r="H3684" s="4"/>
      <c r="I3684" s="4"/>
      <c r="J3684" s="5"/>
    </row>
    <row r="3685" spans="1:10" x14ac:dyDescent="0.25">
      <c r="A3685" s="4">
        <v>44153.192129629628</v>
      </c>
      <c r="B3685" t="str">
        <f t="shared" si="7470"/>
        <v>CONV_POS</v>
      </c>
      <c r="C3685">
        <v>8334</v>
      </c>
      <c r="D3685" t="str">
        <f t="shared" si="7471"/>
        <v>Der Sensor meldet eine TE aber keine Daten vorhanden</v>
      </c>
      <c r="E3685">
        <f t="shared" ref="E3685" si="7484">COUNTIF(Elements,$C3685)</f>
        <v>6424</v>
      </c>
      <c r="F3685">
        <f t="shared" ref="F3685" si="7485">COUNTIFS(Elements,C3685,Storung,D3685)</f>
        <v>6306</v>
      </c>
      <c r="H3685" s="4"/>
      <c r="I3685" s="4"/>
      <c r="J3685" s="5"/>
    </row>
    <row r="3686" spans="1:10" x14ac:dyDescent="0.25">
      <c r="A3686" s="4">
        <v>44153.192118055558</v>
      </c>
      <c r="B3686" t="str">
        <f t="shared" si="7470"/>
        <v>CONV_POS</v>
      </c>
      <c r="C3686">
        <v>8334</v>
      </c>
      <c r="D3686" t="str">
        <f t="shared" si="7471"/>
        <v>Der Sensor meldet eine TE aber keine Daten vorhanden</v>
      </c>
      <c r="E3686">
        <f t="shared" ref="E3686" si="7486">COUNTIF(Elements,$C3686)</f>
        <v>6424</v>
      </c>
      <c r="F3686">
        <f t="shared" ref="F3686" si="7487">COUNTIFS(Elements,C3686,Storung,D3686)</f>
        <v>6306</v>
      </c>
      <c r="H3686" s="4"/>
      <c r="I3686" s="4"/>
      <c r="J3686" s="5"/>
    </row>
    <row r="3687" spans="1:10" x14ac:dyDescent="0.25">
      <c r="A3687" s="4">
        <v>44153.192118055558</v>
      </c>
      <c r="B3687" t="str">
        <f t="shared" si="7470"/>
        <v>CONV_POS</v>
      </c>
      <c r="C3687">
        <v>8334</v>
      </c>
      <c r="D3687" t="str">
        <f t="shared" si="7471"/>
        <v>Der Sensor meldet eine TE aber keine Daten vorhanden</v>
      </c>
      <c r="E3687">
        <f t="shared" ref="E3687" si="7488">COUNTIF(Elements,$C3687)</f>
        <v>6424</v>
      </c>
      <c r="F3687">
        <f t="shared" ref="F3687" si="7489">COUNTIFS(Elements,C3687,Storung,D3687)</f>
        <v>6306</v>
      </c>
      <c r="H3687" s="4"/>
      <c r="I3687" s="4"/>
      <c r="J3687" s="5"/>
    </row>
    <row r="3688" spans="1:10" x14ac:dyDescent="0.25">
      <c r="A3688" s="4">
        <v>44153.192118055558</v>
      </c>
      <c r="B3688" t="str">
        <f t="shared" si="7470"/>
        <v>CONV_POS</v>
      </c>
      <c r="C3688">
        <v>8334</v>
      </c>
      <c r="D3688" t="str">
        <f t="shared" si="7471"/>
        <v>Der Sensor meldet eine TE aber keine Daten vorhanden</v>
      </c>
      <c r="E3688">
        <f t="shared" ref="E3688" si="7490">COUNTIF(Elements,$C3688)</f>
        <v>6424</v>
      </c>
      <c r="F3688">
        <f t="shared" ref="F3688" si="7491">COUNTIFS(Elements,C3688,Storung,D3688)</f>
        <v>6306</v>
      </c>
      <c r="H3688" s="4"/>
      <c r="I3688" s="4"/>
      <c r="J3688" s="5"/>
    </row>
    <row r="3689" spans="1:10" x14ac:dyDescent="0.25">
      <c r="A3689" s="4">
        <v>44153.192118055558</v>
      </c>
      <c r="B3689" t="str">
        <f t="shared" si="7470"/>
        <v>CONV_POS</v>
      </c>
      <c r="C3689">
        <v>8334</v>
      </c>
      <c r="D3689" t="str">
        <f t="shared" si="7471"/>
        <v>Der Sensor meldet eine TE aber keine Daten vorhanden</v>
      </c>
      <c r="E3689">
        <f t="shared" ref="E3689" si="7492">COUNTIF(Elements,$C3689)</f>
        <v>6424</v>
      </c>
      <c r="F3689">
        <f t="shared" ref="F3689" si="7493">COUNTIFS(Elements,C3689,Storung,D3689)</f>
        <v>6306</v>
      </c>
      <c r="H3689" s="4"/>
      <c r="I3689" s="4"/>
      <c r="J3689" s="5"/>
    </row>
    <row r="3690" spans="1:10" x14ac:dyDescent="0.25">
      <c r="A3690" s="4">
        <v>44153.192094907405</v>
      </c>
      <c r="B3690" t="str">
        <f t="shared" si="7470"/>
        <v>CONV_POS</v>
      </c>
      <c r="C3690">
        <v>8334</v>
      </c>
      <c r="D3690" t="str">
        <f t="shared" si="7471"/>
        <v>Der Sensor meldet eine TE aber keine Daten vorhanden</v>
      </c>
      <c r="E3690">
        <f t="shared" ref="E3690" si="7494">COUNTIF(Elements,$C3690)</f>
        <v>6424</v>
      </c>
      <c r="F3690">
        <f t="shared" ref="F3690" si="7495">COUNTIFS(Elements,C3690,Storung,D3690)</f>
        <v>6306</v>
      </c>
      <c r="H3690" s="4"/>
      <c r="I3690" s="4"/>
      <c r="J3690" s="5"/>
    </row>
    <row r="3691" spans="1:10" x14ac:dyDescent="0.25">
      <c r="A3691" s="4">
        <v>44153.189895833333</v>
      </c>
      <c r="B3691" t="str">
        <f t="shared" si="7470"/>
        <v>CONV_POS</v>
      </c>
      <c r="C3691">
        <v>8334</v>
      </c>
      <c r="D3691" t="str">
        <f t="shared" si="7471"/>
        <v>Der Sensor meldet eine TE aber keine Daten vorhanden</v>
      </c>
      <c r="E3691">
        <f t="shared" ref="E3691" si="7496">COUNTIF(Elements,$C3691)</f>
        <v>6424</v>
      </c>
      <c r="F3691">
        <f t="shared" ref="F3691" si="7497">COUNTIFS(Elements,C3691,Storung,D3691)</f>
        <v>6306</v>
      </c>
      <c r="H3691" s="4"/>
      <c r="I3691" s="4"/>
      <c r="J3691" s="5"/>
    </row>
    <row r="3692" spans="1:10" x14ac:dyDescent="0.25">
      <c r="A3692" s="4">
        <v>44153.189895833333</v>
      </c>
      <c r="B3692" t="str">
        <f t="shared" si="7470"/>
        <v>CONV_POS</v>
      </c>
      <c r="C3692">
        <v>8334</v>
      </c>
      <c r="D3692" t="str">
        <f t="shared" si="7471"/>
        <v>Der Sensor meldet eine TE aber keine Daten vorhanden</v>
      </c>
      <c r="E3692">
        <f t="shared" ref="E3692" si="7498">COUNTIF(Elements,$C3692)</f>
        <v>6424</v>
      </c>
      <c r="F3692">
        <f t="shared" ref="F3692" si="7499">COUNTIFS(Elements,C3692,Storung,D3692)</f>
        <v>6306</v>
      </c>
      <c r="H3692" s="4"/>
      <c r="I3692" s="4"/>
      <c r="J3692" s="5"/>
    </row>
    <row r="3693" spans="1:10" x14ac:dyDescent="0.25">
      <c r="A3693" s="4">
        <v>44153.189895833333</v>
      </c>
      <c r="B3693" t="str">
        <f t="shared" si="7470"/>
        <v>CONV_POS</v>
      </c>
      <c r="C3693">
        <v>8334</v>
      </c>
      <c r="D3693" t="str">
        <f t="shared" si="7471"/>
        <v>Der Sensor meldet eine TE aber keine Daten vorhanden</v>
      </c>
      <c r="E3693">
        <f t="shared" ref="E3693" si="7500">COUNTIF(Elements,$C3693)</f>
        <v>6424</v>
      </c>
      <c r="F3693">
        <f t="shared" ref="F3693" si="7501">COUNTIFS(Elements,C3693,Storung,D3693)</f>
        <v>6306</v>
      </c>
      <c r="H3693" s="4"/>
      <c r="I3693" s="4"/>
      <c r="J3693" s="5"/>
    </row>
    <row r="3694" spans="1:10" x14ac:dyDescent="0.25">
      <c r="A3694" s="4">
        <v>44153.189884259256</v>
      </c>
      <c r="B3694" t="str">
        <f t="shared" si="7470"/>
        <v>CONV_POS</v>
      </c>
      <c r="C3694">
        <v>8334</v>
      </c>
      <c r="D3694" t="str">
        <f t="shared" si="7471"/>
        <v>Der Sensor meldet eine TE aber keine Daten vorhanden</v>
      </c>
      <c r="E3694">
        <f t="shared" ref="E3694" si="7502">COUNTIF(Elements,$C3694)</f>
        <v>6424</v>
      </c>
      <c r="F3694">
        <f t="shared" ref="F3694" si="7503">COUNTIFS(Elements,C3694,Storung,D3694)</f>
        <v>6306</v>
      </c>
      <c r="H3694" s="4"/>
      <c r="I3694" s="4"/>
      <c r="J3694" s="5"/>
    </row>
    <row r="3695" spans="1:10" x14ac:dyDescent="0.25">
      <c r="A3695" s="4">
        <v>44153.189884259256</v>
      </c>
      <c r="B3695" t="str">
        <f t="shared" si="7470"/>
        <v>CONV_POS</v>
      </c>
      <c r="C3695">
        <v>8334</v>
      </c>
      <c r="D3695" t="str">
        <f t="shared" si="7471"/>
        <v>Der Sensor meldet eine TE aber keine Daten vorhanden</v>
      </c>
      <c r="E3695">
        <f t="shared" ref="E3695" si="7504">COUNTIF(Elements,$C3695)</f>
        <v>6424</v>
      </c>
      <c r="F3695">
        <f t="shared" ref="F3695" si="7505">COUNTIFS(Elements,C3695,Storung,D3695)</f>
        <v>6306</v>
      </c>
      <c r="H3695" s="4"/>
      <c r="I3695" s="4"/>
      <c r="J3695" s="5"/>
    </row>
    <row r="3696" spans="1:10" x14ac:dyDescent="0.25">
      <c r="A3696" s="4">
        <v>44153.189884259256</v>
      </c>
      <c r="B3696" t="str">
        <f t="shared" si="7470"/>
        <v>CONV_POS</v>
      </c>
      <c r="C3696">
        <v>8334</v>
      </c>
      <c r="D3696" t="str">
        <f t="shared" si="7471"/>
        <v>Der Sensor meldet eine TE aber keine Daten vorhanden</v>
      </c>
      <c r="E3696">
        <f t="shared" ref="E3696" si="7506">COUNTIF(Elements,$C3696)</f>
        <v>6424</v>
      </c>
      <c r="F3696">
        <f t="shared" ref="F3696" si="7507">COUNTIFS(Elements,C3696,Storung,D3696)</f>
        <v>6306</v>
      </c>
      <c r="H3696" s="4"/>
      <c r="I3696" s="4"/>
      <c r="J3696" s="5"/>
    </row>
    <row r="3697" spans="1:10" x14ac:dyDescent="0.25">
      <c r="A3697" s="4">
        <v>44153.189884259256</v>
      </c>
      <c r="B3697" t="str">
        <f t="shared" si="7470"/>
        <v>CONV_POS</v>
      </c>
      <c r="C3697">
        <v>8334</v>
      </c>
      <c r="D3697" t="str">
        <f t="shared" si="7471"/>
        <v>Der Sensor meldet eine TE aber keine Daten vorhanden</v>
      </c>
      <c r="E3697">
        <f t="shared" ref="E3697" si="7508">COUNTIF(Elements,$C3697)</f>
        <v>6424</v>
      </c>
      <c r="F3697">
        <f t="shared" ref="F3697" si="7509">COUNTIFS(Elements,C3697,Storung,D3697)</f>
        <v>6306</v>
      </c>
      <c r="H3697" s="4"/>
      <c r="I3697" s="4"/>
      <c r="J3697" s="5"/>
    </row>
    <row r="3698" spans="1:10" x14ac:dyDescent="0.25">
      <c r="A3698" s="4">
        <v>44153.189872685187</v>
      </c>
      <c r="B3698" t="str">
        <f t="shared" si="7470"/>
        <v>CONV_POS</v>
      </c>
      <c r="C3698">
        <v>8334</v>
      </c>
      <c r="D3698" t="str">
        <f t="shared" si="7471"/>
        <v>Der Sensor meldet eine TE aber keine Daten vorhanden</v>
      </c>
      <c r="E3698">
        <f t="shared" ref="E3698" si="7510">COUNTIF(Elements,$C3698)</f>
        <v>6424</v>
      </c>
      <c r="F3698">
        <f t="shared" ref="F3698" si="7511">COUNTIFS(Elements,C3698,Storung,D3698)</f>
        <v>6306</v>
      </c>
      <c r="H3698" s="4"/>
      <c r="I3698" s="4"/>
      <c r="J3698" s="5"/>
    </row>
    <row r="3699" spans="1:10" x14ac:dyDescent="0.25">
      <c r="A3699" s="4">
        <v>44153.189872685187</v>
      </c>
      <c r="B3699" t="str">
        <f t="shared" si="7470"/>
        <v>CONV_POS</v>
      </c>
      <c r="C3699">
        <v>8334</v>
      </c>
      <c r="D3699" t="str">
        <f t="shared" si="7471"/>
        <v>Der Sensor meldet eine TE aber keine Daten vorhanden</v>
      </c>
      <c r="E3699">
        <f t="shared" ref="E3699" si="7512">COUNTIF(Elements,$C3699)</f>
        <v>6424</v>
      </c>
      <c r="F3699">
        <f t="shared" ref="F3699" si="7513">COUNTIFS(Elements,C3699,Storung,D3699)</f>
        <v>6306</v>
      </c>
      <c r="H3699" s="4"/>
      <c r="I3699" s="4"/>
      <c r="J3699" s="5"/>
    </row>
    <row r="3700" spans="1:10" x14ac:dyDescent="0.25">
      <c r="A3700" s="4">
        <v>44153.189872685187</v>
      </c>
      <c r="B3700" t="str">
        <f t="shared" si="7470"/>
        <v>CONV_POS</v>
      </c>
      <c r="C3700">
        <v>8334</v>
      </c>
      <c r="D3700" t="str">
        <f t="shared" si="7471"/>
        <v>Der Sensor meldet eine TE aber keine Daten vorhanden</v>
      </c>
      <c r="E3700">
        <f t="shared" ref="E3700" si="7514">COUNTIF(Elements,$C3700)</f>
        <v>6424</v>
      </c>
      <c r="F3700">
        <f t="shared" ref="F3700" si="7515">COUNTIFS(Elements,C3700,Storung,D3700)</f>
        <v>6306</v>
      </c>
      <c r="H3700" s="4"/>
      <c r="I3700" s="4"/>
      <c r="J3700" s="5"/>
    </row>
    <row r="3701" spans="1:10" x14ac:dyDescent="0.25">
      <c r="A3701" s="4">
        <v>44153.18986111111</v>
      </c>
      <c r="B3701" t="str">
        <f t="shared" si="7470"/>
        <v>CONV_POS</v>
      </c>
      <c r="C3701">
        <v>8334</v>
      </c>
      <c r="D3701" t="str">
        <f t="shared" si="7471"/>
        <v>Der Sensor meldet eine TE aber keine Daten vorhanden</v>
      </c>
      <c r="E3701">
        <f t="shared" ref="E3701" si="7516">COUNTIF(Elements,$C3701)</f>
        <v>6424</v>
      </c>
      <c r="F3701">
        <f t="shared" ref="F3701" si="7517">COUNTIFS(Elements,C3701,Storung,D3701)</f>
        <v>6306</v>
      </c>
      <c r="H3701" s="4"/>
      <c r="I3701" s="4"/>
      <c r="J3701" s="5"/>
    </row>
    <row r="3702" spans="1:10" x14ac:dyDescent="0.25">
      <c r="A3702" s="4">
        <v>44153.18986111111</v>
      </c>
      <c r="B3702" t="str">
        <f t="shared" si="7470"/>
        <v>CONV_POS</v>
      </c>
      <c r="C3702">
        <v>8334</v>
      </c>
      <c r="D3702" t="str">
        <f t="shared" si="7471"/>
        <v>Der Sensor meldet eine TE aber keine Daten vorhanden</v>
      </c>
      <c r="E3702">
        <f t="shared" ref="E3702" si="7518">COUNTIF(Elements,$C3702)</f>
        <v>6424</v>
      </c>
      <c r="F3702">
        <f t="shared" ref="F3702" si="7519">COUNTIFS(Elements,C3702,Storung,D3702)</f>
        <v>6306</v>
      </c>
      <c r="H3702" s="4"/>
      <c r="I3702" s="4"/>
      <c r="J3702" s="5"/>
    </row>
    <row r="3703" spans="1:10" x14ac:dyDescent="0.25">
      <c r="A3703" s="4">
        <v>44153.18986111111</v>
      </c>
      <c r="B3703" t="str">
        <f t="shared" si="7470"/>
        <v>CONV_POS</v>
      </c>
      <c r="C3703">
        <v>8334</v>
      </c>
      <c r="D3703" t="str">
        <f t="shared" si="7471"/>
        <v>Der Sensor meldet eine TE aber keine Daten vorhanden</v>
      </c>
      <c r="E3703">
        <f t="shared" ref="E3703" si="7520">COUNTIF(Elements,$C3703)</f>
        <v>6424</v>
      </c>
      <c r="F3703">
        <f t="shared" ref="F3703" si="7521">COUNTIFS(Elements,C3703,Storung,D3703)</f>
        <v>6306</v>
      </c>
      <c r="H3703" s="4"/>
      <c r="I3703" s="4"/>
      <c r="J3703" s="5"/>
    </row>
    <row r="3704" spans="1:10" x14ac:dyDescent="0.25">
      <c r="A3704" s="4">
        <v>44153.18986111111</v>
      </c>
      <c r="B3704" t="str">
        <f t="shared" si="7470"/>
        <v>CONV_POS</v>
      </c>
      <c r="C3704">
        <v>8334</v>
      </c>
      <c r="D3704" t="str">
        <f t="shared" si="7471"/>
        <v>Der Sensor meldet eine TE aber keine Daten vorhanden</v>
      </c>
      <c r="E3704">
        <f t="shared" ref="E3704" si="7522">COUNTIF(Elements,$C3704)</f>
        <v>6424</v>
      </c>
      <c r="F3704">
        <f t="shared" ref="F3704" si="7523">COUNTIFS(Elements,C3704,Storung,D3704)</f>
        <v>6306</v>
      </c>
      <c r="H3704" s="4"/>
      <c r="I3704" s="4"/>
      <c r="J3704" s="5"/>
    </row>
    <row r="3705" spans="1:10" x14ac:dyDescent="0.25">
      <c r="A3705" s="4">
        <v>44153.189849537041</v>
      </c>
      <c r="B3705" t="str">
        <f t="shared" si="7470"/>
        <v>CONV_POS</v>
      </c>
      <c r="C3705">
        <v>8334</v>
      </c>
      <c r="D3705" t="str">
        <f t="shared" si="7471"/>
        <v>Der Sensor meldet eine TE aber keine Daten vorhanden</v>
      </c>
      <c r="E3705">
        <f t="shared" ref="E3705" si="7524">COUNTIF(Elements,$C3705)</f>
        <v>6424</v>
      </c>
      <c r="F3705">
        <f t="shared" ref="F3705" si="7525">COUNTIFS(Elements,C3705,Storung,D3705)</f>
        <v>6306</v>
      </c>
      <c r="H3705" s="4"/>
      <c r="I3705" s="4"/>
      <c r="J3705" s="5"/>
    </row>
    <row r="3706" spans="1:10" x14ac:dyDescent="0.25">
      <c r="A3706" s="4">
        <v>44153.189849537041</v>
      </c>
      <c r="B3706" t="str">
        <f t="shared" si="7470"/>
        <v>CONV_POS</v>
      </c>
      <c r="C3706">
        <v>8334</v>
      </c>
      <c r="D3706" t="str">
        <f t="shared" si="7471"/>
        <v>Der Sensor meldet eine TE aber keine Daten vorhanden</v>
      </c>
      <c r="E3706">
        <f t="shared" ref="E3706" si="7526">COUNTIF(Elements,$C3706)</f>
        <v>6424</v>
      </c>
      <c r="F3706">
        <f t="shared" ref="F3706" si="7527">COUNTIFS(Elements,C3706,Storung,D3706)</f>
        <v>6306</v>
      </c>
      <c r="H3706" s="4"/>
      <c r="I3706" s="4"/>
      <c r="J3706" s="5"/>
    </row>
    <row r="3707" spans="1:10" x14ac:dyDescent="0.25">
      <c r="A3707" s="4">
        <v>44153.189849537041</v>
      </c>
      <c r="B3707" t="str">
        <f t="shared" si="7470"/>
        <v>CONV_POS</v>
      </c>
      <c r="C3707">
        <v>8334</v>
      </c>
      <c r="D3707" t="str">
        <f t="shared" si="7471"/>
        <v>Der Sensor meldet eine TE aber keine Daten vorhanden</v>
      </c>
      <c r="E3707">
        <f t="shared" ref="E3707" si="7528">COUNTIF(Elements,$C3707)</f>
        <v>6424</v>
      </c>
      <c r="F3707">
        <f t="shared" ref="F3707" si="7529">COUNTIFS(Elements,C3707,Storung,D3707)</f>
        <v>6306</v>
      </c>
      <c r="H3707" s="4"/>
      <c r="I3707" s="4"/>
      <c r="J3707" s="5"/>
    </row>
    <row r="3708" spans="1:10" x14ac:dyDescent="0.25">
      <c r="A3708" s="4">
        <v>44153.189837962964</v>
      </c>
      <c r="B3708" t="str">
        <f t="shared" si="7470"/>
        <v>CONV_POS</v>
      </c>
      <c r="C3708">
        <v>8334</v>
      </c>
      <c r="D3708" t="str">
        <f t="shared" si="7471"/>
        <v>Der Sensor meldet eine TE aber keine Daten vorhanden</v>
      </c>
      <c r="E3708">
        <f t="shared" ref="E3708" si="7530">COUNTIF(Elements,$C3708)</f>
        <v>6424</v>
      </c>
      <c r="F3708">
        <f t="shared" ref="F3708" si="7531">COUNTIFS(Elements,C3708,Storung,D3708)</f>
        <v>6306</v>
      </c>
      <c r="H3708" s="4"/>
      <c r="I3708" s="4"/>
      <c r="J3708" s="5"/>
    </row>
    <row r="3709" spans="1:10" x14ac:dyDescent="0.25">
      <c r="A3709" s="4">
        <v>44153.189837962964</v>
      </c>
      <c r="B3709" t="str">
        <f t="shared" si="7470"/>
        <v>CONV_POS</v>
      </c>
      <c r="C3709">
        <v>8334</v>
      </c>
      <c r="D3709" t="str">
        <f t="shared" si="7471"/>
        <v>Der Sensor meldet eine TE aber keine Daten vorhanden</v>
      </c>
      <c r="E3709">
        <f t="shared" ref="E3709" si="7532">COUNTIF(Elements,$C3709)</f>
        <v>6424</v>
      </c>
      <c r="F3709">
        <f t="shared" ref="F3709" si="7533">COUNTIFS(Elements,C3709,Storung,D3709)</f>
        <v>6306</v>
      </c>
      <c r="H3709" s="4"/>
      <c r="I3709" s="4"/>
      <c r="J3709" s="5"/>
    </row>
    <row r="3710" spans="1:10" x14ac:dyDescent="0.25">
      <c r="A3710" s="4">
        <v>44153.189837962964</v>
      </c>
      <c r="B3710" t="str">
        <f t="shared" si="7470"/>
        <v>CONV_POS</v>
      </c>
      <c r="C3710">
        <v>8334</v>
      </c>
      <c r="D3710" t="str">
        <f t="shared" si="7471"/>
        <v>Der Sensor meldet eine TE aber keine Daten vorhanden</v>
      </c>
      <c r="E3710">
        <f t="shared" ref="E3710" si="7534">COUNTIF(Elements,$C3710)</f>
        <v>6424</v>
      </c>
      <c r="F3710">
        <f t="shared" ref="F3710" si="7535">COUNTIFS(Elements,C3710,Storung,D3710)</f>
        <v>6306</v>
      </c>
      <c r="H3710" s="4"/>
      <c r="I3710" s="4"/>
      <c r="J3710" s="5"/>
    </row>
    <row r="3711" spans="1:10" x14ac:dyDescent="0.25">
      <c r="A3711" s="4">
        <v>44153.189837962964</v>
      </c>
      <c r="B3711" t="str">
        <f t="shared" si="7470"/>
        <v>CONV_POS</v>
      </c>
      <c r="C3711">
        <v>8334</v>
      </c>
      <c r="D3711" t="str">
        <f t="shared" si="7471"/>
        <v>Der Sensor meldet eine TE aber keine Daten vorhanden</v>
      </c>
      <c r="E3711">
        <f t="shared" ref="E3711" si="7536">COUNTIF(Elements,$C3711)</f>
        <v>6424</v>
      </c>
      <c r="F3711">
        <f t="shared" ref="F3711" si="7537">COUNTIFS(Elements,C3711,Storung,D3711)</f>
        <v>6306</v>
      </c>
      <c r="H3711" s="4"/>
      <c r="I3711" s="4"/>
      <c r="J3711" s="5"/>
    </row>
    <row r="3712" spans="1:10" x14ac:dyDescent="0.25">
      <c r="A3712" s="4">
        <v>44153.189826388887</v>
      </c>
      <c r="B3712" t="str">
        <f t="shared" si="7470"/>
        <v>CONV_POS</v>
      </c>
      <c r="C3712">
        <v>8334</v>
      </c>
      <c r="D3712" t="str">
        <f t="shared" si="7471"/>
        <v>Der Sensor meldet eine TE aber keine Daten vorhanden</v>
      </c>
      <c r="E3712">
        <f t="shared" ref="E3712" si="7538">COUNTIF(Elements,$C3712)</f>
        <v>6424</v>
      </c>
      <c r="F3712">
        <f t="shared" ref="F3712" si="7539">COUNTIFS(Elements,C3712,Storung,D3712)</f>
        <v>6306</v>
      </c>
      <c r="H3712" s="4"/>
      <c r="I3712" s="4"/>
      <c r="J3712" s="5"/>
    </row>
    <row r="3713" spans="1:10" x14ac:dyDescent="0.25">
      <c r="A3713" s="4">
        <v>44153.189826388887</v>
      </c>
      <c r="B3713" t="str">
        <f t="shared" si="7470"/>
        <v>CONV_POS</v>
      </c>
      <c r="C3713">
        <v>8334</v>
      </c>
      <c r="D3713" t="str">
        <f t="shared" si="7471"/>
        <v>Der Sensor meldet eine TE aber keine Daten vorhanden</v>
      </c>
      <c r="E3713">
        <f t="shared" ref="E3713" si="7540">COUNTIF(Elements,$C3713)</f>
        <v>6424</v>
      </c>
      <c r="F3713">
        <f t="shared" ref="F3713" si="7541">COUNTIFS(Elements,C3713,Storung,D3713)</f>
        <v>6306</v>
      </c>
      <c r="H3713" s="4"/>
      <c r="I3713" s="4"/>
      <c r="J3713" s="5"/>
    </row>
    <row r="3714" spans="1:10" x14ac:dyDescent="0.25">
      <c r="A3714" s="4">
        <v>44153.189826388887</v>
      </c>
      <c r="B3714" t="str">
        <f t="shared" si="7470"/>
        <v>CONV_POS</v>
      </c>
      <c r="C3714">
        <v>8334</v>
      </c>
      <c r="D3714" t="str">
        <f t="shared" si="7471"/>
        <v>Der Sensor meldet eine TE aber keine Daten vorhanden</v>
      </c>
      <c r="E3714">
        <f t="shared" ref="E3714" si="7542">COUNTIF(Elements,$C3714)</f>
        <v>6424</v>
      </c>
      <c r="F3714">
        <f t="shared" ref="F3714" si="7543">COUNTIFS(Elements,C3714,Storung,D3714)</f>
        <v>6306</v>
      </c>
      <c r="H3714" s="4"/>
      <c r="I3714" s="4"/>
      <c r="J3714" s="5"/>
    </row>
    <row r="3715" spans="1:10" x14ac:dyDescent="0.25">
      <c r="A3715" s="4">
        <v>44153.189814814818</v>
      </c>
      <c r="B3715" t="str">
        <f t="shared" si="7470"/>
        <v>CONV_POS</v>
      </c>
      <c r="C3715">
        <v>8334</v>
      </c>
      <c r="D3715" t="str">
        <f t="shared" si="7471"/>
        <v>Der Sensor meldet eine TE aber keine Daten vorhanden</v>
      </c>
      <c r="E3715">
        <f t="shared" ref="E3715" si="7544">COUNTIF(Elements,$C3715)</f>
        <v>6424</v>
      </c>
      <c r="F3715">
        <f t="shared" ref="F3715" si="7545">COUNTIFS(Elements,C3715,Storung,D3715)</f>
        <v>6306</v>
      </c>
      <c r="H3715" s="4"/>
      <c r="I3715" s="4"/>
      <c r="J3715" s="5"/>
    </row>
    <row r="3716" spans="1:10" x14ac:dyDescent="0.25">
      <c r="A3716" s="4">
        <v>44153.189814814818</v>
      </c>
      <c r="B3716" t="str">
        <f t="shared" si="7470"/>
        <v>CONV_POS</v>
      </c>
      <c r="C3716">
        <v>8334</v>
      </c>
      <c r="D3716" t="str">
        <f t="shared" si="7471"/>
        <v>Der Sensor meldet eine TE aber keine Daten vorhanden</v>
      </c>
      <c r="E3716">
        <f t="shared" ref="E3716" si="7546">COUNTIF(Elements,$C3716)</f>
        <v>6424</v>
      </c>
      <c r="F3716">
        <f t="shared" ref="F3716" si="7547">COUNTIFS(Elements,C3716,Storung,D3716)</f>
        <v>6306</v>
      </c>
      <c r="H3716" s="4"/>
      <c r="I3716" s="4"/>
      <c r="J3716" s="5"/>
    </row>
    <row r="3717" spans="1:10" x14ac:dyDescent="0.25">
      <c r="A3717" s="4">
        <v>44153.189814814818</v>
      </c>
      <c r="B3717" t="str">
        <f t="shared" si="7470"/>
        <v>CONV_POS</v>
      </c>
      <c r="C3717">
        <v>8334</v>
      </c>
      <c r="D3717" t="str">
        <f t="shared" si="7471"/>
        <v>Der Sensor meldet eine TE aber keine Daten vorhanden</v>
      </c>
      <c r="E3717">
        <f t="shared" ref="E3717" si="7548">COUNTIF(Elements,$C3717)</f>
        <v>6424</v>
      </c>
      <c r="F3717">
        <f t="shared" ref="F3717" si="7549">COUNTIFS(Elements,C3717,Storung,D3717)</f>
        <v>6306</v>
      </c>
      <c r="H3717" s="4"/>
      <c r="I3717" s="4"/>
      <c r="J3717" s="5"/>
    </row>
    <row r="3718" spans="1:10" x14ac:dyDescent="0.25">
      <c r="A3718" s="4">
        <v>44153.189814814818</v>
      </c>
      <c r="B3718" t="str">
        <f t="shared" si="7470"/>
        <v>CONV_POS</v>
      </c>
      <c r="C3718">
        <v>8334</v>
      </c>
      <c r="D3718" t="str">
        <f t="shared" si="7471"/>
        <v>Der Sensor meldet eine TE aber keine Daten vorhanden</v>
      </c>
      <c r="E3718">
        <f t="shared" ref="E3718" si="7550">COUNTIF(Elements,$C3718)</f>
        <v>6424</v>
      </c>
      <c r="F3718">
        <f t="shared" ref="F3718" si="7551">COUNTIFS(Elements,C3718,Storung,D3718)</f>
        <v>6306</v>
      </c>
      <c r="H3718" s="4"/>
      <c r="I3718" s="4"/>
      <c r="J3718" s="5"/>
    </row>
    <row r="3719" spans="1:10" x14ac:dyDescent="0.25">
      <c r="A3719" s="4">
        <v>44153.189803240741</v>
      </c>
      <c r="B3719" t="str">
        <f t="shared" si="7470"/>
        <v>CONV_POS</v>
      </c>
      <c r="C3719">
        <v>8334</v>
      </c>
      <c r="D3719" t="str">
        <f t="shared" si="7471"/>
        <v>Der Sensor meldet eine TE aber keine Daten vorhanden</v>
      </c>
      <c r="E3719">
        <f t="shared" ref="E3719" si="7552">COUNTIF(Elements,$C3719)</f>
        <v>6424</v>
      </c>
      <c r="F3719">
        <f t="shared" ref="F3719" si="7553">COUNTIFS(Elements,C3719,Storung,D3719)</f>
        <v>6306</v>
      </c>
      <c r="H3719" s="4"/>
      <c r="I3719" s="4"/>
      <c r="J3719" s="5"/>
    </row>
    <row r="3720" spans="1:10" x14ac:dyDescent="0.25">
      <c r="A3720" s="4">
        <v>44153.189803240741</v>
      </c>
      <c r="B3720" t="str">
        <f t="shared" si="7470"/>
        <v>CONV_POS</v>
      </c>
      <c r="C3720">
        <v>8334</v>
      </c>
      <c r="D3720" t="str">
        <f t="shared" si="7471"/>
        <v>Der Sensor meldet eine TE aber keine Daten vorhanden</v>
      </c>
      <c r="E3720">
        <f t="shared" ref="E3720" si="7554">COUNTIF(Elements,$C3720)</f>
        <v>6424</v>
      </c>
      <c r="F3720">
        <f t="shared" ref="F3720" si="7555">COUNTIFS(Elements,C3720,Storung,D3720)</f>
        <v>6306</v>
      </c>
      <c r="H3720" s="4"/>
      <c r="I3720" s="4"/>
      <c r="J3720" s="5"/>
    </row>
    <row r="3721" spans="1:10" x14ac:dyDescent="0.25">
      <c r="A3721" s="4">
        <v>44153.189803240741</v>
      </c>
      <c r="B3721" t="str">
        <f t="shared" si="7470"/>
        <v>CONV_POS</v>
      </c>
      <c r="C3721">
        <v>8334</v>
      </c>
      <c r="D3721" t="str">
        <f t="shared" si="7471"/>
        <v>Der Sensor meldet eine TE aber keine Daten vorhanden</v>
      </c>
      <c r="E3721">
        <f t="shared" ref="E3721" si="7556">COUNTIF(Elements,$C3721)</f>
        <v>6424</v>
      </c>
      <c r="F3721">
        <f t="shared" ref="F3721" si="7557">COUNTIFS(Elements,C3721,Storung,D3721)</f>
        <v>6306</v>
      </c>
      <c r="H3721" s="4"/>
      <c r="I3721" s="4"/>
      <c r="J3721" s="5"/>
    </row>
    <row r="3722" spans="1:10" x14ac:dyDescent="0.25">
      <c r="A3722" s="4">
        <v>44153.189803240741</v>
      </c>
      <c r="B3722" t="str">
        <f t="shared" si="7470"/>
        <v>CONV_POS</v>
      </c>
      <c r="C3722">
        <v>8334</v>
      </c>
      <c r="D3722" t="str">
        <f t="shared" si="7471"/>
        <v>Der Sensor meldet eine TE aber keine Daten vorhanden</v>
      </c>
      <c r="E3722">
        <f t="shared" ref="E3722" si="7558">COUNTIF(Elements,$C3722)</f>
        <v>6424</v>
      </c>
      <c r="F3722">
        <f t="shared" ref="F3722" si="7559">COUNTIFS(Elements,C3722,Storung,D3722)</f>
        <v>6306</v>
      </c>
      <c r="H3722" s="4"/>
      <c r="I3722" s="4"/>
      <c r="J3722" s="5"/>
    </row>
    <row r="3723" spans="1:10" x14ac:dyDescent="0.25">
      <c r="A3723" s="4">
        <v>44153.189791666664</v>
      </c>
      <c r="B3723" t="str">
        <f t="shared" si="7470"/>
        <v>CONV_POS</v>
      </c>
      <c r="C3723">
        <v>8334</v>
      </c>
      <c r="D3723" t="str">
        <f t="shared" si="7471"/>
        <v>Der Sensor meldet eine TE aber keine Daten vorhanden</v>
      </c>
      <c r="E3723">
        <f t="shared" ref="E3723" si="7560">COUNTIF(Elements,$C3723)</f>
        <v>6424</v>
      </c>
      <c r="F3723">
        <f t="shared" ref="F3723" si="7561">COUNTIFS(Elements,C3723,Storung,D3723)</f>
        <v>6306</v>
      </c>
      <c r="H3723" s="4"/>
      <c r="I3723" s="4"/>
      <c r="J3723" s="5"/>
    </row>
    <row r="3724" spans="1:10" x14ac:dyDescent="0.25">
      <c r="A3724" s="4">
        <v>44153.189791666664</v>
      </c>
      <c r="B3724" t="str">
        <f t="shared" si="7470"/>
        <v>CONV_POS</v>
      </c>
      <c r="C3724">
        <v>8334</v>
      </c>
      <c r="D3724" t="str">
        <f t="shared" si="7471"/>
        <v>Der Sensor meldet eine TE aber keine Daten vorhanden</v>
      </c>
      <c r="E3724">
        <f t="shared" ref="E3724" si="7562">COUNTIF(Elements,$C3724)</f>
        <v>6424</v>
      </c>
      <c r="F3724">
        <f t="shared" ref="F3724" si="7563">COUNTIFS(Elements,C3724,Storung,D3724)</f>
        <v>6306</v>
      </c>
      <c r="H3724" s="4"/>
      <c r="I3724" s="4"/>
      <c r="J3724" s="5"/>
    </row>
    <row r="3725" spans="1:10" x14ac:dyDescent="0.25">
      <c r="A3725" s="4">
        <v>44153.189791666664</v>
      </c>
      <c r="B3725" t="str">
        <f t="shared" si="7470"/>
        <v>CONV_POS</v>
      </c>
      <c r="C3725">
        <v>8334</v>
      </c>
      <c r="D3725" t="str">
        <f t="shared" si="7471"/>
        <v>Der Sensor meldet eine TE aber keine Daten vorhanden</v>
      </c>
      <c r="E3725">
        <f t="shared" ref="E3725" si="7564">COUNTIF(Elements,$C3725)</f>
        <v>6424</v>
      </c>
      <c r="F3725">
        <f t="shared" ref="F3725" si="7565">COUNTIFS(Elements,C3725,Storung,D3725)</f>
        <v>6306</v>
      </c>
      <c r="H3725" s="4"/>
      <c r="I3725" s="4"/>
      <c r="J3725" s="5"/>
    </row>
    <row r="3726" spans="1:10" x14ac:dyDescent="0.25">
      <c r="A3726" s="4">
        <v>44153.189791666664</v>
      </c>
      <c r="B3726" t="str">
        <f t="shared" si="7470"/>
        <v>CONV_POS</v>
      </c>
      <c r="C3726">
        <v>8334</v>
      </c>
      <c r="D3726" t="str">
        <f t="shared" si="7471"/>
        <v>Der Sensor meldet eine TE aber keine Daten vorhanden</v>
      </c>
      <c r="E3726">
        <f t="shared" ref="E3726" si="7566">COUNTIF(Elements,$C3726)</f>
        <v>6424</v>
      </c>
      <c r="F3726">
        <f t="shared" ref="F3726" si="7567">COUNTIFS(Elements,C3726,Storung,D3726)</f>
        <v>6306</v>
      </c>
      <c r="H3726" s="4"/>
      <c r="I3726" s="4"/>
      <c r="J3726" s="5"/>
    </row>
    <row r="3727" spans="1:10" x14ac:dyDescent="0.25">
      <c r="A3727" s="4">
        <v>44153.188113425924</v>
      </c>
      <c r="B3727" t="str">
        <f t="shared" si="7470"/>
        <v>CONV_POS</v>
      </c>
      <c r="C3727">
        <v>8334</v>
      </c>
      <c r="D3727" t="str">
        <f t="shared" si="7471"/>
        <v>Der Sensor meldet eine TE aber keine Daten vorhanden</v>
      </c>
      <c r="E3727">
        <f t="shared" ref="E3727" si="7568">COUNTIF(Elements,$C3727)</f>
        <v>6424</v>
      </c>
      <c r="F3727">
        <f t="shared" ref="F3727" si="7569">COUNTIFS(Elements,C3727,Storung,D3727)</f>
        <v>6306</v>
      </c>
      <c r="H3727" s="4"/>
      <c r="I3727" s="4"/>
      <c r="J3727" s="5"/>
    </row>
    <row r="3728" spans="1:10" x14ac:dyDescent="0.25">
      <c r="A3728" s="4">
        <v>44153.188113425924</v>
      </c>
      <c r="B3728" t="str">
        <f t="shared" si="7470"/>
        <v>CONV_POS</v>
      </c>
      <c r="C3728">
        <v>8334</v>
      </c>
      <c r="D3728" t="str">
        <f t="shared" si="7471"/>
        <v>Der Sensor meldet eine TE aber keine Daten vorhanden</v>
      </c>
      <c r="E3728">
        <f t="shared" ref="E3728" si="7570">COUNTIF(Elements,$C3728)</f>
        <v>6424</v>
      </c>
      <c r="F3728">
        <f t="shared" ref="F3728" si="7571">COUNTIFS(Elements,C3728,Storung,D3728)</f>
        <v>6306</v>
      </c>
      <c r="H3728" s="4"/>
      <c r="I3728" s="4"/>
      <c r="J3728" s="5"/>
    </row>
    <row r="3729" spans="1:10" x14ac:dyDescent="0.25">
      <c r="A3729" s="4">
        <v>44153.186249999999</v>
      </c>
      <c r="B3729" t="str">
        <f t="shared" si="7470"/>
        <v>CONV_POS</v>
      </c>
      <c r="C3729">
        <v>8334</v>
      </c>
      <c r="D3729" t="str">
        <f t="shared" si="7471"/>
        <v>Der Sensor meldet eine TE aber keine Daten vorhanden</v>
      </c>
      <c r="E3729">
        <f t="shared" ref="E3729" si="7572">COUNTIF(Elements,$C3729)</f>
        <v>6424</v>
      </c>
      <c r="F3729">
        <f t="shared" ref="F3729" si="7573">COUNTIFS(Elements,C3729,Storung,D3729)</f>
        <v>6306</v>
      </c>
      <c r="H3729" s="4"/>
      <c r="I3729" s="4"/>
      <c r="J3729" s="5"/>
    </row>
    <row r="3730" spans="1:10" x14ac:dyDescent="0.25">
      <c r="A3730" s="4">
        <v>44153.186249999999</v>
      </c>
      <c r="B3730" t="str">
        <f t="shared" si="7470"/>
        <v>CONV_POS</v>
      </c>
      <c r="C3730">
        <v>8334</v>
      </c>
      <c r="D3730" t="str">
        <f t="shared" si="7471"/>
        <v>Der Sensor meldet eine TE aber keine Daten vorhanden</v>
      </c>
      <c r="E3730">
        <f t="shared" ref="E3730" si="7574">COUNTIF(Elements,$C3730)</f>
        <v>6424</v>
      </c>
      <c r="F3730">
        <f t="shared" ref="F3730" si="7575">COUNTIFS(Elements,C3730,Storung,D3730)</f>
        <v>6306</v>
      </c>
      <c r="H3730" s="4"/>
      <c r="I3730" s="4"/>
      <c r="J3730" s="5"/>
    </row>
    <row r="3731" spans="1:10" x14ac:dyDescent="0.25">
      <c r="A3731" s="4">
        <v>44153.186238425929</v>
      </c>
      <c r="B3731" t="str">
        <f t="shared" si="7470"/>
        <v>CONV_POS</v>
      </c>
      <c r="C3731">
        <v>8334</v>
      </c>
      <c r="D3731" t="str">
        <f t="shared" si="7471"/>
        <v>Der Sensor meldet eine TE aber keine Daten vorhanden</v>
      </c>
      <c r="E3731">
        <f t="shared" ref="E3731" si="7576">COUNTIF(Elements,$C3731)</f>
        <v>6424</v>
      </c>
      <c r="F3731">
        <f t="shared" ref="F3731" si="7577">COUNTIFS(Elements,C3731,Storung,D3731)</f>
        <v>6306</v>
      </c>
      <c r="H3731" s="4"/>
      <c r="I3731" s="4"/>
      <c r="J3731" s="5"/>
    </row>
    <row r="3732" spans="1:10" x14ac:dyDescent="0.25">
      <c r="A3732" s="4">
        <v>44153.186238425929</v>
      </c>
      <c r="B3732" t="str">
        <f t="shared" si="7470"/>
        <v>CONV_POS</v>
      </c>
      <c r="C3732">
        <v>8334</v>
      </c>
      <c r="D3732" t="str">
        <f t="shared" si="7471"/>
        <v>Der Sensor meldet eine TE aber keine Daten vorhanden</v>
      </c>
      <c r="E3732">
        <f t="shared" ref="E3732" si="7578">COUNTIF(Elements,$C3732)</f>
        <v>6424</v>
      </c>
      <c r="F3732">
        <f t="shared" ref="F3732" si="7579">COUNTIFS(Elements,C3732,Storung,D3732)</f>
        <v>6306</v>
      </c>
      <c r="H3732" s="4"/>
      <c r="I3732" s="4"/>
      <c r="J3732" s="5"/>
    </row>
    <row r="3733" spans="1:10" x14ac:dyDescent="0.25">
      <c r="A3733" s="4">
        <v>44153.186238425929</v>
      </c>
      <c r="B3733" t="str">
        <f t="shared" si="7470"/>
        <v>CONV_POS</v>
      </c>
      <c r="C3733">
        <v>8334</v>
      </c>
      <c r="D3733" t="str">
        <f t="shared" si="7471"/>
        <v>Der Sensor meldet eine TE aber keine Daten vorhanden</v>
      </c>
      <c r="E3733">
        <f t="shared" ref="E3733" si="7580">COUNTIF(Elements,$C3733)</f>
        <v>6424</v>
      </c>
      <c r="F3733">
        <f t="shared" ref="F3733" si="7581">COUNTIFS(Elements,C3733,Storung,D3733)</f>
        <v>6306</v>
      </c>
      <c r="H3733" s="4"/>
      <c r="I3733" s="4"/>
      <c r="J3733" s="5"/>
    </row>
    <row r="3734" spans="1:10" x14ac:dyDescent="0.25">
      <c r="A3734" s="4">
        <v>44153.186238425929</v>
      </c>
      <c r="B3734" t="str">
        <f t="shared" si="7470"/>
        <v>CONV_POS</v>
      </c>
      <c r="C3734">
        <v>8334</v>
      </c>
      <c r="D3734" t="str">
        <f t="shared" si="7471"/>
        <v>Der Sensor meldet eine TE aber keine Daten vorhanden</v>
      </c>
      <c r="E3734">
        <f t="shared" ref="E3734" si="7582">COUNTIF(Elements,$C3734)</f>
        <v>6424</v>
      </c>
      <c r="F3734">
        <f t="shared" ref="F3734" si="7583">COUNTIFS(Elements,C3734,Storung,D3734)</f>
        <v>6306</v>
      </c>
      <c r="H3734" s="4"/>
      <c r="I3734" s="4"/>
      <c r="J3734" s="5"/>
    </row>
    <row r="3735" spans="1:10" x14ac:dyDescent="0.25">
      <c r="A3735" s="4">
        <v>44153.186238425929</v>
      </c>
      <c r="B3735" t="str">
        <f t="shared" si="7470"/>
        <v>CONV_POS</v>
      </c>
      <c r="C3735">
        <v>8334</v>
      </c>
      <c r="D3735" t="str">
        <f t="shared" si="7471"/>
        <v>Der Sensor meldet eine TE aber keine Daten vorhanden</v>
      </c>
      <c r="E3735">
        <f t="shared" ref="E3735" si="7584">COUNTIF(Elements,$C3735)</f>
        <v>6424</v>
      </c>
      <c r="F3735">
        <f t="shared" ref="F3735" si="7585">COUNTIFS(Elements,C3735,Storung,D3735)</f>
        <v>6306</v>
      </c>
      <c r="H3735" s="4"/>
      <c r="I3735" s="4"/>
      <c r="J3735" s="5"/>
    </row>
    <row r="3736" spans="1:10" x14ac:dyDescent="0.25">
      <c r="A3736" s="4">
        <v>44153.186226851853</v>
      </c>
      <c r="B3736" t="str">
        <f t="shared" si="7470"/>
        <v>CONV_POS</v>
      </c>
      <c r="C3736">
        <v>8334</v>
      </c>
      <c r="D3736" t="str">
        <f t="shared" si="7471"/>
        <v>Der Sensor meldet eine TE aber keine Daten vorhanden</v>
      </c>
      <c r="E3736">
        <f t="shared" ref="E3736" si="7586">COUNTIF(Elements,$C3736)</f>
        <v>6424</v>
      </c>
      <c r="F3736">
        <f t="shared" ref="F3736" si="7587">COUNTIFS(Elements,C3736,Storung,D3736)</f>
        <v>6306</v>
      </c>
      <c r="H3736" s="4"/>
      <c r="I3736" s="4"/>
      <c r="J3736" s="5"/>
    </row>
    <row r="3737" spans="1:10" x14ac:dyDescent="0.25">
      <c r="A3737" s="4">
        <v>44153.186215277776</v>
      </c>
      <c r="B3737" t="str">
        <f t="shared" si="7470"/>
        <v>CONV_POS</v>
      </c>
      <c r="C3737">
        <v>8334</v>
      </c>
      <c r="D3737" t="str">
        <f t="shared" si="7471"/>
        <v>Der Sensor meldet eine TE aber keine Daten vorhanden</v>
      </c>
      <c r="E3737">
        <f t="shared" ref="E3737" si="7588">COUNTIF(Elements,$C3737)</f>
        <v>6424</v>
      </c>
      <c r="F3737">
        <f t="shared" ref="F3737" si="7589">COUNTIFS(Elements,C3737,Storung,D3737)</f>
        <v>6306</v>
      </c>
      <c r="H3737" s="4"/>
      <c r="I3737" s="4"/>
      <c r="J3737" s="5"/>
    </row>
    <row r="3738" spans="1:10" x14ac:dyDescent="0.25">
      <c r="A3738" s="4">
        <v>44153.186215277776</v>
      </c>
      <c r="B3738" t="str">
        <f t="shared" si="7470"/>
        <v>CONV_POS</v>
      </c>
      <c r="C3738">
        <v>8334</v>
      </c>
      <c r="D3738" t="str">
        <f t="shared" si="7471"/>
        <v>Der Sensor meldet eine TE aber keine Daten vorhanden</v>
      </c>
      <c r="E3738">
        <f t="shared" ref="E3738" si="7590">COUNTIF(Elements,$C3738)</f>
        <v>6424</v>
      </c>
      <c r="F3738">
        <f t="shared" ref="F3738" si="7591">COUNTIFS(Elements,C3738,Storung,D3738)</f>
        <v>6306</v>
      </c>
      <c r="H3738" s="4"/>
      <c r="I3738" s="4"/>
      <c r="J3738" s="5"/>
    </row>
    <row r="3739" spans="1:10" x14ac:dyDescent="0.25">
      <c r="A3739" s="4">
        <v>44153.186203703706</v>
      </c>
      <c r="B3739" t="str">
        <f t="shared" si="7470"/>
        <v>CONV_POS</v>
      </c>
      <c r="C3739">
        <v>8334</v>
      </c>
      <c r="D3739" t="str">
        <f t="shared" si="7471"/>
        <v>Der Sensor meldet eine TE aber keine Daten vorhanden</v>
      </c>
      <c r="E3739">
        <f t="shared" ref="E3739" si="7592">COUNTIF(Elements,$C3739)</f>
        <v>6424</v>
      </c>
      <c r="F3739">
        <f t="shared" ref="F3739" si="7593">COUNTIFS(Elements,C3739,Storung,D3739)</f>
        <v>6306</v>
      </c>
      <c r="H3739" s="4"/>
      <c r="I3739" s="4"/>
      <c r="J3739" s="5"/>
    </row>
    <row r="3740" spans="1:10" x14ac:dyDescent="0.25">
      <c r="A3740" s="4">
        <v>44153.186203703706</v>
      </c>
      <c r="B3740" t="str">
        <f t="shared" si="7470"/>
        <v>CONV_POS</v>
      </c>
      <c r="C3740">
        <v>8334</v>
      </c>
      <c r="D3740" t="str">
        <f t="shared" si="7471"/>
        <v>Der Sensor meldet eine TE aber keine Daten vorhanden</v>
      </c>
      <c r="E3740">
        <f t="shared" ref="E3740" si="7594">COUNTIF(Elements,$C3740)</f>
        <v>6424</v>
      </c>
      <c r="F3740">
        <f t="shared" ref="F3740" si="7595">COUNTIFS(Elements,C3740,Storung,D3740)</f>
        <v>6306</v>
      </c>
      <c r="H3740" s="4"/>
      <c r="I3740" s="4"/>
      <c r="J3740" s="5"/>
    </row>
    <row r="3741" spans="1:10" x14ac:dyDescent="0.25">
      <c r="A3741" s="4">
        <v>44153.186203703706</v>
      </c>
      <c r="B3741" t="str">
        <f t="shared" si="7470"/>
        <v>CONV_POS</v>
      </c>
      <c r="C3741">
        <v>8334</v>
      </c>
      <c r="D3741" t="str">
        <f t="shared" si="7471"/>
        <v>Der Sensor meldet eine TE aber keine Daten vorhanden</v>
      </c>
      <c r="E3741">
        <f t="shared" ref="E3741" si="7596">COUNTIF(Elements,$C3741)</f>
        <v>6424</v>
      </c>
      <c r="F3741">
        <f t="shared" ref="F3741" si="7597">COUNTIFS(Elements,C3741,Storung,D3741)</f>
        <v>6306</v>
      </c>
      <c r="H3741" s="4"/>
      <c r="I3741" s="4"/>
      <c r="J3741" s="5"/>
    </row>
    <row r="3742" spans="1:10" x14ac:dyDescent="0.25">
      <c r="A3742" s="4">
        <v>44153.186203703706</v>
      </c>
      <c r="B3742" t="str">
        <f t="shared" si="7470"/>
        <v>CONV_POS</v>
      </c>
      <c r="C3742">
        <v>8334</v>
      </c>
      <c r="D3742" t="str">
        <f t="shared" si="7471"/>
        <v>Der Sensor meldet eine TE aber keine Daten vorhanden</v>
      </c>
      <c r="E3742">
        <f t="shared" ref="E3742" si="7598">COUNTIF(Elements,$C3742)</f>
        <v>6424</v>
      </c>
      <c r="F3742">
        <f t="shared" ref="F3742" si="7599">COUNTIFS(Elements,C3742,Storung,D3742)</f>
        <v>6306</v>
      </c>
      <c r="H3742" s="4"/>
      <c r="I3742" s="4"/>
      <c r="J3742" s="5"/>
    </row>
    <row r="3743" spans="1:10" x14ac:dyDescent="0.25">
      <c r="A3743" s="4">
        <v>44153.186192129629</v>
      </c>
      <c r="B3743" t="str">
        <f t="shared" ref="B3743:B3806" si="7600">"CONV_POS"</f>
        <v>CONV_POS</v>
      </c>
      <c r="C3743">
        <v>8334</v>
      </c>
      <c r="D3743" t="str">
        <f t="shared" ref="D3743:D3806" si="7601">"Der Sensor meldet eine TE aber keine Daten vorhanden"</f>
        <v>Der Sensor meldet eine TE aber keine Daten vorhanden</v>
      </c>
      <c r="E3743">
        <f t="shared" ref="E3743" si="7602">COUNTIF(Elements,$C3743)</f>
        <v>6424</v>
      </c>
      <c r="F3743">
        <f t="shared" ref="F3743" si="7603">COUNTIFS(Elements,C3743,Storung,D3743)</f>
        <v>6306</v>
      </c>
      <c r="H3743" s="4"/>
      <c r="I3743" s="4"/>
      <c r="J3743" s="5"/>
    </row>
    <row r="3744" spans="1:10" x14ac:dyDescent="0.25">
      <c r="A3744" s="4">
        <v>44153.186192129629</v>
      </c>
      <c r="B3744" t="str">
        <f t="shared" si="7600"/>
        <v>CONV_POS</v>
      </c>
      <c r="C3744">
        <v>8334</v>
      </c>
      <c r="D3744" t="str">
        <f t="shared" si="7601"/>
        <v>Der Sensor meldet eine TE aber keine Daten vorhanden</v>
      </c>
      <c r="E3744">
        <f t="shared" ref="E3744" si="7604">COUNTIF(Elements,$C3744)</f>
        <v>6424</v>
      </c>
      <c r="F3744">
        <f t="shared" ref="F3744" si="7605">COUNTIFS(Elements,C3744,Storung,D3744)</f>
        <v>6306</v>
      </c>
      <c r="H3744" s="4"/>
      <c r="I3744" s="4"/>
      <c r="J3744" s="5"/>
    </row>
    <row r="3745" spans="1:10" x14ac:dyDescent="0.25">
      <c r="A3745" s="4">
        <v>44153.186192129629</v>
      </c>
      <c r="B3745" t="str">
        <f t="shared" si="7600"/>
        <v>CONV_POS</v>
      </c>
      <c r="C3745">
        <v>8334</v>
      </c>
      <c r="D3745" t="str">
        <f t="shared" si="7601"/>
        <v>Der Sensor meldet eine TE aber keine Daten vorhanden</v>
      </c>
      <c r="E3745">
        <f t="shared" ref="E3745" si="7606">COUNTIF(Elements,$C3745)</f>
        <v>6424</v>
      </c>
      <c r="F3745">
        <f t="shared" ref="F3745" si="7607">COUNTIFS(Elements,C3745,Storung,D3745)</f>
        <v>6306</v>
      </c>
      <c r="H3745" s="4"/>
      <c r="I3745" s="4"/>
      <c r="J3745" s="5"/>
    </row>
    <row r="3746" spans="1:10" x14ac:dyDescent="0.25">
      <c r="A3746" s="4">
        <v>44153.186192129629</v>
      </c>
      <c r="B3746" t="str">
        <f t="shared" si="7600"/>
        <v>CONV_POS</v>
      </c>
      <c r="C3746">
        <v>8334</v>
      </c>
      <c r="D3746" t="str">
        <f t="shared" si="7601"/>
        <v>Der Sensor meldet eine TE aber keine Daten vorhanden</v>
      </c>
      <c r="E3746">
        <f t="shared" ref="E3746" si="7608">COUNTIF(Elements,$C3746)</f>
        <v>6424</v>
      </c>
      <c r="F3746">
        <f t="shared" ref="F3746" si="7609">COUNTIFS(Elements,C3746,Storung,D3746)</f>
        <v>6306</v>
      </c>
      <c r="H3746" s="4"/>
      <c r="I3746" s="4"/>
      <c r="J3746" s="5"/>
    </row>
    <row r="3747" spans="1:10" x14ac:dyDescent="0.25">
      <c r="A3747" s="4">
        <v>44153.186157407406</v>
      </c>
      <c r="B3747" t="str">
        <f t="shared" si="7600"/>
        <v>CONV_POS</v>
      </c>
      <c r="C3747">
        <v>8334</v>
      </c>
      <c r="D3747" t="str">
        <f t="shared" si="7601"/>
        <v>Der Sensor meldet eine TE aber keine Daten vorhanden</v>
      </c>
      <c r="E3747">
        <f t="shared" ref="E3747" si="7610">COUNTIF(Elements,$C3747)</f>
        <v>6424</v>
      </c>
      <c r="F3747">
        <f t="shared" ref="F3747" si="7611">COUNTIFS(Elements,C3747,Storung,D3747)</f>
        <v>6306</v>
      </c>
      <c r="H3747" s="4"/>
      <c r="I3747" s="4"/>
      <c r="J3747" s="5"/>
    </row>
    <row r="3748" spans="1:10" x14ac:dyDescent="0.25">
      <c r="A3748" s="4">
        <v>44153.184374999997</v>
      </c>
      <c r="B3748" t="str">
        <f t="shared" si="7600"/>
        <v>CONV_POS</v>
      </c>
      <c r="C3748">
        <v>8334</v>
      </c>
      <c r="D3748" t="str">
        <f t="shared" si="7601"/>
        <v>Der Sensor meldet eine TE aber keine Daten vorhanden</v>
      </c>
      <c r="E3748">
        <f t="shared" ref="E3748" si="7612">COUNTIF(Elements,$C3748)</f>
        <v>6424</v>
      </c>
      <c r="F3748">
        <f t="shared" ref="F3748" si="7613">COUNTIFS(Elements,C3748,Storung,D3748)</f>
        <v>6306</v>
      </c>
      <c r="H3748" s="4"/>
      <c r="I3748" s="4"/>
      <c r="J3748" s="5"/>
    </row>
    <row r="3749" spans="1:10" x14ac:dyDescent="0.25">
      <c r="A3749" s="4">
        <v>44153.184363425928</v>
      </c>
      <c r="B3749" t="str">
        <f t="shared" si="7600"/>
        <v>CONV_POS</v>
      </c>
      <c r="C3749">
        <v>8334</v>
      </c>
      <c r="D3749" t="str">
        <f t="shared" si="7601"/>
        <v>Der Sensor meldet eine TE aber keine Daten vorhanden</v>
      </c>
      <c r="E3749">
        <f t="shared" ref="E3749" si="7614">COUNTIF(Elements,$C3749)</f>
        <v>6424</v>
      </c>
      <c r="F3749">
        <f t="shared" ref="F3749" si="7615">COUNTIFS(Elements,C3749,Storung,D3749)</f>
        <v>6306</v>
      </c>
      <c r="H3749" s="4"/>
      <c r="I3749" s="4"/>
      <c r="J3749" s="5"/>
    </row>
    <row r="3750" spans="1:10" x14ac:dyDescent="0.25">
      <c r="A3750" s="4">
        <v>44153.184363425928</v>
      </c>
      <c r="B3750" t="str">
        <f t="shared" si="7600"/>
        <v>CONV_POS</v>
      </c>
      <c r="C3750">
        <v>8334</v>
      </c>
      <c r="D3750" t="str">
        <f t="shared" si="7601"/>
        <v>Der Sensor meldet eine TE aber keine Daten vorhanden</v>
      </c>
      <c r="E3750">
        <f t="shared" ref="E3750" si="7616">COUNTIF(Elements,$C3750)</f>
        <v>6424</v>
      </c>
      <c r="F3750">
        <f t="shared" ref="F3750" si="7617">COUNTIFS(Elements,C3750,Storung,D3750)</f>
        <v>6306</v>
      </c>
      <c r="H3750" s="4"/>
      <c r="I3750" s="4"/>
      <c r="J3750" s="5"/>
    </row>
    <row r="3751" spans="1:10" x14ac:dyDescent="0.25">
      <c r="A3751" s="4">
        <v>44153.184363425928</v>
      </c>
      <c r="B3751" t="str">
        <f t="shared" si="7600"/>
        <v>CONV_POS</v>
      </c>
      <c r="C3751">
        <v>8334</v>
      </c>
      <c r="D3751" t="str">
        <f t="shared" si="7601"/>
        <v>Der Sensor meldet eine TE aber keine Daten vorhanden</v>
      </c>
      <c r="E3751">
        <f t="shared" ref="E3751" si="7618">COUNTIF(Elements,$C3751)</f>
        <v>6424</v>
      </c>
      <c r="F3751">
        <f t="shared" ref="F3751" si="7619">COUNTIFS(Elements,C3751,Storung,D3751)</f>
        <v>6306</v>
      </c>
      <c r="H3751" s="4"/>
      <c r="I3751" s="4"/>
      <c r="J3751" s="5"/>
    </row>
    <row r="3752" spans="1:10" x14ac:dyDescent="0.25">
      <c r="A3752" s="4">
        <v>44153.184363425928</v>
      </c>
      <c r="B3752" t="str">
        <f t="shared" si="7600"/>
        <v>CONV_POS</v>
      </c>
      <c r="C3752">
        <v>8334</v>
      </c>
      <c r="D3752" t="str">
        <f t="shared" si="7601"/>
        <v>Der Sensor meldet eine TE aber keine Daten vorhanden</v>
      </c>
      <c r="E3752">
        <f t="shared" ref="E3752" si="7620">COUNTIF(Elements,$C3752)</f>
        <v>6424</v>
      </c>
      <c r="F3752">
        <f t="shared" ref="F3752" si="7621">COUNTIFS(Elements,C3752,Storung,D3752)</f>
        <v>6306</v>
      </c>
      <c r="H3752" s="4"/>
      <c r="I3752" s="4"/>
      <c r="J3752" s="5"/>
    </row>
    <row r="3753" spans="1:10" x14ac:dyDescent="0.25">
      <c r="A3753" s="4">
        <v>44153.184363425928</v>
      </c>
      <c r="B3753" t="str">
        <f t="shared" si="7600"/>
        <v>CONV_POS</v>
      </c>
      <c r="C3753">
        <v>8334</v>
      </c>
      <c r="D3753" t="str">
        <f t="shared" si="7601"/>
        <v>Der Sensor meldet eine TE aber keine Daten vorhanden</v>
      </c>
      <c r="E3753">
        <f t="shared" ref="E3753" si="7622">COUNTIF(Elements,$C3753)</f>
        <v>6424</v>
      </c>
      <c r="F3753">
        <f t="shared" ref="F3753" si="7623">COUNTIFS(Elements,C3753,Storung,D3753)</f>
        <v>6306</v>
      </c>
      <c r="H3753" s="4"/>
      <c r="I3753" s="4"/>
      <c r="J3753" s="5"/>
    </row>
    <row r="3754" spans="1:10" x14ac:dyDescent="0.25">
      <c r="A3754" s="4">
        <v>44153.184351851851</v>
      </c>
      <c r="B3754" t="str">
        <f t="shared" si="7600"/>
        <v>CONV_POS</v>
      </c>
      <c r="C3754">
        <v>8334</v>
      </c>
      <c r="D3754" t="str">
        <f t="shared" si="7601"/>
        <v>Der Sensor meldet eine TE aber keine Daten vorhanden</v>
      </c>
      <c r="E3754">
        <f t="shared" ref="E3754" si="7624">COUNTIF(Elements,$C3754)</f>
        <v>6424</v>
      </c>
      <c r="F3754">
        <f t="shared" ref="F3754" si="7625">COUNTIFS(Elements,C3754,Storung,D3754)</f>
        <v>6306</v>
      </c>
      <c r="H3754" s="4"/>
      <c r="I3754" s="4"/>
      <c r="J3754" s="5"/>
    </row>
    <row r="3755" spans="1:10" x14ac:dyDescent="0.25">
      <c r="A3755" s="4">
        <v>44153.184351851851</v>
      </c>
      <c r="B3755" t="str">
        <f t="shared" si="7600"/>
        <v>CONV_POS</v>
      </c>
      <c r="C3755">
        <v>8334</v>
      </c>
      <c r="D3755" t="str">
        <f t="shared" si="7601"/>
        <v>Der Sensor meldet eine TE aber keine Daten vorhanden</v>
      </c>
      <c r="E3755">
        <f t="shared" ref="E3755" si="7626">COUNTIF(Elements,$C3755)</f>
        <v>6424</v>
      </c>
      <c r="F3755">
        <f t="shared" ref="F3755" si="7627">COUNTIFS(Elements,C3755,Storung,D3755)</f>
        <v>6306</v>
      </c>
      <c r="H3755" s="4"/>
      <c r="I3755" s="4"/>
      <c r="J3755" s="5"/>
    </row>
    <row r="3756" spans="1:10" x14ac:dyDescent="0.25">
      <c r="A3756" s="4">
        <v>44153.184305555558</v>
      </c>
      <c r="B3756" t="str">
        <f t="shared" si="7600"/>
        <v>CONV_POS</v>
      </c>
      <c r="C3756">
        <v>8334</v>
      </c>
      <c r="D3756" t="str">
        <f t="shared" si="7601"/>
        <v>Der Sensor meldet eine TE aber keine Daten vorhanden</v>
      </c>
      <c r="E3756">
        <f t="shared" ref="E3756" si="7628">COUNTIF(Elements,$C3756)</f>
        <v>6424</v>
      </c>
      <c r="F3756">
        <f t="shared" ref="F3756" si="7629">COUNTIFS(Elements,C3756,Storung,D3756)</f>
        <v>6306</v>
      </c>
      <c r="H3756" s="4"/>
      <c r="I3756" s="4"/>
      <c r="J3756" s="5"/>
    </row>
    <row r="3757" spans="1:10" x14ac:dyDescent="0.25">
      <c r="A3757" s="4">
        <v>44153.184305555558</v>
      </c>
      <c r="B3757" t="str">
        <f t="shared" si="7600"/>
        <v>CONV_POS</v>
      </c>
      <c r="C3757">
        <v>8334</v>
      </c>
      <c r="D3757" t="str">
        <f t="shared" si="7601"/>
        <v>Der Sensor meldet eine TE aber keine Daten vorhanden</v>
      </c>
      <c r="E3757">
        <f t="shared" ref="E3757" si="7630">COUNTIF(Elements,$C3757)</f>
        <v>6424</v>
      </c>
      <c r="F3757">
        <f t="shared" ref="F3757" si="7631">COUNTIFS(Elements,C3757,Storung,D3757)</f>
        <v>6306</v>
      </c>
      <c r="H3757" s="4"/>
      <c r="I3757" s="4"/>
      <c r="J3757" s="5"/>
    </row>
    <row r="3758" spans="1:10" x14ac:dyDescent="0.25">
      <c r="A3758" s="4">
        <v>44153.184293981481</v>
      </c>
      <c r="B3758" t="str">
        <f t="shared" si="7600"/>
        <v>CONV_POS</v>
      </c>
      <c r="C3758">
        <v>8334</v>
      </c>
      <c r="D3758" t="str">
        <f t="shared" si="7601"/>
        <v>Der Sensor meldet eine TE aber keine Daten vorhanden</v>
      </c>
      <c r="E3758">
        <f t="shared" ref="E3758" si="7632">COUNTIF(Elements,$C3758)</f>
        <v>6424</v>
      </c>
      <c r="F3758">
        <f t="shared" ref="F3758" si="7633">COUNTIFS(Elements,C3758,Storung,D3758)</f>
        <v>6306</v>
      </c>
      <c r="H3758" s="4"/>
      <c r="I3758" s="4"/>
      <c r="J3758" s="5"/>
    </row>
    <row r="3759" spans="1:10" x14ac:dyDescent="0.25">
      <c r="A3759" s="4">
        <v>44153.184293981481</v>
      </c>
      <c r="B3759" t="str">
        <f t="shared" si="7600"/>
        <v>CONV_POS</v>
      </c>
      <c r="C3759">
        <v>8334</v>
      </c>
      <c r="D3759" t="str">
        <f t="shared" si="7601"/>
        <v>Der Sensor meldet eine TE aber keine Daten vorhanden</v>
      </c>
      <c r="E3759">
        <f t="shared" ref="E3759" si="7634">COUNTIF(Elements,$C3759)</f>
        <v>6424</v>
      </c>
      <c r="F3759">
        <f t="shared" ref="F3759" si="7635">COUNTIFS(Elements,C3759,Storung,D3759)</f>
        <v>6306</v>
      </c>
      <c r="H3759" s="4"/>
      <c r="I3759" s="4"/>
      <c r="J3759" s="5"/>
    </row>
    <row r="3760" spans="1:10" x14ac:dyDescent="0.25">
      <c r="A3760" s="4">
        <v>44153.184293981481</v>
      </c>
      <c r="B3760" t="str">
        <f t="shared" si="7600"/>
        <v>CONV_POS</v>
      </c>
      <c r="C3760">
        <v>8334</v>
      </c>
      <c r="D3760" t="str">
        <f t="shared" si="7601"/>
        <v>Der Sensor meldet eine TE aber keine Daten vorhanden</v>
      </c>
      <c r="E3760">
        <f t="shared" ref="E3760" si="7636">COUNTIF(Elements,$C3760)</f>
        <v>6424</v>
      </c>
      <c r="F3760">
        <f t="shared" ref="F3760" si="7637">COUNTIFS(Elements,C3760,Storung,D3760)</f>
        <v>6306</v>
      </c>
      <c r="H3760" s="4"/>
      <c r="I3760" s="4"/>
      <c r="J3760" s="5"/>
    </row>
    <row r="3761" spans="1:10" x14ac:dyDescent="0.25">
      <c r="A3761" s="4">
        <v>44153.184293981481</v>
      </c>
      <c r="B3761" t="str">
        <f t="shared" si="7600"/>
        <v>CONV_POS</v>
      </c>
      <c r="C3761">
        <v>8334</v>
      </c>
      <c r="D3761" t="str">
        <f t="shared" si="7601"/>
        <v>Der Sensor meldet eine TE aber keine Daten vorhanden</v>
      </c>
      <c r="E3761">
        <f t="shared" ref="E3761" si="7638">COUNTIF(Elements,$C3761)</f>
        <v>6424</v>
      </c>
      <c r="F3761">
        <f t="shared" ref="F3761" si="7639">COUNTIFS(Elements,C3761,Storung,D3761)</f>
        <v>6306</v>
      </c>
      <c r="H3761" s="4"/>
      <c r="I3761" s="4"/>
      <c r="J3761" s="5"/>
    </row>
    <row r="3762" spans="1:10" x14ac:dyDescent="0.25">
      <c r="A3762" s="4">
        <v>44153.184282407405</v>
      </c>
      <c r="B3762" t="str">
        <f t="shared" si="7600"/>
        <v>CONV_POS</v>
      </c>
      <c r="C3762">
        <v>8334</v>
      </c>
      <c r="D3762" t="str">
        <f t="shared" si="7601"/>
        <v>Der Sensor meldet eine TE aber keine Daten vorhanden</v>
      </c>
      <c r="E3762">
        <f t="shared" ref="E3762" si="7640">COUNTIF(Elements,$C3762)</f>
        <v>6424</v>
      </c>
      <c r="F3762">
        <f t="shared" ref="F3762" si="7641">COUNTIFS(Elements,C3762,Storung,D3762)</f>
        <v>6306</v>
      </c>
      <c r="H3762" s="4"/>
      <c r="I3762" s="4"/>
      <c r="J3762" s="5"/>
    </row>
    <row r="3763" spans="1:10" x14ac:dyDescent="0.25">
      <c r="A3763" s="4">
        <v>44153.184282407405</v>
      </c>
      <c r="B3763" t="str">
        <f t="shared" si="7600"/>
        <v>CONV_POS</v>
      </c>
      <c r="C3763">
        <v>8334</v>
      </c>
      <c r="D3763" t="str">
        <f t="shared" si="7601"/>
        <v>Der Sensor meldet eine TE aber keine Daten vorhanden</v>
      </c>
      <c r="E3763">
        <f t="shared" ref="E3763" si="7642">COUNTIF(Elements,$C3763)</f>
        <v>6424</v>
      </c>
      <c r="F3763">
        <f t="shared" ref="F3763" si="7643">COUNTIFS(Elements,C3763,Storung,D3763)</f>
        <v>6306</v>
      </c>
      <c r="H3763" s="4"/>
      <c r="I3763" s="4"/>
      <c r="J3763" s="5"/>
    </row>
    <row r="3764" spans="1:10" x14ac:dyDescent="0.25">
      <c r="A3764" s="4">
        <v>44153.184282407405</v>
      </c>
      <c r="B3764" t="str">
        <f t="shared" si="7600"/>
        <v>CONV_POS</v>
      </c>
      <c r="C3764">
        <v>8334</v>
      </c>
      <c r="D3764" t="str">
        <f t="shared" si="7601"/>
        <v>Der Sensor meldet eine TE aber keine Daten vorhanden</v>
      </c>
      <c r="E3764">
        <f t="shared" ref="E3764" si="7644">COUNTIF(Elements,$C3764)</f>
        <v>6424</v>
      </c>
      <c r="F3764">
        <f t="shared" ref="F3764" si="7645">COUNTIFS(Elements,C3764,Storung,D3764)</f>
        <v>6306</v>
      </c>
      <c r="H3764" s="4"/>
      <c r="I3764" s="4"/>
      <c r="J3764" s="5"/>
    </row>
    <row r="3765" spans="1:10" x14ac:dyDescent="0.25">
      <c r="A3765" s="4">
        <v>44153.184282407405</v>
      </c>
      <c r="B3765" t="str">
        <f t="shared" si="7600"/>
        <v>CONV_POS</v>
      </c>
      <c r="C3765">
        <v>8334</v>
      </c>
      <c r="D3765" t="str">
        <f t="shared" si="7601"/>
        <v>Der Sensor meldet eine TE aber keine Daten vorhanden</v>
      </c>
      <c r="E3765">
        <f t="shared" ref="E3765" si="7646">COUNTIF(Elements,$C3765)</f>
        <v>6424</v>
      </c>
      <c r="F3765">
        <f t="shared" ref="F3765" si="7647">COUNTIFS(Elements,C3765,Storung,D3765)</f>
        <v>6306</v>
      </c>
      <c r="H3765" s="4"/>
      <c r="I3765" s="4"/>
      <c r="J3765" s="5"/>
    </row>
    <row r="3766" spans="1:10" x14ac:dyDescent="0.25">
      <c r="A3766" s="4">
        <v>44153.184282407405</v>
      </c>
      <c r="B3766" t="str">
        <f t="shared" si="7600"/>
        <v>CONV_POS</v>
      </c>
      <c r="C3766">
        <v>8334</v>
      </c>
      <c r="D3766" t="str">
        <f t="shared" si="7601"/>
        <v>Der Sensor meldet eine TE aber keine Daten vorhanden</v>
      </c>
      <c r="E3766">
        <f t="shared" ref="E3766" si="7648">COUNTIF(Elements,$C3766)</f>
        <v>6424</v>
      </c>
      <c r="F3766">
        <f t="shared" ref="F3766" si="7649">COUNTIFS(Elements,C3766,Storung,D3766)</f>
        <v>6306</v>
      </c>
      <c r="H3766" s="4"/>
      <c r="I3766" s="4"/>
      <c r="J3766" s="5"/>
    </row>
    <row r="3767" spans="1:10" x14ac:dyDescent="0.25">
      <c r="A3767" s="4">
        <v>44153.184270833335</v>
      </c>
      <c r="B3767" t="str">
        <f t="shared" si="7600"/>
        <v>CONV_POS</v>
      </c>
      <c r="C3767">
        <v>8334</v>
      </c>
      <c r="D3767" t="str">
        <f t="shared" si="7601"/>
        <v>Der Sensor meldet eine TE aber keine Daten vorhanden</v>
      </c>
      <c r="E3767">
        <f t="shared" ref="E3767" si="7650">COUNTIF(Elements,$C3767)</f>
        <v>6424</v>
      </c>
      <c r="F3767">
        <f t="shared" ref="F3767" si="7651">COUNTIFS(Elements,C3767,Storung,D3767)</f>
        <v>6306</v>
      </c>
      <c r="H3767" s="4"/>
      <c r="I3767" s="4"/>
      <c r="J3767" s="5"/>
    </row>
    <row r="3768" spans="1:10" x14ac:dyDescent="0.25">
      <c r="A3768" s="4">
        <v>44153.184259259258</v>
      </c>
      <c r="B3768" t="str">
        <f t="shared" si="7600"/>
        <v>CONV_POS</v>
      </c>
      <c r="C3768">
        <v>8334</v>
      </c>
      <c r="D3768" t="str">
        <f t="shared" si="7601"/>
        <v>Der Sensor meldet eine TE aber keine Daten vorhanden</v>
      </c>
      <c r="E3768">
        <f t="shared" ref="E3768" si="7652">COUNTIF(Elements,$C3768)</f>
        <v>6424</v>
      </c>
      <c r="F3768">
        <f t="shared" ref="F3768" si="7653">COUNTIFS(Elements,C3768,Storung,D3768)</f>
        <v>6306</v>
      </c>
      <c r="H3768" s="4"/>
      <c r="I3768" s="4"/>
      <c r="J3768" s="5"/>
    </row>
    <row r="3769" spans="1:10" x14ac:dyDescent="0.25">
      <c r="A3769" s="4">
        <v>44153.184259259258</v>
      </c>
      <c r="B3769" t="str">
        <f t="shared" si="7600"/>
        <v>CONV_POS</v>
      </c>
      <c r="C3769">
        <v>8334</v>
      </c>
      <c r="D3769" t="str">
        <f t="shared" si="7601"/>
        <v>Der Sensor meldet eine TE aber keine Daten vorhanden</v>
      </c>
      <c r="E3769">
        <f t="shared" ref="E3769" si="7654">COUNTIF(Elements,$C3769)</f>
        <v>6424</v>
      </c>
      <c r="F3769">
        <f t="shared" ref="F3769" si="7655">COUNTIFS(Elements,C3769,Storung,D3769)</f>
        <v>6306</v>
      </c>
      <c r="H3769" s="4"/>
      <c r="I3769" s="4"/>
      <c r="J3769" s="5"/>
    </row>
    <row r="3770" spans="1:10" x14ac:dyDescent="0.25">
      <c r="A3770" s="4">
        <v>44153.184259259258</v>
      </c>
      <c r="B3770" t="str">
        <f t="shared" si="7600"/>
        <v>CONV_POS</v>
      </c>
      <c r="C3770">
        <v>8334</v>
      </c>
      <c r="D3770" t="str">
        <f t="shared" si="7601"/>
        <v>Der Sensor meldet eine TE aber keine Daten vorhanden</v>
      </c>
      <c r="E3770">
        <f t="shared" ref="E3770" si="7656">COUNTIF(Elements,$C3770)</f>
        <v>6424</v>
      </c>
      <c r="F3770">
        <f t="shared" ref="F3770" si="7657">COUNTIFS(Elements,C3770,Storung,D3770)</f>
        <v>6306</v>
      </c>
      <c r="H3770" s="4"/>
      <c r="I3770" s="4"/>
      <c r="J3770" s="5"/>
    </row>
    <row r="3771" spans="1:10" x14ac:dyDescent="0.25">
      <c r="A3771" s="4">
        <v>44153.184259259258</v>
      </c>
      <c r="B3771" t="str">
        <f t="shared" si="7600"/>
        <v>CONV_POS</v>
      </c>
      <c r="C3771">
        <v>8334</v>
      </c>
      <c r="D3771" t="str">
        <f t="shared" si="7601"/>
        <v>Der Sensor meldet eine TE aber keine Daten vorhanden</v>
      </c>
      <c r="E3771">
        <f t="shared" ref="E3771" si="7658">COUNTIF(Elements,$C3771)</f>
        <v>6424</v>
      </c>
      <c r="F3771">
        <f t="shared" ref="F3771" si="7659">COUNTIFS(Elements,C3771,Storung,D3771)</f>
        <v>6306</v>
      </c>
      <c r="H3771" s="4"/>
      <c r="I3771" s="4"/>
      <c r="J3771" s="5"/>
    </row>
    <row r="3772" spans="1:10" x14ac:dyDescent="0.25">
      <c r="A3772" s="4">
        <v>44153.184247685182</v>
      </c>
      <c r="B3772" t="str">
        <f t="shared" si="7600"/>
        <v>CONV_POS</v>
      </c>
      <c r="C3772">
        <v>8334</v>
      </c>
      <c r="D3772" t="str">
        <f t="shared" si="7601"/>
        <v>Der Sensor meldet eine TE aber keine Daten vorhanden</v>
      </c>
      <c r="E3772">
        <f t="shared" ref="E3772" si="7660">COUNTIF(Elements,$C3772)</f>
        <v>6424</v>
      </c>
      <c r="F3772">
        <f t="shared" ref="F3772" si="7661">COUNTIFS(Elements,C3772,Storung,D3772)</f>
        <v>6306</v>
      </c>
      <c r="H3772" s="4"/>
      <c r="I3772" s="4"/>
      <c r="J3772" s="5"/>
    </row>
    <row r="3773" spans="1:10" x14ac:dyDescent="0.25">
      <c r="A3773" s="4">
        <v>44153.184247685182</v>
      </c>
      <c r="B3773" t="str">
        <f t="shared" si="7600"/>
        <v>CONV_POS</v>
      </c>
      <c r="C3773">
        <v>8334</v>
      </c>
      <c r="D3773" t="str">
        <f t="shared" si="7601"/>
        <v>Der Sensor meldet eine TE aber keine Daten vorhanden</v>
      </c>
      <c r="E3773">
        <f t="shared" ref="E3773" si="7662">COUNTIF(Elements,$C3773)</f>
        <v>6424</v>
      </c>
      <c r="F3773">
        <f t="shared" ref="F3773" si="7663">COUNTIFS(Elements,C3773,Storung,D3773)</f>
        <v>6306</v>
      </c>
      <c r="H3773" s="4"/>
      <c r="I3773" s="4"/>
      <c r="J3773" s="5"/>
    </row>
    <row r="3774" spans="1:10" x14ac:dyDescent="0.25">
      <c r="A3774" s="4">
        <v>44153.184178240743</v>
      </c>
      <c r="B3774" t="str">
        <f t="shared" si="7600"/>
        <v>CONV_POS</v>
      </c>
      <c r="C3774">
        <v>8334</v>
      </c>
      <c r="D3774" t="str">
        <f t="shared" si="7601"/>
        <v>Der Sensor meldet eine TE aber keine Daten vorhanden</v>
      </c>
      <c r="E3774">
        <f t="shared" ref="E3774" si="7664">COUNTIF(Elements,$C3774)</f>
        <v>6424</v>
      </c>
      <c r="F3774">
        <f t="shared" ref="F3774" si="7665">COUNTIFS(Elements,C3774,Storung,D3774)</f>
        <v>6306</v>
      </c>
      <c r="H3774" s="4"/>
      <c r="I3774" s="4"/>
      <c r="J3774" s="5"/>
    </row>
    <row r="3775" spans="1:10" x14ac:dyDescent="0.25">
      <c r="A3775" s="4">
        <v>44153.184166666666</v>
      </c>
      <c r="B3775" t="str">
        <f t="shared" si="7600"/>
        <v>CONV_POS</v>
      </c>
      <c r="C3775">
        <v>8334</v>
      </c>
      <c r="D3775" t="str">
        <f t="shared" si="7601"/>
        <v>Der Sensor meldet eine TE aber keine Daten vorhanden</v>
      </c>
      <c r="E3775">
        <f t="shared" ref="E3775" si="7666">COUNTIF(Elements,$C3775)</f>
        <v>6424</v>
      </c>
      <c r="F3775">
        <f t="shared" ref="F3775" si="7667">COUNTIFS(Elements,C3775,Storung,D3775)</f>
        <v>6306</v>
      </c>
      <c r="H3775" s="4"/>
      <c r="I3775" s="4"/>
      <c r="J3775" s="5"/>
    </row>
    <row r="3776" spans="1:10" x14ac:dyDescent="0.25">
      <c r="A3776" s="4">
        <v>44153.184166666666</v>
      </c>
      <c r="B3776" t="str">
        <f t="shared" si="7600"/>
        <v>CONV_POS</v>
      </c>
      <c r="C3776">
        <v>8334</v>
      </c>
      <c r="D3776" t="str">
        <f t="shared" si="7601"/>
        <v>Der Sensor meldet eine TE aber keine Daten vorhanden</v>
      </c>
      <c r="E3776">
        <f t="shared" ref="E3776" si="7668">COUNTIF(Elements,$C3776)</f>
        <v>6424</v>
      </c>
      <c r="F3776">
        <f t="shared" ref="F3776" si="7669">COUNTIFS(Elements,C3776,Storung,D3776)</f>
        <v>6306</v>
      </c>
      <c r="H3776" s="4"/>
      <c r="I3776" s="4"/>
      <c r="J3776" s="5"/>
    </row>
    <row r="3777" spans="1:10" x14ac:dyDescent="0.25">
      <c r="A3777" s="4">
        <v>44153.182476851849</v>
      </c>
      <c r="B3777" t="str">
        <f t="shared" si="7600"/>
        <v>CONV_POS</v>
      </c>
      <c r="C3777">
        <v>8334</v>
      </c>
      <c r="D3777" t="str">
        <f t="shared" si="7601"/>
        <v>Der Sensor meldet eine TE aber keine Daten vorhanden</v>
      </c>
      <c r="E3777">
        <f t="shared" ref="E3777" si="7670">COUNTIF(Elements,$C3777)</f>
        <v>6424</v>
      </c>
      <c r="F3777">
        <f t="shared" ref="F3777" si="7671">COUNTIFS(Elements,C3777,Storung,D3777)</f>
        <v>6306</v>
      </c>
      <c r="H3777" s="4"/>
      <c r="I3777" s="4"/>
      <c r="J3777" s="5"/>
    </row>
    <row r="3778" spans="1:10" x14ac:dyDescent="0.25">
      <c r="A3778" s="4">
        <v>44153.182476851849</v>
      </c>
      <c r="B3778" t="str">
        <f t="shared" si="7600"/>
        <v>CONV_POS</v>
      </c>
      <c r="C3778">
        <v>8334</v>
      </c>
      <c r="D3778" t="str">
        <f t="shared" si="7601"/>
        <v>Der Sensor meldet eine TE aber keine Daten vorhanden</v>
      </c>
      <c r="E3778">
        <f t="shared" ref="E3778" si="7672">COUNTIF(Elements,$C3778)</f>
        <v>6424</v>
      </c>
      <c r="F3778">
        <f t="shared" ref="F3778" si="7673">COUNTIFS(Elements,C3778,Storung,D3778)</f>
        <v>6306</v>
      </c>
      <c r="H3778" s="4"/>
      <c r="I3778" s="4"/>
      <c r="J3778" s="5"/>
    </row>
    <row r="3779" spans="1:10" x14ac:dyDescent="0.25">
      <c r="A3779" s="4">
        <v>44153.182476851849</v>
      </c>
      <c r="B3779" t="str">
        <f t="shared" si="7600"/>
        <v>CONV_POS</v>
      </c>
      <c r="C3779">
        <v>8334</v>
      </c>
      <c r="D3779" t="str">
        <f t="shared" si="7601"/>
        <v>Der Sensor meldet eine TE aber keine Daten vorhanden</v>
      </c>
      <c r="E3779">
        <f t="shared" ref="E3779" si="7674">COUNTIF(Elements,$C3779)</f>
        <v>6424</v>
      </c>
      <c r="F3779">
        <f t="shared" ref="F3779" si="7675">COUNTIFS(Elements,C3779,Storung,D3779)</f>
        <v>6306</v>
      </c>
      <c r="H3779" s="4"/>
      <c r="I3779" s="4"/>
      <c r="J3779" s="5"/>
    </row>
    <row r="3780" spans="1:10" x14ac:dyDescent="0.25">
      <c r="A3780" s="4">
        <v>44153.182476851849</v>
      </c>
      <c r="B3780" t="str">
        <f t="shared" si="7600"/>
        <v>CONV_POS</v>
      </c>
      <c r="C3780">
        <v>8334</v>
      </c>
      <c r="D3780" t="str">
        <f t="shared" si="7601"/>
        <v>Der Sensor meldet eine TE aber keine Daten vorhanden</v>
      </c>
      <c r="E3780">
        <f t="shared" ref="E3780" si="7676">COUNTIF(Elements,$C3780)</f>
        <v>6424</v>
      </c>
      <c r="F3780">
        <f t="shared" ref="F3780" si="7677">COUNTIFS(Elements,C3780,Storung,D3780)</f>
        <v>6306</v>
      </c>
      <c r="H3780" s="4"/>
      <c r="I3780" s="4"/>
      <c r="J3780" s="5"/>
    </row>
    <row r="3781" spans="1:10" x14ac:dyDescent="0.25">
      <c r="A3781" s="4">
        <v>44153.18246527778</v>
      </c>
      <c r="B3781" t="str">
        <f t="shared" si="7600"/>
        <v>CONV_POS</v>
      </c>
      <c r="C3781">
        <v>8334</v>
      </c>
      <c r="D3781" t="str">
        <f t="shared" si="7601"/>
        <v>Der Sensor meldet eine TE aber keine Daten vorhanden</v>
      </c>
      <c r="E3781">
        <f t="shared" ref="E3781" si="7678">COUNTIF(Elements,$C3781)</f>
        <v>6424</v>
      </c>
      <c r="F3781">
        <f t="shared" ref="F3781" si="7679">COUNTIFS(Elements,C3781,Storung,D3781)</f>
        <v>6306</v>
      </c>
      <c r="H3781" s="4"/>
      <c r="I3781" s="4"/>
      <c r="J3781" s="5"/>
    </row>
    <row r="3782" spans="1:10" x14ac:dyDescent="0.25">
      <c r="A3782" s="4">
        <v>44153.18246527778</v>
      </c>
      <c r="B3782" t="str">
        <f t="shared" si="7600"/>
        <v>CONV_POS</v>
      </c>
      <c r="C3782">
        <v>8334</v>
      </c>
      <c r="D3782" t="str">
        <f t="shared" si="7601"/>
        <v>Der Sensor meldet eine TE aber keine Daten vorhanden</v>
      </c>
      <c r="E3782">
        <f t="shared" ref="E3782" si="7680">COUNTIF(Elements,$C3782)</f>
        <v>6424</v>
      </c>
      <c r="F3782">
        <f t="shared" ref="F3782" si="7681">COUNTIFS(Elements,C3782,Storung,D3782)</f>
        <v>6306</v>
      </c>
      <c r="H3782" s="4"/>
      <c r="I3782" s="4"/>
      <c r="J3782" s="5"/>
    </row>
    <row r="3783" spans="1:10" x14ac:dyDescent="0.25">
      <c r="A3783" s="4">
        <v>44153.18246527778</v>
      </c>
      <c r="B3783" t="str">
        <f t="shared" si="7600"/>
        <v>CONV_POS</v>
      </c>
      <c r="C3783">
        <v>8334</v>
      </c>
      <c r="D3783" t="str">
        <f t="shared" si="7601"/>
        <v>Der Sensor meldet eine TE aber keine Daten vorhanden</v>
      </c>
      <c r="E3783">
        <f t="shared" ref="E3783" si="7682">COUNTIF(Elements,$C3783)</f>
        <v>6424</v>
      </c>
      <c r="F3783">
        <f t="shared" ref="F3783" si="7683">COUNTIFS(Elements,C3783,Storung,D3783)</f>
        <v>6306</v>
      </c>
      <c r="H3783" s="4"/>
      <c r="I3783" s="4"/>
      <c r="J3783" s="5"/>
    </row>
    <row r="3784" spans="1:10" x14ac:dyDescent="0.25">
      <c r="A3784" s="4">
        <v>44153.18246527778</v>
      </c>
      <c r="B3784" t="str">
        <f t="shared" si="7600"/>
        <v>CONV_POS</v>
      </c>
      <c r="C3784">
        <v>8334</v>
      </c>
      <c r="D3784" t="str">
        <f t="shared" si="7601"/>
        <v>Der Sensor meldet eine TE aber keine Daten vorhanden</v>
      </c>
      <c r="E3784">
        <f t="shared" ref="E3784" si="7684">COUNTIF(Elements,$C3784)</f>
        <v>6424</v>
      </c>
      <c r="F3784">
        <f t="shared" ref="F3784" si="7685">COUNTIFS(Elements,C3784,Storung,D3784)</f>
        <v>6306</v>
      </c>
      <c r="H3784" s="4"/>
      <c r="I3784" s="4"/>
      <c r="J3784" s="5"/>
    </row>
    <row r="3785" spans="1:10" x14ac:dyDescent="0.25">
      <c r="A3785" s="4">
        <v>44153.182453703703</v>
      </c>
      <c r="B3785" t="str">
        <f t="shared" si="7600"/>
        <v>CONV_POS</v>
      </c>
      <c r="C3785">
        <v>8334</v>
      </c>
      <c r="D3785" t="str">
        <f t="shared" si="7601"/>
        <v>Der Sensor meldet eine TE aber keine Daten vorhanden</v>
      </c>
      <c r="E3785">
        <f t="shared" ref="E3785" si="7686">COUNTIF(Elements,$C3785)</f>
        <v>6424</v>
      </c>
      <c r="F3785">
        <f t="shared" ref="F3785" si="7687">COUNTIFS(Elements,C3785,Storung,D3785)</f>
        <v>6306</v>
      </c>
      <c r="H3785" s="4"/>
      <c r="I3785" s="4"/>
      <c r="J3785" s="5"/>
    </row>
    <row r="3786" spans="1:10" x14ac:dyDescent="0.25">
      <c r="A3786" s="4">
        <v>44153.182453703703</v>
      </c>
      <c r="B3786" t="str">
        <f t="shared" si="7600"/>
        <v>CONV_POS</v>
      </c>
      <c r="C3786">
        <v>8334</v>
      </c>
      <c r="D3786" t="str">
        <f t="shared" si="7601"/>
        <v>Der Sensor meldet eine TE aber keine Daten vorhanden</v>
      </c>
      <c r="E3786">
        <f t="shared" ref="E3786" si="7688">COUNTIF(Elements,$C3786)</f>
        <v>6424</v>
      </c>
      <c r="F3786">
        <f t="shared" ref="F3786" si="7689">COUNTIFS(Elements,C3786,Storung,D3786)</f>
        <v>6306</v>
      </c>
      <c r="H3786" s="4"/>
      <c r="I3786" s="4"/>
      <c r="J3786" s="5"/>
    </row>
    <row r="3787" spans="1:10" x14ac:dyDescent="0.25">
      <c r="A3787" s="4">
        <v>44153.180914351855</v>
      </c>
      <c r="B3787" t="str">
        <f t="shared" si="7600"/>
        <v>CONV_POS</v>
      </c>
      <c r="C3787">
        <v>8334</v>
      </c>
      <c r="D3787" t="str">
        <f t="shared" si="7601"/>
        <v>Der Sensor meldet eine TE aber keine Daten vorhanden</v>
      </c>
      <c r="E3787">
        <f t="shared" ref="E3787" si="7690">COUNTIF(Elements,$C3787)</f>
        <v>6424</v>
      </c>
      <c r="F3787">
        <f t="shared" ref="F3787" si="7691">COUNTIFS(Elements,C3787,Storung,D3787)</f>
        <v>6306</v>
      </c>
      <c r="H3787" s="4"/>
      <c r="I3787" s="4"/>
      <c r="J3787" s="5"/>
    </row>
    <row r="3788" spans="1:10" x14ac:dyDescent="0.25">
      <c r="A3788" s="4">
        <v>44153.180902777778</v>
      </c>
      <c r="B3788" t="str">
        <f t="shared" si="7600"/>
        <v>CONV_POS</v>
      </c>
      <c r="C3788">
        <v>8334</v>
      </c>
      <c r="D3788" t="str">
        <f t="shared" si="7601"/>
        <v>Der Sensor meldet eine TE aber keine Daten vorhanden</v>
      </c>
      <c r="E3788">
        <f t="shared" ref="E3788" si="7692">COUNTIF(Elements,$C3788)</f>
        <v>6424</v>
      </c>
      <c r="F3788">
        <f t="shared" ref="F3788" si="7693">COUNTIFS(Elements,C3788,Storung,D3788)</f>
        <v>6306</v>
      </c>
      <c r="H3788" s="4"/>
      <c r="I3788" s="4"/>
      <c r="J3788" s="5"/>
    </row>
    <row r="3789" spans="1:10" x14ac:dyDescent="0.25">
      <c r="A3789" s="4">
        <v>44153.180902777778</v>
      </c>
      <c r="B3789" t="str">
        <f t="shared" si="7600"/>
        <v>CONV_POS</v>
      </c>
      <c r="C3789">
        <v>8334</v>
      </c>
      <c r="D3789" t="str">
        <f t="shared" si="7601"/>
        <v>Der Sensor meldet eine TE aber keine Daten vorhanden</v>
      </c>
      <c r="E3789">
        <f t="shared" ref="E3789" si="7694">COUNTIF(Elements,$C3789)</f>
        <v>6424</v>
      </c>
      <c r="F3789">
        <f t="shared" ref="F3789" si="7695">COUNTIFS(Elements,C3789,Storung,D3789)</f>
        <v>6306</v>
      </c>
      <c r="H3789" s="4"/>
      <c r="I3789" s="4"/>
      <c r="J3789" s="5"/>
    </row>
    <row r="3790" spans="1:10" x14ac:dyDescent="0.25">
      <c r="A3790" s="4">
        <v>44153.180902777778</v>
      </c>
      <c r="B3790" t="str">
        <f t="shared" si="7600"/>
        <v>CONV_POS</v>
      </c>
      <c r="C3790">
        <v>8334</v>
      </c>
      <c r="D3790" t="str">
        <f t="shared" si="7601"/>
        <v>Der Sensor meldet eine TE aber keine Daten vorhanden</v>
      </c>
      <c r="E3790">
        <f t="shared" ref="E3790" si="7696">COUNTIF(Elements,$C3790)</f>
        <v>6424</v>
      </c>
      <c r="F3790">
        <f t="shared" ref="F3790" si="7697">COUNTIFS(Elements,C3790,Storung,D3790)</f>
        <v>6306</v>
      </c>
      <c r="H3790" s="4"/>
      <c r="I3790" s="4"/>
      <c r="J3790" s="5"/>
    </row>
    <row r="3791" spans="1:10" x14ac:dyDescent="0.25">
      <c r="A3791" s="4">
        <v>44153.180891203701</v>
      </c>
      <c r="B3791" t="str">
        <f t="shared" si="7600"/>
        <v>CONV_POS</v>
      </c>
      <c r="C3791">
        <v>8334</v>
      </c>
      <c r="D3791" t="str">
        <f t="shared" si="7601"/>
        <v>Der Sensor meldet eine TE aber keine Daten vorhanden</v>
      </c>
      <c r="E3791">
        <f t="shared" ref="E3791" si="7698">COUNTIF(Elements,$C3791)</f>
        <v>6424</v>
      </c>
      <c r="F3791">
        <f t="shared" ref="F3791" si="7699">COUNTIFS(Elements,C3791,Storung,D3791)</f>
        <v>6306</v>
      </c>
      <c r="H3791" s="4"/>
      <c r="I3791" s="4"/>
      <c r="J3791" s="5"/>
    </row>
    <row r="3792" spans="1:10" x14ac:dyDescent="0.25">
      <c r="A3792" s="4">
        <v>44153.180891203701</v>
      </c>
      <c r="B3792" t="str">
        <f t="shared" si="7600"/>
        <v>CONV_POS</v>
      </c>
      <c r="C3792">
        <v>8334</v>
      </c>
      <c r="D3792" t="str">
        <f t="shared" si="7601"/>
        <v>Der Sensor meldet eine TE aber keine Daten vorhanden</v>
      </c>
      <c r="E3792">
        <f t="shared" ref="E3792" si="7700">COUNTIF(Elements,$C3792)</f>
        <v>6424</v>
      </c>
      <c r="F3792">
        <f t="shared" ref="F3792" si="7701">COUNTIFS(Elements,C3792,Storung,D3792)</f>
        <v>6306</v>
      </c>
      <c r="H3792" s="4"/>
      <c r="I3792" s="4"/>
      <c r="J3792" s="5"/>
    </row>
    <row r="3793" spans="1:10" x14ac:dyDescent="0.25">
      <c r="A3793" s="4">
        <v>44153.180891203701</v>
      </c>
      <c r="B3793" t="str">
        <f t="shared" si="7600"/>
        <v>CONV_POS</v>
      </c>
      <c r="C3793">
        <v>8334</v>
      </c>
      <c r="D3793" t="str">
        <f t="shared" si="7601"/>
        <v>Der Sensor meldet eine TE aber keine Daten vorhanden</v>
      </c>
      <c r="E3793">
        <f t="shared" ref="E3793" si="7702">COUNTIF(Elements,$C3793)</f>
        <v>6424</v>
      </c>
      <c r="F3793">
        <f t="shared" ref="F3793" si="7703">COUNTIFS(Elements,C3793,Storung,D3793)</f>
        <v>6306</v>
      </c>
      <c r="H3793" s="4"/>
      <c r="I3793" s="4"/>
      <c r="J3793" s="5"/>
    </row>
    <row r="3794" spans="1:10" x14ac:dyDescent="0.25">
      <c r="A3794" s="4">
        <v>44153.180891203701</v>
      </c>
      <c r="B3794" t="str">
        <f t="shared" si="7600"/>
        <v>CONV_POS</v>
      </c>
      <c r="C3794">
        <v>8334</v>
      </c>
      <c r="D3794" t="str">
        <f t="shared" si="7601"/>
        <v>Der Sensor meldet eine TE aber keine Daten vorhanden</v>
      </c>
      <c r="E3794">
        <f t="shared" ref="E3794" si="7704">COUNTIF(Elements,$C3794)</f>
        <v>6424</v>
      </c>
      <c r="F3794">
        <f t="shared" ref="F3794" si="7705">COUNTIFS(Elements,C3794,Storung,D3794)</f>
        <v>6306</v>
      </c>
      <c r="H3794" s="4"/>
      <c r="I3794" s="4"/>
      <c r="J3794" s="5"/>
    </row>
    <row r="3795" spans="1:10" x14ac:dyDescent="0.25">
      <c r="A3795" s="4">
        <v>44153.180891203701</v>
      </c>
      <c r="B3795" t="str">
        <f t="shared" si="7600"/>
        <v>CONV_POS</v>
      </c>
      <c r="C3795">
        <v>8334</v>
      </c>
      <c r="D3795" t="str">
        <f t="shared" si="7601"/>
        <v>Der Sensor meldet eine TE aber keine Daten vorhanden</v>
      </c>
      <c r="E3795">
        <f t="shared" ref="E3795" si="7706">COUNTIF(Elements,$C3795)</f>
        <v>6424</v>
      </c>
      <c r="F3795">
        <f t="shared" ref="F3795" si="7707">COUNTIFS(Elements,C3795,Storung,D3795)</f>
        <v>6306</v>
      </c>
      <c r="H3795" s="4"/>
      <c r="I3795" s="4"/>
      <c r="J3795" s="5"/>
    </row>
    <row r="3796" spans="1:10" x14ac:dyDescent="0.25">
      <c r="A3796" s="4">
        <v>44153.180879629632</v>
      </c>
      <c r="B3796" t="str">
        <f t="shared" si="7600"/>
        <v>CONV_POS</v>
      </c>
      <c r="C3796">
        <v>8334</v>
      </c>
      <c r="D3796" t="str">
        <f t="shared" si="7601"/>
        <v>Der Sensor meldet eine TE aber keine Daten vorhanden</v>
      </c>
      <c r="E3796">
        <f t="shared" ref="E3796" si="7708">COUNTIF(Elements,$C3796)</f>
        <v>6424</v>
      </c>
      <c r="F3796">
        <f t="shared" ref="F3796" si="7709">COUNTIFS(Elements,C3796,Storung,D3796)</f>
        <v>6306</v>
      </c>
      <c r="H3796" s="4"/>
      <c r="I3796" s="4"/>
      <c r="J3796" s="5"/>
    </row>
    <row r="3797" spans="1:10" x14ac:dyDescent="0.25">
      <c r="A3797" s="4">
        <v>44153.180879629632</v>
      </c>
      <c r="B3797" t="str">
        <f t="shared" si="7600"/>
        <v>CONV_POS</v>
      </c>
      <c r="C3797">
        <v>8334</v>
      </c>
      <c r="D3797" t="str">
        <f t="shared" si="7601"/>
        <v>Der Sensor meldet eine TE aber keine Daten vorhanden</v>
      </c>
      <c r="E3797">
        <f t="shared" ref="E3797" si="7710">COUNTIF(Elements,$C3797)</f>
        <v>6424</v>
      </c>
      <c r="F3797">
        <f t="shared" ref="F3797" si="7711">COUNTIFS(Elements,C3797,Storung,D3797)</f>
        <v>6306</v>
      </c>
      <c r="H3797" s="4"/>
      <c r="I3797" s="4"/>
      <c r="J3797" s="5"/>
    </row>
    <row r="3798" spans="1:10" x14ac:dyDescent="0.25">
      <c r="A3798" s="4">
        <v>44153.164884259262</v>
      </c>
      <c r="B3798" t="str">
        <f t="shared" si="7600"/>
        <v>CONV_POS</v>
      </c>
      <c r="C3798">
        <v>8334</v>
      </c>
      <c r="D3798" t="str">
        <f t="shared" si="7601"/>
        <v>Der Sensor meldet eine TE aber keine Daten vorhanden</v>
      </c>
      <c r="E3798">
        <f t="shared" ref="E3798" si="7712">COUNTIF(Elements,$C3798)</f>
        <v>6424</v>
      </c>
      <c r="F3798">
        <f t="shared" ref="F3798" si="7713">COUNTIFS(Elements,C3798,Storung,D3798)</f>
        <v>6306</v>
      </c>
      <c r="H3798" s="4"/>
      <c r="I3798" s="4"/>
      <c r="J3798" s="5"/>
    </row>
    <row r="3799" spans="1:10" x14ac:dyDescent="0.25">
      <c r="A3799" s="4">
        <v>44153.164884259262</v>
      </c>
      <c r="B3799" t="str">
        <f t="shared" si="7600"/>
        <v>CONV_POS</v>
      </c>
      <c r="C3799">
        <v>8334</v>
      </c>
      <c r="D3799" t="str">
        <f t="shared" si="7601"/>
        <v>Der Sensor meldet eine TE aber keine Daten vorhanden</v>
      </c>
      <c r="E3799">
        <f t="shared" ref="E3799" si="7714">COUNTIF(Elements,$C3799)</f>
        <v>6424</v>
      </c>
      <c r="F3799">
        <f t="shared" ref="F3799" si="7715">COUNTIFS(Elements,C3799,Storung,D3799)</f>
        <v>6306</v>
      </c>
      <c r="H3799" s="4"/>
      <c r="I3799" s="4"/>
      <c r="J3799" s="5"/>
    </row>
    <row r="3800" spans="1:10" x14ac:dyDescent="0.25">
      <c r="A3800" s="4">
        <v>44153.164884259262</v>
      </c>
      <c r="B3800" t="str">
        <f t="shared" si="7600"/>
        <v>CONV_POS</v>
      </c>
      <c r="C3800">
        <v>8334</v>
      </c>
      <c r="D3800" t="str">
        <f t="shared" si="7601"/>
        <v>Der Sensor meldet eine TE aber keine Daten vorhanden</v>
      </c>
      <c r="E3800">
        <f t="shared" ref="E3800" si="7716">COUNTIF(Elements,$C3800)</f>
        <v>6424</v>
      </c>
      <c r="F3800">
        <f t="shared" ref="F3800" si="7717">COUNTIFS(Elements,C3800,Storung,D3800)</f>
        <v>6306</v>
      </c>
      <c r="H3800" s="4"/>
      <c r="I3800" s="4"/>
      <c r="J3800" s="5"/>
    </row>
    <row r="3801" spans="1:10" x14ac:dyDescent="0.25">
      <c r="A3801" s="4">
        <v>44153.164872685185</v>
      </c>
      <c r="B3801" t="str">
        <f t="shared" si="7600"/>
        <v>CONV_POS</v>
      </c>
      <c r="C3801">
        <v>8334</v>
      </c>
      <c r="D3801" t="str">
        <f t="shared" si="7601"/>
        <v>Der Sensor meldet eine TE aber keine Daten vorhanden</v>
      </c>
      <c r="E3801">
        <f t="shared" ref="E3801" si="7718">COUNTIF(Elements,$C3801)</f>
        <v>6424</v>
      </c>
      <c r="F3801">
        <f t="shared" ref="F3801" si="7719">COUNTIFS(Elements,C3801,Storung,D3801)</f>
        <v>6306</v>
      </c>
      <c r="H3801" s="4"/>
      <c r="I3801" s="4"/>
      <c r="J3801" s="5"/>
    </row>
    <row r="3802" spans="1:10" x14ac:dyDescent="0.25">
      <c r="A3802" s="4">
        <v>44153.164861111109</v>
      </c>
      <c r="B3802" t="str">
        <f t="shared" si="7600"/>
        <v>CONV_POS</v>
      </c>
      <c r="C3802">
        <v>8334</v>
      </c>
      <c r="D3802" t="str">
        <f t="shared" si="7601"/>
        <v>Der Sensor meldet eine TE aber keine Daten vorhanden</v>
      </c>
      <c r="E3802">
        <f t="shared" ref="E3802" si="7720">COUNTIF(Elements,$C3802)</f>
        <v>6424</v>
      </c>
      <c r="F3802">
        <f t="shared" ref="F3802" si="7721">COUNTIFS(Elements,C3802,Storung,D3802)</f>
        <v>6306</v>
      </c>
      <c r="H3802" s="4"/>
      <c r="I3802" s="4"/>
      <c r="J3802" s="5"/>
    </row>
    <row r="3803" spans="1:10" x14ac:dyDescent="0.25">
      <c r="A3803" s="4">
        <v>44153.164861111109</v>
      </c>
      <c r="B3803" t="str">
        <f t="shared" si="7600"/>
        <v>CONV_POS</v>
      </c>
      <c r="C3803">
        <v>8334</v>
      </c>
      <c r="D3803" t="str">
        <f t="shared" si="7601"/>
        <v>Der Sensor meldet eine TE aber keine Daten vorhanden</v>
      </c>
      <c r="E3803">
        <f t="shared" ref="E3803" si="7722">COUNTIF(Elements,$C3803)</f>
        <v>6424</v>
      </c>
      <c r="F3803">
        <f t="shared" ref="F3803" si="7723">COUNTIFS(Elements,C3803,Storung,D3803)</f>
        <v>6306</v>
      </c>
      <c r="H3803" s="4"/>
      <c r="I3803" s="4"/>
      <c r="J3803" s="5"/>
    </row>
    <row r="3804" spans="1:10" x14ac:dyDescent="0.25">
      <c r="A3804" s="4">
        <v>44153.164837962962</v>
      </c>
      <c r="B3804" t="str">
        <f t="shared" si="7600"/>
        <v>CONV_POS</v>
      </c>
      <c r="C3804">
        <v>8334</v>
      </c>
      <c r="D3804" t="str">
        <f t="shared" si="7601"/>
        <v>Der Sensor meldet eine TE aber keine Daten vorhanden</v>
      </c>
      <c r="E3804">
        <f t="shared" ref="E3804" si="7724">COUNTIF(Elements,$C3804)</f>
        <v>6424</v>
      </c>
      <c r="F3804">
        <f t="shared" ref="F3804" si="7725">COUNTIFS(Elements,C3804,Storung,D3804)</f>
        <v>6306</v>
      </c>
      <c r="H3804" s="4"/>
      <c r="I3804" s="4"/>
      <c r="J3804" s="5"/>
    </row>
    <row r="3805" spans="1:10" x14ac:dyDescent="0.25">
      <c r="A3805" s="4">
        <v>44153.164837962962</v>
      </c>
      <c r="B3805" t="str">
        <f t="shared" si="7600"/>
        <v>CONV_POS</v>
      </c>
      <c r="C3805">
        <v>8334</v>
      </c>
      <c r="D3805" t="str">
        <f t="shared" si="7601"/>
        <v>Der Sensor meldet eine TE aber keine Daten vorhanden</v>
      </c>
      <c r="E3805">
        <f t="shared" ref="E3805" si="7726">COUNTIF(Elements,$C3805)</f>
        <v>6424</v>
      </c>
      <c r="F3805">
        <f t="shared" ref="F3805" si="7727">COUNTIFS(Elements,C3805,Storung,D3805)</f>
        <v>6306</v>
      </c>
      <c r="H3805" s="4"/>
      <c r="I3805" s="4"/>
      <c r="J3805" s="5"/>
    </row>
    <row r="3806" spans="1:10" x14ac:dyDescent="0.25">
      <c r="A3806" s="4">
        <v>44153.164837962962</v>
      </c>
      <c r="B3806" t="str">
        <f t="shared" si="7600"/>
        <v>CONV_POS</v>
      </c>
      <c r="C3806">
        <v>8334</v>
      </c>
      <c r="D3806" t="str">
        <f t="shared" si="7601"/>
        <v>Der Sensor meldet eine TE aber keine Daten vorhanden</v>
      </c>
      <c r="E3806">
        <f t="shared" ref="E3806" si="7728">COUNTIF(Elements,$C3806)</f>
        <v>6424</v>
      </c>
      <c r="F3806">
        <f t="shared" ref="F3806" si="7729">COUNTIFS(Elements,C3806,Storung,D3806)</f>
        <v>6306</v>
      </c>
      <c r="H3806" s="4"/>
      <c r="I3806" s="4"/>
      <c r="J3806" s="5"/>
    </row>
    <row r="3807" spans="1:10" x14ac:dyDescent="0.25">
      <c r="A3807" s="4">
        <v>44153.164837962962</v>
      </c>
      <c r="B3807" t="str">
        <f t="shared" ref="B3807:B3870" si="7730">"CONV_POS"</f>
        <v>CONV_POS</v>
      </c>
      <c r="C3807">
        <v>8334</v>
      </c>
      <c r="D3807" t="str">
        <f t="shared" ref="D3807:D3870" si="7731">"Der Sensor meldet eine TE aber keine Daten vorhanden"</f>
        <v>Der Sensor meldet eine TE aber keine Daten vorhanden</v>
      </c>
      <c r="E3807">
        <f t="shared" ref="E3807" si="7732">COUNTIF(Elements,$C3807)</f>
        <v>6424</v>
      </c>
      <c r="F3807">
        <f t="shared" ref="F3807" si="7733">COUNTIFS(Elements,C3807,Storung,D3807)</f>
        <v>6306</v>
      </c>
      <c r="H3807" s="4"/>
      <c r="I3807" s="4"/>
      <c r="J3807" s="5"/>
    </row>
    <row r="3808" spans="1:10" x14ac:dyDescent="0.25">
      <c r="A3808" s="4">
        <v>44153.164837962962</v>
      </c>
      <c r="B3808" t="str">
        <f t="shared" si="7730"/>
        <v>CONV_POS</v>
      </c>
      <c r="C3808">
        <v>8334</v>
      </c>
      <c r="D3808" t="str">
        <f t="shared" si="7731"/>
        <v>Der Sensor meldet eine TE aber keine Daten vorhanden</v>
      </c>
      <c r="E3808">
        <f t="shared" ref="E3808" si="7734">COUNTIF(Elements,$C3808)</f>
        <v>6424</v>
      </c>
      <c r="F3808">
        <f t="shared" ref="F3808" si="7735">COUNTIFS(Elements,C3808,Storung,D3808)</f>
        <v>6306</v>
      </c>
      <c r="H3808" s="4"/>
      <c r="I3808" s="4"/>
      <c r="J3808" s="5"/>
    </row>
    <row r="3809" spans="1:10" x14ac:dyDescent="0.25">
      <c r="A3809" s="4">
        <v>44153.164756944447</v>
      </c>
      <c r="B3809" t="str">
        <f t="shared" si="7730"/>
        <v>CONV_POS</v>
      </c>
      <c r="C3809">
        <v>8334</v>
      </c>
      <c r="D3809" t="str">
        <f t="shared" si="7731"/>
        <v>Der Sensor meldet eine TE aber keine Daten vorhanden</v>
      </c>
      <c r="E3809">
        <f t="shared" ref="E3809" si="7736">COUNTIF(Elements,$C3809)</f>
        <v>6424</v>
      </c>
      <c r="F3809">
        <f t="shared" ref="F3809" si="7737">COUNTIFS(Elements,C3809,Storung,D3809)</f>
        <v>6306</v>
      </c>
      <c r="H3809" s="4"/>
      <c r="I3809" s="4"/>
      <c r="J3809" s="5"/>
    </row>
    <row r="3810" spans="1:10" x14ac:dyDescent="0.25">
      <c r="A3810" s="4">
        <v>44153.164756944447</v>
      </c>
      <c r="B3810" t="str">
        <f t="shared" si="7730"/>
        <v>CONV_POS</v>
      </c>
      <c r="C3810">
        <v>8334</v>
      </c>
      <c r="D3810" t="str">
        <f t="shared" si="7731"/>
        <v>Der Sensor meldet eine TE aber keine Daten vorhanden</v>
      </c>
      <c r="E3810">
        <f t="shared" ref="E3810" si="7738">COUNTIF(Elements,$C3810)</f>
        <v>6424</v>
      </c>
      <c r="F3810">
        <f t="shared" ref="F3810" si="7739">COUNTIFS(Elements,C3810,Storung,D3810)</f>
        <v>6306</v>
      </c>
      <c r="H3810" s="4"/>
      <c r="I3810" s="4"/>
      <c r="J3810" s="5"/>
    </row>
    <row r="3811" spans="1:10" x14ac:dyDescent="0.25">
      <c r="A3811" s="4">
        <v>44153.164756944447</v>
      </c>
      <c r="B3811" t="str">
        <f t="shared" si="7730"/>
        <v>CONV_POS</v>
      </c>
      <c r="C3811">
        <v>8334</v>
      </c>
      <c r="D3811" t="str">
        <f t="shared" si="7731"/>
        <v>Der Sensor meldet eine TE aber keine Daten vorhanden</v>
      </c>
      <c r="E3811">
        <f t="shared" ref="E3811" si="7740">COUNTIF(Elements,$C3811)</f>
        <v>6424</v>
      </c>
      <c r="F3811">
        <f t="shared" ref="F3811" si="7741">COUNTIFS(Elements,C3811,Storung,D3811)</f>
        <v>6306</v>
      </c>
      <c r="H3811" s="4"/>
      <c r="I3811" s="4"/>
      <c r="J3811" s="5"/>
    </row>
    <row r="3812" spans="1:10" x14ac:dyDescent="0.25">
      <c r="A3812" s="4">
        <v>44153.16474537037</v>
      </c>
      <c r="B3812" t="str">
        <f t="shared" si="7730"/>
        <v>CONV_POS</v>
      </c>
      <c r="C3812">
        <v>8334</v>
      </c>
      <c r="D3812" t="str">
        <f t="shared" si="7731"/>
        <v>Der Sensor meldet eine TE aber keine Daten vorhanden</v>
      </c>
      <c r="E3812">
        <f t="shared" ref="E3812" si="7742">COUNTIF(Elements,$C3812)</f>
        <v>6424</v>
      </c>
      <c r="F3812">
        <f t="shared" ref="F3812" si="7743">COUNTIFS(Elements,C3812,Storung,D3812)</f>
        <v>6306</v>
      </c>
      <c r="H3812" s="4"/>
      <c r="I3812" s="4"/>
      <c r="J3812" s="5"/>
    </row>
    <row r="3813" spans="1:10" x14ac:dyDescent="0.25">
      <c r="A3813" s="4">
        <v>44153.16474537037</v>
      </c>
      <c r="B3813" t="str">
        <f t="shared" si="7730"/>
        <v>CONV_POS</v>
      </c>
      <c r="C3813">
        <v>8334</v>
      </c>
      <c r="D3813" t="str">
        <f t="shared" si="7731"/>
        <v>Der Sensor meldet eine TE aber keine Daten vorhanden</v>
      </c>
      <c r="E3813">
        <f t="shared" ref="E3813" si="7744">COUNTIF(Elements,$C3813)</f>
        <v>6424</v>
      </c>
      <c r="F3813">
        <f t="shared" ref="F3813" si="7745">COUNTIFS(Elements,C3813,Storung,D3813)</f>
        <v>6306</v>
      </c>
      <c r="H3813" s="4"/>
      <c r="I3813" s="4"/>
      <c r="J3813" s="5"/>
    </row>
    <row r="3814" spans="1:10" x14ac:dyDescent="0.25">
      <c r="A3814" s="4">
        <v>44153.16474537037</v>
      </c>
      <c r="B3814" t="str">
        <f t="shared" si="7730"/>
        <v>CONV_POS</v>
      </c>
      <c r="C3814">
        <v>8334</v>
      </c>
      <c r="D3814" t="str">
        <f t="shared" si="7731"/>
        <v>Der Sensor meldet eine TE aber keine Daten vorhanden</v>
      </c>
      <c r="E3814">
        <f t="shared" ref="E3814" si="7746">COUNTIF(Elements,$C3814)</f>
        <v>6424</v>
      </c>
      <c r="F3814">
        <f t="shared" ref="F3814" si="7747">COUNTIFS(Elements,C3814,Storung,D3814)</f>
        <v>6306</v>
      </c>
      <c r="H3814" s="4"/>
      <c r="I3814" s="4"/>
      <c r="J3814" s="5"/>
    </row>
    <row r="3815" spans="1:10" x14ac:dyDescent="0.25">
      <c r="A3815" s="4">
        <v>44153.164733796293</v>
      </c>
      <c r="B3815" t="str">
        <f t="shared" si="7730"/>
        <v>CONV_POS</v>
      </c>
      <c r="C3815">
        <v>8334</v>
      </c>
      <c r="D3815" t="str">
        <f t="shared" si="7731"/>
        <v>Der Sensor meldet eine TE aber keine Daten vorhanden</v>
      </c>
      <c r="E3815">
        <f t="shared" ref="E3815" si="7748">COUNTIF(Elements,$C3815)</f>
        <v>6424</v>
      </c>
      <c r="F3815">
        <f t="shared" ref="F3815" si="7749">COUNTIFS(Elements,C3815,Storung,D3815)</f>
        <v>6306</v>
      </c>
      <c r="H3815" s="4"/>
      <c r="I3815" s="4"/>
      <c r="J3815" s="5"/>
    </row>
    <row r="3816" spans="1:10" x14ac:dyDescent="0.25">
      <c r="A3816" s="4">
        <v>44153.164733796293</v>
      </c>
      <c r="B3816" t="str">
        <f t="shared" si="7730"/>
        <v>CONV_POS</v>
      </c>
      <c r="C3816">
        <v>8334</v>
      </c>
      <c r="D3816" t="str">
        <f t="shared" si="7731"/>
        <v>Der Sensor meldet eine TE aber keine Daten vorhanden</v>
      </c>
      <c r="E3816">
        <f t="shared" ref="E3816" si="7750">COUNTIF(Elements,$C3816)</f>
        <v>6424</v>
      </c>
      <c r="F3816">
        <f t="shared" ref="F3816" si="7751">COUNTIFS(Elements,C3816,Storung,D3816)</f>
        <v>6306</v>
      </c>
      <c r="H3816" s="4"/>
      <c r="I3816" s="4"/>
      <c r="J3816" s="5"/>
    </row>
    <row r="3817" spans="1:10" x14ac:dyDescent="0.25">
      <c r="A3817" s="4">
        <v>44153.164733796293</v>
      </c>
      <c r="B3817" t="str">
        <f t="shared" si="7730"/>
        <v>CONV_POS</v>
      </c>
      <c r="C3817">
        <v>8334</v>
      </c>
      <c r="D3817" t="str">
        <f t="shared" si="7731"/>
        <v>Der Sensor meldet eine TE aber keine Daten vorhanden</v>
      </c>
      <c r="E3817">
        <f t="shared" ref="E3817" si="7752">COUNTIF(Elements,$C3817)</f>
        <v>6424</v>
      </c>
      <c r="F3817">
        <f t="shared" ref="F3817" si="7753">COUNTIFS(Elements,C3817,Storung,D3817)</f>
        <v>6306</v>
      </c>
      <c r="H3817" s="4"/>
      <c r="I3817" s="4"/>
      <c r="J3817" s="5"/>
    </row>
    <row r="3818" spans="1:10" x14ac:dyDescent="0.25">
      <c r="A3818" s="4">
        <v>44153.164733796293</v>
      </c>
      <c r="B3818" t="str">
        <f t="shared" si="7730"/>
        <v>CONV_POS</v>
      </c>
      <c r="C3818">
        <v>8334</v>
      </c>
      <c r="D3818" t="str">
        <f t="shared" si="7731"/>
        <v>Der Sensor meldet eine TE aber keine Daten vorhanden</v>
      </c>
      <c r="E3818">
        <f t="shared" ref="E3818" si="7754">COUNTIF(Elements,$C3818)</f>
        <v>6424</v>
      </c>
      <c r="F3818">
        <f t="shared" ref="F3818" si="7755">COUNTIFS(Elements,C3818,Storung,D3818)</f>
        <v>6306</v>
      </c>
      <c r="H3818" s="4"/>
      <c r="I3818" s="4"/>
      <c r="J3818" s="5"/>
    </row>
    <row r="3819" spans="1:10" x14ac:dyDescent="0.25">
      <c r="A3819" s="4">
        <v>44153.164733796293</v>
      </c>
      <c r="B3819" t="str">
        <f t="shared" si="7730"/>
        <v>CONV_POS</v>
      </c>
      <c r="C3819">
        <v>8334</v>
      </c>
      <c r="D3819" t="str">
        <f t="shared" si="7731"/>
        <v>Der Sensor meldet eine TE aber keine Daten vorhanden</v>
      </c>
      <c r="E3819">
        <f t="shared" ref="E3819" si="7756">COUNTIF(Elements,$C3819)</f>
        <v>6424</v>
      </c>
      <c r="F3819">
        <f t="shared" ref="F3819" si="7757">COUNTIFS(Elements,C3819,Storung,D3819)</f>
        <v>6306</v>
      </c>
      <c r="H3819" s="4"/>
      <c r="I3819" s="4"/>
      <c r="J3819" s="5"/>
    </row>
    <row r="3820" spans="1:10" x14ac:dyDescent="0.25">
      <c r="A3820" s="4">
        <v>44153.164722222224</v>
      </c>
      <c r="B3820" t="str">
        <f t="shared" si="7730"/>
        <v>CONV_POS</v>
      </c>
      <c r="C3820">
        <v>8334</v>
      </c>
      <c r="D3820" t="str">
        <f t="shared" si="7731"/>
        <v>Der Sensor meldet eine TE aber keine Daten vorhanden</v>
      </c>
      <c r="E3820">
        <f t="shared" ref="E3820" si="7758">COUNTIF(Elements,$C3820)</f>
        <v>6424</v>
      </c>
      <c r="F3820">
        <f t="shared" ref="F3820" si="7759">COUNTIFS(Elements,C3820,Storung,D3820)</f>
        <v>6306</v>
      </c>
      <c r="H3820" s="4"/>
      <c r="I3820" s="4"/>
      <c r="J3820" s="5"/>
    </row>
    <row r="3821" spans="1:10" x14ac:dyDescent="0.25">
      <c r="A3821" s="4">
        <v>44153.164722222224</v>
      </c>
      <c r="B3821" t="str">
        <f t="shared" si="7730"/>
        <v>CONV_POS</v>
      </c>
      <c r="C3821">
        <v>8334</v>
      </c>
      <c r="D3821" t="str">
        <f t="shared" si="7731"/>
        <v>Der Sensor meldet eine TE aber keine Daten vorhanden</v>
      </c>
      <c r="E3821">
        <f t="shared" ref="E3821" si="7760">COUNTIF(Elements,$C3821)</f>
        <v>6424</v>
      </c>
      <c r="F3821">
        <f t="shared" ref="F3821" si="7761">COUNTIFS(Elements,C3821,Storung,D3821)</f>
        <v>6306</v>
      </c>
      <c r="H3821" s="4"/>
      <c r="I3821" s="4"/>
      <c r="J3821" s="5"/>
    </row>
    <row r="3822" spans="1:10" x14ac:dyDescent="0.25">
      <c r="A3822" s="4">
        <v>44153.164722222224</v>
      </c>
      <c r="B3822" t="str">
        <f t="shared" si="7730"/>
        <v>CONV_POS</v>
      </c>
      <c r="C3822">
        <v>8334</v>
      </c>
      <c r="D3822" t="str">
        <f t="shared" si="7731"/>
        <v>Der Sensor meldet eine TE aber keine Daten vorhanden</v>
      </c>
      <c r="E3822">
        <f t="shared" ref="E3822" si="7762">COUNTIF(Elements,$C3822)</f>
        <v>6424</v>
      </c>
      <c r="F3822">
        <f t="shared" ref="F3822" si="7763">COUNTIFS(Elements,C3822,Storung,D3822)</f>
        <v>6306</v>
      </c>
      <c r="H3822" s="4"/>
      <c r="I3822" s="4"/>
      <c r="J3822" s="5"/>
    </row>
    <row r="3823" spans="1:10" x14ac:dyDescent="0.25">
      <c r="A3823" s="4">
        <v>44153.164722222224</v>
      </c>
      <c r="B3823" t="str">
        <f t="shared" si="7730"/>
        <v>CONV_POS</v>
      </c>
      <c r="C3823">
        <v>8334</v>
      </c>
      <c r="D3823" t="str">
        <f t="shared" si="7731"/>
        <v>Der Sensor meldet eine TE aber keine Daten vorhanden</v>
      </c>
      <c r="E3823">
        <f t="shared" ref="E3823" si="7764">COUNTIF(Elements,$C3823)</f>
        <v>6424</v>
      </c>
      <c r="F3823">
        <f t="shared" ref="F3823" si="7765">COUNTIFS(Elements,C3823,Storung,D3823)</f>
        <v>6306</v>
      </c>
      <c r="H3823" s="4"/>
      <c r="I3823" s="4"/>
      <c r="J3823" s="5"/>
    </row>
    <row r="3824" spans="1:10" x14ac:dyDescent="0.25">
      <c r="A3824" s="4">
        <v>44153.164710648147</v>
      </c>
      <c r="B3824" t="str">
        <f t="shared" si="7730"/>
        <v>CONV_POS</v>
      </c>
      <c r="C3824">
        <v>8334</v>
      </c>
      <c r="D3824" t="str">
        <f t="shared" si="7731"/>
        <v>Der Sensor meldet eine TE aber keine Daten vorhanden</v>
      </c>
      <c r="E3824">
        <f t="shared" ref="E3824" si="7766">COUNTIF(Elements,$C3824)</f>
        <v>6424</v>
      </c>
      <c r="F3824">
        <f t="shared" ref="F3824" si="7767">COUNTIFS(Elements,C3824,Storung,D3824)</f>
        <v>6306</v>
      </c>
      <c r="H3824" s="4"/>
      <c r="I3824" s="4"/>
      <c r="J3824" s="5"/>
    </row>
    <row r="3825" spans="1:10" x14ac:dyDescent="0.25">
      <c r="A3825" s="4">
        <v>44153.164710648147</v>
      </c>
      <c r="B3825" t="str">
        <f t="shared" si="7730"/>
        <v>CONV_POS</v>
      </c>
      <c r="C3825">
        <v>8334</v>
      </c>
      <c r="D3825" t="str">
        <f t="shared" si="7731"/>
        <v>Der Sensor meldet eine TE aber keine Daten vorhanden</v>
      </c>
      <c r="E3825">
        <f t="shared" ref="E3825" si="7768">COUNTIF(Elements,$C3825)</f>
        <v>6424</v>
      </c>
      <c r="F3825">
        <f t="shared" ref="F3825" si="7769">COUNTIFS(Elements,C3825,Storung,D3825)</f>
        <v>6306</v>
      </c>
      <c r="H3825" s="4"/>
      <c r="I3825" s="4"/>
      <c r="J3825" s="5"/>
    </row>
    <row r="3826" spans="1:10" x14ac:dyDescent="0.25">
      <c r="A3826" s="4">
        <v>44153.164710648147</v>
      </c>
      <c r="B3826" t="str">
        <f t="shared" si="7730"/>
        <v>CONV_POS</v>
      </c>
      <c r="C3826">
        <v>8334</v>
      </c>
      <c r="D3826" t="str">
        <f t="shared" si="7731"/>
        <v>Der Sensor meldet eine TE aber keine Daten vorhanden</v>
      </c>
      <c r="E3826">
        <f t="shared" ref="E3826" si="7770">COUNTIF(Elements,$C3826)</f>
        <v>6424</v>
      </c>
      <c r="F3826">
        <f t="shared" ref="F3826" si="7771">COUNTIFS(Elements,C3826,Storung,D3826)</f>
        <v>6306</v>
      </c>
      <c r="H3826" s="4"/>
      <c r="I3826" s="4"/>
      <c r="J3826" s="5"/>
    </row>
    <row r="3827" spans="1:10" x14ac:dyDescent="0.25">
      <c r="A3827" s="4">
        <v>44153.164710648147</v>
      </c>
      <c r="B3827" t="str">
        <f t="shared" si="7730"/>
        <v>CONV_POS</v>
      </c>
      <c r="C3827">
        <v>8334</v>
      </c>
      <c r="D3827" t="str">
        <f t="shared" si="7731"/>
        <v>Der Sensor meldet eine TE aber keine Daten vorhanden</v>
      </c>
      <c r="E3827">
        <f t="shared" ref="E3827" si="7772">COUNTIF(Elements,$C3827)</f>
        <v>6424</v>
      </c>
      <c r="F3827">
        <f t="shared" ref="F3827" si="7773">COUNTIFS(Elements,C3827,Storung,D3827)</f>
        <v>6306</v>
      </c>
      <c r="H3827" s="4"/>
      <c r="I3827" s="4"/>
      <c r="J3827" s="5"/>
    </row>
    <row r="3828" spans="1:10" x14ac:dyDescent="0.25">
      <c r="A3828" s="4">
        <v>44153.164699074077</v>
      </c>
      <c r="B3828" t="str">
        <f t="shared" si="7730"/>
        <v>CONV_POS</v>
      </c>
      <c r="C3828">
        <v>8334</v>
      </c>
      <c r="D3828" t="str">
        <f t="shared" si="7731"/>
        <v>Der Sensor meldet eine TE aber keine Daten vorhanden</v>
      </c>
      <c r="E3828">
        <f t="shared" ref="E3828" si="7774">COUNTIF(Elements,$C3828)</f>
        <v>6424</v>
      </c>
      <c r="F3828">
        <f t="shared" ref="F3828" si="7775">COUNTIFS(Elements,C3828,Storung,D3828)</f>
        <v>6306</v>
      </c>
      <c r="H3828" s="4"/>
      <c r="I3828" s="4"/>
      <c r="J3828" s="5"/>
    </row>
    <row r="3829" spans="1:10" x14ac:dyDescent="0.25">
      <c r="A3829" s="4">
        <v>44153.164699074077</v>
      </c>
      <c r="B3829" t="str">
        <f t="shared" si="7730"/>
        <v>CONV_POS</v>
      </c>
      <c r="C3829">
        <v>8334</v>
      </c>
      <c r="D3829" t="str">
        <f t="shared" si="7731"/>
        <v>Der Sensor meldet eine TE aber keine Daten vorhanden</v>
      </c>
      <c r="E3829">
        <f t="shared" ref="E3829" si="7776">COUNTIF(Elements,$C3829)</f>
        <v>6424</v>
      </c>
      <c r="F3829">
        <f t="shared" ref="F3829" si="7777">COUNTIFS(Elements,C3829,Storung,D3829)</f>
        <v>6306</v>
      </c>
      <c r="H3829" s="4"/>
      <c r="I3829" s="4"/>
      <c r="J3829" s="5"/>
    </row>
    <row r="3830" spans="1:10" x14ac:dyDescent="0.25">
      <c r="A3830" s="4">
        <v>44153.164699074077</v>
      </c>
      <c r="B3830" t="str">
        <f t="shared" si="7730"/>
        <v>CONV_POS</v>
      </c>
      <c r="C3830">
        <v>8334</v>
      </c>
      <c r="D3830" t="str">
        <f t="shared" si="7731"/>
        <v>Der Sensor meldet eine TE aber keine Daten vorhanden</v>
      </c>
      <c r="E3830">
        <f t="shared" ref="E3830" si="7778">COUNTIF(Elements,$C3830)</f>
        <v>6424</v>
      </c>
      <c r="F3830">
        <f t="shared" ref="F3830" si="7779">COUNTIFS(Elements,C3830,Storung,D3830)</f>
        <v>6306</v>
      </c>
      <c r="H3830" s="4"/>
      <c r="I3830" s="4"/>
      <c r="J3830" s="5"/>
    </row>
    <row r="3831" spans="1:10" x14ac:dyDescent="0.25">
      <c r="A3831" s="4">
        <v>44153.164699074077</v>
      </c>
      <c r="B3831" t="str">
        <f t="shared" si="7730"/>
        <v>CONV_POS</v>
      </c>
      <c r="C3831">
        <v>8334</v>
      </c>
      <c r="D3831" t="str">
        <f t="shared" si="7731"/>
        <v>Der Sensor meldet eine TE aber keine Daten vorhanden</v>
      </c>
      <c r="E3831">
        <f t="shared" ref="E3831" si="7780">COUNTIF(Elements,$C3831)</f>
        <v>6424</v>
      </c>
      <c r="F3831">
        <f t="shared" ref="F3831" si="7781">COUNTIFS(Elements,C3831,Storung,D3831)</f>
        <v>6306</v>
      </c>
      <c r="H3831" s="4"/>
      <c r="I3831" s="4"/>
      <c r="J3831" s="5"/>
    </row>
    <row r="3832" spans="1:10" x14ac:dyDescent="0.25">
      <c r="A3832" s="4">
        <v>44153.164687500001</v>
      </c>
      <c r="B3832" t="str">
        <f t="shared" si="7730"/>
        <v>CONV_POS</v>
      </c>
      <c r="C3832">
        <v>8334</v>
      </c>
      <c r="D3832" t="str">
        <f t="shared" si="7731"/>
        <v>Der Sensor meldet eine TE aber keine Daten vorhanden</v>
      </c>
      <c r="E3832">
        <f t="shared" ref="E3832" si="7782">COUNTIF(Elements,$C3832)</f>
        <v>6424</v>
      </c>
      <c r="F3832">
        <f t="shared" ref="F3832" si="7783">COUNTIFS(Elements,C3832,Storung,D3832)</f>
        <v>6306</v>
      </c>
      <c r="H3832" s="4"/>
      <c r="I3832" s="4"/>
      <c r="J3832" s="5"/>
    </row>
    <row r="3833" spans="1:10" x14ac:dyDescent="0.25">
      <c r="A3833" s="4">
        <v>44153.164687500001</v>
      </c>
      <c r="B3833" t="str">
        <f t="shared" si="7730"/>
        <v>CONV_POS</v>
      </c>
      <c r="C3833">
        <v>8334</v>
      </c>
      <c r="D3833" t="str">
        <f t="shared" si="7731"/>
        <v>Der Sensor meldet eine TE aber keine Daten vorhanden</v>
      </c>
      <c r="E3833">
        <f t="shared" ref="E3833" si="7784">COUNTIF(Elements,$C3833)</f>
        <v>6424</v>
      </c>
      <c r="F3833">
        <f t="shared" ref="F3833" si="7785">COUNTIFS(Elements,C3833,Storung,D3833)</f>
        <v>6306</v>
      </c>
      <c r="H3833" s="4"/>
      <c r="I3833" s="4"/>
      <c r="J3833" s="5"/>
    </row>
    <row r="3834" spans="1:10" x14ac:dyDescent="0.25">
      <c r="A3834" s="4">
        <v>44153.164675925924</v>
      </c>
      <c r="B3834" t="str">
        <f t="shared" si="7730"/>
        <v>CONV_POS</v>
      </c>
      <c r="C3834">
        <v>8334</v>
      </c>
      <c r="D3834" t="str">
        <f t="shared" si="7731"/>
        <v>Der Sensor meldet eine TE aber keine Daten vorhanden</v>
      </c>
      <c r="E3834">
        <f t="shared" ref="E3834" si="7786">COUNTIF(Elements,$C3834)</f>
        <v>6424</v>
      </c>
      <c r="F3834">
        <f t="shared" ref="F3834" si="7787">COUNTIFS(Elements,C3834,Storung,D3834)</f>
        <v>6306</v>
      </c>
      <c r="H3834" s="4"/>
      <c r="I3834" s="4"/>
      <c r="J3834" s="5"/>
    </row>
    <row r="3835" spans="1:10" x14ac:dyDescent="0.25">
      <c r="A3835" s="4">
        <v>44153.164675925924</v>
      </c>
      <c r="B3835" t="str">
        <f t="shared" si="7730"/>
        <v>CONV_POS</v>
      </c>
      <c r="C3835">
        <v>8334</v>
      </c>
      <c r="D3835" t="str">
        <f t="shared" si="7731"/>
        <v>Der Sensor meldet eine TE aber keine Daten vorhanden</v>
      </c>
      <c r="E3835">
        <f t="shared" ref="E3835" si="7788">COUNTIF(Elements,$C3835)</f>
        <v>6424</v>
      </c>
      <c r="F3835">
        <f t="shared" ref="F3835" si="7789">COUNTIFS(Elements,C3835,Storung,D3835)</f>
        <v>6306</v>
      </c>
      <c r="H3835" s="4"/>
      <c r="I3835" s="4"/>
      <c r="J3835" s="5"/>
    </row>
    <row r="3836" spans="1:10" x14ac:dyDescent="0.25">
      <c r="A3836" s="4">
        <v>44153.164675925924</v>
      </c>
      <c r="B3836" t="str">
        <f t="shared" si="7730"/>
        <v>CONV_POS</v>
      </c>
      <c r="C3836">
        <v>8334</v>
      </c>
      <c r="D3836" t="str">
        <f t="shared" si="7731"/>
        <v>Der Sensor meldet eine TE aber keine Daten vorhanden</v>
      </c>
      <c r="E3836">
        <f t="shared" ref="E3836" si="7790">COUNTIF(Elements,$C3836)</f>
        <v>6424</v>
      </c>
      <c r="F3836">
        <f t="shared" ref="F3836" si="7791">COUNTIFS(Elements,C3836,Storung,D3836)</f>
        <v>6306</v>
      </c>
      <c r="H3836" s="4"/>
      <c r="I3836" s="4"/>
      <c r="J3836" s="5"/>
    </row>
    <row r="3837" spans="1:10" x14ac:dyDescent="0.25">
      <c r="A3837" s="4">
        <v>44153.164675925924</v>
      </c>
      <c r="B3837" t="str">
        <f t="shared" si="7730"/>
        <v>CONV_POS</v>
      </c>
      <c r="C3837">
        <v>8334</v>
      </c>
      <c r="D3837" t="str">
        <f t="shared" si="7731"/>
        <v>Der Sensor meldet eine TE aber keine Daten vorhanden</v>
      </c>
      <c r="E3837">
        <f t="shared" ref="E3837" si="7792">COUNTIF(Elements,$C3837)</f>
        <v>6424</v>
      </c>
      <c r="F3837">
        <f t="shared" ref="F3837" si="7793">COUNTIFS(Elements,C3837,Storung,D3837)</f>
        <v>6306</v>
      </c>
      <c r="H3837" s="4"/>
      <c r="I3837" s="4"/>
      <c r="J3837" s="5"/>
    </row>
    <row r="3838" spans="1:10" x14ac:dyDescent="0.25">
      <c r="A3838" s="4">
        <v>44153.162256944444</v>
      </c>
      <c r="B3838" t="str">
        <f t="shared" si="7730"/>
        <v>CONV_POS</v>
      </c>
      <c r="C3838">
        <v>8334</v>
      </c>
      <c r="D3838" t="str">
        <f t="shared" si="7731"/>
        <v>Der Sensor meldet eine TE aber keine Daten vorhanden</v>
      </c>
      <c r="E3838">
        <f t="shared" ref="E3838" si="7794">COUNTIF(Elements,$C3838)</f>
        <v>6424</v>
      </c>
      <c r="F3838">
        <f t="shared" ref="F3838" si="7795">COUNTIFS(Elements,C3838,Storung,D3838)</f>
        <v>6306</v>
      </c>
      <c r="H3838" s="4"/>
      <c r="I3838" s="4"/>
      <c r="J3838" s="5"/>
    </row>
    <row r="3839" spans="1:10" x14ac:dyDescent="0.25">
      <c r="A3839" s="4">
        <v>44153.162256944444</v>
      </c>
      <c r="B3839" t="str">
        <f t="shared" si="7730"/>
        <v>CONV_POS</v>
      </c>
      <c r="C3839">
        <v>8334</v>
      </c>
      <c r="D3839" t="str">
        <f t="shared" si="7731"/>
        <v>Der Sensor meldet eine TE aber keine Daten vorhanden</v>
      </c>
      <c r="E3839">
        <f t="shared" ref="E3839" si="7796">COUNTIF(Elements,$C3839)</f>
        <v>6424</v>
      </c>
      <c r="F3839">
        <f t="shared" ref="F3839" si="7797">COUNTIFS(Elements,C3839,Storung,D3839)</f>
        <v>6306</v>
      </c>
      <c r="H3839" s="4"/>
      <c r="I3839" s="4"/>
      <c r="J3839" s="5"/>
    </row>
    <row r="3840" spans="1:10" x14ac:dyDescent="0.25">
      <c r="A3840" s="4">
        <v>44153.162245370368</v>
      </c>
      <c r="B3840" t="str">
        <f t="shared" si="7730"/>
        <v>CONV_POS</v>
      </c>
      <c r="C3840">
        <v>8334</v>
      </c>
      <c r="D3840" t="str">
        <f t="shared" si="7731"/>
        <v>Der Sensor meldet eine TE aber keine Daten vorhanden</v>
      </c>
      <c r="E3840">
        <f t="shared" ref="E3840" si="7798">COUNTIF(Elements,$C3840)</f>
        <v>6424</v>
      </c>
      <c r="F3840">
        <f t="shared" ref="F3840" si="7799">COUNTIFS(Elements,C3840,Storung,D3840)</f>
        <v>6306</v>
      </c>
      <c r="H3840" s="4"/>
      <c r="I3840" s="4"/>
      <c r="J3840" s="5"/>
    </row>
    <row r="3841" spans="1:10" x14ac:dyDescent="0.25">
      <c r="A3841" s="4">
        <v>44153.162245370368</v>
      </c>
      <c r="B3841" t="str">
        <f t="shared" si="7730"/>
        <v>CONV_POS</v>
      </c>
      <c r="C3841">
        <v>8334</v>
      </c>
      <c r="D3841" t="str">
        <f t="shared" si="7731"/>
        <v>Der Sensor meldet eine TE aber keine Daten vorhanden</v>
      </c>
      <c r="E3841">
        <f t="shared" ref="E3841" si="7800">COUNTIF(Elements,$C3841)</f>
        <v>6424</v>
      </c>
      <c r="F3841">
        <f t="shared" ref="F3841" si="7801">COUNTIFS(Elements,C3841,Storung,D3841)</f>
        <v>6306</v>
      </c>
      <c r="H3841" s="4"/>
      <c r="I3841" s="4"/>
      <c r="J3841" s="5"/>
    </row>
    <row r="3842" spans="1:10" x14ac:dyDescent="0.25">
      <c r="A3842" s="4">
        <v>44153.162245370368</v>
      </c>
      <c r="B3842" t="str">
        <f t="shared" si="7730"/>
        <v>CONV_POS</v>
      </c>
      <c r="C3842">
        <v>8334</v>
      </c>
      <c r="D3842" t="str">
        <f t="shared" si="7731"/>
        <v>Der Sensor meldet eine TE aber keine Daten vorhanden</v>
      </c>
      <c r="E3842">
        <f t="shared" ref="E3842" si="7802">COUNTIF(Elements,$C3842)</f>
        <v>6424</v>
      </c>
      <c r="F3842">
        <f t="shared" ref="F3842" si="7803">COUNTIFS(Elements,C3842,Storung,D3842)</f>
        <v>6306</v>
      </c>
      <c r="H3842" s="4"/>
      <c r="I3842" s="4"/>
      <c r="J3842" s="5"/>
    </row>
    <row r="3843" spans="1:10" x14ac:dyDescent="0.25">
      <c r="A3843" s="4">
        <v>44153.162233796298</v>
      </c>
      <c r="B3843" t="str">
        <f t="shared" si="7730"/>
        <v>CONV_POS</v>
      </c>
      <c r="C3843">
        <v>8334</v>
      </c>
      <c r="D3843" t="str">
        <f t="shared" si="7731"/>
        <v>Der Sensor meldet eine TE aber keine Daten vorhanden</v>
      </c>
      <c r="E3843">
        <f t="shared" ref="E3843" si="7804">COUNTIF(Elements,$C3843)</f>
        <v>6424</v>
      </c>
      <c r="F3843">
        <f t="shared" ref="F3843" si="7805">COUNTIFS(Elements,C3843,Storung,D3843)</f>
        <v>6306</v>
      </c>
      <c r="H3843" s="4"/>
      <c r="I3843" s="4"/>
      <c r="J3843" s="5"/>
    </row>
    <row r="3844" spans="1:10" x14ac:dyDescent="0.25">
      <c r="A3844" s="4">
        <v>44153.162233796298</v>
      </c>
      <c r="B3844" t="str">
        <f t="shared" si="7730"/>
        <v>CONV_POS</v>
      </c>
      <c r="C3844">
        <v>8334</v>
      </c>
      <c r="D3844" t="str">
        <f t="shared" si="7731"/>
        <v>Der Sensor meldet eine TE aber keine Daten vorhanden</v>
      </c>
      <c r="E3844">
        <f t="shared" ref="E3844" si="7806">COUNTIF(Elements,$C3844)</f>
        <v>6424</v>
      </c>
      <c r="F3844">
        <f t="shared" ref="F3844" si="7807">COUNTIFS(Elements,C3844,Storung,D3844)</f>
        <v>6306</v>
      </c>
      <c r="H3844" s="4"/>
      <c r="I3844" s="4"/>
      <c r="J3844" s="5"/>
    </row>
    <row r="3845" spans="1:10" x14ac:dyDescent="0.25">
      <c r="A3845" s="4">
        <v>44153.162233796298</v>
      </c>
      <c r="B3845" t="str">
        <f t="shared" si="7730"/>
        <v>CONV_POS</v>
      </c>
      <c r="C3845">
        <v>8334</v>
      </c>
      <c r="D3845" t="str">
        <f t="shared" si="7731"/>
        <v>Der Sensor meldet eine TE aber keine Daten vorhanden</v>
      </c>
      <c r="E3845">
        <f t="shared" ref="E3845" si="7808">COUNTIF(Elements,$C3845)</f>
        <v>6424</v>
      </c>
      <c r="F3845">
        <f t="shared" ref="F3845" si="7809">COUNTIFS(Elements,C3845,Storung,D3845)</f>
        <v>6306</v>
      </c>
      <c r="H3845" s="4"/>
      <c r="I3845" s="4"/>
      <c r="J3845" s="5"/>
    </row>
    <row r="3846" spans="1:10" x14ac:dyDescent="0.25">
      <c r="A3846" s="4">
        <v>44153.162222222221</v>
      </c>
      <c r="B3846" t="str">
        <f t="shared" si="7730"/>
        <v>CONV_POS</v>
      </c>
      <c r="C3846">
        <v>8334</v>
      </c>
      <c r="D3846" t="str">
        <f t="shared" si="7731"/>
        <v>Der Sensor meldet eine TE aber keine Daten vorhanden</v>
      </c>
      <c r="E3846">
        <f t="shared" ref="E3846" si="7810">COUNTIF(Elements,$C3846)</f>
        <v>6424</v>
      </c>
      <c r="F3846">
        <f t="shared" ref="F3846" si="7811">COUNTIFS(Elements,C3846,Storung,D3846)</f>
        <v>6306</v>
      </c>
      <c r="H3846" s="4"/>
      <c r="I3846" s="4"/>
      <c r="J3846" s="5"/>
    </row>
    <row r="3847" spans="1:10" x14ac:dyDescent="0.25">
      <c r="A3847" s="4">
        <v>44153.162222222221</v>
      </c>
      <c r="B3847" t="str">
        <f t="shared" si="7730"/>
        <v>CONV_POS</v>
      </c>
      <c r="C3847">
        <v>8334</v>
      </c>
      <c r="D3847" t="str">
        <f t="shared" si="7731"/>
        <v>Der Sensor meldet eine TE aber keine Daten vorhanden</v>
      </c>
      <c r="E3847">
        <f t="shared" ref="E3847" si="7812">COUNTIF(Elements,$C3847)</f>
        <v>6424</v>
      </c>
      <c r="F3847">
        <f t="shared" ref="F3847" si="7813">COUNTIFS(Elements,C3847,Storung,D3847)</f>
        <v>6306</v>
      </c>
      <c r="H3847" s="4"/>
      <c r="I3847" s="4"/>
      <c r="J3847" s="5"/>
    </row>
    <row r="3848" spans="1:10" x14ac:dyDescent="0.25">
      <c r="A3848" s="4">
        <v>44153.162222222221</v>
      </c>
      <c r="B3848" t="str">
        <f t="shared" si="7730"/>
        <v>CONV_POS</v>
      </c>
      <c r="C3848">
        <v>8334</v>
      </c>
      <c r="D3848" t="str">
        <f t="shared" si="7731"/>
        <v>Der Sensor meldet eine TE aber keine Daten vorhanden</v>
      </c>
      <c r="E3848">
        <f t="shared" ref="E3848" si="7814">COUNTIF(Elements,$C3848)</f>
        <v>6424</v>
      </c>
      <c r="F3848">
        <f t="shared" ref="F3848" si="7815">COUNTIFS(Elements,C3848,Storung,D3848)</f>
        <v>6306</v>
      </c>
      <c r="H3848" s="4"/>
      <c r="I3848" s="4"/>
      <c r="J3848" s="5"/>
    </row>
    <row r="3849" spans="1:10" x14ac:dyDescent="0.25">
      <c r="A3849" s="4">
        <v>44153.162222222221</v>
      </c>
      <c r="B3849" t="str">
        <f t="shared" si="7730"/>
        <v>CONV_POS</v>
      </c>
      <c r="C3849">
        <v>8334</v>
      </c>
      <c r="D3849" t="str">
        <f t="shared" si="7731"/>
        <v>Der Sensor meldet eine TE aber keine Daten vorhanden</v>
      </c>
      <c r="E3849">
        <f t="shared" ref="E3849" si="7816">COUNTIF(Elements,$C3849)</f>
        <v>6424</v>
      </c>
      <c r="F3849">
        <f t="shared" ref="F3849" si="7817">COUNTIFS(Elements,C3849,Storung,D3849)</f>
        <v>6306</v>
      </c>
      <c r="H3849" s="4"/>
      <c r="I3849" s="4"/>
      <c r="J3849" s="5"/>
    </row>
    <row r="3850" spans="1:10" x14ac:dyDescent="0.25">
      <c r="A3850" s="4">
        <v>44153.162210648145</v>
      </c>
      <c r="B3850" t="str">
        <f t="shared" si="7730"/>
        <v>CONV_POS</v>
      </c>
      <c r="C3850">
        <v>8334</v>
      </c>
      <c r="D3850" t="str">
        <f t="shared" si="7731"/>
        <v>Der Sensor meldet eine TE aber keine Daten vorhanden</v>
      </c>
      <c r="E3850">
        <f t="shared" ref="E3850" si="7818">COUNTIF(Elements,$C3850)</f>
        <v>6424</v>
      </c>
      <c r="F3850">
        <f t="shared" ref="F3850" si="7819">COUNTIFS(Elements,C3850,Storung,D3850)</f>
        <v>6306</v>
      </c>
      <c r="H3850" s="4"/>
      <c r="I3850" s="4"/>
      <c r="J3850" s="5"/>
    </row>
    <row r="3851" spans="1:10" x14ac:dyDescent="0.25">
      <c r="A3851" s="4">
        <v>44153.162210648145</v>
      </c>
      <c r="B3851" t="str">
        <f t="shared" si="7730"/>
        <v>CONV_POS</v>
      </c>
      <c r="C3851">
        <v>8334</v>
      </c>
      <c r="D3851" t="str">
        <f t="shared" si="7731"/>
        <v>Der Sensor meldet eine TE aber keine Daten vorhanden</v>
      </c>
      <c r="E3851">
        <f t="shared" ref="E3851" si="7820">COUNTIF(Elements,$C3851)</f>
        <v>6424</v>
      </c>
      <c r="F3851">
        <f t="shared" ref="F3851" si="7821">COUNTIFS(Elements,C3851,Storung,D3851)</f>
        <v>6306</v>
      </c>
      <c r="H3851" s="4"/>
      <c r="I3851" s="4"/>
      <c r="J3851" s="5"/>
    </row>
    <row r="3852" spans="1:10" x14ac:dyDescent="0.25">
      <c r="A3852" s="4">
        <v>44153.162210648145</v>
      </c>
      <c r="B3852" t="str">
        <f t="shared" si="7730"/>
        <v>CONV_POS</v>
      </c>
      <c r="C3852">
        <v>8334</v>
      </c>
      <c r="D3852" t="str">
        <f t="shared" si="7731"/>
        <v>Der Sensor meldet eine TE aber keine Daten vorhanden</v>
      </c>
      <c r="E3852">
        <f t="shared" ref="E3852" si="7822">COUNTIF(Elements,$C3852)</f>
        <v>6424</v>
      </c>
      <c r="F3852">
        <f t="shared" ref="F3852" si="7823">COUNTIFS(Elements,C3852,Storung,D3852)</f>
        <v>6306</v>
      </c>
      <c r="H3852" s="4"/>
      <c r="I3852" s="4"/>
      <c r="J3852" s="5"/>
    </row>
    <row r="3853" spans="1:10" x14ac:dyDescent="0.25">
      <c r="A3853" s="4">
        <v>44153.162210648145</v>
      </c>
      <c r="B3853" t="str">
        <f t="shared" si="7730"/>
        <v>CONV_POS</v>
      </c>
      <c r="C3853">
        <v>8334</v>
      </c>
      <c r="D3853" t="str">
        <f t="shared" si="7731"/>
        <v>Der Sensor meldet eine TE aber keine Daten vorhanden</v>
      </c>
      <c r="E3853">
        <f t="shared" ref="E3853" si="7824">COUNTIF(Elements,$C3853)</f>
        <v>6424</v>
      </c>
      <c r="F3853">
        <f t="shared" ref="F3853" si="7825">COUNTIFS(Elements,C3853,Storung,D3853)</f>
        <v>6306</v>
      </c>
      <c r="H3853" s="4"/>
      <c r="I3853" s="4"/>
      <c r="J3853" s="5"/>
    </row>
    <row r="3854" spans="1:10" x14ac:dyDescent="0.25">
      <c r="A3854" s="4">
        <v>44153.162199074075</v>
      </c>
      <c r="B3854" t="str">
        <f t="shared" si="7730"/>
        <v>CONV_POS</v>
      </c>
      <c r="C3854">
        <v>8334</v>
      </c>
      <c r="D3854" t="str">
        <f t="shared" si="7731"/>
        <v>Der Sensor meldet eine TE aber keine Daten vorhanden</v>
      </c>
      <c r="E3854">
        <f t="shared" ref="E3854" si="7826">COUNTIF(Elements,$C3854)</f>
        <v>6424</v>
      </c>
      <c r="F3854">
        <f t="shared" ref="F3854" si="7827">COUNTIFS(Elements,C3854,Storung,D3854)</f>
        <v>6306</v>
      </c>
      <c r="H3854" s="4"/>
      <c r="I3854" s="4"/>
      <c r="J3854" s="5"/>
    </row>
    <row r="3855" spans="1:10" x14ac:dyDescent="0.25">
      <c r="A3855" s="4">
        <v>44153.162199074075</v>
      </c>
      <c r="B3855" t="str">
        <f t="shared" si="7730"/>
        <v>CONV_POS</v>
      </c>
      <c r="C3855">
        <v>8334</v>
      </c>
      <c r="D3855" t="str">
        <f t="shared" si="7731"/>
        <v>Der Sensor meldet eine TE aber keine Daten vorhanden</v>
      </c>
      <c r="E3855">
        <f t="shared" ref="E3855" si="7828">COUNTIF(Elements,$C3855)</f>
        <v>6424</v>
      </c>
      <c r="F3855">
        <f t="shared" ref="F3855" si="7829">COUNTIFS(Elements,C3855,Storung,D3855)</f>
        <v>6306</v>
      </c>
      <c r="H3855" s="4"/>
      <c r="I3855" s="4"/>
      <c r="J3855" s="5"/>
    </row>
    <row r="3856" spans="1:10" x14ac:dyDescent="0.25">
      <c r="A3856" s="4">
        <v>44153.162199074075</v>
      </c>
      <c r="B3856" t="str">
        <f t="shared" si="7730"/>
        <v>CONV_POS</v>
      </c>
      <c r="C3856">
        <v>8334</v>
      </c>
      <c r="D3856" t="str">
        <f t="shared" si="7731"/>
        <v>Der Sensor meldet eine TE aber keine Daten vorhanden</v>
      </c>
      <c r="E3856">
        <f t="shared" ref="E3856" si="7830">COUNTIF(Elements,$C3856)</f>
        <v>6424</v>
      </c>
      <c r="F3856">
        <f t="shared" ref="F3856" si="7831">COUNTIFS(Elements,C3856,Storung,D3856)</f>
        <v>6306</v>
      </c>
      <c r="H3856" s="4"/>
      <c r="I3856" s="4"/>
      <c r="J3856" s="5"/>
    </row>
    <row r="3857" spans="1:10" x14ac:dyDescent="0.25">
      <c r="A3857" s="4">
        <v>44153.162187499998</v>
      </c>
      <c r="B3857" t="str">
        <f t="shared" si="7730"/>
        <v>CONV_POS</v>
      </c>
      <c r="C3857">
        <v>8334</v>
      </c>
      <c r="D3857" t="str">
        <f t="shared" si="7731"/>
        <v>Der Sensor meldet eine TE aber keine Daten vorhanden</v>
      </c>
      <c r="E3857">
        <f t="shared" ref="E3857" si="7832">COUNTIF(Elements,$C3857)</f>
        <v>6424</v>
      </c>
      <c r="F3857">
        <f t="shared" ref="F3857" si="7833">COUNTIFS(Elements,C3857,Storung,D3857)</f>
        <v>6306</v>
      </c>
      <c r="H3857" s="4"/>
      <c r="I3857" s="4"/>
      <c r="J3857" s="5"/>
    </row>
    <row r="3858" spans="1:10" x14ac:dyDescent="0.25">
      <c r="A3858" s="4">
        <v>44153.162187499998</v>
      </c>
      <c r="B3858" t="str">
        <f t="shared" si="7730"/>
        <v>CONV_POS</v>
      </c>
      <c r="C3858">
        <v>8334</v>
      </c>
      <c r="D3858" t="str">
        <f t="shared" si="7731"/>
        <v>Der Sensor meldet eine TE aber keine Daten vorhanden</v>
      </c>
      <c r="E3858">
        <f t="shared" ref="E3858" si="7834">COUNTIF(Elements,$C3858)</f>
        <v>6424</v>
      </c>
      <c r="F3858">
        <f t="shared" ref="F3858" si="7835">COUNTIFS(Elements,C3858,Storung,D3858)</f>
        <v>6306</v>
      </c>
      <c r="H3858" s="4"/>
      <c r="I3858" s="4"/>
      <c r="J3858" s="5"/>
    </row>
    <row r="3859" spans="1:10" x14ac:dyDescent="0.25">
      <c r="A3859" s="4">
        <v>44153.162187499998</v>
      </c>
      <c r="B3859" t="str">
        <f t="shared" si="7730"/>
        <v>CONV_POS</v>
      </c>
      <c r="C3859">
        <v>8334</v>
      </c>
      <c r="D3859" t="str">
        <f t="shared" si="7731"/>
        <v>Der Sensor meldet eine TE aber keine Daten vorhanden</v>
      </c>
      <c r="E3859">
        <f t="shared" ref="E3859" si="7836">COUNTIF(Elements,$C3859)</f>
        <v>6424</v>
      </c>
      <c r="F3859">
        <f t="shared" ref="F3859" si="7837">COUNTIFS(Elements,C3859,Storung,D3859)</f>
        <v>6306</v>
      </c>
      <c r="H3859" s="4"/>
      <c r="I3859" s="4"/>
      <c r="J3859" s="5"/>
    </row>
    <row r="3860" spans="1:10" x14ac:dyDescent="0.25">
      <c r="A3860" s="4">
        <v>44153.162187499998</v>
      </c>
      <c r="B3860" t="str">
        <f t="shared" si="7730"/>
        <v>CONV_POS</v>
      </c>
      <c r="C3860">
        <v>8334</v>
      </c>
      <c r="D3860" t="str">
        <f t="shared" si="7731"/>
        <v>Der Sensor meldet eine TE aber keine Daten vorhanden</v>
      </c>
      <c r="E3860">
        <f t="shared" ref="E3860" si="7838">COUNTIF(Elements,$C3860)</f>
        <v>6424</v>
      </c>
      <c r="F3860">
        <f t="shared" ref="F3860" si="7839">COUNTIFS(Elements,C3860,Storung,D3860)</f>
        <v>6306</v>
      </c>
      <c r="H3860" s="4"/>
      <c r="I3860" s="4"/>
      <c r="J3860" s="5"/>
    </row>
    <row r="3861" spans="1:10" x14ac:dyDescent="0.25">
      <c r="A3861" s="4">
        <v>44153.162175925929</v>
      </c>
      <c r="B3861" t="str">
        <f t="shared" si="7730"/>
        <v>CONV_POS</v>
      </c>
      <c r="C3861">
        <v>8334</v>
      </c>
      <c r="D3861" t="str">
        <f t="shared" si="7731"/>
        <v>Der Sensor meldet eine TE aber keine Daten vorhanden</v>
      </c>
      <c r="E3861">
        <f t="shared" ref="E3861" si="7840">COUNTIF(Elements,$C3861)</f>
        <v>6424</v>
      </c>
      <c r="F3861">
        <f t="shared" ref="F3861" si="7841">COUNTIFS(Elements,C3861,Storung,D3861)</f>
        <v>6306</v>
      </c>
      <c r="H3861" s="4"/>
      <c r="I3861" s="4"/>
      <c r="J3861" s="5"/>
    </row>
    <row r="3862" spans="1:10" x14ac:dyDescent="0.25">
      <c r="A3862" s="4">
        <v>44153.162175925929</v>
      </c>
      <c r="B3862" t="str">
        <f t="shared" si="7730"/>
        <v>CONV_POS</v>
      </c>
      <c r="C3862">
        <v>8334</v>
      </c>
      <c r="D3862" t="str">
        <f t="shared" si="7731"/>
        <v>Der Sensor meldet eine TE aber keine Daten vorhanden</v>
      </c>
      <c r="E3862">
        <f t="shared" ref="E3862" si="7842">COUNTIF(Elements,$C3862)</f>
        <v>6424</v>
      </c>
      <c r="F3862">
        <f t="shared" ref="F3862" si="7843">COUNTIFS(Elements,C3862,Storung,D3862)</f>
        <v>6306</v>
      </c>
      <c r="H3862" s="4"/>
      <c r="I3862" s="4"/>
      <c r="J3862" s="5"/>
    </row>
    <row r="3863" spans="1:10" x14ac:dyDescent="0.25">
      <c r="A3863" s="4">
        <v>44153.162175925929</v>
      </c>
      <c r="B3863" t="str">
        <f t="shared" si="7730"/>
        <v>CONV_POS</v>
      </c>
      <c r="C3863">
        <v>8334</v>
      </c>
      <c r="D3863" t="str">
        <f t="shared" si="7731"/>
        <v>Der Sensor meldet eine TE aber keine Daten vorhanden</v>
      </c>
      <c r="E3863">
        <f t="shared" ref="E3863" si="7844">COUNTIF(Elements,$C3863)</f>
        <v>6424</v>
      </c>
      <c r="F3863">
        <f t="shared" ref="F3863" si="7845">COUNTIFS(Elements,C3863,Storung,D3863)</f>
        <v>6306</v>
      </c>
      <c r="H3863" s="4"/>
      <c r="I3863" s="4"/>
      <c r="J3863" s="5"/>
    </row>
    <row r="3864" spans="1:10" x14ac:dyDescent="0.25">
      <c r="A3864" s="4">
        <v>44153.162175925929</v>
      </c>
      <c r="B3864" t="str">
        <f t="shared" si="7730"/>
        <v>CONV_POS</v>
      </c>
      <c r="C3864">
        <v>8334</v>
      </c>
      <c r="D3864" t="str">
        <f t="shared" si="7731"/>
        <v>Der Sensor meldet eine TE aber keine Daten vorhanden</v>
      </c>
      <c r="E3864">
        <f t="shared" ref="E3864" si="7846">COUNTIF(Elements,$C3864)</f>
        <v>6424</v>
      </c>
      <c r="F3864">
        <f t="shared" ref="F3864" si="7847">COUNTIFS(Elements,C3864,Storung,D3864)</f>
        <v>6306</v>
      </c>
      <c r="H3864" s="4"/>
      <c r="I3864" s="4"/>
      <c r="J3864" s="5"/>
    </row>
    <row r="3865" spans="1:10" x14ac:dyDescent="0.25">
      <c r="A3865" s="4">
        <v>44153.162164351852</v>
      </c>
      <c r="B3865" t="str">
        <f t="shared" si="7730"/>
        <v>CONV_POS</v>
      </c>
      <c r="C3865">
        <v>8334</v>
      </c>
      <c r="D3865" t="str">
        <f t="shared" si="7731"/>
        <v>Der Sensor meldet eine TE aber keine Daten vorhanden</v>
      </c>
      <c r="E3865">
        <f t="shared" ref="E3865" si="7848">COUNTIF(Elements,$C3865)</f>
        <v>6424</v>
      </c>
      <c r="F3865">
        <f t="shared" ref="F3865" si="7849">COUNTIFS(Elements,C3865,Storung,D3865)</f>
        <v>6306</v>
      </c>
      <c r="H3865" s="4"/>
      <c r="I3865" s="4"/>
      <c r="J3865" s="5"/>
    </row>
    <row r="3866" spans="1:10" x14ac:dyDescent="0.25">
      <c r="A3866" s="4">
        <v>44153.160439814812</v>
      </c>
      <c r="B3866" t="str">
        <f t="shared" si="7730"/>
        <v>CONV_POS</v>
      </c>
      <c r="C3866">
        <v>8334</v>
      </c>
      <c r="D3866" t="str">
        <f t="shared" si="7731"/>
        <v>Der Sensor meldet eine TE aber keine Daten vorhanden</v>
      </c>
      <c r="E3866">
        <f t="shared" ref="E3866" si="7850">COUNTIF(Elements,$C3866)</f>
        <v>6424</v>
      </c>
      <c r="F3866">
        <f t="shared" ref="F3866" si="7851">COUNTIFS(Elements,C3866,Storung,D3866)</f>
        <v>6306</v>
      </c>
      <c r="H3866" s="4"/>
      <c r="I3866" s="4"/>
      <c r="J3866" s="5"/>
    </row>
    <row r="3867" spans="1:10" x14ac:dyDescent="0.25">
      <c r="A3867" s="4">
        <v>44153.160439814812</v>
      </c>
      <c r="B3867" t="str">
        <f t="shared" si="7730"/>
        <v>CONV_POS</v>
      </c>
      <c r="C3867">
        <v>8334</v>
      </c>
      <c r="D3867" t="str">
        <f t="shared" si="7731"/>
        <v>Der Sensor meldet eine TE aber keine Daten vorhanden</v>
      </c>
      <c r="E3867">
        <f t="shared" ref="E3867" si="7852">COUNTIF(Elements,$C3867)</f>
        <v>6424</v>
      </c>
      <c r="F3867">
        <f t="shared" ref="F3867" si="7853">COUNTIFS(Elements,C3867,Storung,D3867)</f>
        <v>6306</v>
      </c>
      <c r="H3867" s="4"/>
      <c r="I3867" s="4"/>
      <c r="J3867" s="5"/>
    </row>
    <row r="3868" spans="1:10" x14ac:dyDescent="0.25">
      <c r="A3868" s="4">
        <v>44153.160428240742</v>
      </c>
      <c r="B3868" t="str">
        <f t="shared" si="7730"/>
        <v>CONV_POS</v>
      </c>
      <c r="C3868">
        <v>8334</v>
      </c>
      <c r="D3868" t="str">
        <f t="shared" si="7731"/>
        <v>Der Sensor meldet eine TE aber keine Daten vorhanden</v>
      </c>
      <c r="E3868">
        <f t="shared" ref="E3868" si="7854">COUNTIF(Elements,$C3868)</f>
        <v>6424</v>
      </c>
      <c r="F3868">
        <f t="shared" ref="F3868" si="7855">COUNTIFS(Elements,C3868,Storung,D3868)</f>
        <v>6306</v>
      </c>
      <c r="H3868" s="4"/>
      <c r="I3868" s="4"/>
      <c r="J3868" s="5"/>
    </row>
    <row r="3869" spans="1:10" x14ac:dyDescent="0.25">
      <c r="A3869" s="4">
        <v>44153.160428240742</v>
      </c>
      <c r="B3869" t="str">
        <f t="shared" si="7730"/>
        <v>CONV_POS</v>
      </c>
      <c r="C3869">
        <v>8334</v>
      </c>
      <c r="D3869" t="str">
        <f t="shared" si="7731"/>
        <v>Der Sensor meldet eine TE aber keine Daten vorhanden</v>
      </c>
      <c r="E3869">
        <f t="shared" ref="E3869" si="7856">COUNTIF(Elements,$C3869)</f>
        <v>6424</v>
      </c>
      <c r="F3869">
        <f t="shared" ref="F3869" si="7857">COUNTIFS(Elements,C3869,Storung,D3869)</f>
        <v>6306</v>
      </c>
      <c r="H3869" s="4"/>
      <c r="I3869" s="4"/>
      <c r="J3869" s="5"/>
    </row>
    <row r="3870" spans="1:10" x14ac:dyDescent="0.25">
      <c r="A3870" s="4">
        <v>44153.160416666666</v>
      </c>
      <c r="B3870" t="str">
        <f t="shared" si="7730"/>
        <v>CONV_POS</v>
      </c>
      <c r="C3870">
        <v>8334</v>
      </c>
      <c r="D3870" t="str">
        <f t="shared" si="7731"/>
        <v>Der Sensor meldet eine TE aber keine Daten vorhanden</v>
      </c>
      <c r="E3870">
        <f t="shared" ref="E3870" si="7858">COUNTIF(Elements,$C3870)</f>
        <v>6424</v>
      </c>
      <c r="F3870">
        <f t="shared" ref="F3870" si="7859">COUNTIFS(Elements,C3870,Storung,D3870)</f>
        <v>6306</v>
      </c>
      <c r="H3870" s="4"/>
      <c r="I3870" s="4"/>
      <c r="J3870" s="5"/>
    </row>
    <row r="3871" spans="1:10" x14ac:dyDescent="0.25">
      <c r="A3871" s="4">
        <v>44153.160416666666</v>
      </c>
      <c r="B3871" t="str">
        <f t="shared" ref="B3871:B3934" si="7860">"CONV_POS"</f>
        <v>CONV_POS</v>
      </c>
      <c r="C3871">
        <v>8334</v>
      </c>
      <c r="D3871" t="str">
        <f t="shared" ref="D3871:D3934" si="7861">"Der Sensor meldet eine TE aber keine Daten vorhanden"</f>
        <v>Der Sensor meldet eine TE aber keine Daten vorhanden</v>
      </c>
      <c r="E3871">
        <f t="shared" ref="E3871" si="7862">COUNTIF(Elements,$C3871)</f>
        <v>6424</v>
      </c>
      <c r="F3871">
        <f t="shared" ref="F3871" si="7863">COUNTIFS(Elements,C3871,Storung,D3871)</f>
        <v>6306</v>
      </c>
      <c r="H3871" s="4"/>
      <c r="I3871" s="4"/>
      <c r="J3871" s="5"/>
    </row>
    <row r="3872" spans="1:10" x14ac:dyDescent="0.25">
      <c r="A3872" s="4">
        <v>44153.160405092596</v>
      </c>
      <c r="B3872" t="str">
        <f t="shared" si="7860"/>
        <v>CONV_POS</v>
      </c>
      <c r="C3872">
        <v>8334</v>
      </c>
      <c r="D3872" t="str">
        <f t="shared" si="7861"/>
        <v>Der Sensor meldet eine TE aber keine Daten vorhanden</v>
      </c>
      <c r="E3872">
        <f t="shared" ref="E3872" si="7864">COUNTIF(Elements,$C3872)</f>
        <v>6424</v>
      </c>
      <c r="F3872">
        <f t="shared" ref="F3872" si="7865">COUNTIFS(Elements,C3872,Storung,D3872)</f>
        <v>6306</v>
      </c>
      <c r="H3872" s="4"/>
      <c r="I3872" s="4"/>
      <c r="J3872" s="5"/>
    </row>
    <row r="3873" spans="1:10" x14ac:dyDescent="0.25">
      <c r="A3873" s="4">
        <v>44153.160405092596</v>
      </c>
      <c r="B3873" t="str">
        <f t="shared" si="7860"/>
        <v>CONV_POS</v>
      </c>
      <c r="C3873">
        <v>8334</v>
      </c>
      <c r="D3873" t="str">
        <f t="shared" si="7861"/>
        <v>Der Sensor meldet eine TE aber keine Daten vorhanden</v>
      </c>
      <c r="E3873">
        <f t="shared" ref="E3873" si="7866">COUNTIF(Elements,$C3873)</f>
        <v>6424</v>
      </c>
      <c r="F3873">
        <f t="shared" ref="F3873" si="7867">COUNTIFS(Elements,C3873,Storung,D3873)</f>
        <v>6306</v>
      </c>
      <c r="H3873" s="4"/>
      <c r="I3873" s="4"/>
      <c r="J3873" s="5"/>
    </row>
    <row r="3874" spans="1:10" x14ac:dyDescent="0.25">
      <c r="A3874" s="4">
        <v>44153.160405092596</v>
      </c>
      <c r="B3874" t="str">
        <f t="shared" si="7860"/>
        <v>CONV_POS</v>
      </c>
      <c r="C3874">
        <v>8334</v>
      </c>
      <c r="D3874" t="str">
        <f t="shared" si="7861"/>
        <v>Der Sensor meldet eine TE aber keine Daten vorhanden</v>
      </c>
      <c r="E3874">
        <f t="shared" ref="E3874" si="7868">COUNTIF(Elements,$C3874)</f>
        <v>6424</v>
      </c>
      <c r="F3874">
        <f t="shared" ref="F3874" si="7869">COUNTIFS(Elements,C3874,Storung,D3874)</f>
        <v>6306</v>
      </c>
      <c r="H3874" s="4"/>
      <c r="I3874" s="4"/>
      <c r="J3874" s="5"/>
    </row>
    <row r="3875" spans="1:10" x14ac:dyDescent="0.25">
      <c r="A3875" s="4">
        <v>44153.160405092596</v>
      </c>
      <c r="B3875" t="str">
        <f t="shared" si="7860"/>
        <v>CONV_POS</v>
      </c>
      <c r="C3875">
        <v>8334</v>
      </c>
      <c r="D3875" t="str">
        <f t="shared" si="7861"/>
        <v>Der Sensor meldet eine TE aber keine Daten vorhanden</v>
      </c>
      <c r="E3875">
        <f t="shared" ref="E3875" si="7870">COUNTIF(Elements,$C3875)</f>
        <v>6424</v>
      </c>
      <c r="F3875">
        <f t="shared" ref="F3875" si="7871">COUNTIFS(Elements,C3875,Storung,D3875)</f>
        <v>6306</v>
      </c>
      <c r="H3875" s="4"/>
      <c r="I3875" s="4"/>
      <c r="J3875" s="5"/>
    </row>
    <row r="3876" spans="1:10" x14ac:dyDescent="0.25">
      <c r="A3876" s="4">
        <v>44153.160393518519</v>
      </c>
      <c r="B3876" t="str">
        <f t="shared" si="7860"/>
        <v>CONV_POS</v>
      </c>
      <c r="C3876">
        <v>8334</v>
      </c>
      <c r="D3876" t="str">
        <f t="shared" si="7861"/>
        <v>Der Sensor meldet eine TE aber keine Daten vorhanden</v>
      </c>
      <c r="E3876">
        <f t="shared" ref="E3876" si="7872">COUNTIF(Elements,$C3876)</f>
        <v>6424</v>
      </c>
      <c r="F3876">
        <f t="shared" ref="F3876" si="7873">COUNTIFS(Elements,C3876,Storung,D3876)</f>
        <v>6306</v>
      </c>
      <c r="H3876" s="4"/>
      <c r="I3876" s="4"/>
      <c r="J3876" s="5"/>
    </row>
    <row r="3877" spans="1:10" x14ac:dyDescent="0.25">
      <c r="A3877" s="4">
        <v>44153.160393518519</v>
      </c>
      <c r="B3877" t="str">
        <f t="shared" si="7860"/>
        <v>CONV_POS</v>
      </c>
      <c r="C3877">
        <v>8334</v>
      </c>
      <c r="D3877" t="str">
        <f t="shared" si="7861"/>
        <v>Der Sensor meldet eine TE aber keine Daten vorhanden</v>
      </c>
      <c r="E3877">
        <f t="shared" ref="E3877" si="7874">COUNTIF(Elements,$C3877)</f>
        <v>6424</v>
      </c>
      <c r="F3877">
        <f t="shared" ref="F3877" si="7875">COUNTIFS(Elements,C3877,Storung,D3877)</f>
        <v>6306</v>
      </c>
      <c r="H3877" s="4"/>
      <c r="I3877" s="4"/>
      <c r="J3877" s="5"/>
    </row>
    <row r="3878" spans="1:10" x14ac:dyDescent="0.25">
      <c r="A3878" s="4">
        <v>44153.160393518519</v>
      </c>
      <c r="B3878" t="str">
        <f t="shared" si="7860"/>
        <v>CONV_POS</v>
      </c>
      <c r="C3878">
        <v>8334</v>
      </c>
      <c r="D3878" t="str">
        <f t="shared" si="7861"/>
        <v>Der Sensor meldet eine TE aber keine Daten vorhanden</v>
      </c>
      <c r="E3878">
        <f t="shared" ref="E3878" si="7876">COUNTIF(Elements,$C3878)</f>
        <v>6424</v>
      </c>
      <c r="F3878">
        <f t="shared" ref="F3878" si="7877">COUNTIFS(Elements,C3878,Storung,D3878)</f>
        <v>6306</v>
      </c>
      <c r="H3878" s="4"/>
      <c r="I3878" s="4"/>
      <c r="J3878" s="5"/>
    </row>
    <row r="3879" spans="1:10" x14ac:dyDescent="0.25">
      <c r="A3879" s="4">
        <v>44153.160393518519</v>
      </c>
      <c r="B3879" t="str">
        <f t="shared" si="7860"/>
        <v>CONV_POS</v>
      </c>
      <c r="C3879">
        <v>8334</v>
      </c>
      <c r="D3879" t="str">
        <f t="shared" si="7861"/>
        <v>Der Sensor meldet eine TE aber keine Daten vorhanden</v>
      </c>
      <c r="E3879">
        <f t="shared" ref="E3879" si="7878">COUNTIF(Elements,$C3879)</f>
        <v>6424</v>
      </c>
      <c r="F3879">
        <f t="shared" ref="F3879" si="7879">COUNTIFS(Elements,C3879,Storung,D3879)</f>
        <v>6306</v>
      </c>
      <c r="H3879" s="4"/>
      <c r="I3879" s="4"/>
      <c r="J3879" s="5"/>
    </row>
    <row r="3880" spans="1:10" x14ac:dyDescent="0.25">
      <c r="A3880" s="4">
        <v>44153.160381944443</v>
      </c>
      <c r="B3880" t="str">
        <f t="shared" si="7860"/>
        <v>CONV_POS</v>
      </c>
      <c r="C3880">
        <v>8334</v>
      </c>
      <c r="D3880" t="str">
        <f t="shared" si="7861"/>
        <v>Der Sensor meldet eine TE aber keine Daten vorhanden</v>
      </c>
      <c r="E3880">
        <f t="shared" ref="E3880" si="7880">COUNTIF(Elements,$C3880)</f>
        <v>6424</v>
      </c>
      <c r="F3880">
        <f t="shared" ref="F3880" si="7881">COUNTIFS(Elements,C3880,Storung,D3880)</f>
        <v>6306</v>
      </c>
      <c r="H3880" s="4"/>
      <c r="I3880" s="4"/>
      <c r="J3880" s="5"/>
    </row>
    <row r="3881" spans="1:10" x14ac:dyDescent="0.25">
      <c r="A3881" s="4">
        <v>44153.160381944443</v>
      </c>
      <c r="B3881" t="str">
        <f t="shared" si="7860"/>
        <v>CONV_POS</v>
      </c>
      <c r="C3881">
        <v>8334</v>
      </c>
      <c r="D3881" t="str">
        <f t="shared" si="7861"/>
        <v>Der Sensor meldet eine TE aber keine Daten vorhanden</v>
      </c>
      <c r="E3881">
        <f t="shared" ref="E3881" si="7882">COUNTIF(Elements,$C3881)</f>
        <v>6424</v>
      </c>
      <c r="F3881">
        <f t="shared" ref="F3881" si="7883">COUNTIFS(Elements,C3881,Storung,D3881)</f>
        <v>6306</v>
      </c>
      <c r="H3881" s="4"/>
      <c r="I3881" s="4"/>
      <c r="J3881" s="5"/>
    </row>
    <row r="3882" spans="1:10" x14ac:dyDescent="0.25">
      <c r="A3882" s="4">
        <v>44153.160381944443</v>
      </c>
      <c r="B3882" t="str">
        <f t="shared" si="7860"/>
        <v>CONV_POS</v>
      </c>
      <c r="C3882">
        <v>8334</v>
      </c>
      <c r="D3882" t="str">
        <f t="shared" si="7861"/>
        <v>Der Sensor meldet eine TE aber keine Daten vorhanden</v>
      </c>
      <c r="E3882">
        <f t="shared" ref="E3882" si="7884">COUNTIF(Elements,$C3882)</f>
        <v>6424</v>
      </c>
      <c r="F3882">
        <f t="shared" ref="F3882" si="7885">COUNTIFS(Elements,C3882,Storung,D3882)</f>
        <v>6306</v>
      </c>
      <c r="H3882" s="4"/>
      <c r="I3882" s="4"/>
      <c r="J3882" s="5"/>
    </row>
    <row r="3883" spans="1:10" x14ac:dyDescent="0.25">
      <c r="A3883" s="4">
        <v>44153.160381944443</v>
      </c>
      <c r="B3883" t="str">
        <f t="shared" si="7860"/>
        <v>CONV_POS</v>
      </c>
      <c r="C3883">
        <v>8334</v>
      </c>
      <c r="D3883" t="str">
        <f t="shared" si="7861"/>
        <v>Der Sensor meldet eine TE aber keine Daten vorhanden</v>
      </c>
      <c r="E3883">
        <f t="shared" ref="E3883" si="7886">COUNTIF(Elements,$C3883)</f>
        <v>6424</v>
      </c>
      <c r="F3883">
        <f t="shared" ref="F3883" si="7887">COUNTIFS(Elements,C3883,Storung,D3883)</f>
        <v>6306</v>
      </c>
      <c r="H3883" s="4"/>
      <c r="I3883" s="4"/>
      <c r="J3883" s="5"/>
    </row>
    <row r="3884" spans="1:10" x14ac:dyDescent="0.25">
      <c r="A3884" s="4">
        <v>44153.160370370373</v>
      </c>
      <c r="B3884" t="str">
        <f t="shared" si="7860"/>
        <v>CONV_POS</v>
      </c>
      <c r="C3884">
        <v>8334</v>
      </c>
      <c r="D3884" t="str">
        <f t="shared" si="7861"/>
        <v>Der Sensor meldet eine TE aber keine Daten vorhanden</v>
      </c>
      <c r="E3884">
        <f t="shared" ref="E3884" si="7888">COUNTIF(Elements,$C3884)</f>
        <v>6424</v>
      </c>
      <c r="F3884">
        <f t="shared" ref="F3884" si="7889">COUNTIFS(Elements,C3884,Storung,D3884)</f>
        <v>6306</v>
      </c>
      <c r="H3884" s="4"/>
      <c r="I3884" s="4"/>
      <c r="J3884" s="5"/>
    </row>
    <row r="3885" spans="1:10" x14ac:dyDescent="0.25">
      <c r="A3885" s="4">
        <v>44153.160370370373</v>
      </c>
      <c r="B3885" t="str">
        <f t="shared" si="7860"/>
        <v>CONV_POS</v>
      </c>
      <c r="C3885">
        <v>8334</v>
      </c>
      <c r="D3885" t="str">
        <f t="shared" si="7861"/>
        <v>Der Sensor meldet eine TE aber keine Daten vorhanden</v>
      </c>
      <c r="E3885">
        <f t="shared" ref="E3885" si="7890">COUNTIF(Elements,$C3885)</f>
        <v>6424</v>
      </c>
      <c r="F3885">
        <f t="shared" ref="F3885" si="7891">COUNTIFS(Elements,C3885,Storung,D3885)</f>
        <v>6306</v>
      </c>
      <c r="H3885" s="4"/>
      <c r="I3885" s="4"/>
      <c r="J3885" s="5"/>
    </row>
    <row r="3886" spans="1:10" x14ac:dyDescent="0.25">
      <c r="A3886" s="4">
        <v>44153.160370370373</v>
      </c>
      <c r="B3886" t="str">
        <f t="shared" si="7860"/>
        <v>CONV_POS</v>
      </c>
      <c r="C3886">
        <v>8334</v>
      </c>
      <c r="D3886" t="str">
        <f t="shared" si="7861"/>
        <v>Der Sensor meldet eine TE aber keine Daten vorhanden</v>
      </c>
      <c r="E3886">
        <f t="shared" ref="E3886" si="7892">COUNTIF(Elements,$C3886)</f>
        <v>6424</v>
      </c>
      <c r="F3886">
        <f t="shared" ref="F3886" si="7893">COUNTIFS(Elements,C3886,Storung,D3886)</f>
        <v>6306</v>
      </c>
      <c r="H3886" s="4"/>
      <c r="I3886" s="4"/>
      <c r="J3886" s="5"/>
    </row>
    <row r="3887" spans="1:10" x14ac:dyDescent="0.25">
      <c r="A3887" s="4">
        <v>44153.160370370373</v>
      </c>
      <c r="B3887" t="str">
        <f t="shared" si="7860"/>
        <v>CONV_POS</v>
      </c>
      <c r="C3887">
        <v>8334</v>
      </c>
      <c r="D3887" t="str">
        <f t="shared" si="7861"/>
        <v>Der Sensor meldet eine TE aber keine Daten vorhanden</v>
      </c>
      <c r="E3887">
        <f t="shared" ref="E3887" si="7894">COUNTIF(Elements,$C3887)</f>
        <v>6424</v>
      </c>
      <c r="F3887">
        <f t="shared" ref="F3887" si="7895">COUNTIFS(Elements,C3887,Storung,D3887)</f>
        <v>6306</v>
      </c>
      <c r="H3887" s="4"/>
      <c r="I3887" s="4"/>
      <c r="J3887" s="5"/>
    </row>
    <row r="3888" spans="1:10" x14ac:dyDescent="0.25">
      <c r="A3888" s="4">
        <v>44153.160358796296</v>
      </c>
      <c r="B3888" t="str">
        <f t="shared" si="7860"/>
        <v>CONV_POS</v>
      </c>
      <c r="C3888">
        <v>8334</v>
      </c>
      <c r="D3888" t="str">
        <f t="shared" si="7861"/>
        <v>Der Sensor meldet eine TE aber keine Daten vorhanden</v>
      </c>
      <c r="E3888">
        <f t="shared" ref="E3888" si="7896">COUNTIF(Elements,$C3888)</f>
        <v>6424</v>
      </c>
      <c r="F3888">
        <f t="shared" ref="F3888" si="7897">COUNTIFS(Elements,C3888,Storung,D3888)</f>
        <v>6306</v>
      </c>
      <c r="H3888" s="4"/>
      <c r="I3888" s="4"/>
      <c r="J3888" s="5"/>
    </row>
    <row r="3889" spans="1:10" x14ac:dyDescent="0.25">
      <c r="A3889" s="4">
        <v>44153.160358796296</v>
      </c>
      <c r="B3889" t="str">
        <f t="shared" si="7860"/>
        <v>CONV_POS</v>
      </c>
      <c r="C3889">
        <v>8334</v>
      </c>
      <c r="D3889" t="str">
        <f t="shared" si="7861"/>
        <v>Der Sensor meldet eine TE aber keine Daten vorhanden</v>
      </c>
      <c r="E3889">
        <f t="shared" ref="E3889" si="7898">COUNTIF(Elements,$C3889)</f>
        <v>6424</v>
      </c>
      <c r="F3889">
        <f t="shared" ref="F3889" si="7899">COUNTIFS(Elements,C3889,Storung,D3889)</f>
        <v>6306</v>
      </c>
      <c r="H3889" s="4"/>
      <c r="I3889" s="4"/>
      <c r="J3889" s="5"/>
    </row>
    <row r="3890" spans="1:10" x14ac:dyDescent="0.25">
      <c r="A3890" s="4">
        <v>44153.160358796296</v>
      </c>
      <c r="B3890" t="str">
        <f t="shared" si="7860"/>
        <v>CONV_POS</v>
      </c>
      <c r="C3890">
        <v>8334</v>
      </c>
      <c r="D3890" t="str">
        <f t="shared" si="7861"/>
        <v>Der Sensor meldet eine TE aber keine Daten vorhanden</v>
      </c>
      <c r="E3890">
        <f t="shared" ref="E3890" si="7900">COUNTIF(Elements,$C3890)</f>
        <v>6424</v>
      </c>
      <c r="F3890">
        <f t="shared" ref="F3890" si="7901">COUNTIFS(Elements,C3890,Storung,D3890)</f>
        <v>6306</v>
      </c>
      <c r="H3890" s="4"/>
      <c r="I3890" s="4"/>
      <c r="J3890" s="5"/>
    </row>
    <row r="3891" spans="1:10" x14ac:dyDescent="0.25">
      <c r="A3891" s="4">
        <v>44153.16034722222</v>
      </c>
      <c r="B3891" t="str">
        <f t="shared" si="7860"/>
        <v>CONV_POS</v>
      </c>
      <c r="C3891">
        <v>8334</v>
      </c>
      <c r="D3891" t="str">
        <f t="shared" si="7861"/>
        <v>Der Sensor meldet eine TE aber keine Daten vorhanden</v>
      </c>
      <c r="E3891">
        <f t="shared" ref="E3891" si="7902">COUNTIF(Elements,$C3891)</f>
        <v>6424</v>
      </c>
      <c r="F3891">
        <f t="shared" ref="F3891" si="7903">COUNTIFS(Elements,C3891,Storung,D3891)</f>
        <v>6306</v>
      </c>
      <c r="H3891" s="4"/>
      <c r="I3891" s="4"/>
      <c r="J3891" s="5"/>
    </row>
    <row r="3892" spans="1:10" x14ac:dyDescent="0.25">
      <c r="A3892" s="4">
        <v>44153.16034722222</v>
      </c>
      <c r="B3892" t="str">
        <f t="shared" si="7860"/>
        <v>CONV_POS</v>
      </c>
      <c r="C3892">
        <v>8334</v>
      </c>
      <c r="D3892" t="str">
        <f t="shared" si="7861"/>
        <v>Der Sensor meldet eine TE aber keine Daten vorhanden</v>
      </c>
      <c r="E3892">
        <f t="shared" ref="E3892" si="7904">COUNTIF(Elements,$C3892)</f>
        <v>6424</v>
      </c>
      <c r="F3892">
        <f t="shared" ref="F3892" si="7905">COUNTIFS(Elements,C3892,Storung,D3892)</f>
        <v>6306</v>
      </c>
      <c r="H3892" s="4"/>
      <c r="I3892" s="4"/>
      <c r="J3892" s="5"/>
    </row>
    <row r="3893" spans="1:10" x14ac:dyDescent="0.25">
      <c r="A3893" s="4">
        <v>44153.16033564815</v>
      </c>
      <c r="B3893" t="str">
        <f t="shared" si="7860"/>
        <v>CONV_POS</v>
      </c>
      <c r="C3893">
        <v>8334</v>
      </c>
      <c r="D3893" t="str">
        <f t="shared" si="7861"/>
        <v>Der Sensor meldet eine TE aber keine Daten vorhanden</v>
      </c>
      <c r="E3893">
        <f t="shared" ref="E3893" si="7906">COUNTIF(Elements,$C3893)</f>
        <v>6424</v>
      </c>
      <c r="F3893">
        <f t="shared" ref="F3893" si="7907">COUNTIFS(Elements,C3893,Storung,D3893)</f>
        <v>6306</v>
      </c>
      <c r="H3893" s="4"/>
      <c r="I3893" s="4"/>
      <c r="J3893" s="5"/>
    </row>
    <row r="3894" spans="1:10" x14ac:dyDescent="0.25">
      <c r="A3894" s="4">
        <v>44153.16033564815</v>
      </c>
      <c r="B3894" t="str">
        <f t="shared" si="7860"/>
        <v>CONV_POS</v>
      </c>
      <c r="C3894">
        <v>8334</v>
      </c>
      <c r="D3894" t="str">
        <f t="shared" si="7861"/>
        <v>Der Sensor meldet eine TE aber keine Daten vorhanden</v>
      </c>
      <c r="E3894">
        <f t="shared" ref="E3894" si="7908">COUNTIF(Elements,$C3894)</f>
        <v>6424</v>
      </c>
      <c r="F3894">
        <f t="shared" ref="F3894" si="7909">COUNTIFS(Elements,C3894,Storung,D3894)</f>
        <v>6306</v>
      </c>
      <c r="H3894" s="4"/>
      <c r="I3894" s="4"/>
      <c r="J3894" s="5"/>
    </row>
    <row r="3895" spans="1:10" x14ac:dyDescent="0.25">
      <c r="A3895" s="4">
        <v>44153.16033564815</v>
      </c>
      <c r="B3895" t="str">
        <f t="shared" si="7860"/>
        <v>CONV_POS</v>
      </c>
      <c r="C3895">
        <v>8334</v>
      </c>
      <c r="D3895" t="str">
        <f t="shared" si="7861"/>
        <v>Der Sensor meldet eine TE aber keine Daten vorhanden</v>
      </c>
      <c r="E3895">
        <f t="shared" ref="E3895" si="7910">COUNTIF(Elements,$C3895)</f>
        <v>6424</v>
      </c>
      <c r="F3895">
        <f t="shared" ref="F3895" si="7911">COUNTIFS(Elements,C3895,Storung,D3895)</f>
        <v>6306</v>
      </c>
      <c r="H3895" s="4"/>
      <c r="I3895" s="4"/>
      <c r="J3895" s="5"/>
    </row>
    <row r="3896" spans="1:10" x14ac:dyDescent="0.25">
      <c r="A3896" s="4">
        <v>44153.160324074073</v>
      </c>
      <c r="B3896" t="str">
        <f t="shared" si="7860"/>
        <v>CONV_POS</v>
      </c>
      <c r="C3896">
        <v>8334</v>
      </c>
      <c r="D3896" t="str">
        <f t="shared" si="7861"/>
        <v>Der Sensor meldet eine TE aber keine Daten vorhanden</v>
      </c>
      <c r="E3896">
        <f t="shared" ref="E3896" si="7912">COUNTIF(Elements,$C3896)</f>
        <v>6424</v>
      </c>
      <c r="F3896">
        <f t="shared" ref="F3896" si="7913">COUNTIFS(Elements,C3896,Storung,D3896)</f>
        <v>6306</v>
      </c>
      <c r="H3896" s="4"/>
      <c r="I3896" s="4"/>
      <c r="J3896" s="5"/>
    </row>
    <row r="3897" spans="1:10" x14ac:dyDescent="0.25">
      <c r="A3897" s="4">
        <v>44153.160324074073</v>
      </c>
      <c r="B3897" t="str">
        <f t="shared" si="7860"/>
        <v>CONV_POS</v>
      </c>
      <c r="C3897">
        <v>8334</v>
      </c>
      <c r="D3897" t="str">
        <f t="shared" si="7861"/>
        <v>Der Sensor meldet eine TE aber keine Daten vorhanden</v>
      </c>
      <c r="E3897">
        <f t="shared" ref="E3897" si="7914">COUNTIF(Elements,$C3897)</f>
        <v>6424</v>
      </c>
      <c r="F3897">
        <f t="shared" ref="F3897" si="7915">COUNTIFS(Elements,C3897,Storung,D3897)</f>
        <v>6306</v>
      </c>
      <c r="H3897" s="4"/>
      <c r="I3897" s="4"/>
      <c r="J3897" s="5"/>
    </row>
    <row r="3898" spans="1:10" x14ac:dyDescent="0.25">
      <c r="A3898" s="4">
        <v>44153.160312499997</v>
      </c>
      <c r="B3898" t="str">
        <f t="shared" si="7860"/>
        <v>CONV_POS</v>
      </c>
      <c r="C3898">
        <v>8334</v>
      </c>
      <c r="D3898" t="str">
        <f t="shared" si="7861"/>
        <v>Der Sensor meldet eine TE aber keine Daten vorhanden</v>
      </c>
      <c r="E3898">
        <f t="shared" ref="E3898" si="7916">COUNTIF(Elements,$C3898)</f>
        <v>6424</v>
      </c>
      <c r="F3898">
        <f t="shared" ref="F3898" si="7917">COUNTIFS(Elements,C3898,Storung,D3898)</f>
        <v>6306</v>
      </c>
      <c r="H3898" s="4"/>
      <c r="I3898" s="4"/>
      <c r="J3898" s="5"/>
    </row>
    <row r="3899" spans="1:10" x14ac:dyDescent="0.25">
      <c r="A3899" s="4">
        <v>44153.160312499997</v>
      </c>
      <c r="B3899" t="str">
        <f t="shared" si="7860"/>
        <v>CONV_POS</v>
      </c>
      <c r="C3899">
        <v>8334</v>
      </c>
      <c r="D3899" t="str">
        <f t="shared" si="7861"/>
        <v>Der Sensor meldet eine TE aber keine Daten vorhanden</v>
      </c>
      <c r="E3899">
        <f t="shared" ref="E3899" si="7918">COUNTIF(Elements,$C3899)</f>
        <v>6424</v>
      </c>
      <c r="F3899">
        <f t="shared" ref="F3899" si="7919">COUNTIFS(Elements,C3899,Storung,D3899)</f>
        <v>6306</v>
      </c>
      <c r="H3899" s="4"/>
      <c r="I3899" s="4"/>
      <c r="J3899" s="5"/>
    </row>
    <row r="3900" spans="1:10" x14ac:dyDescent="0.25">
      <c r="A3900" s="4">
        <v>44153.160300925927</v>
      </c>
      <c r="B3900" t="str">
        <f t="shared" si="7860"/>
        <v>CONV_POS</v>
      </c>
      <c r="C3900">
        <v>8334</v>
      </c>
      <c r="D3900" t="str">
        <f t="shared" si="7861"/>
        <v>Der Sensor meldet eine TE aber keine Daten vorhanden</v>
      </c>
      <c r="E3900">
        <f t="shared" ref="E3900" si="7920">COUNTIF(Elements,$C3900)</f>
        <v>6424</v>
      </c>
      <c r="F3900">
        <f t="shared" ref="F3900" si="7921">COUNTIFS(Elements,C3900,Storung,D3900)</f>
        <v>6306</v>
      </c>
      <c r="H3900" s="4"/>
      <c r="I3900" s="4"/>
      <c r="J3900" s="5"/>
    </row>
    <row r="3901" spans="1:10" x14ac:dyDescent="0.25">
      <c r="A3901" s="4">
        <v>44153.160300925927</v>
      </c>
      <c r="B3901" t="str">
        <f t="shared" si="7860"/>
        <v>CONV_POS</v>
      </c>
      <c r="C3901">
        <v>8334</v>
      </c>
      <c r="D3901" t="str">
        <f t="shared" si="7861"/>
        <v>Der Sensor meldet eine TE aber keine Daten vorhanden</v>
      </c>
      <c r="E3901">
        <f t="shared" ref="E3901" si="7922">COUNTIF(Elements,$C3901)</f>
        <v>6424</v>
      </c>
      <c r="F3901">
        <f t="shared" ref="F3901" si="7923">COUNTIFS(Elements,C3901,Storung,D3901)</f>
        <v>6306</v>
      </c>
      <c r="H3901" s="4"/>
      <c r="I3901" s="4"/>
      <c r="J3901" s="5"/>
    </row>
    <row r="3902" spans="1:10" x14ac:dyDescent="0.25">
      <c r="A3902" s="4">
        <v>44153.16028935185</v>
      </c>
      <c r="B3902" t="str">
        <f t="shared" si="7860"/>
        <v>CONV_POS</v>
      </c>
      <c r="C3902">
        <v>8334</v>
      </c>
      <c r="D3902" t="str">
        <f t="shared" si="7861"/>
        <v>Der Sensor meldet eine TE aber keine Daten vorhanden</v>
      </c>
      <c r="E3902">
        <f t="shared" ref="E3902" si="7924">COUNTIF(Elements,$C3902)</f>
        <v>6424</v>
      </c>
      <c r="F3902">
        <f t="shared" ref="F3902" si="7925">COUNTIFS(Elements,C3902,Storung,D3902)</f>
        <v>6306</v>
      </c>
      <c r="H3902" s="4"/>
      <c r="I3902" s="4"/>
      <c r="J3902" s="5"/>
    </row>
    <row r="3903" spans="1:10" x14ac:dyDescent="0.25">
      <c r="A3903" s="4">
        <v>44153.16028935185</v>
      </c>
      <c r="B3903" t="str">
        <f t="shared" si="7860"/>
        <v>CONV_POS</v>
      </c>
      <c r="C3903">
        <v>8334</v>
      </c>
      <c r="D3903" t="str">
        <f t="shared" si="7861"/>
        <v>Der Sensor meldet eine TE aber keine Daten vorhanden</v>
      </c>
      <c r="E3903">
        <f t="shared" ref="E3903" si="7926">COUNTIF(Elements,$C3903)</f>
        <v>6424</v>
      </c>
      <c r="F3903">
        <f t="shared" ref="F3903" si="7927">COUNTIFS(Elements,C3903,Storung,D3903)</f>
        <v>6306</v>
      </c>
      <c r="H3903" s="4"/>
      <c r="I3903" s="4"/>
      <c r="J3903" s="5"/>
    </row>
    <row r="3904" spans="1:10" x14ac:dyDescent="0.25">
      <c r="A3904" s="4">
        <v>44153.16028935185</v>
      </c>
      <c r="B3904" t="str">
        <f t="shared" si="7860"/>
        <v>CONV_POS</v>
      </c>
      <c r="C3904">
        <v>8334</v>
      </c>
      <c r="D3904" t="str">
        <f t="shared" si="7861"/>
        <v>Der Sensor meldet eine TE aber keine Daten vorhanden</v>
      </c>
      <c r="E3904">
        <f t="shared" ref="E3904" si="7928">COUNTIF(Elements,$C3904)</f>
        <v>6424</v>
      </c>
      <c r="F3904">
        <f t="shared" ref="F3904" si="7929">COUNTIFS(Elements,C3904,Storung,D3904)</f>
        <v>6306</v>
      </c>
      <c r="H3904" s="4"/>
      <c r="I3904" s="4"/>
      <c r="J3904" s="5"/>
    </row>
    <row r="3905" spans="1:10" x14ac:dyDescent="0.25">
      <c r="A3905" s="4">
        <v>44153.160277777781</v>
      </c>
      <c r="B3905" t="str">
        <f t="shared" si="7860"/>
        <v>CONV_POS</v>
      </c>
      <c r="C3905">
        <v>8334</v>
      </c>
      <c r="D3905" t="str">
        <f t="shared" si="7861"/>
        <v>Der Sensor meldet eine TE aber keine Daten vorhanden</v>
      </c>
      <c r="E3905">
        <f t="shared" ref="E3905" si="7930">COUNTIF(Elements,$C3905)</f>
        <v>6424</v>
      </c>
      <c r="F3905">
        <f t="shared" ref="F3905" si="7931">COUNTIFS(Elements,C3905,Storung,D3905)</f>
        <v>6306</v>
      </c>
      <c r="H3905" s="4"/>
      <c r="I3905" s="4"/>
      <c r="J3905" s="5"/>
    </row>
    <row r="3906" spans="1:10" x14ac:dyDescent="0.25">
      <c r="A3906" s="4">
        <v>44153.160277777781</v>
      </c>
      <c r="B3906" t="str">
        <f t="shared" si="7860"/>
        <v>CONV_POS</v>
      </c>
      <c r="C3906">
        <v>8334</v>
      </c>
      <c r="D3906" t="str">
        <f t="shared" si="7861"/>
        <v>Der Sensor meldet eine TE aber keine Daten vorhanden</v>
      </c>
      <c r="E3906">
        <f t="shared" ref="E3906" si="7932">COUNTIF(Elements,$C3906)</f>
        <v>6424</v>
      </c>
      <c r="F3906">
        <f t="shared" ref="F3906" si="7933">COUNTIFS(Elements,C3906,Storung,D3906)</f>
        <v>6306</v>
      </c>
      <c r="H3906" s="4"/>
      <c r="I3906" s="4"/>
      <c r="J3906" s="5"/>
    </row>
    <row r="3907" spans="1:10" x14ac:dyDescent="0.25">
      <c r="A3907" s="4">
        <v>44153.160277777781</v>
      </c>
      <c r="B3907" t="str">
        <f t="shared" si="7860"/>
        <v>CONV_POS</v>
      </c>
      <c r="C3907">
        <v>8334</v>
      </c>
      <c r="D3907" t="str">
        <f t="shared" si="7861"/>
        <v>Der Sensor meldet eine TE aber keine Daten vorhanden</v>
      </c>
      <c r="E3907">
        <f t="shared" ref="E3907" si="7934">COUNTIF(Elements,$C3907)</f>
        <v>6424</v>
      </c>
      <c r="F3907">
        <f t="shared" ref="F3907" si="7935">COUNTIFS(Elements,C3907,Storung,D3907)</f>
        <v>6306</v>
      </c>
      <c r="H3907" s="4"/>
      <c r="I3907" s="4"/>
      <c r="J3907" s="5"/>
    </row>
    <row r="3908" spans="1:10" x14ac:dyDescent="0.25">
      <c r="A3908" s="4">
        <v>44153.160277777781</v>
      </c>
      <c r="B3908" t="str">
        <f t="shared" si="7860"/>
        <v>CONV_POS</v>
      </c>
      <c r="C3908">
        <v>8334</v>
      </c>
      <c r="D3908" t="str">
        <f t="shared" si="7861"/>
        <v>Der Sensor meldet eine TE aber keine Daten vorhanden</v>
      </c>
      <c r="E3908">
        <f t="shared" ref="E3908" si="7936">COUNTIF(Elements,$C3908)</f>
        <v>6424</v>
      </c>
      <c r="F3908">
        <f t="shared" ref="F3908" si="7937">COUNTIFS(Elements,C3908,Storung,D3908)</f>
        <v>6306</v>
      </c>
      <c r="H3908" s="4"/>
      <c r="I3908" s="4"/>
      <c r="J3908" s="5"/>
    </row>
    <row r="3909" spans="1:10" x14ac:dyDescent="0.25">
      <c r="A3909" s="4">
        <v>44153.160266203704</v>
      </c>
      <c r="B3909" t="str">
        <f t="shared" si="7860"/>
        <v>CONV_POS</v>
      </c>
      <c r="C3909">
        <v>8334</v>
      </c>
      <c r="D3909" t="str">
        <f t="shared" si="7861"/>
        <v>Der Sensor meldet eine TE aber keine Daten vorhanden</v>
      </c>
      <c r="E3909">
        <f t="shared" ref="E3909" si="7938">COUNTIF(Elements,$C3909)</f>
        <v>6424</v>
      </c>
      <c r="F3909">
        <f t="shared" ref="F3909" si="7939">COUNTIFS(Elements,C3909,Storung,D3909)</f>
        <v>6306</v>
      </c>
      <c r="H3909" s="4"/>
      <c r="I3909" s="4"/>
      <c r="J3909" s="5"/>
    </row>
    <row r="3910" spans="1:10" x14ac:dyDescent="0.25">
      <c r="A3910" s="4">
        <v>44153.160266203704</v>
      </c>
      <c r="B3910" t="str">
        <f t="shared" si="7860"/>
        <v>CONV_POS</v>
      </c>
      <c r="C3910">
        <v>8334</v>
      </c>
      <c r="D3910" t="str">
        <f t="shared" si="7861"/>
        <v>Der Sensor meldet eine TE aber keine Daten vorhanden</v>
      </c>
      <c r="E3910">
        <f t="shared" ref="E3910" si="7940">COUNTIF(Elements,$C3910)</f>
        <v>6424</v>
      </c>
      <c r="F3910">
        <f t="shared" ref="F3910" si="7941">COUNTIFS(Elements,C3910,Storung,D3910)</f>
        <v>6306</v>
      </c>
      <c r="H3910" s="4"/>
      <c r="I3910" s="4"/>
      <c r="J3910" s="5"/>
    </row>
    <row r="3911" spans="1:10" x14ac:dyDescent="0.25">
      <c r="A3911" s="4">
        <v>44153.160266203704</v>
      </c>
      <c r="B3911" t="str">
        <f t="shared" si="7860"/>
        <v>CONV_POS</v>
      </c>
      <c r="C3911">
        <v>8334</v>
      </c>
      <c r="D3911" t="str">
        <f t="shared" si="7861"/>
        <v>Der Sensor meldet eine TE aber keine Daten vorhanden</v>
      </c>
      <c r="E3911">
        <f t="shared" ref="E3911" si="7942">COUNTIF(Elements,$C3911)</f>
        <v>6424</v>
      </c>
      <c r="F3911">
        <f t="shared" ref="F3911" si="7943">COUNTIFS(Elements,C3911,Storung,D3911)</f>
        <v>6306</v>
      </c>
      <c r="H3911" s="4"/>
      <c r="I3911" s="4"/>
      <c r="J3911" s="5"/>
    </row>
    <row r="3912" spans="1:10" x14ac:dyDescent="0.25">
      <c r="A3912" s="4">
        <v>44153.160254629627</v>
      </c>
      <c r="B3912" t="str">
        <f t="shared" si="7860"/>
        <v>CONV_POS</v>
      </c>
      <c r="C3912">
        <v>8334</v>
      </c>
      <c r="D3912" t="str">
        <f t="shared" si="7861"/>
        <v>Der Sensor meldet eine TE aber keine Daten vorhanden</v>
      </c>
      <c r="E3912">
        <f t="shared" ref="E3912" si="7944">COUNTIF(Elements,$C3912)</f>
        <v>6424</v>
      </c>
      <c r="F3912">
        <f t="shared" ref="F3912" si="7945">COUNTIFS(Elements,C3912,Storung,D3912)</f>
        <v>6306</v>
      </c>
      <c r="H3912" s="4"/>
      <c r="I3912" s="4"/>
      <c r="J3912" s="5"/>
    </row>
    <row r="3913" spans="1:10" x14ac:dyDescent="0.25">
      <c r="A3913" s="4">
        <v>44153.160254629627</v>
      </c>
      <c r="B3913" t="str">
        <f t="shared" si="7860"/>
        <v>CONV_POS</v>
      </c>
      <c r="C3913">
        <v>8334</v>
      </c>
      <c r="D3913" t="str">
        <f t="shared" si="7861"/>
        <v>Der Sensor meldet eine TE aber keine Daten vorhanden</v>
      </c>
      <c r="E3913">
        <f t="shared" ref="E3913" si="7946">COUNTIF(Elements,$C3913)</f>
        <v>6424</v>
      </c>
      <c r="F3913">
        <f t="shared" ref="F3913" si="7947">COUNTIFS(Elements,C3913,Storung,D3913)</f>
        <v>6306</v>
      </c>
      <c r="H3913" s="4"/>
      <c r="I3913" s="4"/>
      <c r="J3913" s="5"/>
    </row>
    <row r="3914" spans="1:10" x14ac:dyDescent="0.25">
      <c r="A3914" s="4">
        <v>44153.141770833332</v>
      </c>
      <c r="B3914" t="str">
        <f t="shared" si="7860"/>
        <v>CONV_POS</v>
      </c>
      <c r="C3914">
        <v>8334</v>
      </c>
      <c r="D3914" t="str">
        <f t="shared" si="7861"/>
        <v>Der Sensor meldet eine TE aber keine Daten vorhanden</v>
      </c>
      <c r="E3914">
        <f t="shared" ref="E3914" si="7948">COUNTIF(Elements,$C3914)</f>
        <v>6424</v>
      </c>
      <c r="F3914">
        <f t="shared" ref="F3914" si="7949">COUNTIFS(Elements,C3914,Storung,D3914)</f>
        <v>6306</v>
      </c>
      <c r="H3914" s="4"/>
      <c r="I3914" s="4"/>
      <c r="J3914" s="5"/>
    </row>
    <row r="3915" spans="1:10" x14ac:dyDescent="0.25">
      <c r="A3915" s="4">
        <v>44153.141770833332</v>
      </c>
      <c r="B3915" t="str">
        <f t="shared" si="7860"/>
        <v>CONV_POS</v>
      </c>
      <c r="C3915">
        <v>8334</v>
      </c>
      <c r="D3915" t="str">
        <f t="shared" si="7861"/>
        <v>Der Sensor meldet eine TE aber keine Daten vorhanden</v>
      </c>
      <c r="E3915">
        <f t="shared" ref="E3915" si="7950">COUNTIF(Elements,$C3915)</f>
        <v>6424</v>
      </c>
      <c r="F3915">
        <f t="shared" ref="F3915" si="7951">COUNTIFS(Elements,C3915,Storung,D3915)</f>
        <v>6306</v>
      </c>
      <c r="H3915" s="4"/>
      <c r="I3915" s="4"/>
      <c r="J3915" s="5"/>
    </row>
    <row r="3916" spans="1:10" x14ac:dyDescent="0.25">
      <c r="A3916" s="4">
        <v>44153.141724537039</v>
      </c>
      <c r="B3916" t="str">
        <f t="shared" si="7860"/>
        <v>CONV_POS</v>
      </c>
      <c r="C3916">
        <v>8334</v>
      </c>
      <c r="D3916" t="str">
        <f t="shared" si="7861"/>
        <v>Der Sensor meldet eine TE aber keine Daten vorhanden</v>
      </c>
      <c r="E3916">
        <f t="shared" ref="E3916" si="7952">COUNTIF(Elements,$C3916)</f>
        <v>6424</v>
      </c>
      <c r="F3916">
        <f t="shared" ref="F3916" si="7953">COUNTIFS(Elements,C3916,Storung,D3916)</f>
        <v>6306</v>
      </c>
      <c r="H3916" s="4"/>
      <c r="I3916" s="4"/>
      <c r="J3916" s="5"/>
    </row>
    <row r="3917" spans="1:10" x14ac:dyDescent="0.25">
      <c r="A3917" s="4">
        <v>44153.140011574076</v>
      </c>
      <c r="B3917" t="str">
        <f t="shared" si="7860"/>
        <v>CONV_POS</v>
      </c>
      <c r="C3917">
        <v>8334</v>
      </c>
      <c r="D3917" t="str">
        <f t="shared" si="7861"/>
        <v>Der Sensor meldet eine TE aber keine Daten vorhanden</v>
      </c>
      <c r="E3917">
        <f t="shared" ref="E3917" si="7954">COUNTIF(Elements,$C3917)</f>
        <v>6424</v>
      </c>
      <c r="F3917">
        <f t="shared" ref="F3917" si="7955">COUNTIFS(Elements,C3917,Storung,D3917)</f>
        <v>6306</v>
      </c>
      <c r="H3917" s="4"/>
      <c r="I3917" s="4"/>
      <c r="J3917" s="5"/>
    </row>
    <row r="3918" spans="1:10" x14ac:dyDescent="0.25">
      <c r="A3918" s="4">
        <v>44153.140011574076</v>
      </c>
      <c r="B3918" t="str">
        <f t="shared" si="7860"/>
        <v>CONV_POS</v>
      </c>
      <c r="C3918">
        <v>8334</v>
      </c>
      <c r="D3918" t="str">
        <f t="shared" si="7861"/>
        <v>Der Sensor meldet eine TE aber keine Daten vorhanden</v>
      </c>
      <c r="E3918">
        <f t="shared" ref="E3918" si="7956">COUNTIF(Elements,$C3918)</f>
        <v>6424</v>
      </c>
      <c r="F3918">
        <f t="shared" ref="F3918" si="7957">COUNTIFS(Elements,C3918,Storung,D3918)</f>
        <v>6306</v>
      </c>
      <c r="H3918" s="4"/>
      <c r="I3918" s="4"/>
      <c r="J3918" s="5"/>
    </row>
    <row r="3919" spans="1:10" x14ac:dyDescent="0.25">
      <c r="A3919" s="4">
        <v>44153.140011574076</v>
      </c>
      <c r="B3919" t="str">
        <f t="shared" si="7860"/>
        <v>CONV_POS</v>
      </c>
      <c r="C3919">
        <v>8334</v>
      </c>
      <c r="D3919" t="str">
        <f t="shared" si="7861"/>
        <v>Der Sensor meldet eine TE aber keine Daten vorhanden</v>
      </c>
      <c r="E3919">
        <f t="shared" ref="E3919" si="7958">COUNTIF(Elements,$C3919)</f>
        <v>6424</v>
      </c>
      <c r="F3919">
        <f t="shared" ref="F3919" si="7959">COUNTIFS(Elements,C3919,Storung,D3919)</f>
        <v>6306</v>
      </c>
      <c r="H3919" s="4"/>
      <c r="I3919" s="4"/>
      <c r="J3919" s="5"/>
    </row>
    <row r="3920" spans="1:10" x14ac:dyDescent="0.25">
      <c r="A3920" s="4">
        <v>44153.140011574076</v>
      </c>
      <c r="B3920" t="str">
        <f t="shared" si="7860"/>
        <v>CONV_POS</v>
      </c>
      <c r="C3920">
        <v>8334</v>
      </c>
      <c r="D3920" t="str">
        <f t="shared" si="7861"/>
        <v>Der Sensor meldet eine TE aber keine Daten vorhanden</v>
      </c>
      <c r="E3920">
        <f t="shared" ref="E3920" si="7960">COUNTIF(Elements,$C3920)</f>
        <v>6424</v>
      </c>
      <c r="F3920">
        <f t="shared" ref="F3920" si="7961">COUNTIFS(Elements,C3920,Storung,D3920)</f>
        <v>6306</v>
      </c>
      <c r="H3920" s="4"/>
      <c r="I3920" s="4"/>
      <c r="J3920" s="5"/>
    </row>
    <row r="3921" spans="1:10" x14ac:dyDescent="0.25">
      <c r="A3921" s="4">
        <v>44153.140011574076</v>
      </c>
      <c r="B3921" t="str">
        <f t="shared" si="7860"/>
        <v>CONV_POS</v>
      </c>
      <c r="C3921">
        <v>8334</v>
      </c>
      <c r="D3921" t="str">
        <f t="shared" si="7861"/>
        <v>Der Sensor meldet eine TE aber keine Daten vorhanden</v>
      </c>
      <c r="E3921">
        <f t="shared" ref="E3921" si="7962">COUNTIF(Elements,$C3921)</f>
        <v>6424</v>
      </c>
      <c r="F3921">
        <f t="shared" ref="F3921" si="7963">COUNTIFS(Elements,C3921,Storung,D3921)</f>
        <v>6306</v>
      </c>
      <c r="H3921" s="4"/>
      <c r="I3921" s="4"/>
      <c r="J3921" s="5"/>
    </row>
    <row r="3922" spans="1:10" x14ac:dyDescent="0.25">
      <c r="A3922" s="4">
        <v>44153.14</v>
      </c>
      <c r="B3922" t="str">
        <f t="shared" si="7860"/>
        <v>CONV_POS</v>
      </c>
      <c r="C3922">
        <v>8334</v>
      </c>
      <c r="D3922" t="str">
        <f t="shared" si="7861"/>
        <v>Der Sensor meldet eine TE aber keine Daten vorhanden</v>
      </c>
      <c r="E3922">
        <f t="shared" ref="E3922" si="7964">COUNTIF(Elements,$C3922)</f>
        <v>6424</v>
      </c>
      <c r="F3922">
        <f t="shared" ref="F3922" si="7965">COUNTIFS(Elements,C3922,Storung,D3922)</f>
        <v>6306</v>
      </c>
      <c r="H3922" s="4"/>
      <c r="I3922" s="4"/>
      <c r="J3922" s="5"/>
    </row>
    <row r="3923" spans="1:10" x14ac:dyDescent="0.25">
      <c r="A3923" s="4">
        <v>44153.14</v>
      </c>
      <c r="B3923" t="str">
        <f t="shared" si="7860"/>
        <v>CONV_POS</v>
      </c>
      <c r="C3923">
        <v>8334</v>
      </c>
      <c r="D3923" t="str">
        <f t="shared" si="7861"/>
        <v>Der Sensor meldet eine TE aber keine Daten vorhanden</v>
      </c>
      <c r="E3923">
        <f t="shared" ref="E3923" si="7966">COUNTIF(Elements,$C3923)</f>
        <v>6424</v>
      </c>
      <c r="F3923">
        <f t="shared" ref="F3923" si="7967">COUNTIFS(Elements,C3923,Storung,D3923)</f>
        <v>6306</v>
      </c>
      <c r="H3923" s="4"/>
      <c r="I3923" s="4"/>
      <c r="J3923" s="5"/>
    </row>
    <row r="3924" spans="1:10" x14ac:dyDescent="0.25">
      <c r="A3924" s="4">
        <v>44153.14</v>
      </c>
      <c r="B3924" t="str">
        <f t="shared" si="7860"/>
        <v>CONV_POS</v>
      </c>
      <c r="C3924">
        <v>8334</v>
      </c>
      <c r="D3924" t="str">
        <f t="shared" si="7861"/>
        <v>Der Sensor meldet eine TE aber keine Daten vorhanden</v>
      </c>
      <c r="E3924">
        <f t="shared" ref="E3924" si="7968">COUNTIF(Elements,$C3924)</f>
        <v>6424</v>
      </c>
      <c r="F3924">
        <f t="shared" ref="F3924" si="7969">COUNTIFS(Elements,C3924,Storung,D3924)</f>
        <v>6306</v>
      </c>
      <c r="H3924" s="4"/>
      <c r="I3924" s="4"/>
      <c r="J3924" s="5"/>
    </row>
    <row r="3925" spans="1:10" x14ac:dyDescent="0.25">
      <c r="A3925" s="4">
        <v>44153.14</v>
      </c>
      <c r="B3925" t="str">
        <f t="shared" si="7860"/>
        <v>CONV_POS</v>
      </c>
      <c r="C3925">
        <v>8334</v>
      </c>
      <c r="D3925" t="str">
        <f t="shared" si="7861"/>
        <v>Der Sensor meldet eine TE aber keine Daten vorhanden</v>
      </c>
      <c r="E3925">
        <f t="shared" ref="E3925" si="7970">COUNTIF(Elements,$C3925)</f>
        <v>6424</v>
      </c>
      <c r="F3925">
        <f t="shared" ref="F3925" si="7971">COUNTIFS(Elements,C3925,Storung,D3925)</f>
        <v>6306</v>
      </c>
      <c r="H3925" s="4"/>
      <c r="I3925" s="4"/>
      <c r="J3925" s="5"/>
    </row>
    <row r="3926" spans="1:10" x14ac:dyDescent="0.25">
      <c r="A3926" s="4">
        <v>44153.139918981484</v>
      </c>
      <c r="B3926" t="str">
        <f t="shared" si="7860"/>
        <v>CONV_POS</v>
      </c>
      <c r="C3926">
        <v>8334</v>
      </c>
      <c r="D3926" t="str">
        <f t="shared" si="7861"/>
        <v>Der Sensor meldet eine TE aber keine Daten vorhanden</v>
      </c>
      <c r="E3926">
        <f t="shared" ref="E3926" si="7972">COUNTIF(Elements,$C3926)</f>
        <v>6424</v>
      </c>
      <c r="F3926">
        <f t="shared" ref="F3926" si="7973">COUNTIFS(Elements,C3926,Storung,D3926)</f>
        <v>6306</v>
      </c>
      <c r="H3926" s="4"/>
      <c r="I3926" s="4"/>
      <c r="J3926" s="5"/>
    </row>
    <row r="3927" spans="1:10" x14ac:dyDescent="0.25">
      <c r="A3927" s="4">
        <v>44153.139918981484</v>
      </c>
      <c r="B3927" t="str">
        <f t="shared" si="7860"/>
        <v>CONV_POS</v>
      </c>
      <c r="C3927">
        <v>8334</v>
      </c>
      <c r="D3927" t="str">
        <f t="shared" si="7861"/>
        <v>Der Sensor meldet eine TE aber keine Daten vorhanden</v>
      </c>
      <c r="E3927">
        <f t="shared" ref="E3927" si="7974">COUNTIF(Elements,$C3927)</f>
        <v>6424</v>
      </c>
      <c r="F3927">
        <f t="shared" ref="F3927" si="7975">COUNTIFS(Elements,C3927,Storung,D3927)</f>
        <v>6306</v>
      </c>
      <c r="H3927" s="4"/>
      <c r="I3927" s="4"/>
      <c r="J3927" s="5"/>
    </row>
    <row r="3928" spans="1:10" x14ac:dyDescent="0.25">
      <c r="A3928" s="4">
        <v>44153.13826388889</v>
      </c>
      <c r="B3928" t="str">
        <f t="shared" si="7860"/>
        <v>CONV_POS</v>
      </c>
      <c r="C3928">
        <v>8334</v>
      </c>
      <c r="D3928" t="str">
        <f t="shared" si="7861"/>
        <v>Der Sensor meldet eine TE aber keine Daten vorhanden</v>
      </c>
      <c r="E3928">
        <f t="shared" ref="E3928" si="7976">COUNTIF(Elements,$C3928)</f>
        <v>6424</v>
      </c>
      <c r="F3928">
        <f t="shared" ref="F3928" si="7977">COUNTIFS(Elements,C3928,Storung,D3928)</f>
        <v>6306</v>
      </c>
      <c r="H3928" s="4"/>
      <c r="I3928" s="4"/>
      <c r="J3928" s="5"/>
    </row>
    <row r="3929" spans="1:10" x14ac:dyDescent="0.25">
      <c r="A3929" s="4">
        <v>44153.13826388889</v>
      </c>
      <c r="B3929" t="str">
        <f t="shared" si="7860"/>
        <v>CONV_POS</v>
      </c>
      <c r="C3929">
        <v>8334</v>
      </c>
      <c r="D3929" t="str">
        <f t="shared" si="7861"/>
        <v>Der Sensor meldet eine TE aber keine Daten vorhanden</v>
      </c>
      <c r="E3929">
        <f t="shared" ref="E3929" si="7978">COUNTIF(Elements,$C3929)</f>
        <v>6424</v>
      </c>
      <c r="F3929">
        <f t="shared" ref="F3929" si="7979">COUNTIFS(Elements,C3929,Storung,D3929)</f>
        <v>6306</v>
      </c>
      <c r="H3929" s="4"/>
      <c r="I3929" s="4"/>
      <c r="J3929" s="5"/>
    </row>
    <row r="3930" spans="1:10" x14ac:dyDescent="0.25">
      <c r="A3930" s="4">
        <v>44153.13826388889</v>
      </c>
      <c r="B3930" t="str">
        <f t="shared" si="7860"/>
        <v>CONV_POS</v>
      </c>
      <c r="C3930">
        <v>8334</v>
      </c>
      <c r="D3930" t="str">
        <f t="shared" si="7861"/>
        <v>Der Sensor meldet eine TE aber keine Daten vorhanden</v>
      </c>
      <c r="E3930">
        <f t="shared" ref="E3930" si="7980">COUNTIF(Elements,$C3930)</f>
        <v>6424</v>
      </c>
      <c r="F3930">
        <f t="shared" ref="F3930" si="7981">COUNTIFS(Elements,C3930,Storung,D3930)</f>
        <v>6306</v>
      </c>
      <c r="H3930" s="4"/>
      <c r="I3930" s="4"/>
      <c r="J3930" s="5"/>
    </row>
    <row r="3931" spans="1:10" x14ac:dyDescent="0.25">
      <c r="A3931" s="4">
        <v>44153.138252314813</v>
      </c>
      <c r="B3931" t="str">
        <f t="shared" si="7860"/>
        <v>CONV_POS</v>
      </c>
      <c r="C3931">
        <v>8334</v>
      </c>
      <c r="D3931" t="str">
        <f t="shared" si="7861"/>
        <v>Der Sensor meldet eine TE aber keine Daten vorhanden</v>
      </c>
      <c r="E3931">
        <f t="shared" ref="E3931" si="7982">COUNTIF(Elements,$C3931)</f>
        <v>6424</v>
      </c>
      <c r="F3931">
        <f t="shared" ref="F3931" si="7983">COUNTIFS(Elements,C3931,Storung,D3931)</f>
        <v>6306</v>
      </c>
      <c r="H3931" s="4"/>
      <c r="I3931" s="4"/>
      <c r="J3931" s="5"/>
    </row>
    <row r="3932" spans="1:10" x14ac:dyDescent="0.25">
      <c r="A3932" s="4">
        <v>44153.138252314813</v>
      </c>
      <c r="B3932" t="str">
        <f t="shared" si="7860"/>
        <v>CONV_POS</v>
      </c>
      <c r="C3932">
        <v>8334</v>
      </c>
      <c r="D3932" t="str">
        <f t="shared" si="7861"/>
        <v>Der Sensor meldet eine TE aber keine Daten vorhanden</v>
      </c>
      <c r="E3932">
        <f t="shared" ref="E3932" si="7984">COUNTIF(Elements,$C3932)</f>
        <v>6424</v>
      </c>
      <c r="F3932">
        <f t="shared" ref="F3932" si="7985">COUNTIFS(Elements,C3932,Storung,D3932)</f>
        <v>6306</v>
      </c>
      <c r="H3932" s="4"/>
      <c r="I3932" s="4"/>
      <c r="J3932" s="5"/>
    </row>
    <row r="3933" spans="1:10" x14ac:dyDescent="0.25">
      <c r="A3933" s="4">
        <v>44153.138252314813</v>
      </c>
      <c r="B3933" t="str">
        <f t="shared" si="7860"/>
        <v>CONV_POS</v>
      </c>
      <c r="C3933">
        <v>8334</v>
      </c>
      <c r="D3933" t="str">
        <f t="shared" si="7861"/>
        <v>Der Sensor meldet eine TE aber keine Daten vorhanden</v>
      </c>
      <c r="E3933">
        <f t="shared" ref="E3933" si="7986">COUNTIF(Elements,$C3933)</f>
        <v>6424</v>
      </c>
      <c r="F3933">
        <f t="shared" ref="F3933" si="7987">COUNTIFS(Elements,C3933,Storung,D3933)</f>
        <v>6306</v>
      </c>
      <c r="H3933" s="4"/>
      <c r="I3933" s="4"/>
      <c r="J3933" s="5"/>
    </row>
    <row r="3934" spans="1:10" x14ac:dyDescent="0.25">
      <c r="A3934" s="4">
        <v>44153.138240740744</v>
      </c>
      <c r="B3934" t="str">
        <f t="shared" si="7860"/>
        <v>CONV_POS</v>
      </c>
      <c r="C3934">
        <v>8334</v>
      </c>
      <c r="D3934" t="str">
        <f t="shared" si="7861"/>
        <v>Der Sensor meldet eine TE aber keine Daten vorhanden</v>
      </c>
      <c r="E3934">
        <f t="shared" ref="E3934" si="7988">COUNTIF(Elements,$C3934)</f>
        <v>6424</v>
      </c>
      <c r="F3934">
        <f t="shared" ref="F3934" si="7989">COUNTIFS(Elements,C3934,Storung,D3934)</f>
        <v>6306</v>
      </c>
      <c r="H3934" s="4"/>
      <c r="I3934" s="4"/>
      <c r="J3934" s="5"/>
    </row>
    <row r="3935" spans="1:10" x14ac:dyDescent="0.25">
      <c r="A3935" s="4">
        <v>44153.138240740744</v>
      </c>
      <c r="B3935" t="str">
        <f t="shared" ref="B3935:B3998" si="7990">"CONV_POS"</f>
        <v>CONV_POS</v>
      </c>
      <c r="C3935">
        <v>8334</v>
      </c>
      <c r="D3935" t="str">
        <f t="shared" ref="D3935:D3998" si="7991">"Der Sensor meldet eine TE aber keine Daten vorhanden"</f>
        <v>Der Sensor meldet eine TE aber keine Daten vorhanden</v>
      </c>
      <c r="E3935">
        <f t="shared" ref="E3935" si="7992">COUNTIF(Elements,$C3935)</f>
        <v>6424</v>
      </c>
      <c r="F3935">
        <f t="shared" ref="F3935" si="7993">COUNTIFS(Elements,C3935,Storung,D3935)</f>
        <v>6306</v>
      </c>
      <c r="H3935" s="4"/>
      <c r="I3935" s="4"/>
      <c r="J3935" s="5"/>
    </row>
    <row r="3936" spans="1:10" x14ac:dyDescent="0.25">
      <c r="A3936" s="4">
        <v>44153.138240740744</v>
      </c>
      <c r="B3936" t="str">
        <f t="shared" si="7990"/>
        <v>CONV_POS</v>
      </c>
      <c r="C3936">
        <v>8334</v>
      </c>
      <c r="D3936" t="str">
        <f t="shared" si="7991"/>
        <v>Der Sensor meldet eine TE aber keine Daten vorhanden</v>
      </c>
      <c r="E3936">
        <f t="shared" ref="E3936" si="7994">COUNTIF(Elements,$C3936)</f>
        <v>6424</v>
      </c>
      <c r="F3936">
        <f t="shared" ref="F3936" si="7995">COUNTIFS(Elements,C3936,Storung,D3936)</f>
        <v>6306</v>
      </c>
      <c r="H3936" s="4"/>
      <c r="I3936" s="4"/>
      <c r="J3936" s="5"/>
    </row>
    <row r="3937" spans="1:10" x14ac:dyDescent="0.25">
      <c r="A3937" s="4">
        <v>44153.138240740744</v>
      </c>
      <c r="B3937" t="str">
        <f t="shared" si="7990"/>
        <v>CONV_POS</v>
      </c>
      <c r="C3937">
        <v>8334</v>
      </c>
      <c r="D3937" t="str">
        <f t="shared" si="7991"/>
        <v>Der Sensor meldet eine TE aber keine Daten vorhanden</v>
      </c>
      <c r="E3937">
        <f t="shared" ref="E3937" si="7996">COUNTIF(Elements,$C3937)</f>
        <v>6424</v>
      </c>
      <c r="F3937">
        <f t="shared" ref="F3937" si="7997">COUNTIFS(Elements,C3937,Storung,D3937)</f>
        <v>6306</v>
      </c>
      <c r="H3937" s="4"/>
      <c r="I3937" s="4"/>
      <c r="J3937" s="5"/>
    </row>
    <row r="3938" spans="1:10" x14ac:dyDescent="0.25">
      <c r="A3938" s="4">
        <v>44153.138240740744</v>
      </c>
      <c r="B3938" t="str">
        <f t="shared" si="7990"/>
        <v>CONV_POS</v>
      </c>
      <c r="C3938">
        <v>8334</v>
      </c>
      <c r="D3938" t="str">
        <f t="shared" si="7991"/>
        <v>Der Sensor meldet eine TE aber keine Daten vorhanden</v>
      </c>
      <c r="E3938">
        <f t="shared" ref="E3938" si="7998">COUNTIF(Elements,$C3938)</f>
        <v>6424</v>
      </c>
      <c r="F3938">
        <f t="shared" ref="F3938" si="7999">COUNTIFS(Elements,C3938,Storung,D3938)</f>
        <v>6306</v>
      </c>
      <c r="H3938" s="4"/>
      <c r="I3938" s="4"/>
      <c r="J3938" s="5"/>
    </row>
    <row r="3939" spans="1:10" x14ac:dyDescent="0.25">
      <c r="A3939" s="4">
        <v>44153.138229166667</v>
      </c>
      <c r="B3939" t="str">
        <f t="shared" si="7990"/>
        <v>CONV_POS</v>
      </c>
      <c r="C3939">
        <v>8334</v>
      </c>
      <c r="D3939" t="str">
        <f t="shared" si="7991"/>
        <v>Der Sensor meldet eine TE aber keine Daten vorhanden</v>
      </c>
      <c r="E3939">
        <f t="shared" ref="E3939" si="8000">COUNTIF(Elements,$C3939)</f>
        <v>6424</v>
      </c>
      <c r="F3939">
        <f t="shared" ref="F3939" si="8001">COUNTIFS(Elements,C3939,Storung,D3939)</f>
        <v>6306</v>
      </c>
      <c r="H3939" s="4"/>
      <c r="I3939" s="4"/>
      <c r="J3939" s="5"/>
    </row>
    <row r="3940" spans="1:10" x14ac:dyDescent="0.25">
      <c r="A3940" s="4">
        <v>44153.138229166667</v>
      </c>
      <c r="B3940" t="str">
        <f t="shared" si="7990"/>
        <v>CONV_POS</v>
      </c>
      <c r="C3940">
        <v>8334</v>
      </c>
      <c r="D3940" t="str">
        <f t="shared" si="7991"/>
        <v>Der Sensor meldet eine TE aber keine Daten vorhanden</v>
      </c>
      <c r="E3940">
        <f t="shared" ref="E3940" si="8002">COUNTIF(Elements,$C3940)</f>
        <v>6424</v>
      </c>
      <c r="F3940">
        <f t="shared" ref="F3940" si="8003">COUNTIFS(Elements,C3940,Storung,D3940)</f>
        <v>6306</v>
      </c>
      <c r="H3940" s="4"/>
      <c r="I3940" s="4"/>
      <c r="J3940" s="5"/>
    </row>
    <row r="3941" spans="1:10" x14ac:dyDescent="0.25">
      <c r="A3941" s="4">
        <v>44153.138229166667</v>
      </c>
      <c r="B3941" t="str">
        <f t="shared" si="7990"/>
        <v>CONV_POS</v>
      </c>
      <c r="C3941">
        <v>8334</v>
      </c>
      <c r="D3941" t="str">
        <f t="shared" si="7991"/>
        <v>Der Sensor meldet eine TE aber keine Daten vorhanden</v>
      </c>
      <c r="E3941">
        <f t="shared" ref="E3941" si="8004">COUNTIF(Elements,$C3941)</f>
        <v>6424</v>
      </c>
      <c r="F3941">
        <f t="shared" ref="F3941" si="8005">COUNTIFS(Elements,C3941,Storung,D3941)</f>
        <v>6306</v>
      </c>
      <c r="H3941" s="4"/>
      <c r="I3941" s="4"/>
      <c r="J3941" s="5"/>
    </row>
    <row r="3942" spans="1:10" x14ac:dyDescent="0.25">
      <c r="A3942" s="4">
        <v>44153.138229166667</v>
      </c>
      <c r="B3942" t="str">
        <f t="shared" si="7990"/>
        <v>CONV_POS</v>
      </c>
      <c r="C3942">
        <v>8334</v>
      </c>
      <c r="D3942" t="str">
        <f t="shared" si="7991"/>
        <v>Der Sensor meldet eine TE aber keine Daten vorhanden</v>
      </c>
      <c r="E3942">
        <f t="shared" ref="E3942" si="8006">COUNTIF(Elements,$C3942)</f>
        <v>6424</v>
      </c>
      <c r="F3942">
        <f t="shared" ref="F3942" si="8007">COUNTIFS(Elements,C3942,Storung,D3942)</f>
        <v>6306</v>
      </c>
      <c r="H3942" s="4"/>
      <c r="I3942" s="4"/>
      <c r="J3942" s="5"/>
    </row>
    <row r="3943" spans="1:10" x14ac:dyDescent="0.25">
      <c r="A3943" s="4">
        <v>44153.13821759259</v>
      </c>
      <c r="B3943" t="str">
        <f t="shared" si="7990"/>
        <v>CONV_POS</v>
      </c>
      <c r="C3943">
        <v>8334</v>
      </c>
      <c r="D3943" t="str">
        <f t="shared" si="7991"/>
        <v>Der Sensor meldet eine TE aber keine Daten vorhanden</v>
      </c>
      <c r="E3943">
        <f t="shared" ref="E3943" si="8008">COUNTIF(Elements,$C3943)</f>
        <v>6424</v>
      </c>
      <c r="F3943">
        <f t="shared" ref="F3943" si="8009">COUNTIFS(Elements,C3943,Storung,D3943)</f>
        <v>6306</v>
      </c>
      <c r="H3943" s="4"/>
      <c r="I3943" s="4"/>
      <c r="J3943" s="5"/>
    </row>
    <row r="3944" spans="1:10" x14ac:dyDescent="0.25">
      <c r="A3944" s="4">
        <v>44153.13821759259</v>
      </c>
      <c r="B3944" t="str">
        <f t="shared" si="7990"/>
        <v>CONV_POS</v>
      </c>
      <c r="C3944">
        <v>8334</v>
      </c>
      <c r="D3944" t="str">
        <f t="shared" si="7991"/>
        <v>Der Sensor meldet eine TE aber keine Daten vorhanden</v>
      </c>
      <c r="E3944">
        <f t="shared" ref="E3944" si="8010">COUNTIF(Elements,$C3944)</f>
        <v>6424</v>
      </c>
      <c r="F3944">
        <f t="shared" ref="F3944" si="8011">COUNTIFS(Elements,C3944,Storung,D3944)</f>
        <v>6306</v>
      </c>
      <c r="H3944" s="4"/>
      <c r="I3944" s="4"/>
      <c r="J3944" s="5"/>
    </row>
    <row r="3945" spans="1:10" x14ac:dyDescent="0.25">
      <c r="A3945" s="4">
        <v>44153.13821759259</v>
      </c>
      <c r="B3945" t="str">
        <f t="shared" si="7990"/>
        <v>CONV_POS</v>
      </c>
      <c r="C3945">
        <v>8334</v>
      </c>
      <c r="D3945" t="str">
        <f t="shared" si="7991"/>
        <v>Der Sensor meldet eine TE aber keine Daten vorhanden</v>
      </c>
      <c r="E3945">
        <f t="shared" ref="E3945" si="8012">COUNTIF(Elements,$C3945)</f>
        <v>6424</v>
      </c>
      <c r="F3945">
        <f t="shared" ref="F3945" si="8013">COUNTIFS(Elements,C3945,Storung,D3945)</f>
        <v>6306</v>
      </c>
      <c r="H3945" s="4"/>
      <c r="I3945" s="4"/>
      <c r="J3945" s="5"/>
    </row>
    <row r="3946" spans="1:10" x14ac:dyDescent="0.25">
      <c r="A3946" s="4">
        <v>44153.138206018521</v>
      </c>
      <c r="B3946" t="str">
        <f t="shared" si="7990"/>
        <v>CONV_POS</v>
      </c>
      <c r="C3946">
        <v>8334</v>
      </c>
      <c r="D3946" t="str">
        <f t="shared" si="7991"/>
        <v>Der Sensor meldet eine TE aber keine Daten vorhanden</v>
      </c>
      <c r="E3946">
        <f t="shared" ref="E3946" si="8014">COUNTIF(Elements,$C3946)</f>
        <v>6424</v>
      </c>
      <c r="F3946">
        <f t="shared" ref="F3946" si="8015">COUNTIFS(Elements,C3946,Storung,D3946)</f>
        <v>6306</v>
      </c>
      <c r="H3946" s="4"/>
      <c r="I3946" s="4"/>
      <c r="J3946" s="5"/>
    </row>
    <row r="3947" spans="1:10" x14ac:dyDescent="0.25">
      <c r="A3947" s="4">
        <v>44153.138206018521</v>
      </c>
      <c r="B3947" t="str">
        <f t="shared" si="7990"/>
        <v>CONV_POS</v>
      </c>
      <c r="C3947">
        <v>8334</v>
      </c>
      <c r="D3947" t="str">
        <f t="shared" si="7991"/>
        <v>Der Sensor meldet eine TE aber keine Daten vorhanden</v>
      </c>
      <c r="E3947">
        <f t="shared" ref="E3947" si="8016">COUNTIF(Elements,$C3947)</f>
        <v>6424</v>
      </c>
      <c r="F3947">
        <f t="shared" ref="F3947" si="8017">COUNTIFS(Elements,C3947,Storung,D3947)</f>
        <v>6306</v>
      </c>
      <c r="H3947" s="4"/>
      <c r="I3947" s="4"/>
      <c r="J3947" s="5"/>
    </row>
    <row r="3948" spans="1:10" x14ac:dyDescent="0.25">
      <c r="A3948" s="4">
        <v>44153.138206018521</v>
      </c>
      <c r="B3948" t="str">
        <f t="shared" si="7990"/>
        <v>CONV_POS</v>
      </c>
      <c r="C3948">
        <v>8334</v>
      </c>
      <c r="D3948" t="str">
        <f t="shared" si="7991"/>
        <v>Der Sensor meldet eine TE aber keine Daten vorhanden</v>
      </c>
      <c r="E3948">
        <f t="shared" ref="E3948" si="8018">COUNTIF(Elements,$C3948)</f>
        <v>6424</v>
      </c>
      <c r="F3948">
        <f t="shared" ref="F3948" si="8019">COUNTIFS(Elements,C3948,Storung,D3948)</f>
        <v>6306</v>
      </c>
      <c r="H3948" s="4"/>
      <c r="I3948" s="4"/>
      <c r="J3948" s="5"/>
    </row>
    <row r="3949" spans="1:10" x14ac:dyDescent="0.25">
      <c r="A3949" s="4">
        <v>44153.138194444444</v>
      </c>
      <c r="B3949" t="str">
        <f t="shared" si="7990"/>
        <v>CONV_POS</v>
      </c>
      <c r="C3949">
        <v>8334</v>
      </c>
      <c r="D3949" t="str">
        <f t="shared" si="7991"/>
        <v>Der Sensor meldet eine TE aber keine Daten vorhanden</v>
      </c>
      <c r="E3949">
        <f t="shared" ref="E3949" si="8020">COUNTIF(Elements,$C3949)</f>
        <v>6424</v>
      </c>
      <c r="F3949">
        <f t="shared" ref="F3949" si="8021">COUNTIFS(Elements,C3949,Storung,D3949)</f>
        <v>6306</v>
      </c>
      <c r="H3949" s="4"/>
      <c r="I3949" s="4"/>
      <c r="J3949" s="5"/>
    </row>
    <row r="3950" spans="1:10" x14ac:dyDescent="0.25">
      <c r="A3950" s="4">
        <v>44153.138194444444</v>
      </c>
      <c r="B3950" t="str">
        <f t="shared" si="7990"/>
        <v>CONV_POS</v>
      </c>
      <c r="C3950">
        <v>8334</v>
      </c>
      <c r="D3950" t="str">
        <f t="shared" si="7991"/>
        <v>Der Sensor meldet eine TE aber keine Daten vorhanden</v>
      </c>
      <c r="E3950">
        <f t="shared" ref="E3950" si="8022">COUNTIF(Elements,$C3950)</f>
        <v>6424</v>
      </c>
      <c r="F3950">
        <f t="shared" ref="F3950" si="8023">COUNTIFS(Elements,C3950,Storung,D3950)</f>
        <v>6306</v>
      </c>
      <c r="H3950" s="4"/>
      <c r="I3950" s="4"/>
      <c r="J3950" s="5"/>
    </row>
    <row r="3951" spans="1:10" x14ac:dyDescent="0.25">
      <c r="A3951" s="4">
        <v>44153.138194444444</v>
      </c>
      <c r="B3951" t="str">
        <f t="shared" si="7990"/>
        <v>CONV_POS</v>
      </c>
      <c r="C3951">
        <v>8334</v>
      </c>
      <c r="D3951" t="str">
        <f t="shared" si="7991"/>
        <v>Der Sensor meldet eine TE aber keine Daten vorhanden</v>
      </c>
      <c r="E3951">
        <f t="shared" ref="E3951" si="8024">COUNTIF(Elements,$C3951)</f>
        <v>6424</v>
      </c>
      <c r="F3951">
        <f t="shared" ref="F3951" si="8025">COUNTIFS(Elements,C3951,Storung,D3951)</f>
        <v>6306</v>
      </c>
      <c r="H3951" s="4"/>
      <c r="I3951" s="4"/>
      <c r="J3951" s="5"/>
    </row>
    <row r="3952" spans="1:10" x14ac:dyDescent="0.25">
      <c r="A3952" s="4">
        <v>44153.138194444444</v>
      </c>
      <c r="B3952" t="str">
        <f t="shared" si="7990"/>
        <v>CONV_POS</v>
      </c>
      <c r="C3952">
        <v>8334</v>
      </c>
      <c r="D3952" t="str">
        <f t="shared" si="7991"/>
        <v>Der Sensor meldet eine TE aber keine Daten vorhanden</v>
      </c>
      <c r="E3952">
        <f t="shared" ref="E3952" si="8026">COUNTIF(Elements,$C3952)</f>
        <v>6424</v>
      </c>
      <c r="F3952">
        <f t="shared" ref="F3952" si="8027">COUNTIFS(Elements,C3952,Storung,D3952)</f>
        <v>6306</v>
      </c>
      <c r="H3952" s="4"/>
      <c r="I3952" s="4"/>
      <c r="J3952" s="5"/>
    </row>
    <row r="3953" spans="1:10" x14ac:dyDescent="0.25">
      <c r="A3953" s="4">
        <v>44153.138182870367</v>
      </c>
      <c r="B3953" t="str">
        <f t="shared" si="7990"/>
        <v>CONV_POS</v>
      </c>
      <c r="C3953">
        <v>8334</v>
      </c>
      <c r="D3953" t="str">
        <f t="shared" si="7991"/>
        <v>Der Sensor meldet eine TE aber keine Daten vorhanden</v>
      </c>
      <c r="E3953">
        <f t="shared" ref="E3953" si="8028">COUNTIF(Elements,$C3953)</f>
        <v>6424</v>
      </c>
      <c r="F3953">
        <f t="shared" ref="F3953" si="8029">COUNTIFS(Elements,C3953,Storung,D3953)</f>
        <v>6306</v>
      </c>
      <c r="H3953" s="4"/>
      <c r="I3953" s="4"/>
      <c r="J3953" s="5"/>
    </row>
    <row r="3954" spans="1:10" x14ac:dyDescent="0.25">
      <c r="A3954" s="4">
        <v>44153.138182870367</v>
      </c>
      <c r="B3954" t="str">
        <f t="shared" si="7990"/>
        <v>CONV_POS</v>
      </c>
      <c r="C3954">
        <v>8334</v>
      </c>
      <c r="D3954" t="str">
        <f t="shared" si="7991"/>
        <v>Der Sensor meldet eine TE aber keine Daten vorhanden</v>
      </c>
      <c r="E3954">
        <f t="shared" ref="E3954" si="8030">COUNTIF(Elements,$C3954)</f>
        <v>6424</v>
      </c>
      <c r="F3954">
        <f t="shared" ref="F3954" si="8031">COUNTIFS(Elements,C3954,Storung,D3954)</f>
        <v>6306</v>
      </c>
      <c r="H3954" s="4"/>
      <c r="I3954" s="4"/>
      <c r="J3954" s="5"/>
    </row>
    <row r="3955" spans="1:10" x14ac:dyDescent="0.25">
      <c r="A3955" s="4">
        <v>44153.138182870367</v>
      </c>
      <c r="B3955" t="str">
        <f t="shared" si="7990"/>
        <v>CONV_POS</v>
      </c>
      <c r="C3955">
        <v>8334</v>
      </c>
      <c r="D3955" t="str">
        <f t="shared" si="7991"/>
        <v>Der Sensor meldet eine TE aber keine Daten vorhanden</v>
      </c>
      <c r="E3955">
        <f t="shared" ref="E3955" si="8032">COUNTIF(Elements,$C3955)</f>
        <v>6424</v>
      </c>
      <c r="F3955">
        <f t="shared" ref="F3955" si="8033">COUNTIFS(Elements,C3955,Storung,D3955)</f>
        <v>6306</v>
      </c>
      <c r="H3955" s="4"/>
      <c r="I3955" s="4"/>
      <c r="J3955" s="5"/>
    </row>
    <row r="3956" spans="1:10" x14ac:dyDescent="0.25">
      <c r="A3956" s="4">
        <v>44153.138182870367</v>
      </c>
      <c r="B3956" t="str">
        <f t="shared" si="7990"/>
        <v>CONV_POS</v>
      </c>
      <c r="C3956">
        <v>8334</v>
      </c>
      <c r="D3956" t="str">
        <f t="shared" si="7991"/>
        <v>Der Sensor meldet eine TE aber keine Daten vorhanden</v>
      </c>
      <c r="E3956">
        <f t="shared" ref="E3956" si="8034">COUNTIF(Elements,$C3956)</f>
        <v>6424</v>
      </c>
      <c r="F3956">
        <f t="shared" ref="F3956" si="8035">COUNTIFS(Elements,C3956,Storung,D3956)</f>
        <v>6306</v>
      </c>
      <c r="H3956" s="4"/>
      <c r="I3956" s="4"/>
      <c r="J3956" s="5"/>
    </row>
    <row r="3957" spans="1:10" x14ac:dyDescent="0.25">
      <c r="A3957" s="4">
        <v>44153.138182870367</v>
      </c>
      <c r="B3957" t="str">
        <f t="shared" si="7990"/>
        <v>CONV_POS</v>
      </c>
      <c r="C3957">
        <v>8334</v>
      </c>
      <c r="D3957" t="str">
        <f t="shared" si="7991"/>
        <v>Der Sensor meldet eine TE aber keine Daten vorhanden</v>
      </c>
      <c r="E3957">
        <f t="shared" ref="E3957" si="8036">COUNTIF(Elements,$C3957)</f>
        <v>6424</v>
      </c>
      <c r="F3957">
        <f t="shared" ref="F3957" si="8037">COUNTIFS(Elements,C3957,Storung,D3957)</f>
        <v>6306</v>
      </c>
      <c r="H3957" s="4"/>
      <c r="I3957" s="4"/>
      <c r="J3957" s="5"/>
    </row>
    <row r="3958" spans="1:10" x14ac:dyDescent="0.25">
      <c r="A3958" s="4">
        <v>44153.138171296298</v>
      </c>
      <c r="B3958" t="str">
        <f t="shared" si="7990"/>
        <v>CONV_POS</v>
      </c>
      <c r="C3958">
        <v>8334</v>
      </c>
      <c r="D3958" t="str">
        <f t="shared" si="7991"/>
        <v>Der Sensor meldet eine TE aber keine Daten vorhanden</v>
      </c>
      <c r="E3958">
        <f t="shared" ref="E3958" si="8038">COUNTIF(Elements,$C3958)</f>
        <v>6424</v>
      </c>
      <c r="F3958">
        <f t="shared" ref="F3958" si="8039">COUNTIFS(Elements,C3958,Storung,D3958)</f>
        <v>6306</v>
      </c>
      <c r="H3958" s="4"/>
      <c r="I3958" s="4"/>
      <c r="J3958" s="5"/>
    </row>
    <row r="3959" spans="1:10" x14ac:dyDescent="0.25">
      <c r="A3959" s="4">
        <v>44153.138171296298</v>
      </c>
      <c r="B3959" t="str">
        <f t="shared" si="7990"/>
        <v>CONV_POS</v>
      </c>
      <c r="C3959">
        <v>8334</v>
      </c>
      <c r="D3959" t="str">
        <f t="shared" si="7991"/>
        <v>Der Sensor meldet eine TE aber keine Daten vorhanden</v>
      </c>
      <c r="E3959">
        <f t="shared" ref="E3959" si="8040">COUNTIF(Elements,$C3959)</f>
        <v>6424</v>
      </c>
      <c r="F3959">
        <f t="shared" ref="F3959" si="8041">COUNTIFS(Elements,C3959,Storung,D3959)</f>
        <v>6306</v>
      </c>
      <c r="H3959" s="4"/>
      <c r="I3959" s="4"/>
      <c r="J3959" s="5"/>
    </row>
    <row r="3960" spans="1:10" x14ac:dyDescent="0.25">
      <c r="A3960" s="4">
        <v>44153.138171296298</v>
      </c>
      <c r="B3960" t="str">
        <f t="shared" si="7990"/>
        <v>CONV_POS</v>
      </c>
      <c r="C3960">
        <v>8334</v>
      </c>
      <c r="D3960" t="str">
        <f t="shared" si="7991"/>
        <v>Der Sensor meldet eine TE aber keine Daten vorhanden</v>
      </c>
      <c r="E3960">
        <f t="shared" ref="E3960" si="8042">COUNTIF(Elements,$C3960)</f>
        <v>6424</v>
      </c>
      <c r="F3960">
        <f t="shared" ref="F3960" si="8043">COUNTIFS(Elements,C3960,Storung,D3960)</f>
        <v>6306</v>
      </c>
      <c r="H3960" s="4"/>
      <c r="I3960" s="4"/>
      <c r="J3960" s="5"/>
    </row>
    <row r="3961" spans="1:10" x14ac:dyDescent="0.25">
      <c r="A3961" s="4">
        <v>44153.138171296298</v>
      </c>
      <c r="B3961" t="str">
        <f t="shared" si="7990"/>
        <v>CONV_POS</v>
      </c>
      <c r="C3961">
        <v>8334</v>
      </c>
      <c r="D3961" t="str">
        <f t="shared" si="7991"/>
        <v>Der Sensor meldet eine TE aber keine Daten vorhanden</v>
      </c>
      <c r="E3961">
        <f t="shared" ref="E3961" si="8044">COUNTIF(Elements,$C3961)</f>
        <v>6424</v>
      </c>
      <c r="F3961">
        <f t="shared" ref="F3961" si="8045">COUNTIFS(Elements,C3961,Storung,D3961)</f>
        <v>6306</v>
      </c>
      <c r="H3961" s="4"/>
      <c r="I3961" s="4"/>
      <c r="J3961" s="5"/>
    </row>
    <row r="3962" spans="1:10" x14ac:dyDescent="0.25">
      <c r="A3962" s="4">
        <v>44153.138159722221</v>
      </c>
      <c r="B3962" t="str">
        <f t="shared" si="7990"/>
        <v>CONV_POS</v>
      </c>
      <c r="C3962">
        <v>8334</v>
      </c>
      <c r="D3962" t="str">
        <f t="shared" si="7991"/>
        <v>Der Sensor meldet eine TE aber keine Daten vorhanden</v>
      </c>
      <c r="E3962">
        <f t="shared" ref="E3962" si="8046">COUNTIF(Elements,$C3962)</f>
        <v>6424</v>
      </c>
      <c r="F3962">
        <f t="shared" ref="F3962" si="8047">COUNTIFS(Elements,C3962,Storung,D3962)</f>
        <v>6306</v>
      </c>
      <c r="H3962" s="4"/>
      <c r="I3962" s="4"/>
      <c r="J3962" s="5"/>
    </row>
    <row r="3963" spans="1:10" x14ac:dyDescent="0.25">
      <c r="A3963" s="4">
        <v>44153.134583333333</v>
      </c>
      <c r="B3963" t="str">
        <f t="shared" si="7990"/>
        <v>CONV_POS</v>
      </c>
      <c r="C3963">
        <v>8334</v>
      </c>
      <c r="D3963" t="str">
        <f t="shared" si="7991"/>
        <v>Der Sensor meldet eine TE aber keine Daten vorhanden</v>
      </c>
      <c r="E3963">
        <f t="shared" ref="E3963" si="8048">COUNTIF(Elements,$C3963)</f>
        <v>6424</v>
      </c>
      <c r="F3963">
        <f t="shared" ref="F3963" si="8049">COUNTIFS(Elements,C3963,Storung,D3963)</f>
        <v>6306</v>
      </c>
      <c r="H3963" s="4"/>
      <c r="I3963" s="4"/>
      <c r="J3963" s="5"/>
    </row>
    <row r="3964" spans="1:10" x14ac:dyDescent="0.25">
      <c r="A3964" s="4">
        <v>44153.132951388892</v>
      </c>
      <c r="B3964" t="str">
        <f t="shared" si="7990"/>
        <v>CONV_POS</v>
      </c>
      <c r="C3964">
        <v>8334</v>
      </c>
      <c r="D3964" t="str">
        <f t="shared" si="7991"/>
        <v>Der Sensor meldet eine TE aber keine Daten vorhanden</v>
      </c>
      <c r="E3964">
        <f t="shared" ref="E3964" si="8050">COUNTIF(Elements,$C3964)</f>
        <v>6424</v>
      </c>
      <c r="F3964">
        <f t="shared" ref="F3964" si="8051">COUNTIFS(Elements,C3964,Storung,D3964)</f>
        <v>6306</v>
      </c>
      <c r="H3964" s="4"/>
      <c r="I3964" s="4"/>
      <c r="J3964" s="5"/>
    </row>
    <row r="3965" spans="1:10" x14ac:dyDescent="0.25">
      <c r="A3965" s="4">
        <v>44153.132951388892</v>
      </c>
      <c r="B3965" t="str">
        <f t="shared" si="7990"/>
        <v>CONV_POS</v>
      </c>
      <c r="C3965">
        <v>8334</v>
      </c>
      <c r="D3965" t="str">
        <f t="shared" si="7991"/>
        <v>Der Sensor meldet eine TE aber keine Daten vorhanden</v>
      </c>
      <c r="E3965">
        <f t="shared" ref="E3965" si="8052">COUNTIF(Elements,$C3965)</f>
        <v>6424</v>
      </c>
      <c r="F3965">
        <f t="shared" ref="F3965" si="8053">COUNTIFS(Elements,C3965,Storung,D3965)</f>
        <v>6306</v>
      </c>
      <c r="H3965" s="4"/>
      <c r="I3965" s="4"/>
      <c r="J3965" s="5"/>
    </row>
    <row r="3966" spans="1:10" x14ac:dyDescent="0.25">
      <c r="A3966" s="4">
        <v>44153.132939814815</v>
      </c>
      <c r="B3966" t="str">
        <f t="shared" si="7990"/>
        <v>CONV_POS</v>
      </c>
      <c r="C3966">
        <v>8334</v>
      </c>
      <c r="D3966" t="str">
        <f t="shared" si="7991"/>
        <v>Der Sensor meldet eine TE aber keine Daten vorhanden</v>
      </c>
      <c r="E3966">
        <f t="shared" ref="E3966" si="8054">COUNTIF(Elements,$C3966)</f>
        <v>6424</v>
      </c>
      <c r="F3966">
        <f t="shared" ref="F3966" si="8055">COUNTIFS(Elements,C3966,Storung,D3966)</f>
        <v>6306</v>
      </c>
      <c r="H3966" s="4"/>
      <c r="I3966" s="4"/>
      <c r="J3966" s="5"/>
    </row>
    <row r="3967" spans="1:10" x14ac:dyDescent="0.25">
      <c r="A3967" s="4">
        <v>44153.132939814815</v>
      </c>
      <c r="B3967" t="str">
        <f t="shared" si="7990"/>
        <v>CONV_POS</v>
      </c>
      <c r="C3967">
        <v>8334</v>
      </c>
      <c r="D3967" t="str">
        <f t="shared" si="7991"/>
        <v>Der Sensor meldet eine TE aber keine Daten vorhanden</v>
      </c>
      <c r="E3967">
        <f t="shared" ref="E3967" si="8056">COUNTIF(Elements,$C3967)</f>
        <v>6424</v>
      </c>
      <c r="F3967">
        <f t="shared" ref="F3967" si="8057">COUNTIFS(Elements,C3967,Storung,D3967)</f>
        <v>6306</v>
      </c>
      <c r="H3967" s="4"/>
      <c r="I3967" s="4"/>
      <c r="J3967" s="5"/>
    </row>
    <row r="3968" spans="1:10" x14ac:dyDescent="0.25">
      <c r="A3968" s="4">
        <v>44153.132939814815</v>
      </c>
      <c r="B3968" t="str">
        <f t="shared" si="7990"/>
        <v>CONV_POS</v>
      </c>
      <c r="C3968">
        <v>8334</v>
      </c>
      <c r="D3968" t="str">
        <f t="shared" si="7991"/>
        <v>Der Sensor meldet eine TE aber keine Daten vorhanden</v>
      </c>
      <c r="E3968">
        <f t="shared" ref="E3968" si="8058">COUNTIF(Elements,$C3968)</f>
        <v>6424</v>
      </c>
      <c r="F3968">
        <f t="shared" ref="F3968" si="8059">COUNTIFS(Elements,C3968,Storung,D3968)</f>
        <v>6306</v>
      </c>
      <c r="H3968" s="4"/>
      <c r="I3968" s="4"/>
      <c r="J3968" s="5"/>
    </row>
    <row r="3969" spans="1:10" x14ac:dyDescent="0.25">
      <c r="A3969" s="4">
        <v>44153.132939814815</v>
      </c>
      <c r="B3969" t="str">
        <f t="shared" si="7990"/>
        <v>CONV_POS</v>
      </c>
      <c r="C3969">
        <v>8334</v>
      </c>
      <c r="D3969" t="str">
        <f t="shared" si="7991"/>
        <v>Der Sensor meldet eine TE aber keine Daten vorhanden</v>
      </c>
      <c r="E3969">
        <f t="shared" ref="E3969" si="8060">COUNTIF(Elements,$C3969)</f>
        <v>6424</v>
      </c>
      <c r="F3969">
        <f t="shared" ref="F3969" si="8061">COUNTIFS(Elements,C3969,Storung,D3969)</f>
        <v>6306</v>
      </c>
      <c r="H3969" s="4"/>
      <c r="I3969" s="4"/>
      <c r="J3969" s="5"/>
    </row>
    <row r="3970" spans="1:10" x14ac:dyDescent="0.25">
      <c r="A3970" s="4">
        <v>44153.132928240739</v>
      </c>
      <c r="B3970" t="str">
        <f t="shared" si="7990"/>
        <v>CONV_POS</v>
      </c>
      <c r="C3970">
        <v>8334</v>
      </c>
      <c r="D3970" t="str">
        <f t="shared" si="7991"/>
        <v>Der Sensor meldet eine TE aber keine Daten vorhanden</v>
      </c>
      <c r="E3970">
        <f t="shared" ref="E3970" si="8062">COUNTIF(Elements,$C3970)</f>
        <v>6424</v>
      </c>
      <c r="F3970">
        <f t="shared" ref="F3970" si="8063">COUNTIFS(Elements,C3970,Storung,D3970)</f>
        <v>6306</v>
      </c>
      <c r="H3970" s="4"/>
      <c r="I3970" s="4"/>
      <c r="J3970" s="5"/>
    </row>
    <row r="3971" spans="1:10" x14ac:dyDescent="0.25">
      <c r="A3971" s="4">
        <v>44153.132928240739</v>
      </c>
      <c r="B3971" t="str">
        <f t="shared" si="7990"/>
        <v>CONV_POS</v>
      </c>
      <c r="C3971">
        <v>8334</v>
      </c>
      <c r="D3971" t="str">
        <f t="shared" si="7991"/>
        <v>Der Sensor meldet eine TE aber keine Daten vorhanden</v>
      </c>
      <c r="E3971">
        <f t="shared" ref="E3971" si="8064">COUNTIF(Elements,$C3971)</f>
        <v>6424</v>
      </c>
      <c r="F3971">
        <f t="shared" ref="F3971" si="8065">COUNTIFS(Elements,C3971,Storung,D3971)</f>
        <v>6306</v>
      </c>
      <c r="H3971" s="4"/>
      <c r="I3971" s="4"/>
      <c r="J3971" s="5"/>
    </row>
    <row r="3972" spans="1:10" x14ac:dyDescent="0.25">
      <c r="A3972" s="4">
        <v>44153.132928240739</v>
      </c>
      <c r="B3972" t="str">
        <f t="shared" si="7990"/>
        <v>CONV_POS</v>
      </c>
      <c r="C3972">
        <v>8334</v>
      </c>
      <c r="D3972" t="str">
        <f t="shared" si="7991"/>
        <v>Der Sensor meldet eine TE aber keine Daten vorhanden</v>
      </c>
      <c r="E3972">
        <f t="shared" ref="E3972" si="8066">COUNTIF(Elements,$C3972)</f>
        <v>6424</v>
      </c>
      <c r="F3972">
        <f t="shared" ref="F3972" si="8067">COUNTIFS(Elements,C3972,Storung,D3972)</f>
        <v>6306</v>
      </c>
      <c r="H3972" s="4"/>
      <c r="I3972" s="4"/>
      <c r="J3972" s="5"/>
    </row>
    <row r="3973" spans="1:10" x14ac:dyDescent="0.25">
      <c r="A3973" s="4">
        <v>44153.132928240739</v>
      </c>
      <c r="B3973" t="str">
        <f t="shared" si="7990"/>
        <v>CONV_POS</v>
      </c>
      <c r="C3973">
        <v>8334</v>
      </c>
      <c r="D3973" t="str">
        <f t="shared" si="7991"/>
        <v>Der Sensor meldet eine TE aber keine Daten vorhanden</v>
      </c>
      <c r="E3973">
        <f t="shared" ref="E3973" si="8068">COUNTIF(Elements,$C3973)</f>
        <v>6424</v>
      </c>
      <c r="F3973">
        <f t="shared" ref="F3973" si="8069">COUNTIFS(Elements,C3973,Storung,D3973)</f>
        <v>6306</v>
      </c>
      <c r="H3973" s="4"/>
      <c r="I3973" s="4"/>
      <c r="J3973" s="5"/>
    </row>
    <row r="3974" spans="1:10" x14ac:dyDescent="0.25">
      <c r="A3974" s="4">
        <v>44153.132916666669</v>
      </c>
      <c r="B3974" t="str">
        <f t="shared" si="7990"/>
        <v>CONV_POS</v>
      </c>
      <c r="C3974">
        <v>8334</v>
      </c>
      <c r="D3974" t="str">
        <f t="shared" si="7991"/>
        <v>Der Sensor meldet eine TE aber keine Daten vorhanden</v>
      </c>
      <c r="E3974">
        <f t="shared" ref="E3974" si="8070">COUNTIF(Elements,$C3974)</f>
        <v>6424</v>
      </c>
      <c r="F3974">
        <f t="shared" ref="F3974" si="8071">COUNTIFS(Elements,C3974,Storung,D3974)</f>
        <v>6306</v>
      </c>
      <c r="H3974" s="4"/>
      <c r="I3974" s="4"/>
      <c r="J3974" s="5"/>
    </row>
    <row r="3975" spans="1:10" x14ac:dyDescent="0.25">
      <c r="A3975" s="4">
        <v>44153.132916666669</v>
      </c>
      <c r="B3975" t="str">
        <f t="shared" si="7990"/>
        <v>CONV_POS</v>
      </c>
      <c r="C3975">
        <v>8334</v>
      </c>
      <c r="D3975" t="str">
        <f t="shared" si="7991"/>
        <v>Der Sensor meldet eine TE aber keine Daten vorhanden</v>
      </c>
      <c r="E3975">
        <f t="shared" ref="E3975" si="8072">COUNTIF(Elements,$C3975)</f>
        <v>6424</v>
      </c>
      <c r="F3975">
        <f t="shared" ref="F3975" si="8073">COUNTIFS(Elements,C3975,Storung,D3975)</f>
        <v>6306</v>
      </c>
      <c r="H3975" s="4"/>
      <c r="I3975" s="4"/>
      <c r="J3975" s="5"/>
    </row>
    <row r="3976" spans="1:10" x14ac:dyDescent="0.25">
      <c r="A3976" s="4">
        <v>44153.132916666669</v>
      </c>
      <c r="B3976" t="str">
        <f t="shared" si="7990"/>
        <v>CONV_POS</v>
      </c>
      <c r="C3976">
        <v>8334</v>
      </c>
      <c r="D3976" t="str">
        <f t="shared" si="7991"/>
        <v>Der Sensor meldet eine TE aber keine Daten vorhanden</v>
      </c>
      <c r="E3976">
        <f t="shared" ref="E3976" si="8074">COUNTIF(Elements,$C3976)</f>
        <v>6424</v>
      </c>
      <c r="F3976">
        <f t="shared" ref="F3976" si="8075">COUNTIFS(Elements,C3976,Storung,D3976)</f>
        <v>6306</v>
      </c>
      <c r="H3976" s="4"/>
      <c r="I3976" s="4"/>
      <c r="J3976" s="5"/>
    </row>
    <row r="3977" spans="1:10" x14ac:dyDescent="0.25">
      <c r="A3977" s="4">
        <v>44153.132916666669</v>
      </c>
      <c r="B3977" t="str">
        <f t="shared" si="7990"/>
        <v>CONV_POS</v>
      </c>
      <c r="C3977">
        <v>8334</v>
      </c>
      <c r="D3977" t="str">
        <f t="shared" si="7991"/>
        <v>Der Sensor meldet eine TE aber keine Daten vorhanden</v>
      </c>
      <c r="E3977">
        <f t="shared" ref="E3977" si="8076">COUNTIF(Elements,$C3977)</f>
        <v>6424</v>
      </c>
      <c r="F3977">
        <f t="shared" ref="F3977" si="8077">COUNTIFS(Elements,C3977,Storung,D3977)</f>
        <v>6306</v>
      </c>
      <c r="H3977" s="4"/>
      <c r="I3977" s="4"/>
      <c r="J3977" s="5"/>
    </row>
    <row r="3978" spans="1:10" x14ac:dyDescent="0.25">
      <c r="A3978" s="4">
        <v>44153.132731481484</v>
      </c>
      <c r="B3978" t="str">
        <f t="shared" si="7990"/>
        <v>CONV_POS</v>
      </c>
      <c r="C3978">
        <v>8334</v>
      </c>
      <c r="D3978" t="str">
        <f t="shared" si="7991"/>
        <v>Der Sensor meldet eine TE aber keine Daten vorhanden</v>
      </c>
      <c r="E3978">
        <f t="shared" ref="E3978" si="8078">COUNTIF(Elements,$C3978)</f>
        <v>6424</v>
      </c>
      <c r="F3978">
        <f t="shared" ref="F3978" si="8079">COUNTIFS(Elements,C3978,Storung,D3978)</f>
        <v>6306</v>
      </c>
      <c r="H3978" s="4"/>
      <c r="I3978" s="4"/>
      <c r="J3978" s="5"/>
    </row>
    <row r="3979" spans="1:10" x14ac:dyDescent="0.25">
      <c r="A3979" s="4">
        <v>44153.131145833337</v>
      </c>
      <c r="B3979" t="str">
        <f t="shared" si="7990"/>
        <v>CONV_POS</v>
      </c>
      <c r="C3979">
        <v>8334</v>
      </c>
      <c r="D3979" t="str">
        <f t="shared" si="7991"/>
        <v>Der Sensor meldet eine TE aber keine Daten vorhanden</v>
      </c>
      <c r="E3979">
        <f t="shared" ref="E3979" si="8080">COUNTIF(Elements,$C3979)</f>
        <v>6424</v>
      </c>
      <c r="F3979">
        <f t="shared" ref="F3979" si="8081">COUNTIFS(Elements,C3979,Storung,D3979)</f>
        <v>6306</v>
      </c>
      <c r="H3979" s="4"/>
      <c r="I3979" s="4"/>
      <c r="J3979" s="5"/>
    </row>
    <row r="3980" spans="1:10" x14ac:dyDescent="0.25">
      <c r="A3980" s="4">
        <v>44153.13113425926</v>
      </c>
      <c r="B3980" t="str">
        <f t="shared" si="7990"/>
        <v>CONV_POS</v>
      </c>
      <c r="C3980">
        <v>8334</v>
      </c>
      <c r="D3980" t="str">
        <f t="shared" si="7991"/>
        <v>Der Sensor meldet eine TE aber keine Daten vorhanden</v>
      </c>
      <c r="E3980">
        <f t="shared" ref="E3980" si="8082">COUNTIF(Elements,$C3980)</f>
        <v>6424</v>
      </c>
      <c r="F3980">
        <f t="shared" ref="F3980" si="8083">COUNTIFS(Elements,C3980,Storung,D3980)</f>
        <v>6306</v>
      </c>
      <c r="H3980" s="4"/>
      <c r="I3980" s="4"/>
      <c r="J3980" s="5"/>
    </row>
    <row r="3981" spans="1:10" x14ac:dyDescent="0.25">
      <c r="A3981" s="4">
        <v>44153.13113425926</v>
      </c>
      <c r="B3981" t="str">
        <f t="shared" si="7990"/>
        <v>CONV_POS</v>
      </c>
      <c r="C3981">
        <v>8334</v>
      </c>
      <c r="D3981" t="str">
        <f t="shared" si="7991"/>
        <v>Der Sensor meldet eine TE aber keine Daten vorhanden</v>
      </c>
      <c r="E3981">
        <f t="shared" ref="E3981" si="8084">COUNTIF(Elements,$C3981)</f>
        <v>6424</v>
      </c>
      <c r="F3981">
        <f t="shared" ref="F3981" si="8085">COUNTIFS(Elements,C3981,Storung,D3981)</f>
        <v>6306</v>
      </c>
      <c r="H3981" s="4"/>
      <c r="I3981" s="4"/>
      <c r="J3981" s="5"/>
    </row>
    <row r="3982" spans="1:10" x14ac:dyDescent="0.25">
      <c r="A3982" s="4">
        <v>44153.13113425926</v>
      </c>
      <c r="B3982" t="str">
        <f t="shared" si="7990"/>
        <v>CONV_POS</v>
      </c>
      <c r="C3982">
        <v>8334</v>
      </c>
      <c r="D3982" t="str">
        <f t="shared" si="7991"/>
        <v>Der Sensor meldet eine TE aber keine Daten vorhanden</v>
      </c>
      <c r="E3982">
        <f t="shared" ref="E3982" si="8086">COUNTIF(Elements,$C3982)</f>
        <v>6424</v>
      </c>
      <c r="F3982">
        <f t="shared" ref="F3982" si="8087">COUNTIFS(Elements,C3982,Storung,D3982)</f>
        <v>6306</v>
      </c>
      <c r="H3982" s="4"/>
      <c r="I3982" s="4"/>
      <c r="J3982" s="5"/>
    </row>
    <row r="3983" spans="1:10" x14ac:dyDescent="0.25">
      <c r="A3983" s="4">
        <v>44153.13113425926</v>
      </c>
      <c r="B3983" t="str">
        <f t="shared" si="7990"/>
        <v>CONV_POS</v>
      </c>
      <c r="C3983">
        <v>8334</v>
      </c>
      <c r="D3983" t="str">
        <f t="shared" si="7991"/>
        <v>Der Sensor meldet eine TE aber keine Daten vorhanden</v>
      </c>
      <c r="E3983">
        <f t="shared" ref="E3983" si="8088">COUNTIF(Elements,$C3983)</f>
        <v>6424</v>
      </c>
      <c r="F3983">
        <f t="shared" ref="F3983" si="8089">COUNTIFS(Elements,C3983,Storung,D3983)</f>
        <v>6306</v>
      </c>
      <c r="H3983" s="4"/>
      <c r="I3983" s="4"/>
      <c r="J3983" s="5"/>
    </row>
    <row r="3984" spans="1:10" x14ac:dyDescent="0.25">
      <c r="A3984" s="4">
        <v>44153.131122685183</v>
      </c>
      <c r="B3984" t="str">
        <f t="shared" si="7990"/>
        <v>CONV_POS</v>
      </c>
      <c r="C3984">
        <v>8334</v>
      </c>
      <c r="D3984" t="str">
        <f t="shared" si="7991"/>
        <v>Der Sensor meldet eine TE aber keine Daten vorhanden</v>
      </c>
      <c r="E3984">
        <f t="shared" ref="E3984" si="8090">COUNTIF(Elements,$C3984)</f>
        <v>6424</v>
      </c>
      <c r="F3984">
        <f t="shared" ref="F3984" si="8091">COUNTIFS(Elements,C3984,Storung,D3984)</f>
        <v>6306</v>
      </c>
      <c r="H3984" s="4"/>
      <c r="I3984" s="4"/>
      <c r="J3984" s="5"/>
    </row>
    <row r="3985" spans="1:10" x14ac:dyDescent="0.25">
      <c r="A3985" s="4">
        <v>44153.131122685183</v>
      </c>
      <c r="B3985" t="str">
        <f t="shared" si="7990"/>
        <v>CONV_POS</v>
      </c>
      <c r="C3985">
        <v>8334</v>
      </c>
      <c r="D3985" t="str">
        <f t="shared" si="7991"/>
        <v>Der Sensor meldet eine TE aber keine Daten vorhanden</v>
      </c>
      <c r="E3985">
        <f t="shared" ref="E3985" si="8092">COUNTIF(Elements,$C3985)</f>
        <v>6424</v>
      </c>
      <c r="F3985">
        <f t="shared" ref="F3985" si="8093">COUNTIFS(Elements,C3985,Storung,D3985)</f>
        <v>6306</v>
      </c>
      <c r="H3985" s="4"/>
      <c r="I3985" s="4"/>
      <c r="J3985" s="5"/>
    </row>
    <row r="3986" spans="1:10" x14ac:dyDescent="0.25">
      <c r="A3986" s="4">
        <v>44153.131122685183</v>
      </c>
      <c r="B3986" t="str">
        <f t="shared" si="7990"/>
        <v>CONV_POS</v>
      </c>
      <c r="C3986">
        <v>8334</v>
      </c>
      <c r="D3986" t="str">
        <f t="shared" si="7991"/>
        <v>Der Sensor meldet eine TE aber keine Daten vorhanden</v>
      </c>
      <c r="E3986">
        <f t="shared" ref="E3986" si="8094">COUNTIF(Elements,$C3986)</f>
        <v>6424</v>
      </c>
      <c r="F3986">
        <f t="shared" ref="F3986" si="8095">COUNTIFS(Elements,C3986,Storung,D3986)</f>
        <v>6306</v>
      </c>
      <c r="H3986" s="4"/>
      <c r="I3986" s="4"/>
      <c r="J3986" s="5"/>
    </row>
    <row r="3987" spans="1:10" x14ac:dyDescent="0.25">
      <c r="A3987" s="4">
        <v>44153.131111111114</v>
      </c>
      <c r="B3987" t="str">
        <f t="shared" si="7990"/>
        <v>CONV_POS</v>
      </c>
      <c r="C3987">
        <v>8334</v>
      </c>
      <c r="D3987" t="str">
        <f t="shared" si="7991"/>
        <v>Der Sensor meldet eine TE aber keine Daten vorhanden</v>
      </c>
      <c r="E3987">
        <f t="shared" ref="E3987" si="8096">COUNTIF(Elements,$C3987)</f>
        <v>6424</v>
      </c>
      <c r="F3987">
        <f t="shared" ref="F3987" si="8097">COUNTIFS(Elements,C3987,Storung,D3987)</f>
        <v>6306</v>
      </c>
      <c r="H3987" s="4"/>
      <c r="I3987" s="4"/>
      <c r="J3987" s="5"/>
    </row>
    <row r="3988" spans="1:10" x14ac:dyDescent="0.25">
      <c r="A3988" s="4">
        <v>44153.131111111114</v>
      </c>
      <c r="B3988" t="str">
        <f t="shared" si="7990"/>
        <v>CONV_POS</v>
      </c>
      <c r="C3988">
        <v>8334</v>
      </c>
      <c r="D3988" t="str">
        <f t="shared" si="7991"/>
        <v>Der Sensor meldet eine TE aber keine Daten vorhanden</v>
      </c>
      <c r="E3988">
        <f t="shared" ref="E3988" si="8098">COUNTIF(Elements,$C3988)</f>
        <v>6424</v>
      </c>
      <c r="F3988">
        <f t="shared" ref="F3988" si="8099">COUNTIFS(Elements,C3988,Storung,D3988)</f>
        <v>6306</v>
      </c>
      <c r="H3988" s="4"/>
      <c r="I3988" s="4"/>
      <c r="J3988" s="5"/>
    </row>
    <row r="3989" spans="1:10" x14ac:dyDescent="0.25">
      <c r="A3989" s="4">
        <v>44153.131111111114</v>
      </c>
      <c r="B3989" t="str">
        <f t="shared" si="7990"/>
        <v>CONV_POS</v>
      </c>
      <c r="C3989">
        <v>8334</v>
      </c>
      <c r="D3989" t="str">
        <f t="shared" si="7991"/>
        <v>Der Sensor meldet eine TE aber keine Daten vorhanden</v>
      </c>
      <c r="E3989">
        <f t="shared" ref="E3989" si="8100">COUNTIF(Elements,$C3989)</f>
        <v>6424</v>
      </c>
      <c r="F3989">
        <f t="shared" ref="F3989" si="8101">COUNTIFS(Elements,C3989,Storung,D3989)</f>
        <v>6306</v>
      </c>
      <c r="H3989" s="4"/>
      <c r="I3989" s="4"/>
      <c r="J3989" s="5"/>
    </row>
    <row r="3990" spans="1:10" x14ac:dyDescent="0.25">
      <c r="A3990" s="4">
        <v>44153.131111111114</v>
      </c>
      <c r="B3990" t="str">
        <f t="shared" si="7990"/>
        <v>CONV_POS</v>
      </c>
      <c r="C3990">
        <v>8334</v>
      </c>
      <c r="D3990" t="str">
        <f t="shared" si="7991"/>
        <v>Der Sensor meldet eine TE aber keine Daten vorhanden</v>
      </c>
      <c r="E3990">
        <f t="shared" ref="E3990" si="8102">COUNTIF(Elements,$C3990)</f>
        <v>6424</v>
      </c>
      <c r="F3990">
        <f t="shared" ref="F3990" si="8103">COUNTIFS(Elements,C3990,Storung,D3990)</f>
        <v>6306</v>
      </c>
      <c r="H3990" s="4"/>
      <c r="I3990" s="4"/>
      <c r="J3990" s="5"/>
    </row>
    <row r="3991" spans="1:10" x14ac:dyDescent="0.25">
      <c r="A3991" s="4">
        <v>44153.131111111114</v>
      </c>
      <c r="B3991" t="str">
        <f t="shared" si="7990"/>
        <v>CONV_POS</v>
      </c>
      <c r="C3991">
        <v>8334</v>
      </c>
      <c r="D3991" t="str">
        <f t="shared" si="7991"/>
        <v>Der Sensor meldet eine TE aber keine Daten vorhanden</v>
      </c>
      <c r="E3991">
        <f t="shared" ref="E3991" si="8104">COUNTIF(Elements,$C3991)</f>
        <v>6424</v>
      </c>
      <c r="F3991">
        <f t="shared" ref="F3991" si="8105">COUNTIFS(Elements,C3991,Storung,D3991)</f>
        <v>6306</v>
      </c>
      <c r="H3991" s="4"/>
      <c r="I3991" s="4"/>
      <c r="J3991" s="5"/>
    </row>
    <row r="3992" spans="1:10" x14ac:dyDescent="0.25">
      <c r="A3992" s="4">
        <v>44153.131099537037</v>
      </c>
      <c r="B3992" t="str">
        <f t="shared" si="7990"/>
        <v>CONV_POS</v>
      </c>
      <c r="C3992">
        <v>8334</v>
      </c>
      <c r="D3992" t="str">
        <f t="shared" si="7991"/>
        <v>Der Sensor meldet eine TE aber keine Daten vorhanden</v>
      </c>
      <c r="E3992">
        <f t="shared" ref="E3992" si="8106">COUNTIF(Elements,$C3992)</f>
        <v>6424</v>
      </c>
      <c r="F3992">
        <f t="shared" ref="F3992" si="8107">COUNTIFS(Elements,C3992,Storung,D3992)</f>
        <v>6306</v>
      </c>
      <c r="H3992" s="4"/>
      <c r="I3992" s="4"/>
      <c r="J3992" s="5"/>
    </row>
    <row r="3993" spans="1:10" x14ac:dyDescent="0.25">
      <c r="A3993" s="4">
        <v>44153.131099537037</v>
      </c>
      <c r="B3993" t="str">
        <f t="shared" si="7990"/>
        <v>CONV_POS</v>
      </c>
      <c r="C3993">
        <v>8334</v>
      </c>
      <c r="D3993" t="str">
        <f t="shared" si="7991"/>
        <v>Der Sensor meldet eine TE aber keine Daten vorhanden</v>
      </c>
      <c r="E3993">
        <f t="shared" ref="E3993" si="8108">COUNTIF(Elements,$C3993)</f>
        <v>6424</v>
      </c>
      <c r="F3993">
        <f t="shared" ref="F3993" si="8109">COUNTIFS(Elements,C3993,Storung,D3993)</f>
        <v>6306</v>
      </c>
      <c r="H3993" s="4"/>
      <c r="I3993" s="4"/>
      <c r="J3993" s="5"/>
    </row>
    <row r="3994" spans="1:10" x14ac:dyDescent="0.25">
      <c r="A3994" s="4">
        <v>44153.131099537037</v>
      </c>
      <c r="B3994" t="str">
        <f t="shared" si="7990"/>
        <v>CONV_POS</v>
      </c>
      <c r="C3994">
        <v>8334</v>
      </c>
      <c r="D3994" t="str">
        <f t="shared" si="7991"/>
        <v>Der Sensor meldet eine TE aber keine Daten vorhanden</v>
      </c>
      <c r="E3994">
        <f t="shared" ref="E3994" si="8110">COUNTIF(Elements,$C3994)</f>
        <v>6424</v>
      </c>
      <c r="F3994">
        <f t="shared" ref="F3994" si="8111">COUNTIFS(Elements,C3994,Storung,D3994)</f>
        <v>6306</v>
      </c>
      <c r="H3994" s="4"/>
      <c r="I3994" s="4"/>
      <c r="J3994" s="5"/>
    </row>
    <row r="3995" spans="1:10" x14ac:dyDescent="0.25">
      <c r="A3995" s="4">
        <v>44153.131099537037</v>
      </c>
      <c r="B3995" t="str">
        <f t="shared" si="7990"/>
        <v>CONV_POS</v>
      </c>
      <c r="C3995">
        <v>8334</v>
      </c>
      <c r="D3995" t="str">
        <f t="shared" si="7991"/>
        <v>Der Sensor meldet eine TE aber keine Daten vorhanden</v>
      </c>
      <c r="E3995">
        <f t="shared" ref="E3995" si="8112">COUNTIF(Elements,$C3995)</f>
        <v>6424</v>
      </c>
      <c r="F3995">
        <f t="shared" ref="F3995" si="8113">COUNTIFS(Elements,C3995,Storung,D3995)</f>
        <v>6306</v>
      </c>
      <c r="H3995" s="4"/>
      <c r="I3995" s="4"/>
      <c r="J3995" s="5"/>
    </row>
    <row r="3996" spans="1:10" x14ac:dyDescent="0.25">
      <c r="A3996" s="4">
        <v>44153.13108796296</v>
      </c>
      <c r="B3996" t="str">
        <f t="shared" si="7990"/>
        <v>CONV_POS</v>
      </c>
      <c r="C3996">
        <v>8334</v>
      </c>
      <c r="D3996" t="str">
        <f t="shared" si="7991"/>
        <v>Der Sensor meldet eine TE aber keine Daten vorhanden</v>
      </c>
      <c r="E3996">
        <f t="shared" ref="E3996" si="8114">COUNTIF(Elements,$C3996)</f>
        <v>6424</v>
      </c>
      <c r="F3996">
        <f t="shared" ref="F3996" si="8115">COUNTIFS(Elements,C3996,Storung,D3996)</f>
        <v>6306</v>
      </c>
      <c r="H3996" s="4"/>
      <c r="I3996" s="4"/>
      <c r="J3996" s="5"/>
    </row>
    <row r="3997" spans="1:10" x14ac:dyDescent="0.25">
      <c r="A3997" s="4">
        <v>44153.13108796296</v>
      </c>
      <c r="B3997" t="str">
        <f t="shared" si="7990"/>
        <v>CONV_POS</v>
      </c>
      <c r="C3997">
        <v>8334</v>
      </c>
      <c r="D3997" t="str">
        <f t="shared" si="7991"/>
        <v>Der Sensor meldet eine TE aber keine Daten vorhanden</v>
      </c>
      <c r="E3997">
        <f t="shared" ref="E3997" si="8116">COUNTIF(Elements,$C3997)</f>
        <v>6424</v>
      </c>
      <c r="F3997">
        <f t="shared" ref="F3997" si="8117">COUNTIFS(Elements,C3997,Storung,D3997)</f>
        <v>6306</v>
      </c>
      <c r="H3997" s="4"/>
      <c r="I3997" s="4"/>
      <c r="J3997" s="5"/>
    </row>
    <row r="3998" spans="1:10" x14ac:dyDescent="0.25">
      <c r="A3998" s="4">
        <v>44153.13108796296</v>
      </c>
      <c r="B3998" t="str">
        <f t="shared" si="7990"/>
        <v>CONV_POS</v>
      </c>
      <c r="C3998">
        <v>8334</v>
      </c>
      <c r="D3998" t="str">
        <f t="shared" si="7991"/>
        <v>Der Sensor meldet eine TE aber keine Daten vorhanden</v>
      </c>
      <c r="E3998">
        <f t="shared" ref="E3998" si="8118">COUNTIF(Elements,$C3998)</f>
        <v>6424</v>
      </c>
      <c r="F3998">
        <f t="shared" ref="F3998" si="8119">COUNTIFS(Elements,C3998,Storung,D3998)</f>
        <v>6306</v>
      </c>
      <c r="H3998" s="4"/>
      <c r="I3998" s="4"/>
      <c r="J3998" s="5"/>
    </row>
    <row r="3999" spans="1:10" x14ac:dyDescent="0.25">
      <c r="A3999" s="4">
        <v>44153.13108796296</v>
      </c>
      <c r="B3999" t="str">
        <f t="shared" ref="B3999:B4062" si="8120">"CONV_POS"</f>
        <v>CONV_POS</v>
      </c>
      <c r="C3999">
        <v>8334</v>
      </c>
      <c r="D3999" t="str">
        <f t="shared" ref="D3999:D4062" si="8121">"Der Sensor meldet eine TE aber keine Daten vorhanden"</f>
        <v>Der Sensor meldet eine TE aber keine Daten vorhanden</v>
      </c>
      <c r="E3999">
        <f t="shared" ref="E3999" si="8122">COUNTIF(Elements,$C3999)</f>
        <v>6424</v>
      </c>
      <c r="F3999">
        <f t="shared" ref="F3999" si="8123">COUNTIFS(Elements,C3999,Storung,D3999)</f>
        <v>6306</v>
      </c>
      <c r="H3999" s="4"/>
      <c r="I3999" s="4"/>
      <c r="J3999" s="5"/>
    </row>
    <row r="4000" spans="1:10" x14ac:dyDescent="0.25">
      <c r="A4000" s="4">
        <v>44153.131076388891</v>
      </c>
      <c r="B4000" t="str">
        <f t="shared" si="8120"/>
        <v>CONV_POS</v>
      </c>
      <c r="C4000">
        <v>8334</v>
      </c>
      <c r="D4000" t="str">
        <f t="shared" si="8121"/>
        <v>Der Sensor meldet eine TE aber keine Daten vorhanden</v>
      </c>
      <c r="E4000">
        <f t="shared" ref="E4000" si="8124">COUNTIF(Elements,$C4000)</f>
        <v>6424</v>
      </c>
      <c r="F4000">
        <f t="shared" ref="F4000" si="8125">COUNTIFS(Elements,C4000,Storung,D4000)</f>
        <v>6306</v>
      </c>
      <c r="H4000" s="4"/>
      <c r="I4000" s="4"/>
      <c r="J4000" s="5"/>
    </row>
    <row r="4001" spans="1:10" x14ac:dyDescent="0.25">
      <c r="A4001" s="4">
        <v>44153.131076388891</v>
      </c>
      <c r="B4001" t="str">
        <f t="shared" si="8120"/>
        <v>CONV_POS</v>
      </c>
      <c r="C4001">
        <v>8334</v>
      </c>
      <c r="D4001" t="str">
        <f t="shared" si="8121"/>
        <v>Der Sensor meldet eine TE aber keine Daten vorhanden</v>
      </c>
      <c r="E4001">
        <f t="shared" ref="E4001" si="8126">COUNTIF(Elements,$C4001)</f>
        <v>6424</v>
      </c>
      <c r="F4001">
        <f t="shared" ref="F4001" si="8127">COUNTIFS(Elements,C4001,Storung,D4001)</f>
        <v>6306</v>
      </c>
      <c r="H4001" s="4"/>
      <c r="I4001" s="4"/>
      <c r="J4001" s="5"/>
    </row>
    <row r="4002" spans="1:10" x14ac:dyDescent="0.25">
      <c r="A4002" s="4">
        <v>44153.131076388891</v>
      </c>
      <c r="B4002" t="str">
        <f t="shared" si="8120"/>
        <v>CONV_POS</v>
      </c>
      <c r="C4002">
        <v>8334</v>
      </c>
      <c r="D4002" t="str">
        <f t="shared" si="8121"/>
        <v>Der Sensor meldet eine TE aber keine Daten vorhanden</v>
      </c>
      <c r="E4002">
        <f t="shared" ref="E4002" si="8128">COUNTIF(Elements,$C4002)</f>
        <v>6424</v>
      </c>
      <c r="F4002">
        <f t="shared" ref="F4002" si="8129">COUNTIFS(Elements,C4002,Storung,D4002)</f>
        <v>6306</v>
      </c>
      <c r="H4002" s="4"/>
      <c r="I4002" s="4"/>
      <c r="J4002" s="5"/>
    </row>
    <row r="4003" spans="1:10" x14ac:dyDescent="0.25">
      <c r="A4003" s="4">
        <v>44153.131076388891</v>
      </c>
      <c r="B4003" t="str">
        <f t="shared" si="8120"/>
        <v>CONV_POS</v>
      </c>
      <c r="C4003">
        <v>8334</v>
      </c>
      <c r="D4003" t="str">
        <f t="shared" si="8121"/>
        <v>Der Sensor meldet eine TE aber keine Daten vorhanden</v>
      </c>
      <c r="E4003">
        <f t="shared" ref="E4003" si="8130">COUNTIF(Elements,$C4003)</f>
        <v>6424</v>
      </c>
      <c r="F4003">
        <f t="shared" ref="F4003" si="8131">COUNTIFS(Elements,C4003,Storung,D4003)</f>
        <v>6306</v>
      </c>
      <c r="H4003" s="4"/>
      <c r="I4003" s="4"/>
      <c r="J4003" s="5"/>
    </row>
    <row r="4004" spans="1:10" x14ac:dyDescent="0.25">
      <c r="A4004" s="4">
        <v>44153.131064814814</v>
      </c>
      <c r="B4004" t="str">
        <f t="shared" si="8120"/>
        <v>CONV_POS</v>
      </c>
      <c r="C4004">
        <v>8334</v>
      </c>
      <c r="D4004" t="str">
        <f t="shared" si="8121"/>
        <v>Der Sensor meldet eine TE aber keine Daten vorhanden</v>
      </c>
      <c r="E4004">
        <f t="shared" ref="E4004" si="8132">COUNTIF(Elements,$C4004)</f>
        <v>6424</v>
      </c>
      <c r="F4004">
        <f t="shared" ref="F4004" si="8133">COUNTIFS(Elements,C4004,Storung,D4004)</f>
        <v>6306</v>
      </c>
      <c r="H4004" s="4"/>
      <c r="I4004" s="4"/>
      <c r="J4004" s="5"/>
    </row>
    <row r="4005" spans="1:10" x14ac:dyDescent="0.25">
      <c r="A4005" s="4">
        <v>44153.131064814814</v>
      </c>
      <c r="B4005" t="str">
        <f t="shared" si="8120"/>
        <v>CONV_POS</v>
      </c>
      <c r="C4005">
        <v>8334</v>
      </c>
      <c r="D4005" t="str">
        <f t="shared" si="8121"/>
        <v>Der Sensor meldet eine TE aber keine Daten vorhanden</v>
      </c>
      <c r="E4005">
        <f t="shared" ref="E4005" si="8134">COUNTIF(Elements,$C4005)</f>
        <v>6424</v>
      </c>
      <c r="F4005">
        <f t="shared" ref="F4005" si="8135">COUNTIFS(Elements,C4005,Storung,D4005)</f>
        <v>6306</v>
      </c>
      <c r="H4005" s="4"/>
      <c r="I4005" s="4"/>
      <c r="J4005" s="5"/>
    </row>
    <row r="4006" spans="1:10" x14ac:dyDescent="0.25">
      <c r="A4006" s="4">
        <v>44153.131030092591</v>
      </c>
      <c r="B4006" t="str">
        <f t="shared" si="8120"/>
        <v>CONV_POS</v>
      </c>
      <c r="C4006">
        <v>8334</v>
      </c>
      <c r="D4006" t="str">
        <f t="shared" si="8121"/>
        <v>Der Sensor meldet eine TE aber keine Daten vorhanden</v>
      </c>
      <c r="E4006">
        <f t="shared" ref="E4006" si="8136">COUNTIF(Elements,$C4006)</f>
        <v>6424</v>
      </c>
      <c r="F4006">
        <f t="shared" ref="F4006" si="8137">COUNTIFS(Elements,C4006,Storung,D4006)</f>
        <v>6306</v>
      </c>
      <c r="H4006" s="4"/>
      <c r="I4006" s="4"/>
      <c r="J4006" s="5"/>
    </row>
    <row r="4007" spans="1:10" x14ac:dyDescent="0.25">
      <c r="A4007" s="4">
        <v>44153.131018518521</v>
      </c>
      <c r="B4007" t="str">
        <f t="shared" si="8120"/>
        <v>CONV_POS</v>
      </c>
      <c r="C4007">
        <v>8334</v>
      </c>
      <c r="D4007" t="str">
        <f t="shared" si="8121"/>
        <v>Der Sensor meldet eine TE aber keine Daten vorhanden</v>
      </c>
      <c r="E4007">
        <f t="shared" ref="E4007" si="8138">COUNTIF(Elements,$C4007)</f>
        <v>6424</v>
      </c>
      <c r="F4007">
        <f t="shared" ref="F4007" si="8139">COUNTIFS(Elements,C4007,Storung,D4007)</f>
        <v>6306</v>
      </c>
      <c r="H4007" s="4"/>
      <c r="I4007" s="4"/>
      <c r="J4007" s="5"/>
    </row>
    <row r="4008" spans="1:10" x14ac:dyDescent="0.25">
      <c r="A4008" s="4">
        <v>44153.131018518521</v>
      </c>
      <c r="B4008" t="str">
        <f t="shared" si="8120"/>
        <v>CONV_POS</v>
      </c>
      <c r="C4008">
        <v>8334</v>
      </c>
      <c r="D4008" t="str">
        <f t="shared" si="8121"/>
        <v>Der Sensor meldet eine TE aber keine Daten vorhanden</v>
      </c>
      <c r="E4008">
        <f t="shared" ref="E4008" si="8140">COUNTIF(Elements,$C4008)</f>
        <v>6424</v>
      </c>
      <c r="F4008">
        <f t="shared" ref="F4008" si="8141">COUNTIFS(Elements,C4008,Storung,D4008)</f>
        <v>6306</v>
      </c>
      <c r="H4008" s="4"/>
      <c r="I4008" s="4"/>
      <c r="J4008" s="5"/>
    </row>
    <row r="4009" spans="1:10" x14ac:dyDescent="0.25">
      <c r="A4009" s="4">
        <v>44153.12704861111</v>
      </c>
      <c r="B4009" t="str">
        <f t="shared" si="8120"/>
        <v>CONV_POS</v>
      </c>
      <c r="C4009">
        <v>8334</v>
      </c>
      <c r="D4009" t="str">
        <f t="shared" si="8121"/>
        <v>Der Sensor meldet eine TE aber keine Daten vorhanden</v>
      </c>
      <c r="E4009">
        <f t="shared" ref="E4009" si="8142">COUNTIF(Elements,$C4009)</f>
        <v>6424</v>
      </c>
      <c r="F4009">
        <f t="shared" ref="F4009" si="8143">COUNTIFS(Elements,C4009,Storung,D4009)</f>
        <v>6306</v>
      </c>
      <c r="H4009" s="4"/>
      <c r="I4009" s="4"/>
      <c r="J4009" s="5"/>
    </row>
    <row r="4010" spans="1:10" x14ac:dyDescent="0.25">
      <c r="A4010" s="4">
        <v>44153.127013888887</v>
      </c>
      <c r="B4010" t="str">
        <f t="shared" si="8120"/>
        <v>CONV_POS</v>
      </c>
      <c r="C4010">
        <v>8334</v>
      </c>
      <c r="D4010" t="str">
        <f t="shared" si="8121"/>
        <v>Der Sensor meldet eine TE aber keine Daten vorhanden</v>
      </c>
      <c r="E4010">
        <f t="shared" ref="E4010" si="8144">COUNTIF(Elements,$C4010)</f>
        <v>6424</v>
      </c>
      <c r="F4010">
        <f t="shared" ref="F4010" si="8145">COUNTIFS(Elements,C4010,Storung,D4010)</f>
        <v>6306</v>
      </c>
      <c r="H4010" s="4"/>
      <c r="I4010" s="4"/>
      <c r="J4010" s="5"/>
    </row>
    <row r="4011" spans="1:10" x14ac:dyDescent="0.25">
      <c r="A4011" s="4">
        <v>44153.127013888887</v>
      </c>
      <c r="B4011" t="str">
        <f t="shared" si="8120"/>
        <v>CONV_POS</v>
      </c>
      <c r="C4011">
        <v>8334</v>
      </c>
      <c r="D4011" t="str">
        <f t="shared" si="8121"/>
        <v>Der Sensor meldet eine TE aber keine Daten vorhanden</v>
      </c>
      <c r="E4011">
        <f t="shared" ref="E4011" si="8146">COUNTIF(Elements,$C4011)</f>
        <v>6424</v>
      </c>
      <c r="F4011">
        <f t="shared" ref="F4011" si="8147">COUNTIFS(Elements,C4011,Storung,D4011)</f>
        <v>6306</v>
      </c>
      <c r="H4011" s="4"/>
      <c r="I4011" s="4"/>
      <c r="J4011" s="5"/>
    </row>
    <row r="4012" spans="1:10" x14ac:dyDescent="0.25">
      <c r="A4012" s="4">
        <v>44153.127002314817</v>
      </c>
      <c r="B4012" t="str">
        <f t="shared" si="8120"/>
        <v>CONV_POS</v>
      </c>
      <c r="C4012">
        <v>8334</v>
      </c>
      <c r="D4012" t="str">
        <f t="shared" si="8121"/>
        <v>Der Sensor meldet eine TE aber keine Daten vorhanden</v>
      </c>
      <c r="E4012">
        <f t="shared" ref="E4012" si="8148">COUNTIF(Elements,$C4012)</f>
        <v>6424</v>
      </c>
      <c r="F4012">
        <f t="shared" ref="F4012" si="8149">COUNTIFS(Elements,C4012,Storung,D4012)</f>
        <v>6306</v>
      </c>
      <c r="H4012" s="4"/>
      <c r="I4012" s="4"/>
      <c r="J4012" s="5"/>
    </row>
    <row r="4013" spans="1:10" x14ac:dyDescent="0.25">
      <c r="A4013" s="4">
        <v>44153.127002314817</v>
      </c>
      <c r="B4013" t="str">
        <f t="shared" si="8120"/>
        <v>CONV_POS</v>
      </c>
      <c r="C4013">
        <v>8334</v>
      </c>
      <c r="D4013" t="str">
        <f t="shared" si="8121"/>
        <v>Der Sensor meldet eine TE aber keine Daten vorhanden</v>
      </c>
      <c r="E4013">
        <f t="shared" ref="E4013" si="8150">COUNTIF(Elements,$C4013)</f>
        <v>6424</v>
      </c>
      <c r="F4013">
        <f t="shared" ref="F4013" si="8151">COUNTIFS(Elements,C4013,Storung,D4013)</f>
        <v>6306</v>
      </c>
      <c r="H4013" s="4"/>
      <c r="I4013" s="4"/>
      <c r="J4013" s="5"/>
    </row>
    <row r="4014" spans="1:10" x14ac:dyDescent="0.25">
      <c r="A4014" s="4">
        <v>44153.127002314817</v>
      </c>
      <c r="B4014" t="str">
        <f t="shared" si="8120"/>
        <v>CONV_POS</v>
      </c>
      <c r="C4014">
        <v>8334</v>
      </c>
      <c r="D4014" t="str">
        <f t="shared" si="8121"/>
        <v>Der Sensor meldet eine TE aber keine Daten vorhanden</v>
      </c>
      <c r="E4014">
        <f t="shared" ref="E4014" si="8152">COUNTIF(Elements,$C4014)</f>
        <v>6424</v>
      </c>
      <c r="F4014">
        <f t="shared" ref="F4014" si="8153">COUNTIFS(Elements,C4014,Storung,D4014)</f>
        <v>6306</v>
      </c>
      <c r="H4014" s="4"/>
      <c r="I4014" s="4"/>
      <c r="J4014" s="5"/>
    </row>
    <row r="4015" spans="1:10" x14ac:dyDescent="0.25">
      <c r="A4015" s="4">
        <v>44153.127002314817</v>
      </c>
      <c r="B4015" t="str">
        <f t="shared" si="8120"/>
        <v>CONV_POS</v>
      </c>
      <c r="C4015">
        <v>8334</v>
      </c>
      <c r="D4015" t="str">
        <f t="shared" si="8121"/>
        <v>Der Sensor meldet eine TE aber keine Daten vorhanden</v>
      </c>
      <c r="E4015">
        <f t="shared" ref="E4015" si="8154">COUNTIF(Elements,$C4015)</f>
        <v>6424</v>
      </c>
      <c r="F4015">
        <f t="shared" ref="F4015" si="8155">COUNTIFS(Elements,C4015,Storung,D4015)</f>
        <v>6306</v>
      </c>
      <c r="H4015" s="4"/>
      <c r="I4015" s="4"/>
      <c r="J4015" s="5"/>
    </row>
    <row r="4016" spans="1:10" x14ac:dyDescent="0.25">
      <c r="A4016" s="4">
        <v>44153.127002314817</v>
      </c>
      <c r="B4016" t="str">
        <f t="shared" si="8120"/>
        <v>CONV_POS</v>
      </c>
      <c r="C4016">
        <v>8334</v>
      </c>
      <c r="D4016" t="str">
        <f t="shared" si="8121"/>
        <v>Der Sensor meldet eine TE aber keine Daten vorhanden</v>
      </c>
      <c r="E4016">
        <f t="shared" ref="E4016" si="8156">COUNTIF(Elements,$C4016)</f>
        <v>6424</v>
      </c>
      <c r="F4016">
        <f t="shared" ref="F4016" si="8157">COUNTIFS(Elements,C4016,Storung,D4016)</f>
        <v>6306</v>
      </c>
      <c r="H4016" s="4"/>
      <c r="I4016" s="4"/>
      <c r="J4016" s="5"/>
    </row>
    <row r="4017" spans="1:10" x14ac:dyDescent="0.25">
      <c r="A4017" s="4">
        <v>44153.12699074074</v>
      </c>
      <c r="B4017" t="str">
        <f t="shared" si="8120"/>
        <v>CONV_POS</v>
      </c>
      <c r="C4017">
        <v>8334</v>
      </c>
      <c r="D4017" t="str">
        <f t="shared" si="8121"/>
        <v>Der Sensor meldet eine TE aber keine Daten vorhanden</v>
      </c>
      <c r="E4017">
        <f t="shared" ref="E4017" si="8158">COUNTIF(Elements,$C4017)</f>
        <v>6424</v>
      </c>
      <c r="F4017">
        <f t="shared" ref="F4017" si="8159">COUNTIFS(Elements,C4017,Storung,D4017)</f>
        <v>6306</v>
      </c>
      <c r="H4017" s="4"/>
      <c r="I4017" s="4"/>
      <c r="J4017" s="5"/>
    </row>
    <row r="4018" spans="1:10" x14ac:dyDescent="0.25">
      <c r="A4018" s="4">
        <v>44153.124201388891</v>
      </c>
      <c r="B4018" t="str">
        <f t="shared" si="8120"/>
        <v>CONV_POS</v>
      </c>
      <c r="C4018">
        <v>8334</v>
      </c>
      <c r="D4018" t="str">
        <f t="shared" si="8121"/>
        <v>Der Sensor meldet eine TE aber keine Daten vorhanden</v>
      </c>
      <c r="E4018">
        <f t="shared" ref="E4018" si="8160">COUNTIF(Elements,$C4018)</f>
        <v>6424</v>
      </c>
      <c r="F4018">
        <f t="shared" ref="F4018" si="8161">COUNTIFS(Elements,C4018,Storung,D4018)</f>
        <v>6306</v>
      </c>
      <c r="H4018" s="4"/>
      <c r="I4018" s="4"/>
      <c r="J4018" s="5"/>
    </row>
    <row r="4019" spans="1:10" x14ac:dyDescent="0.25">
      <c r="A4019" s="4">
        <v>44153.124178240738</v>
      </c>
      <c r="B4019" t="str">
        <f t="shared" si="8120"/>
        <v>CONV_POS</v>
      </c>
      <c r="C4019">
        <v>8334</v>
      </c>
      <c r="D4019" t="str">
        <f t="shared" si="8121"/>
        <v>Der Sensor meldet eine TE aber keine Daten vorhanden</v>
      </c>
      <c r="E4019">
        <f t="shared" ref="E4019" si="8162">COUNTIF(Elements,$C4019)</f>
        <v>6424</v>
      </c>
      <c r="F4019">
        <f t="shared" ref="F4019" si="8163">COUNTIFS(Elements,C4019,Storung,D4019)</f>
        <v>6306</v>
      </c>
      <c r="H4019" s="4"/>
      <c r="I4019" s="4"/>
      <c r="J4019" s="5"/>
    </row>
    <row r="4020" spans="1:10" x14ac:dyDescent="0.25">
      <c r="A4020" s="4">
        <v>44153.124178240738</v>
      </c>
      <c r="B4020" t="str">
        <f t="shared" si="8120"/>
        <v>CONV_POS</v>
      </c>
      <c r="C4020">
        <v>8334</v>
      </c>
      <c r="D4020" t="str">
        <f t="shared" si="8121"/>
        <v>Der Sensor meldet eine TE aber keine Daten vorhanden</v>
      </c>
      <c r="E4020">
        <f t="shared" ref="E4020" si="8164">COUNTIF(Elements,$C4020)</f>
        <v>6424</v>
      </c>
      <c r="F4020">
        <f t="shared" ref="F4020" si="8165">COUNTIFS(Elements,C4020,Storung,D4020)</f>
        <v>6306</v>
      </c>
      <c r="H4020" s="4"/>
      <c r="I4020" s="4"/>
      <c r="J4020" s="5"/>
    </row>
    <row r="4021" spans="1:10" x14ac:dyDescent="0.25">
      <c r="A4021" s="4">
        <v>44153.124178240738</v>
      </c>
      <c r="B4021" t="str">
        <f t="shared" si="8120"/>
        <v>CONV_POS</v>
      </c>
      <c r="C4021">
        <v>8334</v>
      </c>
      <c r="D4021" t="str">
        <f t="shared" si="8121"/>
        <v>Der Sensor meldet eine TE aber keine Daten vorhanden</v>
      </c>
      <c r="E4021">
        <f t="shared" ref="E4021" si="8166">COUNTIF(Elements,$C4021)</f>
        <v>6424</v>
      </c>
      <c r="F4021">
        <f t="shared" ref="F4021" si="8167">COUNTIFS(Elements,C4021,Storung,D4021)</f>
        <v>6306</v>
      </c>
      <c r="H4021" s="4"/>
      <c r="I4021" s="4"/>
      <c r="J4021" s="5"/>
    </row>
    <row r="4022" spans="1:10" x14ac:dyDescent="0.25">
      <c r="A4022" s="4">
        <v>44153.124178240738</v>
      </c>
      <c r="B4022" t="str">
        <f t="shared" si="8120"/>
        <v>CONV_POS</v>
      </c>
      <c r="C4022">
        <v>8334</v>
      </c>
      <c r="D4022" t="str">
        <f t="shared" si="8121"/>
        <v>Der Sensor meldet eine TE aber keine Daten vorhanden</v>
      </c>
      <c r="E4022">
        <f t="shared" ref="E4022" si="8168">COUNTIF(Elements,$C4022)</f>
        <v>6424</v>
      </c>
      <c r="F4022">
        <f t="shared" ref="F4022" si="8169">COUNTIFS(Elements,C4022,Storung,D4022)</f>
        <v>6306</v>
      </c>
      <c r="H4022" s="4"/>
      <c r="I4022" s="4"/>
      <c r="J4022" s="5"/>
    </row>
    <row r="4023" spans="1:10" x14ac:dyDescent="0.25">
      <c r="A4023" s="4">
        <v>44153.124166666668</v>
      </c>
      <c r="B4023" t="str">
        <f t="shared" si="8120"/>
        <v>CONV_POS</v>
      </c>
      <c r="C4023">
        <v>8334</v>
      </c>
      <c r="D4023" t="str">
        <f t="shared" si="8121"/>
        <v>Der Sensor meldet eine TE aber keine Daten vorhanden</v>
      </c>
      <c r="E4023">
        <f t="shared" ref="E4023" si="8170">COUNTIF(Elements,$C4023)</f>
        <v>6424</v>
      </c>
      <c r="F4023">
        <f t="shared" ref="F4023" si="8171">COUNTIFS(Elements,C4023,Storung,D4023)</f>
        <v>6306</v>
      </c>
      <c r="H4023" s="4"/>
      <c r="I4023" s="4"/>
      <c r="J4023" s="5"/>
    </row>
    <row r="4024" spans="1:10" x14ac:dyDescent="0.25">
      <c r="A4024" s="4">
        <v>44153.124166666668</v>
      </c>
      <c r="B4024" t="str">
        <f t="shared" si="8120"/>
        <v>CONV_POS</v>
      </c>
      <c r="C4024">
        <v>8334</v>
      </c>
      <c r="D4024" t="str">
        <f t="shared" si="8121"/>
        <v>Der Sensor meldet eine TE aber keine Daten vorhanden</v>
      </c>
      <c r="E4024">
        <f t="shared" ref="E4024" si="8172">COUNTIF(Elements,$C4024)</f>
        <v>6424</v>
      </c>
      <c r="F4024">
        <f t="shared" ref="F4024" si="8173">COUNTIFS(Elements,C4024,Storung,D4024)</f>
        <v>6306</v>
      </c>
      <c r="H4024" s="4"/>
      <c r="I4024" s="4"/>
      <c r="J4024" s="5"/>
    </row>
    <row r="4025" spans="1:10" x14ac:dyDescent="0.25">
      <c r="A4025" s="4">
        <v>44153.124166666668</v>
      </c>
      <c r="B4025" t="str">
        <f t="shared" si="8120"/>
        <v>CONV_POS</v>
      </c>
      <c r="C4025">
        <v>8334</v>
      </c>
      <c r="D4025" t="str">
        <f t="shared" si="8121"/>
        <v>Der Sensor meldet eine TE aber keine Daten vorhanden</v>
      </c>
      <c r="E4025">
        <f t="shared" ref="E4025" si="8174">COUNTIF(Elements,$C4025)</f>
        <v>6424</v>
      </c>
      <c r="F4025">
        <f t="shared" ref="F4025" si="8175">COUNTIFS(Elements,C4025,Storung,D4025)</f>
        <v>6306</v>
      </c>
      <c r="H4025" s="4"/>
      <c r="I4025" s="4"/>
      <c r="J4025" s="5"/>
    </row>
    <row r="4026" spans="1:10" x14ac:dyDescent="0.25">
      <c r="A4026" s="4">
        <v>44153.124166666668</v>
      </c>
      <c r="B4026" t="str">
        <f t="shared" si="8120"/>
        <v>CONV_POS</v>
      </c>
      <c r="C4026">
        <v>8334</v>
      </c>
      <c r="D4026" t="str">
        <f t="shared" si="8121"/>
        <v>Der Sensor meldet eine TE aber keine Daten vorhanden</v>
      </c>
      <c r="E4026">
        <f t="shared" ref="E4026" si="8176">COUNTIF(Elements,$C4026)</f>
        <v>6424</v>
      </c>
      <c r="F4026">
        <f t="shared" ref="F4026" si="8177">COUNTIFS(Elements,C4026,Storung,D4026)</f>
        <v>6306</v>
      </c>
      <c r="H4026" s="4"/>
      <c r="I4026" s="4"/>
      <c r="J4026" s="5"/>
    </row>
    <row r="4027" spans="1:10" x14ac:dyDescent="0.25">
      <c r="A4027" s="4">
        <v>44153.124155092592</v>
      </c>
      <c r="B4027" t="str">
        <f t="shared" si="8120"/>
        <v>CONV_POS</v>
      </c>
      <c r="C4027">
        <v>8334</v>
      </c>
      <c r="D4027" t="str">
        <f t="shared" si="8121"/>
        <v>Der Sensor meldet eine TE aber keine Daten vorhanden</v>
      </c>
      <c r="E4027">
        <f t="shared" ref="E4027" si="8178">COUNTIF(Elements,$C4027)</f>
        <v>6424</v>
      </c>
      <c r="F4027">
        <f t="shared" ref="F4027" si="8179">COUNTIFS(Elements,C4027,Storung,D4027)</f>
        <v>6306</v>
      </c>
      <c r="H4027" s="4"/>
      <c r="I4027" s="4"/>
      <c r="J4027" s="5"/>
    </row>
    <row r="4028" spans="1:10" x14ac:dyDescent="0.25">
      <c r="A4028" s="4">
        <v>44153.124155092592</v>
      </c>
      <c r="B4028" t="str">
        <f t="shared" si="8120"/>
        <v>CONV_POS</v>
      </c>
      <c r="C4028">
        <v>8334</v>
      </c>
      <c r="D4028" t="str">
        <f t="shared" si="8121"/>
        <v>Der Sensor meldet eine TE aber keine Daten vorhanden</v>
      </c>
      <c r="E4028">
        <f t="shared" ref="E4028" si="8180">COUNTIF(Elements,$C4028)</f>
        <v>6424</v>
      </c>
      <c r="F4028">
        <f t="shared" ref="F4028" si="8181">COUNTIFS(Elements,C4028,Storung,D4028)</f>
        <v>6306</v>
      </c>
      <c r="H4028" s="4"/>
      <c r="I4028" s="4"/>
      <c r="J4028" s="5"/>
    </row>
    <row r="4029" spans="1:10" x14ac:dyDescent="0.25">
      <c r="A4029" s="4">
        <v>44153.124155092592</v>
      </c>
      <c r="B4029" t="str">
        <f t="shared" si="8120"/>
        <v>CONV_POS</v>
      </c>
      <c r="C4029">
        <v>8334</v>
      </c>
      <c r="D4029" t="str">
        <f t="shared" si="8121"/>
        <v>Der Sensor meldet eine TE aber keine Daten vorhanden</v>
      </c>
      <c r="E4029">
        <f t="shared" ref="E4029" si="8182">COUNTIF(Elements,$C4029)</f>
        <v>6424</v>
      </c>
      <c r="F4029">
        <f t="shared" ref="F4029" si="8183">COUNTIFS(Elements,C4029,Storung,D4029)</f>
        <v>6306</v>
      </c>
      <c r="H4029" s="4"/>
      <c r="I4029" s="4"/>
      <c r="J4029" s="5"/>
    </row>
    <row r="4030" spans="1:10" x14ac:dyDescent="0.25">
      <c r="A4030" s="4">
        <v>44153.124143518522</v>
      </c>
      <c r="B4030" t="str">
        <f t="shared" si="8120"/>
        <v>CONV_POS</v>
      </c>
      <c r="C4030">
        <v>8334</v>
      </c>
      <c r="D4030" t="str">
        <f t="shared" si="8121"/>
        <v>Der Sensor meldet eine TE aber keine Daten vorhanden</v>
      </c>
      <c r="E4030">
        <f t="shared" ref="E4030" si="8184">COUNTIF(Elements,$C4030)</f>
        <v>6424</v>
      </c>
      <c r="F4030">
        <f t="shared" ref="F4030" si="8185">COUNTIFS(Elements,C4030,Storung,D4030)</f>
        <v>6306</v>
      </c>
      <c r="H4030" s="4"/>
      <c r="I4030" s="4"/>
      <c r="J4030" s="5"/>
    </row>
    <row r="4031" spans="1:10" x14ac:dyDescent="0.25">
      <c r="A4031" s="4">
        <v>44153.124143518522</v>
      </c>
      <c r="B4031" t="str">
        <f t="shared" si="8120"/>
        <v>CONV_POS</v>
      </c>
      <c r="C4031">
        <v>8334</v>
      </c>
      <c r="D4031" t="str">
        <f t="shared" si="8121"/>
        <v>Der Sensor meldet eine TE aber keine Daten vorhanden</v>
      </c>
      <c r="E4031">
        <f t="shared" ref="E4031" si="8186">COUNTIF(Elements,$C4031)</f>
        <v>6424</v>
      </c>
      <c r="F4031">
        <f t="shared" ref="F4031" si="8187">COUNTIFS(Elements,C4031,Storung,D4031)</f>
        <v>6306</v>
      </c>
      <c r="H4031" s="4"/>
      <c r="I4031" s="4"/>
      <c r="J4031" s="5"/>
    </row>
    <row r="4032" spans="1:10" x14ac:dyDescent="0.25">
      <c r="A4032" s="4">
        <v>44153.124143518522</v>
      </c>
      <c r="B4032" t="str">
        <f t="shared" si="8120"/>
        <v>CONV_POS</v>
      </c>
      <c r="C4032">
        <v>8334</v>
      </c>
      <c r="D4032" t="str">
        <f t="shared" si="8121"/>
        <v>Der Sensor meldet eine TE aber keine Daten vorhanden</v>
      </c>
      <c r="E4032">
        <f t="shared" ref="E4032" si="8188">COUNTIF(Elements,$C4032)</f>
        <v>6424</v>
      </c>
      <c r="F4032">
        <f t="shared" ref="F4032" si="8189">COUNTIFS(Elements,C4032,Storung,D4032)</f>
        <v>6306</v>
      </c>
      <c r="H4032" s="4"/>
      <c r="I4032" s="4"/>
      <c r="J4032" s="5"/>
    </row>
    <row r="4033" spans="1:10" x14ac:dyDescent="0.25">
      <c r="A4033" s="4">
        <v>44153.124143518522</v>
      </c>
      <c r="B4033" t="str">
        <f t="shared" si="8120"/>
        <v>CONV_POS</v>
      </c>
      <c r="C4033">
        <v>8334</v>
      </c>
      <c r="D4033" t="str">
        <f t="shared" si="8121"/>
        <v>Der Sensor meldet eine TE aber keine Daten vorhanden</v>
      </c>
      <c r="E4033">
        <f t="shared" ref="E4033" si="8190">COUNTIF(Elements,$C4033)</f>
        <v>6424</v>
      </c>
      <c r="F4033">
        <f t="shared" ref="F4033" si="8191">COUNTIFS(Elements,C4033,Storung,D4033)</f>
        <v>6306</v>
      </c>
      <c r="H4033" s="4"/>
      <c r="I4033" s="4"/>
      <c r="J4033" s="5"/>
    </row>
    <row r="4034" spans="1:10" x14ac:dyDescent="0.25">
      <c r="A4034" s="4">
        <v>44153.124131944445</v>
      </c>
      <c r="B4034" t="str">
        <f t="shared" si="8120"/>
        <v>CONV_POS</v>
      </c>
      <c r="C4034">
        <v>8334</v>
      </c>
      <c r="D4034" t="str">
        <f t="shared" si="8121"/>
        <v>Der Sensor meldet eine TE aber keine Daten vorhanden</v>
      </c>
      <c r="E4034">
        <f t="shared" ref="E4034" si="8192">COUNTIF(Elements,$C4034)</f>
        <v>6424</v>
      </c>
      <c r="F4034">
        <f t="shared" ref="F4034" si="8193">COUNTIFS(Elements,C4034,Storung,D4034)</f>
        <v>6306</v>
      </c>
      <c r="H4034" s="4"/>
      <c r="I4034" s="4"/>
      <c r="J4034" s="5"/>
    </row>
    <row r="4035" spans="1:10" x14ac:dyDescent="0.25">
      <c r="A4035" s="4">
        <v>44153.124131944445</v>
      </c>
      <c r="B4035" t="str">
        <f t="shared" si="8120"/>
        <v>CONV_POS</v>
      </c>
      <c r="C4035">
        <v>8334</v>
      </c>
      <c r="D4035" t="str">
        <f t="shared" si="8121"/>
        <v>Der Sensor meldet eine TE aber keine Daten vorhanden</v>
      </c>
      <c r="E4035">
        <f t="shared" ref="E4035" si="8194">COUNTIF(Elements,$C4035)</f>
        <v>6424</v>
      </c>
      <c r="F4035">
        <f t="shared" ref="F4035" si="8195">COUNTIFS(Elements,C4035,Storung,D4035)</f>
        <v>6306</v>
      </c>
      <c r="H4035" s="4"/>
      <c r="I4035" s="4"/>
      <c r="J4035" s="5"/>
    </row>
    <row r="4036" spans="1:10" x14ac:dyDescent="0.25">
      <c r="A4036" s="4">
        <v>44153.124131944445</v>
      </c>
      <c r="B4036" t="str">
        <f t="shared" si="8120"/>
        <v>CONV_POS</v>
      </c>
      <c r="C4036">
        <v>8334</v>
      </c>
      <c r="D4036" t="str">
        <f t="shared" si="8121"/>
        <v>Der Sensor meldet eine TE aber keine Daten vorhanden</v>
      </c>
      <c r="E4036">
        <f t="shared" ref="E4036" si="8196">COUNTIF(Elements,$C4036)</f>
        <v>6424</v>
      </c>
      <c r="F4036">
        <f t="shared" ref="F4036" si="8197">COUNTIFS(Elements,C4036,Storung,D4036)</f>
        <v>6306</v>
      </c>
      <c r="H4036" s="4"/>
      <c r="I4036" s="4"/>
      <c r="J4036" s="5"/>
    </row>
    <row r="4037" spans="1:10" x14ac:dyDescent="0.25">
      <c r="A4037" s="4">
        <v>44153.124131944445</v>
      </c>
      <c r="B4037" t="str">
        <f t="shared" si="8120"/>
        <v>CONV_POS</v>
      </c>
      <c r="C4037">
        <v>8334</v>
      </c>
      <c r="D4037" t="str">
        <f t="shared" si="8121"/>
        <v>Der Sensor meldet eine TE aber keine Daten vorhanden</v>
      </c>
      <c r="E4037">
        <f t="shared" ref="E4037" si="8198">COUNTIF(Elements,$C4037)</f>
        <v>6424</v>
      </c>
      <c r="F4037">
        <f t="shared" ref="F4037" si="8199">COUNTIFS(Elements,C4037,Storung,D4037)</f>
        <v>6306</v>
      </c>
      <c r="H4037" s="4"/>
      <c r="I4037" s="4"/>
      <c r="J4037" s="5"/>
    </row>
    <row r="4038" spans="1:10" x14ac:dyDescent="0.25">
      <c r="A4038" s="4">
        <v>44153.124120370368</v>
      </c>
      <c r="B4038" t="str">
        <f t="shared" si="8120"/>
        <v>CONV_POS</v>
      </c>
      <c r="C4038">
        <v>8334</v>
      </c>
      <c r="D4038" t="str">
        <f t="shared" si="8121"/>
        <v>Der Sensor meldet eine TE aber keine Daten vorhanden</v>
      </c>
      <c r="E4038">
        <f t="shared" ref="E4038" si="8200">COUNTIF(Elements,$C4038)</f>
        <v>6424</v>
      </c>
      <c r="F4038">
        <f t="shared" ref="F4038" si="8201">COUNTIFS(Elements,C4038,Storung,D4038)</f>
        <v>6306</v>
      </c>
      <c r="H4038" s="4"/>
      <c r="I4038" s="4"/>
      <c r="J4038" s="5"/>
    </row>
    <row r="4039" spans="1:10" x14ac:dyDescent="0.25">
      <c r="A4039" s="4">
        <v>44153.124120370368</v>
      </c>
      <c r="B4039" t="str">
        <f t="shared" si="8120"/>
        <v>CONV_POS</v>
      </c>
      <c r="C4039">
        <v>8334</v>
      </c>
      <c r="D4039" t="str">
        <f t="shared" si="8121"/>
        <v>Der Sensor meldet eine TE aber keine Daten vorhanden</v>
      </c>
      <c r="E4039">
        <f t="shared" ref="E4039" si="8202">COUNTIF(Elements,$C4039)</f>
        <v>6424</v>
      </c>
      <c r="F4039">
        <f t="shared" ref="F4039" si="8203">COUNTIFS(Elements,C4039,Storung,D4039)</f>
        <v>6306</v>
      </c>
      <c r="H4039" s="4"/>
      <c r="I4039" s="4"/>
      <c r="J4039" s="5"/>
    </row>
    <row r="4040" spans="1:10" x14ac:dyDescent="0.25">
      <c r="A4040" s="4">
        <v>44153.122361111113</v>
      </c>
      <c r="B4040" t="str">
        <f t="shared" si="8120"/>
        <v>CONV_POS</v>
      </c>
      <c r="C4040">
        <v>8334</v>
      </c>
      <c r="D4040" t="str">
        <f t="shared" si="8121"/>
        <v>Der Sensor meldet eine TE aber keine Daten vorhanden</v>
      </c>
      <c r="E4040">
        <f t="shared" ref="E4040" si="8204">COUNTIF(Elements,$C4040)</f>
        <v>6424</v>
      </c>
      <c r="F4040">
        <f t="shared" ref="F4040" si="8205">COUNTIFS(Elements,C4040,Storung,D4040)</f>
        <v>6306</v>
      </c>
      <c r="H4040" s="4"/>
      <c r="I4040" s="4"/>
      <c r="J4040" s="5"/>
    </row>
    <row r="4041" spans="1:10" x14ac:dyDescent="0.25">
      <c r="A4041" s="4">
        <v>44153.122361111113</v>
      </c>
      <c r="B4041" t="str">
        <f t="shared" si="8120"/>
        <v>CONV_POS</v>
      </c>
      <c r="C4041">
        <v>8334</v>
      </c>
      <c r="D4041" t="str">
        <f t="shared" si="8121"/>
        <v>Der Sensor meldet eine TE aber keine Daten vorhanden</v>
      </c>
      <c r="E4041">
        <f t="shared" ref="E4041" si="8206">COUNTIF(Elements,$C4041)</f>
        <v>6424</v>
      </c>
      <c r="F4041">
        <f t="shared" ref="F4041" si="8207">COUNTIFS(Elements,C4041,Storung,D4041)</f>
        <v>6306</v>
      </c>
      <c r="H4041" s="4"/>
      <c r="I4041" s="4"/>
      <c r="J4041" s="5"/>
    </row>
    <row r="4042" spans="1:10" x14ac:dyDescent="0.25">
      <c r="A4042" s="4">
        <v>44153.122361111113</v>
      </c>
      <c r="B4042" t="str">
        <f t="shared" si="8120"/>
        <v>CONV_POS</v>
      </c>
      <c r="C4042">
        <v>8334</v>
      </c>
      <c r="D4042" t="str">
        <f t="shared" si="8121"/>
        <v>Der Sensor meldet eine TE aber keine Daten vorhanden</v>
      </c>
      <c r="E4042">
        <f t="shared" ref="E4042" si="8208">COUNTIF(Elements,$C4042)</f>
        <v>6424</v>
      </c>
      <c r="F4042">
        <f t="shared" ref="F4042" si="8209">COUNTIFS(Elements,C4042,Storung,D4042)</f>
        <v>6306</v>
      </c>
      <c r="H4042" s="4"/>
      <c r="I4042" s="4"/>
      <c r="J4042" s="5"/>
    </row>
    <row r="4043" spans="1:10" x14ac:dyDescent="0.25">
      <c r="A4043" s="4">
        <v>44153.122361111113</v>
      </c>
      <c r="B4043" t="str">
        <f t="shared" si="8120"/>
        <v>CONV_POS</v>
      </c>
      <c r="C4043">
        <v>8334</v>
      </c>
      <c r="D4043" t="str">
        <f t="shared" si="8121"/>
        <v>Der Sensor meldet eine TE aber keine Daten vorhanden</v>
      </c>
      <c r="E4043">
        <f t="shared" ref="E4043" si="8210">COUNTIF(Elements,$C4043)</f>
        <v>6424</v>
      </c>
      <c r="F4043">
        <f t="shared" ref="F4043" si="8211">COUNTIFS(Elements,C4043,Storung,D4043)</f>
        <v>6306</v>
      </c>
      <c r="H4043" s="4"/>
      <c r="I4043" s="4"/>
      <c r="J4043" s="5"/>
    </row>
    <row r="4044" spans="1:10" x14ac:dyDescent="0.25">
      <c r="A4044" s="4">
        <v>44153.122349537036</v>
      </c>
      <c r="B4044" t="str">
        <f t="shared" si="8120"/>
        <v>CONV_POS</v>
      </c>
      <c r="C4044">
        <v>8334</v>
      </c>
      <c r="D4044" t="str">
        <f t="shared" si="8121"/>
        <v>Der Sensor meldet eine TE aber keine Daten vorhanden</v>
      </c>
      <c r="E4044">
        <f t="shared" ref="E4044" si="8212">COUNTIF(Elements,$C4044)</f>
        <v>6424</v>
      </c>
      <c r="F4044">
        <f t="shared" ref="F4044" si="8213">COUNTIFS(Elements,C4044,Storung,D4044)</f>
        <v>6306</v>
      </c>
      <c r="H4044" s="4"/>
      <c r="I4044" s="4"/>
      <c r="J4044" s="5"/>
    </row>
    <row r="4045" spans="1:10" x14ac:dyDescent="0.25">
      <c r="A4045" s="4">
        <v>44153.122349537036</v>
      </c>
      <c r="B4045" t="str">
        <f t="shared" si="8120"/>
        <v>CONV_POS</v>
      </c>
      <c r="C4045">
        <v>8334</v>
      </c>
      <c r="D4045" t="str">
        <f t="shared" si="8121"/>
        <v>Der Sensor meldet eine TE aber keine Daten vorhanden</v>
      </c>
      <c r="E4045">
        <f t="shared" ref="E4045" si="8214">COUNTIF(Elements,$C4045)</f>
        <v>6424</v>
      </c>
      <c r="F4045">
        <f t="shared" ref="F4045" si="8215">COUNTIFS(Elements,C4045,Storung,D4045)</f>
        <v>6306</v>
      </c>
      <c r="H4045" s="4"/>
      <c r="I4045" s="4"/>
      <c r="J4045" s="5"/>
    </row>
    <row r="4046" spans="1:10" x14ac:dyDescent="0.25">
      <c r="A4046" s="4">
        <v>44153.122349537036</v>
      </c>
      <c r="B4046" t="str">
        <f t="shared" si="8120"/>
        <v>CONV_POS</v>
      </c>
      <c r="C4046">
        <v>8334</v>
      </c>
      <c r="D4046" t="str">
        <f t="shared" si="8121"/>
        <v>Der Sensor meldet eine TE aber keine Daten vorhanden</v>
      </c>
      <c r="E4046">
        <f t="shared" ref="E4046" si="8216">COUNTIF(Elements,$C4046)</f>
        <v>6424</v>
      </c>
      <c r="F4046">
        <f t="shared" ref="F4046" si="8217">COUNTIFS(Elements,C4046,Storung,D4046)</f>
        <v>6306</v>
      </c>
      <c r="H4046" s="4"/>
      <c r="I4046" s="4"/>
      <c r="J4046" s="5"/>
    </row>
    <row r="4047" spans="1:10" x14ac:dyDescent="0.25">
      <c r="A4047" s="4">
        <v>44153.122349537036</v>
      </c>
      <c r="B4047" t="str">
        <f t="shared" si="8120"/>
        <v>CONV_POS</v>
      </c>
      <c r="C4047">
        <v>8334</v>
      </c>
      <c r="D4047" t="str">
        <f t="shared" si="8121"/>
        <v>Der Sensor meldet eine TE aber keine Daten vorhanden</v>
      </c>
      <c r="E4047">
        <f t="shared" ref="E4047" si="8218">COUNTIF(Elements,$C4047)</f>
        <v>6424</v>
      </c>
      <c r="F4047">
        <f t="shared" ref="F4047" si="8219">COUNTIFS(Elements,C4047,Storung,D4047)</f>
        <v>6306</v>
      </c>
      <c r="H4047" s="4"/>
      <c r="I4047" s="4"/>
      <c r="J4047" s="5"/>
    </row>
    <row r="4048" spans="1:10" x14ac:dyDescent="0.25">
      <c r="A4048" s="4">
        <v>44153.122349537036</v>
      </c>
      <c r="B4048" t="str">
        <f t="shared" si="8120"/>
        <v>CONV_POS</v>
      </c>
      <c r="C4048">
        <v>8334</v>
      </c>
      <c r="D4048" t="str">
        <f t="shared" si="8121"/>
        <v>Der Sensor meldet eine TE aber keine Daten vorhanden</v>
      </c>
      <c r="E4048">
        <f t="shared" ref="E4048" si="8220">COUNTIF(Elements,$C4048)</f>
        <v>6424</v>
      </c>
      <c r="F4048">
        <f t="shared" ref="F4048" si="8221">COUNTIFS(Elements,C4048,Storung,D4048)</f>
        <v>6306</v>
      </c>
      <c r="H4048" s="4"/>
      <c r="I4048" s="4"/>
      <c r="J4048" s="5"/>
    </row>
    <row r="4049" spans="1:10" x14ac:dyDescent="0.25">
      <c r="A4049" s="4">
        <v>44153.122337962966</v>
      </c>
      <c r="B4049" t="str">
        <f t="shared" si="8120"/>
        <v>CONV_POS</v>
      </c>
      <c r="C4049">
        <v>8334</v>
      </c>
      <c r="D4049" t="str">
        <f t="shared" si="8121"/>
        <v>Der Sensor meldet eine TE aber keine Daten vorhanden</v>
      </c>
      <c r="E4049">
        <f t="shared" ref="E4049" si="8222">COUNTIF(Elements,$C4049)</f>
        <v>6424</v>
      </c>
      <c r="F4049">
        <f t="shared" ref="F4049" si="8223">COUNTIFS(Elements,C4049,Storung,D4049)</f>
        <v>6306</v>
      </c>
      <c r="H4049" s="4"/>
      <c r="I4049" s="4"/>
      <c r="J4049" s="5"/>
    </row>
    <row r="4050" spans="1:10" x14ac:dyDescent="0.25">
      <c r="A4050" s="4">
        <v>44153.122337962966</v>
      </c>
      <c r="B4050" t="str">
        <f t="shared" si="8120"/>
        <v>CONV_POS</v>
      </c>
      <c r="C4050">
        <v>8334</v>
      </c>
      <c r="D4050" t="str">
        <f t="shared" si="8121"/>
        <v>Der Sensor meldet eine TE aber keine Daten vorhanden</v>
      </c>
      <c r="E4050">
        <f t="shared" ref="E4050" si="8224">COUNTIF(Elements,$C4050)</f>
        <v>6424</v>
      </c>
      <c r="F4050">
        <f t="shared" ref="F4050" si="8225">COUNTIFS(Elements,C4050,Storung,D4050)</f>
        <v>6306</v>
      </c>
      <c r="H4050" s="4"/>
      <c r="I4050" s="4"/>
      <c r="J4050" s="5"/>
    </row>
    <row r="4051" spans="1:10" x14ac:dyDescent="0.25">
      <c r="A4051" s="4">
        <v>44153.122337962966</v>
      </c>
      <c r="B4051" t="str">
        <f t="shared" si="8120"/>
        <v>CONV_POS</v>
      </c>
      <c r="C4051">
        <v>8334</v>
      </c>
      <c r="D4051" t="str">
        <f t="shared" si="8121"/>
        <v>Der Sensor meldet eine TE aber keine Daten vorhanden</v>
      </c>
      <c r="E4051">
        <f t="shared" ref="E4051" si="8226">COUNTIF(Elements,$C4051)</f>
        <v>6424</v>
      </c>
      <c r="F4051">
        <f t="shared" ref="F4051" si="8227">COUNTIFS(Elements,C4051,Storung,D4051)</f>
        <v>6306</v>
      </c>
      <c r="H4051" s="4"/>
      <c r="I4051" s="4"/>
      <c r="J4051" s="5"/>
    </row>
    <row r="4052" spans="1:10" x14ac:dyDescent="0.25">
      <c r="A4052" s="4">
        <v>44153.122337962966</v>
      </c>
      <c r="B4052" t="str">
        <f t="shared" si="8120"/>
        <v>CONV_POS</v>
      </c>
      <c r="C4052">
        <v>8334</v>
      </c>
      <c r="D4052" t="str">
        <f t="shared" si="8121"/>
        <v>Der Sensor meldet eine TE aber keine Daten vorhanden</v>
      </c>
      <c r="E4052">
        <f t="shared" ref="E4052" si="8228">COUNTIF(Elements,$C4052)</f>
        <v>6424</v>
      </c>
      <c r="F4052">
        <f t="shared" ref="F4052" si="8229">COUNTIFS(Elements,C4052,Storung,D4052)</f>
        <v>6306</v>
      </c>
      <c r="H4052" s="4"/>
      <c r="I4052" s="4"/>
      <c r="J4052" s="5"/>
    </row>
    <row r="4053" spans="1:10" x14ac:dyDescent="0.25">
      <c r="A4053" s="4">
        <v>44153.12232638889</v>
      </c>
      <c r="B4053" t="str">
        <f t="shared" si="8120"/>
        <v>CONV_POS</v>
      </c>
      <c r="C4053">
        <v>8334</v>
      </c>
      <c r="D4053" t="str">
        <f t="shared" si="8121"/>
        <v>Der Sensor meldet eine TE aber keine Daten vorhanden</v>
      </c>
      <c r="E4053">
        <f t="shared" ref="E4053" si="8230">COUNTIF(Elements,$C4053)</f>
        <v>6424</v>
      </c>
      <c r="F4053">
        <f t="shared" ref="F4053" si="8231">COUNTIFS(Elements,C4053,Storung,D4053)</f>
        <v>6306</v>
      </c>
      <c r="H4053" s="4"/>
      <c r="I4053" s="4"/>
      <c r="J4053" s="5"/>
    </row>
    <row r="4054" spans="1:10" x14ac:dyDescent="0.25">
      <c r="A4054" s="4">
        <v>44153.12232638889</v>
      </c>
      <c r="B4054" t="str">
        <f t="shared" si="8120"/>
        <v>CONV_POS</v>
      </c>
      <c r="C4054">
        <v>8334</v>
      </c>
      <c r="D4054" t="str">
        <f t="shared" si="8121"/>
        <v>Der Sensor meldet eine TE aber keine Daten vorhanden</v>
      </c>
      <c r="E4054">
        <f t="shared" ref="E4054" si="8232">COUNTIF(Elements,$C4054)</f>
        <v>6424</v>
      </c>
      <c r="F4054">
        <f t="shared" ref="F4054" si="8233">COUNTIFS(Elements,C4054,Storung,D4054)</f>
        <v>6306</v>
      </c>
      <c r="H4054" s="4"/>
      <c r="I4054" s="4"/>
      <c r="J4054" s="5"/>
    </row>
    <row r="4055" spans="1:10" x14ac:dyDescent="0.25">
      <c r="A4055" s="4">
        <v>44153.12232638889</v>
      </c>
      <c r="B4055" t="str">
        <f t="shared" si="8120"/>
        <v>CONV_POS</v>
      </c>
      <c r="C4055">
        <v>8334</v>
      </c>
      <c r="D4055" t="str">
        <f t="shared" si="8121"/>
        <v>Der Sensor meldet eine TE aber keine Daten vorhanden</v>
      </c>
      <c r="E4055">
        <f t="shared" ref="E4055" si="8234">COUNTIF(Elements,$C4055)</f>
        <v>6424</v>
      </c>
      <c r="F4055">
        <f t="shared" ref="F4055" si="8235">COUNTIFS(Elements,C4055,Storung,D4055)</f>
        <v>6306</v>
      </c>
      <c r="H4055" s="4"/>
      <c r="I4055" s="4"/>
      <c r="J4055" s="5"/>
    </row>
    <row r="4056" spans="1:10" x14ac:dyDescent="0.25">
      <c r="A4056" s="4">
        <v>44153.12232638889</v>
      </c>
      <c r="B4056" t="str">
        <f t="shared" si="8120"/>
        <v>CONV_POS</v>
      </c>
      <c r="C4056">
        <v>8334</v>
      </c>
      <c r="D4056" t="str">
        <f t="shared" si="8121"/>
        <v>Der Sensor meldet eine TE aber keine Daten vorhanden</v>
      </c>
      <c r="E4056">
        <f t="shared" ref="E4056" si="8236">COUNTIF(Elements,$C4056)</f>
        <v>6424</v>
      </c>
      <c r="F4056">
        <f t="shared" ref="F4056" si="8237">COUNTIFS(Elements,C4056,Storung,D4056)</f>
        <v>6306</v>
      </c>
      <c r="H4056" s="4"/>
      <c r="I4056" s="4"/>
      <c r="J4056" s="5"/>
    </row>
    <row r="4057" spans="1:10" x14ac:dyDescent="0.25">
      <c r="A4057" s="4">
        <v>44153.122314814813</v>
      </c>
      <c r="B4057" t="str">
        <f t="shared" si="8120"/>
        <v>CONV_POS</v>
      </c>
      <c r="C4057">
        <v>8334</v>
      </c>
      <c r="D4057" t="str">
        <f t="shared" si="8121"/>
        <v>Der Sensor meldet eine TE aber keine Daten vorhanden</v>
      </c>
      <c r="E4057">
        <f t="shared" ref="E4057" si="8238">COUNTIF(Elements,$C4057)</f>
        <v>6424</v>
      </c>
      <c r="F4057">
        <f t="shared" ref="F4057" si="8239">COUNTIFS(Elements,C4057,Storung,D4057)</f>
        <v>6306</v>
      </c>
      <c r="H4057" s="4"/>
      <c r="I4057" s="4"/>
      <c r="J4057" s="5"/>
    </row>
    <row r="4058" spans="1:10" x14ac:dyDescent="0.25">
      <c r="A4058" s="4">
        <v>44153.122314814813</v>
      </c>
      <c r="B4058" t="str">
        <f t="shared" si="8120"/>
        <v>CONV_POS</v>
      </c>
      <c r="C4058">
        <v>8334</v>
      </c>
      <c r="D4058" t="str">
        <f t="shared" si="8121"/>
        <v>Der Sensor meldet eine TE aber keine Daten vorhanden</v>
      </c>
      <c r="E4058">
        <f t="shared" ref="E4058" si="8240">COUNTIF(Elements,$C4058)</f>
        <v>6424</v>
      </c>
      <c r="F4058">
        <f t="shared" ref="F4058" si="8241">COUNTIFS(Elements,C4058,Storung,D4058)</f>
        <v>6306</v>
      </c>
      <c r="H4058" s="4"/>
      <c r="I4058" s="4"/>
      <c r="J4058" s="5"/>
    </row>
    <row r="4059" spans="1:10" x14ac:dyDescent="0.25">
      <c r="A4059" s="4">
        <v>44153.122314814813</v>
      </c>
      <c r="B4059" t="str">
        <f t="shared" si="8120"/>
        <v>CONV_POS</v>
      </c>
      <c r="C4059">
        <v>8334</v>
      </c>
      <c r="D4059" t="str">
        <f t="shared" si="8121"/>
        <v>Der Sensor meldet eine TE aber keine Daten vorhanden</v>
      </c>
      <c r="E4059">
        <f t="shared" ref="E4059" si="8242">COUNTIF(Elements,$C4059)</f>
        <v>6424</v>
      </c>
      <c r="F4059">
        <f t="shared" ref="F4059" si="8243">COUNTIFS(Elements,C4059,Storung,D4059)</f>
        <v>6306</v>
      </c>
      <c r="H4059" s="4"/>
      <c r="I4059" s="4"/>
      <c r="J4059" s="5"/>
    </row>
    <row r="4060" spans="1:10" x14ac:dyDescent="0.25">
      <c r="A4060" s="4">
        <v>44153.122314814813</v>
      </c>
      <c r="B4060" t="str">
        <f t="shared" si="8120"/>
        <v>CONV_POS</v>
      </c>
      <c r="C4060">
        <v>8334</v>
      </c>
      <c r="D4060" t="str">
        <f t="shared" si="8121"/>
        <v>Der Sensor meldet eine TE aber keine Daten vorhanden</v>
      </c>
      <c r="E4060">
        <f t="shared" ref="E4060" si="8244">COUNTIF(Elements,$C4060)</f>
        <v>6424</v>
      </c>
      <c r="F4060">
        <f t="shared" ref="F4060" si="8245">COUNTIFS(Elements,C4060,Storung,D4060)</f>
        <v>6306</v>
      </c>
      <c r="H4060" s="4"/>
      <c r="I4060" s="4"/>
      <c r="J4060" s="5"/>
    </row>
    <row r="4061" spans="1:10" x14ac:dyDescent="0.25">
      <c r="A4061" s="4">
        <v>44153.122303240743</v>
      </c>
      <c r="B4061" t="str">
        <f t="shared" si="8120"/>
        <v>CONV_POS</v>
      </c>
      <c r="C4061">
        <v>8334</v>
      </c>
      <c r="D4061" t="str">
        <f t="shared" si="8121"/>
        <v>Der Sensor meldet eine TE aber keine Daten vorhanden</v>
      </c>
      <c r="E4061">
        <f t="shared" ref="E4061" si="8246">COUNTIF(Elements,$C4061)</f>
        <v>6424</v>
      </c>
      <c r="F4061">
        <f t="shared" ref="F4061" si="8247">COUNTIFS(Elements,C4061,Storung,D4061)</f>
        <v>6306</v>
      </c>
      <c r="H4061" s="4"/>
      <c r="I4061" s="4"/>
      <c r="J4061" s="5"/>
    </row>
    <row r="4062" spans="1:10" x14ac:dyDescent="0.25">
      <c r="A4062" s="4">
        <v>44153.122303240743</v>
      </c>
      <c r="B4062" t="str">
        <f t="shared" si="8120"/>
        <v>CONV_POS</v>
      </c>
      <c r="C4062">
        <v>8334</v>
      </c>
      <c r="D4062" t="str">
        <f t="shared" si="8121"/>
        <v>Der Sensor meldet eine TE aber keine Daten vorhanden</v>
      </c>
      <c r="E4062">
        <f t="shared" ref="E4062" si="8248">COUNTIF(Elements,$C4062)</f>
        <v>6424</v>
      </c>
      <c r="F4062">
        <f t="shared" ref="F4062" si="8249">COUNTIFS(Elements,C4062,Storung,D4062)</f>
        <v>6306</v>
      </c>
      <c r="H4062" s="4"/>
      <c r="I4062" s="4"/>
      <c r="J4062" s="5"/>
    </row>
    <row r="4063" spans="1:10" x14ac:dyDescent="0.25">
      <c r="A4063" s="4">
        <v>44153.120393518519</v>
      </c>
      <c r="B4063" t="str">
        <f t="shared" ref="B4063:B4126" si="8250">"CONV_POS"</f>
        <v>CONV_POS</v>
      </c>
      <c r="C4063">
        <v>8334</v>
      </c>
      <c r="D4063" t="str">
        <f t="shared" ref="D4063:D4126" si="8251">"Der Sensor meldet eine TE aber keine Daten vorhanden"</f>
        <v>Der Sensor meldet eine TE aber keine Daten vorhanden</v>
      </c>
      <c r="E4063">
        <f t="shared" ref="E4063" si="8252">COUNTIF(Elements,$C4063)</f>
        <v>6424</v>
      </c>
      <c r="F4063">
        <f t="shared" ref="F4063" si="8253">COUNTIFS(Elements,C4063,Storung,D4063)</f>
        <v>6306</v>
      </c>
      <c r="H4063" s="4"/>
      <c r="I4063" s="4"/>
      <c r="J4063" s="5"/>
    </row>
    <row r="4064" spans="1:10" x14ac:dyDescent="0.25">
      <c r="A4064" s="4">
        <v>44153.120393518519</v>
      </c>
      <c r="B4064" t="str">
        <f t="shared" si="8250"/>
        <v>CONV_POS</v>
      </c>
      <c r="C4064">
        <v>8334</v>
      </c>
      <c r="D4064" t="str">
        <f t="shared" si="8251"/>
        <v>Der Sensor meldet eine TE aber keine Daten vorhanden</v>
      </c>
      <c r="E4064">
        <f t="shared" ref="E4064" si="8254">COUNTIF(Elements,$C4064)</f>
        <v>6424</v>
      </c>
      <c r="F4064">
        <f t="shared" ref="F4064" si="8255">COUNTIFS(Elements,C4064,Storung,D4064)</f>
        <v>6306</v>
      </c>
      <c r="H4064" s="4"/>
      <c r="I4064" s="4"/>
      <c r="J4064" s="5"/>
    </row>
    <row r="4065" spans="1:10" x14ac:dyDescent="0.25">
      <c r="A4065" s="4">
        <v>44153.120393518519</v>
      </c>
      <c r="B4065" t="str">
        <f t="shared" si="8250"/>
        <v>CONV_POS</v>
      </c>
      <c r="C4065">
        <v>8334</v>
      </c>
      <c r="D4065" t="str">
        <f t="shared" si="8251"/>
        <v>Der Sensor meldet eine TE aber keine Daten vorhanden</v>
      </c>
      <c r="E4065">
        <f t="shared" ref="E4065" si="8256">COUNTIF(Elements,$C4065)</f>
        <v>6424</v>
      </c>
      <c r="F4065">
        <f t="shared" ref="F4065" si="8257">COUNTIFS(Elements,C4065,Storung,D4065)</f>
        <v>6306</v>
      </c>
      <c r="H4065" s="4"/>
      <c r="I4065" s="4"/>
      <c r="J4065" s="5"/>
    </row>
    <row r="4066" spans="1:10" x14ac:dyDescent="0.25">
      <c r="A4066" s="4">
        <v>44153.120393518519</v>
      </c>
      <c r="B4066" t="str">
        <f t="shared" si="8250"/>
        <v>CONV_POS</v>
      </c>
      <c r="C4066">
        <v>8334</v>
      </c>
      <c r="D4066" t="str">
        <f t="shared" si="8251"/>
        <v>Der Sensor meldet eine TE aber keine Daten vorhanden</v>
      </c>
      <c r="E4066">
        <f t="shared" ref="E4066" si="8258">COUNTIF(Elements,$C4066)</f>
        <v>6424</v>
      </c>
      <c r="F4066">
        <f t="shared" ref="F4066" si="8259">COUNTIFS(Elements,C4066,Storung,D4066)</f>
        <v>6306</v>
      </c>
      <c r="H4066" s="4"/>
      <c r="I4066" s="4"/>
      <c r="J4066" s="5"/>
    </row>
    <row r="4067" spans="1:10" x14ac:dyDescent="0.25">
      <c r="A4067" s="4">
        <v>44153.120381944442</v>
      </c>
      <c r="B4067" t="str">
        <f t="shared" si="8250"/>
        <v>CONV_POS</v>
      </c>
      <c r="C4067">
        <v>8334</v>
      </c>
      <c r="D4067" t="str">
        <f t="shared" si="8251"/>
        <v>Der Sensor meldet eine TE aber keine Daten vorhanden</v>
      </c>
      <c r="E4067">
        <f t="shared" ref="E4067" si="8260">COUNTIF(Elements,$C4067)</f>
        <v>6424</v>
      </c>
      <c r="F4067">
        <f t="shared" ref="F4067" si="8261">COUNTIFS(Elements,C4067,Storung,D4067)</f>
        <v>6306</v>
      </c>
      <c r="H4067" s="4"/>
      <c r="I4067" s="4"/>
      <c r="J4067" s="5"/>
    </row>
    <row r="4068" spans="1:10" x14ac:dyDescent="0.25">
      <c r="A4068" s="4">
        <v>44153.120381944442</v>
      </c>
      <c r="B4068" t="str">
        <f t="shared" si="8250"/>
        <v>CONV_POS</v>
      </c>
      <c r="C4068">
        <v>8334</v>
      </c>
      <c r="D4068" t="str">
        <f t="shared" si="8251"/>
        <v>Der Sensor meldet eine TE aber keine Daten vorhanden</v>
      </c>
      <c r="E4068">
        <f t="shared" ref="E4068" si="8262">COUNTIF(Elements,$C4068)</f>
        <v>6424</v>
      </c>
      <c r="F4068">
        <f t="shared" ref="F4068" si="8263">COUNTIFS(Elements,C4068,Storung,D4068)</f>
        <v>6306</v>
      </c>
      <c r="H4068" s="4"/>
      <c r="I4068" s="4"/>
      <c r="J4068" s="5"/>
    </row>
    <row r="4069" spans="1:10" x14ac:dyDescent="0.25">
      <c r="A4069" s="4">
        <v>44153.120381944442</v>
      </c>
      <c r="B4069" t="str">
        <f t="shared" si="8250"/>
        <v>CONV_POS</v>
      </c>
      <c r="C4069">
        <v>8334</v>
      </c>
      <c r="D4069" t="str">
        <f t="shared" si="8251"/>
        <v>Der Sensor meldet eine TE aber keine Daten vorhanden</v>
      </c>
      <c r="E4069">
        <f t="shared" ref="E4069" si="8264">COUNTIF(Elements,$C4069)</f>
        <v>6424</v>
      </c>
      <c r="F4069">
        <f t="shared" ref="F4069" si="8265">COUNTIFS(Elements,C4069,Storung,D4069)</f>
        <v>6306</v>
      </c>
      <c r="H4069" s="4"/>
      <c r="I4069" s="4"/>
      <c r="J4069" s="5"/>
    </row>
    <row r="4070" spans="1:10" x14ac:dyDescent="0.25">
      <c r="A4070" s="4">
        <v>44153.120381944442</v>
      </c>
      <c r="B4070" t="str">
        <f t="shared" si="8250"/>
        <v>CONV_POS</v>
      </c>
      <c r="C4070">
        <v>8334</v>
      </c>
      <c r="D4070" t="str">
        <f t="shared" si="8251"/>
        <v>Der Sensor meldet eine TE aber keine Daten vorhanden</v>
      </c>
      <c r="E4070">
        <f t="shared" ref="E4070" si="8266">COUNTIF(Elements,$C4070)</f>
        <v>6424</v>
      </c>
      <c r="F4070">
        <f t="shared" ref="F4070" si="8267">COUNTIFS(Elements,C4070,Storung,D4070)</f>
        <v>6306</v>
      </c>
      <c r="H4070" s="4"/>
      <c r="I4070" s="4"/>
      <c r="J4070" s="5"/>
    </row>
    <row r="4071" spans="1:10" x14ac:dyDescent="0.25">
      <c r="A4071" s="4">
        <v>44153.120370370372</v>
      </c>
      <c r="B4071" t="str">
        <f t="shared" si="8250"/>
        <v>CONV_POS</v>
      </c>
      <c r="C4071">
        <v>8334</v>
      </c>
      <c r="D4071" t="str">
        <f t="shared" si="8251"/>
        <v>Der Sensor meldet eine TE aber keine Daten vorhanden</v>
      </c>
      <c r="E4071">
        <f t="shared" ref="E4071" si="8268">COUNTIF(Elements,$C4071)</f>
        <v>6424</v>
      </c>
      <c r="F4071">
        <f t="shared" ref="F4071" si="8269">COUNTIFS(Elements,C4071,Storung,D4071)</f>
        <v>6306</v>
      </c>
      <c r="H4071" s="4"/>
      <c r="I4071" s="4"/>
      <c r="J4071" s="5"/>
    </row>
    <row r="4072" spans="1:10" x14ac:dyDescent="0.25">
      <c r="A4072" s="4">
        <v>44153.120370370372</v>
      </c>
      <c r="B4072" t="str">
        <f t="shared" si="8250"/>
        <v>CONV_POS</v>
      </c>
      <c r="C4072">
        <v>8334</v>
      </c>
      <c r="D4072" t="str">
        <f t="shared" si="8251"/>
        <v>Der Sensor meldet eine TE aber keine Daten vorhanden</v>
      </c>
      <c r="E4072">
        <f t="shared" ref="E4072" si="8270">COUNTIF(Elements,$C4072)</f>
        <v>6424</v>
      </c>
      <c r="F4072">
        <f t="shared" ref="F4072" si="8271">COUNTIFS(Elements,C4072,Storung,D4072)</f>
        <v>6306</v>
      </c>
      <c r="H4072" s="4"/>
      <c r="I4072" s="4"/>
      <c r="J4072" s="5"/>
    </row>
    <row r="4073" spans="1:10" x14ac:dyDescent="0.25">
      <c r="A4073" s="4">
        <v>44153.120370370372</v>
      </c>
      <c r="B4073" t="str">
        <f t="shared" si="8250"/>
        <v>CONV_POS</v>
      </c>
      <c r="C4073">
        <v>8334</v>
      </c>
      <c r="D4073" t="str">
        <f t="shared" si="8251"/>
        <v>Der Sensor meldet eine TE aber keine Daten vorhanden</v>
      </c>
      <c r="E4073">
        <f t="shared" ref="E4073" si="8272">COUNTIF(Elements,$C4073)</f>
        <v>6424</v>
      </c>
      <c r="F4073">
        <f t="shared" ref="F4073" si="8273">COUNTIFS(Elements,C4073,Storung,D4073)</f>
        <v>6306</v>
      </c>
      <c r="H4073" s="4"/>
      <c r="I4073" s="4"/>
      <c r="J4073" s="5"/>
    </row>
    <row r="4074" spans="1:10" x14ac:dyDescent="0.25">
      <c r="A4074" s="4">
        <v>44153.120370370372</v>
      </c>
      <c r="B4074" t="str">
        <f t="shared" si="8250"/>
        <v>CONV_POS</v>
      </c>
      <c r="C4074">
        <v>8334</v>
      </c>
      <c r="D4074" t="str">
        <f t="shared" si="8251"/>
        <v>Der Sensor meldet eine TE aber keine Daten vorhanden</v>
      </c>
      <c r="E4074">
        <f t="shared" ref="E4074" si="8274">COUNTIF(Elements,$C4074)</f>
        <v>6424</v>
      </c>
      <c r="F4074">
        <f t="shared" ref="F4074" si="8275">COUNTIFS(Elements,C4074,Storung,D4074)</f>
        <v>6306</v>
      </c>
      <c r="H4074" s="4"/>
      <c r="I4074" s="4"/>
      <c r="J4074" s="5"/>
    </row>
    <row r="4075" spans="1:10" x14ac:dyDescent="0.25">
      <c r="A4075" s="4">
        <v>44153.120347222219</v>
      </c>
      <c r="B4075" t="str">
        <f t="shared" si="8250"/>
        <v>CONV_POS</v>
      </c>
      <c r="C4075">
        <v>8334</v>
      </c>
      <c r="D4075" t="str">
        <f t="shared" si="8251"/>
        <v>Der Sensor meldet eine TE aber keine Daten vorhanden</v>
      </c>
      <c r="E4075">
        <f t="shared" ref="E4075" si="8276">COUNTIF(Elements,$C4075)</f>
        <v>6424</v>
      </c>
      <c r="F4075">
        <f t="shared" ref="F4075" si="8277">COUNTIFS(Elements,C4075,Storung,D4075)</f>
        <v>6306</v>
      </c>
      <c r="H4075" s="4"/>
      <c r="I4075" s="4"/>
      <c r="J4075" s="5"/>
    </row>
    <row r="4076" spans="1:10" x14ac:dyDescent="0.25">
      <c r="A4076" s="4">
        <v>44153.120347222219</v>
      </c>
      <c r="B4076" t="str">
        <f t="shared" si="8250"/>
        <v>CONV_POS</v>
      </c>
      <c r="C4076">
        <v>8334</v>
      </c>
      <c r="D4076" t="str">
        <f t="shared" si="8251"/>
        <v>Der Sensor meldet eine TE aber keine Daten vorhanden</v>
      </c>
      <c r="E4076">
        <f t="shared" ref="E4076" si="8278">COUNTIF(Elements,$C4076)</f>
        <v>6424</v>
      </c>
      <c r="F4076">
        <f t="shared" ref="F4076" si="8279">COUNTIFS(Elements,C4076,Storung,D4076)</f>
        <v>6306</v>
      </c>
      <c r="H4076" s="4"/>
      <c r="I4076" s="4"/>
      <c r="J4076" s="5"/>
    </row>
    <row r="4077" spans="1:10" x14ac:dyDescent="0.25">
      <c r="A4077" s="4">
        <v>44153.120347222219</v>
      </c>
      <c r="B4077" t="str">
        <f t="shared" si="8250"/>
        <v>CONV_POS</v>
      </c>
      <c r="C4077">
        <v>8334</v>
      </c>
      <c r="D4077" t="str">
        <f t="shared" si="8251"/>
        <v>Der Sensor meldet eine TE aber keine Daten vorhanden</v>
      </c>
      <c r="E4077">
        <f t="shared" ref="E4077" si="8280">COUNTIF(Elements,$C4077)</f>
        <v>6424</v>
      </c>
      <c r="F4077">
        <f t="shared" ref="F4077" si="8281">COUNTIFS(Elements,C4077,Storung,D4077)</f>
        <v>6306</v>
      </c>
      <c r="H4077" s="4"/>
      <c r="I4077" s="4"/>
      <c r="J4077" s="5"/>
    </row>
    <row r="4078" spans="1:10" x14ac:dyDescent="0.25">
      <c r="A4078" s="4">
        <v>44153.120347222219</v>
      </c>
      <c r="B4078" t="str">
        <f t="shared" si="8250"/>
        <v>CONV_POS</v>
      </c>
      <c r="C4078">
        <v>8334</v>
      </c>
      <c r="D4078" t="str">
        <f t="shared" si="8251"/>
        <v>Der Sensor meldet eine TE aber keine Daten vorhanden</v>
      </c>
      <c r="E4078">
        <f t="shared" ref="E4078" si="8282">COUNTIF(Elements,$C4078)</f>
        <v>6424</v>
      </c>
      <c r="F4078">
        <f t="shared" ref="F4078" si="8283">COUNTIFS(Elements,C4078,Storung,D4078)</f>
        <v>6306</v>
      </c>
      <c r="H4078" s="4"/>
      <c r="I4078" s="4"/>
      <c r="J4078" s="5"/>
    </row>
    <row r="4079" spans="1:10" x14ac:dyDescent="0.25">
      <c r="A4079" s="4">
        <v>44153.120335648149</v>
      </c>
      <c r="B4079" t="str">
        <f t="shared" si="8250"/>
        <v>CONV_POS</v>
      </c>
      <c r="C4079">
        <v>8334</v>
      </c>
      <c r="D4079" t="str">
        <f t="shared" si="8251"/>
        <v>Der Sensor meldet eine TE aber keine Daten vorhanden</v>
      </c>
      <c r="E4079">
        <f t="shared" ref="E4079" si="8284">COUNTIF(Elements,$C4079)</f>
        <v>6424</v>
      </c>
      <c r="F4079">
        <f t="shared" ref="F4079" si="8285">COUNTIFS(Elements,C4079,Storung,D4079)</f>
        <v>6306</v>
      </c>
      <c r="H4079" s="4"/>
      <c r="I4079" s="4"/>
      <c r="J4079" s="5"/>
    </row>
    <row r="4080" spans="1:10" x14ac:dyDescent="0.25">
      <c r="A4080" s="4">
        <v>44153.120335648149</v>
      </c>
      <c r="B4080" t="str">
        <f t="shared" si="8250"/>
        <v>CONV_POS</v>
      </c>
      <c r="C4080">
        <v>8334</v>
      </c>
      <c r="D4080" t="str">
        <f t="shared" si="8251"/>
        <v>Der Sensor meldet eine TE aber keine Daten vorhanden</v>
      </c>
      <c r="E4080">
        <f t="shared" ref="E4080" si="8286">COUNTIF(Elements,$C4080)</f>
        <v>6424</v>
      </c>
      <c r="F4080">
        <f t="shared" ref="F4080" si="8287">COUNTIFS(Elements,C4080,Storung,D4080)</f>
        <v>6306</v>
      </c>
      <c r="H4080" s="4"/>
      <c r="I4080" s="4"/>
      <c r="J4080" s="5"/>
    </row>
    <row r="4081" spans="1:10" x14ac:dyDescent="0.25">
      <c r="A4081" s="4">
        <v>44153.120335648149</v>
      </c>
      <c r="B4081" t="str">
        <f t="shared" si="8250"/>
        <v>CONV_POS</v>
      </c>
      <c r="C4081">
        <v>8334</v>
      </c>
      <c r="D4081" t="str">
        <f t="shared" si="8251"/>
        <v>Der Sensor meldet eine TE aber keine Daten vorhanden</v>
      </c>
      <c r="E4081">
        <f t="shared" ref="E4081" si="8288">COUNTIF(Elements,$C4081)</f>
        <v>6424</v>
      </c>
      <c r="F4081">
        <f t="shared" ref="F4081" si="8289">COUNTIFS(Elements,C4081,Storung,D4081)</f>
        <v>6306</v>
      </c>
      <c r="H4081" s="4"/>
      <c r="I4081" s="4"/>
      <c r="J4081" s="5"/>
    </row>
    <row r="4082" spans="1:10" x14ac:dyDescent="0.25">
      <c r="A4082" s="4">
        <v>44153.120335648149</v>
      </c>
      <c r="B4082" t="str">
        <f t="shared" si="8250"/>
        <v>CONV_POS</v>
      </c>
      <c r="C4082">
        <v>8334</v>
      </c>
      <c r="D4082" t="str">
        <f t="shared" si="8251"/>
        <v>Der Sensor meldet eine TE aber keine Daten vorhanden</v>
      </c>
      <c r="E4082">
        <f t="shared" ref="E4082" si="8290">COUNTIF(Elements,$C4082)</f>
        <v>6424</v>
      </c>
      <c r="F4082">
        <f t="shared" ref="F4082" si="8291">COUNTIFS(Elements,C4082,Storung,D4082)</f>
        <v>6306</v>
      </c>
      <c r="H4082" s="4"/>
      <c r="I4082" s="4"/>
      <c r="J4082" s="5"/>
    </row>
    <row r="4083" spans="1:10" x14ac:dyDescent="0.25">
      <c r="A4083" s="4">
        <v>44153.120324074072</v>
      </c>
      <c r="B4083" t="str">
        <f t="shared" si="8250"/>
        <v>CONV_POS</v>
      </c>
      <c r="C4083">
        <v>8334</v>
      </c>
      <c r="D4083" t="str">
        <f t="shared" si="8251"/>
        <v>Der Sensor meldet eine TE aber keine Daten vorhanden</v>
      </c>
      <c r="E4083">
        <f t="shared" ref="E4083" si="8292">COUNTIF(Elements,$C4083)</f>
        <v>6424</v>
      </c>
      <c r="F4083">
        <f t="shared" ref="F4083" si="8293">COUNTIFS(Elements,C4083,Storung,D4083)</f>
        <v>6306</v>
      </c>
      <c r="H4083" s="4"/>
      <c r="I4083" s="4"/>
      <c r="J4083" s="5"/>
    </row>
    <row r="4084" spans="1:10" x14ac:dyDescent="0.25">
      <c r="A4084" s="4">
        <v>44153.120324074072</v>
      </c>
      <c r="B4084" t="str">
        <f t="shared" si="8250"/>
        <v>CONV_POS</v>
      </c>
      <c r="C4084">
        <v>8334</v>
      </c>
      <c r="D4084" t="str">
        <f t="shared" si="8251"/>
        <v>Der Sensor meldet eine TE aber keine Daten vorhanden</v>
      </c>
      <c r="E4084">
        <f t="shared" ref="E4084" si="8294">COUNTIF(Elements,$C4084)</f>
        <v>6424</v>
      </c>
      <c r="F4084">
        <f t="shared" ref="F4084" si="8295">COUNTIFS(Elements,C4084,Storung,D4084)</f>
        <v>6306</v>
      </c>
      <c r="H4084" s="4"/>
      <c r="I4084" s="4"/>
      <c r="J4084" s="5"/>
    </row>
    <row r="4085" spans="1:10" x14ac:dyDescent="0.25">
      <c r="A4085" s="4">
        <v>44153.120324074072</v>
      </c>
      <c r="B4085" t="str">
        <f t="shared" si="8250"/>
        <v>CONV_POS</v>
      </c>
      <c r="C4085">
        <v>8334</v>
      </c>
      <c r="D4085" t="str">
        <f t="shared" si="8251"/>
        <v>Der Sensor meldet eine TE aber keine Daten vorhanden</v>
      </c>
      <c r="E4085">
        <f t="shared" ref="E4085" si="8296">COUNTIF(Elements,$C4085)</f>
        <v>6424</v>
      </c>
      <c r="F4085">
        <f t="shared" ref="F4085" si="8297">COUNTIFS(Elements,C4085,Storung,D4085)</f>
        <v>6306</v>
      </c>
      <c r="H4085" s="4"/>
      <c r="I4085" s="4"/>
      <c r="J4085" s="5"/>
    </row>
    <row r="4086" spans="1:10" x14ac:dyDescent="0.25">
      <c r="A4086" s="4">
        <v>44153.120324074072</v>
      </c>
      <c r="B4086" t="str">
        <f t="shared" si="8250"/>
        <v>CONV_POS</v>
      </c>
      <c r="C4086">
        <v>8334</v>
      </c>
      <c r="D4086" t="str">
        <f t="shared" si="8251"/>
        <v>Der Sensor meldet eine TE aber keine Daten vorhanden</v>
      </c>
      <c r="E4086">
        <f t="shared" ref="E4086" si="8298">COUNTIF(Elements,$C4086)</f>
        <v>6424</v>
      </c>
      <c r="F4086">
        <f t="shared" ref="F4086" si="8299">COUNTIFS(Elements,C4086,Storung,D4086)</f>
        <v>6306</v>
      </c>
      <c r="H4086" s="4"/>
      <c r="I4086" s="4"/>
      <c r="J4086" s="5"/>
    </row>
    <row r="4087" spans="1:10" x14ac:dyDescent="0.25">
      <c r="A4087" s="4">
        <v>44153.120312500003</v>
      </c>
      <c r="B4087" t="str">
        <f t="shared" si="8250"/>
        <v>CONV_POS</v>
      </c>
      <c r="C4087">
        <v>8334</v>
      </c>
      <c r="D4087" t="str">
        <f t="shared" si="8251"/>
        <v>Der Sensor meldet eine TE aber keine Daten vorhanden</v>
      </c>
      <c r="E4087">
        <f t="shared" ref="E4087" si="8300">COUNTIF(Elements,$C4087)</f>
        <v>6424</v>
      </c>
      <c r="F4087">
        <f t="shared" ref="F4087" si="8301">COUNTIFS(Elements,C4087,Storung,D4087)</f>
        <v>6306</v>
      </c>
      <c r="H4087" s="4"/>
      <c r="I4087" s="4"/>
      <c r="J4087" s="5"/>
    </row>
    <row r="4088" spans="1:10" x14ac:dyDescent="0.25">
      <c r="A4088" s="4">
        <v>44153.120312500003</v>
      </c>
      <c r="B4088" t="str">
        <f t="shared" si="8250"/>
        <v>CONV_POS</v>
      </c>
      <c r="C4088">
        <v>8334</v>
      </c>
      <c r="D4088" t="str">
        <f t="shared" si="8251"/>
        <v>Der Sensor meldet eine TE aber keine Daten vorhanden</v>
      </c>
      <c r="E4088">
        <f t="shared" ref="E4088" si="8302">COUNTIF(Elements,$C4088)</f>
        <v>6424</v>
      </c>
      <c r="F4088">
        <f t="shared" ref="F4088" si="8303">COUNTIFS(Elements,C4088,Storung,D4088)</f>
        <v>6306</v>
      </c>
      <c r="H4088" s="4"/>
      <c r="I4088" s="4"/>
      <c r="J4088" s="5"/>
    </row>
    <row r="4089" spans="1:10" x14ac:dyDescent="0.25">
      <c r="A4089" s="4">
        <v>44153.120312500003</v>
      </c>
      <c r="B4089" t="str">
        <f t="shared" si="8250"/>
        <v>CONV_POS</v>
      </c>
      <c r="C4089">
        <v>8334</v>
      </c>
      <c r="D4089" t="str">
        <f t="shared" si="8251"/>
        <v>Der Sensor meldet eine TE aber keine Daten vorhanden</v>
      </c>
      <c r="E4089">
        <f t="shared" ref="E4089" si="8304">COUNTIF(Elements,$C4089)</f>
        <v>6424</v>
      </c>
      <c r="F4089">
        <f t="shared" ref="F4089" si="8305">COUNTIFS(Elements,C4089,Storung,D4089)</f>
        <v>6306</v>
      </c>
      <c r="H4089" s="4"/>
      <c r="I4089" s="4"/>
      <c r="J4089" s="5"/>
    </row>
    <row r="4090" spans="1:10" x14ac:dyDescent="0.25">
      <c r="A4090" s="4">
        <v>44153.120312500003</v>
      </c>
      <c r="B4090" t="str">
        <f t="shared" si="8250"/>
        <v>CONV_POS</v>
      </c>
      <c r="C4090">
        <v>8334</v>
      </c>
      <c r="D4090" t="str">
        <f t="shared" si="8251"/>
        <v>Der Sensor meldet eine TE aber keine Daten vorhanden</v>
      </c>
      <c r="E4090">
        <f t="shared" ref="E4090" si="8306">COUNTIF(Elements,$C4090)</f>
        <v>6424</v>
      </c>
      <c r="F4090">
        <f t="shared" ref="F4090" si="8307">COUNTIFS(Elements,C4090,Storung,D4090)</f>
        <v>6306</v>
      </c>
      <c r="H4090" s="4"/>
      <c r="I4090" s="4"/>
      <c r="J4090" s="5"/>
    </row>
    <row r="4091" spans="1:10" x14ac:dyDescent="0.25">
      <c r="A4091" s="4">
        <v>44153.120312500003</v>
      </c>
      <c r="B4091" t="str">
        <f t="shared" si="8250"/>
        <v>CONV_POS</v>
      </c>
      <c r="C4091">
        <v>8334</v>
      </c>
      <c r="D4091" t="str">
        <f t="shared" si="8251"/>
        <v>Der Sensor meldet eine TE aber keine Daten vorhanden</v>
      </c>
      <c r="E4091">
        <f t="shared" ref="E4091" si="8308">COUNTIF(Elements,$C4091)</f>
        <v>6424</v>
      </c>
      <c r="F4091">
        <f t="shared" ref="F4091" si="8309">COUNTIFS(Elements,C4091,Storung,D4091)</f>
        <v>6306</v>
      </c>
      <c r="H4091" s="4"/>
      <c r="I4091" s="4"/>
      <c r="J4091" s="5"/>
    </row>
    <row r="4092" spans="1:10" x14ac:dyDescent="0.25">
      <c r="A4092" s="4">
        <v>44153.120300925926</v>
      </c>
      <c r="B4092" t="str">
        <f t="shared" si="8250"/>
        <v>CONV_POS</v>
      </c>
      <c r="C4092">
        <v>8334</v>
      </c>
      <c r="D4092" t="str">
        <f t="shared" si="8251"/>
        <v>Der Sensor meldet eine TE aber keine Daten vorhanden</v>
      </c>
      <c r="E4092">
        <f t="shared" ref="E4092" si="8310">COUNTIF(Elements,$C4092)</f>
        <v>6424</v>
      </c>
      <c r="F4092">
        <f t="shared" ref="F4092" si="8311">COUNTIFS(Elements,C4092,Storung,D4092)</f>
        <v>6306</v>
      </c>
      <c r="H4092" s="4"/>
      <c r="I4092" s="4"/>
      <c r="J4092" s="5"/>
    </row>
    <row r="4093" spans="1:10" x14ac:dyDescent="0.25">
      <c r="A4093" s="4">
        <v>44153.120300925926</v>
      </c>
      <c r="B4093" t="str">
        <f t="shared" si="8250"/>
        <v>CONV_POS</v>
      </c>
      <c r="C4093">
        <v>8334</v>
      </c>
      <c r="D4093" t="str">
        <f t="shared" si="8251"/>
        <v>Der Sensor meldet eine TE aber keine Daten vorhanden</v>
      </c>
      <c r="E4093">
        <f t="shared" ref="E4093" si="8312">COUNTIF(Elements,$C4093)</f>
        <v>6424</v>
      </c>
      <c r="F4093">
        <f t="shared" ref="F4093" si="8313">COUNTIFS(Elements,C4093,Storung,D4093)</f>
        <v>6306</v>
      </c>
      <c r="H4093" s="4"/>
      <c r="I4093" s="4"/>
      <c r="J4093" s="5"/>
    </row>
    <row r="4094" spans="1:10" x14ac:dyDescent="0.25">
      <c r="A4094" s="4">
        <v>44153.120219907411</v>
      </c>
      <c r="B4094" t="str">
        <f t="shared" si="8250"/>
        <v>CONV_POS</v>
      </c>
      <c r="C4094">
        <v>8334</v>
      </c>
      <c r="D4094" t="str">
        <f t="shared" si="8251"/>
        <v>Der Sensor meldet eine TE aber keine Daten vorhanden</v>
      </c>
      <c r="E4094">
        <f t="shared" ref="E4094" si="8314">COUNTIF(Elements,$C4094)</f>
        <v>6424</v>
      </c>
      <c r="F4094">
        <f t="shared" ref="F4094" si="8315">COUNTIFS(Elements,C4094,Storung,D4094)</f>
        <v>6306</v>
      </c>
      <c r="H4094" s="4"/>
      <c r="I4094" s="4"/>
      <c r="J4094" s="5"/>
    </row>
    <row r="4095" spans="1:10" x14ac:dyDescent="0.25">
      <c r="A4095" s="4">
        <v>44153.120208333334</v>
      </c>
      <c r="B4095" t="str">
        <f t="shared" si="8250"/>
        <v>CONV_POS</v>
      </c>
      <c r="C4095">
        <v>8334</v>
      </c>
      <c r="D4095" t="str">
        <f t="shared" si="8251"/>
        <v>Der Sensor meldet eine TE aber keine Daten vorhanden</v>
      </c>
      <c r="E4095">
        <f t="shared" ref="E4095" si="8316">COUNTIF(Elements,$C4095)</f>
        <v>6424</v>
      </c>
      <c r="F4095">
        <f t="shared" ref="F4095" si="8317">COUNTIFS(Elements,C4095,Storung,D4095)</f>
        <v>6306</v>
      </c>
      <c r="H4095" s="4"/>
      <c r="I4095" s="4"/>
      <c r="J4095" s="5"/>
    </row>
    <row r="4096" spans="1:10" x14ac:dyDescent="0.25">
      <c r="A4096" s="4">
        <v>44153.118263888886</v>
      </c>
      <c r="B4096" t="str">
        <f t="shared" si="8250"/>
        <v>CONV_POS</v>
      </c>
      <c r="C4096">
        <v>8334</v>
      </c>
      <c r="D4096" t="str">
        <f t="shared" si="8251"/>
        <v>Der Sensor meldet eine TE aber keine Daten vorhanden</v>
      </c>
      <c r="E4096">
        <f t="shared" ref="E4096" si="8318">COUNTIF(Elements,$C4096)</f>
        <v>6424</v>
      </c>
      <c r="F4096">
        <f t="shared" ref="F4096" si="8319">COUNTIFS(Elements,C4096,Storung,D4096)</f>
        <v>6306</v>
      </c>
      <c r="H4096" s="4"/>
      <c r="I4096" s="4"/>
      <c r="J4096" s="5"/>
    </row>
    <row r="4097" spans="1:10" x14ac:dyDescent="0.25">
      <c r="A4097" s="4">
        <v>44153.118252314816</v>
      </c>
      <c r="B4097" t="str">
        <f t="shared" si="8250"/>
        <v>CONV_POS</v>
      </c>
      <c r="C4097">
        <v>8334</v>
      </c>
      <c r="D4097" t="str">
        <f t="shared" si="8251"/>
        <v>Der Sensor meldet eine TE aber keine Daten vorhanden</v>
      </c>
      <c r="E4097">
        <f t="shared" ref="E4097" si="8320">COUNTIF(Elements,$C4097)</f>
        <v>6424</v>
      </c>
      <c r="F4097">
        <f t="shared" ref="F4097" si="8321">COUNTIFS(Elements,C4097,Storung,D4097)</f>
        <v>6306</v>
      </c>
      <c r="H4097" s="4"/>
      <c r="I4097" s="4"/>
      <c r="J4097" s="5"/>
    </row>
    <row r="4098" spans="1:10" x14ac:dyDescent="0.25">
      <c r="A4098" s="4">
        <v>44153.118252314816</v>
      </c>
      <c r="B4098" t="str">
        <f t="shared" si="8250"/>
        <v>CONV_POS</v>
      </c>
      <c r="C4098">
        <v>8334</v>
      </c>
      <c r="D4098" t="str">
        <f t="shared" si="8251"/>
        <v>Der Sensor meldet eine TE aber keine Daten vorhanden</v>
      </c>
      <c r="E4098">
        <f t="shared" ref="E4098" si="8322">COUNTIF(Elements,$C4098)</f>
        <v>6424</v>
      </c>
      <c r="F4098">
        <f t="shared" ref="F4098" si="8323">COUNTIFS(Elements,C4098,Storung,D4098)</f>
        <v>6306</v>
      </c>
      <c r="H4098" s="4"/>
      <c r="I4098" s="4"/>
      <c r="J4098" s="5"/>
    </row>
    <row r="4099" spans="1:10" x14ac:dyDescent="0.25">
      <c r="A4099" s="4">
        <v>44153.118252314816</v>
      </c>
      <c r="B4099" t="str">
        <f t="shared" si="8250"/>
        <v>CONV_POS</v>
      </c>
      <c r="C4099">
        <v>8334</v>
      </c>
      <c r="D4099" t="str">
        <f t="shared" si="8251"/>
        <v>Der Sensor meldet eine TE aber keine Daten vorhanden</v>
      </c>
      <c r="E4099">
        <f t="shared" ref="E4099" si="8324">COUNTIF(Elements,$C4099)</f>
        <v>6424</v>
      </c>
      <c r="F4099">
        <f t="shared" ref="F4099" si="8325">COUNTIFS(Elements,C4099,Storung,D4099)</f>
        <v>6306</v>
      </c>
      <c r="H4099" s="4"/>
      <c r="I4099" s="4"/>
      <c r="J4099" s="5"/>
    </row>
    <row r="4100" spans="1:10" x14ac:dyDescent="0.25">
      <c r="A4100" s="4">
        <v>44153.118252314816</v>
      </c>
      <c r="B4100" t="str">
        <f t="shared" si="8250"/>
        <v>CONV_POS</v>
      </c>
      <c r="C4100">
        <v>8334</v>
      </c>
      <c r="D4100" t="str">
        <f t="shared" si="8251"/>
        <v>Der Sensor meldet eine TE aber keine Daten vorhanden</v>
      </c>
      <c r="E4100">
        <f t="shared" ref="E4100" si="8326">COUNTIF(Elements,$C4100)</f>
        <v>6424</v>
      </c>
      <c r="F4100">
        <f t="shared" ref="F4100" si="8327">COUNTIFS(Elements,C4100,Storung,D4100)</f>
        <v>6306</v>
      </c>
      <c r="H4100" s="4"/>
      <c r="I4100" s="4"/>
      <c r="J4100" s="5"/>
    </row>
    <row r="4101" spans="1:10" x14ac:dyDescent="0.25">
      <c r="A4101" s="4">
        <v>44153.11824074074</v>
      </c>
      <c r="B4101" t="str">
        <f t="shared" si="8250"/>
        <v>CONV_POS</v>
      </c>
      <c r="C4101">
        <v>8334</v>
      </c>
      <c r="D4101" t="str">
        <f t="shared" si="8251"/>
        <v>Der Sensor meldet eine TE aber keine Daten vorhanden</v>
      </c>
      <c r="E4101">
        <f t="shared" ref="E4101" si="8328">COUNTIF(Elements,$C4101)</f>
        <v>6424</v>
      </c>
      <c r="F4101">
        <f t="shared" ref="F4101" si="8329">COUNTIFS(Elements,C4101,Storung,D4101)</f>
        <v>6306</v>
      </c>
      <c r="H4101" s="4"/>
      <c r="I4101" s="4"/>
      <c r="J4101" s="5"/>
    </row>
    <row r="4102" spans="1:10" x14ac:dyDescent="0.25">
      <c r="A4102" s="4">
        <v>44153.11824074074</v>
      </c>
      <c r="B4102" t="str">
        <f t="shared" si="8250"/>
        <v>CONV_POS</v>
      </c>
      <c r="C4102">
        <v>8334</v>
      </c>
      <c r="D4102" t="str">
        <f t="shared" si="8251"/>
        <v>Der Sensor meldet eine TE aber keine Daten vorhanden</v>
      </c>
      <c r="E4102">
        <f t="shared" ref="E4102" si="8330">COUNTIF(Elements,$C4102)</f>
        <v>6424</v>
      </c>
      <c r="F4102">
        <f t="shared" ref="F4102" si="8331">COUNTIFS(Elements,C4102,Storung,D4102)</f>
        <v>6306</v>
      </c>
      <c r="H4102" s="4"/>
      <c r="I4102" s="4"/>
      <c r="J4102" s="5"/>
    </row>
    <row r="4103" spans="1:10" x14ac:dyDescent="0.25">
      <c r="A4103" s="4">
        <v>44153.11824074074</v>
      </c>
      <c r="B4103" t="str">
        <f t="shared" si="8250"/>
        <v>CONV_POS</v>
      </c>
      <c r="C4103">
        <v>8334</v>
      </c>
      <c r="D4103" t="str">
        <f t="shared" si="8251"/>
        <v>Der Sensor meldet eine TE aber keine Daten vorhanden</v>
      </c>
      <c r="E4103">
        <f t="shared" ref="E4103" si="8332">COUNTIF(Elements,$C4103)</f>
        <v>6424</v>
      </c>
      <c r="F4103">
        <f t="shared" ref="F4103" si="8333">COUNTIFS(Elements,C4103,Storung,D4103)</f>
        <v>6306</v>
      </c>
      <c r="H4103" s="4"/>
      <c r="I4103" s="4"/>
      <c r="J4103" s="5"/>
    </row>
    <row r="4104" spans="1:10" x14ac:dyDescent="0.25">
      <c r="A4104" s="4">
        <v>44153.11824074074</v>
      </c>
      <c r="B4104" t="str">
        <f t="shared" si="8250"/>
        <v>CONV_POS</v>
      </c>
      <c r="C4104">
        <v>8334</v>
      </c>
      <c r="D4104" t="str">
        <f t="shared" si="8251"/>
        <v>Der Sensor meldet eine TE aber keine Daten vorhanden</v>
      </c>
      <c r="E4104">
        <f t="shared" ref="E4104" si="8334">COUNTIF(Elements,$C4104)</f>
        <v>6424</v>
      </c>
      <c r="F4104">
        <f t="shared" ref="F4104" si="8335">COUNTIFS(Elements,C4104,Storung,D4104)</f>
        <v>6306</v>
      </c>
      <c r="H4104" s="4"/>
      <c r="I4104" s="4"/>
      <c r="J4104" s="5"/>
    </row>
    <row r="4105" spans="1:10" x14ac:dyDescent="0.25">
      <c r="A4105" s="4">
        <v>44153.11822916667</v>
      </c>
      <c r="B4105" t="str">
        <f t="shared" si="8250"/>
        <v>CONV_POS</v>
      </c>
      <c r="C4105">
        <v>8334</v>
      </c>
      <c r="D4105" t="str">
        <f t="shared" si="8251"/>
        <v>Der Sensor meldet eine TE aber keine Daten vorhanden</v>
      </c>
      <c r="E4105">
        <f t="shared" ref="E4105" si="8336">COUNTIF(Elements,$C4105)</f>
        <v>6424</v>
      </c>
      <c r="F4105">
        <f t="shared" ref="F4105" si="8337">COUNTIFS(Elements,C4105,Storung,D4105)</f>
        <v>6306</v>
      </c>
      <c r="H4105" s="4"/>
      <c r="I4105" s="4"/>
      <c r="J4105" s="5"/>
    </row>
    <row r="4106" spans="1:10" x14ac:dyDescent="0.25">
      <c r="A4106" s="4">
        <v>44153.11822916667</v>
      </c>
      <c r="B4106" t="str">
        <f t="shared" si="8250"/>
        <v>CONV_POS</v>
      </c>
      <c r="C4106">
        <v>8334</v>
      </c>
      <c r="D4106" t="str">
        <f t="shared" si="8251"/>
        <v>Der Sensor meldet eine TE aber keine Daten vorhanden</v>
      </c>
      <c r="E4106">
        <f t="shared" ref="E4106" si="8338">COUNTIF(Elements,$C4106)</f>
        <v>6424</v>
      </c>
      <c r="F4106">
        <f t="shared" ref="F4106" si="8339">COUNTIFS(Elements,C4106,Storung,D4106)</f>
        <v>6306</v>
      </c>
      <c r="H4106" s="4"/>
      <c r="I4106" s="4"/>
      <c r="J4106" s="5"/>
    </row>
    <row r="4107" spans="1:10" x14ac:dyDescent="0.25">
      <c r="A4107" s="4">
        <v>44153.11822916667</v>
      </c>
      <c r="B4107" t="str">
        <f t="shared" si="8250"/>
        <v>CONV_POS</v>
      </c>
      <c r="C4107">
        <v>8334</v>
      </c>
      <c r="D4107" t="str">
        <f t="shared" si="8251"/>
        <v>Der Sensor meldet eine TE aber keine Daten vorhanden</v>
      </c>
      <c r="E4107">
        <f t="shared" ref="E4107" si="8340">COUNTIF(Elements,$C4107)</f>
        <v>6424</v>
      </c>
      <c r="F4107">
        <f t="shared" ref="F4107" si="8341">COUNTIFS(Elements,C4107,Storung,D4107)</f>
        <v>6306</v>
      </c>
      <c r="H4107" s="4"/>
      <c r="I4107" s="4"/>
      <c r="J4107" s="5"/>
    </row>
    <row r="4108" spans="1:10" x14ac:dyDescent="0.25">
      <c r="A4108" s="4">
        <v>44153.11822916667</v>
      </c>
      <c r="B4108" t="str">
        <f t="shared" si="8250"/>
        <v>CONV_POS</v>
      </c>
      <c r="C4108">
        <v>8334</v>
      </c>
      <c r="D4108" t="str">
        <f t="shared" si="8251"/>
        <v>Der Sensor meldet eine TE aber keine Daten vorhanden</v>
      </c>
      <c r="E4108">
        <f t="shared" ref="E4108" si="8342">COUNTIF(Elements,$C4108)</f>
        <v>6424</v>
      </c>
      <c r="F4108">
        <f t="shared" ref="F4108" si="8343">COUNTIFS(Elements,C4108,Storung,D4108)</f>
        <v>6306</v>
      </c>
      <c r="H4108" s="4"/>
      <c r="I4108" s="4"/>
      <c r="J4108" s="5"/>
    </row>
    <row r="4109" spans="1:10" x14ac:dyDescent="0.25">
      <c r="A4109" s="4">
        <v>44153.11822916667</v>
      </c>
      <c r="B4109" t="str">
        <f t="shared" si="8250"/>
        <v>CONV_POS</v>
      </c>
      <c r="C4109">
        <v>8334</v>
      </c>
      <c r="D4109" t="str">
        <f t="shared" si="8251"/>
        <v>Der Sensor meldet eine TE aber keine Daten vorhanden</v>
      </c>
      <c r="E4109">
        <f t="shared" ref="E4109" si="8344">COUNTIF(Elements,$C4109)</f>
        <v>6424</v>
      </c>
      <c r="F4109">
        <f t="shared" ref="F4109" si="8345">COUNTIFS(Elements,C4109,Storung,D4109)</f>
        <v>6306</v>
      </c>
      <c r="H4109" s="4"/>
      <c r="I4109" s="4"/>
      <c r="J4109" s="5"/>
    </row>
    <row r="4110" spans="1:10" x14ac:dyDescent="0.25">
      <c r="A4110" s="4">
        <v>44153.118194444447</v>
      </c>
      <c r="B4110" t="str">
        <f t="shared" si="8250"/>
        <v>CONV_POS</v>
      </c>
      <c r="C4110">
        <v>8334</v>
      </c>
      <c r="D4110" t="str">
        <f t="shared" si="8251"/>
        <v>Der Sensor meldet eine TE aber keine Daten vorhanden</v>
      </c>
      <c r="E4110">
        <f t="shared" ref="E4110" si="8346">COUNTIF(Elements,$C4110)</f>
        <v>6424</v>
      </c>
      <c r="F4110">
        <f t="shared" ref="F4110" si="8347">COUNTIFS(Elements,C4110,Storung,D4110)</f>
        <v>6306</v>
      </c>
      <c r="H4110" s="4"/>
      <c r="I4110" s="4"/>
      <c r="J4110" s="5"/>
    </row>
    <row r="4111" spans="1:10" x14ac:dyDescent="0.25">
      <c r="A4111" s="4">
        <v>44153.118194444447</v>
      </c>
      <c r="B4111" t="str">
        <f t="shared" si="8250"/>
        <v>CONV_POS</v>
      </c>
      <c r="C4111">
        <v>8334</v>
      </c>
      <c r="D4111" t="str">
        <f t="shared" si="8251"/>
        <v>Der Sensor meldet eine TE aber keine Daten vorhanden</v>
      </c>
      <c r="E4111">
        <f t="shared" ref="E4111" si="8348">COUNTIF(Elements,$C4111)</f>
        <v>6424</v>
      </c>
      <c r="F4111">
        <f t="shared" ref="F4111" si="8349">COUNTIFS(Elements,C4111,Storung,D4111)</f>
        <v>6306</v>
      </c>
      <c r="H4111" s="4"/>
      <c r="I4111" s="4"/>
      <c r="J4111" s="5"/>
    </row>
    <row r="4112" spans="1:10" x14ac:dyDescent="0.25">
      <c r="A4112" s="4">
        <v>44153.11818287037</v>
      </c>
      <c r="B4112" t="str">
        <f t="shared" si="8250"/>
        <v>CONV_POS</v>
      </c>
      <c r="C4112">
        <v>8334</v>
      </c>
      <c r="D4112" t="str">
        <f t="shared" si="8251"/>
        <v>Der Sensor meldet eine TE aber keine Daten vorhanden</v>
      </c>
      <c r="E4112">
        <f t="shared" ref="E4112" si="8350">COUNTIF(Elements,$C4112)</f>
        <v>6424</v>
      </c>
      <c r="F4112">
        <f t="shared" ref="F4112" si="8351">COUNTIFS(Elements,C4112,Storung,D4112)</f>
        <v>6306</v>
      </c>
      <c r="H4112" s="4"/>
      <c r="I4112" s="4"/>
      <c r="J4112" s="5"/>
    </row>
    <row r="4113" spans="1:10" x14ac:dyDescent="0.25">
      <c r="A4113" s="4">
        <v>44153.11818287037</v>
      </c>
      <c r="B4113" t="str">
        <f t="shared" si="8250"/>
        <v>CONV_POS</v>
      </c>
      <c r="C4113">
        <v>8334</v>
      </c>
      <c r="D4113" t="str">
        <f t="shared" si="8251"/>
        <v>Der Sensor meldet eine TE aber keine Daten vorhanden</v>
      </c>
      <c r="E4113">
        <f t="shared" ref="E4113" si="8352">COUNTIF(Elements,$C4113)</f>
        <v>6424</v>
      </c>
      <c r="F4113">
        <f t="shared" ref="F4113" si="8353">COUNTIFS(Elements,C4113,Storung,D4113)</f>
        <v>6306</v>
      </c>
      <c r="H4113" s="4"/>
      <c r="I4113" s="4"/>
      <c r="J4113" s="5"/>
    </row>
    <row r="4114" spans="1:10" x14ac:dyDescent="0.25">
      <c r="A4114" s="4">
        <v>44153.11818287037</v>
      </c>
      <c r="B4114" t="str">
        <f t="shared" si="8250"/>
        <v>CONV_POS</v>
      </c>
      <c r="C4114">
        <v>8334</v>
      </c>
      <c r="D4114" t="str">
        <f t="shared" si="8251"/>
        <v>Der Sensor meldet eine TE aber keine Daten vorhanden</v>
      </c>
      <c r="E4114">
        <f t="shared" ref="E4114" si="8354">COUNTIF(Elements,$C4114)</f>
        <v>6424</v>
      </c>
      <c r="F4114">
        <f t="shared" ref="F4114" si="8355">COUNTIFS(Elements,C4114,Storung,D4114)</f>
        <v>6306</v>
      </c>
      <c r="H4114" s="4"/>
      <c r="I4114" s="4"/>
      <c r="J4114" s="5"/>
    </row>
    <row r="4115" spans="1:10" x14ac:dyDescent="0.25">
      <c r="A4115" s="4">
        <v>44153.118171296293</v>
      </c>
      <c r="B4115" t="str">
        <f t="shared" si="8250"/>
        <v>CONV_POS</v>
      </c>
      <c r="C4115">
        <v>8334</v>
      </c>
      <c r="D4115" t="str">
        <f t="shared" si="8251"/>
        <v>Der Sensor meldet eine TE aber keine Daten vorhanden</v>
      </c>
      <c r="E4115">
        <f t="shared" ref="E4115" si="8356">COUNTIF(Elements,$C4115)</f>
        <v>6424</v>
      </c>
      <c r="F4115">
        <f t="shared" ref="F4115" si="8357">COUNTIFS(Elements,C4115,Storung,D4115)</f>
        <v>6306</v>
      </c>
      <c r="H4115" s="4"/>
      <c r="I4115" s="4"/>
      <c r="J4115" s="5"/>
    </row>
    <row r="4116" spans="1:10" x14ac:dyDescent="0.25">
      <c r="A4116" s="4">
        <v>44153.118171296293</v>
      </c>
      <c r="B4116" t="str">
        <f t="shared" si="8250"/>
        <v>CONV_POS</v>
      </c>
      <c r="C4116">
        <v>8334</v>
      </c>
      <c r="D4116" t="str">
        <f t="shared" si="8251"/>
        <v>Der Sensor meldet eine TE aber keine Daten vorhanden</v>
      </c>
      <c r="E4116">
        <f t="shared" ref="E4116" si="8358">COUNTIF(Elements,$C4116)</f>
        <v>6424</v>
      </c>
      <c r="F4116">
        <f t="shared" ref="F4116" si="8359">COUNTIFS(Elements,C4116,Storung,D4116)</f>
        <v>6306</v>
      </c>
      <c r="H4116" s="4"/>
      <c r="I4116" s="4"/>
      <c r="J4116" s="5"/>
    </row>
    <row r="4117" spans="1:10" x14ac:dyDescent="0.25">
      <c r="A4117" s="4">
        <v>44153.118171296293</v>
      </c>
      <c r="B4117" t="str">
        <f t="shared" si="8250"/>
        <v>CONV_POS</v>
      </c>
      <c r="C4117">
        <v>8334</v>
      </c>
      <c r="D4117" t="str">
        <f t="shared" si="8251"/>
        <v>Der Sensor meldet eine TE aber keine Daten vorhanden</v>
      </c>
      <c r="E4117">
        <f t="shared" ref="E4117" si="8360">COUNTIF(Elements,$C4117)</f>
        <v>6424</v>
      </c>
      <c r="F4117">
        <f t="shared" ref="F4117" si="8361">COUNTIFS(Elements,C4117,Storung,D4117)</f>
        <v>6306</v>
      </c>
      <c r="H4117" s="4"/>
      <c r="I4117" s="4"/>
      <c r="J4117" s="5"/>
    </row>
    <row r="4118" spans="1:10" x14ac:dyDescent="0.25">
      <c r="A4118" s="4">
        <v>44153.118171296293</v>
      </c>
      <c r="B4118" t="str">
        <f t="shared" si="8250"/>
        <v>CONV_POS</v>
      </c>
      <c r="C4118">
        <v>8334</v>
      </c>
      <c r="D4118" t="str">
        <f t="shared" si="8251"/>
        <v>Der Sensor meldet eine TE aber keine Daten vorhanden</v>
      </c>
      <c r="E4118">
        <f t="shared" ref="E4118" si="8362">COUNTIF(Elements,$C4118)</f>
        <v>6424</v>
      </c>
      <c r="F4118">
        <f t="shared" ref="F4118" si="8363">COUNTIFS(Elements,C4118,Storung,D4118)</f>
        <v>6306</v>
      </c>
      <c r="H4118" s="4"/>
      <c r="I4118" s="4"/>
      <c r="J4118" s="5"/>
    </row>
    <row r="4119" spans="1:10" x14ac:dyDescent="0.25">
      <c r="A4119" s="4">
        <v>44153.118159722224</v>
      </c>
      <c r="B4119" t="str">
        <f t="shared" si="8250"/>
        <v>CONV_POS</v>
      </c>
      <c r="C4119">
        <v>8334</v>
      </c>
      <c r="D4119" t="str">
        <f t="shared" si="8251"/>
        <v>Der Sensor meldet eine TE aber keine Daten vorhanden</v>
      </c>
      <c r="E4119">
        <f t="shared" ref="E4119" si="8364">COUNTIF(Elements,$C4119)</f>
        <v>6424</v>
      </c>
      <c r="F4119">
        <f t="shared" ref="F4119" si="8365">COUNTIFS(Elements,C4119,Storung,D4119)</f>
        <v>6306</v>
      </c>
      <c r="H4119" s="4"/>
      <c r="I4119" s="4"/>
      <c r="J4119" s="5"/>
    </row>
    <row r="4120" spans="1:10" x14ac:dyDescent="0.25">
      <c r="A4120" s="4">
        <v>44153.118159722224</v>
      </c>
      <c r="B4120" t="str">
        <f t="shared" si="8250"/>
        <v>CONV_POS</v>
      </c>
      <c r="C4120">
        <v>8334</v>
      </c>
      <c r="D4120" t="str">
        <f t="shared" si="8251"/>
        <v>Der Sensor meldet eine TE aber keine Daten vorhanden</v>
      </c>
      <c r="E4120">
        <f t="shared" ref="E4120" si="8366">COUNTIF(Elements,$C4120)</f>
        <v>6424</v>
      </c>
      <c r="F4120">
        <f t="shared" ref="F4120" si="8367">COUNTIFS(Elements,C4120,Storung,D4120)</f>
        <v>6306</v>
      </c>
      <c r="H4120" s="4"/>
      <c r="I4120" s="4"/>
      <c r="J4120" s="5"/>
    </row>
    <row r="4121" spans="1:10" x14ac:dyDescent="0.25">
      <c r="A4121" s="4">
        <v>44153.118159722224</v>
      </c>
      <c r="B4121" t="str">
        <f t="shared" si="8250"/>
        <v>CONV_POS</v>
      </c>
      <c r="C4121">
        <v>8334</v>
      </c>
      <c r="D4121" t="str">
        <f t="shared" si="8251"/>
        <v>Der Sensor meldet eine TE aber keine Daten vorhanden</v>
      </c>
      <c r="E4121">
        <f t="shared" ref="E4121" si="8368">COUNTIF(Elements,$C4121)</f>
        <v>6424</v>
      </c>
      <c r="F4121">
        <f t="shared" ref="F4121" si="8369">COUNTIFS(Elements,C4121,Storung,D4121)</f>
        <v>6306</v>
      </c>
      <c r="H4121" s="4"/>
      <c r="I4121" s="4"/>
      <c r="J4121" s="5"/>
    </row>
    <row r="4122" spans="1:10" x14ac:dyDescent="0.25">
      <c r="A4122" s="4">
        <v>44153.118159722224</v>
      </c>
      <c r="B4122" t="str">
        <f t="shared" si="8250"/>
        <v>CONV_POS</v>
      </c>
      <c r="C4122">
        <v>8334</v>
      </c>
      <c r="D4122" t="str">
        <f t="shared" si="8251"/>
        <v>Der Sensor meldet eine TE aber keine Daten vorhanden</v>
      </c>
      <c r="E4122">
        <f t="shared" ref="E4122" si="8370">COUNTIF(Elements,$C4122)</f>
        <v>6424</v>
      </c>
      <c r="F4122">
        <f t="shared" ref="F4122" si="8371">COUNTIFS(Elements,C4122,Storung,D4122)</f>
        <v>6306</v>
      </c>
      <c r="H4122" s="4"/>
      <c r="I4122" s="4"/>
      <c r="J4122" s="5"/>
    </row>
    <row r="4123" spans="1:10" x14ac:dyDescent="0.25">
      <c r="A4123" s="4">
        <v>44153.118148148147</v>
      </c>
      <c r="B4123" t="str">
        <f t="shared" si="8250"/>
        <v>CONV_POS</v>
      </c>
      <c r="C4123">
        <v>8334</v>
      </c>
      <c r="D4123" t="str">
        <f t="shared" si="8251"/>
        <v>Der Sensor meldet eine TE aber keine Daten vorhanden</v>
      </c>
      <c r="E4123">
        <f t="shared" ref="E4123" si="8372">COUNTIF(Elements,$C4123)</f>
        <v>6424</v>
      </c>
      <c r="F4123">
        <f t="shared" ref="F4123" si="8373">COUNTIFS(Elements,C4123,Storung,D4123)</f>
        <v>6306</v>
      </c>
      <c r="H4123" s="4"/>
      <c r="I4123" s="4"/>
      <c r="J4123" s="5"/>
    </row>
    <row r="4124" spans="1:10" x14ac:dyDescent="0.25">
      <c r="A4124" s="4">
        <v>44153.118148148147</v>
      </c>
      <c r="B4124" t="str">
        <f t="shared" si="8250"/>
        <v>CONV_POS</v>
      </c>
      <c r="C4124">
        <v>8334</v>
      </c>
      <c r="D4124" t="str">
        <f t="shared" si="8251"/>
        <v>Der Sensor meldet eine TE aber keine Daten vorhanden</v>
      </c>
      <c r="E4124">
        <f t="shared" ref="E4124" si="8374">COUNTIF(Elements,$C4124)</f>
        <v>6424</v>
      </c>
      <c r="F4124">
        <f t="shared" ref="F4124" si="8375">COUNTIFS(Elements,C4124,Storung,D4124)</f>
        <v>6306</v>
      </c>
      <c r="H4124" s="4"/>
      <c r="I4124" s="4"/>
      <c r="J4124" s="5"/>
    </row>
    <row r="4125" spans="1:10" x14ac:dyDescent="0.25">
      <c r="A4125" s="4">
        <v>44153.118148148147</v>
      </c>
      <c r="B4125" t="str">
        <f t="shared" si="8250"/>
        <v>CONV_POS</v>
      </c>
      <c r="C4125">
        <v>8334</v>
      </c>
      <c r="D4125" t="str">
        <f t="shared" si="8251"/>
        <v>Der Sensor meldet eine TE aber keine Daten vorhanden</v>
      </c>
      <c r="E4125">
        <f t="shared" ref="E4125" si="8376">COUNTIF(Elements,$C4125)</f>
        <v>6424</v>
      </c>
      <c r="F4125">
        <f t="shared" ref="F4125" si="8377">COUNTIFS(Elements,C4125,Storung,D4125)</f>
        <v>6306</v>
      </c>
      <c r="H4125" s="4"/>
      <c r="I4125" s="4"/>
      <c r="J4125" s="5"/>
    </row>
    <row r="4126" spans="1:10" x14ac:dyDescent="0.25">
      <c r="A4126" s="4">
        <v>44153.118148148147</v>
      </c>
      <c r="B4126" t="str">
        <f t="shared" si="8250"/>
        <v>CONV_POS</v>
      </c>
      <c r="C4126">
        <v>8334</v>
      </c>
      <c r="D4126" t="str">
        <f t="shared" si="8251"/>
        <v>Der Sensor meldet eine TE aber keine Daten vorhanden</v>
      </c>
      <c r="E4126">
        <f t="shared" ref="E4126" si="8378">COUNTIF(Elements,$C4126)</f>
        <v>6424</v>
      </c>
      <c r="F4126">
        <f t="shared" ref="F4126" si="8379">COUNTIFS(Elements,C4126,Storung,D4126)</f>
        <v>6306</v>
      </c>
      <c r="H4126" s="4"/>
      <c r="I4126" s="4"/>
      <c r="J4126" s="5"/>
    </row>
    <row r="4127" spans="1:10" x14ac:dyDescent="0.25">
      <c r="A4127" s="4">
        <v>44153.118136574078</v>
      </c>
      <c r="B4127" t="str">
        <f t="shared" ref="B4127:B4190" si="8380">"CONV_POS"</f>
        <v>CONV_POS</v>
      </c>
      <c r="C4127">
        <v>8334</v>
      </c>
      <c r="D4127" t="str">
        <f t="shared" ref="D4127:D4190" si="8381">"Der Sensor meldet eine TE aber keine Daten vorhanden"</f>
        <v>Der Sensor meldet eine TE aber keine Daten vorhanden</v>
      </c>
      <c r="E4127">
        <f t="shared" ref="E4127" si="8382">COUNTIF(Elements,$C4127)</f>
        <v>6424</v>
      </c>
      <c r="F4127">
        <f t="shared" ref="F4127" si="8383">COUNTIFS(Elements,C4127,Storung,D4127)</f>
        <v>6306</v>
      </c>
      <c r="H4127" s="4"/>
      <c r="I4127" s="4"/>
      <c r="J4127" s="5"/>
    </row>
    <row r="4128" spans="1:10" x14ac:dyDescent="0.25">
      <c r="A4128" s="4">
        <v>44153.118136574078</v>
      </c>
      <c r="B4128" t="str">
        <f t="shared" si="8380"/>
        <v>CONV_POS</v>
      </c>
      <c r="C4128">
        <v>8334</v>
      </c>
      <c r="D4128" t="str">
        <f t="shared" si="8381"/>
        <v>Der Sensor meldet eine TE aber keine Daten vorhanden</v>
      </c>
      <c r="E4128">
        <f t="shared" ref="E4128" si="8384">COUNTIF(Elements,$C4128)</f>
        <v>6424</v>
      </c>
      <c r="F4128">
        <f t="shared" ref="F4128" si="8385">COUNTIFS(Elements,C4128,Storung,D4128)</f>
        <v>6306</v>
      </c>
      <c r="H4128" s="4"/>
      <c r="I4128" s="4"/>
      <c r="J4128" s="5"/>
    </row>
    <row r="4129" spans="1:10" x14ac:dyDescent="0.25">
      <c r="A4129" s="4">
        <v>44153.118136574078</v>
      </c>
      <c r="B4129" t="str">
        <f t="shared" si="8380"/>
        <v>CONV_POS</v>
      </c>
      <c r="C4129">
        <v>8334</v>
      </c>
      <c r="D4129" t="str">
        <f t="shared" si="8381"/>
        <v>Der Sensor meldet eine TE aber keine Daten vorhanden</v>
      </c>
      <c r="E4129">
        <f t="shared" ref="E4129" si="8386">COUNTIF(Elements,$C4129)</f>
        <v>6424</v>
      </c>
      <c r="F4129">
        <f t="shared" ref="F4129" si="8387">COUNTIFS(Elements,C4129,Storung,D4129)</f>
        <v>6306</v>
      </c>
      <c r="H4129" s="4"/>
      <c r="I4129" s="4"/>
      <c r="J4129" s="5"/>
    </row>
    <row r="4130" spans="1:10" x14ac:dyDescent="0.25">
      <c r="A4130" s="4">
        <v>44153.118136574078</v>
      </c>
      <c r="B4130" t="str">
        <f t="shared" si="8380"/>
        <v>CONV_POS</v>
      </c>
      <c r="C4130">
        <v>8334</v>
      </c>
      <c r="D4130" t="str">
        <f t="shared" si="8381"/>
        <v>Der Sensor meldet eine TE aber keine Daten vorhanden</v>
      </c>
      <c r="E4130">
        <f t="shared" ref="E4130" si="8388">COUNTIF(Elements,$C4130)</f>
        <v>6424</v>
      </c>
      <c r="F4130">
        <f t="shared" ref="F4130" si="8389">COUNTIFS(Elements,C4130,Storung,D4130)</f>
        <v>6306</v>
      </c>
      <c r="H4130" s="4"/>
      <c r="I4130" s="4"/>
      <c r="J4130" s="5"/>
    </row>
    <row r="4131" spans="1:10" x14ac:dyDescent="0.25">
      <c r="A4131" s="4">
        <v>44153.118125000001</v>
      </c>
      <c r="B4131" t="str">
        <f t="shared" si="8380"/>
        <v>CONV_POS</v>
      </c>
      <c r="C4131">
        <v>8334</v>
      </c>
      <c r="D4131" t="str">
        <f t="shared" si="8381"/>
        <v>Der Sensor meldet eine TE aber keine Daten vorhanden</v>
      </c>
      <c r="E4131">
        <f t="shared" ref="E4131" si="8390">COUNTIF(Elements,$C4131)</f>
        <v>6424</v>
      </c>
      <c r="F4131">
        <f t="shared" ref="F4131" si="8391">COUNTIFS(Elements,C4131,Storung,D4131)</f>
        <v>6306</v>
      </c>
      <c r="H4131" s="4"/>
      <c r="I4131" s="4"/>
      <c r="J4131" s="5"/>
    </row>
    <row r="4132" spans="1:10" x14ac:dyDescent="0.25">
      <c r="A4132" s="4">
        <v>44153.118125000001</v>
      </c>
      <c r="B4132" t="str">
        <f t="shared" si="8380"/>
        <v>CONV_POS</v>
      </c>
      <c r="C4132">
        <v>8334</v>
      </c>
      <c r="D4132" t="str">
        <f t="shared" si="8381"/>
        <v>Der Sensor meldet eine TE aber keine Daten vorhanden</v>
      </c>
      <c r="E4132">
        <f t="shared" ref="E4132" si="8392">COUNTIF(Elements,$C4132)</f>
        <v>6424</v>
      </c>
      <c r="F4132">
        <f t="shared" ref="F4132" si="8393">COUNTIFS(Elements,C4132,Storung,D4132)</f>
        <v>6306</v>
      </c>
      <c r="H4132" s="4"/>
      <c r="I4132" s="4"/>
      <c r="J4132" s="5"/>
    </row>
    <row r="4133" spans="1:10" x14ac:dyDescent="0.25">
      <c r="A4133" s="4">
        <v>44153.097210648149</v>
      </c>
      <c r="B4133" t="str">
        <f t="shared" si="8380"/>
        <v>CONV_POS</v>
      </c>
      <c r="C4133">
        <v>8334</v>
      </c>
      <c r="D4133" t="str">
        <f t="shared" si="8381"/>
        <v>Der Sensor meldet eine TE aber keine Daten vorhanden</v>
      </c>
      <c r="E4133">
        <f t="shared" ref="E4133" si="8394">COUNTIF(Elements,$C4133)</f>
        <v>6424</v>
      </c>
      <c r="F4133">
        <f t="shared" ref="F4133" si="8395">COUNTIFS(Elements,C4133,Storung,D4133)</f>
        <v>6306</v>
      </c>
      <c r="H4133" s="4"/>
      <c r="I4133" s="4"/>
      <c r="J4133" s="5"/>
    </row>
    <row r="4134" spans="1:10" x14ac:dyDescent="0.25">
      <c r="A4134" s="4">
        <v>44153.097210648149</v>
      </c>
      <c r="B4134" t="str">
        <f t="shared" si="8380"/>
        <v>CONV_POS</v>
      </c>
      <c r="C4134">
        <v>8334</v>
      </c>
      <c r="D4134" t="str">
        <f t="shared" si="8381"/>
        <v>Der Sensor meldet eine TE aber keine Daten vorhanden</v>
      </c>
      <c r="E4134">
        <f t="shared" ref="E4134" si="8396">COUNTIF(Elements,$C4134)</f>
        <v>6424</v>
      </c>
      <c r="F4134">
        <f t="shared" ref="F4134" si="8397">COUNTIFS(Elements,C4134,Storung,D4134)</f>
        <v>6306</v>
      </c>
      <c r="H4134" s="4"/>
      <c r="I4134" s="4"/>
      <c r="J4134" s="5"/>
    </row>
    <row r="4135" spans="1:10" x14ac:dyDescent="0.25">
      <c r="A4135" s="4">
        <v>44153.097210648149</v>
      </c>
      <c r="B4135" t="str">
        <f t="shared" si="8380"/>
        <v>CONV_POS</v>
      </c>
      <c r="C4135">
        <v>8334</v>
      </c>
      <c r="D4135" t="str">
        <f t="shared" si="8381"/>
        <v>Der Sensor meldet eine TE aber keine Daten vorhanden</v>
      </c>
      <c r="E4135">
        <f t="shared" ref="E4135" si="8398">COUNTIF(Elements,$C4135)</f>
        <v>6424</v>
      </c>
      <c r="F4135">
        <f t="shared" ref="F4135" si="8399">COUNTIFS(Elements,C4135,Storung,D4135)</f>
        <v>6306</v>
      </c>
      <c r="H4135" s="4"/>
      <c r="I4135" s="4"/>
      <c r="J4135" s="5"/>
    </row>
    <row r="4136" spans="1:10" x14ac:dyDescent="0.25">
      <c r="A4136" s="4">
        <v>44153.097187500003</v>
      </c>
      <c r="B4136" t="str">
        <f t="shared" si="8380"/>
        <v>CONV_POS</v>
      </c>
      <c r="C4136">
        <v>8334</v>
      </c>
      <c r="D4136" t="str">
        <f t="shared" si="8381"/>
        <v>Der Sensor meldet eine TE aber keine Daten vorhanden</v>
      </c>
      <c r="E4136">
        <f t="shared" ref="E4136" si="8400">COUNTIF(Elements,$C4136)</f>
        <v>6424</v>
      </c>
      <c r="F4136">
        <f t="shared" ref="F4136" si="8401">COUNTIFS(Elements,C4136,Storung,D4136)</f>
        <v>6306</v>
      </c>
      <c r="H4136" s="4"/>
      <c r="I4136" s="4"/>
      <c r="J4136" s="5"/>
    </row>
    <row r="4137" spans="1:10" x14ac:dyDescent="0.25">
      <c r="A4137" s="4">
        <v>44153.097187500003</v>
      </c>
      <c r="B4137" t="str">
        <f t="shared" si="8380"/>
        <v>CONV_POS</v>
      </c>
      <c r="C4137">
        <v>8334</v>
      </c>
      <c r="D4137" t="str">
        <f t="shared" si="8381"/>
        <v>Der Sensor meldet eine TE aber keine Daten vorhanden</v>
      </c>
      <c r="E4137">
        <f t="shared" ref="E4137" si="8402">COUNTIF(Elements,$C4137)</f>
        <v>6424</v>
      </c>
      <c r="F4137">
        <f t="shared" ref="F4137" si="8403">COUNTIFS(Elements,C4137,Storung,D4137)</f>
        <v>6306</v>
      </c>
      <c r="H4137" s="4"/>
      <c r="I4137" s="4"/>
      <c r="J4137" s="5"/>
    </row>
    <row r="4138" spans="1:10" x14ac:dyDescent="0.25">
      <c r="A4138" s="4">
        <v>44153.097187500003</v>
      </c>
      <c r="B4138" t="str">
        <f t="shared" si="8380"/>
        <v>CONV_POS</v>
      </c>
      <c r="C4138">
        <v>8334</v>
      </c>
      <c r="D4138" t="str">
        <f t="shared" si="8381"/>
        <v>Der Sensor meldet eine TE aber keine Daten vorhanden</v>
      </c>
      <c r="E4138">
        <f t="shared" ref="E4138" si="8404">COUNTIF(Elements,$C4138)</f>
        <v>6424</v>
      </c>
      <c r="F4138">
        <f t="shared" ref="F4138" si="8405">COUNTIFS(Elements,C4138,Storung,D4138)</f>
        <v>6306</v>
      </c>
      <c r="H4138" s="4"/>
      <c r="I4138" s="4"/>
      <c r="J4138" s="5"/>
    </row>
    <row r="4139" spans="1:10" x14ac:dyDescent="0.25">
      <c r="A4139" s="4">
        <v>44153.097175925926</v>
      </c>
      <c r="B4139" t="str">
        <f t="shared" si="8380"/>
        <v>CONV_POS</v>
      </c>
      <c r="C4139">
        <v>8334</v>
      </c>
      <c r="D4139" t="str">
        <f t="shared" si="8381"/>
        <v>Der Sensor meldet eine TE aber keine Daten vorhanden</v>
      </c>
      <c r="E4139">
        <f t="shared" ref="E4139" si="8406">COUNTIF(Elements,$C4139)</f>
        <v>6424</v>
      </c>
      <c r="F4139">
        <f t="shared" ref="F4139" si="8407">COUNTIFS(Elements,C4139,Storung,D4139)</f>
        <v>6306</v>
      </c>
      <c r="H4139" s="4"/>
      <c r="I4139" s="4"/>
      <c r="J4139" s="5"/>
    </row>
    <row r="4140" spans="1:10" x14ac:dyDescent="0.25">
      <c r="A4140" s="4">
        <v>44153.097175925926</v>
      </c>
      <c r="B4140" t="str">
        <f t="shared" si="8380"/>
        <v>CONV_POS</v>
      </c>
      <c r="C4140">
        <v>8334</v>
      </c>
      <c r="D4140" t="str">
        <f t="shared" si="8381"/>
        <v>Der Sensor meldet eine TE aber keine Daten vorhanden</v>
      </c>
      <c r="E4140">
        <f t="shared" ref="E4140" si="8408">COUNTIF(Elements,$C4140)</f>
        <v>6424</v>
      </c>
      <c r="F4140">
        <f t="shared" ref="F4140" si="8409">COUNTIFS(Elements,C4140,Storung,D4140)</f>
        <v>6306</v>
      </c>
      <c r="H4140" s="4"/>
      <c r="I4140" s="4"/>
      <c r="J4140" s="5"/>
    </row>
    <row r="4141" spans="1:10" x14ac:dyDescent="0.25">
      <c r="A4141" s="4">
        <v>44153.097175925926</v>
      </c>
      <c r="B4141" t="str">
        <f t="shared" si="8380"/>
        <v>CONV_POS</v>
      </c>
      <c r="C4141">
        <v>8334</v>
      </c>
      <c r="D4141" t="str">
        <f t="shared" si="8381"/>
        <v>Der Sensor meldet eine TE aber keine Daten vorhanden</v>
      </c>
      <c r="E4141">
        <f t="shared" ref="E4141" si="8410">COUNTIF(Elements,$C4141)</f>
        <v>6424</v>
      </c>
      <c r="F4141">
        <f t="shared" ref="F4141" si="8411">COUNTIFS(Elements,C4141,Storung,D4141)</f>
        <v>6306</v>
      </c>
      <c r="H4141" s="4"/>
      <c r="I4141" s="4"/>
      <c r="J4141" s="5"/>
    </row>
    <row r="4142" spans="1:10" x14ac:dyDescent="0.25">
      <c r="A4142" s="4">
        <v>44153.097175925926</v>
      </c>
      <c r="B4142" t="str">
        <f t="shared" si="8380"/>
        <v>CONV_POS</v>
      </c>
      <c r="C4142">
        <v>8334</v>
      </c>
      <c r="D4142" t="str">
        <f t="shared" si="8381"/>
        <v>Der Sensor meldet eine TE aber keine Daten vorhanden</v>
      </c>
      <c r="E4142">
        <f t="shared" ref="E4142" si="8412">COUNTIF(Elements,$C4142)</f>
        <v>6424</v>
      </c>
      <c r="F4142">
        <f t="shared" ref="F4142" si="8413">COUNTIFS(Elements,C4142,Storung,D4142)</f>
        <v>6306</v>
      </c>
      <c r="H4142" s="4"/>
      <c r="I4142" s="4"/>
      <c r="J4142" s="5"/>
    </row>
    <row r="4143" spans="1:10" x14ac:dyDescent="0.25">
      <c r="A4143" s="4">
        <v>44153.09716435185</v>
      </c>
      <c r="B4143" t="str">
        <f t="shared" si="8380"/>
        <v>CONV_POS</v>
      </c>
      <c r="C4143">
        <v>8334</v>
      </c>
      <c r="D4143" t="str">
        <f t="shared" si="8381"/>
        <v>Der Sensor meldet eine TE aber keine Daten vorhanden</v>
      </c>
      <c r="E4143">
        <f t="shared" ref="E4143" si="8414">COUNTIF(Elements,$C4143)</f>
        <v>6424</v>
      </c>
      <c r="F4143">
        <f t="shared" ref="F4143" si="8415">COUNTIFS(Elements,C4143,Storung,D4143)</f>
        <v>6306</v>
      </c>
      <c r="H4143" s="4"/>
      <c r="I4143" s="4"/>
      <c r="J4143" s="5"/>
    </row>
    <row r="4144" spans="1:10" x14ac:dyDescent="0.25">
      <c r="A4144" s="4">
        <v>44153.09716435185</v>
      </c>
      <c r="B4144" t="str">
        <f t="shared" si="8380"/>
        <v>CONV_POS</v>
      </c>
      <c r="C4144">
        <v>8334</v>
      </c>
      <c r="D4144" t="str">
        <f t="shared" si="8381"/>
        <v>Der Sensor meldet eine TE aber keine Daten vorhanden</v>
      </c>
      <c r="E4144">
        <f t="shared" ref="E4144" si="8416">COUNTIF(Elements,$C4144)</f>
        <v>6424</v>
      </c>
      <c r="F4144">
        <f t="shared" ref="F4144" si="8417">COUNTIFS(Elements,C4144,Storung,D4144)</f>
        <v>6306</v>
      </c>
      <c r="H4144" s="4"/>
      <c r="I4144" s="4"/>
      <c r="J4144" s="5"/>
    </row>
    <row r="4145" spans="1:10" x14ac:dyDescent="0.25">
      <c r="A4145" s="4">
        <v>44153.09716435185</v>
      </c>
      <c r="B4145" t="str">
        <f t="shared" si="8380"/>
        <v>CONV_POS</v>
      </c>
      <c r="C4145">
        <v>8334</v>
      </c>
      <c r="D4145" t="str">
        <f t="shared" si="8381"/>
        <v>Der Sensor meldet eine TE aber keine Daten vorhanden</v>
      </c>
      <c r="E4145">
        <f t="shared" ref="E4145" si="8418">COUNTIF(Elements,$C4145)</f>
        <v>6424</v>
      </c>
      <c r="F4145">
        <f t="shared" ref="F4145" si="8419">COUNTIFS(Elements,C4145,Storung,D4145)</f>
        <v>6306</v>
      </c>
      <c r="H4145" s="4"/>
      <c r="I4145" s="4"/>
      <c r="J4145" s="5"/>
    </row>
    <row r="4146" spans="1:10" x14ac:dyDescent="0.25">
      <c r="A4146" s="4">
        <v>44153.09716435185</v>
      </c>
      <c r="B4146" t="str">
        <f t="shared" si="8380"/>
        <v>CONV_POS</v>
      </c>
      <c r="C4146">
        <v>8334</v>
      </c>
      <c r="D4146" t="str">
        <f t="shared" si="8381"/>
        <v>Der Sensor meldet eine TE aber keine Daten vorhanden</v>
      </c>
      <c r="E4146">
        <f t="shared" ref="E4146" si="8420">COUNTIF(Elements,$C4146)</f>
        <v>6424</v>
      </c>
      <c r="F4146">
        <f t="shared" ref="F4146" si="8421">COUNTIFS(Elements,C4146,Storung,D4146)</f>
        <v>6306</v>
      </c>
      <c r="H4146" s="4"/>
      <c r="I4146" s="4"/>
      <c r="J4146" s="5"/>
    </row>
    <row r="4147" spans="1:10" x14ac:dyDescent="0.25">
      <c r="A4147" s="4">
        <v>44153.09715277778</v>
      </c>
      <c r="B4147" t="str">
        <f t="shared" si="8380"/>
        <v>CONV_POS</v>
      </c>
      <c r="C4147">
        <v>8334</v>
      </c>
      <c r="D4147" t="str">
        <f t="shared" si="8381"/>
        <v>Der Sensor meldet eine TE aber keine Daten vorhanden</v>
      </c>
      <c r="E4147">
        <f t="shared" ref="E4147" si="8422">COUNTIF(Elements,$C4147)</f>
        <v>6424</v>
      </c>
      <c r="F4147">
        <f t="shared" ref="F4147" si="8423">COUNTIFS(Elements,C4147,Storung,D4147)</f>
        <v>6306</v>
      </c>
      <c r="H4147" s="4"/>
      <c r="I4147" s="4"/>
      <c r="J4147" s="5"/>
    </row>
    <row r="4148" spans="1:10" x14ac:dyDescent="0.25">
      <c r="A4148" s="4">
        <v>44153.09715277778</v>
      </c>
      <c r="B4148" t="str">
        <f t="shared" si="8380"/>
        <v>CONV_POS</v>
      </c>
      <c r="C4148">
        <v>8334</v>
      </c>
      <c r="D4148" t="str">
        <f t="shared" si="8381"/>
        <v>Der Sensor meldet eine TE aber keine Daten vorhanden</v>
      </c>
      <c r="E4148">
        <f t="shared" ref="E4148" si="8424">COUNTIF(Elements,$C4148)</f>
        <v>6424</v>
      </c>
      <c r="F4148">
        <f t="shared" ref="F4148" si="8425">COUNTIFS(Elements,C4148,Storung,D4148)</f>
        <v>6306</v>
      </c>
      <c r="H4148" s="4"/>
      <c r="I4148" s="4"/>
      <c r="J4148" s="5"/>
    </row>
    <row r="4149" spans="1:10" x14ac:dyDescent="0.25">
      <c r="A4149" s="4">
        <v>44153.095185185186</v>
      </c>
      <c r="B4149" t="str">
        <f t="shared" si="8380"/>
        <v>CONV_POS</v>
      </c>
      <c r="C4149">
        <v>8334</v>
      </c>
      <c r="D4149" t="str">
        <f t="shared" si="8381"/>
        <v>Der Sensor meldet eine TE aber keine Daten vorhanden</v>
      </c>
      <c r="E4149">
        <f t="shared" ref="E4149" si="8426">COUNTIF(Elements,$C4149)</f>
        <v>6424</v>
      </c>
      <c r="F4149">
        <f t="shared" ref="F4149" si="8427">COUNTIFS(Elements,C4149,Storung,D4149)</f>
        <v>6306</v>
      </c>
      <c r="H4149" s="4"/>
      <c r="I4149" s="4"/>
      <c r="J4149" s="5"/>
    </row>
    <row r="4150" spans="1:10" x14ac:dyDescent="0.25">
      <c r="A4150" s="4">
        <v>44153.095185185186</v>
      </c>
      <c r="B4150" t="str">
        <f t="shared" si="8380"/>
        <v>CONV_POS</v>
      </c>
      <c r="C4150">
        <v>8334</v>
      </c>
      <c r="D4150" t="str">
        <f t="shared" si="8381"/>
        <v>Der Sensor meldet eine TE aber keine Daten vorhanden</v>
      </c>
      <c r="E4150">
        <f t="shared" ref="E4150" si="8428">COUNTIF(Elements,$C4150)</f>
        <v>6424</v>
      </c>
      <c r="F4150">
        <f t="shared" ref="F4150" si="8429">COUNTIFS(Elements,C4150,Storung,D4150)</f>
        <v>6306</v>
      </c>
      <c r="H4150" s="4"/>
      <c r="I4150" s="4"/>
      <c r="J4150" s="5"/>
    </row>
    <row r="4151" spans="1:10" x14ac:dyDescent="0.25">
      <c r="A4151" s="4">
        <v>44153.095185185186</v>
      </c>
      <c r="B4151" t="str">
        <f t="shared" si="8380"/>
        <v>CONV_POS</v>
      </c>
      <c r="C4151">
        <v>8334</v>
      </c>
      <c r="D4151" t="str">
        <f t="shared" si="8381"/>
        <v>Der Sensor meldet eine TE aber keine Daten vorhanden</v>
      </c>
      <c r="E4151">
        <f t="shared" ref="E4151" si="8430">COUNTIF(Elements,$C4151)</f>
        <v>6424</v>
      </c>
      <c r="F4151">
        <f t="shared" ref="F4151" si="8431">COUNTIFS(Elements,C4151,Storung,D4151)</f>
        <v>6306</v>
      </c>
      <c r="H4151" s="4"/>
      <c r="I4151" s="4"/>
      <c r="J4151" s="5"/>
    </row>
    <row r="4152" spans="1:10" x14ac:dyDescent="0.25">
      <c r="A4152" s="4">
        <v>44153.095173611109</v>
      </c>
      <c r="B4152" t="str">
        <f t="shared" si="8380"/>
        <v>CONV_POS</v>
      </c>
      <c r="C4152">
        <v>8334</v>
      </c>
      <c r="D4152" t="str">
        <f t="shared" si="8381"/>
        <v>Der Sensor meldet eine TE aber keine Daten vorhanden</v>
      </c>
      <c r="E4152">
        <f t="shared" ref="E4152" si="8432">COUNTIF(Elements,$C4152)</f>
        <v>6424</v>
      </c>
      <c r="F4152">
        <f t="shared" ref="F4152" si="8433">COUNTIFS(Elements,C4152,Storung,D4152)</f>
        <v>6306</v>
      </c>
      <c r="H4152" s="4"/>
      <c r="I4152" s="4"/>
      <c r="J4152" s="5"/>
    </row>
    <row r="4153" spans="1:10" x14ac:dyDescent="0.25">
      <c r="A4153" s="4">
        <v>44153.095173611109</v>
      </c>
      <c r="B4153" t="str">
        <f t="shared" si="8380"/>
        <v>CONV_POS</v>
      </c>
      <c r="C4153">
        <v>8334</v>
      </c>
      <c r="D4153" t="str">
        <f t="shared" si="8381"/>
        <v>Der Sensor meldet eine TE aber keine Daten vorhanden</v>
      </c>
      <c r="E4153">
        <f t="shared" ref="E4153" si="8434">COUNTIF(Elements,$C4153)</f>
        <v>6424</v>
      </c>
      <c r="F4153">
        <f t="shared" ref="F4153" si="8435">COUNTIFS(Elements,C4153,Storung,D4153)</f>
        <v>6306</v>
      </c>
      <c r="H4153" s="4"/>
      <c r="I4153" s="4"/>
      <c r="J4153" s="5"/>
    </row>
    <row r="4154" spans="1:10" x14ac:dyDescent="0.25">
      <c r="A4154" s="4">
        <v>44153.095173611109</v>
      </c>
      <c r="B4154" t="str">
        <f t="shared" si="8380"/>
        <v>CONV_POS</v>
      </c>
      <c r="C4154">
        <v>8334</v>
      </c>
      <c r="D4154" t="str">
        <f t="shared" si="8381"/>
        <v>Der Sensor meldet eine TE aber keine Daten vorhanden</v>
      </c>
      <c r="E4154">
        <f t="shared" ref="E4154" si="8436">COUNTIF(Elements,$C4154)</f>
        <v>6424</v>
      </c>
      <c r="F4154">
        <f t="shared" ref="F4154" si="8437">COUNTIFS(Elements,C4154,Storung,D4154)</f>
        <v>6306</v>
      </c>
      <c r="H4154" s="4"/>
      <c r="I4154" s="4"/>
      <c r="J4154" s="5"/>
    </row>
    <row r="4155" spans="1:10" x14ac:dyDescent="0.25">
      <c r="A4155" s="4">
        <v>44153.095057870371</v>
      </c>
      <c r="B4155" t="str">
        <f t="shared" si="8380"/>
        <v>CONV_POS</v>
      </c>
      <c r="C4155">
        <v>8334</v>
      </c>
      <c r="D4155" t="str">
        <f t="shared" si="8381"/>
        <v>Der Sensor meldet eine TE aber keine Daten vorhanden</v>
      </c>
      <c r="E4155">
        <f t="shared" ref="E4155" si="8438">COUNTIF(Elements,$C4155)</f>
        <v>6424</v>
      </c>
      <c r="F4155">
        <f t="shared" ref="F4155" si="8439">COUNTIFS(Elements,C4155,Storung,D4155)</f>
        <v>6306</v>
      </c>
      <c r="H4155" s="4"/>
      <c r="I4155" s="4"/>
      <c r="J4155" s="5"/>
    </row>
    <row r="4156" spans="1:10" x14ac:dyDescent="0.25">
      <c r="A4156" s="4">
        <v>44153.095057870371</v>
      </c>
      <c r="B4156" t="str">
        <f t="shared" si="8380"/>
        <v>CONV_POS</v>
      </c>
      <c r="C4156">
        <v>8334</v>
      </c>
      <c r="D4156" t="str">
        <f t="shared" si="8381"/>
        <v>Der Sensor meldet eine TE aber keine Daten vorhanden</v>
      </c>
      <c r="E4156">
        <f t="shared" ref="E4156" si="8440">COUNTIF(Elements,$C4156)</f>
        <v>6424</v>
      </c>
      <c r="F4156">
        <f t="shared" ref="F4156" si="8441">COUNTIFS(Elements,C4156,Storung,D4156)</f>
        <v>6306</v>
      </c>
      <c r="H4156" s="4"/>
      <c r="I4156" s="4"/>
      <c r="J4156" s="5"/>
    </row>
    <row r="4157" spans="1:10" x14ac:dyDescent="0.25">
      <c r="A4157" s="4">
        <v>44153.095057870371</v>
      </c>
      <c r="B4157" t="str">
        <f t="shared" si="8380"/>
        <v>CONV_POS</v>
      </c>
      <c r="C4157">
        <v>8334</v>
      </c>
      <c r="D4157" t="str">
        <f t="shared" si="8381"/>
        <v>Der Sensor meldet eine TE aber keine Daten vorhanden</v>
      </c>
      <c r="E4157">
        <f t="shared" ref="E4157" si="8442">COUNTIF(Elements,$C4157)</f>
        <v>6424</v>
      </c>
      <c r="F4157">
        <f t="shared" ref="F4157" si="8443">COUNTIFS(Elements,C4157,Storung,D4157)</f>
        <v>6306</v>
      </c>
      <c r="H4157" s="4"/>
      <c r="I4157" s="4"/>
      <c r="J4157" s="5"/>
    </row>
    <row r="4158" spans="1:10" x14ac:dyDescent="0.25">
      <c r="A4158" s="4">
        <v>44153.095057870371</v>
      </c>
      <c r="B4158" t="str">
        <f t="shared" si="8380"/>
        <v>CONV_POS</v>
      </c>
      <c r="C4158">
        <v>8334</v>
      </c>
      <c r="D4158" t="str">
        <f t="shared" si="8381"/>
        <v>Der Sensor meldet eine TE aber keine Daten vorhanden</v>
      </c>
      <c r="E4158">
        <f t="shared" ref="E4158" si="8444">COUNTIF(Elements,$C4158)</f>
        <v>6424</v>
      </c>
      <c r="F4158">
        <f t="shared" ref="F4158" si="8445">COUNTIFS(Elements,C4158,Storung,D4158)</f>
        <v>6306</v>
      </c>
      <c r="H4158" s="4"/>
      <c r="I4158" s="4"/>
      <c r="J4158" s="5"/>
    </row>
    <row r="4159" spans="1:10" x14ac:dyDescent="0.25">
      <c r="A4159" s="4">
        <v>44153.095046296294</v>
      </c>
      <c r="B4159" t="str">
        <f t="shared" si="8380"/>
        <v>CONV_POS</v>
      </c>
      <c r="C4159">
        <v>8334</v>
      </c>
      <c r="D4159" t="str">
        <f t="shared" si="8381"/>
        <v>Der Sensor meldet eine TE aber keine Daten vorhanden</v>
      </c>
      <c r="E4159">
        <f t="shared" ref="E4159" si="8446">COUNTIF(Elements,$C4159)</f>
        <v>6424</v>
      </c>
      <c r="F4159">
        <f t="shared" ref="F4159" si="8447">COUNTIFS(Elements,C4159,Storung,D4159)</f>
        <v>6306</v>
      </c>
      <c r="H4159" s="4"/>
      <c r="I4159" s="4"/>
      <c r="J4159" s="5"/>
    </row>
    <row r="4160" spans="1:10" x14ac:dyDescent="0.25">
      <c r="A4160" s="4">
        <v>44153.095046296294</v>
      </c>
      <c r="B4160" t="str">
        <f t="shared" si="8380"/>
        <v>CONV_POS</v>
      </c>
      <c r="C4160">
        <v>8334</v>
      </c>
      <c r="D4160" t="str">
        <f t="shared" si="8381"/>
        <v>Der Sensor meldet eine TE aber keine Daten vorhanden</v>
      </c>
      <c r="E4160">
        <f t="shared" ref="E4160" si="8448">COUNTIF(Elements,$C4160)</f>
        <v>6424</v>
      </c>
      <c r="F4160">
        <f t="shared" ref="F4160" si="8449">COUNTIFS(Elements,C4160,Storung,D4160)</f>
        <v>6306</v>
      </c>
      <c r="H4160" s="4"/>
      <c r="I4160" s="4"/>
      <c r="J4160" s="5"/>
    </row>
    <row r="4161" spans="1:10" x14ac:dyDescent="0.25">
      <c r="A4161" s="4">
        <v>44153.095046296294</v>
      </c>
      <c r="B4161" t="str">
        <f t="shared" si="8380"/>
        <v>CONV_POS</v>
      </c>
      <c r="C4161">
        <v>8334</v>
      </c>
      <c r="D4161" t="str">
        <f t="shared" si="8381"/>
        <v>Der Sensor meldet eine TE aber keine Daten vorhanden</v>
      </c>
      <c r="E4161">
        <f t="shared" ref="E4161" si="8450">COUNTIF(Elements,$C4161)</f>
        <v>6424</v>
      </c>
      <c r="F4161">
        <f t="shared" ref="F4161" si="8451">COUNTIFS(Elements,C4161,Storung,D4161)</f>
        <v>6306</v>
      </c>
      <c r="H4161" s="4"/>
      <c r="I4161" s="4"/>
      <c r="J4161" s="5"/>
    </row>
    <row r="4162" spans="1:10" x14ac:dyDescent="0.25">
      <c r="A4162" s="4">
        <v>44153.095046296294</v>
      </c>
      <c r="B4162" t="str">
        <f t="shared" si="8380"/>
        <v>CONV_POS</v>
      </c>
      <c r="C4162">
        <v>8334</v>
      </c>
      <c r="D4162" t="str">
        <f t="shared" si="8381"/>
        <v>Der Sensor meldet eine TE aber keine Daten vorhanden</v>
      </c>
      <c r="E4162">
        <f t="shared" ref="E4162" si="8452">COUNTIF(Elements,$C4162)</f>
        <v>6424</v>
      </c>
      <c r="F4162">
        <f t="shared" ref="F4162" si="8453">COUNTIFS(Elements,C4162,Storung,D4162)</f>
        <v>6306</v>
      </c>
      <c r="H4162" s="4"/>
      <c r="I4162" s="4"/>
      <c r="J4162" s="5"/>
    </row>
    <row r="4163" spans="1:10" x14ac:dyDescent="0.25">
      <c r="A4163" s="4">
        <v>44153.095034722224</v>
      </c>
      <c r="B4163" t="str">
        <f t="shared" si="8380"/>
        <v>CONV_POS</v>
      </c>
      <c r="C4163">
        <v>8334</v>
      </c>
      <c r="D4163" t="str">
        <f t="shared" si="8381"/>
        <v>Der Sensor meldet eine TE aber keine Daten vorhanden</v>
      </c>
      <c r="E4163">
        <f t="shared" ref="E4163" si="8454">COUNTIF(Elements,$C4163)</f>
        <v>6424</v>
      </c>
      <c r="F4163">
        <f t="shared" ref="F4163" si="8455">COUNTIFS(Elements,C4163,Storung,D4163)</f>
        <v>6306</v>
      </c>
      <c r="H4163" s="4"/>
      <c r="I4163" s="4"/>
      <c r="J4163" s="5"/>
    </row>
    <row r="4164" spans="1:10" x14ac:dyDescent="0.25">
      <c r="A4164" s="4">
        <v>44153.095034722224</v>
      </c>
      <c r="B4164" t="str">
        <f t="shared" si="8380"/>
        <v>CONV_POS</v>
      </c>
      <c r="C4164">
        <v>8334</v>
      </c>
      <c r="D4164" t="str">
        <f t="shared" si="8381"/>
        <v>Der Sensor meldet eine TE aber keine Daten vorhanden</v>
      </c>
      <c r="E4164">
        <f t="shared" ref="E4164" si="8456">COUNTIF(Elements,$C4164)</f>
        <v>6424</v>
      </c>
      <c r="F4164">
        <f t="shared" ref="F4164" si="8457">COUNTIFS(Elements,C4164,Storung,D4164)</f>
        <v>6306</v>
      </c>
      <c r="H4164" s="4"/>
      <c r="I4164" s="4"/>
      <c r="J4164" s="5"/>
    </row>
    <row r="4165" spans="1:10" x14ac:dyDescent="0.25">
      <c r="A4165" s="4">
        <v>44153.095034722224</v>
      </c>
      <c r="B4165" t="str">
        <f t="shared" si="8380"/>
        <v>CONV_POS</v>
      </c>
      <c r="C4165">
        <v>8334</v>
      </c>
      <c r="D4165" t="str">
        <f t="shared" si="8381"/>
        <v>Der Sensor meldet eine TE aber keine Daten vorhanden</v>
      </c>
      <c r="E4165">
        <f t="shared" ref="E4165" si="8458">COUNTIF(Elements,$C4165)</f>
        <v>6424</v>
      </c>
      <c r="F4165">
        <f t="shared" ref="F4165" si="8459">COUNTIFS(Elements,C4165,Storung,D4165)</f>
        <v>6306</v>
      </c>
      <c r="H4165" s="4"/>
      <c r="I4165" s="4"/>
      <c r="J4165" s="5"/>
    </row>
    <row r="4166" spans="1:10" x14ac:dyDescent="0.25">
      <c r="A4166" s="4">
        <v>44153.024965277778</v>
      </c>
      <c r="B4166" t="str">
        <f t="shared" si="8380"/>
        <v>CONV_POS</v>
      </c>
      <c r="C4166">
        <v>8334</v>
      </c>
      <c r="D4166" t="str">
        <f t="shared" si="8381"/>
        <v>Der Sensor meldet eine TE aber keine Daten vorhanden</v>
      </c>
      <c r="E4166">
        <f t="shared" ref="E4166" si="8460">COUNTIF(Elements,$C4166)</f>
        <v>6424</v>
      </c>
      <c r="F4166">
        <f t="shared" ref="F4166" si="8461">COUNTIFS(Elements,C4166,Storung,D4166)</f>
        <v>6306</v>
      </c>
      <c r="H4166" s="4"/>
      <c r="I4166" s="4"/>
      <c r="J4166" s="5"/>
    </row>
    <row r="4167" spans="1:10" x14ac:dyDescent="0.25">
      <c r="A4167" s="4">
        <v>44153.024953703702</v>
      </c>
      <c r="B4167" t="str">
        <f t="shared" si="8380"/>
        <v>CONV_POS</v>
      </c>
      <c r="C4167">
        <v>8334</v>
      </c>
      <c r="D4167" t="str">
        <f t="shared" si="8381"/>
        <v>Der Sensor meldet eine TE aber keine Daten vorhanden</v>
      </c>
      <c r="E4167">
        <f t="shared" ref="E4167" si="8462">COUNTIF(Elements,$C4167)</f>
        <v>6424</v>
      </c>
      <c r="F4167">
        <f t="shared" ref="F4167" si="8463">COUNTIFS(Elements,C4167,Storung,D4167)</f>
        <v>6306</v>
      </c>
      <c r="H4167" s="4"/>
      <c r="I4167" s="4"/>
      <c r="J4167" s="5"/>
    </row>
    <row r="4168" spans="1:10" x14ac:dyDescent="0.25">
      <c r="A4168" s="4">
        <v>44153.024953703702</v>
      </c>
      <c r="B4168" t="str">
        <f t="shared" si="8380"/>
        <v>CONV_POS</v>
      </c>
      <c r="C4168">
        <v>8334</v>
      </c>
      <c r="D4168" t="str">
        <f t="shared" si="8381"/>
        <v>Der Sensor meldet eine TE aber keine Daten vorhanden</v>
      </c>
      <c r="E4168">
        <f t="shared" ref="E4168" si="8464">COUNTIF(Elements,$C4168)</f>
        <v>6424</v>
      </c>
      <c r="F4168">
        <f t="shared" ref="F4168" si="8465">COUNTIFS(Elements,C4168,Storung,D4168)</f>
        <v>6306</v>
      </c>
      <c r="H4168" s="4"/>
      <c r="I4168" s="4"/>
      <c r="J4168" s="5"/>
    </row>
    <row r="4169" spans="1:10" x14ac:dyDescent="0.25">
      <c r="A4169" s="4">
        <v>44153.024953703702</v>
      </c>
      <c r="B4169" t="str">
        <f t="shared" si="8380"/>
        <v>CONV_POS</v>
      </c>
      <c r="C4169">
        <v>8334</v>
      </c>
      <c r="D4169" t="str">
        <f t="shared" si="8381"/>
        <v>Der Sensor meldet eine TE aber keine Daten vorhanden</v>
      </c>
      <c r="E4169">
        <f t="shared" ref="E4169" si="8466">COUNTIF(Elements,$C4169)</f>
        <v>6424</v>
      </c>
      <c r="F4169">
        <f t="shared" ref="F4169" si="8467">COUNTIFS(Elements,C4169,Storung,D4169)</f>
        <v>6306</v>
      </c>
      <c r="H4169" s="4"/>
      <c r="I4169" s="4"/>
      <c r="J4169" s="5"/>
    </row>
    <row r="4170" spans="1:10" x14ac:dyDescent="0.25">
      <c r="A4170" s="4">
        <v>44153.023090277777</v>
      </c>
      <c r="B4170" t="str">
        <f t="shared" si="8380"/>
        <v>CONV_POS</v>
      </c>
      <c r="C4170">
        <v>8334</v>
      </c>
      <c r="D4170" t="str">
        <f t="shared" si="8381"/>
        <v>Der Sensor meldet eine TE aber keine Daten vorhanden</v>
      </c>
      <c r="E4170">
        <f t="shared" ref="E4170" si="8468">COUNTIF(Elements,$C4170)</f>
        <v>6424</v>
      </c>
      <c r="F4170">
        <f t="shared" ref="F4170" si="8469">COUNTIFS(Elements,C4170,Storung,D4170)</f>
        <v>6306</v>
      </c>
      <c r="H4170" s="4"/>
      <c r="I4170" s="4"/>
      <c r="J4170" s="5"/>
    </row>
    <row r="4171" spans="1:10" x14ac:dyDescent="0.25">
      <c r="A4171" s="4">
        <v>44153.023090277777</v>
      </c>
      <c r="B4171" t="str">
        <f t="shared" si="8380"/>
        <v>CONV_POS</v>
      </c>
      <c r="C4171">
        <v>8334</v>
      </c>
      <c r="D4171" t="str">
        <f t="shared" si="8381"/>
        <v>Der Sensor meldet eine TE aber keine Daten vorhanden</v>
      </c>
      <c r="E4171">
        <f t="shared" ref="E4171" si="8470">COUNTIF(Elements,$C4171)</f>
        <v>6424</v>
      </c>
      <c r="F4171">
        <f t="shared" ref="F4171" si="8471">COUNTIFS(Elements,C4171,Storung,D4171)</f>
        <v>6306</v>
      </c>
      <c r="H4171" s="4"/>
      <c r="I4171" s="4"/>
      <c r="J4171" s="5"/>
    </row>
    <row r="4172" spans="1:10" x14ac:dyDescent="0.25">
      <c r="A4172" s="4">
        <v>44153.023090277777</v>
      </c>
      <c r="B4172" t="str">
        <f t="shared" si="8380"/>
        <v>CONV_POS</v>
      </c>
      <c r="C4172">
        <v>8334</v>
      </c>
      <c r="D4172" t="str">
        <f t="shared" si="8381"/>
        <v>Der Sensor meldet eine TE aber keine Daten vorhanden</v>
      </c>
      <c r="E4172">
        <f t="shared" ref="E4172" si="8472">COUNTIF(Elements,$C4172)</f>
        <v>6424</v>
      </c>
      <c r="F4172">
        <f t="shared" ref="F4172" si="8473">COUNTIFS(Elements,C4172,Storung,D4172)</f>
        <v>6306</v>
      </c>
      <c r="H4172" s="4"/>
      <c r="I4172" s="4"/>
      <c r="J4172" s="5"/>
    </row>
    <row r="4173" spans="1:10" x14ac:dyDescent="0.25">
      <c r="A4173" s="4">
        <v>44153.014340277776</v>
      </c>
      <c r="B4173" t="str">
        <f t="shared" si="8380"/>
        <v>CONV_POS</v>
      </c>
      <c r="C4173">
        <v>8334</v>
      </c>
      <c r="D4173" t="str">
        <f t="shared" si="8381"/>
        <v>Der Sensor meldet eine TE aber keine Daten vorhanden</v>
      </c>
      <c r="E4173">
        <f t="shared" ref="E4173" si="8474">COUNTIF(Elements,$C4173)</f>
        <v>6424</v>
      </c>
      <c r="F4173">
        <f t="shared" ref="F4173" si="8475">COUNTIFS(Elements,C4173,Storung,D4173)</f>
        <v>6306</v>
      </c>
      <c r="H4173" s="4"/>
      <c r="I4173" s="4"/>
      <c r="J4173" s="5"/>
    </row>
    <row r="4174" spans="1:10" x14ac:dyDescent="0.25">
      <c r="A4174" s="4">
        <v>44153.014340277776</v>
      </c>
      <c r="B4174" t="str">
        <f t="shared" si="8380"/>
        <v>CONV_POS</v>
      </c>
      <c r="C4174">
        <v>8334</v>
      </c>
      <c r="D4174" t="str">
        <f t="shared" si="8381"/>
        <v>Der Sensor meldet eine TE aber keine Daten vorhanden</v>
      </c>
      <c r="E4174">
        <f t="shared" ref="E4174" si="8476">COUNTIF(Elements,$C4174)</f>
        <v>6424</v>
      </c>
      <c r="F4174">
        <f t="shared" ref="F4174" si="8477">COUNTIFS(Elements,C4174,Storung,D4174)</f>
        <v>6306</v>
      </c>
      <c r="H4174" s="4"/>
      <c r="I4174" s="4"/>
      <c r="J4174" s="5"/>
    </row>
    <row r="4175" spans="1:10" x14ac:dyDescent="0.25">
      <c r="A4175" s="4">
        <v>44153.014328703706</v>
      </c>
      <c r="B4175" t="str">
        <f t="shared" si="8380"/>
        <v>CONV_POS</v>
      </c>
      <c r="C4175">
        <v>8334</v>
      </c>
      <c r="D4175" t="str">
        <f t="shared" si="8381"/>
        <v>Der Sensor meldet eine TE aber keine Daten vorhanden</v>
      </c>
      <c r="E4175">
        <f t="shared" ref="E4175" si="8478">COUNTIF(Elements,$C4175)</f>
        <v>6424</v>
      </c>
      <c r="F4175">
        <f t="shared" ref="F4175" si="8479">COUNTIFS(Elements,C4175,Storung,D4175)</f>
        <v>6306</v>
      </c>
      <c r="H4175" s="4"/>
      <c r="I4175" s="4"/>
      <c r="J4175" s="5"/>
    </row>
    <row r="4176" spans="1:10" x14ac:dyDescent="0.25">
      <c r="A4176" s="4">
        <v>44153.014328703706</v>
      </c>
      <c r="B4176" t="str">
        <f t="shared" si="8380"/>
        <v>CONV_POS</v>
      </c>
      <c r="C4176">
        <v>8334</v>
      </c>
      <c r="D4176" t="str">
        <f t="shared" si="8381"/>
        <v>Der Sensor meldet eine TE aber keine Daten vorhanden</v>
      </c>
      <c r="E4176">
        <f t="shared" ref="E4176" si="8480">COUNTIF(Elements,$C4176)</f>
        <v>6424</v>
      </c>
      <c r="F4176">
        <f t="shared" ref="F4176" si="8481">COUNTIFS(Elements,C4176,Storung,D4176)</f>
        <v>6306</v>
      </c>
      <c r="H4176" s="4"/>
      <c r="I4176" s="4"/>
      <c r="J4176" s="5"/>
    </row>
    <row r="4177" spans="1:10" x14ac:dyDescent="0.25">
      <c r="A4177" s="4">
        <v>44153.014328703706</v>
      </c>
      <c r="B4177" t="str">
        <f t="shared" si="8380"/>
        <v>CONV_POS</v>
      </c>
      <c r="C4177">
        <v>8334</v>
      </c>
      <c r="D4177" t="str">
        <f t="shared" si="8381"/>
        <v>Der Sensor meldet eine TE aber keine Daten vorhanden</v>
      </c>
      <c r="E4177">
        <f t="shared" ref="E4177" si="8482">COUNTIF(Elements,$C4177)</f>
        <v>6424</v>
      </c>
      <c r="F4177">
        <f t="shared" ref="F4177" si="8483">COUNTIFS(Elements,C4177,Storung,D4177)</f>
        <v>6306</v>
      </c>
      <c r="H4177" s="4"/>
      <c r="I4177" s="4"/>
      <c r="J4177" s="5"/>
    </row>
    <row r="4178" spans="1:10" x14ac:dyDescent="0.25">
      <c r="A4178" s="4">
        <v>44153.014328703706</v>
      </c>
      <c r="B4178" t="str">
        <f t="shared" si="8380"/>
        <v>CONV_POS</v>
      </c>
      <c r="C4178">
        <v>8334</v>
      </c>
      <c r="D4178" t="str">
        <f t="shared" si="8381"/>
        <v>Der Sensor meldet eine TE aber keine Daten vorhanden</v>
      </c>
      <c r="E4178">
        <f t="shared" ref="E4178" si="8484">COUNTIF(Elements,$C4178)</f>
        <v>6424</v>
      </c>
      <c r="F4178">
        <f t="shared" ref="F4178" si="8485">COUNTIFS(Elements,C4178,Storung,D4178)</f>
        <v>6306</v>
      </c>
      <c r="H4178" s="4"/>
      <c r="I4178" s="4"/>
      <c r="J4178" s="5"/>
    </row>
    <row r="4179" spans="1:10" x14ac:dyDescent="0.25">
      <c r="A4179" s="4">
        <v>44153.014317129629</v>
      </c>
      <c r="B4179" t="str">
        <f t="shared" si="8380"/>
        <v>CONV_POS</v>
      </c>
      <c r="C4179">
        <v>8334</v>
      </c>
      <c r="D4179" t="str">
        <f t="shared" si="8381"/>
        <v>Der Sensor meldet eine TE aber keine Daten vorhanden</v>
      </c>
      <c r="E4179">
        <f t="shared" ref="E4179" si="8486">COUNTIF(Elements,$C4179)</f>
        <v>6424</v>
      </c>
      <c r="F4179">
        <f t="shared" ref="F4179" si="8487">COUNTIFS(Elements,C4179,Storung,D4179)</f>
        <v>6306</v>
      </c>
      <c r="H4179" s="4"/>
      <c r="I4179" s="4"/>
      <c r="J4179" s="5"/>
    </row>
    <row r="4180" spans="1:10" x14ac:dyDescent="0.25">
      <c r="A4180" s="4">
        <v>44153.014317129629</v>
      </c>
      <c r="B4180" t="str">
        <f t="shared" si="8380"/>
        <v>CONV_POS</v>
      </c>
      <c r="C4180">
        <v>8334</v>
      </c>
      <c r="D4180" t="str">
        <f t="shared" si="8381"/>
        <v>Der Sensor meldet eine TE aber keine Daten vorhanden</v>
      </c>
      <c r="E4180">
        <f t="shared" ref="E4180" si="8488">COUNTIF(Elements,$C4180)</f>
        <v>6424</v>
      </c>
      <c r="F4180">
        <f t="shared" ref="F4180" si="8489">COUNTIFS(Elements,C4180,Storung,D4180)</f>
        <v>6306</v>
      </c>
      <c r="H4180" s="4"/>
      <c r="I4180" s="4"/>
      <c r="J4180" s="5"/>
    </row>
    <row r="4181" spans="1:10" x14ac:dyDescent="0.25">
      <c r="A4181" s="4">
        <v>44153.014317129629</v>
      </c>
      <c r="B4181" t="str">
        <f t="shared" si="8380"/>
        <v>CONV_POS</v>
      </c>
      <c r="C4181">
        <v>8334</v>
      </c>
      <c r="D4181" t="str">
        <f t="shared" si="8381"/>
        <v>Der Sensor meldet eine TE aber keine Daten vorhanden</v>
      </c>
      <c r="E4181">
        <f t="shared" ref="E4181" si="8490">COUNTIF(Elements,$C4181)</f>
        <v>6424</v>
      </c>
      <c r="F4181">
        <f t="shared" ref="F4181" si="8491">COUNTIFS(Elements,C4181,Storung,D4181)</f>
        <v>6306</v>
      </c>
      <c r="H4181" s="4"/>
      <c r="I4181" s="4"/>
      <c r="J4181" s="5"/>
    </row>
    <row r="4182" spans="1:10" x14ac:dyDescent="0.25">
      <c r="A4182" s="4">
        <v>44153.014317129629</v>
      </c>
      <c r="B4182" t="str">
        <f t="shared" si="8380"/>
        <v>CONV_POS</v>
      </c>
      <c r="C4182">
        <v>8334</v>
      </c>
      <c r="D4182" t="str">
        <f t="shared" si="8381"/>
        <v>Der Sensor meldet eine TE aber keine Daten vorhanden</v>
      </c>
      <c r="E4182">
        <f t="shared" ref="E4182" si="8492">COUNTIF(Elements,$C4182)</f>
        <v>6424</v>
      </c>
      <c r="F4182">
        <f t="shared" ref="F4182" si="8493">COUNTIFS(Elements,C4182,Storung,D4182)</f>
        <v>6306</v>
      </c>
      <c r="H4182" s="4"/>
      <c r="I4182" s="4"/>
      <c r="J4182" s="5"/>
    </row>
    <row r="4183" spans="1:10" x14ac:dyDescent="0.25">
      <c r="A4183" s="4">
        <v>44153.014305555553</v>
      </c>
      <c r="B4183" t="str">
        <f t="shared" si="8380"/>
        <v>CONV_POS</v>
      </c>
      <c r="C4183">
        <v>8334</v>
      </c>
      <c r="D4183" t="str">
        <f t="shared" si="8381"/>
        <v>Der Sensor meldet eine TE aber keine Daten vorhanden</v>
      </c>
      <c r="E4183">
        <f t="shared" ref="E4183" si="8494">COUNTIF(Elements,$C4183)</f>
        <v>6424</v>
      </c>
      <c r="F4183">
        <f t="shared" ref="F4183" si="8495">COUNTIFS(Elements,C4183,Storung,D4183)</f>
        <v>6306</v>
      </c>
      <c r="H4183" s="4"/>
      <c r="I4183" s="4"/>
      <c r="J4183" s="5"/>
    </row>
    <row r="4184" spans="1:10" x14ac:dyDescent="0.25">
      <c r="A4184" s="4">
        <v>44153.014305555553</v>
      </c>
      <c r="B4184" t="str">
        <f t="shared" si="8380"/>
        <v>CONV_POS</v>
      </c>
      <c r="C4184">
        <v>8334</v>
      </c>
      <c r="D4184" t="str">
        <f t="shared" si="8381"/>
        <v>Der Sensor meldet eine TE aber keine Daten vorhanden</v>
      </c>
      <c r="E4184">
        <f t="shared" ref="E4184" si="8496">COUNTIF(Elements,$C4184)</f>
        <v>6424</v>
      </c>
      <c r="F4184">
        <f t="shared" ref="F4184" si="8497">COUNTIFS(Elements,C4184,Storung,D4184)</f>
        <v>6306</v>
      </c>
      <c r="H4184" s="4"/>
      <c r="I4184" s="4"/>
      <c r="J4184" s="5"/>
    </row>
    <row r="4185" spans="1:10" x14ac:dyDescent="0.25">
      <c r="A4185" s="4">
        <v>44153.014305555553</v>
      </c>
      <c r="B4185" t="str">
        <f t="shared" si="8380"/>
        <v>CONV_POS</v>
      </c>
      <c r="C4185">
        <v>8334</v>
      </c>
      <c r="D4185" t="str">
        <f t="shared" si="8381"/>
        <v>Der Sensor meldet eine TE aber keine Daten vorhanden</v>
      </c>
      <c r="E4185">
        <f t="shared" ref="E4185" si="8498">COUNTIF(Elements,$C4185)</f>
        <v>6424</v>
      </c>
      <c r="F4185">
        <f t="shared" ref="F4185" si="8499">COUNTIFS(Elements,C4185,Storung,D4185)</f>
        <v>6306</v>
      </c>
      <c r="H4185" s="4"/>
      <c r="I4185" s="4"/>
      <c r="J4185" s="5"/>
    </row>
    <row r="4186" spans="1:10" x14ac:dyDescent="0.25">
      <c r="A4186" s="4">
        <v>44153.014305555553</v>
      </c>
      <c r="B4186" t="str">
        <f t="shared" si="8380"/>
        <v>CONV_POS</v>
      </c>
      <c r="C4186">
        <v>8334</v>
      </c>
      <c r="D4186" t="str">
        <f t="shared" si="8381"/>
        <v>Der Sensor meldet eine TE aber keine Daten vorhanden</v>
      </c>
      <c r="E4186">
        <f t="shared" ref="E4186" si="8500">COUNTIF(Elements,$C4186)</f>
        <v>6424</v>
      </c>
      <c r="F4186">
        <f t="shared" ref="F4186" si="8501">COUNTIFS(Elements,C4186,Storung,D4186)</f>
        <v>6306</v>
      </c>
      <c r="H4186" s="4"/>
      <c r="I4186" s="4"/>
      <c r="J4186" s="5"/>
    </row>
    <row r="4187" spans="1:10" x14ac:dyDescent="0.25">
      <c r="A4187" s="4">
        <v>44153.014293981483</v>
      </c>
      <c r="B4187" t="str">
        <f t="shared" si="8380"/>
        <v>CONV_POS</v>
      </c>
      <c r="C4187">
        <v>8334</v>
      </c>
      <c r="D4187" t="str">
        <f t="shared" si="8381"/>
        <v>Der Sensor meldet eine TE aber keine Daten vorhanden</v>
      </c>
      <c r="E4187">
        <f t="shared" ref="E4187" si="8502">COUNTIF(Elements,$C4187)</f>
        <v>6424</v>
      </c>
      <c r="F4187">
        <f t="shared" ref="F4187" si="8503">COUNTIFS(Elements,C4187,Storung,D4187)</f>
        <v>6306</v>
      </c>
      <c r="H4187" s="4"/>
      <c r="I4187" s="4"/>
      <c r="J4187" s="5"/>
    </row>
    <row r="4188" spans="1:10" x14ac:dyDescent="0.25">
      <c r="A4188" s="4">
        <v>44153.014293981483</v>
      </c>
      <c r="B4188" t="str">
        <f t="shared" si="8380"/>
        <v>CONV_POS</v>
      </c>
      <c r="C4188">
        <v>8334</v>
      </c>
      <c r="D4188" t="str">
        <f t="shared" si="8381"/>
        <v>Der Sensor meldet eine TE aber keine Daten vorhanden</v>
      </c>
      <c r="E4188">
        <f t="shared" ref="E4188" si="8504">COUNTIF(Elements,$C4188)</f>
        <v>6424</v>
      </c>
      <c r="F4188">
        <f t="shared" ref="F4188" si="8505">COUNTIFS(Elements,C4188,Storung,D4188)</f>
        <v>6306</v>
      </c>
      <c r="H4188" s="4"/>
      <c r="I4188" s="4"/>
      <c r="J4188" s="5"/>
    </row>
    <row r="4189" spans="1:10" x14ac:dyDescent="0.25">
      <c r="A4189" s="4">
        <v>44153.014293981483</v>
      </c>
      <c r="B4189" t="str">
        <f t="shared" si="8380"/>
        <v>CONV_POS</v>
      </c>
      <c r="C4189">
        <v>8334</v>
      </c>
      <c r="D4189" t="str">
        <f t="shared" si="8381"/>
        <v>Der Sensor meldet eine TE aber keine Daten vorhanden</v>
      </c>
      <c r="E4189">
        <f t="shared" ref="E4189" si="8506">COUNTIF(Elements,$C4189)</f>
        <v>6424</v>
      </c>
      <c r="F4189">
        <f t="shared" ref="F4189" si="8507">COUNTIFS(Elements,C4189,Storung,D4189)</f>
        <v>6306</v>
      </c>
      <c r="H4189" s="4"/>
      <c r="I4189" s="4"/>
      <c r="J4189" s="5"/>
    </row>
    <row r="4190" spans="1:10" x14ac:dyDescent="0.25">
      <c r="A4190" s="4">
        <v>44153.014282407406</v>
      </c>
      <c r="B4190" t="str">
        <f t="shared" si="8380"/>
        <v>CONV_POS</v>
      </c>
      <c r="C4190">
        <v>8334</v>
      </c>
      <c r="D4190" t="str">
        <f t="shared" si="8381"/>
        <v>Der Sensor meldet eine TE aber keine Daten vorhanden</v>
      </c>
      <c r="E4190">
        <f t="shared" ref="E4190" si="8508">COUNTIF(Elements,$C4190)</f>
        <v>6424</v>
      </c>
      <c r="F4190">
        <f t="shared" ref="F4190" si="8509">COUNTIFS(Elements,C4190,Storung,D4190)</f>
        <v>6306</v>
      </c>
      <c r="H4190" s="4"/>
      <c r="I4190" s="4"/>
      <c r="J4190" s="5"/>
    </row>
    <row r="4191" spans="1:10" x14ac:dyDescent="0.25">
      <c r="A4191" s="4">
        <v>44153.014282407406</v>
      </c>
      <c r="B4191" t="str">
        <f t="shared" ref="B4191:B4254" si="8510">"CONV_POS"</f>
        <v>CONV_POS</v>
      </c>
      <c r="C4191">
        <v>8334</v>
      </c>
      <c r="D4191" t="str">
        <f t="shared" ref="D4191:D4254" si="8511">"Der Sensor meldet eine TE aber keine Daten vorhanden"</f>
        <v>Der Sensor meldet eine TE aber keine Daten vorhanden</v>
      </c>
      <c r="E4191">
        <f t="shared" ref="E4191" si="8512">COUNTIF(Elements,$C4191)</f>
        <v>6424</v>
      </c>
      <c r="F4191">
        <f t="shared" ref="F4191" si="8513">COUNTIFS(Elements,C4191,Storung,D4191)</f>
        <v>6306</v>
      </c>
      <c r="H4191" s="4"/>
      <c r="I4191" s="4"/>
      <c r="J4191" s="5"/>
    </row>
    <row r="4192" spans="1:10" x14ac:dyDescent="0.25">
      <c r="A4192" s="4">
        <v>44153.014282407406</v>
      </c>
      <c r="B4192" t="str">
        <f t="shared" si="8510"/>
        <v>CONV_POS</v>
      </c>
      <c r="C4192">
        <v>8334</v>
      </c>
      <c r="D4192" t="str">
        <f t="shared" si="8511"/>
        <v>Der Sensor meldet eine TE aber keine Daten vorhanden</v>
      </c>
      <c r="E4192">
        <f t="shared" ref="E4192" si="8514">COUNTIF(Elements,$C4192)</f>
        <v>6424</v>
      </c>
      <c r="F4192">
        <f t="shared" ref="F4192" si="8515">COUNTIFS(Elements,C4192,Storung,D4192)</f>
        <v>6306</v>
      </c>
      <c r="H4192" s="4"/>
      <c r="I4192" s="4"/>
      <c r="J4192" s="5"/>
    </row>
    <row r="4193" spans="1:10" x14ac:dyDescent="0.25">
      <c r="A4193" s="4">
        <v>44153.014282407406</v>
      </c>
      <c r="B4193" t="str">
        <f t="shared" si="8510"/>
        <v>CONV_POS</v>
      </c>
      <c r="C4193">
        <v>8334</v>
      </c>
      <c r="D4193" t="str">
        <f t="shared" si="8511"/>
        <v>Der Sensor meldet eine TE aber keine Daten vorhanden</v>
      </c>
      <c r="E4193">
        <f t="shared" ref="E4193" si="8516">COUNTIF(Elements,$C4193)</f>
        <v>6424</v>
      </c>
      <c r="F4193">
        <f t="shared" ref="F4193" si="8517">COUNTIFS(Elements,C4193,Storung,D4193)</f>
        <v>6306</v>
      </c>
      <c r="H4193" s="4"/>
      <c r="I4193" s="4"/>
      <c r="J4193" s="5"/>
    </row>
    <row r="4194" spans="1:10" x14ac:dyDescent="0.25">
      <c r="A4194" s="4">
        <v>44153.014270833337</v>
      </c>
      <c r="B4194" t="str">
        <f t="shared" si="8510"/>
        <v>CONV_POS</v>
      </c>
      <c r="C4194">
        <v>8334</v>
      </c>
      <c r="D4194" t="str">
        <f t="shared" si="8511"/>
        <v>Der Sensor meldet eine TE aber keine Daten vorhanden</v>
      </c>
      <c r="E4194">
        <f t="shared" ref="E4194" si="8518">COUNTIF(Elements,$C4194)</f>
        <v>6424</v>
      </c>
      <c r="F4194">
        <f t="shared" ref="F4194" si="8519">COUNTIFS(Elements,C4194,Storung,D4194)</f>
        <v>6306</v>
      </c>
      <c r="H4194" s="4"/>
      <c r="I4194" s="4"/>
      <c r="J4194" s="5"/>
    </row>
    <row r="4195" spans="1:10" x14ac:dyDescent="0.25">
      <c r="A4195" s="4">
        <v>44153.014270833337</v>
      </c>
      <c r="B4195" t="str">
        <f t="shared" si="8510"/>
        <v>CONV_POS</v>
      </c>
      <c r="C4195">
        <v>8334</v>
      </c>
      <c r="D4195" t="str">
        <f t="shared" si="8511"/>
        <v>Der Sensor meldet eine TE aber keine Daten vorhanden</v>
      </c>
      <c r="E4195">
        <f t="shared" ref="E4195" si="8520">COUNTIF(Elements,$C4195)</f>
        <v>6424</v>
      </c>
      <c r="F4195">
        <f t="shared" ref="F4195" si="8521">COUNTIFS(Elements,C4195,Storung,D4195)</f>
        <v>6306</v>
      </c>
      <c r="H4195" s="4"/>
      <c r="I4195" s="4"/>
      <c r="J4195" s="5"/>
    </row>
    <row r="4196" spans="1:10" x14ac:dyDescent="0.25">
      <c r="A4196" s="4">
        <v>44153.014270833337</v>
      </c>
      <c r="B4196" t="str">
        <f t="shared" si="8510"/>
        <v>CONV_POS</v>
      </c>
      <c r="C4196">
        <v>8334</v>
      </c>
      <c r="D4196" t="str">
        <f t="shared" si="8511"/>
        <v>Der Sensor meldet eine TE aber keine Daten vorhanden</v>
      </c>
      <c r="E4196">
        <f t="shared" ref="E4196" si="8522">COUNTIF(Elements,$C4196)</f>
        <v>6424</v>
      </c>
      <c r="F4196">
        <f t="shared" ref="F4196" si="8523">COUNTIFS(Elements,C4196,Storung,D4196)</f>
        <v>6306</v>
      </c>
      <c r="H4196" s="4"/>
      <c r="I4196" s="4"/>
      <c r="J4196" s="5"/>
    </row>
    <row r="4197" spans="1:10" x14ac:dyDescent="0.25">
      <c r="A4197" s="4">
        <v>44153.012233796297</v>
      </c>
      <c r="B4197" t="str">
        <f t="shared" si="8510"/>
        <v>CONV_POS</v>
      </c>
      <c r="C4197">
        <v>8334</v>
      </c>
      <c r="D4197" t="str">
        <f t="shared" si="8511"/>
        <v>Der Sensor meldet eine TE aber keine Daten vorhanden</v>
      </c>
      <c r="E4197">
        <f t="shared" ref="E4197" si="8524">COUNTIF(Elements,$C4197)</f>
        <v>6424</v>
      </c>
      <c r="F4197">
        <f t="shared" ref="F4197" si="8525">COUNTIFS(Elements,C4197,Storung,D4197)</f>
        <v>6306</v>
      </c>
      <c r="H4197" s="4"/>
      <c r="I4197" s="4"/>
      <c r="J4197" s="5"/>
    </row>
    <row r="4198" spans="1:10" x14ac:dyDescent="0.25">
      <c r="A4198" s="4">
        <v>44153.012141203704</v>
      </c>
      <c r="B4198" t="str">
        <f t="shared" si="8510"/>
        <v>CONV_POS</v>
      </c>
      <c r="C4198">
        <v>8334</v>
      </c>
      <c r="D4198" t="str">
        <f t="shared" si="8511"/>
        <v>Der Sensor meldet eine TE aber keine Daten vorhanden</v>
      </c>
      <c r="E4198">
        <f t="shared" ref="E4198" si="8526">COUNTIF(Elements,$C4198)</f>
        <v>6424</v>
      </c>
      <c r="F4198">
        <f t="shared" ref="F4198" si="8527">COUNTIFS(Elements,C4198,Storung,D4198)</f>
        <v>6306</v>
      </c>
      <c r="H4198" s="4"/>
      <c r="I4198" s="4"/>
      <c r="J4198" s="5"/>
    </row>
    <row r="4199" spans="1:10" x14ac:dyDescent="0.25">
      <c r="A4199" s="4">
        <v>44153.012129629627</v>
      </c>
      <c r="B4199" t="str">
        <f t="shared" si="8510"/>
        <v>CONV_POS</v>
      </c>
      <c r="C4199">
        <v>8334</v>
      </c>
      <c r="D4199" t="str">
        <f t="shared" si="8511"/>
        <v>Der Sensor meldet eine TE aber keine Daten vorhanden</v>
      </c>
      <c r="E4199">
        <f t="shared" ref="E4199" si="8528">COUNTIF(Elements,$C4199)</f>
        <v>6424</v>
      </c>
      <c r="F4199">
        <f t="shared" ref="F4199" si="8529">COUNTIFS(Elements,C4199,Storung,D4199)</f>
        <v>6306</v>
      </c>
      <c r="H4199" s="4"/>
      <c r="I4199" s="4"/>
      <c r="J4199" s="5"/>
    </row>
    <row r="4200" spans="1:10" x14ac:dyDescent="0.25">
      <c r="A4200" s="4">
        <v>44153.012129629627</v>
      </c>
      <c r="B4200" t="str">
        <f t="shared" si="8510"/>
        <v>CONV_POS</v>
      </c>
      <c r="C4200">
        <v>8334</v>
      </c>
      <c r="D4200" t="str">
        <f t="shared" si="8511"/>
        <v>Der Sensor meldet eine TE aber keine Daten vorhanden</v>
      </c>
      <c r="E4200">
        <f t="shared" ref="E4200" si="8530">COUNTIF(Elements,$C4200)</f>
        <v>6424</v>
      </c>
      <c r="F4200">
        <f t="shared" ref="F4200" si="8531">COUNTIFS(Elements,C4200,Storung,D4200)</f>
        <v>6306</v>
      </c>
      <c r="H4200" s="4"/>
      <c r="I4200" s="4"/>
      <c r="J4200" s="5"/>
    </row>
    <row r="4201" spans="1:10" x14ac:dyDescent="0.25">
      <c r="A4201" s="4">
        <v>44153.012129629627</v>
      </c>
      <c r="B4201" t="str">
        <f t="shared" si="8510"/>
        <v>CONV_POS</v>
      </c>
      <c r="C4201">
        <v>8334</v>
      </c>
      <c r="D4201" t="str">
        <f t="shared" si="8511"/>
        <v>Der Sensor meldet eine TE aber keine Daten vorhanden</v>
      </c>
      <c r="E4201">
        <f t="shared" ref="E4201" si="8532">COUNTIF(Elements,$C4201)</f>
        <v>6424</v>
      </c>
      <c r="F4201">
        <f t="shared" ref="F4201" si="8533">COUNTIFS(Elements,C4201,Storung,D4201)</f>
        <v>6306</v>
      </c>
      <c r="H4201" s="4"/>
      <c r="I4201" s="4"/>
      <c r="J4201" s="5"/>
    </row>
    <row r="4202" spans="1:10" x14ac:dyDescent="0.25">
      <c r="A4202" s="4">
        <v>44153.012129629627</v>
      </c>
      <c r="B4202" t="str">
        <f t="shared" si="8510"/>
        <v>CONV_POS</v>
      </c>
      <c r="C4202">
        <v>8334</v>
      </c>
      <c r="D4202" t="str">
        <f t="shared" si="8511"/>
        <v>Der Sensor meldet eine TE aber keine Daten vorhanden</v>
      </c>
      <c r="E4202">
        <f t="shared" ref="E4202" si="8534">COUNTIF(Elements,$C4202)</f>
        <v>6424</v>
      </c>
      <c r="F4202">
        <f t="shared" ref="F4202" si="8535">COUNTIFS(Elements,C4202,Storung,D4202)</f>
        <v>6306</v>
      </c>
      <c r="H4202" s="4"/>
      <c r="I4202" s="4"/>
      <c r="J4202" s="5"/>
    </row>
    <row r="4203" spans="1:10" x14ac:dyDescent="0.25">
      <c r="A4203" s="4">
        <v>44153.012129629627</v>
      </c>
      <c r="B4203" t="str">
        <f t="shared" si="8510"/>
        <v>CONV_POS</v>
      </c>
      <c r="C4203">
        <v>8334</v>
      </c>
      <c r="D4203" t="str">
        <f t="shared" si="8511"/>
        <v>Der Sensor meldet eine TE aber keine Daten vorhanden</v>
      </c>
      <c r="E4203">
        <f t="shared" ref="E4203" si="8536">COUNTIF(Elements,$C4203)</f>
        <v>6424</v>
      </c>
      <c r="F4203">
        <f t="shared" ref="F4203" si="8537">COUNTIFS(Elements,C4203,Storung,D4203)</f>
        <v>6306</v>
      </c>
      <c r="H4203" s="4"/>
      <c r="I4203" s="4"/>
      <c r="J4203" s="5"/>
    </row>
    <row r="4204" spans="1:10" x14ac:dyDescent="0.25">
      <c r="A4204" s="4">
        <v>44153.012118055558</v>
      </c>
      <c r="B4204" t="str">
        <f t="shared" si="8510"/>
        <v>CONV_POS</v>
      </c>
      <c r="C4204">
        <v>8334</v>
      </c>
      <c r="D4204" t="str">
        <f t="shared" si="8511"/>
        <v>Der Sensor meldet eine TE aber keine Daten vorhanden</v>
      </c>
      <c r="E4204">
        <f t="shared" ref="E4204" si="8538">COUNTIF(Elements,$C4204)</f>
        <v>6424</v>
      </c>
      <c r="F4204">
        <f t="shared" ref="F4204" si="8539">COUNTIFS(Elements,C4204,Storung,D4204)</f>
        <v>6306</v>
      </c>
      <c r="H4204" s="4"/>
      <c r="I4204" s="4"/>
      <c r="J4204" s="5"/>
    </row>
    <row r="4205" spans="1:10" x14ac:dyDescent="0.25">
      <c r="A4205" s="4">
        <v>44153.012118055558</v>
      </c>
      <c r="B4205" t="str">
        <f t="shared" si="8510"/>
        <v>CONV_POS</v>
      </c>
      <c r="C4205">
        <v>8334</v>
      </c>
      <c r="D4205" t="str">
        <f t="shared" si="8511"/>
        <v>Der Sensor meldet eine TE aber keine Daten vorhanden</v>
      </c>
      <c r="E4205">
        <f t="shared" ref="E4205" si="8540">COUNTIF(Elements,$C4205)</f>
        <v>6424</v>
      </c>
      <c r="F4205">
        <f t="shared" ref="F4205" si="8541">COUNTIFS(Elements,C4205,Storung,D4205)</f>
        <v>6306</v>
      </c>
      <c r="H4205" s="4"/>
      <c r="I4205" s="4"/>
      <c r="J4205" s="5"/>
    </row>
    <row r="4206" spans="1:10" x14ac:dyDescent="0.25">
      <c r="A4206" s="4">
        <v>44153.012106481481</v>
      </c>
      <c r="B4206" t="str">
        <f t="shared" si="8510"/>
        <v>CONV_POS</v>
      </c>
      <c r="C4206">
        <v>8334</v>
      </c>
      <c r="D4206" t="str">
        <f t="shared" si="8511"/>
        <v>Der Sensor meldet eine TE aber keine Daten vorhanden</v>
      </c>
      <c r="E4206">
        <f t="shared" ref="E4206" si="8542">COUNTIF(Elements,$C4206)</f>
        <v>6424</v>
      </c>
      <c r="F4206">
        <f t="shared" ref="F4206" si="8543">COUNTIFS(Elements,C4206,Storung,D4206)</f>
        <v>6306</v>
      </c>
      <c r="H4206" s="4"/>
      <c r="I4206" s="4"/>
      <c r="J4206" s="5"/>
    </row>
    <row r="4207" spans="1:10" x14ac:dyDescent="0.25">
      <c r="A4207" s="4">
        <v>44153.012106481481</v>
      </c>
      <c r="B4207" t="str">
        <f t="shared" si="8510"/>
        <v>CONV_POS</v>
      </c>
      <c r="C4207">
        <v>8334</v>
      </c>
      <c r="D4207" t="str">
        <f t="shared" si="8511"/>
        <v>Der Sensor meldet eine TE aber keine Daten vorhanden</v>
      </c>
      <c r="E4207">
        <f t="shared" ref="E4207" si="8544">COUNTIF(Elements,$C4207)</f>
        <v>6424</v>
      </c>
      <c r="F4207">
        <f t="shared" ref="F4207" si="8545">COUNTIFS(Elements,C4207,Storung,D4207)</f>
        <v>6306</v>
      </c>
      <c r="H4207" s="4"/>
      <c r="I4207" s="4"/>
      <c r="J4207" s="5"/>
    </row>
    <row r="4208" spans="1:10" x14ac:dyDescent="0.25">
      <c r="A4208" s="4">
        <v>44153.012106481481</v>
      </c>
      <c r="B4208" t="str">
        <f t="shared" si="8510"/>
        <v>CONV_POS</v>
      </c>
      <c r="C4208">
        <v>8334</v>
      </c>
      <c r="D4208" t="str">
        <f t="shared" si="8511"/>
        <v>Der Sensor meldet eine TE aber keine Daten vorhanden</v>
      </c>
      <c r="E4208">
        <f t="shared" ref="E4208" si="8546">COUNTIF(Elements,$C4208)</f>
        <v>6424</v>
      </c>
      <c r="F4208">
        <f t="shared" ref="F4208" si="8547">COUNTIFS(Elements,C4208,Storung,D4208)</f>
        <v>6306</v>
      </c>
      <c r="H4208" s="4"/>
      <c r="I4208" s="4"/>
      <c r="J4208" s="5"/>
    </row>
    <row r="4209" spans="1:10" x14ac:dyDescent="0.25">
      <c r="A4209" s="4">
        <v>44153.012106481481</v>
      </c>
      <c r="B4209" t="str">
        <f t="shared" si="8510"/>
        <v>CONV_POS</v>
      </c>
      <c r="C4209">
        <v>8334</v>
      </c>
      <c r="D4209" t="str">
        <f t="shared" si="8511"/>
        <v>Der Sensor meldet eine TE aber keine Daten vorhanden</v>
      </c>
      <c r="E4209">
        <f t="shared" ref="E4209" si="8548">COUNTIF(Elements,$C4209)</f>
        <v>6424</v>
      </c>
      <c r="F4209">
        <f t="shared" ref="F4209" si="8549">COUNTIFS(Elements,C4209,Storung,D4209)</f>
        <v>6306</v>
      </c>
      <c r="H4209" s="4"/>
      <c r="I4209" s="4"/>
      <c r="J4209" s="5"/>
    </row>
    <row r="4210" spans="1:10" x14ac:dyDescent="0.25">
      <c r="A4210" s="4">
        <v>44153.012094907404</v>
      </c>
      <c r="B4210" t="str">
        <f t="shared" si="8510"/>
        <v>CONV_POS</v>
      </c>
      <c r="C4210">
        <v>8334</v>
      </c>
      <c r="D4210" t="str">
        <f t="shared" si="8511"/>
        <v>Der Sensor meldet eine TE aber keine Daten vorhanden</v>
      </c>
      <c r="E4210">
        <f t="shared" ref="E4210" si="8550">COUNTIF(Elements,$C4210)</f>
        <v>6424</v>
      </c>
      <c r="F4210">
        <f t="shared" ref="F4210" si="8551">COUNTIFS(Elements,C4210,Storung,D4210)</f>
        <v>6306</v>
      </c>
      <c r="H4210" s="4"/>
      <c r="I4210" s="4"/>
      <c r="J4210" s="5"/>
    </row>
    <row r="4211" spans="1:10" x14ac:dyDescent="0.25">
      <c r="A4211" s="4">
        <v>44153.012094907404</v>
      </c>
      <c r="B4211" t="str">
        <f t="shared" si="8510"/>
        <v>CONV_POS</v>
      </c>
      <c r="C4211">
        <v>8334</v>
      </c>
      <c r="D4211" t="str">
        <f t="shared" si="8511"/>
        <v>Der Sensor meldet eine TE aber keine Daten vorhanden</v>
      </c>
      <c r="E4211">
        <f t="shared" ref="E4211" si="8552">COUNTIF(Elements,$C4211)</f>
        <v>6424</v>
      </c>
      <c r="F4211">
        <f t="shared" ref="F4211" si="8553">COUNTIFS(Elements,C4211,Storung,D4211)</f>
        <v>6306</v>
      </c>
      <c r="H4211" s="4"/>
      <c r="I4211" s="4"/>
      <c r="J4211" s="5"/>
    </row>
    <row r="4212" spans="1:10" x14ac:dyDescent="0.25">
      <c r="A4212" s="4">
        <v>44153.012083333335</v>
      </c>
      <c r="B4212" t="str">
        <f t="shared" si="8510"/>
        <v>CONV_POS</v>
      </c>
      <c r="C4212">
        <v>8334</v>
      </c>
      <c r="D4212" t="str">
        <f t="shared" si="8511"/>
        <v>Der Sensor meldet eine TE aber keine Daten vorhanden</v>
      </c>
      <c r="E4212">
        <f t="shared" ref="E4212" si="8554">COUNTIF(Elements,$C4212)</f>
        <v>6424</v>
      </c>
      <c r="F4212">
        <f t="shared" ref="F4212" si="8555">COUNTIFS(Elements,C4212,Storung,D4212)</f>
        <v>6306</v>
      </c>
      <c r="H4212" s="4"/>
      <c r="I4212" s="4"/>
      <c r="J4212" s="5"/>
    </row>
    <row r="4213" spans="1:10" x14ac:dyDescent="0.25">
      <c r="A4213" s="4">
        <v>44153.012083333335</v>
      </c>
      <c r="B4213" t="str">
        <f t="shared" si="8510"/>
        <v>CONV_POS</v>
      </c>
      <c r="C4213">
        <v>8334</v>
      </c>
      <c r="D4213" t="str">
        <f t="shared" si="8511"/>
        <v>Der Sensor meldet eine TE aber keine Daten vorhanden</v>
      </c>
      <c r="E4213">
        <f t="shared" ref="E4213" si="8556">COUNTIF(Elements,$C4213)</f>
        <v>6424</v>
      </c>
      <c r="F4213">
        <f t="shared" ref="F4213" si="8557">COUNTIFS(Elements,C4213,Storung,D4213)</f>
        <v>6306</v>
      </c>
      <c r="H4213" s="4"/>
      <c r="I4213" s="4"/>
      <c r="J4213" s="5"/>
    </row>
    <row r="4214" spans="1:10" x14ac:dyDescent="0.25">
      <c r="A4214" s="4">
        <v>44153.009918981479</v>
      </c>
      <c r="B4214" t="str">
        <f t="shared" si="8510"/>
        <v>CONV_POS</v>
      </c>
      <c r="C4214">
        <v>8334</v>
      </c>
      <c r="D4214" t="str">
        <f t="shared" si="8511"/>
        <v>Der Sensor meldet eine TE aber keine Daten vorhanden</v>
      </c>
      <c r="E4214">
        <f t="shared" ref="E4214" si="8558">COUNTIF(Elements,$C4214)</f>
        <v>6424</v>
      </c>
      <c r="F4214">
        <f t="shared" ref="F4214" si="8559">COUNTIFS(Elements,C4214,Storung,D4214)</f>
        <v>6306</v>
      </c>
      <c r="H4214" s="4"/>
      <c r="I4214" s="4"/>
      <c r="J4214" s="5"/>
    </row>
    <row r="4215" spans="1:10" x14ac:dyDescent="0.25">
      <c r="A4215" s="4">
        <v>44153.009918981479</v>
      </c>
      <c r="B4215" t="str">
        <f t="shared" si="8510"/>
        <v>CONV_POS</v>
      </c>
      <c r="C4215">
        <v>8334</v>
      </c>
      <c r="D4215" t="str">
        <f t="shared" si="8511"/>
        <v>Der Sensor meldet eine TE aber keine Daten vorhanden</v>
      </c>
      <c r="E4215">
        <f t="shared" ref="E4215" si="8560">COUNTIF(Elements,$C4215)</f>
        <v>6424</v>
      </c>
      <c r="F4215">
        <f t="shared" ref="F4215" si="8561">COUNTIFS(Elements,C4215,Storung,D4215)</f>
        <v>6306</v>
      </c>
      <c r="H4215" s="4"/>
      <c r="I4215" s="4"/>
      <c r="J4215" s="5"/>
    </row>
    <row r="4216" spans="1:10" x14ac:dyDescent="0.25">
      <c r="A4216" s="4">
        <v>44153.007824074077</v>
      </c>
      <c r="B4216" t="str">
        <f t="shared" si="8510"/>
        <v>CONV_POS</v>
      </c>
      <c r="C4216">
        <v>8334</v>
      </c>
      <c r="D4216" t="str">
        <f t="shared" si="8511"/>
        <v>Der Sensor meldet eine TE aber keine Daten vorhanden</v>
      </c>
      <c r="E4216">
        <f t="shared" ref="E4216" si="8562">COUNTIF(Elements,$C4216)</f>
        <v>6424</v>
      </c>
      <c r="F4216">
        <f t="shared" ref="F4216" si="8563">COUNTIFS(Elements,C4216,Storung,D4216)</f>
        <v>6306</v>
      </c>
      <c r="H4216" s="4"/>
      <c r="I4216" s="4"/>
      <c r="J4216" s="5"/>
    </row>
    <row r="4217" spans="1:10" x14ac:dyDescent="0.25">
      <c r="A4217" s="4">
        <v>44153.0078125</v>
      </c>
      <c r="B4217" t="str">
        <f t="shared" si="8510"/>
        <v>CONV_POS</v>
      </c>
      <c r="C4217">
        <v>8334</v>
      </c>
      <c r="D4217" t="str">
        <f t="shared" si="8511"/>
        <v>Der Sensor meldet eine TE aber keine Daten vorhanden</v>
      </c>
      <c r="E4217">
        <f t="shared" ref="E4217" si="8564">COUNTIF(Elements,$C4217)</f>
        <v>6424</v>
      </c>
      <c r="F4217">
        <f t="shared" ref="F4217" si="8565">COUNTIFS(Elements,C4217,Storung,D4217)</f>
        <v>6306</v>
      </c>
      <c r="H4217" s="4"/>
      <c r="I4217" s="4"/>
      <c r="J4217" s="5"/>
    </row>
    <row r="4218" spans="1:10" x14ac:dyDescent="0.25">
      <c r="A4218" s="4">
        <v>44153.0078125</v>
      </c>
      <c r="B4218" t="str">
        <f t="shared" si="8510"/>
        <v>CONV_POS</v>
      </c>
      <c r="C4218">
        <v>8334</v>
      </c>
      <c r="D4218" t="str">
        <f t="shared" si="8511"/>
        <v>Der Sensor meldet eine TE aber keine Daten vorhanden</v>
      </c>
      <c r="E4218">
        <f t="shared" ref="E4218" si="8566">COUNTIF(Elements,$C4218)</f>
        <v>6424</v>
      </c>
      <c r="F4218">
        <f t="shared" ref="F4218" si="8567">COUNTIFS(Elements,C4218,Storung,D4218)</f>
        <v>6306</v>
      </c>
      <c r="H4218" s="4"/>
      <c r="I4218" s="4"/>
      <c r="J4218" s="5"/>
    </row>
    <row r="4219" spans="1:10" x14ac:dyDescent="0.25">
      <c r="A4219" s="4">
        <v>44153.0078125</v>
      </c>
      <c r="B4219" t="str">
        <f t="shared" si="8510"/>
        <v>CONV_POS</v>
      </c>
      <c r="C4219">
        <v>8334</v>
      </c>
      <c r="D4219" t="str">
        <f t="shared" si="8511"/>
        <v>Der Sensor meldet eine TE aber keine Daten vorhanden</v>
      </c>
      <c r="E4219">
        <f t="shared" ref="E4219" si="8568">COUNTIF(Elements,$C4219)</f>
        <v>6424</v>
      </c>
      <c r="F4219">
        <f t="shared" ref="F4219" si="8569">COUNTIFS(Elements,C4219,Storung,D4219)</f>
        <v>6306</v>
      </c>
      <c r="H4219" s="4"/>
      <c r="I4219" s="4"/>
      <c r="J4219" s="5"/>
    </row>
    <row r="4220" spans="1:10" x14ac:dyDescent="0.25">
      <c r="A4220" s="4">
        <v>44153.0078125</v>
      </c>
      <c r="B4220" t="str">
        <f t="shared" si="8510"/>
        <v>CONV_POS</v>
      </c>
      <c r="C4220">
        <v>8334</v>
      </c>
      <c r="D4220" t="str">
        <f t="shared" si="8511"/>
        <v>Der Sensor meldet eine TE aber keine Daten vorhanden</v>
      </c>
      <c r="E4220">
        <f t="shared" ref="E4220" si="8570">COUNTIF(Elements,$C4220)</f>
        <v>6424</v>
      </c>
      <c r="F4220">
        <f t="shared" ref="F4220" si="8571">COUNTIFS(Elements,C4220,Storung,D4220)</f>
        <v>6306</v>
      </c>
      <c r="H4220" s="4"/>
      <c r="I4220" s="4"/>
      <c r="J4220" s="5"/>
    </row>
    <row r="4221" spans="1:10" x14ac:dyDescent="0.25">
      <c r="A4221" s="4">
        <v>44153.007800925923</v>
      </c>
      <c r="B4221" t="str">
        <f t="shared" si="8510"/>
        <v>CONV_POS</v>
      </c>
      <c r="C4221">
        <v>8334</v>
      </c>
      <c r="D4221" t="str">
        <f t="shared" si="8511"/>
        <v>Der Sensor meldet eine TE aber keine Daten vorhanden</v>
      </c>
      <c r="E4221">
        <f t="shared" ref="E4221" si="8572">COUNTIF(Elements,$C4221)</f>
        <v>6424</v>
      </c>
      <c r="F4221">
        <f t="shared" ref="F4221" si="8573">COUNTIFS(Elements,C4221,Storung,D4221)</f>
        <v>6306</v>
      </c>
      <c r="H4221" s="4"/>
      <c r="I4221" s="4"/>
      <c r="J4221" s="5"/>
    </row>
    <row r="4222" spans="1:10" x14ac:dyDescent="0.25">
      <c r="A4222" s="4">
        <v>44153.007800925923</v>
      </c>
      <c r="B4222" t="str">
        <f t="shared" si="8510"/>
        <v>CONV_POS</v>
      </c>
      <c r="C4222">
        <v>8334</v>
      </c>
      <c r="D4222" t="str">
        <f t="shared" si="8511"/>
        <v>Der Sensor meldet eine TE aber keine Daten vorhanden</v>
      </c>
      <c r="E4222">
        <f t="shared" ref="E4222" si="8574">COUNTIF(Elements,$C4222)</f>
        <v>6424</v>
      </c>
      <c r="F4222">
        <f t="shared" ref="F4222" si="8575">COUNTIFS(Elements,C4222,Storung,D4222)</f>
        <v>6306</v>
      </c>
      <c r="H4222" s="4"/>
      <c r="I4222" s="4"/>
      <c r="J4222" s="5"/>
    </row>
    <row r="4223" spans="1:10" x14ac:dyDescent="0.25">
      <c r="A4223" s="4">
        <v>44153.007800925923</v>
      </c>
      <c r="B4223" t="str">
        <f t="shared" si="8510"/>
        <v>CONV_POS</v>
      </c>
      <c r="C4223">
        <v>8334</v>
      </c>
      <c r="D4223" t="str">
        <f t="shared" si="8511"/>
        <v>Der Sensor meldet eine TE aber keine Daten vorhanden</v>
      </c>
      <c r="E4223">
        <f t="shared" ref="E4223" si="8576">COUNTIF(Elements,$C4223)</f>
        <v>6424</v>
      </c>
      <c r="F4223">
        <f t="shared" ref="F4223" si="8577">COUNTIFS(Elements,C4223,Storung,D4223)</f>
        <v>6306</v>
      </c>
      <c r="H4223" s="4"/>
      <c r="I4223" s="4"/>
      <c r="J4223" s="5"/>
    </row>
    <row r="4224" spans="1:10" x14ac:dyDescent="0.25">
      <c r="A4224" s="4">
        <v>44153.007800925923</v>
      </c>
      <c r="B4224" t="str">
        <f t="shared" si="8510"/>
        <v>CONV_POS</v>
      </c>
      <c r="C4224">
        <v>8334</v>
      </c>
      <c r="D4224" t="str">
        <f t="shared" si="8511"/>
        <v>Der Sensor meldet eine TE aber keine Daten vorhanden</v>
      </c>
      <c r="E4224">
        <f t="shared" ref="E4224" si="8578">COUNTIF(Elements,$C4224)</f>
        <v>6424</v>
      </c>
      <c r="F4224">
        <f t="shared" ref="F4224" si="8579">COUNTIFS(Elements,C4224,Storung,D4224)</f>
        <v>6306</v>
      </c>
      <c r="H4224" s="4"/>
      <c r="I4224" s="4"/>
      <c r="J4224" s="5"/>
    </row>
    <row r="4225" spans="1:10" x14ac:dyDescent="0.25">
      <c r="A4225" s="4">
        <v>44153.007777777777</v>
      </c>
      <c r="B4225" t="str">
        <f t="shared" si="8510"/>
        <v>CONV_POS</v>
      </c>
      <c r="C4225">
        <v>8334</v>
      </c>
      <c r="D4225" t="str">
        <f t="shared" si="8511"/>
        <v>Der Sensor meldet eine TE aber keine Daten vorhanden</v>
      </c>
      <c r="E4225">
        <f t="shared" ref="E4225" si="8580">COUNTIF(Elements,$C4225)</f>
        <v>6424</v>
      </c>
      <c r="F4225">
        <f t="shared" ref="F4225" si="8581">COUNTIFS(Elements,C4225,Storung,D4225)</f>
        <v>6306</v>
      </c>
      <c r="H4225" s="4"/>
      <c r="I4225" s="4"/>
      <c r="J4225" s="5"/>
    </row>
    <row r="4226" spans="1:10" x14ac:dyDescent="0.25">
      <c r="A4226" s="4">
        <v>44153.007777777777</v>
      </c>
      <c r="B4226" t="str">
        <f t="shared" si="8510"/>
        <v>CONV_POS</v>
      </c>
      <c r="C4226">
        <v>8334</v>
      </c>
      <c r="D4226" t="str">
        <f t="shared" si="8511"/>
        <v>Der Sensor meldet eine TE aber keine Daten vorhanden</v>
      </c>
      <c r="E4226">
        <f t="shared" ref="E4226" si="8582">COUNTIF(Elements,$C4226)</f>
        <v>6424</v>
      </c>
      <c r="F4226">
        <f t="shared" ref="F4226" si="8583">COUNTIFS(Elements,C4226,Storung,D4226)</f>
        <v>6306</v>
      </c>
      <c r="H4226" s="4"/>
      <c r="I4226" s="4"/>
      <c r="J4226" s="5"/>
    </row>
    <row r="4227" spans="1:10" x14ac:dyDescent="0.25">
      <c r="A4227" s="4">
        <v>44153.007777777777</v>
      </c>
      <c r="B4227" t="str">
        <f t="shared" si="8510"/>
        <v>CONV_POS</v>
      </c>
      <c r="C4227">
        <v>8334</v>
      </c>
      <c r="D4227" t="str">
        <f t="shared" si="8511"/>
        <v>Der Sensor meldet eine TE aber keine Daten vorhanden</v>
      </c>
      <c r="E4227">
        <f t="shared" ref="E4227" si="8584">COUNTIF(Elements,$C4227)</f>
        <v>6424</v>
      </c>
      <c r="F4227">
        <f t="shared" ref="F4227" si="8585">COUNTIFS(Elements,C4227,Storung,D4227)</f>
        <v>6306</v>
      </c>
      <c r="H4227" s="4"/>
      <c r="I4227" s="4"/>
      <c r="J4227" s="5"/>
    </row>
    <row r="4228" spans="1:10" x14ac:dyDescent="0.25">
      <c r="A4228" s="4">
        <v>44153.0077662037</v>
      </c>
      <c r="B4228" t="str">
        <f t="shared" si="8510"/>
        <v>CONV_POS</v>
      </c>
      <c r="C4228">
        <v>8334</v>
      </c>
      <c r="D4228" t="str">
        <f t="shared" si="8511"/>
        <v>Der Sensor meldet eine TE aber keine Daten vorhanden</v>
      </c>
      <c r="E4228">
        <f t="shared" ref="E4228" si="8586">COUNTIF(Elements,$C4228)</f>
        <v>6424</v>
      </c>
      <c r="F4228">
        <f t="shared" ref="F4228" si="8587">COUNTIFS(Elements,C4228,Storung,D4228)</f>
        <v>6306</v>
      </c>
      <c r="H4228" s="4"/>
      <c r="I4228" s="4"/>
      <c r="J4228" s="5"/>
    </row>
    <row r="4229" spans="1:10" x14ac:dyDescent="0.25">
      <c r="A4229" s="4">
        <v>44153.0077662037</v>
      </c>
      <c r="B4229" t="str">
        <f t="shared" si="8510"/>
        <v>CONV_POS</v>
      </c>
      <c r="C4229">
        <v>8334</v>
      </c>
      <c r="D4229" t="str">
        <f t="shared" si="8511"/>
        <v>Der Sensor meldet eine TE aber keine Daten vorhanden</v>
      </c>
      <c r="E4229">
        <f t="shared" ref="E4229" si="8588">COUNTIF(Elements,$C4229)</f>
        <v>6424</v>
      </c>
      <c r="F4229">
        <f t="shared" ref="F4229" si="8589">COUNTIFS(Elements,C4229,Storung,D4229)</f>
        <v>6306</v>
      </c>
      <c r="H4229" s="4"/>
      <c r="I4229" s="4"/>
      <c r="J4229" s="5"/>
    </row>
    <row r="4230" spans="1:10" x14ac:dyDescent="0.25">
      <c r="A4230" s="4">
        <v>44153.0077662037</v>
      </c>
      <c r="B4230" t="str">
        <f t="shared" si="8510"/>
        <v>CONV_POS</v>
      </c>
      <c r="C4230">
        <v>8334</v>
      </c>
      <c r="D4230" t="str">
        <f t="shared" si="8511"/>
        <v>Der Sensor meldet eine TE aber keine Daten vorhanden</v>
      </c>
      <c r="E4230">
        <f t="shared" ref="E4230" si="8590">COUNTIF(Elements,$C4230)</f>
        <v>6424</v>
      </c>
      <c r="F4230">
        <f t="shared" ref="F4230" si="8591">COUNTIFS(Elements,C4230,Storung,D4230)</f>
        <v>6306</v>
      </c>
      <c r="H4230" s="4"/>
      <c r="I4230" s="4"/>
      <c r="J4230" s="5"/>
    </row>
    <row r="4231" spans="1:10" x14ac:dyDescent="0.25">
      <c r="A4231" s="4">
        <v>44153.0077662037</v>
      </c>
      <c r="B4231" t="str">
        <f t="shared" si="8510"/>
        <v>CONV_POS</v>
      </c>
      <c r="C4231">
        <v>8334</v>
      </c>
      <c r="D4231" t="str">
        <f t="shared" si="8511"/>
        <v>Der Sensor meldet eine TE aber keine Daten vorhanden</v>
      </c>
      <c r="E4231">
        <f t="shared" ref="E4231" si="8592">COUNTIF(Elements,$C4231)</f>
        <v>6424</v>
      </c>
      <c r="F4231">
        <f t="shared" ref="F4231" si="8593">COUNTIFS(Elements,C4231,Storung,D4231)</f>
        <v>6306</v>
      </c>
      <c r="H4231" s="4"/>
      <c r="I4231" s="4"/>
      <c r="J4231" s="5"/>
    </row>
    <row r="4232" spans="1:10" x14ac:dyDescent="0.25">
      <c r="A4232" s="4">
        <v>44153.007754629631</v>
      </c>
      <c r="B4232" t="str">
        <f t="shared" si="8510"/>
        <v>CONV_POS</v>
      </c>
      <c r="C4232">
        <v>8334</v>
      </c>
      <c r="D4232" t="str">
        <f t="shared" si="8511"/>
        <v>Der Sensor meldet eine TE aber keine Daten vorhanden</v>
      </c>
      <c r="E4232">
        <f t="shared" ref="E4232" si="8594">COUNTIF(Elements,$C4232)</f>
        <v>6424</v>
      </c>
      <c r="F4232">
        <f t="shared" ref="F4232" si="8595">COUNTIFS(Elements,C4232,Storung,D4232)</f>
        <v>6306</v>
      </c>
      <c r="H4232" s="4"/>
      <c r="I4232" s="4"/>
      <c r="J4232" s="5"/>
    </row>
    <row r="4233" spans="1:10" x14ac:dyDescent="0.25">
      <c r="A4233" s="4">
        <v>44153.007754629631</v>
      </c>
      <c r="B4233" t="str">
        <f t="shared" si="8510"/>
        <v>CONV_POS</v>
      </c>
      <c r="C4233">
        <v>8334</v>
      </c>
      <c r="D4233" t="str">
        <f t="shared" si="8511"/>
        <v>Der Sensor meldet eine TE aber keine Daten vorhanden</v>
      </c>
      <c r="E4233">
        <f t="shared" ref="E4233" si="8596">COUNTIF(Elements,$C4233)</f>
        <v>6424</v>
      </c>
      <c r="F4233">
        <f t="shared" ref="F4233" si="8597">COUNTIFS(Elements,C4233,Storung,D4233)</f>
        <v>6306</v>
      </c>
      <c r="H4233" s="4"/>
      <c r="I4233" s="4"/>
      <c r="J4233" s="5"/>
    </row>
    <row r="4234" spans="1:10" x14ac:dyDescent="0.25">
      <c r="A4234" s="4">
        <v>44153.007754629631</v>
      </c>
      <c r="B4234" t="str">
        <f t="shared" si="8510"/>
        <v>CONV_POS</v>
      </c>
      <c r="C4234">
        <v>8334</v>
      </c>
      <c r="D4234" t="str">
        <f t="shared" si="8511"/>
        <v>Der Sensor meldet eine TE aber keine Daten vorhanden</v>
      </c>
      <c r="E4234">
        <f t="shared" ref="E4234" si="8598">COUNTIF(Elements,$C4234)</f>
        <v>6424</v>
      </c>
      <c r="F4234">
        <f t="shared" ref="F4234" si="8599">COUNTIFS(Elements,C4234,Storung,D4234)</f>
        <v>6306</v>
      </c>
      <c r="H4234" s="4"/>
      <c r="I4234" s="4"/>
      <c r="J4234" s="5"/>
    </row>
    <row r="4235" spans="1:10" x14ac:dyDescent="0.25">
      <c r="A4235" s="4">
        <v>44153.007754629631</v>
      </c>
      <c r="B4235" t="str">
        <f t="shared" si="8510"/>
        <v>CONV_POS</v>
      </c>
      <c r="C4235">
        <v>8334</v>
      </c>
      <c r="D4235" t="str">
        <f t="shared" si="8511"/>
        <v>Der Sensor meldet eine TE aber keine Daten vorhanden</v>
      </c>
      <c r="E4235">
        <f t="shared" ref="E4235" si="8600">COUNTIF(Elements,$C4235)</f>
        <v>6424</v>
      </c>
      <c r="F4235">
        <f t="shared" ref="F4235" si="8601">COUNTIFS(Elements,C4235,Storung,D4235)</f>
        <v>6306</v>
      </c>
      <c r="H4235" s="4"/>
      <c r="I4235" s="4"/>
      <c r="J4235" s="5"/>
    </row>
    <row r="4236" spans="1:10" x14ac:dyDescent="0.25">
      <c r="A4236" s="4">
        <v>44153.007743055554</v>
      </c>
      <c r="B4236" t="str">
        <f t="shared" si="8510"/>
        <v>CONV_POS</v>
      </c>
      <c r="C4236">
        <v>8334</v>
      </c>
      <c r="D4236" t="str">
        <f t="shared" si="8511"/>
        <v>Der Sensor meldet eine TE aber keine Daten vorhanden</v>
      </c>
      <c r="E4236">
        <f t="shared" ref="E4236" si="8602">COUNTIF(Elements,$C4236)</f>
        <v>6424</v>
      </c>
      <c r="F4236">
        <f t="shared" ref="F4236" si="8603">COUNTIFS(Elements,C4236,Storung,D4236)</f>
        <v>6306</v>
      </c>
      <c r="H4236" s="4"/>
      <c r="I4236" s="4"/>
      <c r="J4236" s="5"/>
    </row>
    <row r="4237" spans="1:10" x14ac:dyDescent="0.25">
      <c r="A4237" s="4">
        <v>44153.007743055554</v>
      </c>
      <c r="B4237" t="str">
        <f t="shared" si="8510"/>
        <v>CONV_POS</v>
      </c>
      <c r="C4237">
        <v>8334</v>
      </c>
      <c r="D4237" t="str">
        <f t="shared" si="8511"/>
        <v>Der Sensor meldet eine TE aber keine Daten vorhanden</v>
      </c>
      <c r="E4237">
        <f t="shared" ref="E4237" si="8604">COUNTIF(Elements,$C4237)</f>
        <v>6424</v>
      </c>
      <c r="F4237">
        <f t="shared" ref="F4237" si="8605">COUNTIFS(Elements,C4237,Storung,D4237)</f>
        <v>6306</v>
      </c>
      <c r="H4237" s="4"/>
      <c r="I4237" s="4"/>
      <c r="J4237" s="5"/>
    </row>
    <row r="4238" spans="1:10" x14ac:dyDescent="0.25">
      <c r="A4238" s="4">
        <v>44153.007743055554</v>
      </c>
      <c r="B4238" t="str">
        <f t="shared" si="8510"/>
        <v>CONV_POS</v>
      </c>
      <c r="C4238">
        <v>8334</v>
      </c>
      <c r="D4238" t="str">
        <f t="shared" si="8511"/>
        <v>Der Sensor meldet eine TE aber keine Daten vorhanden</v>
      </c>
      <c r="E4238">
        <f t="shared" ref="E4238" si="8606">COUNTIF(Elements,$C4238)</f>
        <v>6424</v>
      </c>
      <c r="F4238">
        <f t="shared" ref="F4238" si="8607">COUNTIFS(Elements,C4238,Storung,D4238)</f>
        <v>6306</v>
      </c>
      <c r="H4238" s="4"/>
      <c r="I4238" s="4"/>
      <c r="J4238" s="5"/>
    </row>
    <row r="4239" spans="1:10" x14ac:dyDescent="0.25">
      <c r="A4239" s="4">
        <v>44153.007743055554</v>
      </c>
      <c r="B4239" t="str">
        <f t="shared" si="8510"/>
        <v>CONV_POS</v>
      </c>
      <c r="C4239">
        <v>8334</v>
      </c>
      <c r="D4239" t="str">
        <f t="shared" si="8511"/>
        <v>Der Sensor meldet eine TE aber keine Daten vorhanden</v>
      </c>
      <c r="E4239">
        <f t="shared" ref="E4239" si="8608">COUNTIF(Elements,$C4239)</f>
        <v>6424</v>
      </c>
      <c r="F4239">
        <f t="shared" ref="F4239" si="8609">COUNTIFS(Elements,C4239,Storung,D4239)</f>
        <v>6306</v>
      </c>
      <c r="H4239" s="4"/>
      <c r="I4239" s="4"/>
      <c r="J4239" s="5"/>
    </row>
    <row r="4240" spans="1:10" x14ac:dyDescent="0.25">
      <c r="A4240" s="4">
        <v>44153.007731481484</v>
      </c>
      <c r="B4240" t="str">
        <f t="shared" si="8510"/>
        <v>CONV_POS</v>
      </c>
      <c r="C4240">
        <v>8334</v>
      </c>
      <c r="D4240" t="str">
        <f t="shared" si="8511"/>
        <v>Der Sensor meldet eine TE aber keine Daten vorhanden</v>
      </c>
      <c r="E4240">
        <f t="shared" ref="E4240" si="8610">COUNTIF(Elements,$C4240)</f>
        <v>6424</v>
      </c>
      <c r="F4240">
        <f t="shared" ref="F4240" si="8611">COUNTIFS(Elements,C4240,Storung,D4240)</f>
        <v>6306</v>
      </c>
      <c r="H4240" s="4"/>
      <c r="I4240" s="4"/>
      <c r="J4240" s="5"/>
    </row>
    <row r="4241" spans="1:10" x14ac:dyDescent="0.25">
      <c r="A4241" s="4">
        <v>44153.007731481484</v>
      </c>
      <c r="B4241" t="str">
        <f t="shared" si="8510"/>
        <v>CONV_POS</v>
      </c>
      <c r="C4241">
        <v>8334</v>
      </c>
      <c r="D4241" t="str">
        <f t="shared" si="8511"/>
        <v>Der Sensor meldet eine TE aber keine Daten vorhanden</v>
      </c>
      <c r="E4241">
        <f t="shared" ref="E4241" si="8612">COUNTIF(Elements,$C4241)</f>
        <v>6424</v>
      </c>
      <c r="F4241">
        <f t="shared" ref="F4241" si="8613">COUNTIFS(Elements,C4241,Storung,D4241)</f>
        <v>6306</v>
      </c>
      <c r="H4241" s="4"/>
      <c r="I4241" s="4"/>
      <c r="J4241" s="5"/>
    </row>
    <row r="4242" spans="1:10" x14ac:dyDescent="0.25">
      <c r="A4242" s="4">
        <v>44153.007731481484</v>
      </c>
      <c r="B4242" t="str">
        <f t="shared" si="8510"/>
        <v>CONV_POS</v>
      </c>
      <c r="C4242">
        <v>8334</v>
      </c>
      <c r="D4242" t="str">
        <f t="shared" si="8511"/>
        <v>Der Sensor meldet eine TE aber keine Daten vorhanden</v>
      </c>
      <c r="E4242">
        <f t="shared" ref="E4242" si="8614">COUNTIF(Elements,$C4242)</f>
        <v>6424</v>
      </c>
      <c r="F4242">
        <f t="shared" ref="F4242" si="8615">COUNTIFS(Elements,C4242,Storung,D4242)</f>
        <v>6306</v>
      </c>
      <c r="H4242" s="4"/>
      <c r="I4242" s="4"/>
      <c r="J4242" s="5"/>
    </row>
    <row r="4243" spans="1:10" x14ac:dyDescent="0.25">
      <c r="A4243" s="4">
        <v>44153.004583333335</v>
      </c>
      <c r="B4243" t="str">
        <f t="shared" si="8510"/>
        <v>CONV_POS</v>
      </c>
      <c r="C4243">
        <v>8334</v>
      </c>
      <c r="D4243" t="str">
        <f t="shared" si="8511"/>
        <v>Der Sensor meldet eine TE aber keine Daten vorhanden</v>
      </c>
      <c r="E4243">
        <f t="shared" ref="E4243" si="8616">COUNTIF(Elements,$C4243)</f>
        <v>6424</v>
      </c>
      <c r="F4243">
        <f t="shared" ref="F4243" si="8617">COUNTIFS(Elements,C4243,Storung,D4243)</f>
        <v>6306</v>
      </c>
      <c r="H4243" s="4"/>
      <c r="I4243" s="4"/>
      <c r="J4243" s="5"/>
    </row>
    <row r="4244" spans="1:10" x14ac:dyDescent="0.25">
      <c r="A4244" s="4">
        <v>44152.834733796299</v>
      </c>
      <c r="B4244" t="str">
        <f t="shared" si="8510"/>
        <v>CONV_POS</v>
      </c>
      <c r="C4244">
        <v>8334</v>
      </c>
      <c r="D4244" t="str">
        <f t="shared" si="8511"/>
        <v>Der Sensor meldet eine TE aber keine Daten vorhanden</v>
      </c>
      <c r="E4244">
        <f t="shared" ref="E4244" si="8618">COUNTIF(Elements,$C4244)</f>
        <v>6424</v>
      </c>
      <c r="F4244">
        <f t="shared" ref="F4244" si="8619">COUNTIFS(Elements,C4244,Storung,D4244)</f>
        <v>6306</v>
      </c>
      <c r="H4244" s="4"/>
      <c r="I4244" s="4"/>
      <c r="J4244" s="5"/>
    </row>
    <row r="4245" spans="1:10" x14ac:dyDescent="0.25">
      <c r="A4245" s="4">
        <v>44152.834733796299</v>
      </c>
      <c r="B4245" t="str">
        <f t="shared" si="8510"/>
        <v>CONV_POS</v>
      </c>
      <c r="C4245">
        <v>8334</v>
      </c>
      <c r="D4245" t="str">
        <f t="shared" si="8511"/>
        <v>Der Sensor meldet eine TE aber keine Daten vorhanden</v>
      </c>
      <c r="E4245">
        <f t="shared" ref="E4245" si="8620">COUNTIF(Elements,$C4245)</f>
        <v>6424</v>
      </c>
      <c r="F4245">
        <f t="shared" ref="F4245" si="8621">COUNTIFS(Elements,C4245,Storung,D4245)</f>
        <v>6306</v>
      </c>
      <c r="H4245" s="4"/>
      <c r="I4245" s="4"/>
      <c r="J4245" s="5"/>
    </row>
    <row r="4246" spans="1:10" x14ac:dyDescent="0.25">
      <c r="A4246" s="4">
        <v>44152.834733796299</v>
      </c>
      <c r="B4246" t="str">
        <f t="shared" si="8510"/>
        <v>CONV_POS</v>
      </c>
      <c r="C4246">
        <v>8334</v>
      </c>
      <c r="D4246" t="str">
        <f t="shared" si="8511"/>
        <v>Der Sensor meldet eine TE aber keine Daten vorhanden</v>
      </c>
      <c r="E4246">
        <f t="shared" ref="E4246" si="8622">COUNTIF(Elements,$C4246)</f>
        <v>6424</v>
      </c>
      <c r="F4246">
        <f t="shared" ref="F4246" si="8623">COUNTIFS(Elements,C4246,Storung,D4246)</f>
        <v>6306</v>
      </c>
      <c r="H4246" s="4"/>
      <c r="I4246" s="4"/>
      <c r="J4246" s="5"/>
    </row>
    <row r="4247" spans="1:10" x14ac:dyDescent="0.25">
      <c r="A4247" s="4">
        <v>44152.834733796299</v>
      </c>
      <c r="B4247" t="str">
        <f t="shared" si="8510"/>
        <v>CONV_POS</v>
      </c>
      <c r="C4247">
        <v>8334</v>
      </c>
      <c r="D4247" t="str">
        <f t="shared" si="8511"/>
        <v>Der Sensor meldet eine TE aber keine Daten vorhanden</v>
      </c>
      <c r="E4247">
        <f t="shared" ref="E4247" si="8624">COUNTIF(Elements,$C4247)</f>
        <v>6424</v>
      </c>
      <c r="F4247">
        <f t="shared" ref="F4247" si="8625">COUNTIFS(Elements,C4247,Storung,D4247)</f>
        <v>6306</v>
      </c>
      <c r="H4247" s="4"/>
      <c r="I4247" s="4"/>
      <c r="J4247" s="5"/>
    </row>
    <row r="4248" spans="1:10" x14ac:dyDescent="0.25">
      <c r="A4248" s="4">
        <v>44152.834722222222</v>
      </c>
      <c r="B4248" t="str">
        <f t="shared" si="8510"/>
        <v>CONV_POS</v>
      </c>
      <c r="C4248">
        <v>8334</v>
      </c>
      <c r="D4248" t="str">
        <f t="shared" si="8511"/>
        <v>Der Sensor meldet eine TE aber keine Daten vorhanden</v>
      </c>
      <c r="E4248">
        <f t="shared" ref="E4248" si="8626">COUNTIF(Elements,$C4248)</f>
        <v>6424</v>
      </c>
      <c r="F4248">
        <f t="shared" ref="F4248" si="8627">COUNTIFS(Elements,C4248,Storung,D4248)</f>
        <v>6306</v>
      </c>
      <c r="H4248" s="4"/>
      <c r="I4248" s="4"/>
      <c r="J4248" s="5"/>
    </row>
    <row r="4249" spans="1:10" x14ac:dyDescent="0.25">
      <c r="A4249" s="4">
        <v>44152.834722222222</v>
      </c>
      <c r="B4249" t="str">
        <f t="shared" si="8510"/>
        <v>CONV_POS</v>
      </c>
      <c r="C4249">
        <v>8334</v>
      </c>
      <c r="D4249" t="str">
        <f t="shared" si="8511"/>
        <v>Der Sensor meldet eine TE aber keine Daten vorhanden</v>
      </c>
      <c r="E4249">
        <f t="shared" ref="E4249" si="8628">COUNTIF(Elements,$C4249)</f>
        <v>6424</v>
      </c>
      <c r="F4249">
        <f t="shared" ref="F4249" si="8629">COUNTIFS(Elements,C4249,Storung,D4249)</f>
        <v>6306</v>
      </c>
      <c r="H4249" s="4"/>
      <c r="I4249" s="4"/>
      <c r="J4249" s="5"/>
    </row>
    <row r="4250" spans="1:10" x14ac:dyDescent="0.25">
      <c r="A4250" s="4">
        <v>44152.834722222222</v>
      </c>
      <c r="B4250" t="str">
        <f t="shared" si="8510"/>
        <v>CONV_POS</v>
      </c>
      <c r="C4250">
        <v>8334</v>
      </c>
      <c r="D4250" t="str">
        <f t="shared" si="8511"/>
        <v>Der Sensor meldet eine TE aber keine Daten vorhanden</v>
      </c>
      <c r="E4250">
        <f t="shared" ref="E4250" si="8630">COUNTIF(Elements,$C4250)</f>
        <v>6424</v>
      </c>
      <c r="F4250">
        <f t="shared" ref="F4250" si="8631">COUNTIFS(Elements,C4250,Storung,D4250)</f>
        <v>6306</v>
      </c>
      <c r="H4250" s="4"/>
      <c r="I4250" s="4"/>
      <c r="J4250" s="5"/>
    </row>
    <row r="4251" spans="1:10" x14ac:dyDescent="0.25">
      <c r="A4251" s="4">
        <v>44152.834710648145</v>
      </c>
      <c r="B4251" t="str">
        <f t="shared" si="8510"/>
        <v>CONV_POS</v>
      </c>
      <c r="C4251">
        <v>8334</v>
      </c>
      <c r="D4251" t="str">
        <f t="shared" si="8511"/>
        <v>Der Sensor meldet eine TE aber keine Daten vorhanden</v>
      </c>
      <c r="E4251">
        <f t="shared" ref="E4251" si="8632">COUNTIF(Elements,$C4251)</f>
        <v>6424</v>
      </c>
      <c r="F4251">
        <f t="shared" ref="F4251" si="8633">COUNTIFS(Elements,C4251,Storung,D4251)</f>
        <v>6306</v>
      </c>
      <c r="H4251" s="4"/>
      <c r="I4251" s="4"/>
      <c r="J4251" s="5"/>
    </row>
    <row r="4252" spans="1:10" x14ac:dyDescent="0.25">
      <c r="A4252" s="4">
        <v>44152.834699074076</v>
      </c>
      <c r="B4252" t="str">
        <f t="shared" si="8510"/>
        <v>CONV_POS</v>
      </c>
      <c r="C4252">
        <v>8334</v>
      </c>
      <c r="D4252" t="str">
        <f t="shared" si="8511"/>
        <v>Der Sensor meldet eine TE aber keine Daten vorhanden</v>
      </c>
      <c r="E4252">
        <f t="shared" ref="E4252" si="8634">COUNTIF(Elements,$C4252)</f>
        <v>6424</v>
      </c>
      <c r="F4252">
        <f t="shared" ref="F4252" si="8635">COUNTIFS(Elements,C4252,Storung,D4252)</f>
        <v>6306</v>
      </c>
      <c r="H4252" s="4"/>
      <c r="I4252" s="4"/>
      <c r="J4252" s="5"/>
    </row>
    <row r="4253" spans="1:10" x14ac:dyDescent="0.25">
      <c r="A4253" s="4">
        <v>44152.834699074076</v>
      </c>
      <c r="B4253" t="str">
        <f t="shared" si="8510"/>
        <v>CONV_POS</v>
      </c>
      <c r="C4253">
        <v>8334</v>
      </c>
      <c r="D4253" t="str">
        <f t="shared" si="8511"/>
        <v>Der Sensor meldet eine TE aber keine Daten vorhanden</v>
      </c>
      <c r="E4253">
        <f t="shared" ref="E4253" si="8636">COUNTIF(Elements,$C4253)</f>
        <v>6424</v>
      </c>
      <c r="F4253">
        <f t="shared" ref="F4253" si="8637">COUNTIFS(Elements,C4253,Storung,D4253)</f>
        <v>6306</v>
      </c>
      <c r="H4253" s="4"/>
      <c r="I4253" s="4"/>
      <c r="J4253" s="5"/>
    </row>
    <row r="4254" spans="1:10" x14ac:dyDescent="0.25">
      <c r="A4254" s="4">
        <v>44152.834699074076</v>
      </c>
      <c r="B4254" t="str">
        <f t="shared" si="8510"/>
        <v>CONV_POS</v>
      </c>
      <c r="C4254">
        <v>8334</v>
      </c>
      <c r="D4254" t="str">
        <f t="shared" si="8511"/>
        <v>Der Sensor meldet eine TE aber keine Daten vorhanden</v>
      </c>
      <c r="E4254">
        <f t="shared" ref="E4254" si="8638">COUNTIF(Elements,$C4254)</f>
        <v>6424</v>
      </c>
      <c r="F4254">
        <f t="shared" ref="F4254" si="8639">COUNTIFS(Elements,C4254,Storung,D4254)</f>
        <v>6306</v>
      </c>
      <c r="H4254" s="4"/>
      <c r="I4254" s="4"/>
      <c r="J4254" s="5"/>
    </row>
    <row r="4255" spans="1:10" x14ac:dyDescent="0.25">
      <c r="A4255" s="4">
        <v>44152.834687499999</v>
      </c>
      <c r="B4255" t="str">
        <f t="shared" ref="B4255:B4318" si="8640">"CONV_POS"</f>
        <v>CONV_POS</v>
      </c>
      <c r="C4255">
        <v>8334</v>
      </c>
      <c r="D4255" t="str">
        <f t="shared" ref="D4255:D4318" si="8641">"Der Sensor meldet eine TE aber keine Daten vorhanden"</f>
        <v>Der Sensor meldet eine TE aber keine Daten vorhanden</v>
      </c>
      <c r="E4255">
        <f t="shared" ref="E4255" si="8642">COUNTIF(Elements,$C4255)</f>
        <v>6424</v>
      </c>
      <c r="F4255">
        <f t="shared" ref="F4255" si="8643">COUNTIFS(Elements,C4255,Storung,D4255)</f>
        <v>6306</v>
      </c>
      <c r="H4255" s="4"/>
      <c r="I4255" s="4"/>
      <c r="J4255" s="5"/>
    </row>
    <row r="4256" spans="1:10" x14ac:dyDescent="0.25">
      <c r="A4256" s="4">
        <v>44152.834687499999</v>
      </c>
      <c r="B4256" t="str">
        <f t="shared" si="8640"/>
        <v>CONV_POS</v>
      </c>
      <c r="C4256">
        <v>8334</v>
      </c>
      <c r="D4256" t="str">
        <f t="shared" si="8641"/>
        <v>Der Sensor meldet eine TE aber keine Daten vorhanden</v>
      </c>
      <c r="E4256">
        <f t="shared" ref="E4256" si="8644">COUNTIF(Elements,$C4256)</f>
        <v>6424</v>
      </c>
      <c r="F4256">
        <f t="shared" ref="F4256" si="8645">COUNTIFS(Elements,C4256,Storung,D4256)</f>
        <v>6306</v>
      </c>
      <c r="H4256" s="4"/>
      <c r="I4256" s="4"/>
      <c r="J4256" s="5"/>
    </row>
    <row r="4257" spans="1:10" x14ac:dyDescent="0.25">
      <c r="A4257" s="4">
        <v>44152.834687499999</v>
      </c>
      <c r="B4257" t="str">
        <f t="shared" si="8640"/>
        <v>CONV_POS</v>
      </c>
      <c r="C4257">
        <v>8334</v>
      </c>
      <c r="D4257" t="str">
        <f t="shared" si="8641"/>
        <v>Der Sensor meldet eine TE aber keine Daten vorhanden</v>
      </c>
      <c r="E4257">
        <f t="shared" ref="E4257" si="8646">COUNTIF(Elements,$C4257)</f>
        <v>6424</v>
      </c>
      <c r="F4257">
        <f t="shared" ref="F4257" si="8647">COUNTIFS(Elements,C4257,Storung,D4257)</f>
        <v>6306</v>
      </c>
      <c r="H4257" s="4"/>
      <c r="I4257" s="4"/>
      <c r="J4257" s="5"/>
    </row>
    <row r="4258" spans="1:10" x14ac:dyDescent="0.25">
      <c r="A4258" s="4">
        <v>44152.834675925929</v>
      </c>
      <c r="B4258" t="str">
        <f t="shared" si="8640"/>
        <v>CONV_POS</v>
      </c>
      <c r="C4258">
        <v>8334</v>
      </c>
      <c r="D4258" t="str">
        <f t="shared" si="8641"/>
        <v>Der Sensor meldet eine TE aber keine Daten vorhanden</v>
      </c>
      <c r="E4258">
        <f t="shared" ref="E4258" si="8648">COUNTIF(Elements,$C4258)</f>
        <v>6424</v>
      </c>
      <c r="F4258">
        <f t="shared" ref="F4258" si="8649">COUNTIFS(Elements,C4258,Storung,D4258)</f>
        <v>6306</v>
      </c>
      <c r="H4258" s="4"/>
      <c r="I4258" s="4"/>
      <c r="J4258" s="5"/>
    </row>
    <row r="4259" spans="1:10" x14ac:dyDescent="0.25">
      <c r="A4259" s="4">
        <v>44152.834675925929</v>
      </c>
      <c r="B4259" t="str">
        <f t="shared" si="8640"/>
        <v>CONV_POS</v>
      </c>
      <c r="C4259">
        <v>8334</v>
      </c>
      <c r="D4259" t="str">
        <f t="shared" si="8641"/>
        <v>Der Sensor meldet eine TE aber keine Daten vorhanden</v>
      </c>
      <c r="E4259">
        <f t="shared" ref="E4259" si="8650">COUNTIF(Elements,$C4259)</f>
        <v>6424</v>
      </c>
      <c r="F4259">
        <f t="shared" ref="F4259" si="8651">COUNTIFS(Elements,C4259,Storung,D4259)</f>
        <v>6306</v>
      </c>
      <c r="H4259" s="4"/>
      <c r="I4259" s="4"/>
      <c r="J4259" s="5"/>
    </row>
    <row r="4260" spans="1:10" x14ac:dyDescent="0.25">
      <c r="A4260" s="4">
        <v>44152.834675925929</v>
      </c>
      <c r="B4260" t="str">
        <f t="shared" si="8640"/>
        <v>CONV_POS</v>
      </c>
      <c r="C4260">
        <v>8334</v>
      </c>
      <c r="D4260" t="str">
        <f t="shared" si="8641"/>
        <v>Der Sensor meldet eine TE aber keine Daten vorhanden</v>
      </c>
      <c r="E4260">
        <f t="shared" ref="E4260" si="8652">COUNTIF(Elements,$C4260)</f>
        <v>6424</v>
      </c>
      <c r="F4260">
        <f t="shared" ref="F4260" si="8653">COUNTIFS(Elements,C4260,Storung,D4260)</f>
        <v>6306</v>
      </c>
      <c r="H4260" s="4"/>
      <c r="I4260" s="4"/>
      <c r="J4260" s="5"/>
    </row>
    <row r="4261" spans="1:10" x14ac:dyDescent="0.25">
      <c r="A4261" s="4">
        <v>44152.834675925929</v>
      </c>
      <c r="B4261" t="str">
        <f t="shared" si="8640"/>
        <v>CONV_POS</v>
      </c>
      <c r="C4261">
        <v>8334</v>
      </c>
      <c r="D4261" t="str">
        <f t="shared" si="8641"/>
        <v>Der Sensor meldet eine TE aber keine Daten vorhanden</v>
      </c>
      <c r="E4261">
        <f t="shared" ref="E4261" si="8654">COUNTIF(Elements,$C4261)</f>
        <v>6424</v>
      </c>
      <c r="F4261">
        <f t="shared" ref="F4261" si="8655">COUNTIFS(Elements,C4261,Storung,D4261)</f>
        <v>6306</v>
      </c>
      <c r="H4261" s="4"/>
      <c r="I4261" s="4"/>
      <c r="J4261" s="5"/>
    </row>
    <row r="4262" spans="1:10" x14ac:dyDescent="0.25">
      <c r="A4262" s="4">
        <v>44152.834664351853</v>
      </c>
      <c r="B4262" t="str">
        <f t="shared" si="8640"/>
        <v>CONV_POS</v>
      </c>
      <c r="C4262">
        <v>8334</v>
      </c>
      <c r="D4262" t="str">
        <f t="shared" si="8641"/>
        <v>Der Sensor meldet eine TE aber keine Daten vorhanden</v>
      </c>
      <c r="E4262">
        <f t="shared" ref="E4262" si="8656">COUNTIF(Elements,$C4262)</f>
        <v>6424</v>
      </c>
      <c r="F4262">
        <f t="shared" ref="F4262" si="8657">COUNTIFS(Elements,C4262,Storung,D4262)</f>
        <v>6306</v>
      </c>
      <c r="H4262" s="4"/>
      <c r="I4262" s="4"/>
      <c r="J4262" s="5"/>
    </row>
    <row r="4263" spans="1:10" x14ac:dyDescent="0.25">
      <c r="A4263" s="4">
        <v>44152.834664351853</v>
      </c>
      <c r="B4263" t="str">
        <f t="shared" si="8640"/>
        <v>CONV_POS</v>
      </c>
      <c r="C4263">
        <v>8334</v>
      </c>
      <c r="D4263" t="str">
        <f t="shared" si="8641"/>
        <v>Der Sensor meldet eine TE aber keine Daten vorhanden</v>
      </c>
      <c r="E4263">
        <f t="shared" ref="E4263" si="8658">COUNTIF(Elements,$C4263)</f>
        <v>6424</v>
      </c>
      <c r="F4263">
        <f t="shared" ref="F4263" si="8659">COUNTIFS(Elements,C4263,Storung,D4263)</f>
        <v>6306</v>
      </c>
      <c r="H4263" s="4"/>
      <c r="I4263" s="4"/>
      <c r="J4263" s="5"/>
    </row>
    <row r="4264" spans="1:10" x14ac:dyDescent="0.25">
      <c r="A4264" s="4">
        <v>44152.834664351853</v>
      </c>
      <c r="B4264" t="str">
        <f t="shared" si="8640"/>
        <v>CONV_POS</v>
      </c>
      <c r="C4264">
        <v>8334</v>
      </c>
      <c r="D4264" t="str">
        <f t="shared" si="8641"/>
        <v>Der Sensor meldet eine TE aber keine Daten vorhanden</v>
      </c>
      <c r="E4264">
        <f t="shared" ref="E4264" si="8660">COUNTIF(Elements,$C4264)</f>
        <v>6424</v>
      </c>
      <c r="F4264">
        <f t="shared" ref="F4264" si="8661">COUNTIFS(Elements,C4264,Storung,D4264)</f>
        <v>6306</v>
      </c>
      <c r="H4264" s="4"/>
      <c r="I4264" s="4"/>
      <c r="J4264" s="5"/>
    </row>
    <row r="4265" spans="1:10" x14ac:dyDescent="0.25">
      <c r="A4265" s="4">
        <v>44152.834652777776</v>
      </c>
      <c r="B4265" t="str">
        <f t="shared" si="8640"/>
        <v>CONV_POS</v>
      </c>
      <c r="C4265">
        <v>8334</v>
      </c>
      <c r="D4265" t="str">
        <f t="shared" si="8641"/>
        <v>Der Sensor meldet eine TE aber keine Daten vorhanden</v>
      </c>
      <c r="E4265">
        <f t="shared" ref="E4265" si="8662">COUNTIF(Elements,$C4265)</f>
        <v>6424</v>
      </c>
      <c r="F4265">
        <f t="shared" ref="F4265" si="8663">COUNTIFS(Elements,C4265,Storung,D4265)</f>
        <v>6306</v>
      </c>
      <c r="H4265" s="4"/>
      <c r="I4265" s="4"/>
      <c r="J4265" s="5"/>
    </row>
    <row r="4266" spans="1:10" x14ac:dyDescent="0.25">
      <c r="A4266" s="4">
        <v>44152.834652777776</v>
      </c>
      <c r="B4266" t="str">
        <f t="shared" si="8640"/>
        <v>CONV_POS</v>
      </c>
      <c r="C4266">
        <v>8334</v>
      </c>
      <c r="D4266" t="str">
        <f t="shared" si="8641"/>
        <v>Der Sensor meldet eine TE aber keine Daten vorhanden</v>
      </c>
      <c r="E4266">
        <f t="shared" ref="E4266" si="8664">COUNTIF(Elements,$C4266)</f>
        <v>6424</v>
      </c>
      <c r="F4266">
        <f t="shared" ref="F4266" si="8665">COUNTIFS(Elements,C4266,Storung,D4266)</f>
        <v>6306</v>
      </c>
      <c r="H4266" s="4"/>
      <c r="I4266" s="4"/>
      <c r="J4266" s="5"/>
    </row>
    <row r="4267" spans="1:10" x14ac:dyDescent="0.25">
      <c r="A4267" s="4">
        <v>44152.834652777776</v>
      </c>
      <c r="B4267" t="str">
        <f t="shared" si="8640"/>
        <v>CONV_POS</v>
      </c>
      <c r="C4267">
        <v>8334</v>
      </c>
      <c r="D4267" t="str">
        <f t="shared" si="8641"/>
        <v>Der Sensor meldet eine TE aber keine Daten vorhanden</v>
      </c>
      <c r="E4267">
        <f t="shared" ref="E4267" si="8666">COUNTIF(Elements,$C4267)</f>
        <v>6424</v>
      </c>
      <c r="F4267">
        <f t="shared" ref="F4267" si="8667">COUNTIFS(Elements,C4267,Storung,D4267)</f>
        <v>6306</v>
      </c>
      <c r="H4267" s="4"/>
      <c r="I4267" s="4"/>
      <c r="J4267" s="5"/>
    </row>
    <row r="4268" spans="1:10" x14ac:dyDescent="0.25">
      <c r="A4268" s="4">
        <v>44152.834641203706</v>
      </c>
      <c r="B4268" t="str">
        <f t="shared" si="8640"/>
        <v>CONV_POS</v>
      </c>
      <c r="C4268">
        <v>8334</v>
      </c>
      <c r="D4268" t="str">
        <f t="shared" si="8641"/>
        <v>Der Sensor meldet eine TE aber keine Daten vorhanden</v>
      </c>
      <c r="E4268">
        <f t="shared" ref="E4268" si="8668">COUNTIF(Elements,$C4268)</f>
        <v>6424</v>
      </c>
      <c r="F4268">
        <f t="shared" ref="F4268" si="8669">COUNTIFS(Elements,C4268,Storung,D4268)</f>
        <v>6306</v>
      </c>
      <c r="H4268" s="4"/>
      <c r="I4268" s="4"/>
      <c r="J4268" s="5"/>
    </row>
    <row r="4269" spans="1:10" x14ac:dyDescent="0.25">
      <c r="A4269" s="4">
        <v>44152.834641203706</v>
      </c>
      <c r="B4269" t="str">
        <f t="shared" si="8640"/>
        <v>CONV_POS</v>
      </c>
      <c r="C4269">
        <v>8334</v>
      </c>
      <c r="D4269" t="str">
        <f t="shared" si="8641"/>
        <v>Der Sensor meldet eine TE aber keine Daten vorhanden</v>
      </c>
      <c r="E4269">
        <f t="shared" ref="E4269" si="8670">COUNTIF(Elements,$C4269)</f>
        <v>6424</v>
      </c>
      <c r="F4269">
        <f t="shared" ref="F4269" si="8671">COUNTIFS(Elements,C4269,Storung,D4269)</f>
        <v>6306</v>
      </c>
      <c r="H4269" s="4"/>
      <c r="I4269" s="4"/>
      <c r="J4269" s="5"/>
    </row>
    <row r="4270" spans="1:10" x14ac:dyDescent="0.25">
      <c r="A4270" s="4">
        <v>44152.834641203706</v>
      </c>
      <c r="B4270" t="str">
        <f t="shared" si="8640"/>
        <v>CONV_POS</v>
      </c>
      <c r="C4270">
        <v>8334</v>
      </c>
      <c r="D4270" t="str">
        <f t="shared" si="8641"/>
        <v>Der Sensor meldet eine TE aber keine Daten vorhanden</v>
      </c>
      <c r="E4270">
        <f t="shared" ref="E4270" si="8672">COUNTIF(Elements,$C4270)</f>
        <v>6424</v>
      </c>
      <c r="F4270">
        <f t="shared" ref="F4270" si="8673">COUNTIFS(Elements,C4270,Storung,D4270)</f>
        <v>6306</v>
      </c>
      <c r="H4270" s="4"/>
      <c r="I4270" s="4"/>
      <c r="J4270" s="5"/>
    </row>
    <row r="4271" spans="1:10" x14ac:dyDescent="0.25">
      <c r="A4271" s="4">
        <v>44152.834629629629</v>
      </c>
      <c r="B4271" t="str">
        <f t="shared" si="8640"/>
        <v>CONV_POS</v>
      </c>
      <c r="C4271">
        <v>8334</v>
      </c>
      <c r="D4271" t="str">
        <f t="shared" si="8641"/>
        <v>Der Sensor meldet eine TE aber keine Daten vorhanden</v>
      </c>
      <c r="E4271">
        <f t="shared" ref="E4271" si="8674">COUNTIF(Elements,$C4271)</f>
        <v>6424</v>
      </c>
      <c r="F4271">
        <f t="shared" ref="F4271" si="8675">COUNTIFS(Elements,C4271,Storung,D4271)</f>
        <v>6306</v>
      </c>
      <c r="H4271" s="4"/>
      <c r="I4271" s="4"/>
      <c r="J4271" s="5"/>
    </row>
    <row r="4272" spans="1:10" x14ac:dyDescent="0.25">
      <c r="A4272" s="4">
        <v>44152.834629629629</v>
      </c>
      <c r="B4272" t="str">
        <f t="shared" si="8640"/>
        <v>CONV_POS</v>
      </c>
      <c r="C4272">
        <v>8334</v>
      </c>
      <c r="D4272" t="str">
        <f t="shared" si="8641"/>
        <v>Der Sensor meldet eine TE aber keine Daten vorhanden</v>
      </c>
      <c r="E4272">
        <f t="shared" ref="E4272" si="8676">COUNTIF(Elements,$C4272)</f>
        <v>6424</v>
      </c>
      <c r="F4272">
        <f t="shared" ref="F4272" si="8677">COUNTIFS(Elements,C4272,Storung,D4272)</f>
        <v>6306</v>
      </c>
      <c r="H4272" s="4"/>
      <c r="I4272" s="4"/>
      <c r="J4272" s="5"/>
    </row>
    <row r="4273" spans="1:10" x14ac:dyDescent="0.25">
      <c r="A4273" s="4">
        <v>44152.834629629629</v>
      </c>
      <c r="B4273" t="str">
        <f t="shared" si="8640"/>
        <v>CONV_POS</v>
      </c>
      <c r="C4273">
        <v>8334</v>
      </c>
      <c r="D4273" t="str">
        <f t="shared" si="8641"/>
        <v>Der Sensor meldet eine TE aber keine Daten vorhanden</v>
      </c>
      <c r="E4273">
        <f t="shared" ref="E4273" si="8678">COUNTIF(Elements,$C4273)</f>
        <v>6424</v>
      </c>
      <c r="F4273">
        <f t="shared" ref="F4273" si="8679">COUNTIFS(Elements,C4273,Storung,D4273)</f>
        <v>6306</v>
      </c>
      <c r="H4273" s="4"/>
      <c r="I4273" s="4"/>
      <c r="J4273" s="5"/>
    </row>
    <row r="4274" spans="1:10" x14ac:dyDescent="0.25">
      <c r="A4274" s="4">
        <v>44152.834629629629</v>
      </c>
      <c r="B4274" t="str">
        <f t="shared" si="8640"/>
        <v>CONV_POS</v>
      </c>
      <c r="C4274">
        <v>8334</v>
      </c>
      <c r="D4274" t="str">
        <f t="shared" si="8641"/>
        <v>Der Sensor meldet eine TE aber keine Daten vorhanden</v>
      </c>
      <c r="E4274">
        <f t="shared" ref="E4274" si="8680">COUNTIF(Elements,$C4274)</f>
        <v>6424</v>
      </c>
      <c r="F4274">
        <f t="shared" ref="F4274" si="8681">COUNTIFS(Elements,C4274,Storung,D4274)</f>
        <v>6306</v>
      </c>
      <c r="H4274" s="4"/>
      <c r="I4274" s="4"/>
      <c r="J4274" s="5"/>
    </row>
    <row r="4275" spans="1:10" x14ac:dyDescent="0.25">
      <c r="A4275" s="4">
        <v>44152.834618055553</v>
      </c>
      <c r="B4275" t="str">
        <f t="shared" si="8640"/>
        <v>CONV_POS</v>
      </c>
      <c r="C4275">
        <v>8334</v>
      </c>
      <c r="D4275" t="str">
        <f t="shared" si="8641"/>
        <v>Der Sensor meldet eine TE aber keine Daten vorhanden</v>
      </c>
      <c r="E4275">
        <f t="shared" ref="E4275" si="8682">COUNTIF(Elements,$C4275)</f>
        <v>6424</v>
      </c>
      <c r="F4275">
        <f t="shared" ref="F4275" si="8683">COUNTIFS(Elements,C4275,Storung,D4275)</f>
        <v>6306</v>
      </c>
      <c r="H4275" s="4"/>
      <c r="I4275" s="4"/>
      <c r="J4275" s="5"/>
    </row>
    <row r="4276" spans="1:10" x14ac:dyDescent="0.25">
      <c r="A4276" s="4">
        <v>44152.834618055553</v>
      </c>
      <c r="B4276" t="str">
        <f t="shared" si="8640"/>
        <v>CONV_POS</v>
      </c>
      <c r="C4276">
        <v>8334</v>
      </c>
      <c r="D4276" t="str">
        <f t="shared" si="8641"/>
        <v>Der Sensor meldet eine TE aber keine Daten vorhanden</v>
      </c>
      <c r="E4276">
        <f t="shared" ref="E4276" si="8684">COUNTIF(Elements,$C4276)</f>
        <v>6424</v>
      </c>
      <c r="F4276">
        <f t="shared" ref="F4276" si="8685">COUNTIFS(Elements,C4276,Storung,D4276)</f>
        <v>6306</v>
      </c>
      <c r="H4276" s="4"/>
      <c r="I4276" s="4"/>
      <c r="J4276" s="5"/>
    </row>
    <row r="4277" spans="1:10" x14ac:dyDescent="0.25">
      <c r="A4277" s="4">
        <v>44152.834618055553</v>
      </c>
      <c r="B4277" t="str">
        <f t="shared" si="8640"/>
        <v>CONV_POS</v>
      </c>
      <c r="C4277">
        <v>8334</v>
      </c>
      <c r="D4277" t="str">
        <f t="shared" si="8641"/>
        <v>Der Sensor meldet eine TE aber keine Daten vorhanden</v>
      </c>
      <c r="E4277">
        <f t="shared" ref="E4277" si="8686">COUNTIF(Elements,$C4277)</f>
        <v>6424</v>
      </c>
      <c r="F4277">
        <f t="shared" ref="F4277" si="8687">COUNTIFS(Elements,C4277,Storung,D4277)</f>
        <v>6306</v>
      </c>
      <c r="H4277" s="4"/>
      <c r="I4277" s="4"/>
      <c r="J4277" s="5"/>
    </row>
    <row r="4278" spans="1:10" x14ac:dyDescent="0.25">
      <c r="A4278" s="4">
        <v>44152.834606481483</v>
      </c>
      <c r="B4278" t="str">
        <f t="shared" si="8640"/>
        <v>CONV_POS</v>
      </c>
      <c r="C4278">
        <v>8334</v>
      </c>
      <c r="D4278" t="str">
        <f t="shared" si="8641"/>
        <v>Der Sensor meldet eine TE aber keine Daten vorhanden</v>
      </c>
      <c r="E4278">
        <f t="shared" ref="E4278" si="8688">COUNTIF(Elements,$C4278)</f>
        <v>6424</v>
      </c>
      <c r="F4278">
        <f t="shared" ref="F4278" si="8689">COUNTIFS(Elements,C4278,Storung,D4278)</f>
        <v>6306</v>
      </c>
      <c r="H4278" s="4"/>
      <c r="I4278" s="4"/>
      <c r="J4278" s="5"/>
    </row>
    <row r="4279" spans="1:10" x14ac:dyDescent="0.25">
      <c r="A4279" s="4">
        <v>44152.834606481483</v>
      </c>
      <c r="B4279" t="str">
        <f t="shared" si="8640"/>
        <v>CONV_POS</v>
      </c>
      <c r="C4279">
        <v>8334</v>
      </c>
      <c r="D4279" t="str">
        <f t="shared" si="8641"/>
        <v>Der Sensor meldet eine TE aber keine Daten vorhanden</v>
      </c>
      <c r="E4279">
        <f t="shared" ref="E4279" si="8690">COUNTIF(Elements,$C4279)</f>
        <v>6424</v>
      </c>
      <c r="F4279">
        <f t="shared" ref="F4279" si="8691">COUNTIFS(Elements,C4279,Storung,D4279)</f>
        <v>6306</v>
      </c>
      <c r="H4279" s="4"/>
      <c r="I4279" s="4"/>
      <c r="J4279" s="5"/>
    </row>
    <row r="4280" spans="1:10" x14ac:dyDescent="0.25">
      <c r="A4280" s="4">
        <v>44152.834606481483</v>
      </c>
      <c r="B4280" t="str">
        <f t="shared" si="8640"/>
        <v>CONV_POS</v>
      </c>
      <c r="C4280">
        <v>8334</v>
      </c>
      <c r="D4280" t="str">
        <f t="shared" si="8641"/>
        <v>Der Sensor meldet eine TE aber keine Daten vorhanden</v>
      </c>
      <c r="E4280">
        <f t="shared" ref="E4280" si="8692">COUNTIF(Elements,$C4280)</f>
        <v>6424</v>
      </c>
      <c r="F4280">
        <f t="shared" ref="F4280" si="8693">COUNTIFS(Elements,C4280,Storung,D4280)</f>
        <v>6306</v>
      </c>
      <c r="H4280" s="4"/>
      <c r="I4280" s="4"/>
      <c r="J4280" s="5"/>
    </row>
    <row r="4281" spans="1:10" x14ac:dyDescent="0.25">
      <c r="A4281" s="4">
        <v>44152.834606481483</v>
      </c>
      <c r="B4281" t="str">
        <f t="shared" si="8640"/>
        <v>CONV_POS</v>
      </c>
      <c r="C4281">
        <v>8334</v>
      </c>
      <c r="D4281" t="str">
        <f t="shared" si="8641"/>
        <v>Der Sensor meldet eine TE aber keine Daten vorhanden</v>
      </c>
      <c r="E4281">
        <f t="shared" ref="E4281" si="8694">COUNTIF(Elements,$C4281)</f>
        <v>6424</v>
      </c>
      <c r="F4281">
        <f t="shared" ref="F4281" si="8695">COUNTIFS(Elements,C4281,Storung,D4281)</f>
        <v>6306</v>
      </c>
      <c r="H4281" s="4"/>
      <c r="I4281" s="4"/>
      <c r="J4281" s="5"/>
    </row>
    <row r="4282" spans="1:10" x14ac:dyDescent="0.25">
      <c r="A4282" s="4">
        <v>44152.834594907406</v>
      </c>
      <c r="B4282" t="str">
        <f t="shared" si="8640"/>
        <v>CONV_POS</v>
      </c>
      <c r="C4282">
        <v>8334</v>
      </c>
      <c r="D4282" t="str">
        <f t="shared" si="8641"/>
        <v>Der Sensor meldet eine TE aber keine Daten vorhanden</v>
      </c>
      <c r="E4282">
        <f t="shared" ref="E4282" si="8696">COUNTIF(Elements,$C4282)</f>
        <v>6424</v>
      </c>
      <c r="F4282">
        <f t="shared" ref="F4282" si="8697">COUNTIFS(Elements,C4282,Storung,D4282)</f>
        <v>6306</v>
      </c>
      <c r="H4282" s="4"/>
      <c r="I4282" s="4"/>
      <c r="J4282" s="5"/>
    </row>
    <row r="4283" spans="1:10" x14ac:dyDescent="0.25">
      <c r="A4283" s="4">
        <v>44152.834594907406</v>
      </c>
      <c r="B4283" t="str">
        <f t="shared" si="8640"/>
        <v>CONV_POS</v>
      </c>
      <c r="C4283">
        <v>8334</v>
      </c>
      <c r="D4283" t="str">
        <f t="shared" si="8641"/>
        <v>Der Sensor meldet eine TE aber keine Daten vorhanden</v>
      </c>
      <c r="E4283">
        <f t="shared" ref="E4283" si="8698">COUNTIF(Elements,$C4283)</f>
        <v>6424</v>
      </c>
      <c r="F4283">
        <f t="shared" ref="F4283" si="8699">COUNTIFS(Elements,C4283,Storung,D4283)</f>
        <v>6306</v>
      </c>
      <c r="H4283" s="4"/>
      <c r="I4283" s="4"/>
      <c r="J4283" s="5"/>
    </row>
    <row r="4284" spans="1:10" x14ac:dyDescent="0.25">
      <c r="A4284" s="4">
        <v>44152.834594907406</v>
      </c>
      <c r="B4284" t="str">
        <f t="shared" si="8640"/>
        <v>CONV_POS</v>
      </c>
      <c r="C4284">
        <v>8334</v>
      </c>
      <c r="D4284" t="str">
        <f t="shared" si="8641"/>
        <v>Der Sensor meldet eine TE aber keine Daten vorhanden</v>
      </c>
      <c r="E4284">
        <f t="shared" ref="E4284" si="8700">COUNTIF(Elements,$C4284)</f>
        <v>6424</v>
      </c>
      <c r="F4284">
        <f t="shared" ref="F4284" si="8701">COUNTIFS(Elements,C4284,Storung,D4284)</f>
        <v>6306</v>
      </c>
      <c r="H4284" s="4"/>
      <c r="I4284" s="4"/>
      <c r="J4284" s="5"/>
    </row>
    <row r="4285" spans="1:10" x14ac:dyDescent="0.25">
      <c r="A4285" s="4">
        <v>44152.834583333337</v>
      </c>
      <c r="B4285" t="str">
        <f t="shared" si="8640"/>
        <v>CONV_POS</v>
      </c>
      <c r="C4285">
        <v>8334</v>
      </c>
      <c r="D4285" t="str">
        <f t="shared" si="8641"/>
        <v>Der Sensor meldet eine TE aber keine Daten vorhanden</v>
      </c>
      <c r="E4285">
        <f t="shared" ref="E4285" si="8702">COUNTIF(Elements,$C4285)</f>
        <v>6424</v>
      </c>
      <c r="F4285">
        <f t="shared" ref="F4285" si="8703">COUNTIFS(Elements,C4285,Storung,D4285)</f>
        <v>6306</v>
      </c>
      <c r="H4285" s="4"/>
      <c r="I4285" s="4"/>
      <c r="J4285" s="5"/>
    </row>
    <row r="4286" spans="1:10" x14ac:dyDescent="0.25">
      <c r="A4286" s="4">
        <v>44152.834583333337</v>
      </c>
      <c r="B4286" t="str">
        <f t="shared" si="8640"/>
        <v>CONV_POS</v>
      </c>
      <c r="C4286">
        <v>8334</v>
      </c>
      <c r="D4286" t="str">
        <f t="shared" si="8641"/>
        <v>Der Sensor meldet eine TE aber keine Daten vorhanden</v>
      </c>
      <c r="E4286">
        <f t="shared" ref="E4286" si="8704">COUNTIF(Elements,$C4286)</f>
        <v>6424</v>
      </c>
      <c r="F4286">
        <f t="shared" ref="F4286" si="8705">COUNTIFS(Elements,C4286,Storung,D4286)</f>
        <v>6306</v>
      </c>
      <c r="H4286" s="4"/>
      <c r="I4286" s="4"/>
      <c r="J4286" s="5"/>
    </row>
    <row r="4287" spans="1:10" x14ac:dyDescent="0.25">
      <c r="A4287" s="4">
        <v>44152.834583333337</v>
      </c>
      <c r="B4287" t="str">
        <f t="shared" si="8640"/>
        <v>CONV_POS</v>
      </c>
      <c r="C4287">
        <v>8334</v>
      </c>
      <c r="D4287" t="str">
        <f t="shared" si="8641"/>
        <v>Der Sensor meldet eine TE aber keine Daten vorhanden</v>
      </c>
      <c r="E4287">
        <f t="shared" ref="E4287" si="8706">COUNTIF(Elements,$C4287)</f>
        <v>6424</v>
      </c>
      <c r="F4287">
        <f t="shared" ref="F4287" si="8707">COUNTIFS(Elements,C4287,Storung,D4287)</f>
        <v>6306</v>
      </c>
      <c r="H4287" s="4"/>
      <c r="I4287" s="4"/>
      <c r="J4287" s="5"/>
    </row>
    <row r="4288" spans="1:10" x14ac:dyDescent="0.25">
      <c r="A4288" s="4">
        <v>44152.834583333337</v>
      </c>
      <c r="B4288" t="str">
        <f t="shared" si="8640"/>
        <v>CONV_POS</v>
      </c>
      <c r="C4288">
        <v>8334</v>
      </c>
      <c r="D4288" t="str">
        <f t="shared" si="8641"/>
        <v>Der Sensor meldet eine TE aber keine Daten vorhanden</v>
      </c>
      <c r="E4288">
        <f t="shared" ref="E4288" si="8708">COUNTIF(Elements,$C4288)</f>
        <v>6424</v>
      </c>
      <c r="F4288">
        <f t="shared" ref="F4288" si="8709">COUNTIFS(Elements,C4288,Storung,D4288)</f>
        <v>6306</v>
      </c>
      <c r="H4288" s="4"/>
      <c r="I4288" s="4"/>
      <c r="J4288" s="5"/>
    </row>
    <row r="4289" spans="1:10" x14ac:dyDescent="0.25">
      <c r="A4289" s="4">
        <v>44152.834583333337</v>
      </c>
      <c r="B4289" t="str">
        <f t="shared" si="8640"/>
        <v>CONV_POS</v>
      </c>
      <c r="C4289">
        <v>8334</v>
      </c>
      <c r="D4289" t="str">
        <f t="shared" si="8641"/>
        <v>Der Sensor meldet eine TE aber keine Daten vorhanden</v>
      </c>
      <c r="E4289">
        <f t="shared" ref="E4289" si="8710">COUNTIF(Elements,$C4289)</f>
        <v>6424</v>
      </c>
      <c r="F4289">
        <f t="shared" ref="F4289" si="8711">COUNTIFS(Elements,C4289,Storung,D4289)</f>
        <v>6306</v>
      </c>
      <c r="H4289" s="4"/>
      <c r="I4289" s="4"/>
      <c r="J4289" s="5"/>
    </row>
    <row r="4290" spans="1:10" x14ac:dyDescent="0.25">
      <c r="A4290" s="4">
        <v>44152.83457175926</v>
      </c>
      <c r="B4290" t="str">
        <f t="shared" si="8640"/>
        <v>CONV_POS</v>
      </c>
      <c r="C4290">
        <v>8334</v>
      </c>
      <c r="D4290" t="str">
        <f t="shared" si="8641"/>
        <v>Der Sensor meldet eine TE aber keine Daten vorhanden</v>
      </c>
      <c r="E4290">
        <f t="shared" ref="E4290" si="8712">COUNTIF(Elements,$C4290)</f>
        <v>6424</v>
      </c>
      <c r="F4290">
        <f t="shared" ref="F4290" si="8713">COUNTIFS(Elements,C4290,Storung,D4290)</f>
        <v>6306</v>
      </c>
      <c r="H4290" s="4"/>
      <c r="I4290" s="4"/>
      <c r="J4290" s="5"/>
    </row>
    <row r="4291" spans="1:10" x14ac:dyDescent="0.25">
      <c r="A4291" s="4">
        <v>44152.834490740737</v>
      </c>
      <c r="B4291" t="str">
        <f t="shared" si="8640"/>
        <v>CONV_POS</v>
      </c>
      <c r="C4291">
        <v>8334</v>
      </c>
      <c r="D4291" t="str">
        <f t="shared" si="8641"/>
        <v>Der Sensor meldet eine TE aber keine Daten vorhanden</v>
      </c>
      <c r="E4291">
        <f t="shared" ref="E4291" si="8714">COUNTIF(Elements,$C4291)</f>
        <v>6424</v>
      </c>
      <c r="F4291">
        <f t="shared" ref="F4291" si="8715">COUNTIFS(Elements,C4291,Storung,D4291)</f>
        <v>6306</v>
      </c>
      <c r="H4291" s="4"/>
      <c r="I4291" s="4"/>
      <c r="J4291" s="5"/>
    </row>
    <row r="4292" spans="1:10" x14ac:dyDescent="0.25">
      <c r="A4292" s="4">
        <v>44152.834490740737</v>
      </c>
      <c r="B4292" t="str">
        <f t="shared" si="8640"/>
        <v>CONV_POS</v>
      </c>
      <c r="C4292">
        <v>8334</v>
      </c>
      <c r="D4292" t="str">
        <f t="shared" si="8641"/>
        <v>Der Sensor meldet eine TE aber keine Daten vorhanden</v>
      </c>
      <c r="E4292">
        <f t="shared" ref="E4292" si="8716">COUNTIF(Elements,$C4292)</f>
        <v>6424</v>
      </c>
      <c r="F4292">
        <f t="shared" ref="F4292" si="8717">COUNTIFS(Elements,C4292,Storung,D4292)</f>
        <v>6306</v>
      </c>
      <c r="H4292" s="4"/>
      <c r="I4292" s="4"/>
      <c r="J4292" s="5"/>
    </row>
    <row r="4293" spans="1:10" x14ac:dyDescent="0.25">
      <c r="A4293" s="4">
        <v>44152.832870370374</v>
      </c>
      <c r="B4293" t="str">
        <f t="shared" si="8640"/>
        <v>CONV_POS</v>
      </c>
      <c r="C4293">
        <v>8334</v>
      </c>
      <c r="D4293" t="str">
        <f t="shared" si="8641"/>
        <v>Der Sensor meldet eine TE aber keine Daten vorhanden</v>
      </c>
      <c r="E4293">
        <f t="shared" ref="E4293" si="8718">COUNTIF(Elements,$C4293)</f>
        <v>6424</v>
      </c>
      <c r="F4293">
        <f t="shared" ref="F4293" si="8719">COUNTIFS(Elements,C4293,Storung,D4293)</f>
        <v>6306</v>
      </c>
      <c r="H4293" s="4"/>
      <c r="I4293" s="4"/>
      <c r="J4293" s="5"/>
    </row>
    <row r="4294" spans="1:10" x14ac:dyDescent="0.25">
      <c r="A4294" s="4">
        <v>44152.832858796297</v>
      </c>
      <c r="B4294" t="str">
        <f t="shared" si="8640"/>
        <v>CONV_POS</v>
      </c>
      <c r="C4294">
        <v>8334</v>
      </c>
      <c r="D4294" t="str">
        <f t="shared" si="8641"/>
        <v>Der Sensor meldet eine TE aber keine Daten vorhanden</v>
      </c>
      <c r="E4294">
        <f t="shared" ref="E4294" si="8720">COUNTIF(Elements,$C4294)</f>
        <v>6424</v>
      </c>
      <c r="F4294">
        <f t="shared" ref="F4294" si="8721">COUNTIFS(Elements,C4294,Storung,D4294)</f>
        <v>6306</v>
      </c>
      <c r="H4294" s="4"/>
      <c r="I4294" s="4"/>
      <c r="J4294" s="5"/>
    </row>
    <row r="4295" spans="1:10" x14ac:dyDescent="0.25">
      <c r="A4295" s="4">
        <v>44152.832858796297</v>
      </c>
      <c r="B4295" t="str">
        <f t="shared" si="8640"/>
        <v>CONV_POS</v>
      </c>
      <c r="C4295">
        <v>8334</v>
      </c>
      <c r="D4295" t="str">
        <f t="shared" si="8641"/>
        <v>Der Sensor meldet eine TE aber keine Daten vorhanden</v>
      </c>
      <c r="E4295">
        <f t="shared" ref="E4295" si="8722">COUNTIF(Elements,$C4295)</f>
        <v>6424</v>
      </c>
      <c r="F4295">
        <f t="shared" ref="F4295" si="8723">COUNTIFS(Elements,C4295,Storung,D4295)</f>
        <v>6306</v>
      </c>
      <c r="H4295" s="4"/>
      <c r="I4295" s="4"/>
      <c r="J4295" s="5"/>
    </row>
    <row r="4296" spans="1:10" x14ac:dyDescent="0.25">
      <c r="A4296" s="4">
        <v>44152.83284722222</v>
      </c>
      <c r="B4296" t="str">
        <f t="shared" si="8640"/>
        <v>CONV_POS</v>
      </c>
      <c r="C4296">
        <v>8334</v>
      </c>
      <c r="D4296" t="str">
        <f t="shared" si="8641"/>
        <v>Der Sensor meldet eine TE aber keine Daten vorhanden</v>
      </c>
      <c r="E4296">
        <f t="shared" ref="E4296" si="8724">COUNTIF(Elements,$C4296)</f>
        <v>6424</v>
      </c>
      <c r="F4296">
        <f t="shared" ref="F4296" si="8725">COUNTIFS(Elements,C4296,Storung,D4296)</f>
        <v>6306</v>
      </c>
      <c r="H4296" s="4"/>
      <c r="I4296" s="4"/>
      <c r="J4296" s="5"/>
    </row>
    <row r="4297" spans="1:10" x14ac:dyDescent="0.25">
      <c r="A4297" s="4">
        <v>44152.83284722222</v>
      </c>
      <c r="B4297" t="str">
        <f t="shared" si="8640"/>
        <v>CONV_POS</v>
      </c>
      <c r="C4297">
        <v>8334</v>
      </c>
      <c r="D4297" t="str">
        <f t="shared" si="8641"/>
        <v>Der Sensor meldet eine TE aber keine Daten vorhanden</v>
      </c>
      <c r="E4297">
        <f t="shared" ref="E4297" si="8726">COUNTIF(Elements,$C4297)</f>
        <v>6424</v>
      </c>
      <c r="F4297">
        <f t="shared" ref="F4297" si="8727">COUNTIFS(Elements,C4297,Storung,D4297)</f>
        <v>6306</v>
      </c>
      <c r="H4297" s="4"/>
      <c r="I4297" s="4"/>
      <c r="J4297" s="5"/>
    </row>
    <row r="4298" spans="1:10" x14ac:dyDescent="0.25">
      <c r="A4298" s="4">
        <v>44152.83284722222</v>
      </c>
      <c r="B4298" t="str">
        <f t="shared" si="8640"/>
        <v>CONV_POS</v>
      </c>
      <c r="C4298">
        <v>8334</v>
      </c>
      <c r="D4298" t="str">
        <f t="shared" si="8641"/>
        <v>Der Sensor meldet eine TE aber keine Daten vorhanden</v>
      </c>
      <c r="E4298">
        <f t="shared" ref="E4298" si="8728">COUNTIF(Elements,$C4298)</f>
        <v>6424</v>
      </c>
      <c r="F4298">
        <f t="shared" ref="F4298" si="8729">COUNTIFS(Elements,C4298,Storung,D4298)</f>
        <v>6306</v>
      </c>
      <c r="H4298" s="4"/>
      <c r="I4298" s="4"/>
      <c r="J4298" s="5"/>
    </row>
    <row r="4299" spans="1:10" x14ac:dyDescent="0.25">
      <c r="A4299" s="4">
        <v>44152.832835648151</v>
      </c>
      <c r="B4299" t="str">
        <f t="shared" si="8640"/>
        <v>CONV_POS</v>
      </c>
      <c r="C4299">
        <v>8334</v>
      </c>
      <c r="D4299" t="str">
        <f t="shared" si="8641"/>
        <v>Der Sensor meldet eine TE aber keine Daten vorhanden</v>
      </c>
      <c r="E4299">
        <f t="shared" ref="E4299" si="8730">COUNTIF(Elements,$C4299)</f>
        <v>6424</v>
      </c>
      <c r="F4299">
        <f t="shared" ref="F4299" si="8731">COUNTIFS(Elements,C4299,Storung,D4299)</f>
        <v>6306</v>
      </c>
      <c r="H4299" s="4"/>
      <c r="I4299" s="4"/>
      <c r="J4299" s="5"/>
    </row>
    <row r="4300" spans="1:10" x14ac:dyDescent="0.25">
      <c r="A4300" s="4">
        <v>44152.832835648151</v>
      </c>
      <c r="B4300" t="str">
        <f t="shared" si="8640"/>
        <v>CONV_POS</v>
      </c>
      <c r="C4300">
        <v>8334</v>
      </c>
      <c r="D4300" t="str">
        <f t="shared" si="8641"/>
        <v>Der Sensor meldet eine TE aber keine Daten vorhanden</v>
      </c>
      <c r="E4300">
        <f t="shared" ref="E4300" si="8732">COUNTIF(Elements,$C4300)</f>
        <v>6424</v>
      </c>
      <c r="F4300">
        <f t="shared" ref="F4300" si="8733">COUNTIFS(Elements,C4300,Storung,D4300)</f>
        <v>6306</v>
      </c>
      <c r="H4300" s="4"/>
      <c r="I4300" s="4"/>
      <c r="J4300" s="5"/>
    </row>
    <row r="4301" spans="1:10" x14ac:dyDescent="0.25">
      <c r="A4301" s="4">
        <v>44152.832835648151</v>
      </c>
      <c r="B4301" t="str">
        <f t="shared" si="8640"/>
        <v>CONV_POS</v>
      </c>
      <c r="C4301">
        <v>8334</v>
      </c>
      <c r="D4301" t="str">
        <f t="shared" si="8641"/>
        <v>Der Sensor meldet eine TE aber keine Daten vorhanden</v>
      </c>
      <c r="E4301">
        <f t="shared" ref="E4301" si="8734">COUNTIF(Elements,$C4301)</f>
        <v>6424</v>
      </c>
      <c r="F4301">
        <f t="shared" ref="F4301" si="8735">COUNTIFS(Elements,C4301,Storung,D4301)</f>
        <v>6306</v>
      </c>
      <c r="H4301" s="4"/>
      <c r="I4301" s="4"/>
      <c r="J4301" s="5"/>
    </row>
    <row r="4302" spans="1:10" x14ac:dyDescent="0.25">
      <c r="A4302" s="4">
        <v>44152.832835648151</v>
      </c>
      <c r="B4302" t="str">
        <f t="shared" si="8640"/>
        <v>CONV_POS</v>
      </c>
      <c r="C4302">
        <v>8334</v>
      </c>
      <c r="D4302" t="str">
        <f t="shared" si="8641"/>
        <v>Der Sensor meldet eine TE aber keine Daten vorhanden</v>
      </c>
      <c r="E4302">
        <f t="shared" ref="E4302" si="8736">COUNTIF(Elements,$C4302)</f>
        <v>6424</v>
      </c>
      <c r="F4302">
        <f t="shared" ref="F4302" si="8737">COUNTIFS(Elements,C4302,Storung,D4302)</f>
        <v>6306</v>
      </c>
      <c r="H4302" s="4"/>
      <c r="I4302" s="4"/>
      <c r="J4302" s="5"/>
    </row>
    <row r="4303" spans="1:10" x14ac:dyDescent="0.25">
      <c r="A4303" s="4">
        <v>44152.832824074074</v>
      </c>
      <c r="B4303" t="str">
        <f t="shared" si="8640"/>
        <v>CONV_POS</v>
      </c>
      <c r="C4303">
        <v>8334</v>
      </c>
      <c r="D4303" t="str">
        <f t="shared" si="8641"/>
        <v>Der Sensor meldet eine TE aber keine Daten vorhanden</v>
      </c>
      <c r="E4303">
        <f t="shared" ref="E4303" si="8738">COUNTIF(Elements,$C4303)</f>
        <v>6424</v>
      </c>
      <c r="F4303">
        <f t="shared" ref="F4303" si="8739">COUNTIFS(Elements,C4303,Storung,D4303)</f>
        <v>6306</v>
      </c>
      <c r="H4303" s="4"/>
      <c r="I4303" s="4"/>
      <c r="J4303" s="5"/>
    </row>
    <row r="4304" spans="1:10" x14ac:dyDescent="0.25">
      <c r="A4304" s="4">
        <v>44152.832824074074</v>
      </c>
      <c r="B4304" t="str">
        <f t="shared" si="8640"/>
        <v>CONV_POS</v>
      </c>
      <c r="C4304">
        <v>8334</v>
      </c>
      <c r="D4304" t="str">
        <f t="shared" si="8641"/>
        <v>Der Sensor meldet eine TE aber keine Daten vorhanden</v>
      </c>
      <c r="E4304">
        <f t="shared" ref="E4304" si="8740">COUNTIF(Elements,$C4304)</f>
        <v>6424</v>
      </c>
      <c r="F4304">
        <f t="shared" ref="F4304" si="8741">COUNTIFS(Elements,C4304,Storung,D4304)</f>
        <v>6306</v>
      </c>
      <c r="H4304" s="4"/>
      <c r="I4304" s="4"/>
      <c r="J4304" s="5"/>
    </row>
    <row r="4305" spans="1:10" x14ac:dyDescent="0.25">
      <c r="A4305" s="4">
        <v>44152.832824074074</v>
      </c>
      <c r="B4305" t="str">
        <f t="shared" si="8640"/>
        <v>CONV_POS</v>
      </c>
      <c r="C4305">
        <v>8334</v>
      </c>
      <c r="D4305" t="str">
        <f t="shared" si="8641"/>
        <v>Der Sensor meldet eine TE aber keine Daten vorhanden</v>
      </c>
      <c r="E4305">
        <f t="shared" ref="E4305" si="8742">COUNTIF(Elements,$C4305)</f>
        <v>6424</v>
      </c>
      <c r="F4305">
        <f t="shared" ref="F4305" si="8743">COUNTIFS(Elements,C4305,Storung,D4305)</f>
        <v>6306</v>
      </c>
      <c r="H4305" s="4"/>
      <c r="I4305" s="4"/>
      <c r="J4305" s="5"/>
    </row>
    <row r="4306" spans="1:10" x14ac:dyDescent="0.25">
      <c r="A4306" s="4">
        <v>44152.832824074074</v>
      </c>
      <c r="B4306" t="str">
        <f t="shared" si="8640"/>
        <v>CONV_POS</v>
      </c>
      <c r="C4306">
        <v>8334</v>
      </c>
      <c r="D4306" t="str">
        <f t="shared" si="8641"/>
        <v>Der Sensor meldet eine TE aber keine Daten vorhanden</v>
      </c>
      <c r="E4306">
        <f t="shared" ref="E4306" si="8744">COUNTIF(Elements,$C4306)</f>
        <v>6424</v>
      </c>
      <c r="F4306">
        <f t="shared" ref="F4306" si="8745">COUNTIFS(Elements,C4306,Storung,D4306)</f>
        <v>6306</v>
      </c>
      <c r="H4306" s="4"/>
      <c r="I4306" s="4"/>
      <c r="J4306" s="5"/>
    </row>
    <row r="4307" spans="1:10" x14ac:dyDescent="0.25">
      <c r="A4307" s="4">
        <v>44152.832812499997</v>
      </c>
      <c r="B4307" t="str">
        <f t="shared" si="8640"/>
        <v>CONV_POS</v>
      </c>
      <c r="C4307">
        <v>8334</v>
      </c>
      <c r="D4307" t="str">
        <f t="shared" si="8641"/>
        <v>Der Sensor meldet eine TE aber keine Daten vorhanden</v>
      </c>
      <c r="E4307">
        <f t="shared" ref="E4307" si="8746">COUNTIF(Elements,$C4307)</f>
        <v>6424</v>
      </c>
      <c r="F4307">
        <f t="shared" ref="F4307" si="8747">COUNTIFS(Elements,C4307,Storung,D4307)</f>
        <v>6306</v>
      </c>
      <c r="H4307" s="4"/>
      <c r="I4307" s="4"/>
      <c r="J4307" s="5"/>
    </row>
    <row r="4308" spans="1:10" x14ac:dyDescent="0.25">
      <c r="A4308" s="4">
        <v>44152.832812499997</v>
      </c>
      <c r="B4308" t="str">
        <f t="shared" si="8640"/>
        <v>CONV_POS</v>
      </c>
      <c r="C4308">
        <v>8334</v>
      </c>
      <c r="D4308" t="str">
        <f t="shared" si="8641"/>
        <v>Der Sensor meldet eine TE aber keine Daten vorhanden</v>
      </c>
      <c r="E4308">
        <f t="shared" ref="E4308" si="8748">COUNTIF(Elements,$C4308)</f>
        <v>6424</v>
      </c>
      <c r="F4308">
        <f t="shared" ref="F4308" si="8749">COUNTIFS(Elements,C4308,Storung,D4308)</f>
        <v>6306</v>
      </c>
      <c r="H4308" s="4"/>
      <c r="I4308" s="4"/>
      <c r="J4308" s="5"/>
    </row>
    <row r="4309" spans="1:10" x14ac:dyDescent="0.25">
      <c r="A4309" s="4">
        <v>44152.832812499997</v>
      </c>
      <c r="B4309" t="str">
        <f t="shared" si="8640"/>
        <v>CONV_POS</v>
      </c>
      <c r="C4309">
        <v>8334</v>
      </c>
      <c r="D4309" t="str">
        <f t="shared" si="8641"/>
        <v>Der Sensor meldet eine TE aber keine Daten vorhanden</v>
      </c>
      <c r="E4309">
        <f t="shared" ref="E4309" si="8750">COUNTIF(Elements,$C4309)</f>
        <v>6424</v>
      </c>
      <c r="F4309">
        <f t="shared" ref="F4309" si="8751">COUNTIFS(Elements,C4309,Storung,D4309)</f>
        <v>6306</v>
      </c>
      <c r="H4309" s="4"/>
      <c r="I4309" s="4"/>
      <c r="J4309" s="5"/>
    </row>
    <row r="4310" spans="1:10" x14ac:dyDescent="0.25">
      <c r="A4310" s="4">
        <v>44152.832812499997</v>
      </c>
      <c r="B4310" t="str">
        <f t="shared" si="8640"/>
        <v>CONV_POS</v>
      </c>
      <c r="C4310">
        <v>8334</v>
      </c>
      <c r="D4310" t="str">
        <f t="shared" si="8641"/>
        <v>Der Sensor meldet eine TE aber keine Daten vorhanden</v>
      </c>
      <c r="E4310">
        <f t="shared" ref="E4310" si="8752">COUNTIF(Elements,$C4310)</f>
        <v>6424</v>
      </c>
      <c r="F4310">
        <f t="shared" ref="F4310" si="8753">COUNTIFS(Elements,C4310,Storung,D4310)</f>
        <v>6306</v>
      </c>
      <c r="H4310" s="4"/>
      <c r="I4310" s="4"/>
      <c r="J4310" s="5"/>
    </row>
    <row r="4311" spans="1:10" x14ac:dyDescent="0.25">
      <c r="A4311" s="4">
        <v>44152.832812499997</v>
      </c>
      <c r="B4311" t="str">
        <f t="shared" si="8640"/>
        <v>CONV_POS</v>
      </c>
      <c r="C4311">
        <v>8334</v>
      </c>
      <c r="D4311" t="str">
        <f t="shared" si="8641"/>
        <v>Der Sensor meldet eine TE aber keine Daten vorhanden</v>
      </c>
      <c r="E4311">
        <f t="shared" ref="E4311" si="8754">COUNTIF(Elements,$C4311)</f>
        <v>6424</v>
      </c>
      <c r="F4311">
        <f t="shared" ref="F4311" si="8755">COUNTIFS(Elements,C4311,Storung,D4311)</f>
        <v>6306</v>
      </c>
      <c r="H4311" s="4"/>
      <c r="I4311" s="4"/>
      <c r="J4311" s="5"/>
    </row>
    <row r="4312" spans="1:10" x14ac:dyDescent="0.25">
      <c r="A4312" s="4">
        <v>44152.832800925928</v>
      </c>
      <c r="B4312" t="str">
        <f t="shared" si="8640"/>
        <v>CONV_POS</v>
      </c>
      <c r="C4312">
        <v>8334</v>
      </c>
      <c r="D4312" t="str">
        <f t="shared" si="8641"/>
        <v>Der Sensor meldet eine TE aber keine Daten vorhanden</v>
      </c>
      <c r="E4312">
        <f t="shared" ref="E4312" si="8756">COUNTIF(Elements,$C4312)</f>
        <v>6424</v>
      </c>
      <c r="F4312">
        <f t="shared" ref="F4312" si="8757">COUNTIFS(Elements,C4312,Storung,D4312)</f>
        <v>6306</v>
      </c>
      <c r="H4312" s="4"/>
      <c r="I4312" s="4"/>
      <c r="J4312" s="5"/>
    </row>
    <row r="4313" spans="1:10" x14ac:dyDescent="0.25">
      <c r="A4313" s="4">
        <v>44152.832800925928</v>
      </c>
      <c r="B4313" t="str">
        <f t="shared" si="8640"/>
        <v>CONV_POS</v>
      </c>
      <c r="C4313">
        <v>8334</v>
      </c>
      <c r="D4313" t="str">
        <f t="shared" si="8641"/>
        <v>Der Sensor meldet eine TE aber keine Daten vorhanden</v>
      </c>
      <c r="E4313">
        <f t="shared" ref="E4313" si="8758">COUNTIF(Elements,$C4313)</f>
        <v>6424</v>
      </c>
      <c r="F4313">
        <f t="shared" ref="F4313" si="8759">COUNTIFS(Elements,C4313,Storung,D4313)</f>
        <v>6306</v>
      </c>
      <c r="H4313" s="4"/>
      <c r="I4313" s="4"/>
      <c r="J4313" s="5"/>
    </row>
    <row r="4314" spans="1:10" x14ac:dyDescent="0.25">
      <c r="A4314" s="4">
        <v>44152.832789351851</v>
      </c>
      <c r="B4314" t="str">
        <f t="shared" si="8640"/>
        <v>CONV_POS</v>
      </c>
      <c r="C4314">
        <v>8334</v>
      </c>
      <c r="D4314" t="str">
        <f t="shared" si="8641"/>
        <v>Der Sensor meldet eine TE aber keine Daten vorhanden</v>
      </c>
      <c r="E4314">
        <f t="shared" ref="E4314" si="8760">COUNTIF(Elements,$C4314)</f>
        <v>6424</v>
      </c>
      <c r="F4314">
        <f t="shared" ref="F4314" si="8761">COUNTIFS(Elements,C4314,Storung,D4314)</f>
        <v>6306</v>
      </c>
      <c r="H4314" s="4"/>
      <c r="I4314" s="4"/>
      <c r="J4314" s="5"/>
    </row>
    <row r="4315" spans="1:10" x14ac:dyDescent="0.25">
      <c r="A4315" s="4">
        <v>44152.832789351851</v>
      </c>
      <c r="B4315" t="str">
        <f t="shared" si="8640"/>
        <v>CONV_POS</v>
      </c>
      <c r="C4315">
        <v>8334</v>
      </c>
      <c r="D4315" t="str">
        <f t="shared" si="8641"/>
        <v>Der Sensor meldet eine TE aber keine Daten vorhanden</v>
      </c>
      <c r="E4315">
        <f t="shared" ref="E4315" si="8762">COUNTIF(Elements,$C4315)</f>
        <v>6424</v>
      </c>
      <c r="F4315">
        <f t="shared" ref="F4315" si="8763">COUNTIFS(Elements,C4315,Storung,D4315)</f>
        <v>6306</v>
      </c>
      <c r="H4315" s="4"/>
      <c r="I4315" s="4"/>
      <c r="J4315" s="5"/>
    </row>
    <row r="4316" spans="1:10" x14ac:dyDescent="0.25">
      <c r="A4316" s="4">
        <v>44152.832789351851</v>
      </c>
      <c r="B4316" t="str">
        <f t="shared" si="8640"/>
        <v>CONV_POS</v>
      </c>
      <c r="C4316">
        <v>8334</v>
      </c>
      <c r="D4316" t="str">
        <f t="shared" si="8641"/>
        <v>Der Sensor meldet eine TE aber keine Daten vorhanden</v>
      </c>
      <c r="E4316">
        <f t="shared" ref="E4316" si="8764">COUNTIF(Elements,$C4316)</f>
        <v>6424</v>
      </c>
      <c r="F4316">
        <f t="shared" ref="F4316" si="8765">COUNTIFS(Elements,C4316,Storung,D4316)</f>
        <v>6306</v>
      </c>
      <c r="H4316" s="4"/>
      <c r="I4316" s="4"/>
      <c r="J4316" s="5"/>
    </row>
    <row r="4317" spans="1:10" x14ac:dyDescent="0.25">
      <c r="A4317" s="4">
        <v>44152.832789351851</v>
      </c>
      <c r="B4317" t="str">
        <f t="shared" si="8640"/>
        <v>CONV_POS</v>
      </c>
      <c r="C4317">
        <v>8334</v>
      </c>
      <c r="D4317" t="str">
        <f t="shared" si="8641"/>
        <v>Der Sensor meldet eine TE aber keine Daten vorhanden</v>
      </c>
      <c r="E4317">
        <f t="shared" ref="E4317" si="8766">COUNTIF(Elements,$C4317)</f>
        <v>6424</v>
      </c>
      <c r="F4317">
        <f t="shared" ref="F4317" si="8767">COUNTIFS(Elements,C4317,Storung,D4317)</f>
        <v>6306</v>
      </c>
      <c r="H4317" s="4"/>
      <c r="I4317" s="4"/>
      <c r="J4317" s="5"/>
    </row>
    <row r="4318" spans="1:10" x14ac:dyDescent="0.25">
      <c r="A4318" s="4">
        <v>44152.832777777781</v>
      </c>
      <c r="B4318" t="str">
        <f t="shared" si="8640"/>
        <v>CONV_POS</v>
      </c>
      <c r="C4318">
        <v>8334</v>
      </c>
      <c r="D4318" t="str">
        <f t="shared" si="8641"/>
        <v>Der Sensor meldet eine TE aber keine Daten vorhanden</v>
      </c>
      <c r="E4318">
        <f t="shared" ref="E4318" si="8768">COUNTIF(Elements,$C4318)</f>
        <v>6424</v>
      </c>
      <c r="F4318">
        <f t="shared" ref="F4318" si="8769">COUNTIFS(Elements,C4318,Storung,D4318)</f>
        <v>6306</v>
      </c>
      <c r="H4318" s="4"/>
      <c r="I4318" s="4"/>
      <c r="J4318" s="5"/>
    </row>
    <row r="4319" spans="1:10" x14ac:dyDescent="0.25">
      <c r="A4319" s="4">
        <v>44152.832777777781</v>
      </c>
      <c r="B4319" t="str">
        <f t="shared" ref="B4319:B4382" si="8770">"CONV_POS"</f>
        <v>CONV_POS</v>
      </c>
      <c r="C4319">
        <v>8334</v>
      </c>
      <c r="D4319" t="str">
        <f t="shared" ref="D4319:D4382" si="8771">"Der Sensor meldet eine TE aber keine Daten vorhanden"</f>
        <v>Der Sensor meldet eine TE aber keine Daten vorhanden</v>
      </c>
      <c r="E4319">
        <f t="shared" ref="E4319" si="8772">COUNTIF(Elements,$C4319)</f>
        <v>6424</v>
      </c>
      <c r="F4319">
        <f t="shared" ref="F4319" si="8773">COUNTIFS(Elements,C4319,Storung,D4319)</f>
        <v>6306</v>
      </c>
      <c r="H4319" s="4"/>
      <c r="I4319" s="4"/>
      <c r="J4319" s="5"/>
    </row>
    <row r="4320" spans="1:10" x14ac:dyDescent="0.25">
      <c r="A4320" s="4">
        <v>44152.832754629628</v>
      </c>
      <c r="B4320" t="str">
        <f t="shared" si="8770"/>
        <v>CONV_POS</v>
      </c>
      <c r="C4320">
        <v>8334</v>
      </c>
      <c r="D4320" t="str">
        <f t="shared" si="8771"/>
        <v>Der Sensor meldet eine TE aber keine Daten vorhanden</v>
      </c>
      <c r="E4320">
        <f t="shared" ref="E4320" si="8774">COUNTIF(Elements,$C4320)</f>
        <v>6424</v>
      </c>
      <c r="F4320">
        <f t="shared" ref="F4320" si="8775">COUNTIFS(Elements,C4320,Storung,D4320)</f>
        <v>6306</v>
      </c>
      <c r="H4320" s="4"/>
      <c r="I4320" s="4"/>
      <c r="J4320" s="5"/>
    </row>
    <row r="4321" spans="1:10" x14ac:dyDescent="0.25">
      <c r="A4321" s="4">
        <v>44152.832743055558</v>
      </c>
      <c r="B4321" t="str">
        <f t="shared" si="8770"/>
        <v>CONV_POS</v>
      </c>
      <c r="C4321">
        <v>8334</v>
      </c>
      <c r="D4321" t="str">
        <f t="shared" si="8771"/>
        <v>Der Sensor meldet eine TE aber keine Daten vorhanden</v>
      </c>
      <c r="E4321">
        <f t="shared" ref="E4321" si="8776">COUNTIF(Elements,$C4321)</f>
        <v>6424</v>
      </c>
      <c r="F4321">
        <f t="shared" ref="F4321" si="8777">COUNTIFS(Elements,C4321,Storung,D4321)</f>
        <v>6306</v>
      </c>
      <c r="H4321" s="4"/>
      <c r="I4321" s="4"/>
      <c r="J4321" s="5"/>
    </row>
    <row r="4322" spans="1:10" x14ac:dyDescent="0.25">
      <c r="A4322" s="4">
        <v>44152.832743055558</v>
      </c>
      <c r="B4322" t="str">
        <f t="shared" si="8770"/>
        <v>CONV_POS</v>
      </c>
      <c r="C4322">
        <v>8334</v>
      </c>
      <c r="D4322" t="str">
        <f t="shared" si="8771"/>
        <v>Der Sensor meldet eine TE aber keine Daten vorhanden</v>
      </c>
      <c r="E4322">
        <f t="shared" ref="E4322" si="8778">COUNTIF(Elements,$C4322)</f>
        <v>6424</v>
      </c>
      <c r="F4322">
        <f t="shared" ref="F4322" si="8779">COUNTIFS(Elements,C4322,Storung,D4322)</f>
        <v>6306</v>
      </c>
      <c r="H4322" s="4"/>
      <c r="I4322" s="4"/>
      <c r="J4322" s="5"/>
    </row>
    <row r="4323" spans="1:10" x14ac:dyDescent="0.25">
      <c r="A4323" s="4">
        <v>44152.832743055558</v>
      </c>
      <c r="B4323" t="str">
        <f t="shared" si="8770"/>
        <v>CONV_POS</v>
      </c>
      <c r="C4323">
        <v>8334</v>
      </c>
      <c r="D4323" t="str">
        <f t="shared" si="8771"/>
        <v>Der Sensor meldet eine TE aber keine Daten vorhanden</v>
      </c>
      <c r="E4323">
        <f t="shared" ref="E4323" si="8780">COUNTIF(Elements,$C4323)</f>
        <v>6424</v>
      </c>
      <c r="F4323">
        <f t="shared" ref="F4323" si="8781">COUNTIFS(Elements,C4323,Storung,D4323)</f>
        <v>6306</v>
      </c>
      <c r="H4323" s="4"/>
      <c r="I4323" s="4"/>
      <c r="J4323" s="5"/>
    </row>
    <row r="4324" spans="1:10" x14ac:dyDescent="0.25">
      <c r="A4324" s="4">
        <v>44152.832731481481</v>
      </c>
      <c r="B4324" t="str">
        <f t="shared" si="8770"/>
        <v>CONV_POS</v>
      </c>
      <c r="C4324">
        <v>8334</v>
      </c>
      <c r="D4324" t="str">
        <f t="shared" si="8771"/>
        <v>Der Sensor meldet eine TE aber keine Daten vorhanden</v>
      </c>
      <c r="E4324">
        <f t="shared" ref="E4324" si="8782">COUNTIF(Elements,$C4324)</f>
        <v>6424</v>
      </c>
      <c r="F4324">
        <f t="shared" ref="F4324" si="8783">COUNTIFS(Elements,C4324,Storung,D4324)</f>
        <v>6306</v>
      </c>
      <c r="H4324" s="4"/>
      <c r="I4324" s="4"/>
      <c r="J4324" s="5"/>
    </row>
    <row r="4325" spans="1:10" x14ac:dyDescent="0.25">
      <c r="A4325" s="4">
        <v>44152.832731481481</v>
      </c>
      <c r="B4325" t="str">
        <f t="shared" si="8770"/>
        <v>CONV_POS</v>
      </c>
      <c r="C4325">
        <v>8334</v>
      </c>
      <c r="D4325" t="str">
        <f t="shared" si="8771"/>
        <v>Der Sensor meldet eine TE aber keine Daten vorhanden</v>
      </c>
      <c r="E4325">
        <f t="shared" ref="E4325" si="8784">COUNTIF(Elements,$C4325)</f>
        <v>6424</v>
      </c>
      <c r="F4325">
        <f t="shared" ref="F4325" si="8785">COUNTIFS(Elements,C4325,Storung,D4325)</f>
        <v>6306</v>
      </c>
      <c r="H4325" s="4"/>
      <c r="I4325" s="4"/>
      <c r="J4325" s="5"/>
    </row>
    <row r="4326" spans="1:10" x14ac:dyDescent="0.25">
      <c r="A4326" s="4">
        <v>44152.832731481481</v>
      </c>
      <c r="B4326" t="str">
        <f t="shared" si="8770"/>
        <v>CONV_POS</v>
      </c>
      <c r="C4326">
        <v>8334</v>
      </c>
      <c r="D4326" t="str">
        <f t="shared" si="8771"/>
        <v>Der Sensor meldet eine TE aber keine Daten vorhanden</v>
      </c>
      <c r="E4326">
        <f t="shared" ref="E4326" si="8786">COUNTIF(Elements,$C4326)</f>
        <v>6424</v>
      </c>
      <c r="F4326">
        <f t="shared" ref="F4326" si="8787">COUNTIFS(Elements,C4326,Storung,D4326)</f>
        <v>6306</v>
      </c>
      <c r="H4326" s="4"/>
      <c r="I4326" s="4"/>
      <c r="J4326" s="5"/>
    </row>
    <row r="4327" spans="1:10" x14ac:dyDescent="0.25">
      <c r="A4327" s="4">
        <v>44152.832731481481</v>
      </c>
      <c r="B4327" t="str">
        <f t="shared" si="8770"/>
        <v>CONV_POS</v>
      </c>
      <c r="C4327">
        <v>8334</v>
      </c>
      <c r="D4327" t="str">
        <f t="shared" si="8771"/>
        <v>Der Sensor meldet eine TE aber keine Daten vorhanden</v>
      </c>
      <c r="E4327">
        <f t="shared" ref="E4327" si="8788">COUNTIF(Elements,$C4327)</f>
        <v>6424</v>
      </c>
      <c r="F4327">
        <f t="shared" ref="F4327" si="8789">COUNTIFS(Elements,C4327,Storung,D4327)</f>
        <v>6306</v>
      </c>
      <c r="H4327" s="4"/>
      <c r="I4327" s="4"/>
      <c r="J4327" s="5"/>
    </row>
    <row r="4328" spans="1:10" x14ac:dyDescent="0.25">
      <c r="A4328" s="4">
        <v>44152.832731481481</v>
      </c>
      <c r="B4328" t="str">
        <f t="shared" si="8770"/>
        <v>CONV_POS</v>
      </c>
      <c r="C4328">
        <v>8334</v>
      </c>
      <c r="D4328" t="str">
        <f t="shared" si="8771"/>
        <v>Der Sensor meldet eine TE aber keine Daten vorhanden</v>
      </c>
      <c r="E4328">
        <f t="shared" ref="E4328" si="8790">COUNTIF(Elements,$C4328)</f>
        <v>6424</v>
      </c>
      <c r="F4328">
        <f t="shared" ref="F4328" si="8791">COUNTIFS(Elements,C4328,Storung,D4328)</f>
        <v>6306</v>
      </c>
      <c r="H4328" s="4"/>
      <c r="I4328" s="4"/>
      <c r="J4328" s="5"/>
    </row>
    <row r="4329" spans="1:10" x14ac:dyDescent="0.25">
      <c r="A4329" s="4">
        <v>44152.832719907405</v>
      </c>
      <c r="B4329" t="str">
        <f t="shared" si="8770"/>
        <v>CONV_POS</v>
      </c>
      <c r="C4329">
        <v>8334</v>
      </c>
      <c r="D4329" t="str">
        <f t="shared" si="8771"/>
        <v>Der Sensor meldet eine TE aber keine Daten vorhanden</v>
      </c>
      <c r="E4329">
        <f t="shared" ref="E4329" si="8792">COUNTIF(Elements,$C4329)</f>
        <v>6424</v>
      </c>
      <c r="F4329">
        <f t="shared" ref="F4329" si="8793">COUNTIFS(Elements,C4329,Storung,D4329)</f>
        <v>6306</v>
      </c>
      <c r="H4329" s="4"/>
      <c r="I4329" s="4"/>
      <c r="J4329" s="5"/>
    </row>
    <row r="4330" spans="1:10" x14ac:dyDescent="0.25">
      <c r="A4330" s="4">
        <v>44152.832719907405</v>
      </c>
      <c r="B4330" t="str">
        <f t="shared" si="8770"/>
        <v>CONV_POS</v>
      </c>
      <c r="C4330">
        <v>8334</v>
      </c>
      <c r="D4330" t="str">
        <f t="shared" si="8771"/>
        <v>Der Sensor meldet eine TE aber keine Daten vorhanden</v>
      </c>
      <c r="E4330">
        <f t="shared" ref="E4330" si="8794">COUNTIF(Elements,$C4330)</f>
        <v>6424</v>
      </c>
      <c r="F4330">
        <f t="shared" ref="F4330" si="8795">COUNTIFS(Elements,C4330,Storung,D4330)</f>
        <v>6306</v>
      </c>
      <c r="H4330" s="4"/>
      <c r="I4330" s="4"/>
      <c r="J4330" s="5"/>
    </row>
    <row r="4331" spans="1:10" x14ac:dyDescent="0.25">
      <c r="A4331" s="4">
        <v>44152.832719907405</v>
      </c>
      <c r="B4331" t="str">
        <f t="shared" si="8770"/>
        <v>CONV_POS</v>
      </c>
      <c r="C4331">
        <v>8334</v>
      </c>
      <c r="D4331" t="str">
        <f t="shared" si="8771"/>
        <v>Der Sensor meldet eine TE aber keine Daten vorhanden</v>
      </c>
      <c r="E4331">
        <f t="shared" ref="E4331" si="8796">COUNTIF(Elements,$C4331)</f>
        <v>6424</v>
      </c>
      <c r="F4331">
        <f t="shared" ref="F4331" si="8797">COUNTIFS(Elements,C4331,Storung,D4331)</f>
        <v>6306</v>
      </c>
      <c r="H4331" s="4"/>
      <c r="I4331" s="4"/>
      <c r="J4331" s="5"/>
    </row>
    <row r="4332" spans="1:10" x14ac:dyDescent="0.25">
      <c r="A4332" s="4">
        <v>44152.832719907405</v>
      </c>
      <c r="B4332" t="str">
        <f t="shared" si="8770"/>
        <v>CONV_POS</v>
      </c>
      <c r="C4332">
        <v>8334</v>
      </c>
      <c r="D4332" t="str">
        <f t="shared" si="8771"/>
        <v>Der Sensor meldet eine TE aber keine Daten vorhanden</v>
      </c>
      <c r="E4332">
        <f t="shared" ref="E4332" si="8798">COUNTIF(Elements,$C4332)</f>
        <v>6424</v>
      </c>
      <c r="F4332">
        <f t="shared" ref="F4332" si="8799">COUNTIFS(Elements,C4332,Storung,D4332)</f>
        <v>6306</v>
      </c>
      <c r="H4332" s="4"/>
      <c r="I4332" s="4"/>
      <c r="J4332" s="5"/>
    </row>
    <row r="4333" spans="1:10" x14ac:dyDescent="0.25">
      <c r="A4333" s="4">
        <v>44152.832708333335</v>
      </c>
      <c r="B4333" t="str">
        <f t="shared" si="8770"/>
        <v>CONV_POS</v>
      </c>
      <c r="C4333">
        <v>8334</v>
      </c>
      <c r="D4333" t="str">
        <f t="shared" si="8771"/>
        <v>Der Sensor meldet eine TE aber keine Daten vorhanden</v>
      </c>
      <c r="E4333">
        <f t="shared" ref="E4333" si="8800">COUNTIF(Elements,$C4333)</f>
        <v>6424</v>
      </c>
      <c r="F4333">
        <f t="shared" ref="F4333" si="8801">COUNTIFS(Elements,C4333,Storung,D4333)</f>
        <v>6306</v>
      </c>
      <c r="H4333" s="4"/>
      <c r="I4333" s="4"/>
      <c r="J4333" s="5"/>
    </row>
    <row r="4334" spans="1:10" x14ac:dyDescent="0.25">
      <c r="A4334" s="4">
        <v>44152.832708333335</v>
      </c>
      <c r="B4334" t="str">
        <f t="shared" si="8770"/>
        <v>CONV_POS</v>
      </c>
      <c r="C4334">
        <v>8334</v>
      </c>
      <c r="D4334" t="str">
        <f t="shared" si="8771"/>
        <v>Der Sensor meldet eine TE aber keine Daten vorhanden</v>
      </c>
      <c r="E4334">
        <f t="shared" ref="E4334" si="8802">COUNTIF(Elements,$C4334)</f>
        <v>6424</v>
      </c>
      <c r="F4334">
        <f t="shared" ref="F4334" si="8803">COUNTIFS(Elements,C4334,Storung,D4334)</f>
        <v>6306</v>
      </c>
      <c r="H4334" s="4"/>
      <c r="I4334" s="4"/>
      <c r="J4334" s="5"/>
    </row>
    <row r="4335" spans="1:10" x14ac:dyDescent="0.25">
      <c r="A4335" s="4">
        <v>44152.832708333335</v>
      </c>
      <c r="B4335" t="str">
        <f t="shared" si="8770"/>
        <v>CONV_POS</v>
      </c>
      <c r="C4335">
        <v>8334</v>
      </c>
      <c r="D4335" t="str">
        <f t="shared" si="8771"/>
        <v>Der Sensor meldet eine TE aber keine Daten vorhanden</v>
      </c>
      <c r="E4335">
        <f t="shared" ref="E4335" si="8804">COUNTIF(Elements,$C4335)</f>
        <v>6424</v>
      </c>
      <c r="F4335">
        <f t="shared" ref="F4335" si="8805">COUNTIFS(Elements,C4335,Storung,D4335)</f>
        <v>6306</v>
      </c>
      <c r="H4335" s="4"/>
      <c r="I4335" s="4"/>
      <c r="J4335" s="5"/>
    </row>
    <row r="4336" spans="1:10" x14ac:dyDescent="0.25">
      <c r="A4336" s="4">
        <v>44152.832708333335</v>
      </c>
      <c r="B4336" t="str">
        <f t="shared" si="8770"/>
        <v>CONV_POS</v>
      </c>
      <c r="C4336">
        <v>8334</v>
      </c>
      <c r="D4336" t="str">
        <f t="shared" si="8771"/>
        <v>Der Sensor meldet eine TE aber keine Daten vorhanden</v>
      </c>
      <c r="E4336">
        <f t="shared" ref="E4336" si="8806">COUNTIF(Elements,$C4336)</f>
        <v>6424</v>
      </c>
      <c r="F4336">
        <f t="shared" ref="F4336" si="8807">COUNTIFS(Elements,C4336,Storung,D4336)</f>
        <v>6306</v>
      </c>
      <c r="H4336" s="4"/>
      <c r="I4336" s="4"/>
      <c r="J4336" s="5"/>
    </row>
    <row r="4337" spans="1:10" x14ac:dyDescent="0.25">
      <c r="A4337" s="4">
        <v>44152.832696759258</v>
      </c>
      <c r="B4337" t="str">
        <f t="shared" si="8770"/>
        <v>CONV_POS</v>
      </c>
      <c r="C4337">
        <v>8334</v>
      </c>
      <c r="D4337" t="str">
        <f t="shared" si="8771"/>
        <v>Der Sensor meldet eine TE aber keine Daten vorhanden</v>
      </c>
      <c r="E4337">
        <f t="shared" ref="E4337" si="8808">COUNTIF(Elements,$C4337)</f>
        <v>6424</v>
      </c>
      <c r="F4337">
        <f t="shared" ref="F4337" si="8809">COUNTIFS(Elements,C4337,Storung,D4337)</f>
        <v>6306</v>
      </c>
      <c r="H4337" s="4"/>
      <c r="I4337" s="4"/>
      <c r="J4337" s="5"/>
    </row>
    <row r="4338" spans="1:10" x14ac:dyDescent="0.25">
      <c r="A4338" s="4">
        <v>44152.832696759258</v>
      </c>
      <c r="B4338" t="str">
        <f t="shared" si="8770"/>
        <v>CONV_POS</v>
      </c>
      <c r="C4338">
        <v>8334</v>
      </c>
      <c r="D4338" t="str">
        <f t="shared" si="8771"/>
        <v>Der Sensor meldet eine TE aber keine Daten vorhanden</v>
      </c>
      <c r="E4338">
        <f t="shared" ref="E4338" si="8810">COUNTIF(Elements,$C4338)</f>
        <v>6424</v>
      </c>
      <c r="F4338">
        <f t="shared" ref="F4338" si="8811">COUNTIFS(Elements,C4338,Storung,D4338)</f>
        <v>6306</v>
      </c>
      <c r="H4338" s="4"/>
      <c r="I4338" s="4"/>
      <c r="J4338" s="5"/>
    </row>
    <row r="4339" spans="1:10" x14ac:dyDescent="0.25">
      <c r="A4339" s="4">
        <v>44152.832696759258</v>
      </c>
      <c r="B4339" t="str">
        <f t="shared" si="8770"/>
        <v>CONV_POS</v>
      </c>
      <c r="C4339">
        <v>8334</v>
      </c>
      <c r="D4339" t="str">
        <f t="shared" si="8771"/>
        <v>Der Sensor meldet eine TE aber keine Daten vorhanden</v>
      </c>
      <c r="E4339">
        <f t="shared" ref="E4339" si="8812">COUNTIF(Elements,$C4339)</f>
        <v>6424</v>
      </c>
      <c r="F4339">
        <f t="shared" ref="F4339" si="8813">COUNTIFS(Elements,C4339,Storung,D4339)</f>
        <v>6306</v>
      </c>
      <c r="H4339" s="4"/>
      <c r="I4339" s="4"/>
      <c r="J4339" s="5"/>
    </row>
    <row r="4340" spans="1:10" x14ac:dyDescent="0.25">
      <c r="A4340" s="4">
        <v>44152.832696759258</v>
      </c>
      <c r="B4340" t="str">
        <f t="shared" si="8770"/>
        <v>CONV_POS</v>
      </c>
      <c r="C4340">
        <v>8334</v>
      </c>
      <c r="D4340" t="str">
        <f t="shared" si="8771"/>
        <v>Der Sensor meldet eine TE aber keine Daten vorhanden</v>
      </c>
      <c r="E4340">
        <f t="shared" ref="E4340" si="8814">COUNTIF(Elements,$C4340)</f>
        <v>6424</v>
      </c>
      <c r="F4340">
        <f t="shared" ref="F4340" si="8815">COUNTIFS(Elements,C4340,Storung,D4340)</f>
        <v>6306</v>
      </c>
      <c r="H4340" s="4"/>
      <c r="I4340" s="4"/>
      <c r="J4340" s="5"/>
    </row>
    <row r="4341" spans="1:10" x14ac:dyDescent="0.25">
      <c r="A4341" s="4">
        <v>44152.832685185182</v>
      </c>
      <c r="B4341" t="str">
        <f t="shared" si="8770"/>
        <v>CONV_POS</v>
      </c>
      <c r="C4341">
        <v>8334</v>
      </c>
      <c r="D4341" t="str">
        <f t="shared" si="8771"/>
        <v>Der Sensor meldet eine TE aber keine Daten vorhanden</v>
      </c>
      <c r="E4341">
        <f t="shared" ref="E4341" si="8816">COUNTIF(Elements,$C4341)</f>
        <v>6424</v>
      </c>
      <c r="F4341">
        <f t="shared" ref="F4341" si="8817">COUNTIFS(Elements,C4341,Storung,D4341)</f>
        <v>6306</v>
      </c>
      <c r="H4341" s="4"/>
      <c r="I4341" s="4"/>
      <c r="J4341" s="5"/>
    </row>
    <row r="4342" spans="1:10" x14ac:dyDescent="0.25">
      <c r="A4342" s="4">
        <v>44152.832685185182</v>
      </c>
      <c r="B4342" t="str">
        <f t="shared" si="8770"/>
        <v>CONV_POS</v>
      </c>
      <c r="C4342">
        <v>8334</v>
      </c>
      <c r="D4342" t="str">
        <f t="shared" si="8771"/>
        <v>Der Sensor meldet eine TE aber keine Daten vorhanden</v>
      </c>
      <c r="E4342">
        <f t="shared" ref="E4342" si="8818">COUNTIF(Elements,$C4342)</f>
        <v>6424</v>
      </c>
      <c r="F4342">
        <f t="shared" ref="F4342" si="8819">COUNTIFS(Elements,C4342,Storung,D4342)</f>
        <v>6306</v>
      </c>
      <c r="H4342" s="4"/>
      <c r="I4342" s="4"/>
      <c r="J4342" s="5"/>
    </row>
    <row r="4343" spans="1:10" x14ac:dyDescent="0.25">
      <c r="A4343" s="4">
        <v>44152.832685185182</v>
      </c>
      <c r="B4343" t="str">
        <f t="shared" si="8770"/>
        <v>CONV_POS</v>
      </c>
      <c r="C4343">
        <v>8334</v>
      </c>
      <c r="D4343" t="str">
        <f t="shared" si="8771"/>
        <v>Der Sensor meldet eine TE aber keine Daten vorhanden</v>
      </c>
      <c r="E4343">
        <f t="shared" ref="E4343" si="8820">COUNTIF(Elements,$C4343)</f>
        <v>6424</v>
      </c>
      <c r="F4343">
        <f t="shared" ref="F4343" si="8821">COUNTIFS(Elements,C4343,Storung,D4343)</f>
        <v>6306</v>
      </c>
      <c r="H4343" s="4"/>
      <c r="I4343" s="4"/>
      <c r="J4343" s="5"/>
    </row>
    <row r="4344" spans="1:10" x14ac:dyDescent="0.25">
      <c r="A4344" s="4">
        <v>44152.832685185182</v>
      </c>
      <c r="B4344" t="str">
        <f t="shared" si="8770"/>
        <v>CONV_POS</v>
      </c>
      <c r="C4344">
        <v>8334</v>
      </c>
      <c r="D4344" t="str">
        <f t="shared" si="8771"/>
        <v>Der Sensor meldet eine TE aber keine Daten vorhanden</v>
      </c>
      <c r="E4344">
        <f t="shared" ref="E4344" si="8822">COUNTIF(Elements,$C4344)</f>
        <v>6424</v>
      </c>
      <c r="F4344">
        <f t="shared" ref="F4344" si="8823">COUNTIFS(Elements,C4344,Storung,D4344)</f>
        <v>6306</v>
      </c>
      <c r="H4344" s="4"/>
      <c r="I4344" s="4"/>
      <c r="J4344" s="5"/>
    </row>
    <row r="4345" spans="1:10" x14ac:dyDescent="0.25">
      <c r="A4345" s="4">
        <v>44152.832673611112</v>
      </c>
      <c r="B4345" t="str">
        <f t="shared" si="8770"/>
        <v>CONV_POS</v>
      </c>
      <c r="C4345">
        <v>8334</v>
      </c>
      <c r="D4345" t="str">
        <f t="shared" si="8771"/>
        <v>Der Sensor meldet eine TE aber keine Daten vorhanden</v>
      </c>
      <c r="E4345">
        <f t="shared" ref="E4345" si="8824">COUNTIF(Elements,$C4345)</f>
        <v>6424</v>
      </c>
      <c r="F4345">
        <f t="shared" ref="F4345" si="8825">COUNTIFS(Elements,C4345,Storung,D4345)</f>
        <v>6306</v>
      </c>
      <c r="H4345" s="4"/>
      <c r="I4345" s="4"/>
      <c r="J4345" s="5"/>
    </row>
    <row r="4346" spans="1:10" x14ac:dyDescent="0.25">
      <c r="A4346" s="4">
        <v>44152.832673611112</v>
      </c>
      <c r="B4346" t="str">
        <f t="shared" si="8770"/>
        <v>CONV_POS</v>
      </c>
      <c r="C4346">
        <v>8334</v>
      </c>
      <c r="D4346" t="str">
        <f t="shared" si="8771"/>
        <v>Der Sensor meldet eine TE aber keine Daten vorhanden</v>
      </c>
      <c r="E4346">
        <f t="shared" ref="E4346" si="8826">COUNTIF(Elements,$C4346)</f>
        <v>6424</v>
      </c>
      <c r="F4346">
        <f t="shared" ref="F4346" si="8827">COUNTIFS(Elements,C4346,Storung,D4346)</f>
        <v>6306</v>
      </c>
      <c r="H4346" s="4"/>
      <c r="I4346" s="4"/>
      <c r="J4346" s="5"/>
    </row>
    <row r="4347" spans="1:10" x14ac:dyDescent="0.25">
      <c r="A4347" s="4">
        <v>44152.832604166666</v>
      </c>
      <c r="B4347" t="str">
        <f t="shared" si="8770"/>
        <v>CONV_POS</v>
      </c>
      <c r="C4347">
        <v>8334</v>
      </c>
      <c r="D4347" t="str">
        <f t="shared" si="8771"/>
        <v>Der Sensor meldet eine TE aber keine Daten vorhanden</v>
      </c>
      <c r="E4347">
        <f t="shared" ref="E4347" si="8828">COUNTIF(Elements,$C4347)</f>
        <v>6424</v>
      </c>
      <c r="F4347">
        <f t="shared" ref="F4347" si="8829">COUNTIFS(Elements,C4347,Storung,D4347)</f>
        <v>6306</v>
      </c>
      <c r="H4347" s="4"/>
      <c r="I4347" s="4"/>
      <c r="J4347" s="5"/>
    </row>
    <row r="4348" spans="1:10" x14ac:dyDescent="0.25">
      <c r="A4348" s="4">
        <v>44152.832604166666</v>
      </c>
      <c r="B4348" t="str">
        <f t="shared" si="8770"/>
        <v>CONV_POS</v>
      </c>
      <c r="C4348">
        <v>8334</v>
      </c>
      <c r="D4348" t="str">
        <f t="shared" si="8771"/>
        <v>Der Sensor meldet eine TE aber keine Daten vorhanden</v>
      </c>
      <c r="E4348">
        <f t="shared" ref="E4348" si="8830">COUNTIF(Elements,$C4348)</f>
        <v>6424</v>
      </c>
      <c r="F4348">
        <f t="shared" ref="F4348" si="8831">COUNTIFS(Elements,C4348,Storung,D4348)</f>
        <v>6306</v>
      </c>
      <c r="H4348" s="4"/>
      <c r="I4348" s="4"/>
      <c r="J4348" s="5"/>
    </row>
    <row r="4349" spans="1:10" x14ac:dyDescent="0.25">
      <c r="A4349" s="4">
        <v>44152.832604166666</v>
      </c>
      <c r="B4349" t="str">
        <f t="shared" si="8770"/>
        <v>CONV_POS</v>
      </c>
      <c r="C4349">
        <v>8334</v>
      </c>
      <c r="D4349" t="str">
        <f t="shared" si="8771"/>
        <v>Der Sensor meldet eine TE aber keine Daten vorhanden</v>
      </c>
      <c r="E4349">
        <f t="shared" ref="E4349" si="8832">COUNTIF(Elements,$C4349)</f>
        <v>6424</v>
      </c>
      <c r="F4349">
        <f t="shared" ref="F4349" si="8833">COUNTIFS(Elements,C4349,Storung,D4349)</f>
        <v>6306</v>
      </c>
      <c r="H4349" s="4"/>
      <c r="I4349" s="4"/>
      <c r="J4349" s="5"/>
    </row>
    <row r="4350" spans="1:10" x14ac:dyDescent="0.25">
      <c r="A4350" s="4">
        <v>44152.832604166666</v>
      </c>
      <c r="B4350" t="str">
        <f t="shared" si="8770"/>
        <v>CONV_POS</v>
      </c>
      <c r="C4350">
        <v>8334</v>
      </c>
      <c r="D4350" t="str">
        <f t="shared" si="8771"/>
        <v>Der Sensor meldet eine TE aber keine Daten vorhanden</v>
      </c>
      <c r="E4350">
        <f t="shared" ref="E4350" si="8834">COUNTIF(Elements,$C4350)</f>
        <v>6424</v>
      </c>
      <c r="F4350">
        <f t="shared" ref="F4350" si="8835">COUNTIFS(Elements,C4350,Storung,D4350)</f>
        <v>6306</v>
      </c>
      <c r="H4350" s="4"/>
      <c r="I4350" s="4"/>
      <c r="J4350" s="5"/>
    </row>
    <row r="4351" spans="1:10" x14ac:dyDescent="0.25">
      <c r="A4351" s="4">
        <v>44152.832592592589</v>
      </c>
      <c r="B4351" t="str">
        <f t="shared" si="8770"/>
        <v>CONV_POS</v>
      </c>
      <c r="C4351">
        <v>8334</v>
      </c>
      <c r="D4351" t="str">
        <f t="shared" si="8771"/>
        <v>Der Sensor meldet eine TE aber keine Daten vorhanden</v>
      </c>
      <c r="E4351">
        <f t="shared" ref="E4351" si="8836">COUNTIF(Elements,$C4351)</f>
        <v>6424</v>
      </c>
      <c r="F4351">
        <f t="shared" ref="F4351" si="8837">COUNTIFS(Elements,C4351,Storung,D4351)</f>
        <v>6306</v>
      </c>
      <c r="H4351" s="4"/>
      <c r="I4351" s="4"/>
      <c r="J4351" s="5"/>
    </row>
    <row r="4352" spans="1:10" x14ac:dyDescent="0.25">
      <c r="A4352" s="4">
        <v>44152.68409722222</v>
      </c>
      <c r="B4352" t="str">
        <f t="shared" si="8770"/>
        <v>CONV_POS</v>
      </c>
      <c r="C4352">
        <v>8334</v>
      </c>
      <c r="D4352" t="str">
        <f t="shared" si="8771"/>
        <v>Der Sensor meldet eine TE aber keine Daten vorhanden</v>
      </c>
      <c r="E4352">
        <f t="shared" ref="E4352" si="8838">COUNTIF(Elements,$C4352)</f>
        <v>6424</v>
      </c>
      <c r="F4352">
        <f t="shared" ref="F4352" si="8839">COUNTIFS(Elements,C4352,Storung,D4352)</f>
        <v>6306</v>
      </c>
      <c r="H4352" s="4"/>
      <c r="I4352" s="4"/>
      <c r="J4352" s="5"/>
    </row>
    <row r="4353" spans="1:10" x14ac:dyDescent="0.25">
      <c r="A4353" s="4">
        <v>44152.68409722222</v>
      </c>
      <c r="B4353" t="str">
        <f t="shared" si="8770"/>
        <v>CONV_POS</v>
      </c>
      <c r="C4353">
        <v>8334</v>
      </c>
      <c r="D4353" t="str">
        <f t="shared" si="8771"/>
        <v>Der Sensor meldet eine TE aber keine Daten vorhanden</v>
      </c>
      <c r="E4353">
        <f t="shared" ref="E4353" si="8840">COUNTIF(Elements,$C4353)</f>
        <v>6424</v>
      </c>
      <c r="F4353">
        <f t="shared" ref="F4353" si="8841">COUNTIFS(Elements,C4353,Storung,D4353)</f>
        <v>6306</v>
      </c>
      <c r="H4353" s="4"/>
      <c r="I4353" s="4"/>
      <c r="J4353" s="5"/>
    </row>
    <row r="4354" spans="1:10" x14ac:dyDescent="0.25">
      <c r="A4354" s="4">
        <v>44152.68409722222</v>
      </c>
      <c r="B4354" t="str">
        <f t="shared" si="8770"/>
        <v>CONV_POS</v>
      </c>
      <c r="C4354">
        <v>8334</v>
      </c>
      <c r="D4354" t="str">
        <f t="shared" si="8771"/>
        <v>Der Sensor meldet eine TE aber keine Daten vorhanden</v>
      </c>
      <c r="E4354">
        <f t="shared" ref="E4354" si="8842">COUNTIF(Elements,$C4354)</f>
        <v>6424</v>
      </c>
      <c r="F4354">
        <f t="shared" ref="F4354" si="8843">COUNTIFS(Elements,C4354,Storung,D4354)</f>
        <v>6306</v>
      </c>
      <c r="H4354" s="4"/>
      <c r="I4354" s="4"/>
      <c r="J4354" s="5"/>
    </row>
    <row r="4355" spans="1:10" x14ac:dyDescent="0.25">
      <c r="A4355" s="4">
        <v>44152.68408564815</v>
      </c>
      <c r="B4355" t="str">
        <f t="shared" si="8770"/>
        <v>CONV_POS</v>
      </c>
      <c r="C4355">
        <v>8334</v>
      </c>
      <c r="D4355" t="str">
        <f t="shared" si="8771"/>
        <v>Der Sensor meldet eine TE aber keine Daten vorhanden</v>
      </c>
      <c r="E4355">
        <f t="shared" ref="E4355" si="8844">COUNTIF(Elements,$C4355)</f>
        <v>6424</v>
      </c>
      <c r="F4355">
        <f t="shared" ref="F4355" si="8845">COUNTIFS(Elements,C4355,Storung,D4355)</f>
        <v>6306</v>
      </c>
      <c r="H4355" s="4"/>
      <c r="I4355" s="4"/>
      <c r="J4355" s="5"/>
    </row>
    <row r="4356" spans="1:10" x14ac:dyDescent="0.25">
      <c r="A4356" s="4">
        <v>44152.68408564815</v>
      </c>
      <c r="B4356" t="str">
        <f t="shared" si="8770"/>
        <v>CONV_POS</v>
      </c>
      <c r="C4356">
        <v>8334</v>
      </c>
      <c r="D4356" t="str">
        <f t="shared" si="8771"/>
        <v>Der Sensor meldet eine TE aber keine Daten vorhanden</v>
      </c>
      <c r="E4356">
        <f t="shared" ref="E4356" si="8846">COUNTIF(Elements,$C4356)</f>
        <v>6424</v>
      </c>
      <c r="F4356">
        <f t="shared" ref="F4356" si="8847">COUNTIFS(Elements,C4356,Storung,D4356)</f>
        <v>6306</v>
      </c>
      <c r="H4356" s="4"/>
      <c r="I4356" s="4"/>
      <c r="J4356" s="5"/>
    </row>
    <row r="4357" spans="1:10" x14ac:dyDescent="0.25">
      <c r="A4357" s="4">
        <v>44152.68408564815</v>
      </c>
      <c r="B4357" t="str">
        <f t="shared" si="8770"/>
        <v>CONV_POS</v>
      </c>
      <c r="C4357">
        <v>8334</v>
      </c>
      <c r="D4357" t="str">
        <f t="shared" si="8771"/>
        <v>Der Sensor meldet eine TE aber keine Daten vorhanden</v>
      </c>
      <c r="E4357">
        <f t="shared" ref="E4357" si="8848">COUNTIF(Elements,$C4357)</f>
        <v>6424</v>
      </c>
      <c r="F4357">
        <f t="shared" ref="F4357" si="8849">COUNTIFS(Elements,C4357,Storung,D4357)</f>
        <v>6306</v>
      </c>
      <c r="H4357" s="4"/>
      <c r="I4357" s="4"/>
      <c r="J4357" s="5"/>
    </row>
    <row r="4358" spans="1:10" x14ac:dyDescent="0.25">
      <c r="A4358" s="4">
        <v>44152.68408564815</v>
      </c>
      <c r="B4358" t="str">
        <f t="shared" si="8770"/>
        <v>CONV_POS</v>
      </c>
      <c r="C4358">
        <v>8334</v>
      </c>
      <c r="D4358" t="str">
        <f t="shared" si="8771"/>
        <v>Der Sensor meldet eine TE aber keine Daten vorhanden</v>
      </c>
      <c r="E4358">
        <f t="shared" ref="E4358" si="8850">COUNTIF(Elements,$C4358)</f>
        <v>6424</v>
      </c>
      <c r="F4358">
        <f t="shared" ref="F4358" si="8851">COUNTIFS(Elements,C4358,Storung,D4358)</f>
        <v>6306</v>
      </c>
      <c r="H4358" s="4"/>
      <c r="I4358" s="4"/>
      <c r="J4358" s="5"/>
    </row>
    <row r="4359" spans="1:10" x14ac:dyDescent="0.25">
      <c r="A4359" s="4">
        <v>44152.68408564815</v>
      </c>
      <c r="B4359" t="str">
        <f t="shared" si="8770"/>
        <v>CONV_POS</v>
      </c>
      <c r="C4359">
        <v>8334</v>
      </c>
      <c r="D4359" t="str">
        <f t="shared" si="8771"/>
        <v>Der Sensor meldet eine TE aber keine Daten vorhanden</v>
      </c>
      <c r="E4359">
        <f t="shared" ref="E4359" si="8852">COUNTIF(Elements,$C4359)</f>
        <v>6424</v>
      </c>
      <c r="F4359">
        <f t="shared" ref="F4359" si="8853">COUNTIFS(Elements,C4359,Storung,D4359)</f>
        <v>6306</v>
      </c>
      <c r="H4359" s="4"/>
      <c r="I4359" s="4"/>
      <c r="J4359" s="5"/>
    </row>
    <row r="4360" spans="1:10" x14ac:dyDescent="0.25">
      <c r="A4360" s="4">
        <v>44152.684074074074</v>
      </c>
      <c r="B4360" t="str">
        <f t="shared" si="8770"/>
        <v>CONV_POS</v>
      </c>
      <c r="C4360">
        <v>8334</v>
      </c>
      <c r="D4360" t="str">
        <f t="shared" si="8771"/>
        <v>Der Sensor meldet eine TE aber keine Daten vorhanden</v>
      </c>
      <c r="E4360">
        <f t="shared" ref="E4360" si="8854">COUNTIF(Elements,$C4360)</f>
        <v>6424</v>
      </c>
      <c r="F4360">
        <f t="shared" ref="F4360" si="8855">COUNTIFS(Elements,C4360,Storung,D4360)</f>
        <v>6306</v>
      </c>
      <c r="H4360" s="4"/>
      <c r="I4360" s="4"/>
      <c r="J4360" s="5"/>
    </row>
    <row r="4361" spans="1:10" x14ac:dyDescent="0.25">
      <c r="A4361" s="4">
        <v>44152.684074074074</v>
      </c>
      <c r="B4361" t="str">
        <f t="shared" si="8770"/>
        <v>CONV_POS</v>
      </c>
      <c r="C4361">
        <v>8334</v>
      </c>
      <c r="D4361" t="str">
        <f t="shared" si="8771"/>
        <v>Der Sensor meldet eine TE aber keine Daten vorhanden</v>
      </c>
      <c r="E4361">
        <f t="shared" ref="E4361" si="8856">COUNTIF(Elements,$C4361)</f>
        <v>6424</v>
      </c>
      <c r="F4361">
        <f t="shared" ref="F4361" si="8857">COUNTIFS(Elements,C4361,Storung,D4361)</f>
        <v>6306</v>
      </c>
      <c r="H4361" s="4"/>
      <c r="I4361" s="4"/>
      <c r="J4361" s="5"/>
    </row>
    <row r="4362" spans="1:10" x14ac:dyDescent="0.25">
      <c r="A4362" s="4">
        <v>44152.684074074074</v>
      </c>
      <c r="B4362" t="str">
        <f t="shared" si="8770"/>
        <v>CONV_POS</v>
      </c>
      <c r="C4362">
        <v>8334</v>
      </c>
      <c r="D4362" t="str">
        <f t="shared" si="8771"/>
        <v>Der Sensor meldet eine TE aber keine Daten vorhanden</v>
      </c>
      <c r="E4362">
        <f t="shared" ref="E4362" si="8858">COUNTIF(Elements,$C4362)</f>
        <v>6424</v>
      </c>
      <c r="F4362">
        <f t="shared" ref="F4362" si="8859">COUNTIFS(Elements,C4362,Storung,D4362)</f>
        <v>6306</v>
      </c>
      <c r="H4362" s="4"/>
      <c r="I4362" s="4"/>
      <c r="J4362" s="5"/>
    </row>
    <row r="4363" spans="1:10" x14ac:dyDescent="0.25">
      <c r="A4363" s="4">
        <v>44152.684074074074</v>
      </c>
      <c r="B4363" t="str">
        <f t="shared" si="8770"/>
        <v>CONV_POS</v>
      </c>
      <c r="C4363">
        <v>8334</v>
      </c>
      <c r="D4363" t="str">
        <f t="shared" si="8771"/>
        <v>Der Sensor meldet eine TE aber keine Daten vorhanden</v>
      </c>
      <c r="E4363">
        <f t="shared" ref="E4363" si="8860">COUNTIF(Elements,$C4363)</f>
        <v>6424</v>
      </c>
      <c r="F4363">
        <f t="shared" ref="F4363" si="8861">COUNTIFS(Elements,C4363,Storung,D4363)</f>
        <v>6306</v>
      </c>
      <c r="H4363" s="4"/>
      <c r="I4363" s="4"/>
      <c r="J4363" s="5"/>
    </row>
    <row r="4364" spans="1:10" x14ac:dyDescent="0.25">
      <c r="A4364" s="4">
        <v>44152.684062499997</v>
      </c>
      <c r="B4364" t="str">
        <f t="shared" si="8770"/>
        <v>CONV_POS</v>
      </c>
      <c r="C4364">
        <v>8334</v>
      </c>
      <c r="D4364" t="str">
        <f t="shared" si="8771"/>
        <v>Der Sensor meldet eine TE aber keine Daten vorhanden</v>
      </c>
      <c r="E4364">
        <f t="shared" ref="E4364" si="8862">COUNTIF(Elements,$C4364)</f>
        <v>6424</v>
      </c>
      <c r="F4364">
        <f t="shared" ref="F4364" si="8863">COUNTIFS(Elements,C4364,Storung,D4364)</f>
        <v>6306</v>
      </c>
      <c r="H4364" s="4"/>
      <c r="I4364" s="4"/>
      <c r="J4364" s="5"/>
    </row>
    <row r="4365" spans="1:10" x14ac:dyDescent="0.25">
      <c r="A4365" s="4">
        <v>44152.683946759258</v>
      </c>
      <c r="B4365" t="str">
        <f t="shared" si="8770"/>
        <v>CONV_POS</v>
      </c>
      <c r="C4365">
        <v>8334</v>
      </c>
      <c r="D4365" t="str">
        <f t="shared" si="8771"/>
        <v>Der Sensor meldet eine TE aber keine Daten vorhanden</v>
      </c>
      <c r="E4365">
        <f t="shared" ref="E4365" si="8864">COUNTIF(Elements,$C4365)</f>
        <v>6424</v>
      </c>
      <c r="F4365">
        <f t="shared" ref="F4365" si="8865">COUNTIFS(Elements,C4365,Storung,D4365)</f>
        <v>6306</v>
      </c>
      <c r="H4365" s="4"/>
      <c r="I4365" s="4"/>
      <c r="J4365" s="5"/>
    </row>
    <row r="4366" spans="1:10" x14ac:dyDescent="0.25">
      <c r="A4366" s="4">
        <v>44152.683935185189</v>
      </c>
      <c r="B4366" t="str">
        <f t="shared" si="8770"/>
        <v>CONV_POS</v>
      </c>
      <c r="C4366">
        <v>8334</v>
      </c>
      <c r="D4366" t="str">
        <f t="shared" si="8771"/>
        <v>Der Sensor meldet eine TE aber keine Daten vorhanden</v>
      </c>
      <c r="E4366">
        <f t="shared" ref="E4366" si="8866">COUNTIF(Elements,$C4366)</f>
        <v>6424</v>
      </c>
      <c r="F4366">
        <f t="shared" ref="F4366" si="8867">COUNTIFS(Elements,C4366,Storung,D4366)</f>
        <v>6306</v>
      </c>
      <c r="H4366" s="4"/>
      <c r="I4366" s="4"/>
      <c r="J4366" s="5"/>
    </row>
    <row r="4367" spans="1:10" x14ac:dyDescent="0.25">
      <c r="A4367" s="4">
        <v>44152.683935185189</v>
      </c>
      <c r="B4367" t="str">
        <f t="shared" si="8770"/>
        <v>CONV_POS</v>
      </c>
      <c r="C4367">
        <v>8334</v>
      </c>
      <c r="D4367" t="str">
        <f t="shared" si="8771"/>
        <v>Der Sensor meldet eine TE aber keine Daten vorhanden</v>
      </c>
      <c r="E4367">
        <f t="shared" ref="E4367" si="8868">COUNTIF(Elements,$C4367)</f>
        <v>6424</v>
      </c>
      <c r="F4367">
        <f t="shared" ref="F4367" si="8869">COUNTIFS(Elements,C4367,Storung,D4367)</f>
        <v>6306</v>
      </c>
      <c r="H4367" s="4"/>
      <c r="I4367" s="4"/>
      <c r="J4367" s="5"/>
    </row>
    <row r="4368" spans="1:10" x14ac:dyDescent="0.25">
      <c r="A4368" s="4">
        <v>44152.683935185189</v>
      </c>
      <c r="B4368" t="str">
        <f t="shared" si="8770"/>
        <v>CONV_POS</v>
      </c>
      <c r="C4368">
        <v>8334</v>
      </c>
      <c r="D4368" t="str">
        <f t="shared" si="8771"/>
        <v>Der Sensor meldet eine TE aber keine Daten vorhanden</v>
      </c>
      <c r="E4368">
        <f t="shared" ref="E4368" si="8870">COUNTIF(Elements,$C4368)</f>
        <v>6424</v>
      </c>
      <c r="F4368">
        <f t="shared" ref="F4368" si="8871">COUNTIFS(Elements,C4368,Storung,D4368)</f>
        <v>6306</v>
      </c>
      <c r="H4368" s="4"/>
      <c r="I4368" s="4"/>
      <c r="J4368" s="5"/>
    </row>
    <row r="4369" spans="1:10" x14ac:dyDescent="0.25">
      <c r="A4369" s="4">
        <v>44152.683935185189</v>
      </c>
      <c r="B4369" t="str">
        <f t="shared" si="8770"/>
        <v>CONV_POS</v>
      </c>
      <c r="C4369">
        <v>8334</v>
      </c>
      <c r="D4369" t="str">
        <f t="shared" si="8771"/>
        <v>Der Sensor meldet eine TE aber keine Daten vorhanden</v>
      </c>
      <c r="E4369">
        <f t="shared" ref="E4369" si="8872">COUNTIF(Elements,$C4369)</f>
        <v>6424</v>
      </c>
      <c r="F4369">
        <f t="shared" ref="F4369" si="8873">COUNTIFS(Elements,C4369,Storung,D4369)</f>
        <v>6306</v>
      </c>
      <c r="H4369" s="4"/>
      <c r="I4369" s="4"/>
      <c r="J4369" s="5"/>
    </row>
    <row r="4370" spans="1:10" x14ac:dyDescent="0.25">
      <c r="A4370" s="4">
        <v>44152.683923611112</v>
      </c>
      <c r="B4370" t="str">
        <f t="shared" si="8770"/>
        <v>CONV_POS</v>
      </c>
      <c r="C4370">
        <v>8334</v>
      </c>
      <c r="D4370" t="str">
        <f t="shared" si="8771"/>
        <v>Der Sensor meldet eine TE aber keine Daten vorhanden</v>
      </c>
      <c r="E4370">
        <f t="shared" ref="E4370" si="8874">COUNTIF(Elements,$C4370)</f>
        <v>6424</v>
      </c>
      <c r="F4370">
        <f t="shared" ref="F4370" si="8875">COUNTIFS(Elements,C4370,Storung,D4370)</f>
        <v>6306</v>
      </c>
      <c r="H4370" s="4"/>
      <c r="I4370" s="4"/>
      <c r="J4370" s="5"/>
    </row>
    <row r="4371" spans="1:10" x14ac:dyDescent="0.25">
      <c r="A4371" s="4">
        <v>44152.652199074073</v>
      </c>
      <c r="B4371" t="str">
        <f t="shared" si="8770"/>
        <v>CONV_POS</v>
      </c>
      <c r="C4371">
        <v>8334</v>
      </c>
      <c r="D4371" t="str">
        <f t="shared" si="8771"/>
        <v>Der Sensor meldet eine TE aber keine Daten vorhanden</v>
      </c>
      <c r="E4371">
        <f t="shared" ref="E4371" si="8876">COUNTIF(Elements,$C4371)</f>
        <v>6424</v>
      </c>
      <c r="F4371">
        <f t="shared" ref="F4371" si="8877">COUNTIFS(Elements,C4371,Storung,D4371)</f>
        <v>6306</v>
      </c>
      <c r="H4371" s="4"/>
      <c r="I4371" s="4"/>
      <c r="J4371" s="5"/>
    </row>
    <row r="4372" spans="1:10" x14ac:dyDescent="0.25">
      <c r="A4372" s="4">
        <v>44152.652199074073</v>
      </c>
      <c r="B4372" t="str">
        <f t="shared" si="8770"/>
        <v>CONV_POS</v>
      </c>
      <c r="C4372">
        <v>8334</v>
      </c>
      <c r="D4372" t="str">
        <f t="shared" si="8771"/>
        <v>Der Sensor meldet eine TE aber keine Daten vorhanden</v>
      </c>
      <c r="E4372">
        <f t="shared" ref="E4372" si="8878">COUNTIF(Elements,$C4372)</f>
        <v>6424</v>
      </c>
      <c r="F4372">
        <f t="shared" ref="F4372" si="8879">COUNTIFS(Elements,C4372,Storung,D4372)</f>
        <v>6306</v>
      </c>
      <c r="H4372" s="4"/>
      <c r="I4372" s="4"/>
      <c r="J4372" s="5"/>
    </row>
    <row r="4373" spans="1:10" x14ac:dyDescent="0.25">
      <c r="A4373" s="4">
        <v>44152.652187500003</v>
      </c>
      <c r="B4373" t="str">
        <f t="shared" si="8770"/>
        <v>CONV_POS</v>
      </c>
      <c r="C4373">
        <v>8334</v>
      </c>
      <c r="D4373" t="str">
        <f t="shared" si="8771"/>
        <v>Der Sensor meldet eine TE aber keine Daten vorhanden</v>
      </c>
      <c r="E4373">
        <f t="shared" ref="E4373" si="8880">COUNTIF(Elements,$C4373)</f>
        <v>6424</v>
      </c>
      <c r="F4373">
        <f t="shared" ref="F4373" si="8881">COUNTIFS(Elements,C4373,Storung,D4373)</f>
        <v>6306</v>
      </c>
      <c r="H4373" s="4"/>
      <c r="I4373" s="4"/>
      <c r="J4373" s="5"/>
    </row>
    <row r="4374" spans="1:10" x14ac:dyDescent="0.25">
      <c r="A4374" s="4">
        <v>44152.652187500003</v>
      </c>
      <c r="B4374" t="str">
        <f t="shared" si="8770"/>
        <v>CONV_POS</v>
      </c>
      <c r="C4374">
        <v>8334</v>
      </c>
      <c r="D4374" t="str">
        <f t="shared" si="8771"/>
        <v>Der Sensor meldet eine TE aber keine Daten vorhanden</v>
      </c>
      <c r="E4374">
        <f t="shared" ref="E4374" si="8882">COUNTIF(Elements,$C4374)</f>
        <v>6424</v>
      </c>
      <c r="F4374">
        <f t="shared" ref="F4374" si="8883">COUNTIFS(Elements,C4374,Storung,D4374)</f>
        <v>6306</v>
      </c>
      <c r="H4374" s="4"/>
      <c r="I4374" s="4"/>
      <c r="J4374" s="5"/>
    </row>
    <row r="4375" spans="1:10" x14ac:dyDescent="0.25">
      <c r="A4375" s="4">
        <v>44152.652187500003</v>
      </c>
      <c r="B4375" t="str">
        <f t="shared" si="8770"/>
        <v>CONV_POS</v>
      </c>
      <c r="C4375">
        <v>8334</v>
      </c>
      <c r="D4375" t="str">
        <f t="shared" si="8771"/>
        <v>Der Sensor meldet eine TE aber keine Daten vorhanden</v>
      </c>
      <c r="E4375">
        <f t="shared" ref="E4375" si="8884">COUNTIF(Elements,$C4375)</f>
        <v>6424</v>
      </c>
      <c r="F4375">
        <f t="shared" ref="F4375" si="8885">COUNTIFS(Elements,C4375,Storung,D4375)</f>
        <v>6306</v>
      </c>
      <c r="H4375" s="4"/>
      <c r="I4375" s="4"/>
      <c r="J4375" s="5"/>
    </row>
    <row r="4376" spans="1:10" x14ac:dyDescent="0.25">
      <c r="A4376" s="4">
        <v>44152.652187500003</v>
      </c>
      <c r="B4376" t="str">
        <f t="shared" si="8770"/>
        <v>CONV_POS</v>
      </c>
      <c r="C4376">
        <v>8334</v>
      </c>
      <c r="D4376" t="str">
        <f t="shared" si="8771"/>
        <v>Der Sensor meldet eine TE aber keine Daten vorhanden</v>
      </c>
      <c r="E4376">
        <f t="shared" ref="E4376" si="8886">COUNTIF(Elements,$C4376)</f>
        <v>6424</v>
      </c>
      <c r="F4376">
        <f t="shared" ref="F4376" si="8887">COUNTIFS(Elements,C4376,Storung,D4376)</f>
        <v>6306</v>
      </c>
      <c r="H4376" s="4"/>
      <c r="I4376" s="4"/>
      <c r="J4376" s="5"/>
    </row>
    <row r="4377" spans="1:10" x14ac:dyDescent="0.25">
      <c r="A4377" s="4">
        <v>44152.652187500003</v>
      </c>
      <c r="B4377" t="str">
        <f t="shared" si="8770"/>
        <v>CONV_POS</v>
      </c>
      <c r="C4377">
        <v>8334</v>
      </c>
      <c r="D4377" t="str">
        <f t="shared" si="8771"/>
        <v>Der Sensor meldet eine TE aber keine Daten vorhanden</v>
      </c>
      <c r="E4377">
        <f t="shared" ref="E4377" si="8888">COUNTIF(Elements,$C4377)</f>
        <v>6424</v>
      </c>
      <c r="F4377">
        <f t="shared" ref="F4377" si="8889">COUNTIFS(Elements,C4377,Storung,D4377)</f>
        <v>6306</v>
      </c>
      <c r="H4377" s="4"/>
      <c r="I4377" s="4"/>
      <c r="J4377" s="5"/>
    </row>
    <row r="4378" spans="1:10" x14ac:dyDescent="0.25">
      <c r="A4378" s="4">
        <v>44152.652175925927</v>
      </c>
      <c r="B4378" t="str">
        <f t="shared" si="8770"/>
        <v>CONV_POS</v>
      </c>
      <c r="C4378">
        <v>8334</v>
      </c>
      <c r="D4378" t="str">
        <f t="shared" si="8771"/>
        <v>Der Sensor meldet eine TE aber keine Daten vorhanden</v>
      </c>
      <c r="E4378">
        <f t="shared" ref="E4378" si="8890">COUNTIF(Elements,$C4378)</f>
        <v>6424</v>
      </c>
      <c r="F4378">
        <f t="shared" ref="F4378" si="8891">COUNTIFS(Elements,C4378,Storung,D4378)</f>
        <v>6306</v>
      </c>
      <c r="H4378" s="4"/>
      <c r="I4378" s="4"/>
      <c r="J4378" s="5"/>
    </row>
    <row r="4379" spans="1:10" x14ac:dyDescent="0.25">
      <c r="A4379" s="4">
        <v>44152.652175925927</v>
      </c>
      <c r="B4379" t="str">
        <f t="shared" si="8770"/>
        <v>CONV_POS</v>
      </c>
      <c r="C4379">
        <v>8334</v>
      </c>
      <c r="D4379" t="str">
        <f t="shared" si="8771"/>
        <v>Der Sensor meldet eine TE aber keine Daten vorhanden</v>
      </c>
      <c r="E4379">
        <f t="shared" ref="E4379" si="8892">COUNTIF(Elements,$C4379)</f>
        <v>6424</v>
      </c>
      <c r="F4379">
        <f t="shared" ref="F4379" si="8893">COUNTIFS(Elements,C4379,Storung,D4379)</f>
        <v>6306</v>
      </c>
      <c r="H4379" s="4"/>
      <c r="I4379" s="4"/>
      <c r="J4379" s="5"/>
    </row>
    <row r="4380" spans="1:10" x14ac:dyDescent="0.25">
      <c r="A4380" s="4">
        <v>44152.648680555554</v>
      </c>
      <c r="B4380" t="str">
        <f t="shared" si="8770"/>
        <v>CONV_POS</v>
      </c>
      <c r="C4380">
        <v>8334</v>
      </c>
      <c r="D4380" t="str">
        <f t="shared" si="8771"/>
        <v>Der Sensor meldet eine TE aber keine Daten vorhanden</v>
      </c>
      <c r="E4380">
        <f t="shared" ref="E4380" si="8894">COUNTIF(Elements,$C4380)</f>
        <v>6424</v>
      </c>
      <c r="F4380">
        <f t="shared" ref="F4380" si="8895">COUNTIFS(Elements,C4380,Storung,D4380)</f>
        <v>6306</v>
      </c>
      <c r="H4380" s="4"/>
      <c r="I4380" s="4"/>
      <c r="J4380" s="5"/>
    </row>
    <row r="4381" spans="1:10" x14ac:dyDescent="0.25">
      <c r="A4381" s="4">
        <v>44152.648680555554</v>
      </c>
      <c r="B4381" t="str">
        <f t="shared" si="8770"/>
        <v>CONV_POS</v>
      </c>
      <c r="C4381">
        <v>8334</v>
      </c>
      <c r="D4381" t="str">
        <f t="shared" si="8771"/>
        <v>Der Sensor meldet eine TE aber keine Daten vorhanden</v>
      </c>
      <c r="E4381">
        <f t="shared" ref="E4381" si="8896">COUNTIF(Elements,$C4381)</f>
        <v>6424</v>
      </c>
      <c r="F4381">
        <f t="shared" ref="F4381" si="8897">COUNTIFS(Elements,C4381,Storung,D4381)</f>
        <v>6306</v>
      </c>
      <c r="H4381" s="4"/>
      <c r="I4381" s="4"/>
      <c r="J4381" s="5"/>
    </row>
    <row r="4382" spans="1:10" x14ac:dyDescent="0.25">
      <c r="A4382" s="4">
        <v>44152.648680555554</v>
      </c>
      <c r="B4382" t="str">
        <f t="shared" si="8770"/>
        <v>CONV_POS</v>
      </c>
      <c r="C4382">
        <v>8334</v>
      </c>
      <c r="D4382" t="str">
        <f t="shared" si="8771"/>
        <v>Der Sensor meldet eine TE aber keine Daten vorhanden</v>
      </c>
      <c r="E4382">
        <f t="shared" ref="E4382" si="8898">COUNTIF(Elements,$C4382)</f>
        <v>6424</v>
      </c>
      <c r="F4382">
        <f t="shared" ref="F4382" si="8899">COUNTIFS(Elements,C4382,Storung,D4382)</f>
        <v>6306</v>
      </c>
      <c r="H4382" s="4"/>
      <c r="I4382" s="4"/>
      <c r="J4382" s="5"/>
    </row>
    <row r="4383" spans="1:10" x14ac:dyDescent="0.25">
      <c r="A4383" s="4">
        <v>44152.648668981485</v>
      </c>
      <c r="B4383" t="str">
        <f t="shared" ref="B4383:B4446" si="8900">"CONV_POS"</f>
        <v>CONV_POS</v>
      </c>
      <c r="C4383">
        <v>8334</v>
      </c>
      <c r="D4383" t="str">
        <f t="shared" ref="D4383:D4446" si="8901">"Der Sensor meldet eine TE aber keine Daten vorhanden"</f>
        <v>Der Sensor meldet eine TE aber keine Daten vorhanden</v>
      </c>
      <c r="E4383">
        <f t="shared" ref="E4383" si="8902">COUNTIF(Elements,$C4383)</f>
        <v>6424</v>
      </c>
      <c r="F4383">
        <f t="shared" ref="F4383" si="8903">COUNTIFS(Elements,C4383,Storung,D4383)</f>
        <v>6306</v>
      </c>
      <c r="H4383" s="4"/>
      <c r="I4383" s="4"/>
      <c r="J4383" s="5"/>
    </row>
    <row r="4384" spans="1:10" x14ac:dyDescent="0.25">
      <c r="A4384" s="4">
        <v>44152.648657407408</v>
      </c>
      <c r="B4384" t="str">
        <f t="shared" si="8900"/>
        <v>CONV_POS</v>
      </c>
      <c r="C4384">
        <v>8334</v>
      </c>
      <c r="D4384" t="str">
        <f t="shared" si="8901"/>
        <v>Der Sensor meldet eine TE aber keine Daten vorhanden</v>
      </c>
      <c r="E4384">
        <f t="shared" ref="E4384" si="8904">COUNTIF(Elements,$C4384)</f>
        <v>6424</v>
      </c>
      <c r="F4384">
        <f t="shared" ref="F4384" si="8905">COUNTIFS(Elements,C4384,Storung,D4384)</f>
        <v>6306</v>
      </c>
      <c r="H4384" s="4"/>
      <c r="I4384" s="4"/>
      <c r="J4384" s="5"/>
    </row>
    <row r="4385" spans="1:10" x14ac:dyDescent="0.25">
      <c r="A4385" s="4">
        <v>44152.537372685183</v>
      </c>
      <c r="B4385" t="str">
        <f t="shared" si="8900"/>
        <v>CONV_POS</v>
      </c>
      <c r="C4385">
        <v>8334</v>
      </c>
      <c r="D4385" t="str">
        <f t="shared" si="8901"/>
        <v>Der Sensor meldet eine TE aber keine Daten vorhanden</v>
      </c>
      <c r="E4385">
        <f t="shared" ref="E4385" si="8906">COUNTIF(Elements,$C4385)</f>
        <v>6424</v>
      </c>
      <c r="F4385">
        <f t="shared" ref="F4385" si="8907">COUNTIFS(Elements,C4385,Storung,D4385)</f>
        <v>6306</v>
      </c>
      <c r="H4385" s="4"/>
      <c r="I4385" s="4"/>
      <c r="J4385" s="5"/>
    </row>
    <row r="4386" spans="1:10" x14ac:dyDescent="0.25">
      <c r="A4386" s="4">
        <v>44152.537372685183</v>
      </c>
      <c r="B4386" t="str">
        <f t="shared" si="8900"/>
        <v>CONV_POS</v>
      </c>
      <c r="C4386">
        <v>8334</v>
      </c>
      <c r="D4386" t="str">
        <f t="shared" si="8901"/>
        <v>Der Sensor meldet eine TE aber keine Daten vorhanden</v>
      </c>
      <c r="E4386">
        <f t="shared" ref="E4386" si="8908">COUNTIF(Elements,$C4386)</f>
        <v>6424</v>
      </c>
      <c r="F4386">
        <f t="shared" ref="F4386" si="8909">COUNTIFS(Elements,C4386,Storung,D4386)</f>
        <v>6306</v>
      </c>
      <c r="H4386" s="4"/>
      <c r="I4386" s="4"/>
      <c r="J4386" s="5"/>
    </row>
    <row r="4387" spans="1:10" x14ac:dyDescent="0.25">
      <c r="A4387" s="4">
        <v>44152.537361111114</v>
      </c>
      <c r="B4387" t="str">
        <f t="shared" si="8900"/>
        <v>CONV_POS</v>
      </c>
      <c r="C4387">
        <v>8334</v>
      </c>
      <c r="D4387" t="str">
        <f t="shared" si="8901"/>
        <v>Der Sensor meldet eine TE aber keine Daten vorhanden</v>
      </c>
      <c r="E4387">
        <f t="shared" ref="E4387" si="8910">COUNTIF(Elements,$C4387)</f>
        <v>6424</v>
      </c>
      <c r="F4387">
        <f t="shared" ref="F4387" si="8911">COUNTIFS(Elements,C4387,Storung,D4387)</f>
        <v>6306</v>
      </c>
      <c r="H4387" s="4"/>
      <c r="I4387" s="4"/>
      <c r="J4387" s="5"/>
    </row>
    <row r="4388" spans="1:10" x14ac:dyDescent="0.25">
      <c r="A4388" s="4">
        <v>44152.537361111114</v>
      </c>
      <c r="B4388" t="str">
        <f t="shared" si="8900"/>
        <v>CONV_POS</v>
      </c>
      <c r="C4388">
        <v>8334</v>
      </c>
      <c r="D4388" t="str">
        <f t="shared" si="8901"/>
        <v>Der Sensor meldet eine TE aber keine Daten vorhanden</v>
      </c>
      <c r="E4388">
        <f t="shared" ref="E4388" si="8912">COUNTIF(Elements,$C4388)</f>
        <v>6424</v>
      </c>
      <c r="F4388">
        <f t="shared" ref="F4388" si="8913">COUNTIFS(Elements,C4388,Storung,D4388)</f>
        <v>6306</v>
      </c>
      <c r="H4388" s="4"/>
      <c r="I4388" s="4"/>
      <c r="J4388" s="5"/>
    </row>
    <row r="4389" spans="1:10" x14ac:dyDescent="0.25">
      <c r="A4389" s="4">
        <v>44152.537361111114</v>
      </c>
      <c r="B4389" t="str">
        <f t="shared" si="8900"/>
        <v>CONV_POS</v>
      </c>
      <c r="C4389">
        <v>8334</v>
      </c>
      <c r="D4389" t="str">
        <f t="shared" si="8901"/>
        <v>Der Sensor meldet eine TE aber keine Daten vorhanden</v>
      </c>
      <c r="E4389">
        <f t="shared" ref="E4389" si="8914">COUNTIF(Elements,$C4389)</f>
        <v>6424</v>
      </c>
      <c r="F4389">
        <f t="shared" ref="F4389" si="8915">COUNTIFS(Elements,C4389,Storung,D4389)</f>
        <v>6306</v>
      </c>
      <c r="H4389" s="4"/>
      <c r="I4389" s="4"/>
      <c r="J4389" s="5"/>
    </row>
    <row r="4390" spans="1:10" x14ac:dyDescent="0.25">
      <c r="A4390" s="4">
        <v>44152.537361111114</v>
      </c>
      <c r="B4390" t="str">
        <f t="shared" si="8900"/>
        <v>CONV_POS</v>
      </c>
      <c r="C4390">
        <v>8334</v>
      </c>
      <c r="D4390" t="str">
        <f t="shared" si="8901"/>
        <v>Der Sensor meldet eine TE aber keine Daten vorhanden</v>
      </c>
      <c r="E4390">
        <f t="shared" ref="E4390" si="8916">COUNTIF(Elements,$C4390)</f>
        <v>6424</v>
      </c>
      <c r="F4390">
        <f t="shared" ref="F4390" si="8917">COUNTIFS(Elements,C4390,Storung,D4390)</f>
        <v>6306</v>
      </c>
      <c r="H4390" s="4"/>
      <c r="I4390" s="4"/>
      <c r="J4390" s="5"/>
    </row>
    <row r="4391" spans="1:10" x14ac:dyDescent="0.25">
      <c r="A4391" s="4">
        <v>44152.537349537037</v>
      </c>
      <c r="B4391" t="str">
        <f t="shared" si="8900"/>
        <v>CONV_POS</v>
      </c>
      <c r="C4391">
        <v>8334</v>
      </c>
      <c r="D4391" t="str">
        <f t="shared" si="8901"/>
        <v>Der Sensor meldet eine TE aber keine Daten vorhanden</v>
      </c>
      <c r="E4391">
        <f t="shared" ref="E4391" si="8918">COUNTIF(Elements,$C4391)</f>
        <v>6424</v>
      </c>
      <c r="F4391">
        <f t="shared" ref="F4391" si="8919">COUNTIFS(Elements,C4391,Storung,D4391)</f>
        <v>6306</v>
      </c>
      <c r="H4391" s="4"/>
      <c r="I4391" s="4"/>
      <c r="J4391" s="5"/>
    </row>
    <row r="4392" spans="1:10" x14ac:dyDescent="0.25">
      <c r="A4392" s="4">
        <v>44152.537349537037</v>
      </c>
      <c r="B4392" t="str">
        <f t="shared" si="8900"/>
        <v>CONV_POS</v>
      </c>
      <c r="C4392">
        <v>8334</v>
      </c>
      <c r="D4392" t="str">
        <f t="shared" si="8901"/>
        <v>Der Sensor meldet eine TE aber keine Daten vorhanden</v>
      </c>
      <c r="E4392">
        <f t="shared" ref="E4392" si="8920">COUNTIF(Elements,$C4392)</f>
        <v>6424</v>
      </c>
      <c r="F4392">
        <f t="shared" ref="F4392" si="8921">COUNTIFS(Elements,C4392,Storung,D4392)</f>
        <v>6306</v>
      </c>
      <c r="H4392" s="4"/>
      <c r="I4392" s="4"/>
      <c r="J4392" s="5"/>
    </row>
    <row r="4393" spans="1:10" x14ac:dyDescent="0.25">
      <c r="A4393" s="4">
        <v>44152.537349537037</v>
      </c>
      <c r="B4393" t="str">
        <f t="shared" si="8900"/>
        <v>CONV_POS</v>
      </c>
      <c r="C4393">
        <v>8334</v>
      </c>
      <c r="D4393" t="str">
        <f t="shared" si="8901"/>
        <v>Der Sensor meldet eine TE aber keine Daten vorhanden</v>
      </c>
      <c r="E4393">
        <f t="shared" ref="E4393" si="8922">COUNTIF(Elements,$C4393)</f>
        <v>6424</v>
      </c>
      <c r="F4393">
        <f t="shared" ref="F4393" si="8923">COUNTIFS(Elements,C4393,Storung,D4393)</f>
        <v>6306</v>
      </c>
      <c r="H4393" s="4"/>
      <c r="I4393" s="4"/>
      <c r="J4393" s="5"/>
    </row>
    <row r="4394" spans="1:10" x14ac:dyDescent="0.25">
      <c r="A4394" s="4">
        <v>44152.537349537037</v>
      </c>
      <c r="B4394" t="str">
        <f t="shared" si="8900"/>
        <v>CONV_POS</v>
      </c>
      <c r="C4394">
        <v>8334</v>
      </c>
      <c r="D4394" t="str">
        <f t="shared" si="8901"/>
        <v>Der Sensor meldet eine TE aber keine Daten vorhanden</v>
      </c>
      <c r="E4394">
        <f t="shared" ref="E4394" si="8924">COUNTIF(Elements,$C4394)</f>
        <v>6424</v>
      </c>
      <c r="F4394">
        <f t="shared" ref="F4394" si="8925">COUNTIFS(Elements,C4394,Storung,D4394)</f>
        <v>6306</v>
      </c>
      <c r="H4394" s="4"/>
      <c r="I4394" s="4"/>
      <c r="J4394" s="5"/>
    </row>
    <row r="4395" spans="1:10" x14ac:dyDescent="0.25">
      <c r="A4395" s="4">
        <v>44152.53733796296</v>
      </c>
      <c r="B4395" t="str">
        <f t="shared" si="8900"/>
        <v>CONV_POS</v>
      </c>
      <c r="C4395">
        <v>8334</v>
      </c>
      <c r="D4395" t="str">
        <f t="shared" si="8901"/>
        <v>Der Sensor meldet eine TE aber keine Daten vorhanden</v>
      </c>
      <c r="E4395">
        <f t="shared" ref="E4395" si="8926">COUNTIF(Elements,$C4395)</f>
        <v>6424</v>
      </c>
      <c r="F4395">
        <f t="shared" ref="F4395" si="8927">COUNTIFS(Elements,C4395,Storung,D4395)</f>
        <v>6306</v>
      </c>
      <c r="H4395" s="4"/>
      <c r="I4395" s="4"/>
      <c r="J4395" s="5"/>
    </row>
    <row r="4396" spans="1:10" x14ac:dyDescent="0.25">
      <c r="A4396" s="4">
        <v>44152.53733796296</v>
      </c>
      <c r="B4396" t="str">
        <f t="shared" si="8900"/>
        <v>CONV_POS</v>
      </c>
      <c r="C4396">
        <v>8334</v>
      </c>
      <c r="D4396" t="str">
        <f t="shared" si="8901"/>
        <v>Der Sensor meldet eine TE aber keine Daten vorhanden</v>
      </c>
      <c r="E4396">
        <f t="shared" ref="E4396" si="8928">COUNTIF(Elements,$C4396)</f>
        <v>6424</v>
      </c>
      <c r="F4396">
        <f t="shared" ref="F4396" si="8929">COUNTIFS(Elements,C4396,Storung,D4396)</f>
        <v>6306</v>
      </c>
      <c r="H4396" s="4"/>
      <c r="I4396" s="4"/>
      <c r="J4396" s="5"/>
    </row>
    <row r="4397" spans="1:10" x14ac:dyDescent="0.25">
      <c r="A4397" s="4">
        <v>44152.53733796296</v>
      </c>
      <c r="B4397" t="str">
        <f t="shared" si="8900"/>
        <v>CONV_POS</v>
      </c>
      <c r="C4397">
        <v>8334</v>
      </c>
      <c r="D4397" t="str">
        <f t="shared" si="8901"/>
        <v>Der Sensor meldet eine TE aber keine Daten vorhanden</v>
      </c>
      <c r="E4397">
        <f t="shared" ref="E4397" si="8930">COUNTIF(Elements,$C4397)</f>
        <v>6424</v>
      </c>
      <c r="F4397">
        <f t="shared" ref="F4397" si="8931">COUNTIFS(Elements,C4397,Storung,D4397)</f>
        <v>6306</v>
      </c>
      <c r="H4397" s="4"/>
      <c r="I4397" s="4"/>
      <c r="J4397" s="5"/>
    </row>
    <row r="4398" spans="1:10" x14ac:dyDescent="0.25">
      <c r="A4398" s="4">
        <v>44152.53733796296</v>
      </c>
      <c r="B4398" t="str">
        <f t="shared" si="8900"/>
        <v>CONV_POS</v>
      </c>
      <c r="C4398">
        <v>8334</v>
      </c>
      <c r="D4398" t="str">
        <f t="shared" si="8901"/>
        <v>Der Sensor meldet eine TE aber keine Daten vorhanden</v>
      </c>
      <c r="E4398">
        <f t="shared" ref="E4398" si="8932">COUNTIF(Elements,$C4398)</f>
        <v>6424</v>
      </c>
      <c r="F4398">
        <f t="shared" ref="F4398" si="8933">COUNTIFS(Elements,C4398,Storung,D4398)</f>
        <v>6306</v>
      </c>
      <c r="H4398" s="4"/>
      <c r="I4398" s="4"/>
      <c r="J4398" s="5"/>
    </row>
    <row r="4399" spans="1:10" x14ac:dyDescent="0.25">
      <c r="A4399" s="4">
        <v>44152.537326388891</v>
      </c>
      <c r="B4399" t="str">
        <f t="shared" si="8900"/>
        <v>CONV_POS</v>
      </c>
      <c r="C4399">
        <v>8334</v>
      </c>
      <c r="D4399" t="str">
        <f t="shared" si="8901"/>
        <v>Der Sensor meldet eine TE aber keine Daten vorhanden</v>
      </c>
      <c r="E4399">
        <f t="shared" ref="E4399" si="8934">COUNTIF(Elements,$C4399)</f>
        <v>6424</v>
      </c>
      <c r="F4399">
        <f t="shared" ref="F4399" si="8935">COUNTIFS(Elements,C4399,Storung,D4399)</f>
        <v>6306</v>
      </c>
      <c r="H4399" s="4"/>
      <c r="I4399" s="4"/>
      <c r="J4399" s="5"/>
    </row>
    <row r="4400" spans="1:10" x14ac:dyDescent="0.25">
      <c r="A4400" s="4">
        <v>44152.537326388891</v>
      </c>
      <c r="B4400" t="str">
        <f t="shared" si="8900"/>
        <v>CONV_POS</v>
      </c>
      <c r="C4400">
        <v>8334</v>
      </c>
      <c r="D4400" t="str">
        <f t="shared" si="8901"/>
        <v>Der Sensor meldet eine TE aber keine Daten vorhanden</v>
      </c>
      <c r="E4400">
        <f t="shared" ref="E4400" si="8936">COUNTIF(Elements,$C4400)</f>
        <v>6424</v>
      </c>
      <c r="F4400">
        <f t="shared" ref="F4400" si="8937">COUNTIFS(Elements,C4400,Storung,D4400)</f>
        <v>6306</v>
      </c>
      <c r="H4400" s="4"/>
      <c r="I4400" s="4"/>
      <c r="J4400" s="5"/>
    </row>
    <row r="4401" spans="1:10" x14ac:dyDescent="0.25">
      <c r="A4401" s="4">
        <v>44152.537326388891</v>
      </c>
      <c r="B4401" t="str">
        <f t="shared" si="8900"/>
        <v>CONV_POS</v>
      </c>
      <c r="C4401">
        <v>8334</v>
      </c>
      <c r="D4401" t="str">
        <f t="shared" si="8901"/>
        <v>Der Sensor meldet eine TE aber keine Daten vorhanden</v>
      </c>
      <c r="E4401">
        <f t="shared" ref="E4401" si="8938">COUNTIF(Elements,$C4401)</f>
        <v>6424</v>
      </c>
      <c r="F4401">
        <f t="shared" ref="F4401" si="8939">COUNTIFS(Elements,C4401,Storung,D4401)</f>
        <v>6306</v>
      </c>
      <c r="H4401" s="4"/>
      <c r="I4401" s="4"/>
      <c r="J4401" s="5"/>
    </row>
    <row r="4402" spans="1:10" x14ac:dyDescent="0.25">
      <c r="A4402" s="4">
        <v>44152.537326388891</v>
      </c>
      <c r="B4402" t="str">
        <f t="shared" si="8900"/>
        <v>CONV_POS</v>
      </c>
      <c r="C4402">
        <v>8334</v>
      </c>
      <c r="D4402" t="str">
        <f t="shared" si="8901"/>
        <v>Der Sensor meldet eine TE aber keine Daten vorhanden</v>
      </c>
      <c r="E4402">
        <f t="shared" ref="E4402" si="8940">COUNTIF(Elements,$C4402)</f>
        <v>6424</v>
      </c>
      <c r="F4402">
        <f t="shared" ref="F4402" si="8941">COUNTIFS(Elements,C4402,Storung,D4402)</f>
        <v>6306</v>
      </c>
      <c r="H4402" s="4"/>
      <c r="I4402" s="4"/>
      <c r="J4402" s="5"/>
    </row>
    <row r="4403" spans="1:10" x14ac:dyDescent="0.25">
      <c r="A4403" s="4">
        <v>44152.537314814814</v>
      </c>
      <c r="B4403" t="str">
        <f t="shared" si="8900"/>
        <v>CONV_POS</v>
      </c>
      <c r="C4403">
        <v>8334</v>
      </c>
      <c r="D4403" t="str">
        <f t="shared" si="8901"/>
        <v>Der Sensor meldet eine TE aber keine Daten vorhanden</v>
      </c>
      <c r="E4403">
        <f t="shared" ref="E4403" si="8942">COUNTIF(Elements,$C4403)</f>
        <v>6424</v>
      </c>
      <c r="F4403">
        <f t="shared" ref="F4403" si="8943">COUNTIFS(Elements,C4403,Storung,D4403)</f>
        <v>6306</v>
      </c>
      <c r="H4403" s="4"/>
      <c r="I4403" s="4"/>
      <c r="J4403" s="5"/>
    </row>
    <row r="4404" spans="1:10" x14ac:dyDescent="0.25">
      <c r="A4404" s="4">
        <v>44152.537314814814</v>
      </c>
      <c r="B4404" t="str">
        <f t="shared" si="8900"/>
        <v>CONV_POS</v>
      </c>
      <c r="C4404">
        <v>8334</v>
      </c>
      <c r="D4404" t="str">
        <f t="shared" si="8901"/>
        <v>Der Sensor meldet eine TE aber keine Daten vorhanden</v>
      </c>
      <c r="E4404">
        <f t="shared" ref="E4404" si="8944">COUNTIF(Elements,$C4404)</f>
        <v>6424</v>
      </c>
      <c r="F4404">
        <f t="shared" ref="F4404" si="8945">COUNTIFS(Elements,C4404,Storung,D4404)</f>
        <v>6306</v>
      </c>
      <c r="H4404" s="4"/>
      <c r="I4404" s="4"/>
      <c r="J4404" s="5"/>
    </row>
    <row r="4405" spans="1:10" x14ac:dyDescent="0.25">
      <c r="A4405" s="4">
        <v>44152.537314814814</v>
      </c>
      <c r="B4405" t="str">
        <f t="shared" si="8900"/>
        <v>CONV_POS</v>
      </c>
      <c r="C4405">
        <v>8334</v>
      </c>
      <c r="D4405" t="str">
        <f t="shared" si="8901"/>
        <v>Der Sensor meldet eine TE aber keine Daten vorhanden</v>
      </c>
      <c r="E4405">
        <f t="shared" ref="E4405" si="8946">COUNTIF(Elements,$C4405)</f>
        <v>6424</v>
      </c>
      <c r="F4405">
        <f t="shared" ref="F4405" si="8947">COUNTIFS(Elements,C4405,Storung,D4405)</f>
        <v>6306</v>
      </c>
      <c r="H4405" s="4"/>
      <c r="I4405" s="4"/>
      <c r="J4405" s="5"/>
    </row>
    <row r="4406" spans="1:10" x14ac:dyDescent="0.25">
      <c r="A4406" s="4">
        <v>44152.537314814814</v>
      </c>
      <c r="B4406" t="str">
        <f t="shared" si="8900"/>
        <v>CONV_POS</v>
      </c>
      <c r="C4406">
        <v>8334</v>
      </c>
      <c r="D4406" t="str">
        <f t="shared" si="8901"/>
        <v>Der Sensor meldet eine TE aber keine Daten vorhanden</v>
      </c>
      <c r="E4406">
        <f t="shared" ref="E4406" si="8948">COUNTIF(Elements,$C4406)</f>
        <v>6424</v>
      </c>
      <c r="F4406">
        <f t="shared" ref="F4406" si="8949">COUNTIFS(Elements,C4406,Storung,D4406)</f>
        <v>6306</v>
      </c>
      <c r="H4406" s="4"/>
      <c r="I4406" s="4"/>
      <c r="J4406" s="5"/>
    </row>
    <row r="4407" spans="1:10" x14ac:dyDescent="0.25">
      <c r="A4407" s="4">
        <v>44152.537303240744</v>
      </c>
      <c r="B4407" t="str">
        <f t="shared" si="8900"/>
        <v>CONV_POS</v>
      </c>
      <c r="C4407">
        <v>8334</v>
      </c>
      <c r="D4407" t="str">
        <f t="shared" si="8901"/>
        <v>Der Sensor meldet eine TE aber keine Daten vorhanden</v>
      </c>
      <c r="E4407">
        <f t="shared" ref="E4407" si="8950">COUNTIF(Elements,$C4407)</f>
        <v>6424</v>
      </c>
      <c r="F4407">
        <f t="shared" ref="F4407" si="8951">COUNTIFS(Elements,C4407,Storung,D4407)</f>
        <v>6306</v>
      </c>
      <c r="H4407" s="4"/>
      <c r="I4407" s="4"/>
      <c r="J4407" s="5"/>
    </row>
    <row r="4408" spans="1:10" x14ac:dyDescent="0.25">
      <c r="A4408" s="4">
        <v>44152.537303240744</v>
      </c>
      <c r="B4408" t="str">
        <f t="shared" si="8900"/>
        <v>CONV_POS</v>
      </c>
      <c r="C4408">
        <v>8334</v>
      </c>
      <c r="D4408" t="str">
        <f t="shared" si="8901"/>
        <v>Der Sensor meldet eine TE aber keine Daten vorhanden</v>
      </c>
      <c r="E4408">
        <f t="shared" ref="E4408" si="8952">COUNTIF(Elements,$C4408)</f>
        <v>6424</v>
      </c>
      <c r="F4408">
        <f t="shared" ref="F4408" si="8953">COUNTIFS(Elements,C4408,Storung,D4408)</f>
        <v>6306</v>
      </c>
      <c r="H4408" s="4"/>
      <c r="I4408" s="4"/>
      <c r="J4408" s="5"/>
    </row>
    <row r="4409" spans="1:10" x14ac:dyDescent="0.25">
      <c r="A4409" s="4">
        <v>44152.537303240744</v>
      </c>
      <c r="B4409" t="str">
        <f t="shared" si="8900"/>
        <v>CONV_POS</v>
      </c>
      <c r="C4409">
        <v>8334</v>
      </c>
      <c r="D4409" t="str">
        <f t="shared" si="8901"/>
        <v>Der Sensor meldet eine TE aber keine Daten vorhanden</v>
      </c>
      <c r="E4409">
        <f t="shared" ref="E4409" si="8954">COUNTIF(Elements,$C4409)</f>
        <v>6424</v>
      </c>
      <c r="F4409">
        <f t="shared" ref="F4409" si="8955">COUNTIFS(Elements,C4409,Storung,D4409)</f>
        <v>6306</v>
      </c>
      <c r="H4409" s="4"/>
      <c r="I4409" s="4"/>
      <c r="J4409" s="5"/>
    </row>
    <row r="4410" spans="1:10" x14ac:dyDescent="0.25">
      <c r="A4410" s="4">
        <v>44152.537291666667</v>
      </c>
      <c r="B4410" t="str">
        <f t="shared" si="8900"/>
        <v>CONV_POS</v>
      </c>
      <c r="C4410">
        <v>8334</v>
      </c>
      <c r="D4410" t="str">
        <f t="shared" si="8901"/>
        <v>Der Sensor meldet eine TE aber keine Daten vorhanden</v>
      </c>
      <c r="E4410">
        <f t="shared" ref="E4410" si="8956">COUNTIF(Elements,$C4410)</f>
        <v>6424</v>
      </c>
      <c r="F4410">
        <f t="shared" ref="F4410" si="8957">COUNTIFS(Elements,C4410,Storung,D4410)</f>
        <v>6306</v>
      </c>
      <c r="H4410" s="4"/>
      <c r="I4410" s="4"/>
      <c r="J4410" s="5"/>
    </row>
    <row r="4411" spans="1:10" x14ac:dyDescent="0.25">
      <c r="A4411" s="4">
        <v>44152.537291666667</v>
      </c>
      <c r="B4411" t="str">
        <f t="shared" si="8900"/>
        <v>CONV_POS</v>
      </c>
      <c r="C4411">
        <v>8334</v>
      </c>
      <c r="D4411" t="str">
        <f t="shared" si="8901"/>
        <v>Der Sensor meldet eine TE aber keine Daten vorhanden</v>
      </c>
      <c r="E4411">
        <f t="shared" ref="E4411" si="8958">COUNTIF(Elements,$C4411)</f>
        <v>6424</v>
      </c>
      <c r="F4411">
        <f t="shared" ref="F4411" si="8959">COUNTIFS(Elements,C4411,Storung,D4411)</f>
        <v>6306</v>
      </c>
      <c r="H4411" s="4"/>
      <c r="I4411" s="4"/>
      <c r="J4411" s="5"/>
    </row>
    <row r="4412" spans="1:10" x14ac:dyDescent="0.25">
      <c r="A4412" s="4">
        <v>44152.537291666667</v>
      </c>
      <c r="B4412" t="str">
        <f t="shared" si="8900"/>
        <v>CONV_POS</v>
      </c>
      <c r="C4412">
        <v>8334</v>
      </c>
      <c r="D4412" t="str">
        <f t="shared" si="8901"/>
        <v>Der Sensor meldet eine TE aber keine Daten vorhanden</v>
      </c>
      <c r="E4412">
        <f t="shared" ref="E4412" si="8960">COUNTIF(Elements,$C4412)</f>
        <v>6424</v>
      </c>
      <c r="F4412">
        <f t="shared" ref="F4412" si="8961">COUNTIFS(Elements,C4412,Storung,D4412)</f>
        <v>6306</v>
      </c>
      <c r="H4412" s="4"/>
      <c r="I4412" s="4"/>
      <c r="J4412" s="5"/>
    </row>
    <row r="4413" spans="1:10" x14ac:dyDescent="0.25">
      <c r="A4413" s="4">
        <v>44152.537291666667</v>
      </c>
      <c r="B4413" t="str">
        <f t="shared" si="8900"/>
        <v>CONV_POS</v>
      </c>
      <c r="C4413">
        <v>8334</v>
      </c>
      <c r="D4413" t="str">
        <f t="shared" si="8901"/>
        <v>Der Sensor meldet eine TE aber keine Daten vorhanden</v>
      </c>
      <c r="E4413">
        <f t="shared" ref="E4413" si="8962">COUNTIF(Elements,$C4413)</f>
        <v>6424</v>
      </c>
      <c r="F4413">
        <f t="shared" ref="F4413" si="8963">COUNTIFS(Elements,C4413,Storung,D4413)</f>
        <v>6306</v>
      </c>
      <c r="H4413" s="4"/>
      <c r="I4413" s="4"/>
      <c r="J4413" s="5"/>
    </row>
    <row r="4414" spans="1:10" x14ac:dyDescent="0.25">
      <c r="A4414" s="4">
        <v>44152.537291666667</v>
      </c>
      <c r="B4414" t="str">
        <f t="shared" si="8900"/>
        <v>CONV_POS</v>
      </c>
      <c r="C4414">
        <v>8334</v>
      </c>
      <c r="D4414" t="str">
        <f t="shared" si="8901"/>
        <v>Der Sensor meldet eine TE aber keine Daten vorhanden</v>
      </c>
      <c r="E4414">
        <f t="shared" ref="E4414" si="8964">COUNTIF(Elements,$C4414)</f>
        <v>6424</v>
      </c>
      <c r="F4414">
        <f t="shared" ref="F4414" si="8965">COUNTIFS(Elements,C4414,Storung,D4414)</f>
        <v>6306</v>
      </c>
      <c r="H4414" s="4"/>
      <c r="I4414" s="4"/>
      <c r="J4414" s="5"/>
    </row>
    <row r="4415" spans="1:10" x14ac:dyDescent="0.25">
      <c r="A4415" s="4">
        <v>44152.537280092591</v>
      </c>
      <c r="B4415" t="str">
        <f t="shared" si="8900"/>
        <v>CONV_POS</v>
      </c>
      <c r="C4415">
        <v>8334</v>
      </c>
      <c r="D4415" t="str">
        <f t="shared" si="8901"/>
        <v>Der Sensor meldet eine TE aber keine Daten vorhanden</v>
      </c>
      <c r="E4415">
        <f t="shared" ref="E4415" si="8966">COUNTIF(Elements,$C4415)</f>
        <v>6424</v>
      </c>
      <c r="F4415">
        <f t="shared" ref="F4415" si="8967">COUNTIFS(Elements,C4415,Storung,D4415)</f>
        <v>6306</v>
      </c>
      <c r="H4415" s="4"/>
      <c r="I4415" s="4"/>
      <c r="J4415" s="5"/>
    </row>
    <row r="4416" spans="1:10" x14ac:dyDescent="0.25">
      <c r="A4416" s="4">
        <v>44152.537280092591</v>
      </c>
      <c r="B4416" t="str">
        <f t="shared" si="8900"/>
        <v>CONV_POS</v>
      </c>
      <c r="C4416">
        <v>8334</v>
      </c>
      <c r="D4416" t="str">
        <f t="shared" si="8901"/>
        <v>Der Sensor meldet eine TE aber keine Daten vorhanden</v>
      </c>
      <c r="E4416">
        <f t="shared" ref="E4416" si="8968">COUNTIF(Elements,$C4416)</f>
        <v>6424</v>
      </c>
      <c r="F4416">
        <f t="shared" ref="F4416" si="8969">COUNTIFS(Elements,C4416,Storung,D4416)</f>
        <v>6306</v>
      </c>
      <c r="H4416" s="4"/>
      <c r="I4416" s="4"/>
      <c r="J4416" s="5"/>
    </row>
    <row r="4417" spans="1:10" x14ac:dyDescent="0.25">
      <c r="A4417" s="4">
        <v>44152.537280092591</v>
      </c>
      <c r="B4417" t="str">
        <f t="shared" si="8900"/>
        <v>CONV_POS</v>
      </c>
      <c r="C4417">
        <v>8334</v>
      </c>
      <c r="D4417" t="str">
        <f t="shared" si="8901"/>
        <v>Der Sensor meldet eine TE aber keine Daten vorhanden</v>
      </c>
      <c r="E4417">
        <f t="shared" ref="E4417" si="8970">COUNTIF(Elements,$C4417)</f>
        <v>6424</v>
      </c>
      <c r="F4417">
        <f t="shared" ref="F4417" si="8971">COUNTIFS(Elements,C4417,Storung,D4417)</f>
        <v>6306</v>
      </c>
      <c r="H4417" s="4"/>
      <c r="I4417" s="4"/>
      <c r="J4417" s="5"/>
    </row>
    <row r="4418" spans="1:10" x14ac:dyDescent="0.25">
      <c r="A4418" s="4">
        <v>44152.537268518521</v>
      </c>
      <c r="B4418" t="str">
        <f t="shared" si="8900"/>
        <v>CONV_POS</v>
      </c>
      <c r="C4418">
        <v>8334</v>
      </c>
      <c r="D4418" t="str">
        <f t="shared" si="8901"/>
        <v>Der Sensor meldet eine TE aber keine Daten vorhanden</v>
      </c>
      <c r="E4418">
        <f t="shared" ref="E4418" si="8972">COUNTIF(Elements,$C4418)</f>
        <v>6424</v>
      </c>
      <c r="F4418">
        <f t="shared" ref="F4418" si="8973">COUNTIFS(Elements,C4418,Storung,D4418)</f>
        <v>6306</v>
      </c>
      <c r="H4418" s="4"/>
      <c r="I4418" s="4"/>
      <c r="J4418" s="5"/>
    </row>
    <row r="4419" spans="1:10" x14ac:dyDescent="0.25">
      <c r="A4419" s="4">
        <v>44152.537268518521</v>
      </c>
      <c r="B4419" t="str">
        <f t="shared" si="8900"/>
        <v>CONV_POS</v>
      </c>
      <c r="C4419">
        <v>8334</v>
      </c>
      <c r="D4419" t="str">
        <f t="shared" si="8901"/>
        <v>Der Sensor meldet eine TE aber keine Daten vorhanden</v>
      </c>
      <c r="E4419">
        <f t="shared" ref="E4419" si="8974">COUNTIF(Elements,$C4419)</f>
        <v>6424</v>
      </c>
      <c r="F4419">
        <f t="shared" ref="F4419" si="8975">COUNTIFS(Elements,C4419,Storung,D4419)</f>
        <v>6306</v>
      </c>
      <c r="H4419" s="4"/>
      <c r="I4419" s="4"/>
      <c r="J4419" s="5"/>
    </row>
    <row r="4420" spans="1:10" x14ac:dyDescent="0.25">
      <c r="A4420" s="4">
        <v>44152.537268518521</v>
      </c>
      <c r="B4420" t="str">
        <f t="shared" si="8900"/>
        <v>CONV_POS</v>
      </c>
      <c r="C4420">
        <v>8334</v>
      </c>
      <c r="D4420" t="str">
        <f t="shared" si="8901"/>
        <v>Der Sensor meldet eine TE aber keine Daten vorhanden</v>
      </c>
      <c r="E4420">
        <f t="shared" ref="E4420" si="8976">COUNTIF(Elements,$C4420)</f>
        <v>6424</v>
      </c>
      <c r="F4420">
        <f t="shared" ref="F4420" si="8977">COUNTIFS(Elements,C4420,Storung,D4420)</f>
        <v>6306</v>
      </c>
      <c r="H4420" s="4"/>
      <c r="I4420" s="4"/>
      <c r="J4420" s="5"/>
    </row>
    <row r="4421" spans="1:10" x14ac:dyDescent="0.25">
      <c r="A4421" s="4">
        <v>44152.537268518521</v>
      </c>
      <c r="B4421" t="str">
        <f t="shared" si="8900"/>
        <v>CONV_POS</v>
      </c>
      <c r="C4421">
        <v>8334</v>
      </c>
      <c r="D4421" t="str">
        <f t="shared" si="8901"/>
        <v>Der Sensor meldet eine TE aber keine Daten vorhanden</v>
      </c>
      <c r="E4421">
        <f t="shared" ref="E4421" si="8978">COUNTIF(Elements,$C4421)</f>
        <v>6424</v>
      </c>
      <c r="F4421">
        <f t="shared" ref="F4421" si="8979">COUNTIFS(Elements,C4421,Storung,D4421)</f>
        <v>6306</v>
      </c>
      <c r="H4421" s="4"/>
      <c r="I4421" s="4"/>
      <c r="J4421" s="5"/>
    </row>
    <row r="4422" spans="1:10" x14ac:dyDescent="0.25">
      <c r="A4422" s="4">
        <v>44152.537268518521</v>
      </c>
      <c r="B4422" t="str">
        <f t="shared" si="8900"/>
        <v>CONV_POS</v>
      </c>
      <c r="C4422">
        <v>8334</v>
      </c>
      <c r="D4422" t="str">
        <f t="shared" si="8901"/>
        <v>Der Sensor meldet eine TE aber keine Daten vorhanden</v>
      </c>
      <c r="E4422">
        <f t="shared" ref="E4422" si="8980">COUNTIF(Elements,$C4422)</f>
        <v>6424</v>
      </c>
      <c r="F4422">
        <f t="shared" ref="F4422" si="8981">COUNTIFS(Elements,C4422,Storung,D4422)</f>
        <v>6306</v>
      </c>
      <c r="H4422" s="4"/>
      <c r="I4422" s="4"/>
      <c r="J4422" s="5"/>
    </row>
    <row r="4423" spans="1:10" x14ac:dyDescent="0.25">
      <c r="A4423" s="4">
        <v>44152.537256944444</v>
      </c>
      <c r="B4423" t="str">
        <f t="shared" si="8900"/>
        <v>CONV_POS</v>
      </c>
      <c r="C4423">
        <v>8334</v>
      </c>
      <c r="D4423" t="str">
        <f t="shared" si="8901"/>
        <v>Der Sensor meldet eine TE aber keine Daten vorhanden</v>
      </c>
      <c r="E4423">
        <f t="shared" ref="E4423" si="8982">COUNTIF(Elements,$C4423)</f>
        <v>6424</v>
      </c>
      <c r="F4423">
        <f t="shared" ref="F4423" si="8983">COUNTIFS(Elements,C4423,Storung,D4423)</f>
        <v>6306</v>
      </c>
      <c r="H4423" s="4"/>
      <c r="I4423" s="4"/>
      <c r="J4423" s="5"/>
    </row>
    <row r="4424" spans="1:10" x14ac:dyDescent="0.25">
      <c r="A4424" s="4">
        <v>44152.537256944444</v>
      </c>
      <c r="B4424" t="str">
        <f t="shared" si="8900"/>
        <v>CONV_POS</v>
      </c>
      <c r="C4424">
        <v>8334</v>
      </c>
      <c r="D4424" t="str">
        <f t="shared" si="8901"/>
        <v>Der Sensor meldet eine TE aber keine Daten vorhanden</v>
      </c>
      <c r="E4424">
        <f t="shared" ref="E4424" si="8984">COUNTIF(Elements,$C4424)</f>
        <v>6424</v>
      </c>
      <c r="F4424">
        <f t="shared" ref="F4424" si="8985">COUNTIFS(Elements,C4424,Storung,D4424)</f>
        <v>6306</v>
      </c>
      <c r="H4424" s="4"/>
      <c r="I4424" s="4"/>
      <c r="J4424" s="5"/>
    </row>
    <row r="4425" spans="1:10" x14ac:dyDescent="0.25">
      <c r="A4425" s="4">
        <v>44152.537256944444</v>
      </c>
      <c r="B4425" t="str">
        <f t="shared" si="8900"/>
        <v>CONV_POS</v>
      </c>
      <c r="C4425">
        <v>8334</v>
      </c>
      <c r="D4425" t="str">
        <f t="shared" si="8901"/>
        <v>Der Sensor meldet eine TE aber keine Daten vorhanden</v>
      </c>
      <c r="E4425">
        <f t="shared" ref="E4425" si="8986">COUNTIF(Elements,$C4425)</f>
        <v>6424</v>
      </c>
      <c r="F4425">
        <f t="shared" ref="F4425" si="8987">COUNTIFS(Elements,C4425,Storung,D4425)</f>
        <v>6306</v>
      </c>
      <c r="H4425" s="4"/>
      <c r="I4425" s="4"/>
      <c r="J4425" s="5"/>
    </row>
    <row r="4426" spans="1:10" x14ac:dyDescent="0.25">
      <c r="A4426" s="4">
        <v>44152.537256944444</v>
      </c>
      <c r="B4426" t="str">
        <f t="shared" si="8900"/>
        <v>CONV_POS</v>
      </c>
      <c r="C4426">
        <v>8334</v>
      </c>
      <c r="D4426" t="str">
        <f t="shared" si="8901"/>
        <v>Der Sensor meldet eine TE aber keine Daten vorhanden</v>
      </c>
      <c r="E4426">
        <f t="shared" ref="E4426" si="8988">COUNTIF(Elements,$C4426)</f>
        <v>6424</v>
      </c>
      <c r="F4426">
        <f t="shared" ref="F4426" si="8989">COUNTIFS(Elements,C4426,Storung,D4426)</f>
        <v>6306</v>
      </c>
      <c r="H4426" s="4"/>
      <c r="I4426" s="4"/>
      <c r="J4426" s="5"/>
    </row>
    <row r="4427" spans="1:10" x14ac:dyDescent="0.25">
      <c r="A4427" s="4">
        <v>44152.537245370368</v>
      </c>
      <c r="B4427" t="str">
        <f t="shared" si="8900"/>
        <v>CONV_POS</v>
      </c>
      <c r="C4427">
        <v>8334</v>
      </c>
      <c r="D4427" t="str">
        <f t="shared" si="8901"/>
        <v>Der Sensor meldet eine TE aber keine Daten vorhanden</v>
      </c>
      <c r="E4427">
        <f t="shared" ref="E4427" si="8990">COUNTIF(Elements,$C4427)</f>
        <v>6424</v>
      </c>
      <c r="F4427">
        <f t="shared" ref="F4427" si="8991">COUNTIFS(Elements,C4427,Storung,D4427)</f>
        <v>6306</v>
      </c>
      <c r="H4427" s="4"/>
      <c r="I4427" s="4"/>
      <c r="J4427" s="5"/>
    </row>
    <row r="4428" spans="1:10" x14ac:dyDescent="0.25">
      <c r="A4428" s="4">
        <v>44152.537245370368</v>
      </c>
      <c r="B4428" t="str">
        <f t="shared" si="8900"/>
        <v>CONV_POS</v>
      </c>
      <c r="C4428">
        <v>8334</v>
      </c>
      <c r="D4428" t="str">
        <f t="shared" si="8901"/>
        <v>Der Sensor meldet eine TE aber keine Daten vorhanden</v>
      </c>
      <c r="E4428">
        <f t="shared" ref="E4428" si="8992">COUNTIF(Elements,$C4428)</f>
        <v>6424</v>
      </c>
      <c r="F4428">
        <f t="shared" ref="F4428" si="8993">COUNTIFS(Elements,C4428,Storung,D4428)</f>
        <v>6306</v>
      </c>
      <c r="H4428" s="4"/>
      <c r="I4428" s="4"/>
      <c r="J4428" s="5"/>
    </row>
    <row r="4429" spans="1:10" x14ac:dyDescent="0.25">
      <c r="A4429" s="4">
        <v>44152.537245370368</v>
      </c>
      <c r="B4429" t="str">
        <f t="shared" si="8900"/>
        <v>CONV_POS</v>
      </c>
      <c r="C4429">
        <v>8334</v>
      </c>
      <c r="D4429" t="str">
        <f t="shared" si="8901"/>
        <v>Der Sensor meldet eine TE aber keine Daten vorhanden</v>
      </c>
      <c r="E4429">
        <f t="shared" ref="E4429" si="8994">COUNTIF(Elements,$C4429)</f>
        <v>6424</v>
      </c>
      <c r="F4429">
        <f t="shared" ref="F4429" si="8995">COUNTIFS(Elements,C4429,Storung,D4429)</f>
        <v>6306</v>
      </c>
      <c r="H4429" s="4"/>
      <c r="I4429" s="4"/>
      <c r="J4429" s="5"/>
    </row>
    <row r="4430" spans="1:10" x14ac:dyDescent="0.25">
      <c r="A4430" s="4">
        <v>44152.537233796298</v>
      </c>
      <c r="B4430" t="str">
        <f t="shared" si="8900"/>
        <v>CONV_POS</v>
      </c>
      <c r="C4430">
        <v>8334</v>
      </c>
      <c r="D4430" t="str">
        <f t="shared" si="8901"/>
        <v>Der Sensor meldet eine TE aber keine Daten vorhanden</v>
      </c>
      <c r="E4430">
        <f t="shared" ref="E4430" si="8996">COUNTIF(Elements,$C4430)</f>
        <v>6424</v>
      </c>
      <c r="F4430">
        <f t="shared" ref="F4430" si="8997">COUNTIFS(Elements,C4430,Storung,D4430)</f>
        <v>6306</v>
      </c>
      <c r="H4430" s="4"/>
      <c r="I4430" s="4"/>
      <c r="J4430" s="5"/>
    </row>
    <row r="4431" spans="1:10" x14ac:dyDescent="0.25">
      <c r="A4431" s="4">
        <v>44152.537233796298</v>
      </c>
      <c r="B4431" t="str">
        <f t="shared" si="8900"/>
        <v>CONV_POS</v>
      </c>
      <c r="C4431">
        <v>8334</v>
      </c>
      <c r="D4431" t="str">
        <f t="shared" si="8901"/>
        <v>Der Sensor meldet eine TE aber keine Daten vorhanden</v>
      </c>
      <c r="E4431">
        <f t="shared" ref="E4431" si="8998">COUNTIF(Elements,$C4431)</f>
        <v>6424</v>
      </c>
      <c r="F4431">
        <f t="shared" ref="F4431" si="8999">COUNTIFS(Elements,C4431,Storung,D4431)</f>
        <v>6306</v>
      </c>
      <c r="H4431" s="4"/>
      <c r="I4431" s="4"/>
      <c r="J4431" s="5"/>
    </row>
    <row r="4432" spans="1:10" x14ac:dyDescent="0.25">
      <c r="A4432" s="4">
        <v>44152.537233796298</v>
      </c>
      <c r="B4432" t="str">
        <f t="shared" si="8900"/>
        <v>CONV_POS</v>
      </c>
      <c r="C4432">
        <v>8334</v>
      </c>
      <c r="D4432" t="str">
        <f t="shared" si="8901"/>
        <v>Der Sensor meldet eine TE aber keine Daten vorhanden</v>
      </c>
      <c r="E4432">
        <f t="shared" ref="E4432" si="9000">COUNTIF(Elements,$C4432)</f>
        <v>6424</v>
      </c>
      <c r="F4432">
        <f t="shared" ref="F4432" si="9001">COUNTIFS(Elements,C4432,Storung,D4432)</f>
        <v>6306</v>
      </c>
      <c r="H4432" s="4"/>
      <c r="I4432" s="4"/>
      <c r="J4432" s="5"/>
    </row>
    <row r="4433" spans="1:10" x14ac:dyDescent="0.25">
      <c r="A4433" s="4">
        <v>44152.537233796298</v>
      </c>
      <c r="B4433" t="str">
        <f t="shared" si="8900"/>
        <v>CONV_POS</v>
      </c>
      <c r="C4433">
        <v>8334</v>
      </c>
      <c r="D4433" t="str">
        <f t="shared" si="8901"/>
        <v>Der Sensor meldet eine TE aber keine Daten vorhanden</v>
      </c>
      <c r="E4433">
        <f t="shared" ref="E4433" si="9002">COUNTIF(Elements,$C4433)</f>
        <v>6424</v>
      </c>
      <c r="F4433">
        <f t="shared" ref="F4433" si="9003">COUNTIFS(Elements,C4433,Storung,D4433)</f>
        <v>6306</v>
      </c>
      <c r="H4433" s="4"/>
      <c r="I4433" s="4"/>
      <c r="J4433" s="5"/>
    </row>
    <row r="4434" spans="1:10" x14ac:dyDescent="0.25">
      <c r="A4434" s="4">
        <v>44152.537222222221</v>
      </c>
      <c r="B4434" t="str">
        <f t="shared" si="8900"/>
        <v>CONV_POS</v>
      </c>
      <c r="C4434">
        <v>8334</v>
      </c>
      <c r="D4434" t="str">
        <f t="shared" si="8901"/>
        <v>Der Sensor meldet eine TE aber keine Daten vorhanden</v>
      </c>
      <c r="E4434">
        <f t="shared" ref="E4434" si="9004">COUNTIF(Elements,$C4434)</f>
        <v>6424</v>
      </c>
      <c r="F4434">
        <f t="shared" ref="F4434" si="9005">COUNTIFS(Elements,C4434,Storung,D4434)</f>
        <v>6306</v>
      </c>
      <c r="H4434" s="4"/>
      <c r="I4434" s="4"/>
      <c r="J4434" s="5"/>
    </row>
    <row r="4435" spans="1:10" x14ac:dyDescent="0.25">
      <c r="A4435" s="4">
        <v>44152.537222222221</v>
      </c>
      <c r="B4435" t="str">
        <f t="shared" si="8900"/>
        <v>CONV_POS</v>
      </c>
      <c r="C4435">
        <v>8334</v>
      </c>
      <c r="D4435" t="str">
        <f t="shared" si="8901"/>
        <v>Der Sensor meldet eine TE aber keine Daten vorhanden</v>
      </c>
      <c r="E4435">
        <f t="shared" ref="E4435" si="9006">COUNTIF(Elements,$C4435)</f>
        <v>6424</v>
      </c>
      <c r="F4435">
        <f t="shared" ref="F4435" si="9007">COUNTIFS(Elements,C4435,Storung,D4435)</f>
        <v>6306</v>
      </c>
      <c r="H4435" s="4"/>
      <c r="I4435" s="4"/>
      <c r="J4435" s="5"/>
    </row>
    <row r="4436" spans="1:10" x14ac:dyDescent="0.25">
      <c r="A4436" s="4">
        <v>44152.537222222221</v>
      </c>
      <c r="B4436" t="str">
        <f t="shared" si="8900"/>
        <v>CONV_POS</v>
      </c>
      <c r="C4436">
        <v>8334</v>
      </c>
      <c r="D4436" t="str">
        <f t="shared" si="8901"/>
        <v>Der Sensor meldet eine TE aber keine Daten vorhanden</v>
      </c>
      <c r="E4436">
        <f t="shared" ref="E4436" si="9008">COUNTIF(Elements,$C4436)</f>
        <v>6424</v>
      </c>
      <c r="F4436">
        <f t="shared" ref="F4436" si="9009">COUNTIFS(Elements,C4436,Storung,D4436)</f>
        <v>6306</v>
      </c>
      <c r="H4436" s="4"/>
      <c r="I4436" s="4"/>
      <c r="J4436" s="5"/>
    </row>
    <row r="4437" spans="1:10" x14ac:dyDescent="0.25">
      <c r="A4437" s="4">
        <v>44152.537222222221</v>
      </c>
      <c r="B4437" t="str">
        <f t="shared" si="8900"/>
        <v>CONV_POS</v>
      </c>
      <c r="C4437">
        <v>8334</v>
      </c>
      <c r="D4437" t="str">
        <f t="shared" si="8901"/>
        <v>Der Sensor meldet eine TE aber keine Daten vorhanden</v>
      </c>
      <c r="E4437">
        <f t="shared" ref="E4437" si="9010">COUNTIF(Elements,$C4437)</f>
        <v>6424</v>
      </c>
      <c r="F4437">
        <f t="shared" ref="F4437" si="9011">COUNTIFS(Elements,C4437,Storung,D4437)</f>
        <v>6306</v>
      </c>
      <c r="H4437" s="4"/>
      <c r="I4437" s="4"/>
      <c r="J4437" s="5"/>
    </row>
    <row r="4438" spans="1:10" x14ac:dyDescent="0.25">
      <c r="A4438" s="4">
        <v>44152.537210648145</v>
      </c>
      <c r="B4438" t="str">
        <f t="shared" si="8900"/>
        <v>CONV_POS</v>
      </c>
      <c r="C4438">
        <v>8334</v>
      </c>
      <c r="D4438" t="str">
        <f t="shared" si="8901"/>
        <v>Der Sensor meldet eine TE aber keine Daten vorhanden</v>
      </c>
      <c r="E4438">
        <f t="shared" ref="E4438" si="9012">COUNTIF(Elements,$C4438)</f>
        <v>6424</v>
      </c>
      <c r="F4438">
        <f t="shared" ref="F4438" si="9013">COUNTIFS(Elements,C4438,Storung,D4438)</f>
        <v>6306</v>
      </c>
      <c r="H4438" s="4"/>
      <c r="I4438" s="4"/>
      <c r="J4438" s="5"/>
    </row>
    <row r="4439" spans="1:10" x14ac:dyDescent="0.25">
      <c r="A4439" s="4">
        <v>44152.537210648145</v>
      </c>
      <c r="B4439" t="str">
        <f t="shared" si="8900"/>
        <v>CONV_POS</v>
      </c>
      <c r="C4439">
        <v>8334</v>
      </c>
      <c r="D4439" t="str">
        <f t="shared" si="8901"/>
        <v>Der Sensor meldet eine TE aber keine Daten vorhanden</v>
      </c>
      <c r="E4439">
        <f t="shared" ref="E4439" si="9014">COUNTIF(Elements,$C4439)</f>
        <v>6424</v>
      </c>
      <c r="F4439">
        <f t="shared" ref="F4439" si="9015">COUNTIFS(Elements,C4439,Storung,D4439)</f>
        <v>6306</v>
      </c>
      <c r="H4439" s="4"/>
      <c r="I4439" s="4"/>
      <c r="J4439" s="5"/>
    </row>
    <row r="4440" spans="1:10" x14ac:dyDescent="0.25">
      <c r="A4440" s="4">
        <v>44152.537210648145</v>
      </c>
      <c r="B4440" t="str">
        <f t="shared" si="8900"/>
        <v>CONV_POS</v>
      </c>
      <c r="C4440">
        <v>8334</v>
      </c>
      <c r="D4440" t="str">
        <f t="shared" si="8901"/>
        <v>Der Sensor meldet eine TE aber keine Daten vorhanden</v>
      </c>
      <c r="E4440">
        <f t="shared" ref="E4440" si="9016">COUNTIF(Elements,$C4440)</f>
        <v>6424</v>
      </c>
      <c r="F4440">
        <f t="shared" ref="F4440" si="9017">COUNTIFS(Elements,C4440,Storung,D4440)</f>
        <v>6306</v>
      </c>
      <c r="H4440" s="4"/>
      <c r="I4440" s="4"/>
      <c r="J4440" s="5"/>
    </row>
    <row r="4441" spans="1:10" x14ac:dyDescent="0.25">
      <c r="A4441" s="4">
        <v>44152.537129629629</v>
      </c>
      <c r="B4441" t="str">
        <f t="shared" si="8900"/>
        <v>CONV_POS</v>
      </c>
      <c r="C4441">
        <v>8334</v>
      </c>
      <c r="D4441" t="str">
        <f t="shared" si="8901"/>
        <v>Der Sensor meldet eine TE aber keine Daten vorhanden</v>
      </c>
      <c r="E4441">
        <f t="shared" ref="E4441" si="9018">COUNTIF(Elements,$C4441)</f>
        <v>6424</v>
      </c>
      <c r="F4441">
        <f t="shared" ref="F4441" si="9019">COUNTIFS(Elements,C4441,Storung,D4441)</f>
        <v>6306</v>
      </c>
      <c r="H4441" s="4"/>
      <c r="I4441" s="4"/>
      <c r="J4441" s="5"/>
    </row>
    <row r="4442" spans="1:10" x14ac:dyDescent="0.25">
      <c r="A4442" s="4">
        <v>44152.537129629629</v>
      </c>
      <c r="B4442" t="str">
        <f t="shared" si="8900"/>
        <v>CONV_POS</v>
      </c>
      <c r="C4442">
        <v>8334</v>
      </c>
      <c r="D4442" t="str">
        <f t="shared" si="8901"/>
        <v>Der Sensor meldet eine TE aber keine Daten vorhanden</v>
      </c>
      <c r="E4442">
        <f t="shared" ref="E4442" si="9020">COUNTIF(Elements,$C4442)</f>
        <v>6424</v>
      </c>
      <c r="F4442">
        <f t="shared" ref="F4442" si="9021">COUNTIFS(Elements,C4442,Storung,D4442)</f>
        <v>6306</v>
      </c>
      <c r="H4442" s="4"/>
      <c r="I4442" s="4"/>
      <c r="J4442" s="5"/>
    </row>
    <row r="4443" spans="1:10" x14ac:dyDescent="0.25">
      <c r="A4443" s="4">
        <v>44152.535277777781</v>
      </c>
      <c r="B4443" t="str">
        <f t="shared" si="8900"/>
        <v>CONV_POS</v>
      </c>
      <c r="C4443">
        <v>8334</v>
      </c>
      <c r="D4443" t="str">
        <f t="shared" si="8901"/>
        <v>Der Sensor meldet eine TE aber keine Daten vorhanden</v>
      </c>
      <c r="E4443">
        <f t="shared" ref="E4443" si="9022">COUNTIF(Elements,$C4443)</f>
        <v>6424</v>
      </c>
      <c r="F4443">
        <f t="shared" ref="F4443" si="9023">COUNTIFS(Elements,C4443,Storung,D4443)</f>
        <v>6306</v>
      </c>
      <c r="H4443" s="4"/>
      <c r="I4443" s="4"/>
      <c r="J4443" s="5"/>
    </row>
    <row r="4444" spans="1:10" x14ac:dyDescent="0.25">
      <c r="A4444" s="4">
        <v>44152.535277777781</v>
      </c>
      <c r="B4444" t="str">
        <f t="shared" si="8900"/>
        <v>CONV_POS</v>
      </c>
      <c r="C4444">
        <v>8334</v>
      </c>
      <c r="D4444" t="str">
        <f t="shared" si="8901"/>
        <v>Der Sensor meldet eine TE aber keine Daten vorhanden</v>
      </c>
      <c r="E4444">
        <f t="shared" ref="E4444" si="9024">COUNTIF(Elements,$C4444)</f>
        <v>6424</v>
      </c>
      <c r="F4444">
        <f t="shared" ref="F4444" si="9025">COUNTIFS(Elements,C4444,Storung,D4444)</f>
        <v>6306</v>
      </c>
      <c r="H4444" s="4"/>
      <c r="I4444" s="4"/>
      <c r="J4444" s="5"/>
    </row>
    <row r="4445" spans="1:10" x14ac:dyDescent="0.25">
      <c r="A4445" s="4">
        <v>44152.535277777781</v>
      </c>
      <c r="B4445" t="str">
        <f t="shared" si="8900"/>
        <v>CONV_POS</v>
      </c>
      <c r="C4445">
        <v>8334</v>
      </c>
      <c r="D4445" t="str">
        <f t="shared" si="8901"/>
        <v>Der Sensor meldet eine TE aber keine Daten vorhanden</v>
      </c>
      <c r="E4445">
        <f t="shared" ref="E4445" si="9026">COUNTIF(Elements,$C4445)</f>
        <v>6424</v>
      </c>
      <c r="F4445">
        <f t="shared" ref="F4445" si="9027">COUNTIFS(Elements,C4445,Storung,D4445)</f>
        <v>6306</v>
      </c>
      <c r="H4445" s="4"/>
      <c r="I4445" s="4"/>
      <c r="J4445" s="5"/>
    </row>
    <row r="4446" spans="1:10" x14ac:dyDescent="0.25">
      <c r="A4446" s="4">
        <v>44152.535277777781</v>
      </c>
      <c r="B4446" t="str">
        <f t="shared" si="8900"/>
        <v>CONV_POS</v>
      </c>
      <c r="C4446">
        <v>8334</v>
      </c>
      <c r="D4446" t="str">
        <f t="shared" si="8901"/>
        <v>Der Sensor meldet eine TE aber keine Daten vorhanden</v>
      </c>
      <c r="E4446">
        <f t="shared" ref="E4446" si="9028">COUNTIF(Elements,$C4446)</f>
        <v>6424</v>
      </c>
      <c r="F4446">
        <f t="shared" ref="F4446" si="9029">COUNTIFS(Elements,C4446,Storung,D4446)</f>
        <v>6306</v>
      </c>
      <c r="H4446" s="4"/>
      <c r="I4446" s="4"/>
      <c r="J4446" s="5"/>
    </row>
    <row r="4447" spans="1:10" x14ac:dyDescent="0.25">
      <c r="A4447" s="4">
        <v>44152.535266203704</v>
      </c>
      <c r="B4447" t="str">
        <f t="shared" ref="B4447:B4510" si="9030">"CONV_POS"</f>
        <v>CONV_POS</v>
      </c>
      <c r="C4447">
        <v>8334</v>
      </c>
      <c r="D4447" t="str">
        <f t="shared" ref="D4447:D4510" si="9031">"Der Sensor meldet eine TE aber keine Daten vorhanden"</f>
        <v>Der Sensor meldet eine TE aber keine Daten vorhanden</v>
      </c>
      <c r="E4447">
        <f t="shared" ref="E4447" si="9032">COUNTIF(Elements,$C4447)</f>
        <v>6424</v>
      </c>
      <c r="F4447">
        <f t="shared" ref="F4447" si="9033">COUNTIFS(Elements,C4447,Storung,D4447)</f>
        <v>6306</v>
      </c>
      <c r="H4447" s="4"/>
      <c r="I4447" s="4"/>
      <c r="J4447" s="5"/>
    </row>
    <row r="4448" spans="1:10" x14ac:dyDescent="0.25">
      <c r="A4448" s="4">
        <v>44152.535266203704</v>
      </c>
      <c r="B4448" t="str">
        <f t="shared" si="9030"/>
        <v>CONV_POS</v>
      </c>
      <c r="C4448">
        <v>8334</v>
      </c>
      <c r="D4448" t="str">
        <f t="shared" si="9031"/>
        <v>Der Sensor meldet eine TE aber keine Daten vorhanden</v>
      </c>
      <c r="E4448">
        <f t="shared" ref="E4448" si="9034">COUNTIF(Elements,$C4448)</f>
        <v>6424</v>
      </c>
      <c r="F4448">
        <f t="shared" ref="F4448" si="9035">COUNTIFS(Elements,C4448,Storung,D4448)</f>
        <v>6306</v>
      </c>
      <c r="H4448" s="4"/>
      <c r="I4448" s="4"/>
      <c r="J4448" s="5"/>
    </row>
    <row r="4449" spans="1:10" x14ac:dyDescent="0.25">
      <c r="A4449" s="4">
        <v>44152.535266203704</v>
      </c>
      <c r="B4449" t="str">
        <f t="shared" si="9030"/>
        <v>CONV_POS</v>
      </c>
      <c r="C4449">
        <v>8334</v>
      </c>
      <c r="D4449" t="str">
        <f t="shared" si="9031"/>
        <v>Der Sensor meldet eine TE aber keine Daten vorhanden</v>
      </c>
      <c r="E4449">
        <f t="shared" ref="E4449" si="9036">COUNTIF(Elements,$C4449)</f>
        <v>6424</v>
      </c>
      <c r="F4449">
        <f t="shared" ref="F4449" si="9037">COUNTIFS(Elements,C4449,Storung,D4449)</f>
        <v>6306</v>
      </c>
      <c r="H4449" s="4"/>
      <c r="I4449" s="4"/>
      <c r="J4449" s="5"/>
    </row>
    <row r="4450" spans="1:10" x14ac:dyDescent="0.25">
      <c r="A4450" s="4">
        <v>44152.535266203704</v>
      </c>
      <c r="B4450" t="str">
        <f t="shared" si="9030"/>
        <v>CONV_POS</v>
      </c>
      <c r="C4450">
        <v>8334</v>
      </c>
      <c r="D4450" t="str">
        <f t="shared" si="9031"/>
        <v>Der Sensor meldet eine TE aber keine Daten vorhanden</v>
      </c>
      <c r="E4450">
        <f t="shared" ref="E4450" si="9038">COUNTIF(Elements,$C4450)</f>
        <v>6424</v>
      </c>
      <c r="F4450">
        <f t="shared" ref="F4450" si="9039">COUNTIFS(Elements,C4450,Storung,D4450)</f>
        <v>6306</v>
      </c>
      <c r="H4450" s="4"/>
      <c r="I4450" s="4"/>
      <c r="J4450" s="5"/>
    </row>
    <row r="4451" spans="1:10" x14ac:dyDescent="0.25">
      <c r="A4451" s="4">
        <v>44152.535254629627</v>
      </c>
      <c r="B4451" t="str">
        <f t="shared" si="9030"/>
        <v>CONV_POS</v>
      </c>
      <c r="C4451">
        <v>8334</v>
      </c>
      <c r="D4451" t="str">
        <f t="shared" si="9031"/>
        <v>Der Sensor meldet eine TE aber keine Daten vorhanden</v>
      </c>
      <c r="E4451">
        <f t="shared" ref="E4451" si="9040">COUNTIF(Elements,$C4451)</f>
        <v>6424</v>
      </c>
      <c r="F4451">
        <f t="shared" ref="F4451" si="9041">COUNTIFS(Elements,C4451,Storung,D4451)</f>
        <v>6306</v>
      </c>
      <c r="H4451" s="4"/>
      <c r="I4451" s="4"/>
      <c r="J4451" s="5"/>
    </row>
    <row r="4452" spans="1:10" x14ac:dyDescent="0.25">
      <c r="A4452" s="4">
        <v>44152.535254629627</v>
      </c>
      <c r="B4452" t="str">
        <f t="shared" si="9030"/>
        <v>CONV_POS</v>
      </c>
      <c r="C4452">
        <v>8334</v>
      </c>
      <c r="D4452" t="str">
        <f t="shared" si="9031"/>
        <v>Der Sensor meldet eine TE aber keine Daten vorhanden</v>
      </c>
      <c r="E4452">
        <f t="shared" ref="E4452" si="9042">COUNTIF(Elements,$C4452)</f>
        <v>6424</v>
      </c>
      <c r="F4452">
        <f t="shared" ref="F4452" si="9043">COUNTIFS(Elements,C4452,Storung,D4452)</f>
        <v>6306</v>
      </c>
      <c r="H4452" s="4"/>
      <c r="I4452" s="4"/>
      <c r="J4452" s="5"/>
    </row>
    <row r="4453" spans="1:10" x14ac:dyDescent="0.25">
      <c r="A4453" s="4">
        <v>44152.535254629627</v>
      </c>
      <c r="B4453" t="str">
        <f t="shared" si="9030"/>
        <v>CONV_POS</v>
      </c>
      <c r="C4453">
        <v>8334</v>
      </c>
      <c r="D4453" t="str">
        <f t="shared" si="9031"/>
        <v>Der Sensor meldet eine TE aber keine Daten vorhanden</v>
      </c>
      <c r="E4453">
        <f t="shared" ref="E4453" si="9044">COUNTIF(Elements,$C4453)</f>
        <v>6424</v>
      </c>
      <c r="F4453">
        <f t="shared" ref="F4453" si="9045">COUNTIFS(Elements,C4453,Storung,D4453)</f>
        <v>6306</v>
      </c>
      <c r="H4453" s="4"/>
      <c r="I4453" s="4"/>
      <c r="J4453" s="5"/>
    </row>
    <row r="4454" spans="1:10" x14ac:dyDescent="0.25">
      <c r="A4454" s="4">
        <v>44152.535254629627</v>
      </c>
      <c r="B4454" t="str">
        <f t="shared" si="9030"/>
        <v>CONV_POS</v>
      </c>
      <c r="C4454">
        <v>8334</v>
      </c>
      <c r="D4454" t="str">
        <f t="shared" si="9031"/>
        <v>Der Sensor meldet eine TE aber keine Daten vorhanden</v>
      </c>
      <c r="E4454">
        <f t="shared" ref="E4454" si="9046">COUNTIF(Elements,$C4454)</f>
        <v>6424</v>
      </c>
      <c r="F4454">
        <f t="shared" ref="F4454" si="9047">COUNTIFS(Elements,C4454,Storung,D4454)</f>
        <v>6306</v>
      </c>
      <c r="H4454" s="4"/>
      <c r="I4454" s="4"/>
      <c r="J4454" s="5"/>
    </row>
    <row r="4455" spans="1:10" x14ac:dyDescent="0.25">
      <c r="A4455" s="4">
        <v>44152.535243055558</v>
      </c>
      <c r="B4455" t="str">
        <f t="shared" si="9030"/>
        <v>CONV_POS</v>
      </c>
      <c r="C4455">
        <v>8334</v>
      </c>
      <c r="D4455" t="str">
        <f t="shared" si="9031"/>
        <v>Der Sensor meldet eine TE aber keine Daten vorhanden</v>
      </c>
      <c r="E4455">
        <f t="shared" ref="E4455" si="9048">COUNTIF(Elements,$C4455)</f>
        <v>6424</v>
      </c>
      <c r="F4455">
        <f t="shared" ref="F4455" si="9049">COUNTIFS(Elements,C4455,Storung,D4455)</f>
        <v>6306</v>
      </c>
      <c r="H4455" s="4"/>
      <c r="I4455" s="4"/>
      <c r="J4455" s="5"/>
    </row>
    <row r="4456" spans="1:10" x14ac:dyDescent="0.25">
      <c r="A4456" s="4">
        <v>44152.535243055558</v>
      </c>
      <c r="B4456" t="str">
        <f t="shared" si="9030"/>
        <v>CONV_POS</v>
      </c>
      <c r="C4456">
        <v>8334</v>
      </c>
      <c r="D4456" t="str">
        <f t="shared" si="9031"/>
        <v>Der Sensor meldet eine TE aber keine Daten vorhanden</v>
      </c>
      <c r="E4456">
        <f t="shared" ref="E4456" si="9050">COUNTIF(Elements,$C4456)</f>
        <v>6424</v>
      </c>
      <c r="F4456">
        <f t="shared" ref="F4456" si="9051">COUNTIFS(Elements,C4456,Storung,D4456)</f>
        <v>6306</v>
      </c>
      <c r="H4456" s="4"/>
      <c r="I4456" s="4"/>
      <c r="J4456" s="5"/>
    </row>
    <row r="4457" spans="1:10" x14ac:dyDescent="0.25">
      <c r="A4457" s="4">
        <v>44152.535243055558</v>
      </c>
      <c r="B4457" t="str">
        <f t="shared" si="9030"/>
        <v>CONV_POS</v>
      </c>
      <c r="C4457">
        <v>8334</v>
      </c>
      <c r="D4457" t="str">
        <f t="shared" si="9031"/>
        <v>Der Sensor meldet eine TE aber keine Daten vorhanden</v>
      </c>
      <c r="E4457">
        <f t="shared" ref="E4457" si="9052">COUNTIF(Elements,$C4457)</f>
        <v>6424</v>
      </c>
      <c r="F4457">
        <f t="shared" ref="F4457" si="9053">COUNTIFS(Elements,C4457,Storung,D4457)</f>
        <v>6306</v>
      </c>
      <c r="H4457" s="4"/>
      <c r="I4457" s="4"/>
      <c r="J4457" s="5"/>
    </row>
    <row r="4458" spans="1:10" x14ac:dyDescent="0.25">
      <c r="A4458" s="4">
        <v>44152.535231481481</v>
      </c>
      <c r="B4458" t="str">
        <f t="shared" si="9030"/>
        <v>CONV_POS</v>
      </c>
      <c r="C4458">
        <v>8334</v>
      </c>
      <c r="D4458" t="str">
        <f t="shared" si="9031"/>
        <v>Der Sensor meldet eine TE aber keine Daten vorhanden</v>
      </c>
      <c r="E4458">
        <f t="shared" ref="E4458" si="9054">COUNTIF(Elements,$C4458)</f>
        <v>6424</v>
      </c>
      <c r="F4458">
        <f t="shared" ref="F4458" si="9055">COUNTIFS(Elements,C4458,Storung,D4458)</f>
        <v>6306</v>
      </c>
      <c r="H4458" s="4"/>
      <c r="I4458" s="4"/>
      <c r="J4458" s="5"/>
    </row>
    <row r="4459" spans="1:10" x14ac:dyDescent="0.25">
      <c r="A4459" s="4">
        <v>44152.535231481481</v>
      </c>
      <c r="B4459" t="str">
        <f t="shared" si="9030"/>
        <v>CONV_POS</v>
      </c>
      <c r="C4459">
        <v>8334</v>
      </c>
      <c r="D4459" t="str">
        <f t="shared" si="9031"/>
        <v>Der Sensor meldet eine TE aber keine Daten vorhanden</v>
      </c>
      <c r="E4459">
        <f t="shared" ref="E4459" si="9056">COUNTIF(Elements,$C4459)</f>
        <v>6424</v>
      </c>
      <c r="F4459">
        <f t="shared" ref="F4459" si="9057">COUNTIFS(Elements,C4459,Storung,D4459)</f>
        <v>6306</v>
      </c>
      <c r="H4459" s="4"/>
      <c r="I4459" s="4"/>
      <c r="J4459" s="5"/>
    </row>
    <row r="4460" spans="1:10" x14ac:dyDescent="0.25">
      <c r="A4460" s="4">
        <v>44152.535231481481</v>
      </c>
      <c r="B4460" t="str">
        <f t="shared" si="9030"/>
        <v>CONV_POS</v>
      </c>
      <c r="C4460">
        <v>8334</v>
      </c>
      <c r="D4460" t="str">
        <f t="shared" si="9031"/>
        <v>Der Sensor meldet eine TE aber keine Daten vorhanden</v>
      </c>
      <c r="E4460">
        <f t="shared" ref="E4460" si="9058">COUNTIF(Elements,$C4460)</f>
        <v>6424</v>
      </c>
      <c r="F4460">
        <f t="shared" ref="F4460" si="9059">COUNTIFS(Elements,C4460,Storung,D4460)</f>
        <v>6306</v>
      </c>
      <c r="H4460" s="4"/>
      <c r="I4460" s="4"/>
      <c r="J4460" s="5"/>
    </row>
    <row r="4461" spans="1:10" x14ac:dyDescent="0.25">
      <c r="A4461" s="4">
        <v>44152.535231481481</v>
      </c>
      <c r="B4461" t="str">
        <f t="shared" si="9030"/>
        <v>CONV_POS</v>
      </c>
      <c r="C4461">
        <v>8334</v>
      </c>
      <c r="D4461" t="str">
        <f t="shared" si="9031"/>
        <v>Der Sensor meldet eine TE aber keine Daten vorhanden</v>
      </c>
      <c r="E4461">
        <f t="shared" ref="E4461" si="9060">COUNTIF(Elements,$C4461)</f>
        <v>6424</v>
      </c>
      <c r="F4461">
        <f t="shared" ref="F4461" si="9061">COUNTIFS(Elements,C4461,Storung,D4461)</f>
        <v>6306</v>
      </c>
      <c r="H4461" s="4"/>
      <c r="I4461" s="4"/>
      <c r="J4461" s="5"/>
    </row>
    <row r="4462" spans="1:10" x14ac:dyDescent="0.25">
      <c r="A4462" s="4">
        <v>44152.535219907404</v>
      </c>
      <c r="B4462" t="str">
        <f t="shared" si="9030"/>
        <v>CONV_POS</v>
      </c>
      <c r="C4462">
        <v>8334</v>
      </c>
      <c r="D4462" t="str">
        <f t="shared" si="9031"/>
        <v>Der Sensor meldet eine TE aber keine Daten vorhanden</v>
      </c>
      <c r="E4462">
        <f t="shared" ref="E4462" si="9062">COUNTIF(Elements,$C4462)</f>
        <v>6424</v>
      </c>
      <c r="F4462">
        <f t="shared" ref="F4462" si="9063">COUNTIFS(Elements,C4462,Storung,D4462)</f>
        <v>6306</v>
      </c>
      <c r="H4462" s="4"/>
      <c r="I4462" s="4"/>
      <c r="J4462" s="5"/>
    </row>
    <row r="4463" spans="1:10" x14ac:dyDescent="0.25">
      <c r="A4463" s="4">
        <v>44152.535219907404</v>
      </c>
      <c r="B4463" t="str">
        <f t="shared" si="9030"/>
        <v>CONV_POS</v>
      </c>
      <c r="C4463">
        <v>8334</v>
      </c>
      <c r="D4463" t="str">
        <f t="shared" si="9031"/>
        <v>Der Sensor meldet eine TE aber keine Daten vorhanden</v>
      </c>
      <c r="E4463">
        <f t="shared" ref="E4463" si="9064">COUNTIF(Elements,$C4463)</f>
        <v>6424</v>
      </c>
      <c r="F4463">
        <f t="shared" ref="F4463" si="9065">COUNTIFS(Elements,C4463,Storung,D4463)</f>
        <v>6306</v>
      </c>
      <c r="H4463" s="4"/>
      <c r="I4463" s="4"/>
      <c r="J4463" s="5"/>
    </row>
    <row r="4464" spans="1:10" x14ac:dyDescent="0.25">
      <c r="A4464" s="4">
        <v>44152.535219907404</v>
      </c>
      <c r="B4464" t="str">
        <f t="shared" si="9030"/>
        <v>CONV_POS</v>
      </c>
      <c r="C4464">
        <v>8334</v>
      </c>
      <c r="D4464" t="str">
        <f t="shared" si="9031"/>
        <v>Der Sensor meldet eine TE aber keine Daten vorhanden</v>
      </c>
      <c r="E4464">
        <f t="shared" ref="E4464" si="9066">COUNTIF(Elements,$C4464)</f>
        <v>6424</v>
      </c>
      <c r="F4464">
        <f t="shared" ref="F4464" si="9067">COUNTIFS(Elements,C4464,Storung,D4464)</f>
        <v>6306</v>
      </c>
      <c r="H4464" s="4"/>
      <c r="I4464" s="4"/>
      <c r="J4464" s="5"/>
    </row>
    <row r="4465" spans="1:10" x14ac:dyDescent="0.25">
      <c r="A4465" s="4">
        <v>44152.535208333335</v>
      </c>
      <c r="B4465" t="str">
        <f t="shared" si="9030"/>
        <v>CONV_POS</v>
      </c>
      <c r="C4465">
        <v>8334</v>
      </c>
      <c r="D4465" t="str">
        <f t="shared" si="9031"/>
        <v>Der Sensor meldet eine TE aber keine Daten vorhanden</v>
      </c>
      <c r="E4465">
        <f t="shared" ref="E4465" si="9068">COUNTIF(Elements,$C4465)</f>
        <v>6424</v>
      </c>
      <c r="F4465">
        <f t="shared" ref="F4465" si="9069">COUNTIFS(Elements,C4465,Storung,D4465)</f>
        <v>6306</v>
      </c>
      <c r="H4465" s="4"/>
      <c r="I4465" s="4"/>
      <c r="J4465" s="5"/>
    </row>
    <row r="4466" spans="1:10" x14ac:dyDescent="0.25">
      <c r="A4466" s="4">
        <v>44152.535208333335</v>
      </c>
      <c r="B4466" t="str">
        <f t="shared" si="9030"/>
        <v>CONV_POS</v>
      </c>
      <c r="C4466">
        <v>8334</v>
      </c>
      <c r="D4466" t="str">
        <f t="shared" si="9031"/>
        <v>Der Sensor meldet eine TE aber keine Daten vorhanden</v>
      </c>
      <c r="E4466">
        <f t="shared" ref="E4466" si="9070">COUNTIF(Elements,$C4466)</f>
        <v>6424</v>
      </c>
      <c r="F4466">
        <f t="shared" ref="F4466" si="9071">COUNTIFS(Elements,C4466,Storung,D4466)</f>
        <v>6306</v>
      </c>
      <c r="H4466" s="4"/>
      <c r="I4466" s="4"/>
      <c r="J4466" s="5"/>
    </row>
    <row r="4467" spans="1:10" x14ac:dyDescent="0.25">
      <c r="A4467" s="4">
        <v>44152.535208333335</v>
      </c>
      <c r="B4467" t="str">
        <f t="shared" si="9030"/>
        <v>CONV_POS</v>
      </c>
      <c r="C4467">
        <v>8334</v>
      </c>
      <c r="D4467" t="str">
        <f t="shared" si="9031"/>
        <v>Der Sensor meldet eine TE aber keine Daten vorhanden</v>
      </c>
      <c r="E4467">
        <f t="shared" ref="E4467" si="9072">COUNTIF(Elements,$C4467)</f>
        <v>6424</v>
      </c>
      <c r="F4467">
        <f t="shared" ref="F4467" si="9073">COUNTIFS(Elements,C4467,Storung,D4467)</f>
        <v>6306</v>
      </c>
      <c r="H4467" s="4"/>
      <c r="I4467" s="4"/>
      <c r="J4467" s="5"/>
    </row>
    <row r="4468" spans="1:10" x14ac:dyDescent="0.25">
      <c r="A4468" s="4">
        <v>44152.535196759258</v>
      </c>
      <c r="B4468" t="str">
        <f t="shared" si="9030"/>
        <v>CONV_POS</v>
      </c>
      <c r="C4468">
        <v>8334</v>
      </c>
      <c r="D4468" t="str">
        <f t="shared" si="9031"/>
        <v>Der Sensor meldet eine TE aber keine Daten vorhanden</v>
      </c>
      <c r="E4468">
        <f t="shared" ref="E4468" si="9074">COUNTIF(Elements,$C4468)</f>
        <v>6424</v>
      </c>
      <c r="F4468">
        <f t="shared" ref="F4468" si="9075">COUNTIFS(Elements,C4468,Storung,D4468)</f>
        <v>6306</v>
      </c>
      <c r="H4468" s="4"/>
      <c r="I4468" s="4"/>
      <c r="J4468" s="5"/>
    </row>
    <row r="4469" spans="1:10" x14ac:dyDescent="0.25">
      <c r="A4469" s="4">
        <v>44152.535196759258</v>
      </c>
      <c r="B4469" t="str">
        <f t="shared" si="9030"/>
        <v>CONV_POS</v>
      </c>
      <c r="C4469">
        <v>8334</v>
      </c>
      <c r="D4469" t="str">
        <f t="shared" si="9031"/>
        <v>Der Sensor meldet eine TE aber keine Daten vorhanden</v>
      </c>
      <c r="E4469">
        <f t="shared" ref="E4469" si="9076">COUNTIF(Elements,$C4469)</f>
        <v>6424</v>
      </c>
      <c r="F4469">
        <f t="shared" ref="F4469" si="9077">COUNTIFS(Elements,C4469,Storung,D4469)</f>
        <v>6306</v>
      </c>
      <c r="H4469" s="4"/>
      <c r="I4469" s="4"/>
      <c r="J4469" s="5"/>
    </row>
    <row r="4470" spans="1:10" x14ac:dyDescent="0.25">
      <c r="A4470" s="4">
        <v>44152.535196759258</v>
      </c>
      <c r="B4470" t="str">
        <f t="shared" si="9030"/>
        <v>CONV_POS</v>
      </c>
      <c r="C4470">
        <v>8334</v>
      </c>
      <c r="D4470" t="str">
        <f t="shared" si="9031"/>
        <v>Der Sensor meldet eine TE aber keine Daten vorhanden</v>
      </c>
      <c r="E4470">
        <f t="shared" ref="E4470" si="9078">COUNTIF(Elements,$C4470)</f>
        <v>6424</v>
      </c>
      <c r="F4470">
        <f t="shared" ref="F4470" si="9079">COUNTIFS(Elements,C4470,Storung,D4470)</f>
        <v>6306</v>
      </c>
      <c r="H4470" s="4"/>
      <c r="I4470" s="4"/>
      <c r="J4470" s="5"/>
    </row>
    <row r="4471" spans="1:10" x14ac:dyDescent="0.25">
      <c r="A4471" s="4">
        <v>44152.535185185188</v>
      </c>
      <c r="B4471" t="str">
        <f t="shared" si="9030"/>
        <v>CONV_POS</v>
      </c>
      <c r="C4471">
        <v>8334</v>
      </c>
      <c r="D4471" t="str">
        <f t="shared" si="9031"/>
        <v>Der Sensor meldet eine TE aber keine Daten vorhanden</v>
      </c>
      <c r="E4471">
        <f t="shared" ref="E4471" si="9080">COUNTIF(Elements,$C4471)</f>
        <v>6424</v>
      </c>
      <c r="F4471">
        <f t="shared" ref="F4471" si="9081">COUNTIFS(Elements,C4471,Storung,D4471)</f>
        <v>6306</v>
      </c>
      <c r="H4471" s="4"/>
      <c r="I4471" s="4"/>
      <c r="J4471" s="5"/>
    </row>
    <row r="4472" spans="1:10" x14ac:dyDescent="0.25">
      <c r="A4472" s="4">
        <v>44152.535185185188</v>
      </c>
      <c r="B4472" t="str">
        <f t="shared" si="9030"/>
        <v>CONV_POS</v>
      </c>
      <c r="C4472">
        <v>8334</v>
      </c>
      <c r="D4472" t="str">
        <f t="shared" si="9031"/>
        <v>Der Sensor meldet eine TE aber keine Daten vorhanden</v>
      </c>
      <c r="E4472">
        <f t="shared" ref="E4472" si="9082">COUNTIF(Elements,$C4472)</f>
        <v>6424</v>
      </c>
      <c r="F4472">
        <f t="shared" ref="F4472" si="9083">COUNTIFS(Elements,C4472,Storung,D4472)</f>
        <v>6306</v>
      </c>
      <c r="H4472" s="4"/>
      <c r="I4472" s="4"/>
      <c r="J4472" s="5"/>
    </row>
    <row r="4473" spans="1:10" x14ac:dyDescent="0.25">
      <c r="A4473" s="4">
        <v>44152.535185185188</v>
      </c>
      <c r="B4473" t="str">
        <f t="shared" si="9030"/>
        <v>CONV_POS</v>
      </c>
      <c r="C4473">
        <v>8334</v>
      </c>
      <c r="D4473" t="str">
        <f t="shared" si="9031"/>
        <v>Der Sensor meldet eine TE aber keine Daten vorhanden</v>
      </c>
      <c r="E4473">
        <f t="shared" ref="E4473" si="9084">COUNTIF(Elements,$C4473)</f>
        <v>6424</v>
      </c>
      <c r="F4473">
        <f t="shared" ref="F4473" si="9085">COUNTIFS(Elements,C4473,Storung,D4473)</f>
        <v>6306</v>
      </c>
      <c r="H4473" s="4"/>
      <c r="I4473" s="4"/>
      <c r="J4473" s="5"/>
    </row>
    <row r="4474" spans="1:10" x14ac:dyDescent="0.25">
      <c r="A4474" s="4">
        <v>44152.535185185188</v>
      </c>
      <c r="B4474" t="str">
        <f t="shared" si="9030"/>
        <v>CONV_POS</v>
      </c>
      <c r="C4474">
        <v>8334</v>
      </c>
      <c r="D4474" t="str">
        <f t="shared" si="9031"/>
        <v>Der Sensor meldet eine TE aber keine Daten vorhanden</v>
      </c>
      <c r="E4474">
        <f t="shared" ref="E4474" si="9086">COUNTIF(Elements,$C4474)</f>
        <v>6424</v>
      </c>
      <c r="F4474">
        <f t="shared" ref="F4474" si="9087">COUNTIFS(Elements,C4474,Storung,D4474)</f>
        <v>6306</v>
      </c>
      <c r="H4474" s="4"/>
      <c r="I4474" s="4"/>
      <c r="J4474" s="5"/>
    </row>
    <row r="4475" spans="1:10" x14ac:dyDescent="0.25">
      <c r="A4475" s="4">
        <v>44152.535185185188</v>
      </c>
      <c r="B4475" t="str">
        <f t="shared" si="9030"/>
        <v>CONV_POS</v>
      </c>
      <c r="C4475">
        <v>8334</v>
      </c>
      <c r="D4475" t="str">
        <f t="shared" si="9031"/>
        <v>Der Sensor meldet eine TE aber keine Daten vorhanden</v>
      </c>
      <c r="E4475">
        <f t="shared" ref="E4475" si="9088">COUNTIF(Elements,$C4475)</f>
        <v>6424</v>
      </c>
      <c r="F4475">
        <f t="shared" ref="F4475" si="9089">COUNTIFS(Elements,C4475,Storung,D4475)</f>
        <v>6306</v>
      </c>
      <c r="H4475" s="4"/>
      <c r="I4475" s="4"/>
      <c r="J4475" s="5"/>
    </row>
    <row r="4476" spans="1:10" x14ac:dyDescent="0.25">
      <c r="A4476" s="4">
        <v>44152.535173611112</v>
      </c>
      <c r="B4476" t="str">
        <f t="shared" si="9030"/>
        <v>CONV_POS</v>
      </c>
      <c r="C4476">
        <v>8334</v>
      </c>
      <c r="D4476" t="str">
        <f t="shared" si="9031"/>
        <v>Der Sensor meldet eine TE aber keine Daten vorhanden</v>
      </c>
      <c r="E4476">
        <f t="shared" ref="E4476" si="9090">COUNTIF(Elements,$C4476)</f>
        <v>6424</v>
      </c>
      <c r="F4476">
        <f t="shared" ref="F4476" si="9091">COUNTIFS(Elements,C4476,Storung,D4476)</f>
        <v>6306</v>
      </c>
      <c r="H4476" s="4"/>
      <c r="I4476" s="4"/>
      <c r="J4476" s="5"/>
    </row>
    <row r="4477" spans="1:10" x14ac:dyDescent="0.25">
      <c r="A4477" s="4">
        <v>44152.535173611112</v>
      </c>
      <c r="B4477" t="str">
        <f t="shared" si="9030"/>
        <v>CONV_POS</v>
      </c>
      <c r="C4477">
        <v>8334</v>
      </c>
      <c r="D4477" t="str">
        <f t="shared" si="9031"/>
        <v>Der Sensor meldet eine TE aber keine Daten vorhanden</v>
      </c>
      <c r="E4477">
        <f t="shared" ref="E4477" si="9092">COUNTIF(Elements,$C4477)</f>
        <v>6424</v>
      </c>
      <c r="F4477">
        <f t="shared" ref="F4477" si="9093">COUNTIFS(Elements,C4477,Storung,D4477)</f>
        <v>6306</v>
      </c>
      <c r="H4477" s="4"/>
      <c r="I4477" s="4"/>
      <c r="J4477" s="5"/>
    </row>
    <row r="4478" spans="1:10" x14ac:dyDescent="0.25">
      <c r="A4478" s="4">
        <v>44152.535173611112</v>
      </c>
      <c r="B4478" t="str">
        <f t="shared" si="9030"/>
        <v>CONV_POS</v>
      </c>
      <c r="C4478">
        <v>8334</v>
      </c>
      <c r="D4478" t="str">
        <f t="shared" si="9031"/>
        <v>Der Sensor meldet eine TE aber keine Daten vorhanden</v>
      </c>
      <c r="E4478">
        <f t="shared" ref="E4478" si="9094">COUNTIF(Elements,$C4478)</f>
        <v>6424</v>
      </c>
      <c r="F4478">
        <f t="shared" ref="F4478" si="9095">COUNTIFS(Elements,C4478,Storung,D4478)</f>
        <v>6306</v>
      </c>
      <c r="H4478" s="4"/>
      <c r="I4478" s="4"/>
      <c r="J4478" s="5"/>
    </row>
    <row r="4479" spans="1:10" x14ac:dyDescent="0.25">
      <c r="A4479" s="4">
        <v>44152.535162037035</v>
      </c>
      <c r="B4479" t="str">
        <f t="shared" si="9030"/>
        <v>CONV_POS</v>
      </c>
      <c r="C4479">
        <v>8334</v>
      </c>
      <c r="D4479" t="str">
        <f t="shared" si="9031"/>
        <v>Der Sensor meldet eine TE aber keine Daten vorhanden</v>
      </c>
      <c r="E4479">
        <f t="shared" ref="E4479" si="9096">COUNTIF(Elements,$C4479)</f>
        <v>6424</v>
      </c>
      <c r="F4479">
        <f t="shared" ref="F4479" si="9097">COUNTIFS(Elements,C4479,Storung,D4479)</f>
        <v>6306</v>
      </c>
      <c r="H4479" s="4"/>
      <c r="I4479" s="4"/>
      <c r="J4479" s="5"/>
    </row>
    <row r="4480" spans="1:10" x14ac:dyDescent="0.25">
      <c r="A4480" s="4">
        <v>44152.535162037035</v>
      </c>
      <c r="B4480" t="str">
        <f t="shared" si="9030"/>
        <v>CONV_POS</v>
      </c>
      <c r="C4480">
        <v>8334</v>
      </c>
      <c r="D4480" t="str">
        <f t="shared" si="9031"/>
        <v>Der Sensor meldet eine TE aber keine Daten vorhanden</v>
      </c>
      <c r="E4480">
        <f t="shared" ref="E4480" si="9098">COUNTIF(Elements,$C4480)</f>
        <v>6424</v>
      </c>
      <c r="F4480">
        <f t="shared" ref="F4480" si="9099">COUNTIFS(Elements,C4480,Storung,D4480)</f>
        <v>6306</v>
      </c>
      <c r="H4480" s="4"/>
      <c r="I4480" s="4"/>
      <c r="J4480" s="5"/>
    </row>
    <row r="4481" spans="1:10" x14ac:dyDescent="0.25">
      <c r="A4481" s="4">
        <v>44152.535162037035</v>
      </c>
      <c r="B4481" t="str">
        <f t="shared" si="9030"/>
        <v>CONV_POS</v>
      </c>
      <c r="C4481">
        <v>8334</v>
      </c>
      <c r="D4481" t="str">
        <f t="shared" si="9031"/>
        <v>Der Sensor meldet eine TE aber keine Daten vorhanden</v>
      </c>
      <c r="E4481">
        <f t="shared" ref="E4481" si="9100">COUNTIF(Elements,$C4481)</f>
        <v>6424</v>
      </c>
      <c r="F4481">
        <f t="shared" ref="F4481" si="9101">COUNTIFS(Elements,C4481,Storung,D4481)</f>
        <v>6306</v>
      </c>
      <c r="H4481" s="4"/>
      <c r="I4481" s="4"/>
      <c r="J4481" s="5"/>
    </row>
    <row r="4482" spans="1:10" x14ac:dyDescent="0.25">
      <c r="A4482" s="4">
        <v>44152.535162037035</v>
      </c>
      <c r="B4482" t="str">
        <f t="shared" si="9030"/>
        <v>CONV_POS</v>
      </c>
      <c r="C4482">
        <v>8334</v>
      </c>
      <c r="D4482" t="str">
        <f t="shared" si="9031"/>
        <v>Der Sensor meldet eine TE aber keine Daten vorhanden</v>
      </c>
      <c r="E4482">
        <f t="shared" ref="E4482" si="9102">COUNTIF(Elements,$C4482)</f>
        <v>6424</v>
      </c>
      <c r="F4482">
        <f t="shared" ref="F4482" si="9103">COUNTIFS(Elements,C4482,Storung,D4482)</f>
        <v>6306</v>
      </c>
      <c r="H4482" s="4"/>
      <c r="I4482" s="4"/>
      <c r="J4482" s="5"/>
    </row>
    <row r="4483" spans="1:10" x14ac:dyDescent="0.25">
      <c r="A4483" s="4">
        <v>44152.535150462965</v>
      </c>
      <c r="B4483" t="str">
        <f t="shared" si="9030"/>
        <v>CONV_POS</v>
      </c>
      <c r="C4483">
        <v>8334</v>
      </c>
      <c r="D4483" t="str">
        <f t="shared" si="9031"/>
        <v>Der Sensor meldet eine TE aber keine Daten vorhanden</v>
      </c>
      <c r="E4483">
        <f t="shared" ref="E4483" si="9104">COUNTIF(Elements,$C4483)</f>
        <v>6424</v>
      </c>
      <c r="F4483">
        <f t="shared" ref="F4483" si="9105">COUNTIFS(Elements,C4483,Storung,D4483)</f>
        <v>6306</v>
      </c>
      <c r="H4483" s="4"/>
      <c r="I4483" s="4"/>
      <c r="J4483" s="5"/>
    </row>
    <row r="4484" spans="1:10" x14ac:dyDescent="0.25">
      <c r="A4484" s="4">
        <v>44152.535150462965</v>
      </c>
      <c r="B4484" t="str">
        <f t="shared" si="9030"/>
        <v>CONV_POS</v>
      </c>
      <c r="C4484">
        <v>8334</v>
      </c>
      <c r="D4484" t="str">
        <f t="shared" si="9031"/>
        <v>Der Sensor meldet eine TE aber keine Daten vorhanden</v>
      </c>
      <c r="E4484">
        <f t="shared" ref="E4484" si="9106">COUNTIF(Elements,$C4484)</f>
        <v>6424</v>
      </c>
      <c r="F4484">
        <f t="shared" ref="F4484" si="9107">COUNTIFS(Elements,C4484,Storung,D4484)</f>
        <v>6306</v>
      </c>
      <c r="H4484" s="4"/>
      <c r="I4484" s="4"/>
      <c r="J4484" s="5"/>
    </row>
    <row r="4485" spans="1:10" x14ac:dyDescent="0.25">
      <c r="A4485" s="4">
        <v>44152.535150462965</v>
      </c>
      <c r="B4485" t="str">
        <f t="shared" si="9030"/>
        <v>CONV_POS</v>
      </c>
      <c r="C4485">
        <v>8334</v>
      </c>
      <c r="D4485" t="str">
        <f t="shared" si="9031"/>
        <v>Der Sensor meldet eine TE aber keine Daten vorhanden</v>
      </c>
      <c r="E4485">
        <f t="shared" ref="E4485" si="9108">COUNTIF(Elements,$C4485)</f>
        <v>6424</v>
      </c>
      <c r="F4485">
        <f t="shared" ref="F4485" si="9109">COUNTIFS(Elements,C4485,Storung,D4485)</f>
        <v>6306</v>
      </c>
      <c r="H4485" s="4"/>
      <c r="I4485" s="4"/>
      <c r="J4485" s="5"/>
    </row>
    <row r="4486" spans="1:10" x14ac:dyDescent="0.25">
      <c r="A4486" s="4">
        <v>44152.535150462965</v>
      </c>
      <c r="B4486" t="str">
        <f t="shared" si="9030"/>
        <v>CONV_POS</v>
      </c>
      <c r="C4486">
        <v>8334</v>
      </c>
      <c r="D4486" t="str">
        <f t="shared" si="9031"/>
        <v>Der Sensor meldet eine TE aber keine Daten vorhanden</v>
      </c>
      <c r="E4486">
        <f t="shared" ref="E4486" si="9110">COUNTIF(Elements,$C4486)</f>
        <v>6424</v>
      </c>
      <c r="F4486">
        <f t="shared" ref="F4486" si="9111">COUNTIFS(Elements,C4486,Storung,D4486)</f>
        <v>6306</v>
      </c>
      <c r="H4486" s="4"/>
      <c r="I4486" s="4"/>
      <c r="J4486" s="5"/>
    </row>
    <row r="4487" spans="1:10" x14ac:dyDescent="0.25">
      <c r="A4487" s="4">
        <v>44152.535138888888</v>
      </c>
      <c r="B4487" t="str">
        <f t="shared" si="9030"/>
        <v>CONV_POS</v>
      </c>
      <c r="C4487">
        <v>8334</v>
      </c>
      <c r="D4487" t="str">
        <f t="shared" si="9031"/>
        <v>Der Sensor meldet eine TE aber keine Daten vorhanden</v>
      </c>
      <c r="E4487">
        <f t="shared" ref="E4487" si="9112">COUNTIF(Elements,$C4487)</f>
        <v>6424</v>
      </c>
      <c r="F4487">
        <f t="shared" ref="F4487" si="9113">COUNTIFS(Elements,C4487,Storung,D4487)</f>
        <v>6306</v>
      </c>
      <c r="H4487" s="4"/>
      <c r="I4487" s="4"/>
      <c r="J4487" s="5"/>
    </row>
    <row r="4488" spans="1:10" x14ac:dyDescent="0.25">
      <c r="A4488" s="4">
        <v>44152.535138888888</v>
      </c>
      <c r="B4488" t="str">
        <f t="shared" si="9030"/>
        <v>CONV_POS</v>
      </c>
      <c r="C4488">
        <v>8334</v>
      </c>
      <c r="D4488" t="str">
        <f t="shared" si="9031"/>
        <v>Der Sensor meldet eine TE aber keine Daten vorhanden</v>
      </c>
      <c r="E4488">
        <f t="shared" ref="E4488" si="9114">COUNTIF(Elements,$C4488)</f>
        <v>6424</v>
      </c>
      <c r="F4488">
        <f t="shared" ref="F4488" si="9115">COUNTIFS(Elements,C4488,Storung,D4488)</f>
        <v>6306</v>
      </c>
      <c r="H4488" s="4"/>
      <c r="I4488" s="4"/>
      <c r="J4488" s="5"/>
    </row>
    <row r="4489" spans="1:10" x14ac:dyDescent="0.25">
      <c r="A4489" s="4">
        <v>44152.535138888888</v>
      </c>
      <c r="B4489" t="str">
        <f t="shared" si="9030"/>
        <v>CONV_POS</v>
      </c>
      <c r="C4489">
        <v>8334</v>
      </c>
      <c r="D4489" t="str">
        <f t="shared" si="9031"/>
        <v>Der Sensor meldet eine TE aber keine Daten vorhanden</v>
      </c>
      <c r="E4489">
        <f t="shared" ref="E4489" si="9116">COUNTIF(Elements,$C4489)</f>
        <v>6424</v>
      </c>
      <c r="F4489">
        <f t="shared" ref="F4489" si="9117">COUNTIFS(Elements,C4489,Storung,D4489)</f>
        <v>6306</v>
      </c>
      <c r="H4489" s="4"/>
      <c r="I4489" s="4"/>
      <c r="J4489" s="5"/>
    </row>
    <row r="4490" spans="1:10" x14ac:dyDescent="0.25">
      <c r="A4490" s="4">
        <v>44152.535138888888</v>
      </c>
      <c r="B4490" t="str">
        <f t="shared" si="9030"/>
        <v>CONV_POS</v>
      </c>
      <c r="C4490">
        <v>8334</v>
      </c>
      <c r="D4490" t="str">
        <f t="shared" si="9031"/>
        <v>Der Sensor meldet eine TE aber keine Daten vorhanden</v>
      </c>
      <c r="E4490">
        <f t="shared" ref="E4490" si="9118">COUNTIF(Elements,$C4490)</f>
        <v>6424</v>
      </c>
      <c r="F4490">
        <f t="shared" ref="F4490" si="9119">COUNTIFS(Elements,C4490,Storung,D4490)</f>
        <v>6306</v>
      </c>
      <c r="H4490" s="4"/>
      <c r="I4490" s="4"/>
      <c r="J4490" s="5"/>
    </row>
    <row r="4491" spans="1:10" x14ac:dyDescent="0.25">
      <c r="A4491" s="4">
        <v>44152.535127314812</v>
      </c>
      <c r="B4491" t="str">
        <f t="shared" si="9030"/>
        <v>CONV_POS</v>
      </c>
      <c r="C4491">
        <v>8334</v>
      </c>
      <c r="D4491" t="str">
        <f t="shared" si="9031"/>
        <v>Der Sensor meldet eine TE aber keine Daten vorhanden</v>
      </c>
      <c r="E4491">
        <f t="shared" ref="E4491" si="9120">COUNTIF(Elements,$C4491)</f>
        <v>6424</v>
      </c>
      <c r="F4491">
        <f t="shared" ref="F4491" si="9121">COUNTIFS(Elements,C4491,Storung,D4491)</f>
        <v>6306</v>
      </c>
      <c r="H4491" s="4"/>
      <c r="I4491" s="4"/>
      <c r="J4491" s="5"/>
    </row>
    <row r="4492" spans="1:10" x14ac:dyDescent="0.25">
      <c r="A4492" s="4">
        <v>44152.535127314812</v>
      </c>
      <c r="B4492" t="str">
        <f t="shared" si="9030"/>
        <v>CONV_POS</v>
      </c>
      <c r="C4492">
        <v>8334</v>
      </c>
      <c r="D4492" t="str">
        <f t="shared" si="9031"/>
        <v>Der Sensor meldet eine TE aber keine Daten vorhanden</v>
      </c>
      <c r="E4492">
        <f t="shared" ref="E4492" si="9122">COUNTIF(Elements,$C4492)</f>
        <v>6424</v>
      </c>
      <c r="F4492">
        <f t="shared" ref="F4492" si="9123">COUNTIFS(Elements,C4492,Storung,D4492)</f>
        <v>6306</v>
      </c>
      <c r="H4492" s="4"/>
      <c r="I4492" s="4"/>
      <c r="J4492" s="5"/>
    </row>
    <row r="4493" spans="1:10" x14ac:dyDescent="0.25">
      <c r="A4493" s="4">
        <v>44152.533148148148</v>
      </c>
      <c r="B4493" t="str">
        <f t="shared" si="9030"/>
        <v>CONV_POS</v>
      </c>
      <c r="C4493">
        <v>8334</v>
      </c>
      <c r="D4493" t="str">
        <f t="shared" si="9031"/>
        <v>Der Sensor meldet eine TE aber keine Daten vorhanden</v>
      </c>
      <c r="E4493">
        <f t="shared" ref="E4493" si="9124">COUNTIF(Elements,$C4493)</f>
        <v>6424</v>
      </c>
      <c r="F4493">
        <f t="shared" ref="F4493" si="9125">COUNTIFS(Elements,C4493,Storung,D4493)</f>
        <v>6306</v>
      </c>
      <c r="H4493" s="4"/>
      <c r="I4493" s="4"/>
      <c r="J4493" s="5"/>
    </row>
    <row r="4494" spans="1:10" x14ac:dyDescent="0.25">
      <c r="A4494" s="4">
        <v>44152.533148148148</v>
      </c>
      <c r="B4494" t="str">
        <f t="shared" si="9030"/>
        <v>CONV_POS</v>
      </c>
      <c r="C4494">
        <v>8334</v>
      </c>
      <c r="D4494" t="str">
        <f t="shared" si="9031"/>
        <v>Der Sensor meldet eine TE aber keine Daten vorhanden</v>
      </c>
      <c r="E4494">
        <f t="shared" ref="E4494" si="9126">COUNTIF(Elements,$C4494)</f>
        <v>6424</v>
      </c>
      <c r="F4494">
        <f t="shared" ref="F4494" si="9127">COUNTIFS(Elements,C4494,Storung,D4494)</f>
        <v>6306</v>
      </c>
      <c r="H4494" s="4"/>
      <c r="I4494" s="4"/>
      <c r="J4494" s="5"/>
    </row>
    <row r="4495" spans="1:10" x14ac:dyDescent="0.25">
      <c r="A4495" s="4">
        <v>44152.533148148148</v>
      </c>
      <c r="B4495" t="str">
        <f t="shared" si="9030"/>
        <v>CONV_POS</v>
      </c>
      <c r="C4495">
        <v>8334</v>
      </c>
      <c r="D4495" t="str">
        <f t="shared" si="9031"/>
        <v>Der Sensor meldet eine TE aber keine Daten vorhanden</v>
      </c>
      <c r="E4495">
        <f t="shared" ref="E4495" si="9128">COUNTIF(Elements,$C4495)</f>
        <v>6424</v>
      </c>
      <c r="F4495">
        <f t="shared" ref="F4495" si="9129">COUNTIFS(Elements,C4495,Storung,D4495)</f>
        <v>6306</v>
      </c>
      <c r="H4495" s="4"/>
      <c r="I4495" s="4"/>
      <c r="J4495" s="5"/>
    </row>
    <row r="4496" spans="1:10" x14ac:dyDescent="0.25">
      <c r="A4496" s="4">
        <v>44152.533136574071</v>
      </c>
      <c r="B4496" t="str">
        <f t="shared" si="9030"/>
        <v>CONV_POS</v>
      </c>
      <c r="C4496">
        <v>8334</v>
      </c>
      <c r="D4496" t="str">
        <f t="shared" si="9031"/>
        <v>Der Sensor meldet eine TE aber keine Daten vorhanden</v>
      </c>
      <c r="E4496">
        <f t="shared" ref="E4496" si="9130">COUNTIF(Elements,$C4496)</f>
        <v>6424</v>
      </c>
      <c r="F4496">
        <f t="shared" ref="F4496" si="9131">COUNTIFS(Elements,C4496,Storung,D4496)</f>
        <v>6306</v>
      </c>
      <c r="H4496" s="4"/>
      <c r="I4496" s="4"/>
      <c r="J4496" s="5"/>
    </row>
    <row r="4497" spans="1:10" x14ac:dyDescent="0.25">
      <c r="A4497" s="4">
        <v>44152.533136574071</v>
      </c>
      <c r="B4497" t="str">
        <f t="shared" si="9030"/>
        <v>CONV_POS</v>
      </c>
      <c r="C4497">
        <v>8334</v>
      </c>
      <c r="D4497" t="str">
        <f t="shared" si="9031"/>
        <v>Der Sensor meldet eine TE aber keine Daten vorhanden</v>
      </c>
      <c r="E4497">
        <f t="shared" ref="E4497" si="9132">COUNTIF(Elements,$C4497)</f>
        <v>6424</v>
      </c>
      <c r="F4497">
        <f t="shared" ref="F4497" si="9133">COUNTIFS(Elements,C4497,Storung,D4497)</f>
        <v>6306</v>
      </c>
      <c r="H4497" s="4"/>
      <c r="I4497" s="4"/>
      <c r="J4497" s="5"/>
    </row>
    <row r="4498" spans="1:10" x14ac:dyDescent="0.25">
      <c r="A4498" s="4">
        <v>44152.533136574071</v>
      </c>
      <c r="B4498" t="str">
        <f t="shared" si="9030"/>
        <v>CONV_POS</v>
      </c>
      <c r="C4498">
        <v>8334</v>
      </c>
      <c r="D4498" t="str">
        <f t="shared" si="9031"/>
        <v>Der Sensor meldet eine TE aber keine Daten vorhanden</v>
      </c>
      <c r="E4498">
        <f t="shared" ref="E4498" si="9134">COUNTIF(Elements,$C4498)</f>
        <v>6424</v>
      </c>
      <c r="F4498">
        <f t="shared" ref="F4498" si="9135">COUNTIFS(Elements,C4498,Storung,D4498)</f>
        <v>6306</v>
      </c>
      <c r="H4498" s="4"/>
      <c r="I4498" s="4"/>
      <c r="J4498" s="5"/>
    </row>
    <row r="4499" spans="1:10" x14ac:dyDescent="0.25">
      <c r="A4499" s="4">
        <v>44152.533136574071</v>
      </c>
      <c r="B4499" t="str">
        <f t="shared" si="9030"/>
        <v>CONV_POS</v>
      </c>
      <c r="C4499">
        <v>8334</v>
      </c>
      <c r="D4499" t="str">
        <f t="shared" si="9031"/>
        <v>Der Sensor meldet eine TE aber keine Daten vorhanden</v>
      </c>
      <c r="E4499">
        <f t="shared" ref="E4499" si="9136">COUNTIF(Elements,$C4499)</f>
        <v>6424</v>
      </c>
      <c r="F4499">
        <f t="shared" ref="F4499" si="9137">COUNTIFS(Elements,C4499,Storung,D4499)</f>
        <v>6306</v>
      </c>
      <c r="H4499" s="4"/>
      <c r="I4499" s="4"/>
      <c r="J4499" s="5"/>
    </row>
    <row r="4500" spans="1:10" x14ac:dyDescent="0.25">
      <c r="A4500" s="4">
        <v>44152.533125000002</v>
      </c>
      <c r="B4500" t="str">
        <f t="shared" si="9030"/>
        <v>CONV_POS</v>
      </c>
      <c r="C4500">
        <v>8334</v>
      </c>
      <c r="D4500" t="str">
        <f t="shared" si="9031"/>
        <v>Der Sensor meldet eine TE aber keine Daten vorhanden</v>
      </c>
      <c r="E4500">
        <f t="shared" ref="E4500" si="9138">COUNTIF(Elements,$C4500)</f>
        <v>6424</v>
      </c>
      <c r="F4500">
        <f t="shared" ref="F4500" si="9139">COUNTIFS(Elements,C4500,Storung,D4500)</f>
        <v>6306</v>
      </c>
      <c r="H4500" s="4"/>
      <c r="I4500" s="4"/>
      <c r="J4500" s="5"/>
    </row>
    <row r="4501" spans="1:10" x14ac:dyDescent="0.25">
      <c r="A4501" s="4">
        <v>44152.533125000002</v>
      </c>
      <c r="B4501" t="str">
        <f t="shared" si="9030"/>
        <v>CONV_POS</v>
      </c>
      <c r="C4501">
        <v>8334</v>
      </c>
      <c r="D4501" t="str">
        <f t="shared" si="9031"/>
        <v>Der Sensor meldet eine TE aber keine Daten vorhanden</v>
      </c>
      <c r="E4501">
        <f t="shared" ref="E4501" si="9140">COUNTIF(Elements,$C4501)</f>
        <v>6424</v>
      </c>
      <c r="F4501">
        <f t="shared" ref="F4501" si="9141">COUNTIFS(Elements,C4501,Storung,D4501)</f>
        <v>6306</v>
      </c>
      <c r="H4501" s="4"/>
      <c r="I4501" s="4"/>
      <c r="J4501" s="5"/>
    </row>
    <row r="4502" spans="1:10" x14ac:dyDescent="0.25">
      <c r="A4502" s="4">
        <v>44152.533125000002</v>
      </c>
      <c r="B4502" t="str">
        <f t="shared" si="9030"/>
        <v>CONV_POS</v>
      </c>
      <c r="C4502">
        <v>8334</v>
      </c>
      <c r="D4502" t="str">
        <f t="shared" si="9031"/>
        <v>Der Sensor meldet eine TE aber keine Daten vorhanden</v>
      </c>
      <c r="E4502">
        <f t="shared" ref="E4502" si="9142">COUNTIF(Elements,$C4502)</f>
        <v>6424</v>
      </c>
      <c r="F4502">
        <f t="shared" ref="F4502" si="9143">COUNTIFS(Elements,C4502,Storung,D4502)</f>
        <v>6306</v>
      </c>
      <c r="H4502" s="4"/>
      <c r="I4502" s="4"/>
      <c r="J4502" s="5"/>
    </row>
    <row r="4503" spans="1:10" x14ac:dyDescent="0.25">
      <c r="A4503" s="4">
        <v>44152.533125000002</v>
      </c>
      <c r="B4503" t="str">
        <f t="shared" si="9030"/>
        <v>CONV_POS</v>
      </c>
      <c r="C4503">
        <v>8334</v>
      </c>
      <c r="D4503" t="str">
        <f t="shared" si="9031"/>
        <v>Der Sensor meldet eine TE aber keine Daten vorhanden</v>
      </c>
      <c r="E4503">
        <f t="shared" ref="E4503" si="9144">COUNTIF(Elements,$C4503)</f>
        <v>6424</v>
      </c>
      <c r="F4503">
        <f t="shared" ref="F4503" si="9145">COUNTIFS(Elements,C4503,Storung,D4503)</f>
        <v>6306</v>
      </c>
      <c r="H4503" s="4"/>
      <c r="I4503" s="4"/>
      <c r="J4503" s="5"/>
    </row>
    <row r="4504" spans="1:10" x14ac:dyDescent="0.25">
      <c r="A4504" s="4">
        <v>44152.533113425925</v>
      </c>
      <c r="B4504" t="str">
        <f t="shared" si="9030"/>
        <v>CONV_POS</v>
      </c>
      <c r="C4504">
        <v>8334</v>
      </c>
      <c r="D4504" t="str">
        <f t="shared" si="9031"/>
        <v>Der Sensor meldet eine TE aber keine Daten vorhanden</v>
      </c>
      <c r="E4504">
        <f t="shared" ref="E4504" si="9146">COUNTIF(Elements,$C4504)</f>
        <v>6424</v>
      </c>
      <c r="F4504">
        <f t="shared" ref="F4504" si="9147">COUNTIFS(Elements,C4504,Storung,D4504)</f>
        <v>6306</v>
      </c>
      <c r="H4504" s="4"/>
      <c r="I4504" s="4"/>
      <c r="J4504" s="5"/>
    </row>
    <row r="4505" spans="1:10" x14ac:dyDescent="0.25">
      <c r="A4505" s="4">
        <v>44152.533113425925</v>
      </c>
      <c r="B4505" t="str">
        <f t="shared" si="9030"/>
        <v>CONV_POS</v>
      </c>
      <c r="C4505">
        <v>8334</v>
      </c>
      <c r="D4505" t="str">
        <f t="shared" si="9031"/>
        <v>Der Sensor meldet eine TE aber keine Daten vorhanden</v>
      </c>
      <c r="E4505">
        <f t="shared" ref="E4505" si="9148">COUNTIF(Elements,$C4505)</f>
        <v>6424</v>
      </c>
      <c r="F4505">
        <f t="shared" ref="F4505" si="9149">COUNTIFS(Elements,C4505,Storung,D4505)</f>
        <v>6306</v>
      </c>
      <c r="H4505" s="4"/>
      <c r="I4505" s="4"/>
      <c r="J4505" s="5"/>
    </row>
    <row r="4506" spans="1:10" x14ac:dyDescent="0.25">
      <c r="A4506" s="4">
        <v>44152.533113425925</v>
      </c>
      <c r="B4506" t="str">
        <f t="shared" si="9030"/>
        <v>CONV_POS</v>
      </c>
      <c r="C4506">
        <v>8334</v>
      </c>
      <c r="D4506" t="str">
        <f t="shared" si="9031"/>
        <v>Der Sensor meldet eine TE aber keine Daten vorhanden</v>
      </c>
      <c r="E4506">
        <f t="shared" ref="E4506" si="9150">COUNTIF(Elements,$C4506)</f>
        <v>6424</v>
      </c>
      <c r="F4506">
        <f t="shared" ref="F4506" si="9151">COUNTIFS(Elements,C4506,Storung,D4506)</f>
        <v>6306</v>
      </c>
      <c r="H4506" s="4"/>
      <c r="I4506" s="4"/>
      <c r="J4506" s="5"/>
    </row>
    <row r="4507" spans="1:10" x14ac:dyDescent="0.25">
      <c r="A4507" s="4">
        <v>44152.533113425925</v>
      </c>
      <c r="B4507" t="str">
        <f t="shared" si="9030"/>
        <v>CONV_POS</v>
      </c>
      <c r="C4507">
        <v>8334</v>
      </c>
      <c r="D4507" t="str">
        <f t="shared" si="9031"/>
        <v>Der Sensor meldet eine TE aber keine Daten vorhanden</v>
      </c>
      <c r="E4507">
        <f t="shared" ref="E4507" si="9152">COUNTIF(Elements,$C4507)</f>
        <v>6424</v>
      </c>
      <c r="F4507">
        <f t="shared" ref="F4507" si="9153">COUNTIFS(Elements,C4507,Storung,D4507)</f>
        <v>6306</v>
      </c>
      <c r="H4507" s="4"/>
      <c r="I4507" s="4"/>
      <c r="J4507" s="5"/>
    </row>
    <row r="4508" spans="1:10" x14ac:dyDescent="0.25">
      <c r="A4508" s="4">
        <v>44152.533101851855</v>
      </c>
      <c r="B4508" t="str">
        <f t="shared" si="9030"/>
        <v>CONV_POS</v>
      </c>
      <c r="C4508">
        <v>8334</v>
      </c>
      <c r="D4508" t="str">
        <f t="shared" si="9031"/>
        <v>Der Sensor meldet eine TE aber keine Daten vorhanden</v>
      </c>
      <c r="E4508">
        <f t="shared" ref="E4508" si="9154">COUNTIF(Elements,$C4508)</f>
        <v>6424</v>
      </c>
      <c r="F4508">
        <f t="shared" ref="F4508" si="9155">COUNTIFS(Elements,C4508,Storung,D4508)</f>
        <v>6306</v>
      </c>
      <c r="H4508" s="4"/>
      <c r="I4508" s="4"/>
      <c r="J4508" s="5"/>
    </row>
    <row r="4509" spans="1:10" x14ac:dyDescent="0.25">
      <c r="A4509" s="4">
        <v>44152.533101851855</v>
      </c>
      <c r="B4509" t="str">
        <f t="shared" si="9030"/>
        <v>CONV_POS</v>
      </c>
      <c r="C4509">
        <v>8334</v>
      </c>
      <c r="D4509" t="str">
        <f t="shared" si="9031"/>
        <v>Der Sensor meldet eine TE aber keine Daten vorhanden</v>
      </c>
      <c r="E4509">
        <f t="shared" ref="E4509" si="9156">COUNTIF(Elements,$C4509)</f>
        <v>6424</v>
      </c>
      <c r="F4509">
        <f t="shared" ref="F4509" si="9157">COUNTIFS(Elements,C4509,Storung,D4509)</f>
        <v>6306</v>
      </c>
      <c r="H4509" s="4"/>
      <c r="I4509" s="4"/>
      <c r="J4509" s="5"/>
    </row>
    <row r="4510" spans="1:10" x14ac:dyDescent="0.25">
      <c r="A4510" s="4">
        <v>44152.533101851855</v>
      </c>
      <c r="B4510" t="str">
        <f t="shared" si="9030"/>
        <v>CONV_POS</v>
      </c>
      <c r="C4510">
        <v>8334</v>
      </c>
      <c r="D4510" t="str">
        <f t="shared" si="9031"/>
        <v>Der Sensor meldet eine TE aber keine Daten vorhanden</v>
      </c>
      <c r="E4510">
        <f t="shared" ref="E4510" si="9158">COUNTIF(Elements,$C4510)</f>
        <v>6424</v>
      </c>
      <c r="F4510">
        <f t="shared" ref="F4510" si="9159">COUNTIFS(Elements,C4510,Storung,D4510)</f>
        <v>6306</v>
      </c>
      <c r="H4510" s="4"/>
      <c r="I4510" s="4"/>
      <c r="J4510" s="5"/>
    </row>
    <row r="4511" spans="1:10" x14ac:dyDescent="0.25">
      <c r="A4511" s="4">
        <v>44152.533101851855</v>
      </c>
      <c r="B4511" t="str">
        <f t="shared" ref="B4511:B4574" si="9160">"CONV_POS"</f>
        <v>CONV_POS</v>
      </c>
      <c r="C4511">
        <v>8334</v>
      </c>
      <c r="D4511" t="str">
        <f t="shared" ref="D4511:D4574" si="9161">"Der Sensor meldet eine TE aber keine Daten vorhanden"</f>
        <v>Der Sensor meldet eine TE aber keine Daten vorhanden</v>
      </c>
      <c r="E4511">
        <f t="shared" ref="E4511" si="9162">COUNTIF(Elements,$C4511)</f>
        <v>6424</v>
      </c>
      <c r="F4511">
        <f t="shared" ref="F4511" si="9163">COUNTIFS(Elements,C4511,Storung,D4511)</f>
        <v>6306</v>
      </c>
      <c r="H4511" s="4"/>
      <c r="I4511" s="4"/>
      <c r="J4511" s="5"/>
    </row>
    <row r="4512" spans="1:10" x14ac:dyDescent="0.25">
      <c r="A4512" s="4">
        <v>44152.533090277779</v>
      </c>
      <c r="B4512" t="str">
        <f t="shared" si="9160"/>
        <v>CONV_POS</v>
      </c>
      <c r="C4512">
        <v>8334</v>
      </c>
      <c r="D4512" t="str">
        <f t="shared" si="9161"/>
        <v>Der Sensor meldet eine TE aber keine Daten vorhanden</v>
      </c>
      <c r="E4512">
        <f t="shared" ref="E4512" si="9164">COUNTIF(Elements,$C4512)</f>
        <v>6424</v>
      </c>
      <c r="F4512">
        <f t="shared" ref="F4512" si="9165">COUNTIFS(Elements,C4512,Storung,D4512)</f>
        <v>6306</v>
      </c>
      <c r="H4512" s="4"/>
      <c r="I4512" s="4"/>
      <c r="J4512" s="5"/>
    </row>
    <row r="4513" spans="1:10" x14ac:dyDescent="0.25">
      <c r="A4513" s="4">
        <v>44152.533090277779</v>
      </c>
      <c r="B4513" t="str">
        <f t="shared" si="9160"/>
        <v>CONV_POS</v>
      </c>
      <c r="C4513">
        <v>8334</v>
      </c>
      <c r="D4513" t="str">
        <f t="shared" si="9161"/>
        <v>Der Sensor meldet eine TE aber keine Daten vorhanden</v>
      </c>
      <c r="E4513">
        <f t="shared" ref="E4513" si="9166">COUNTIF(Elements,$C4513)</f>
        <v>6424</v>
      </c>
      <c r="F4513">
        <f t="shared" ref="F4513" si="9167">COUNTIFS(Elements,C4513,Storung,D4513)</f>
        <v>6306</v>
      </c>
      <c r="H4513" s="4"/>
      <c r="I4513" s="4"/>
      <c r="J4513" s="5"/>
    </row>
    <row r="4514" spans="1:10" x14ac:dyDescent="0.25">
      <c r="A4514" s="4">
        <v>44152.533090277779</v>
      </c>
      <c r="B4514" t="str">
        <f t="shared" si="9160"/>
        <v>CONV_POS</v>
      </c>
      <c r="C4514">
        <v>8334</v>
      </c>
      <c r="D4514" t="str">
        <f t="shared" si="9161"/>
        <v>Der Sensor meldet eine TE aber keine Daten vorhanden</v>
      </c>
      <c r="E4514">
        <f t="shared" ref="E4514" si="9168">COUNTIF(Elements,$C4514)</f>
        <v>6424</v>
      </c>
      <c r="F4514">
        <f t="shared" ref="F4514" si="9169">COUNTIFS(Elements,C4514,Storung,D4514)</f>
        <v>6306</v>
      </c>
      <c r="H4514" s="4"/>
      <c r="I4514" s="4"/>
      <c r="J4514" s="5"/>
    </row>
    <row r="4515" spans="1:10" x14ac:dyDescent="0.25">
      <c r="A4515" s="4">
        <v>44152.533090277779</v>
      </c>
      <c r="B4515" t="str">
        <f t="shared" si="9160"/>
        <v>CONV_POS</v>
      </c>
      <c r="C4515">
        <v>8334</v>
      </c>
      <c r="D4515" t="str">
        <f t="shared" si="9161"/>
        <v>Der Sensor meldet eine TE aber keine Daten vorhanden</v>
      </c>
      <c r="E4515">
        <f t="shared" ref="E4515" si="9170">COUNTIF(Elements,$C4515)</f>
        <v>6424</v>
      </c>
      <c r="F4515">
        <f t="shared" ref="F4515" si="9171">COUNTIFS(Elements,C4515,Storung,D4515)</f>
        <v>6306</v>
      </c>
      <c r="H4515" s="4"/>
      <c r="I4515" s="4"/>
      <c r="J4515" s="5"/>
    </row>
    <row r="4516" spans="1:10" x14ac:dyDescent="0.25">
      <c r="A4516" s="4">
        <v>44152.533078703702</v>
      </c>
      <c r="B4516" t="str">
        <f t="shared" si="9160"/>
        <v>CONV_POS</v>
      </c>
      <c r="C4516">
        <v>8334</v>
      </c>
      <c r="D4516" t="str">
        <f t="shared" si="9161"/>
        <v>Der Sensor meldet eine TE aber keine Daten vorhanden</v>
      </c>
      <c r="E4516">
        <f t="shared" ref="E4516" si="9172">COUNTIF(Elements,$C4516)</f>
        <v>6424</v>
      </c>
      <c r="F4516">
        <f t="shared" ref="F4516" si="9173">COUNTIFS(Elements,C4516,Storung,D4516)</f>
        <v>6306</v>
      </c>
      <c r="H4516" s="4"/>
      <c r="I4516" s="4"/>
      <c r="J4516" s="5"/>
    </row>
    <row r="4517" spans="1:10" x14ac:dyDescent="0.25">
      <c r="A4517" s="4">
        <v>44152.533078703702</v>
      </c>
      <c r="B4517" t="str">
        <f t="shared" si="9160"/>
        <v>CONV_POS</v>
      </c>
      <c r="C4517">
        <v>8334</v>
      </c>
      <c r="D4517" t="str">
        <f t="shared" si="9161"/>
        <v>Der Sensor meldet eine TE aber keine Daten vorhanden</v>
      </c>
      <c r="E4517">
        <f t="shared" ref="E4517" si="9174">COUNTIF(Elements,$C4517)</f>
        <v>6424</v>
      </c>
      <c r="F4517">
        <f t="shared" ref="F4517" si="9175">COUNTIFS(Elements,C4517,Storung,D4517)</f>
        <v>6306</v>
      </c>
      <c r="H4517" s="4"/>
      <c r="I4517" s="4"/>
      <c r="J4517" s="5"/>
    </row>
    <row r="4518" spans="1:10" x14ac:dyDescent="0.25">
      <c r="A4518" s="4">
        <v>44152.533078703702</v>
      </c>
      <c r="B4518" t="str">
        <f t="shared" si="9160"/>
        <v>CONV_POS</v>
      </c>
      <c r="C4518">
        <v>8334</v>
      </c>
      <c r="D4518" t="str">
        <f t="shared" si="9161"/>
        <v>Der Sensor meldet eine TE aber keine Daten vorhanden</v>
      </c>
      <c r="E4518">
        <f t="shared" ref="E4518" si="9176">COUNTIF(Elements,$C4518)</f>
        <v>6424</v>
      </c>
      <c r="F4518">
        <f t="shared" ref="F4518" si="9177">COUNTIFS(Elements,C4518,Storung,D4518)</f>
        <v>6306</v>
      </c>
      <c r="H4518" s="4"/>
      <c r="I4518" s="4"/>
      <c r="J4518" s="5"/>
    </row>
    <row r="4519" spans="1:10" x14ac:dyDescent="0.25">
      <c r="A4519" s="4">
        <v>44152.531168981484</v>
      </c>
      <c r="B4519" t="str">
        <f t="shared" si="9160"/>
        <v>CONV_POS</v>
      </c>
      <c r="C4519">
        <v>8334</v>
      </c>
      <c r="D4519" t="str">
        <f t="shared" si="9161"/>
        <v>Der Sensor meldet eine TE aber keine Daten vorhanden</v>
      </c>
      <c r="E4519">
        <f t="shared" ref="E4519" si="9178">COUNTIF(Elements,$C4519)</f>
        <v>6424</v>
      </c>
      <c r="F4519">
        <f t="shared" ref="F4519" si="9179">COUNTIFS(Elements,C4519,Storung,D4519)</f>
        <v>6306</v>
      </c>
      <c r="H4519" s="4"/>
      <c r="I4519" s="4"/>
      <c r="J4519" s="5"/>
    </row>
    <row r="4520" spans="1:10" x14ac:dyDescent="0.25">
      <c r="A4520" s="4">
        <v>44152.531168981484</v>
      </c>
      <c r="B4520" t="str">
        <f t="shared" si="9160"/>
        <v>CONV_POS</v>
      </c>
      <c r="C4520">
        <v>8334</v>
      </c>
      <c r="D4520" t="str">
        <f t="shared" si="9161"/>
        <v>Der Sensor meldet eine TE aber keine Daten vorhanden</v>
      </c>
      <c r="E4520">
        <f t="shared" ref="E4520" si="9180">COUNTIF(Elements,$C4520)</f>
        <v>6424</v>
      </c>
      <c r="F4520">
        <f t="shared" ref="F4520" si="9181">COUNTIFS(Elements,C4520,Storung,D4520)</f>
        <v>6306</v>
      </c>
      <c r="H4520" s="4"/>
      <c r="I4520" s="4"/>
      <c r="J4520" s="5"/>
    </row>
    <row r="4521" spans="1:10" x14ac:dyDescent="0.25">
      <c r="A4521" s="4">
        <v>44152.531157407408</v>
      </c>
      <c r="B4521" t="str">
        <f t="shared" si="9160"/>
        <v>CONV_POS</v>
      </c>
      <c r="C4521">
        <v>8334</v>
      </c>
      <c r="D4521" t="str">
        <f t="shared" si="9161"/>
        <v>Der Sensor meldet eine TE aber keine Daten vorhanden</v>
      </c>
      <c r="E4521">
        <f t="shared" ref="E4521" si="9182">COUNTIF(Elements,$C4521)</f>
        <v>6424</v>
      </c>
      <c r="F4521">
        <f t="shared" ref="F4521" si="9183">COUNTIFS(Elements,C4521,Storung,D4521)</f>
        <v>6306</v>
      </c>
      <c r="H4521" s="4"/>
      <c r="I4521" s="4"/>
      <c r="J4521" s="5"/>
    </row>
    <row r="4522" spans="1:10" x14ac:dyDescent="0.25">
      <c r="A4522" s="4">
        <v>44152.531157407408</v>
      </c>
      <c r="B4522" t="str">
        <f t="shared" si="9160"/>
        <v>CONV_POS</v>
      </c>
      <c r="C4522">
        <v>8334</v>
      </c>
      <c r="D4522" t="str">
        <f t="shared" si="9161"/>
        <v>Der Sensor meldet eine TE aber keine Daten vorhanden</v>
      </c>
      <c r="E4522">
        <f t="shared" ref="E4522" si="9184">COUNTIF(Elements,$C4522)</f>
        <v>6424</v>
      </c>
      <c r="F4522">
        <f t="shared" ref="F4522" si="9185">COUNTIFS(Elements,C4522,Storung,D4522)</f>
        <v>6306</v>
      </c>
      <c r="H4522" s="4"/>
      <c r="I4522" s="4"/>
      <c r="J4522" s="5"/>
    </row>
    <row r="4523" spans="1:10" x14ac:dyDescent="0.25">
      <c r="A4523" s="4">
        <v>44152.531157407408</v>
      </c>
      <c r="B4523" t="str">
        <f t="shared" si="9160"/>
        <v>CONV_POS</v>
      </c>
      <c r="C4523">
        <v>8334</v>
      </c>
      <c r="D4523" t="str">
        <f t="shared" si="9161"/>
        <v>Der Sensor meldet eine TE aber keine Daten vorhanden</v>
      </c>
      <c r="E4523">
        <f t="shared" ref="E4523" si="9186">COUNTIF(Elements,$C4523)</f>
        <v>6424</v>
      </c>
      <c r="F4523">
        <f t="shared" ref="F4523" si="9187">COUNTIFS(Elements,C4523,Storung,D4523)</f>
        <v>6306</v>
      </c>
      <c r="H4523" s="4"/>
      <c r="I4523" s="4"/>
      <c r="J4523" s="5"/>
    </row>
    <row r="4524" spans="1:10" x14ac:dyDescent="0.25">
      <c r="A4524" s="4">
        <v>44152.531145833331</v>
      </c>
      <c r="B4524" t="str">
        <f t="shared" si="9160"/>
        <v>CONV_POS</v>
      </c>
      <c r="C4524">
        <v>8334</v>
      </c>
      <c r="D4524" t="str">
        <f t="shared" si="9161"/>
        <v>Der Sensor meldet eine TE aber keine Daten vorhanden</v>
      </c>
      <c r="E4524">
        <f t="shared" ref="E4524" si="9188">COUNTIF(Elements,$C4524)</f>
        <v>6424</v>
      </c>
      <c r="F4524">
        <f t="shared" ref="F4524" si="9189">COUNTIFS(Elements,C4524,Storung,D4524)</f>
        <v>6306</v>
      </c>
      <c r="H4524" s="4"/>
      <c r="I4524" s="4"/>
      <c r="J4524" s="5"/>
    </row>
    <row r="4525" spans="1:10" x14ac:dyDescent="0.25">
      <c r="A4525" s="4">
        <v>44152.531145833331</v>
      </c>
      <c r="B4525" t="str">
        <f t="shared" si="9160"/>
        <v>CONV_POS</v>
      </c>
      <c r="C4525">
        <v>8334</v>
      </c>
      <c r="D4525" t="str">
        <f t="shared" si="9161"/>
        <v>Der Sensor meldet eine TE aber keine Daten vorhanden</v>
      </c>
      <c r="E4525">
        <f t="shared" ref="E4525" si="9190">COUNTIF(Elements,$C4525)</f>
        <v>6424</v>
      </c>
      <c r="F4525">
        <f t="shared" ref="F4525" si="9191">COUNTIFS(Elements,C4525,Storung,D4525)</f>
        <v>6306</v>
      </c>
      <c r="H4525" s="4"/>
      <c r="I4525" s="4"/>
      <c r="J4525" s="5"/>
    </row>
    <row r="4526" spans="1:10" x14ac:dyDescent="0.25">
      <c r="A4526" s="4">
        <v>44152.531145833331</v>
      </c>
      <c r="B4526" t="str">
        <f t="shared" si="9160"/>
        <v>CONV_POS</v>
      </c>
      <c r="C4526">
        <v>8334</v>
      </c>
      <c r="D4526" t="str">
        <f t="shared" si="9161"/>
        <v>Der Sensor meldet eine TE aber keine Daten vorhanden</v>
      </c>
      <c r="E4526">
        <f t="shared" ref="E4526" si="9192">COUNTIF(Elements,$C4526)</f>
        <v>6424</v>
      </c>
      <c r="F4526">
        <f t="shared" ref="F4526" si="9193">COUNTIFS(Elements,C4526,Storung,D4526)</f>
        <v>6306</v>
      </c>
      <c r="H4526" s="4"/>
      <c r="I4526" s="4"/>
      <c r="J4526" s="5"/>
    </row>
    <row r="4527" spans="1:10" x14ac:dyDescent="0.25">
      <c r="A4527" s="4">
        <v>44152.531145833331</v>
      </c>
      <c r="B4527" t="str">
        <f t="shared" si="9160"/>
        <v>CONV_POS</v>
      </c>
      <c r="C4527">
        <v>8334</v>
      </c>
      <c r="D4527" t="str">
        <f t="shared" si="9161"/>
        <v>Der Sensor meldet eine TE aber keine Daten vorhanden</v>
      </c>
      <c r="E4527">
        <f t="shared" ref="E4527" si="9194">COUNTIF(Elements,$C4527)</f>
        <v>6424</v>
      </c>
      <c r="F4527">
        <f t="shared" ref="F4527" si="9195">COUNTIFS(Elements,C4527,Storung,D4527)</f>
        <v>6306</v>
      </c>
      <c r="H4527" s="4"/>
      <c r="I4527" s="4"/>
      <c r="J4527" s="5"/>
    </row>
    <row r="4528" spans="1:10" x14ac:dyDescent="0.25">
      <c r="A4528" s="4">
        <v>44152.531134259261</v>
      </c>
      <c r="B4528" t="str">
        <f t="shared" si="9160"/>
        <v>CONV_POS</v>
      </c>
      <c r="C4528">
        <v>8334</v>
      </c>
      <c r="D4528" t="str">
        <f t="shared" si="9161"/>
        <v>Der Sensor meldet eine TE aber keine Daten vorhanden</v>
      </c>
      <c r="E4528">
        <f t="shared" ref="E4528" si="9196">COUNTIF(Elements,$C4528)</f>
        <v>6424</v>
      </c>
      <c r="F4528">
        <f t="shared" ref="F4528" si="9197">COUNTIFS(Elements,C4528,Storung,D4528)</f>
        <v>6306</v>
      </c>
      <c r="H4528" s="4"/>
      <c r="I4528" s="4"/>
      <c r="J4528" s="5"/>
    </row>
    <row r="4529" spans="1:10" x14ac:dyDescent="0.25">
      <c r="A4529" s="4">
        <v>44152.531134259261</v>
      </c>
      <c r="B4529" t="str">
        <f t="shared" si="9160"/>
        <v>CONV_POS</v>
      </c>
      <c r="C4529">
        <v>8334</v>
      </c>
      <c r="D4529" t="str">
        <f t="shared" si="9161"/>
        <v>Der Sensor meldet eine TE aber keine Daten vorhanden</v>
      </c>
      <c r="E4529">
        <f t="shared" ref="E4529" si="9198">COUNTIF(Elements,$C4529)</f>
        <v>6424</v>
      </c>
      <c r="F4529">
        <f t="shared" ref="F4529" si="9199">COUNTIFS(Elements,C4529,Storung,D4529)</f>
        <v>6306</v>
      </c>
      <c r="H4529" s="4"/>
      <c r="I4529" s="4"/>
      <c r="J4529" s="5"/>
    </row>
    <row r="4530" spans="1:10" x14ac:dyDescent="0.25">
      <c r="A4530" s="4">
        <v>44152.531134259261</v>
      </c>
      <c r="B4530" t="str">
        <f t="shared" si="9160"/>
        <v>CONV_POS</v>
      </c>
      <c r="C4530">
        <v>8334</v>
      </c>
      <c r="D4530" t="str">
        <f t="shared" si="9161"/>
        <v>Der Sensor meldet eine TE aber keine Daten vorhanden</v>
      </c>
      <c r="E4530">
        <f t="shared" ref="E4530" si="9200">COUNTIF(Elements,$C4530)</f>
        <v>6424</v>
      </c>
      <c r="F4530">
        <f t="shared" ref="F4530" si="9201">COUNTIFS(Elements,C4530,Storung,D4530)</f>
        <v>6306</v>
      </c>
      <c r="H4530" s="4"/>
      <c r="I4530" s="4"/>
      <c r="J4530" s="5"/>
    </row>
    <row r="4531" spans="1:10" x14ac:dyDescent="0.25">
      <c r="A4531" s="4">
        <v>44152.531122685185</v>
      </c>
      <c r="B4531" t="str">
        <f t="shared" si="9160"/>
        <v>CONV_POS</v>
      </c>
      <c r="C4531">
        <v>8334</v>
      </c>
      <c r="D4531" t="str">
        <f t="shared" si="9161"/>
        <v>Der Sensor meldet eine TE aber keine Daten vorhanden</v>
      </c>
      <c r="E4531">
        <f t="shared" ref="E4531" si="9202">COUNTIF(Elements,$C4531)</f>
        <v>6424</v>
      </c>
      <c r="F4531">
        <f t="shared" ref="F4531" si="9203">COUNTIFS(Elements,C4531,Storung,D4531)</f>
        <v>6306</v>
      </c>
      <c r="H4531" s="4"/>
      <c r="I4531" s="4"/>
      <c r="J4531" s="5"/>
    </row>
    <row r="4532" spans="1:10" x14ac:dyDescent="0.25">
      <c r="A4532" s="4">
        <v>44152.531122685185</v>
      </c>
      <c r="B4532" t="str">
        <f t="shared" si="9160"/>
        <v>CONV_POS</v>
      </c>
      <c r="C4532">
        <v>8334</v>
      </c>
      <c r="D4532" t="str">
        <f t="shared" si="9161"/>
        <v>Der Sensor meldet eine TE aber keine Daten vorhanden</v>
      </c>
      <c r="E4532">
        <f t="shared" ref="E4532" si="9204">COUNTIF(Elements,$C4532)</f>
        <v>6424</v>
      </c>
      <c r="F4532">
        <f t="shared" ref="F4532" si="9205">COUNTIFS(Elements,C4532,Storung,D4532)</f>
        <v>6306</v>
      </c>
      <c r="H4532" s="4"/>
      <c r="I4532" s="4"/>
      <c r="J4532" s="5"/>
    </row>
    <row r="4533" spans="1:10" x14ac:dyDescent="0.25">
      <c r="A4533" s="4">
        <v>44152.531076388892</v>
      </c>
      <c r="B4533" t="str">
        <f t="shared" si="9160"/>
        <v>CONV_POS</v>
      </c>
      <c r="C4533">
        <v>8334</v>
      </c>
      <c r="D4533" t="str">
        <f t="shared" si="9161"/>
        <v>Der Sensor meldet eine TE aber keine Daten vorhanden</v>
      </c>
      <c r="E4533">
        <f t="shared" ref="E4533" si="9206">COUNTIF(Elements,$C4533)</f>
        <v>6424</v>
      </c>
      <c r="F4533">
        <f t="shared" ref="F4533" si="9207">COUNTIFS(Elements,C4533,Storung,D4533)</f>
        <v>6306</v>
      </c>
      <c r="H4533" s="4"/>
      <c r="I4533" s="4"/>
      <c r="J4533" s="5"/>
    </row>
    <row r="4534" spans="1:10" x14ac:dyDescent="0.25">
      <c r="A4534" s="4">
        <v>44152.531076388892</v>
      </c>
      <c r="B4534" t="str">
        <f t="shared" si="9160"/>
        <v>CONV_POS</v>
      </c>
      <c r="C4534">
        <v>8334</v>
      </c>
      <c r="D4534" t="str">
        <f t="shared" si="9161"/>
        <v>Der Sensor meldet eine TE aber keine Daten vorhanden</v>
      </c>
      <c r="E4534">
        <f t="shared" ref="E4534" si="9208">COUNTIF(Elements,$C4534)</f>
        <v>6424</v>
      </c>
      <c r="F4534">
        <f t="shared" ref="F4534" si="9209">COUNTIFS(Elements,C4534,Storung,D4534)</f>
        <v>6306</v>
      </c>
      <c r="H4534" s="4"/>
      <c r="I4534" s="4"/>
      <c r="J4534" s="5"/>
    </row>
    <row r="4535" spans="1:10" x14ac:dyDescent="0.25">
      <c r="A4535" s="4">
        <v>44152.531064814815</v>
      </c>
      <c r="B4535" t="str">
        <f t="shared" si="9160"/>
        <v>CONV_POS</v>
      </c>
      <c r="C4535">
        <v>8334</v>
      </c>
      <c r="D4535" t="str">
        <f t="shared" si="9161"/>
        <v>Der Sensor meldet eine TE aber keine Daten vorhanden</v>
      </c>
      <c r="E4535">
        <f t="shared" ref="E4535" si="9210">COUNTIF(Elements,$C4535)</f>
        <v>6424</v>
      </c>
      <c r="F4535">
        <f t="shared" ref="F4535" si="9211">COUNTIFS(Elements,C4535,Storung,D4535)</f>
        <v>6306</v>
      </c>
      <c r="H4535" s="4"/>
      <c r="I4535" s="4"/>
      <c r="J4535" s="5"/>
    </row>
    <row r="4536" spans="1:10" x14ac:dyDescent="0.25">
      <c r="A4536" s="4">
        <v>44152.531064814815</v>
      </c>
      <c r="B4536" t="str">
        <f t="shared" si="9160"/>
        <v>CONV_POS</v>
      </c>
      <c r="C4536">
        <v>8334</v>
      </c>
      <c r="D4536" t="str">
        <f t="shared" si="9161"/>
        <v>Der Sensor meldet eine TE aber keine Daten vorhanden</v>
      </c>
      <c r="E4536">
        <f t="shared" ref="E4536" si="9212">COUNTIF(Elements,$C4536)</f>
        <v>6424</v>
      </c>
      <c r="F4536">
        <f t="shared" ref="F4536" si="9213">COUNTIFS(Elements,C4536,Storung,D4536)</f>
        <v>6306</v>
      </c>
      <c r="H4536" s="4"/>
      <c r="I4536" s="4"/>
      <c r="J4536" s="5"/>
    </row>
    <row r="4537" spans="1:10" x14ac:dyDescent="0.25">
      <c r="A4537" s="4">
        <v>44152.531064814815</v>
      </c>
      <c r="B4537" t="str">
        <f t="shared" si="9160"/>
        <v>CONV_POS</v>
      </c>
      <c r="C4537">
        <v>8334</v>
      </c>
      <c r="D4537" t="str">
        <f t="shared" si="9161"/>
        <v>Der Sensor meldet eine TE aber keine Daten vorhanden</v>
      </c>
      <c r="E4537">
        <f t="shared" ref="E4537" si="9214">COUNTIF(Elements,$C4537)</f>
        <v>6424</v>
      </c>
      <c r="F4537">
        <f t="shared" ref="F4537" si="9215">COUNTIFS(Elements,C4537,Storung,D4537)</f>
        <v>6306</v>
      </c>
      <c r="H4537" s="4"/>
      <c r="I4537" s="4"/>
      <c r="J4537" s="5"/>
    </row>
    <row r="4538" spans="1:10" x14ac:dyDescent="0.25">
      <c r="A4538" s="4">
        <v>44152.531064814815</v>
      </c>
      <c r="B4538" t="str">
        <f t="shared" si="9160"/>
        <v>CONV_POS</v>
      </c>
      <c r="C4538">
        <v>8334</v>
      </c>
      <c r="D4538" t="str">
        <f t="shared" si="9161"/>
        <v>Der Sensor meldet eine TE aber keine Daten vorhanden</v>
      </c>
      <c r="E4538">
        <f t="shared" ref="E4538" si="9216">COUNTIF(Elements,$C4538)</f>
        <v>6424</v>
      </c>
      <c r="F4538">
        <f t="shared" ref="F4538" si="9217">COUNTIFS(Elements,C4538,Storung,D4538)</f>
        <v>6306</v>
      </c>
      <c r="H4538" s="4"/>
      <c r="I4538" s="4"/>
      <c r="J4538" s="5"/>
    </row>
    <row r="4539" spans="1:10" x14ac:dyDescent="0.25">
      <c r="A4539" s="4">
        <v>44152.52783564815</v>
      </c>
      <c r="B4539" t="str">
        <f t="shared" si="9160"/>
        <v>CONV_POS</v>
      </c>
      <c r="C4539">
        <v>8334</v>
      </c>
      <c r="D4539" t="str">
        <f t="shared" si="9161"/>
        <v>Der Sensor meldet eine TE aber keine Daten vorhanden</v>
      </c>
      <c r="E4539">
        <f t="shared" ref="E4539" si="9218">COUNTIF(Elements,$C4539)</f>
        <v>6424</v>
      </c>
      <c r="F4539">
        <f t="shared" ref="F4539" si="9219">COUNTIFS(Elements,C4539,Storung,D4539)</f>
        <v>6306</v>
      </c>
      <c r="H4539" s="4"/>
      <c r="I4539" s="4"/>
      <c r="J4539" s="5"/>
    </row>
    <row r="4540" spans="1:10" x14ac:dyDescent="0.25">
      <c r="A4540" s="4">
        <v>44152.52783564815</v>
      </c>
      <c r="B4540" t="str">
        <f t="shared" si="9160"/>
        <v>CONV_POS</v>
      </c>
      <c r="C4540">
        <v>8334</v>
      </c>
      <c r="D4540" t="str">
        <f t="shared" si="9161"/>
        <v>Der Sensor meldet eine TE aber keine Daten vorhanden</v>
      </c>
      <c r="E4540">
        <f t="shared" ref="E4540" si="9220">COUNTIF(Elements,$C4540)</f>
        <v>6424</v>
      </c>
      <c r="F4540">
        <f t="shared" ref="F4540" si="9221">COUNTIFS(Elements,C4540,Storung,D4540)</f>
        <v>6306</v>
      </c>
      <c r="H4540" s="4"/>
      <c r="I4540" s="4"/>
      <c r="J4540" s="5"/>
    </row>
    <row r="4541" spans="1:10" x14ac:dyDescent="0.25">
      <c r="A4541" s="4">
        <v>44152.527824074074</v>
      </c>
      <c r="B4541" t="str">
        <f t="shared" si="9160"/>
        <v>CONV_POS</v>
      </c>
      <c r="C4541">
        <v>8334</v>
      </c>
      <c r="D4541" t="str">
        <f t="shared" si="9161"/>
        <v>Der Sensor meldet eine TE aber keine Daten vorhanden</v>
      </c>
      <c r="E4541">
        <f t="shared" ref="E4541" si="9222">COUNTIF(Elements,$C4541)</f>
        <v>6424</v>
      </c>
      <c r="F4541">
        <f t="shared" ref="F4541" si="9223">COUNTIFS(Elements,C4541,Storung,D4541)</f>
        <v>6306</v>
      </c>
      <c r="H4541" s="4"/>
      <c r="I4541" s="4"/>
      <c r="J4541" s="5"/>
    </row>
    <row r="4542" spans="1:10" x14ac:dyDescent="0.25">
      <c r="A4542" s="4">
        <v>44152.527824074074</v>
      </c>
      <c r="B4542" t="str">
        <f t="shared" si="9160"/>
        <v>CONV_POS</v>
      </c>
      <c r="C4542">
        <v>8334</v>
      </c>
      <c r="D4542" t="str">
        <f t="shared" si="9161"/>
        <v>Der Sensor meldet eine TE aber keine Daten vorhanden</v>
      </c>
      <c r="E4542">
        <f t="shared" ref="E4542" si="9224">COUNTIF(Elements,$C4542)</f>
        <v>6424</v>
      </c>
      <c r="F4542">
        <f t="shared" ref="F4542" si="9225">COUNTIFS(Elements,C4542,Storung,D4542)</f>
        <v>6306</v>
      </c>
      <c r="H4542" s="4"/>
      <c r="I4542" s="4"/>
      <c r="J4542" s="5"/>
    </row>
    <row r="4543" spans="1:10" x14ac:dyDescent="0.25">
      <c r="A4543" s="4">
        <v>44152.527824074074</v>
      </c>
      <c r="B4543" t="str">
        <f t="shared" si="9160"/>
        <v>CONV_POS</v>
      </c>
      <c r="C4543">
        <v>8334</v>
      </c>
      <c r="D4543" t="str">
        <f t="shared" si="9161"/>
        <v>Der Sensor meldet eine TE aber keine Daten vorhanden</v>
      </c>
      <c r="E4543">
        <f t="shared" ref="E4543" si="9226">COUNTIF(Elements,$C4543)</f>
        <v>6424</v>
      </c>
      <c r="F4543">
        <f t="shared" ref="F4543" si="9227">COUNTIFS(Elements,C4543,Storung,D4543)</f>
        <v>6306</v>
      </c>
      <c r="H4543" s="4"/>
      <c r="I4543" s="4"/>
      <c r="J4543" s="5"/>
    </row>
    <row r="4544" spans="1:10" x14ac:dyDescent="0.25">
      <c r="A4544" s="4">
        <v>44152.527824074074</v>
      </c>
      <c r="B4544" t="str">
        <f t="shared" si="9160"/>
        <v>CONV_POS</v>
      </c>
      <c r="C4544">
        <v>8334</v>
      </c>
      <c r="D4544" t="str">
        <f t="shared" si="9161"/>
        <v>Der Sensor meldet eine TE aber keine Daten vorhanden</v>
      </c>
      <c r="E4544">
        <f t="shared" ref="E4544" si="9228">COUNTIF(Elements,$C4544)</f>
        <v>6424</v>
      </c>
      <c r="F4544">
        <f t="shared" ref="F4544" si="9229">COUNTIFS(Elements,C4544,Storung,D4544)</f>
        <v>6306</v>
      </c>
      <c r="H4544" s="4"/>
      <c r="I4544" s="4"/>
      <c r="J4544" s="5"/>
    </row>
    <row r="4545" spans="1:10" x14ac:dyDescent="0.25">
      <c r="A4545" s="4">
        <v>44152.527812499997</v>
      </c>
      <c r="B4545" t="str">
        <f t="shared" si="9160"/>
        <v>CONV_POS</v>
      </c>
      <c r="C4545">
        <v>8334</v>
      </c>
      <c r="D4545" t="str">
        <f t="shared" si="9161"/>
        <v>Der Sensor meldet eine TE aber keine Daten vorhanden</v>
      </c>
      <c r="E4545">
        <f t="shared" ref="E4545" si="9230">COUNTIF(Elements,$C4545)</f>
        <v>6424</v>
      </c>
      <c r="F4545">
        <f t="shared" ref="F4545" si="9231">COUNTIFS(Elements,C4545,Storung,D4545)</f>
        <v>6306</v>
      </c>
      <c r="H4545" s="4"/>
      <c r="I4545" s="4"/>
      <c r="J4545" s="5"/>
    </row>
    <row r="4546" spans="1:10" x14ac:dyDescent="0.25">
      <c r="A4546" s="4">
        <v>44152.527812499997</v>
      </c>
      <c r="B4546" t="str">
        <f t="shared" si="9160"/>
        <v>CONV_POS</v>
      </c>
      <c r="C4546">
        <v>8334</v>
      </c>
      <c r="D4546" t="str">
        <f t="shared" si="9161"/>
        <v>Der Sensor meldet eine TE aber keine Daten vorhanden</v>
      </c>
      <c r="E4546">
        <f t="shared" ref="E4546" si="9232">COUNTIF(Elements,$C4546)</f>
        <v>6424</v>
      </c>
      <c r="F4546">
        <f t="shared" ref="F4546" si="9233">COUNTIFS(Elements,C4546,Storung,D4546)</f>
        <v>6306</v>
      </c>
      <c r="H4546" s="4"/>
      <c r="I4546" s="4"/>
      <c r="J4546" s="5"/>
    </row>
    <row r="4547" spans="1:10" x14ac:dyDescent="0.25">
      <c r="A4547" s="4">
        <v>44152.527766203704</v>
      </c>
      <c r="B4547" t="str">
        <f t="shared" si="9160"/>
        <v>CONV_POS</v>
      </c>
      <c r="C4547">
        <v>8334</v>
      </c>
      <c r="D4547" t="str">
        <f t="shared" si="9161"/>
        <v>Der Sensor meldet eine TE aber keine Daten vorhanden</v>
      </c>
      <c r="E4547">
        <f t="shared" ref="E4547" si="9234">COUNTIF(Elements,$C4547)</f>
        <v>6424</v>
      </c>
      <c r="F4547">
        <f t="shared" ref="F4547" si="9235">COUNTIFS(Elements,C4547,Storung,D4547)</f>
        <v>6306</v>
      </c>
      <c r="H4547" s="4"/>
      <c r="I4547" s="4"/>
      <c r="J4547" s="5"/>
    </row>
    <row r="4548" spans="1:10" x14ac:dyDescent="0.25">
      <c r="A4548" s="4">
        <v>44152.527766203704</v>
      </c>
      <c r="B4548" t="str">
        <f t="shared" si="9160"/>
        <v>CONV_POS</v>
      </c>
      <c r="C4548">
        <v>8334</v>
      </c>
      <c r="D4548" t="str">
        <f t="shared" si="9161"/>
        <v>Der Sensor meldet eine TE aber keine Daten vorhanden</v>
      </c>
      <c r="E4548">
        <f t="shared" ref="E4548" si="9236">COUNTIF(Elements,$C4548)</f>
        <v>6424</v>
      </c>
      <c r="F4548">
        <f t="shared" ref="F4548" si="9237">COUNTIFS(Elements,C4548,Storung,D4548)</f>
        <v>6306</v>
      </c>
      <c r="H4548" s="4"/>
      <c r="I4548" s="4"/>
      <c r="J4548" s="5"/>
    </row>
    <row r="4549" spans="1:10" x14ac:dyDescent="0.25">
      <c r="A4549" s="4">
        <v>44152.527766203704</v>
      </c>
      <c r="B4549" t="str">
        <f t="shared" si="9160"/>
        <v>CONV_POS</v>
      </c>
      <c r="C4549">
        <v>8334</v>
      </c>
      <c r="D4549" t="str">
        <f t="shared" si="9161"/>
        <v>Der Sensor meldet eine TE aber keine Daten vorhanden</v>
      </c>
      <c r="E4549">
        <f t="shared" ref="E4549" si="9238">COUNTIF(Elements,$C4549)</f>
        <v>6424</v>
      </c>
      <c r="F4549">
        <f t="shared" ref="F4549" si="9239">COUNTIFS(Elements,C4549,Storung,D4549)</f>
        <v>6306</v>
      </c>
      <c r="H4549" s="4"/>
      <c r="I4549" s="4"/>
      <c r="J4549" s="5"/>
    </row>
    <row r="4550" spans="1:10" x14ac:dyDescent="0.25">
      <c r="A4550" s="4">
        <v>44152.527766203704</v>
      </c>
      <c r="B4550" t="str">
        <f t="shared" si="9160"/>
        <v>CONV_POS</v>
      </c>
      <c r="C4550">
        <v>8334</v>
      </c>
      <c r="D4550" t="str">
        <f t="shared" si="9161"/>
        <v>Der Sensor meldet eine TE aber keine Daten vorhanden</v>
      </c>
      <c r="E4550">
        <f t="shared" ref="E4550" si="9240">COUNTIF(Elements,$C4550)</f>
        <v>6424</v>
      </c>
      <c r="F4550">
        <f t="shared" ref="F4550" si="9241">COUNTIFS(Elements,C4550,Storung,D4550)</f>
        <v>6306</v>
      </c>
      <c r="H4550" s="4"/>
      <c r="I4550" s="4"/>
      <c r="J4550" s="5"/>
    </row>
    <row r="4551" spans="1:10" x14ac:dyDescent="0.25">
      <c r="A4551" s="4">
        <v>44152.527754629627</v>
      </c>
      <c r="B4551" t="str">
        <f t="shared" si="9160"/>
        <v>CONV_POS</v>
      </c>
      <c r="C4551">
        <v>8334</v>
      </c>
      <c r="D4551" t="str">
        <f t="shared" si="9161"/>
        <v>Der Sensor meldet eine TE aber keine Daten vorhanden</v>
      </c>
      <c r="E4551">
        <f t="shared" ref="E4551" si="9242">COUNTIF(Elements,$C4551)</f>
        <v>6424</v>
      </c>
      <c r="F4551">
        <f t="shared" ref="F4551" si="9243">COUNTIFS(Elements,C4551,Storung,D4551)</f>
        <v>6306</v>
      </c>
      <c r="H4551" s="4"/>
      <c r="I4551" s="4"/>
      <c r="J4551" s="5"/>
    </row>
    <row r="4552" spans="1:10" x14ac:dyDescent="0.25">
      <c r="A4552" s="4">
        <v>44152.527754629627</v>
      </c>
      <c r="B4552" t="str">
        <f t="shared" si="9160"/>
        <v>CONV_POS</v>
      </c>
      <c r="C4552">
        <v>8334</v>
      </c>
      <c r="D4552" t="str">
        <f t="shared" si="9161"/>
        <v>Der Sensor meldet eine TE aber keine Daten vorhanden</v>
      </c>
      <c r="E4552">
        <f t="shared" ref="E4552" si="9244">COUNTIF(Elements,$C4552)</f>
        <v>6424</v>
      </c>
      <c r="F4552">
        <f t="shared" ref="F4552" si="9245">COUNTIFS(Elements,C4552,Storung,D4552)</f>
        <v>6306</v>
      </c>
      <c r="H4552" s="4"/>
      <c r="I4552" s="4"/>
      <c r="J4552" s="5"/>
    </row>
    <row r="4553" spans="1:10" x14ac:dyDescent="0.25">
      <c r="A4553" s="4">
        <v>44152.527754629627</v>
      </c>
      <c r="B4553" t="str">
        <f t="shared" si="9160"/>
        <v>CONV_POS</v>
      </c>
      <c r="C4553">
        <v>8334</v>
      </c>
      <c r="D4553" t="str">
        <f t="shared" si="9161"/>
        <v>Der Sensor meldet eine TE aber keine Daten vorhanden</v>
      </c>
      <c r="E4553">
        <f t="shared" ref="E4553" si="9246">COUNTIF(Elements,$C4553)</f>
        <v>6424</v>
      </c>
      <c r="F4553">
        <f t="shared" ref="F4553" si="9247">COUNTIFS(Elements,C4553,Storung,D4553)</f>
        <v>6306</v>
      </c>
      <c r="H4553" s="4"/>
      <c r="I4553" s="4"/>
      <c r="J4553" s="5"/>
    </row>
    <row r="4554" spans="1:10" x14ac:dyDescent="0.25">
      <c r="A4554" s="4">
        <v>44152.527638888889</v>
      </c>
      <c r="B4554" t="str">
        <f t="shared" si="9160"/>
        <v>CONV_POS</v>
      </c>
      <c r="C4554">
        <v>8334</v>
      </c>
      <c r="D4554" t="str">
        <f t="shared" si="9161"/>
        <v>Der Sensor meldet eine TE aber keine Daten vorhanden</v>
      </c>
      <c r="E4554">
        <f t="shared" ref="E4554" si="9248">COUNTIF(Elements,$C4554)</f>
        <v>6424</v>
      </c>
      <c r="F4554">
        <f t="shared" ref="F4554" si="9249">COUNTIFS(Elements,C4554,Storung,D4554)</f>
        <v>6306</v>
      </c>
      <c r="H4554" s="4"/>
      <c r="I4554" s="4"/>
      <c r="J4554" s="5"/>
    </row>
    <row r="4555" spans="1:10" x14ac:dyDescent="0.25">
      <c r="A4555" s="4">
        <v>44152.527638888889</v>
      </c>
      <c r="B4555" t="str">
        <f t="shared" si="9160"/>
        <v>CONV_POS</v>
      </c>
      <c r="C4555">
        <v>8334</v>
      </c>
      <c r="D4555" t="str">
        <f t="shared" si="9161"/>
        <v>Der Sensor meldet eine TE aber keine Daten vorhanden</v>
      </c>
      <c r="E4555">
        <f t="shared" ref="E4555" si="9250">COUNTIF(Elements,$C4555)</f>
        <v>6424</v>
      </c>
      <c r="F4555">
        <f t="shared" ref="F4555" si="9251">COUNTIFS(Elements,C4555,Storung,D4555)</f>
        <v>6306</v>
      </c>
      <c r="H4555" s="4"/>
      <c r="I4555" s="4"/>
      <c r="J4555" s="5"/>
    </row>
    <row r="4556" spans="1:10" x14ac:dyDescent="0.25">
      <c r="A4556" s="4">
        <v>44152.527638888889</v>
      </c>
      <c r="B4556" t="str">
        <f t="shared" si="9160"/>
        <v>CONV_POS</v>
      </c>
      <c r="C4556">
        <v>8334</v>
      </c>
      <c r="D4556" t="str">
        <f t="shared" si="9161"/>
        <v>Der Sensor meldet eine TE aber keine Daten vorhanden</v>
      </c>
      <c r="E4556">
        <f t="shared" ref="E4556" si="9252">COUNTIF(Elements,$C4556)</f>
        <v>6424</v>
      </c>
      <c r="F4556">
        <f t="shared" ref="F4556" si="9253">COUNTIFS(Elements,C4556,Storung,D4556)</f>
        <v>6306</v>
      </c>
      <c r="H4556" s="4"/>
      <c r="I4556" s="4"/>
      <c r="J4556" s="5"/>
    </row>
    <row r="4557" spans="1:10" x14ac:dyDescent="0.25">
      <c r="A4557" s="4">
        <v>44152.527627314812</v>
      </c>
      <c r="B4557" t="str">
        <f t="shared" si="9160"/>
        <v>CONV_POS</v>
      </c>
      <c r="C4557">
        <v>8334</v>
      </c>
      <c r="D4557" t="str">
        <f t="shared" si="9161"/>
        <v>Der Sensor meldet eine TE aber keine Daten vorhanden</v>
      </c>
      <c r="E4557">
        <f t="shared" ref="E4557" si="9254">COUNTIF(Elements,$C4557)</f>
        <v>6424</v>
      </c>
      <c r="F4557">
        <f t="shared" ref="F4557" si="9255">COUNTIFS(Elements,C4557,Storung,D4557)</f>
        <v>6306</v>
      </c>
      <c r="H4557" s="4"/>
      <c r="I4557" s="4"/>
      <c r="J4557" s="5"/>
    </row>
    <row r="4558" spans="1:10" x14ac:dyDescent="0.25">
      <c r="A4558" s="4">
        <v>44152.525856481479</v>
      </c>
      <c r="B4558" t="str">
        <f t="shared" si="9160"/>
        <v>CONV_POS</v>
      </c>
      <c r="C4558">
        <v>8334</v>
      </c>
      <c r="D4558" t="str">
        <f t="shared" si="9161"/>
        <v>Der Sensor meldet eine TE aber keine Daten vorhanden</v>
      </c>
      <c r="E4558">
        <f t="shared" ref="E4558" si="9256">COUNTIF(Elements,$C4558)</f>
        <v>6424</v>
      </c>
      <c r="F4558">
        <f t="shared" ref="F4558" si="9257">COUNTIFS(Elements,C4558,Storung,D4558)</f>
        <v>6306</v>
      </c>
      <c r="H4558" s="4"/>
      <c r="I4558" s="4"/>
      <c r="J4558" s="5"/>
    </row>
    <row r="4559" spans="1:10" x14ac:dyDescent="0.25">
      <c r="A4559" s="4">
        <v>44152.525856481479</v>
      </c>
      <c r="B4559" t="str">
        <f t="shared" si="9160"/>
        <v>CONV_POS</v>
      </c>
      <c r="C4559">
        <v>8334</v>
      </c>
      <c r="D4559" t="str">
        <f t="shared" si="9161"/>
        <v>Der Sensor meldet eine TE aber keine Daten vorhanden</v>
      </c>
      <c r="E4559">
        <f t="shared" ref="E4559" si="9258">COUNTIF(Elements,$C4559)</f>
        <v>6424</v>
      </c>
      <c r="F4559">
        <f t="shared" ref="F4559" si="9259">COUNTIFS(Elements,C4559,Storung,D4559)</f>
        <v>6306</v>
      </c>
      <c r="H4559" s="4"/>
      <c r="I4559" s="4"/>
      <c r="J4559" s="5"/>
    </row>
    <row r="4560" spans="1:10" x14ac:dyDescent="0.25">
      <c r="A4560" s="4">
        <v>44152.52584490741</v>
      </c>
      <c r="B4560" t="str">
        <f t="shared" si="9160"/>
        <v>CONV_POS</v>
      </c>
      <c r="C4560">
        <v>8334</v>
      </c>
      <c r="D4560" t="str">
        <f t="shared" si="9161"/>
        <v>Der Sensor meldet eine TE aber keine Daten vorhanden</v>
      </c>
      <c r="E4560">
        <f t="shared" ref="E4560" si="9260">COUNTIF(Elements,$C4560)</f>
        <v>6424</v>
      </c>
      <c r="F4560">
        <f t="shared" ref="F4560" si="9261">COUNTIFS(Elements,C4560,Storung,D4560)</f>
        <v>6306</v>
      </c>
      <c r="H4560" s="4"/>
      <c r="I4560" s="4"/>
      <c r="J4560" s="5"/>
    </row>
    <row r="4561" spans="1:10" x14ac:dyDescent="0.25">
      <c r="A4561" s="4">
        <v>44152.52584490741</v>
      </c>
      <c r="B4561" t="str">
        <f t="shared" si="9160"/>
        <v>CONV_POS</v>
      </c>
      <c r="C4561">
        <v>8334</v>
      </c>
      <c r="D4561" t="str">
        <f t="shared" si="9161"/>
        <v>Der Sensor meldet eine TE aber keine Daten vorhanden</v>
      </c>
      <c r="E4561">
        <f t="shared" ref="E4561" si="9262">COUNTIF(Elements,$C4561)</f>
        <v>6424</v>
      </c>
      <c r="F4561">
        <f t="shared" ref="F4561" si="9263">COUNTIFS(Elements,C4561,Storung,D4561)</f>
        <v>6306</v>
      </c>
      <c r="H4561" s="4"/>
      <c r="I4561" s="4"/>
      <c r="J4561" s="5"/>
    </row>
    <row r="4562" spans="1:10" x14ac:dyDescent="0.25">
      <c r="A4562" s="4">
        <v>44152.52584490741</v>
      </c>
      <c r="B4562" t="str">
        <f t="shared" si="9160"/>
        <v>CONV_POS</v>
      </c>
      <c r="C4562">
        <v>8334</v>
      </c>
      <c r="D4562" t="str">
        <f t="shared" si="9161"/>
        <v>Der Sensor meldet eine TE aber keine Daten vorhanden</v>
      </c>
      <c r="E4562">
        <f t="shared" ref="E4562" si="9264">COUNTIF(Elements,$C4562)</f>
        <v>6424</v>
      </c>
      <c r="F4562">
        <f t="shared" ref="F4562" si="9265">COUNTIFS(Elements,C4562,Storung,D4562)</f>
        <v>6306</v>
      </c>
      <c r="H4562" s="4"/>
      <c r="I4562" s="4"/>
      <c r="J4562" s="5"/>
    </row>
    <row r="4563" spans="1:10" x14ac:dyDescent="0.25">
      <c r="A4563" s="4">
        <v>44152.52584490741</v>
      </c>
      <c r="B4563" t="str">
        <f t="shared" si="9160"/>
        <v>CONV_POS</v>
      </c>
      <c r="C4563">
        <v>8334</v>
      </c>
      <c r="D4563" t="str">
        <f t="shared" si="9161"/>
        <v>Der Sensor meldet eine TE aber keine Daten vorhanden</v>
      </c>
      <c r="E4563">
        <f t="shared" ref="E4563" si="9266">COUNTIF(Elements,$C4563)</f>
        <v>6424</v>
      </c>
      <c r="F4563">
        <f t="shared" ref="F4563" si="9267">COUNTIFS(Elements,C4563,Storung,D4563)</f>
        <v>6306</v>
      </c>
      <c r="H4563" s="4"/>
      <c r="I4563" s="4"/>
      <c r="J4563" s="5"/>
    </row>
    <row r="4564" spans="1:10" x14ac:dyDescent="0.25">
      <c r="A4564" s="4">
        <v>44152.525833333333</v>
      </c>
      <c r="B4564" t="str">
        <f t="shared" si="9160"/>
        <v>CONV_POS</v>
      </c>
      <c r="C4564">
        <v>8334</v>
      </c>
      <c r="D4564" t="str">
        <f t="shared" si="9161"/>
        <v>Der Sensor meldet eine TE aber keine Daten vorhanden</v>
      </c>
      <c r="E4564">
        <f t="shared" ref="E4564" si="9268">COUNTIF(Elements,$C4564)</f>
        <v>6424</v>
      </c>
      <c r="F4564">
        <f t="shared" ref="F4564" si="9269">COUNTIFS(Elements,C4564,Storung,D4564)</f>
        <v>6306</v>
      </c>
      <c r="H4564" s="4"/>
      <c r="I4564" s="4"/>
      <c r="J4564" s="5"/>
    </row>
    <row r="4565" spans="1:10" x14ac:dyDescent="0.25">
      <c r="A4565" s="4">
        <v>44152.525833333333</v>
      </c>
      <c r="B4565" t="str">
        <f t="shared" si="9160"/>
        <v>CONV_POS</v>
      </c>
      <c r="C4565">
        <v>8334</v>
      </c>
      <c r="D4565" t="str">
        <f t="shared" si="9161"/>
        <v>Der Sensor meldet eine TE aber keine Daten vorhanden</v>
      </c>
      <c r="E4565">
        <f t="shared" ref="E4565" si="9270">COUNTIF(Elements,$C4565)</f>
        <v>6424</v>
      </c>
      <c r="F4565">
        <f t="shared" ref="F4565" si="9271">COUNTIFS(Elements,C4565,Storung,D4565)</f>
        <v>6306</v>
      </c>
      <c r="H4565" s="4"/>
      <c r="I4565" s="4"/>
      <c r="J4565" s="5"/>
    </row>
    <row r="4566" spans="1:10" x14ac:dyDescent="0.25">
      <c r="A4566" s="4">
        <v>44152.525833333333</v>
      </c>
      <c r="B4566" t="str">
        <f t="shared" si="9160"/>
        <v>CONV_POS</v>
      </c>
      <c r="C4566">
        <v>8334</v>
      </c>
      <c r="D4566" t="str">
        <f t="shared" si="9161"/>
        <v>Der Sensor meldet eine TE aber keine Daten vorhanden</v>
      </c>
      <c r="E4566">
        <f t="shared" ref="E4566" si="9272">COUNTIF(Elements,$C4566)</f>
        <v>6424</v>
      </c>
      <c r="F4566">
        <f t="shared" ref="F4566" si="9273">COUNTIFS(Elements,C4566,Storung,D4566)</f>
        <v>6306</v>
      </c>
      <c r="H4566" s="4"/>
      <c r="I4566" s="4"/>
      <c r="J4566" s="5"/>
    </row>
    <row r="4567" spans="1:10" x14ac:dyDescent="0.25">
      <c r="A4567" s="4">
        <v>44152.525833333333</v>
      </c>
      <c r="B4567" t="str">
        <f t="shared" si="9160"/>
        <v>CONV_POS</v>
      </c>
      <c r="C4567">
        <v>8334</v>
      </c>
      <c r="D4567" t="str">
        <f t="shared" si="9161"/>
        <v>Der Sensor meldet eine TE aber keine Daten vorhanden</v>
      </c>
      <c r="E4567">
        <f t="shared" ref="E4567" si="9274">COUNTIF(Elements,$C4567)</f>
        <v>6424</v>
      </c>
      <c r="F4567">
        <f t="shared" ref="F4567" si="9275">COUNTIFS(Elements,C4567,Storung,D4567)</f>
        <v>6306</v>
      </c>
      <c r="H4567" s="4"/>
      <c r="I4567" s="4"/>
      <c r="J4567" s="5"/>
    </row>
    <row r="4568" spans="1:10" x14ac:dyDescent="0.25">
      <c r="A4568" s="4">
        <v>44152.525833333333</v>
      </c>
      <c r="B4568" t="str">
        <f t="shared" si="9160"/>
        <v>CONV_POS</v>
      </c>
      <c r="C4568">
        <v>8334</v>
      </c>
      <c r="D4568" t="str">
        <f t="shared" si="9161"/>
        <v>Der Sensor meldet eine TE aber keine Daten vorhanden</v>
      </c>
      <c r="E4568">
        <f t="shared" ref="E4568" si="9276">COUNTIF(Elements,$C4568)</f>
        <v>6424</v>
      </c>
      <c r="F4568">
        <f t="shared" ref="F4568" si="9277">COUNTIFS(Elements,C4568,Storung,D4568)</f>
        <v>6306</v>
      </c>
      <c r="H4568" s="4"/>
      <c r="I4568" s="4"/>
      <c r="J4568" s="5"/>
    </row>
    <row r="4569" spans="1:10" x14ac:dyDescent="0.25">
      <c r="A4569" s="4">
        <v>44152.525821759256</v>
      </c>
      <c r="B4569" t="str">
        <f t="shared" si="9160"/>
        <v>CONV_POS</v>
      </c>
      <c r="C4569">
        <v>8334</v>
      </c>
      <c r="D4569" t="str">
        <f t="shared" si="9161"/>
        <v>Der Sensor meldet eine TE aber keine Daten vorhanden</v>
      </c>
      <c r="E4569">
        <f t="shared" ref="E4569" si="9278">COUNTIF(Elements,$C4569)</f>
        <v>6424</v>
      </c>
      <c r="F4569">
        <f t="shared" ref="F4569" si="9279">COUNTIFS(Elements,C4569,Storung,D4569)</f>
        <v>6306</v>
      </c>
      <c r="H4569" s="4"/>
      <c r="I4569" s="4"/>
      <c r="J4569" s="5"/>
    </row>
    <row r="4570" spans="1:10" x14ac:dyDescent="0.25">
      <c r="A4570" s="4">
        <v>44152.525821759256</v>
      </c>
      <c r="B4570" t="str">
        <f t="shared" si="9160"/>
        <v>CONV_POS</v>
      </c>
      <c r="C4570">
        <v>8334</v>
      </c>
      <c r="D4570" t="str">
        <f t="shared" si="9161"/>
        <v>Der Sensor meldet eine TE aber keine Daten vorhanden</v>
      </c>
      <c r="E4570">
        <f t="shared" ref="E4570" si="9280">COUNTIF(Elements,$C4570)</f>
        <v>6424</v>
      </c>
      <c r="F4570">
        <f t="shared" ref="F4570" si="9281">COUNTIFS(Elements,C4570,Storung,D4570)</f>
        <v>6306</v>
      </c>
      <c r="H4570" s="4"/>
      <c r="I4570" s="4"/>
      <c r="J4570" s="5"/>
    </row>
    <row r="4571" spans="1:10" x14ac:dyDescent="0.25">
      <c r="A4571" s="4">
        <v>44152.525821759256</v>
      </c>
      <c r="B4571" t="str">
        <f t="shared" si="9160"/>
        <v>CONV_POS</v>
      </c>
      <c r="C4571">
        <v>8334</v>
      </c>
      <c r="D4571" t="str">
        <f t="shared" si="9161"/>
        <v>Der Sensor meldet eine TE aber keine Daten vorhanden</v>
      </c>
      <c r="E4571">
        <f t="shared" ref="E4571" si="9282">COUNTIF(Elements,$C4571)</f>
        <v>6424</v>
      </c>
      <c r="F4571">
        <f t="shared" ref="F4571" si="9283">COUNTIFS(Elements,C4571,Storung,D4571)</f>
        <v>6306</v>
      </c>
      <c r="H4571" s="4"/>
      <c r="I4571" s="4"/>
      <c r="J4571" s="5"/>
    </row>
    <row r="4572" spans="1:10" x14ac:dyDescent="0.25">
      <c r="A4572" s="4">
        <v>44152.525810185187</v>
      </c>
      <c r="B4572" t="str">
        <f t="shared" si="9160"/>
        <v>CONV_POS</v>
      </c>
      <c r="C4572">
        <v>8334</v>
      </c>
      <c r="D4572" t="str">
        <f t="shared" si="9161"/>
        <v>Der Sensor meldet eine TE aber keine Daten vorhanden</v>
      </c>
      <c r="E4572">
        <f t="shared" ref="E4572" si="9284">COUNTIF(Elements,$C4572)</f>
        <v>6424</v>
      </c>
      <c r="F4572">
        <f t="shared" ref="F4572" si="9285">COUNTIFS(Elements,C4572,Storung,D4572)</f>
        <v>6306</v>
      </c>
      <c r="H4572" s="4"/>
      <c r="I4572" s="4"/>
      <c r="J4572" s="5"/>
    </row>
    <row r="4573" spans="1:10" x14ac:dyDescent="0.25">
      <c r="A4573" s="4">
        <v>44152.525810185187</v>
      </c>
      <c r="B4573" t="str">
        <f t="shared" si="9160"/>
        <v>CONV_POS</v>
      </c>
      <c r="C4573">
        <v>8334</v>
      </c>
      <c r="D4573" t="str">
        <f t="shared" si="9161"/>
        <v>Der Sensor meldet eine TE aber keine Daten vorhanden</v>
      </c>
      <c r="E4573">
        <f t="shared" ref="E4573" si="9286">COUNTIF(Elements,$C4573)</f>
        <v>6424</v>
      </c>
      <c r="F4573">
        <f t="shared" ref="F4573" si="9287">COUNTIFS(Elements,C4573,Storung,D4573)</f>
        <v>6306</v>
      </c>
      <c r="H4573" s="4"/>
      <c r="I4573" s="4"/>
      <c r="J4573" s="5"/>
    </row>
    <row r="4574" spans="1:10" x14ac:dyDescent="0.25">
      <c r="A4574" s="4">
        <v>44152.525810185187</v>
      </c>
      <c r="B4574" t="str">
        <f t="shared" si="9160"/>
        <v>CONV_POS</v>
      </c>
      <c r="C4574">
        <v>8334</v>
      </c>
      <c r="D4574" t="str">
        <f t="shared" si="9161"/>
        <v>Der Sensor meldet eine TE aber keine Daten vorhanden</v>
      </c>
      <c r="E4574">
        <f t="shared" ref="E4574" si="9288">COUNTIF(Elements,$C4574)</f>
        <v>6424</v>
      </c>
      <c r="F4574">
        <f t="shared" ref="F4574" si="9289">COUNTIFS(Elements,C4574,Storung,D4574)</f>
        <v>6306</v>
      </c>
      <c r="H4574" s="4"/>
      <c r="I4574" s="4"/>
      <c r="J4574" s="5"/>
    </row>
    <row r="4575" spans="1:10" x14ac:dyDescent="0.25">
      <c r="A4575" s="4">
        <v>44152.525810185187</v>
      </c>
      <c r="B4575" t="str">
        <f t="shared" ref="B4575:B4638" si="9290">"CONV_POS"</f>
        <v>CONV_POS</v>
      </c>
      <c r="C4575">
        <v>8334</v>
      </c>
      <c r="D4575" t="str">
        <f t="shared" ref="D4575:D4638" si="9291">"Der Sensor meldet eine TE aber keine Daten vorhanden"</f>
        <v>Der Sensor meldet eine TE aber keine Daten vorhanden</v>
      </c>
      <c r="E4575">
        <f t="shared" ref="E4575" si="9292">COUNTIF(Elements,$C4575)</f>
        <v>6424</v>
      </c>
      <c r="F4575">
        <f t="shared" ref="F4575" si="9293">COUNTIFS(Elements,C4575,Storung,D4575)</f>
        <v>6306</v>
      </c>
      <c r="H4575" s="4"/>
      <c r="I4575" s="4"/>
      <c r="J4575" s="5"/>
    </row>
    <row r="4576" spans="1:10" x14ac:dyDescent="0.25">
      <c r="A4576" s="4">
        <v>44152.52579861111</v>
      </c>
      <c r="B4576" t="str">
        <f t="shared" si="9290"/>
        <v>CONV_POS</v>
      </c>
      <c r="C4576">
        <v>8334</v>
      </c>
      <c r="D4576" t="str">
        <f t="shared" si="9291"/>
        <v>Der Sensor meldet eine TE aber keine Daten vorhanden</v>
      </c>
      <c r="E4576">
        <f t="shared" ref="E4576" si="9294">COUNTIF(Elements,$C4576)</f>
        <v>6424</v>
      </c>
      <c r="F4576">
        <f t="shared" ref="F4576" si="9295">COUNTIFS(Elements,C4576,Storung,D4576)</f>
        <v>6306</v>
      </c>
      <c r="H4576" s="4"/>
      <c r="I4576" s="4"/>
      <c r="J4576" s="5"/>
    </row>
    <row r="4577" spans="1:10" x14ac:dyDescent="0.25">
      <c r="A4577" s="4">
        <v>44152.52579861111</v>
      </c>
      <c r="B4577" t="str">
        <f t="shared" si="9290"/>
        <v>CONV_POS</v>
      </c>
      <c r="C4577">
        <v>8334</v>
      </c>
      <c r="D4577" t="str">
        <f t="shared" si="9291"/>
        <v>Der Sensor meldet eine TE aber keine Daten vorhanden</v>
      </c>
      <c r="E4577">
        <f t="shared" ref="E4577" si="9296">COUNTIF(Elements,$C4577)</f>
        <v>6424</v>
      </c>
      <c r="F4577">
        <f t="shared" ref="F4577" si="9297">COUNTIFS(Elements,C4577,Storung,D4577)</f>
        <v>6306</v>
      </c>
      <c r="H4577" s="4"/>
      <c r="I4577" s="4"/>
      <c r="J4577" s="5"/>
    </row>
    <row r="4578" spans="1:10" x14ac:dyDescent="0.25">
      <c r="A4578" s="4">
        <v>44152.52579861111</v>
      </c>
      <c r="B4578" t="str">
        <f t="shared" si="9290"/>
        <v>CONV_POS</v>
      </c>
      <c r="C4578">
        <v>8334</v>
      </c>
      <c r="D4578" t="str">
        <f t="shared" si="9291"/>
        <v>Der Sensor meldet eine TE aber keine Daten vorhanden</v>
      </c>
      <c r="E4578">
        <f t="shared" ref="E4578" si="9298">COUNTIF(Elements,$C4578)</f>
        <v>6424</v>
      </c>
      <c r="F4578">
        <f t="shared" ref="F4578" si="9299">COUNTIFS(Elements,C4578,Storung,D4578)</f>
        <v>6306</v>
      </c>
      <c r="H4578" s="4"/>
      <c r="I4578" s="4"/>
      <c r="J4578" s="5"/>
    </row>
    <row r="4579" spans="1:10" x14ac:dyDescent="0.25">
      <c r="A4579" s="4">
        <v>44152.52579861111</v>
      </c>
      <c r="B4579" t="str">
        <f t="shared" si="9290"/>
        <v>CONV_POS</v>
      </c>
      <c r="C4579">
        <v>8334</v>
      </c>
      <c r="D4579" t="str">
        <f t="shared" si="9291"/>
        <v>Der Sensor meldet eine TE aber keine Daten vorhanden</v>
      </c>
      <c r="E4579">
        <f t="shared" ref="E4579" si="9300">COUNTIF(Elements,$C4579)</f>
        <v>6424</v>
      </c>
      <c r="F4579">
        <f t="shared" ref="F4579" si="9301">COUNTIFS(Elements,C4579,Storung,D4579)</f>
        <v>6306</v>
      </c>
      <c r="H4579" s="4"/>
      <c r="I4579" s="4"/>
      <c r="J4579" s="5"/>
    </row>
    <row r="4580" spans="1:10" x14ac:dyDescent="0.25">
      <c r="A4580" s="4">
        <v>44152.52579861111</v>
      </c>
      <c r="B4580" t="str">
        <f t="shared" si="9290"/>
        <v>CONV_POS</v>
      </c>
      <c r="C4580">
        <v>8334</v>
      </c>
      <c r="D4580" t="str">
        <f t="shared" si="9291"/>
        <v>Der Sensor meldet eine TE aber keine Daten vorhanden</v>
      </c>
      <c r="E4580">
        <f t="shared" ref="E4580" si="9302">COUNTIF(Elements,$C4580)</f>
        <v>6424</v>
      </c>
      <c r="F4580">
        <f t="shared" ref="F4580" si="9303">COUNTIFS(Elements,C4580,Storung,D4580)</f>
        <v>6306</v>
      </c>
      <c r="H4580" s="4"/>
      <c r="I4580" s="4"/>
      <c r="J4580" s="5"/>
    </row>
    <row r="4581" spans="1:10" x14ac:dyDescent="0.25">
      <c r="A4581" s="4">
        <v>44152.525787037041</v>
      </c>
      <c r="B4581" t="str">
        <f t="shared" si="9290"/>
        <v>CONV_POS</v>
      </c>
      <c r="C4581">
        <v>8334</v>
      </c>
      <c r="D4581" t="str">
        <f t="shared" si="9291"/>
        <v>Der Sensor meldet eine TE aber keine Daten vorhanden</v>
      </c>
      <c r="E4581">
        <f t="shared" ref="E4581" si="9304">COUNTIF(Elements,$C4581)</f>
        <v>6424</v>
      </c>
      <c r="F4581">
        <f t="shared" ref="F4581" si="9305">COUNTIFS(Elements,C4581,Storung,D4581)</f>
        <v>6306</v>
      </c>
      <c r="H4581" s="4"/>
      <c r="I4581" s="4"/>
      <c r="J4581" s="5"/>
    </row>
    <row r="4582" spans="1:10" x14ac:dyDescent="0.25">
      <c r="A4582" s="4">
        <v>44152.525787037041</v>
      </c>
      <c r="B4582" t="str">
        <f t="shared" si="9290"/>
        <v>CONV_POS</v>
      </c>
      <c r="C4582">
        <v>8334</v>
      </c>
      <c r="D4582" t="str">
        <f t="shared" si="9291"/>
        <v>Der Sensor meldet eine TE aber keine Daten vorhanden</v>
      </c>
      <c r="E4582">
        <f t="shared" ref="E4582" si="9306">COUNTIF(Elements,$C4582)</f>
        <v>6424</v>
      </c>
      <c r="F4582">
        <f t="shared" ref="F4582" si="9307">COUNTIFS(Elements,C4582,Storung,D4582)</f>
        <v>6306</v>
      </c>
      <c r="H4582" s="4"/>
      <c r="I4582" s="4"/>
      <c r="J4582" s="5"/>
    </row>
    <row r="4583" spans="1:10" x14ac:dyDescent="0.25">
      <c r="A4583" s="4">
        <v>44152.525787037041</v>
      </c>
      <c r="B4583" t="str">
        <f t="shared" si="9290"/>
        <v>CONV_POS</v>
      </c>
      <c r="C4583">
        <v>8334</v>
      </c>
      <c r="D4583" t="str">
        <f t="shared" si="9291"/>
        <v>Der Sensor meldet eine TE aber keine Daten vorhanden</v>
      </c>
      <c r="E4583">
        <f t="shared" ref="E4583" si="9308">COUNTIF(Elements,$C4583)</f>
        <v>6424</v>
      </c>
      <c r="F4583">
        <f t="shared" ref="F4583" si="9309">COUNTIFS(Elements,C4583,Storung,D4583)</f>
        <v>6306</v>
      </c>
      <c r="H4583" s="4"/>
      <c r="I4583" s="4"/>
      <c r="J4583" s="5"/>
    </row>
    <row r="4584" spans="1:10" x14ac:dyDescent="0.25">
      <c r="A4584" s="4">
        <v>44152.525775462964</v>
      </c>
      <c r="B4584" t="str">
        <f t="shared" si="9290"/>
        <v>CONV_POS</v>
      </c>
      <c r="C4584">
        <v>8334</v>
      </c>
      <c r="D4584" t="str">
        <f t="shared" si="9291"/>
        <v>Der Sensor meldet eine TE aber keine Daten vorhanden</v>
      </c>
      <c r="E4584">
        <f t="shared" ref="E4584" si="9310">COUNTIF(Elements,$C4584)</f>
        <v>6424</v>
      </c>
      <c r="F4584">
        <f t="shared" ref="F4584" si="9311">COUNTIFS(Elements,C4584,Storung,D4584)</f>
        <v>6306</v>
      </c>
      <c r="H4584" s="4"/>
      <c r="I4584" s="4"/>
      <c r="J4584" s="5"/>
    </row>
    <row r="4585" spans="1:10" x14ac:dyDescent="0.25">
      <c r="A4585" s="4">
        <v>44152.525775462964</v>
      </c>
      <c r="B4585" t="str">
        <f t="shared" si="9290"/>
        <v>CONV_POS</v>
      </c>
      <c r="C4585">
        <v>8334</v>
      </c>
      <c r="D4585" t="str">
        <f t="shared" si="9291"/>
        <v>Der Sensor meldet eine TE aber keine Daten vorhanden</v>
      </c>
      <c r="E4585">
        <f t="shared" ref="E4585" si="9312">COUNTIF(Elements,$C4585)</f>
        <v>6424</v>
      </c>
      <c r="F4585">
        <f t="shared" ref="F4585" si="9313">COUNTIFS(Elements,C4585,Storung,D4585)</f>
        <v>6306</v>
      </c>
      <c r="H4585" s="4"/>
      <c r="I4585" s="4"/>
      <c r="J4585" s="5"/>
    </row>
    <row r="4586" spans="1:10" x14ac:dyDescent="0.25">
      <c r="A4586" s="4">
        <v>44152.525775462964</v>
      </c>
      <c r="B4586" t="str">
        <f t="shared" si="9290"/>
        <v>CONV_POS</v>
      </c>
      <c r="C4586">
        <v>8334</v>
      </c>
      <c r="D4586" t="str">
        <f t="shared" si="9291"/>
        <v>Der Sensor meldet eine TE aber keine Daten vorhanden</v>
      </c>
      <c r="E4586">
        <f t="shared" ref="E4586" si="9314">COUNTIF(Elements,$C4586)</f>
        <v>6424</v>
      </c>
      <c r="F4586">
        <f t="shared" ref="F4586" si="9315">COUNTIFS(Elements,C4586,Storung,D4586)</f>
        <v>6306</v>
      </c>
      <c r="H4586" s="4"/>
      <c r="I4586" s="4"/>
      <c r="J4586" s="5"/>
    </row>
    <row r="4587" spans="1:10" x14ac:dyDescent="0.25">
      <c r="A4587" s="4">
        <v>44152.525775462964</v>
      </c>
      <c r="B4587" t="str">
        <f t="shared" si="9290"/>
        <v>CONV_POS</v>
      </c>
      <c r="C4587">
        <v>8334</v>
      </c>
      <c r="D4587" t="str">
        <f t="shared" si="9291"/>
        <v>Der Sensor meldet eine TE aber keine Daten vorhanden</v>
      </c>
      <c r="E4587">
        <f t="shared" ref="E4587" si="9316">COUNTIF(Elements,$C4587)</f>
        <v>6424</v>
      </c>
      <c r="F4587">
        <f t="shared" ref="F4587" si="9317">COUNTIFS(Elements,C4587,Storung,D4587)</f>
        <v>6306</v>
      </c>
      <c r="H4587" s="4"/>
      <c r="I4587" s="4"/>
      <c r="J4587" s="5"/>
    </row>
    <row r="4588" spans="1:10" x14ac:dyDescent="0.25">
      <c r="A4588" s="4">
        <v>44152.525763888887</v>
      </c>
      <c r="B4588" t="str">
        <f t="shared" si="9290"/>
        <v>CONV_POS</v>
      </c>
      <c r="C4588">
        <v>8334</v>
      </c>
      <c r="D4588" t="str">
        <f t="shared" si="9291"/>
        <v>Der Sensor meldet eine TE aber keine Daten vorhanden</v>
      </c>
      <c r="E4588">
        <f t="shared" ref="E4588" si="9318">COUNTIF(Elements,$C4588)</f>
        <v>6424</v>
      </c>
      <c r="F4588">
        <f t="shared" ref="F4588" si="9319">COUNTIFS(Elements,C4588,Storung,D4588)</f>
        <v>6306</v>
      </c>
      <c r="H4588" s="4"/>
      <c r="I4588" s="4"/>
      <c r="J4588" s="5"/>
    </row>
    <row r="4589" spans="1:10" x14ac:dyDescent="0.25">
      <c r="A4589" s="4">
        <v>44152.525763888887</v>
      </c>
      <c r="B4589" t="str">
        <f t="shared" si="9290"/>
        <v>CONV_POS</v>
      </c>
      <c r="C4589">
        <v>8334</v>
      </c>
      <c r="D4589" t="str">
        <f t="shared" si="9291"/>
        <v>Der Sensor meldet eine TE aber keine Daten vorhanden</v>
      </c>
      <c r="E4589">
        <f t="shared" ref="E4589" si="9320">COUNTIF(Elements,$C4589)</f>
        <v>6424</v>
      </c>
      <c r="F4589">
        <f t="shared" ref="F4589" si="9321">COUNTIFS(Elements,C4589,Storung,D4589)</f>
        <v>6306</v>
      </c>
      <c r="H4589" s="4"/>
      <c r="I4589" s="4"/>
      <c r="J4589" s="5"/>
    </row>
    <row r="4590" spans="1:10" x14ac:dyDescent="0.25">
      <c r="A4590" s="4">
        <v>44152.525763888887</v>
      </c>
      <c r="B4590" t="str">
        <f t="shared" si="9290"/>
        <v>CONV_POS</v>
      </c>
      <c r="C4590">
        <v>8334</v>
      </c>
      <c r="D4590" t="str">
        <f t="shared" si="9291"/>
        <v>Der Sensor meldet eine TE aber keine Daten vorhanden</v>
      </c>
      <c r="E4590">
        <f t="shared" ref="E4590" si="9322">COUNTIF(Elements,$C4590)</f>
        <v>6424</v>
      </c>
      <c r="F4590">
        <f t="shared" ref="F4590" si="9323">COUNTIFS(Elements,C4590,Storung,D4590)</f>
        <v>6306</v>
      </c>
      <c r="H4590" s="4"/>
      <c r="I4590" s="4"/>
      <c r="J4590" s="5"/>
    </row>
    <row r="4591" spans="1:10" x14ac:dyDescent="0.25">
      <c r="A4591" s="4">
        <v>44152.525763888887</v>
      </c>
      <c r="B4591" t="str">
        <f t="shared" si="9290"/>
        <v>CONV_POS</v>
      </c>
      <c r="C4591">
        <v>8334</v>
      </c>
      <c r="D4591" t="str">
        <f t="shared" si="9291"/>
        <v>Der Sensor meldet eine TE aber keine Daten vorhanden</v>
      </c>
      <c r="E4591">
        <f t="shared" ref="E4591" si="9324">COUNTIF(Elements,$C4591)</f>
        <v>6424</v>
      </c>
      <c r="F4591">
        <f t="shared" ref="F4591" si="9325">COUNTIFS(Elements,C4591,Storung,D4591)</f>
        <v>6306</v>
      </c>
      <c r="H4591" s="4"/>
      <c r="I4591" s="4"/>
      <c r="J4591" s="5"/>
    </row>
    <row r="4592" spans="1:10" x14ac:dyDescent="0.25">
      <c r="A4592" s="4">
        <v>44152.525752314818</v>
      </c>
      <c r="B4592" t="str">
        <f t="shared" si="9290"/>
        <v>CONV_POS</v>
      </c>
      <c r="C4592">
        <v>8334</v>
      </c>
      <c r="D4592" t="str">
        <f t="shared" si="9291"/>
        <v>Der Sensor meldet eine TE aber keine Daten vorhanden</v>
      </c>
      <c r="E4592">
        <f t="shared" ref="E4592" si="9326">COUNTIF(Elements,$C4592)</f>
        <v>6424</v>
      </c>
      <c r="F4592">
        <f t="shared" ref="F4592" si="9327">COUNTIFS(Elements,C4592,Storung,D4592)</f>
        <v>6306</v>
      </c>
      <c r="H4592" s="4"/>
      <c r="I4592" s="4"/>
      <c r="J4592" s="5"/>
    </row>
    <row r="4593" spans="1:10" x14ac:dyDescent="0.25">
      <c r="A4593" s="4">
        <v>44152.525752314818</v>
      </c>
      <c r="B4593" t="str">
        <f t="shared" si="9290"/>
        <v>CONV_POS</v>
      </c>
      <c r="C4593">
        <v>8334</v>
      </c>
      <c r="D4593" t="str">
        <f t="shared" si="9291"/>
        <v>Der Sensor meldet eine TE aber keine Daten vorhanden</v>
      </c>
      <c r="E4593">
        <f t="shared" ref="E4593" si="9328">COUNTIF(Elements,$C4593)</f>
        <v>6424</v>
      </c>
      <c r="F4593">
        <f t="shared" ref="F4593" si="9329">COUNTIFS(Elements,C4593,Storung,D4593)</f>
        <v>6306</v>
      </c>
      <c r="H4593" s="4"/>
      <c r="I4593" s="4"/>
      <c r="J4593" s="5"/>
    </row>
    <row r="4594" spans="1:10" x14ac:dyDescent="0.25">
      <c r="A4594" s="4">
        <v>44152.525752314818</v>
      </c>
      <c r="B4594" t="str">
        <f t="shared" si="9290"/>
        <v>CONV_POS</v>
      </c>
      <c r="C4594">
        <v>8334</v>
      </c>
      <c r="D4594" t="str">
        <f t="shared" si="9291"/>
        <v>Der Sensor meldet eine TE aber keine Daten vorhanden</v>
      </c>
      <c r="E4594">
        <f t="shared" ref="E4594" si="9330">COUNTIF(Elements,$C4594)</f>
        <v>6424</v>
      </c>
      <c r="F4594">
        <f t="shared" ref="F4594" si="9331">COUNTIFS(Elements,C4594,Storung,D4594)</f>
        <v>6306</v>
      </c>
      <c r="H4594" s="4"/>
      <c r="I4594" s="4"/>
      <c r="J4594" s="5"/>
    </row>
    <row r="4595" spans="1:10" x14ac:dyDescent="0.25">
      <c r="A4595" s="4">
        <v>44152.52380787037</v>
      </c>
      <c r="B4595" t="str">
        <f t="shared" si="9290"/>
        <v>CONV_POS</v>
      </c>
      <c r="C4595">
        <v>8334</v>
      </c>
      <c r="D4595" t="str">
        <f t="shared" si="9291"/>
        <v>Der Sensor meldet eine TE aber keine Daten vorhanden</v>
      </c>
      <c r="E4595">
        <f t="shared" ref="E4595" si="9332">COUNTIF(Elements,$C4595)</f>
        <v>6424</v>
      </c>
      <c r="F4595">
        <f t="shared" ref="F4595" si="9333">COUNTIFS(Elements,C4595,Storung,D4595)</f>
        <v>6306</v>
      </c>
      <c r="H4595" s="4"/>
      <c r="I4595" s="4"/>
      <c r="J4595" s="5"/>
    </row>
    <row r="4596" spans="1:10" x14ac:dyDescent="0.25">
      <c r="A4596" s="4">
        <v>44152.523796296293</v>
      </c>
      <c r="B4596" t="str">
        <f t="shared" si="9290"/>
        <v>CONV_POS</v>
      </c>
      <c r="C4596">
        <v>8334</v>
      </c>
      <c r="D4596" t="str">
        <f t="shared" si="9291"/>
        <v>Der Sensor meldet eine TE aber keine Daten vorhanden</v>
      </c>
      <c r="E4596">
        <f t="shared" ref="E4596" si="9334">COUNTIF(Elements,$C4596)</f>
        <v>6424</v>
      </c>
      <c r="F4596">
        <f t="shared" ref="F4596" si="9335">COUNTIFS(Elements,C4596,Storung,D4596)</f>
        <v>6306</v>
      </c>
      <c r="H4596" s="4"/>
      <c r="I4596" s="4"/>
      <c r="J4596" s="5"/>
    </row>
    <row r="4597" spans="1:10" x14ac:dyDescent="0.25">
      <c r="A4597" s="4">
        <v>44152.523796296293</v>
      </c>
      <c r="B4597" t="str">
        <f t="shared" si="9290"/>
        <v>CONV_POS</v>
      </c>
      <c r="C4597">
        <v>8334</v>
      </c>
      <c r="D4597" t="str">
        <f t="shared" si="9291"/>
        <v>Der Sensor meldet eine TE aber keine Daten vorhanden</v>
      </c>
      <c r="E4597">
        <f t="shared" ref="E4597" si="9336">COUNTIF(Elements,$C4597)</f>
        <v>6424</v>
      </c>
      <c r="F4597">
        <f t="shared" ref="F4597" si="9337">COUNTIFS(Elements,C4597,Storung,D4597)</f>
        <v>6306</v>
      </c>
      <c r="H4597" s="4"/>
      <c r="I4597" s="4"/>
      <c r="J4597" s="5"/>
    </row>
    <row r="4598" spans="1:10" x14ac:dyDescent="0.25">
      <c r="A4598" s="4">
        <v>44152.523796296293</v>
      </c>
      <c r="B4598" t="str">
        <f t="shared" si="9290"/>
        <v>CONV_POS</v>
      </c>
      <c r="C4598">
        <v>8334</v>
      </c>
      <c r="D4598" t="str">
        <f t="shared" si="9291"/>
        <v>Der Sensor meldet eine TE aber keine Daten vorhanden</v>
      </c>
      <c r="E4598">
        <f t="shared" ref="E4598" si="9338">COUNTIF(Elements,$C4598)</f>
        <v>6424</v>
      </c>
      <c r="F4598">
        <f t="shared" ref="F4598" si="9339">COUNTIFS(Elements,C4598,Storung,D4598)</f>
        <v>6306</v>
      </c>
      <c r="H4598" s="4"/>
      <c r="I4598" s="4"/>
      <c r="J4598" s="5"/>
    </row>
    <row r="4599" spans="1:10" x14ac:dyDescent="0.25">
      <c r="A4599" s="4">
        <v>44152.523784722223</v>
      </c>
      <c r="B4599" t="str">
        <f t="shared" si="9290"/>
        <v>CONV_POS</v>
      </c>
      <c r="C4599">
        <v>8334</v>
      </c>
      <c r="D4599" t="str">
        <f t="shared" si="9291"/>
        <v>Der Sensor meldet eine TE aber keine Daten vorhanden</v>
      </c>
      <c r="E4599">
        <f t="shared" ref="E4599" si="9340">COUNTIF(Elements,$C4599)</f>
        <v>6424</v>
      </c>
      <c r="F4599">
        <f t="shared" ref="F4599" si="9341">COUNTIFS(Elements,C4599,Storung,D4599)</f>
        <v>6306</v>
      </c>
      <c r="H4599" s="4"/>
      <c r="I4599" s="4"/>
      <c r="J4599" s="5"/>
    </row>
    <row r="4600" spans="1:10" x14ac:dyDescent="0.25">
      <c r="A4600" s="4">
        <v>44152.523784722223</v>
      </c>
      <c r="B4600" t="str">
        <f t="shared" si="9290"/>
        <v>CONV_POS</v>
      </c>
      <c r="C4600">
        <v>8334</v>
      </c>
      <c r="D4600" t="str">
        <f t="shared" si="9291"/>
        <v>Der Sensor meldet eine TE aber keine Daten vorhanden</v>
      </c>
      <c r="E4600">
        <f t="shared" ref="E4600" si="9342">COUNTIF(Elements,$C4600)</f>
        <v>6424</v>
      </c>
      <c r="F4600">
        <f t="shared" ref="F4600" si="9343">COUNTIFS(Elements,C4600,Storung,D4600)</f>
        <v>6306</v>
      </c>
      <c r="H4600" s="4"/>
      <c r="I4600" s="4"/>
      <c r="J4600" s="5"/>
    </row>
    <row r="4601" spans="1:10" x14ac:dyDescent="0.25">
      <c r="A4601" s="4">
        <v>44152.523784722223</v>
      </c>
      <c r="B4601" t="str">
        <f t="shared" si="9290"/>
        <v>CONV_POS</v>
      </c>
      <c r="C4601">
        <v>8334</v>
      </c>
      <c r="D4601" t="str">
        <f t="shared" si="9291"/>
        <v>Der Sensor meldet eine TE aber keine Daten vorhanden</v>
      </c>
      <c r="E4601">
        <f t="shared" ref="E4601" si="9344">COUNTIF(Elements,$C4601)</f>
        <v>6424</v>
      </c>
      <c r="F4601">
        <f t="shared" ref="F4601" si="9345">COUNTIFS(Elements,C4601,Storung,D4601)</f>
        <v>6306</v>
      </c>
      <c r="H4601" s="4"/>
      <c r="I4601" s="4"/>
      <c r="J4601" s="5"/>
    </row>
    <row r="4602" spans="1:10" x14ac:dyDescent="0.25">
      <c r="A4602" s="4">
        <v>44152.523773148147</v>
      </c>
      <c r="B4602" t="str">
        <f t="shared" si="9290"/>
        <v>CONV_POS</v>
      </c>
      <c r="C4602">
        <v>8334</v>
      </c>
      <c r="D4602" t="str">
        <f t="shared" si="9291"/>
        <v>Der Sensor meldet eine TE aber keine Daten vorhanden</v>
      </c>
      <c r="E4602">
        <f t="shared" ref="E4602" si="9346">COUNTIF(Elements,$C4602)</f>
        <v>6424</v>
      </c>
      <c r="F4602">
        <f t="shared" ref="F4602" si="9347">COUNTIFS(Elements,C4602,Storung,D4602)</f>
        <v>6306</v>
      </c>
      <c r="H4602" s="4"/>
      <c r="I4602" s="4"/>
      <c r="J4602" s="5"/>
    </row>
    <row r="4603" spans="1:10" x14ac:dyDescent="0.25">
      <c r="A4603" s="4">
        <v>44152.523773148147</v>
      </c>
      <c r="B4603" t="str">
        <f t="shared" si="9290"/>
        <v>CONV_POS</v>
      </c>
      <c r="C4603">
        <v>8334</v>
      </c>
      <c r="D4603" t="str">
        <f t="shared" si="9291"/>
        <v>Der Sensor meldet eine TE aber keine Daten vorhanden</v>
      </c>
      <c r="E4603">
        <f t="shared" ref="E4603" si="9348">COUNTIF(Elements,$C4603)</f>
        <v>6424</v>
      </c>
      <c r="F4603">
        <f t="shared" ref="F4603" si="9349">COUNTIFS(Elements,C4603,Storung,D4603)</f>
        <v>6306</v>
      </c>
      <c r="H4603" s="4"/>
      <c r="I4603" s="4"/>
      <c r="J4603" s="5"/>
    </row>
    <row r="4604" spans="1:10" x14ac:dyDescent="0.25">
      <c r="A4604" s="4">
        <v>44152.523773148147</v>
      </c>
      <c r="B4604" t="str">
        <f t="shared" si="9290"/>
        <v>CONV_POS</v>
      </c>
      <c r="C4604">
        <v>8334</v>
      </c>
      <c r="D4604" t="str">
        <f t="shared" si="9291"/>
        <v>Der Sensor meldet eine TE aber keine Daten vorhanden</v>
      </c>
      <c r="E4604">
        <f t="shared" ref="E4604" si="9350">COUNTIF(Elements,$C4604)</f>
        <v>6424</v>
      </c>
      <c r="F4604">
        <f t="shared" ref="F4604" si="9351">COUNTIFS(Elements,C4604,Storung,D4604)</f>
        <v>6306</v>
      </c>
      <c r="H4604" s="4"/>
      <c r="I4604" s="4"/>
      <c r="J4604" s="5"/>
    </row>
    <row r="4605" spans="1:10" x14ac:dyDescent="0.25">
      <c r="A4605" s="4">
        <v>44152.523773148147</v>
      </c>
      <c r="B4605" t="str">
        <f t="shared" si="9290"/>
        <v>CONV_POS</v>
      </c>
      <c r="C4605">
        <v>8334</v>
      </c>
      <c r="D4605" t="str">
        <f t="shared" si="9291"/>
        <v>Der Sensor meldet eine TE aber keine Daten vorhanden</v>
      </c>
      <c r="E4605">
        <f t="shared" ref="E4605" si="9352">COUNTIF(Elements,$C4605)</f>
        <v>6424</v>
      </c>
      <c r="F4605">
        <f t="shared" ref="F4605" si="9353">COUNTIFS(Elements,C4605,Storung,D4605)</f>
        <v>6306</v>
      </c>
      <c r="H4605" s="4"/>
      <c r="I4605" s="4"/>
      <c r="J4605" s="5"/>
    </row>
    <row r="4606" spans="1:10" x14ac:dyDescent="0.25">
      <c r="A4606" s="4">
        <v>44152.523761574077</v>
      </c>
      <c r="B4606" t="str">
        <f t="shared" si="9290"/>
        <v>CONV_POS</v>
      </c>
      <c r="C4606">
        <v>8334</v>
      </c>
      <c r="D4606" t="str">
        <f t="shared" si="9291"/>
        <v>Der Sensor meldet eine TE aber keine Daten vorhanden</v>
      </c>
      <c r="E4606">
        <f t="shared" ref="E4606" si="9354">COUNTIF(Elements,$C4606)</f>
        <v>6424</v>
      </c>
      <c r="F4606">
        <f t="shared" ref="F4606" si="9355">COUNTIFS(Elements,C4606,Storung,D4606)</f>
        <v>6306</v>
      </c>
      <c r="H4606" s="4"/>
      <c r="I4606" s="4"/>
      <c r="J4606" s="5"/>
    </row>
    <row r="4607" spans="1:10" x14ac:dyDescent="0.25">
      <c r="A4607" s="4">
        <v>44152.523761574077</v>
      </c>
      <c r="B4607" t="str">
        <f t="shared" si="9290"/>
        <v>CONV_POS</v>
      </c>
      <c r="C4607">
        <v>8334</v>
      </c>
      <c r="D4607" t="str">
        <f t="shared" si="9291"/>
        <v>Der Sensor meldet eine TE aber keine Daten vorhanden</v>
      </c>
      <c r="E4607">
        <f t="shared" ref="E4607" si="9356">COUNTIF(Elements,$C4607)</f>
        <v>6424</v>
      </c>
      <c r="F4607">
        <f t="shared" ref="F4607" si="9357">COUNTIFS(Elements,C4607,Storung,D4607)</f>
        <v>6306</v>
      </c>
      <c r="H4607" s="4"/>
      <c r="I4607" s="4"/>
      <c r="J4607" s="5"/>
    </row>
    <row r="4608" spans="1:10" x14ac:dyDescent="0.25">
      <c r="A4608" s="4">
        <v>44152.523761574077</v>
      </c>
      <c r="B4608" t="str">
        <f t="shared" si="9290"/>
        <v>CONV_POS</v>
      </c>
      <c r="C4608">
        <v>8334</v>
      </c>
      <c r="D4608" t="str">
        <f t="shared" si="9291"/>
        <v>Der Sensor meldet eine TE aber keine Daten vorhanden</v>
      </c>
      <c r="E4608">
        <f t="shared" ref="E4608" si="9358">COUNTIF(Elements,$C4608)</f>
        <v>6424</v>
      </c>
      <c r="F4608">
        <f t="shared" ref="F4608" si="9359">COUNTIFS(Elements,C4608,Storung,D4608)</f>
        <v>6306</v>
      </c>
      <c r="H4608" s="4"/>
      <c r="I4608" s="4"/>
      <c r="J4608" s="5"/>
    </row>
    <row r="4609" spans="1:10" x14ac:dyDescent="0.25">
      <c r="A4609" s="4">
        <v>44152.523761574077</v>
      </c>
      <c r="B4609" t="str">
        <f t="shared" si="9290"/>
        <v>CONV_POS</v>
      </c>
      <c r="C4609">
        <v>8334</v>
      </c>
      <c r="D4609" t="str">
        <f t="shared" si="9291"/>
        <v>Der Sensor meldet eine TE aber keine Daten vorhanden</v>
      </c>
      <c r="E4609">
        <f t="shared" ref="E4609" si="9360">COUNTIF(Elements,$C4609)</f>
        <v>6424</v>
      </c>
      <c r="F4609">
        <f t="shared" ref="F4609" si="9361">COUNTIFS(Elements,C4609,Storung,D4609)</f>
        <v>6306</v>
      </c>
      <c r="H4609" s="4"/>
      <c r="I4609" s="4"/>
      <c r="J4609" s="5"/>
    </row>
    <row r="4610" spans="1:10" x14ac:dyDescent="0.25">
      <c r="A4610" s="4">
        <v>44152.523761574077</v>
      </c>
      <c r="B4610" t="str">
        <f t="shared" si="9290"/>
        <v>CONV_POS</v>
      </c>
      <c r="C4610">
        <v>8334</v>
      </c>
      <c r="D4610" t="str">
        <f t="shared" si="9291"/>
        <v>Der Sensor meldet eine TE aber keine Daten vorhanden</v>
      </c>
      <c r="E4610">
        <f t="shared" ref="E4610" si="9362">COUNTIF(Elements,$C4610)</f>
        <v>6424</v>
      </c>
      <c r="F4610">
        <f t="shared" ref="F4610" si="9363">COUNTIFS(Elements,C4610,Storung,D4610)</f>
        <v>6306</v>
      </c>
      <c r="H4610" s="4"/>
      <c r="I4610" s="4"/>
      <c r="J4610" s="5"/>
    </row>
    <row r="4611" spans="1:10" x14ac:dyDescent="0.25">
      <c r="A4611" s="4">
        <v>44152.52375</v>
      </c>
      <c r="B4611" t="str">
        <f t="shared" si="9290"/>
        <v>CONV_POS</v>
      </c>
      <c r="C4611">
        <v>8334</v>
      </c>
      <c r="D4611" t="str">
        <f t="shared" si="9291"/>
        <v>Der Sensor meldet eine TE aber keine Daten vorhanden</v>
      </c>
      <c r="E4611">
        <f t="shared" ref="E4611" si="9364">COUNTIF(Elements,$C4611)</f>
        <v>6424</v>
      </c>
      <c r="F4611">
        <f t="shared" ref="F4611" si="9365">COUNTIFS(Elements,C4611,Storung,D4611)</f>
        <v>6306</v>
      </c>
      <c r="H4611" s="4"/>
      <c r="I4611" s="4"/>
      <c r="J4611" s="5"/>
    </row>
    <row r="4612" spans="1:10" x14ac:dyDescent="0.25">
      <c r="A4612" s="4">
        <v>44152.52375</v>
      </c>
      <c r="B4612" t="str">
        <f t="shared" si="9290"/>
        <v>CONV_POS</v>
      </c>
      <c r="C4612">
        <v>8334</v>
      </c>
      <c r="D4612" t="str">
        <f t="shared" si="9291"/>
        <v>Der Sensor meldet eine TE aber keine Daten vorhanden</v>
      </c>
      <c r="E4612">
        <f t="shared" ref="E4612" si="9366">COUNTIF(Elements,$C4612)</f>
        <v>6424</v>
      </c>
      <c r="F4612">
        <f t="shared" ref="F4612" si="9367">COUNTIFS(Elements,C4612,Storung,D4612)</f>
        <v>6306</v>
      </c>
      <c r="H4612" s="4"/>
      <c r="I4612" s="4"/>
      <c r="J4612" s="5"/>
    </row>
    <row r="4613" spans="1:10" x14ac:dyDescent="0.25">
      <c r="A4613" s="4">
        <v>44152.52375</v>
      </c>
      <c r="B4613" t="str">
        <f t="shared" si="9290"/>
        <v>CONV_POS</v>
      </c>
      <c r="C4613">
        <v>8334</v>
      </c>
      <c r="D4613" t="str">
        <f t="shared" si="9291"/>
        <v>Der Sensor meldet eine TE aber keine Daten vorhanden</v>
      </c>
      <c r="E4613">
        <f t="shared" ref="E4613" si="9368">COUNTIF(Elements,$C4613)</f>
        <v>6424</v>
      </c>
      <c r="F4613">
        <f t="shared" ref="F4613" si="9369">COUNTIFS(Elements,C4613,Storung,D4613)</f>
        <v>6306</v>
      </c>
      <c r="H4613" s="4"/>
      <c r="I4613" s="4"/>
      <c r="J4613" s="5"/>
    </row>
    <row r="4614" spans="1:10" x14ac:dyDescent="0.25">
      <c r="A4614" s="4">
        <v>44152.52375</v>
      </c>
      <c r="B4614" t="str">
        <f t="shared" si="9290"/>
        <v>CONV_POS</v>
      </c>
      <c r="C4614">
        <v>8334</v>
      </c>
      <c r="D4614" t="str">
        <f t="shared" si="9291"/>
        <v>Der Sensor meldet eine TE aber keine Daten vorhanden</v>
      </c>
      <c r="E4614">
        <f t="shared" ref="E4614" si="9370">COUNTIF(Elements,$C4614)</f>
        <v>6424</v>
      </c>
      <c r="F4614">
        <f t="shared" ref="F4614" si="9371">COUNTIFS(Elements,C4614,Storung,D4614)</f>
        <v>6306</v>
      </c>
      <c r="H4614" s="4"/>
      <c r="I4614" s="4"/>
      <c r="J4614" s="5"/>
    </row>
    <row r="4615" spans="1:10" x14ac:dyDescent="0.25">
      <c r="A4615" s="4">
        <v>44152.523738425924</v>
      </c>
      <c r="B4615" t="str">
        <f t="shared" si="9290"/>
        <v>CONV_POS</v>
      </c>
      <c r="C4615">
        <v>8334</v>
      </c>
      <c r="D4615" t="str">
        <f t="shared" si="9291"/>
        <v>Der Sensor meldet eine TE aber keine Daten vorhanden</v>
      </c>
      <c r="E4615">
        <f t="shared" ref="E4615" si="9372">COUNTIF(Elements,$C4615)</f>
        <v>6424</v>
      </c>
      <c r="F4615">
        <f t="shared" ref="F4615" si="9373">COUNTIFS(Elements,C4615,Storung,D4615)</f>
        <v>6306</v>
      </c>
      <c r="H4615" s="4"/>
      <c r="I4615" s="4"/>
      <c r="J4615" s="5"/>
    </row>
    <row r="4616" spans="1:10" x14ac:dyDescent="0.25">
      <c r="A4616" s="4">
        <v>44152.523738425924</v>
      </c>
      <c r="B4616" t="str">
        <f t="shared" si="9290"/>
        <v>CONV_POS</v>
      </c>
      <c r="C4616">
        <v>8334</v>
      </c>
      <c r="D4616" t="str">
        <f t="shared" si="9291"/>
        <v>Der Sensor meldet eine TE aber keine Daten vorhanden</v>
      </c>
      <c r="E4616">
        <f t="shared" ref="E4616" si="9374">COUNTIF(Elements,$C4616)</f>
        <v>6424</v>
      </c>
      <c r="F4616">
        <f t="shared" ref="F4616" si="9375">COUNTIFS(Elements,C4616,Storung,D4616)</f>
        <v>6306</v>
      </c>
      <c r="H4616" s="4"/>
      <c r="I4616" s="4"/>
      <c r="J4616" s="5"/>
    </row>
    <row r="4617" spans="1:10" x14ac:dyDescent="0.25">
      <c r="A4617" s="4">
        <v>44152.523738425924</v>
      </c>
      <c r="B4617" t="str">
        <f t="shared" si="9290"/>
        <v>CONV_POS</v>
      </c>
      <c r="C4617">
        <v>8334</v>
      </c>
      <c r="D4617" t="str">
        <f t="shared" si="9291"/>
        <v>Der Sensor meldet eine TE aber keine Daten vorhanden</v>
      </c>
      <c r="E4617">
        <f t="shared" ref="E4617" si="9376">COUNTIF(Elements,$C4617)</f>
        <v>6424</v>
      </c>
      <c r="F4617">
        <f t="shared" ref="F4617" si="9377">COUNTIFS(Elements,C4617,Storung,D4617)</f>
        <v>6306</v>
      </c>
      <c r="H4617" s="4"/>
      <c r="I4617" s="4"/>
      <c r="J4617" s="5"/>
    </row>
    <row r="4618" spans="1:10" x14ac:dyDescent="0.25">
      <c r="A4618" s="4">
        <v>44152.523738425924</v>
      </c>
      <c r="B4618" t="str">
        <f t="shared" si="9290"/>
        <v>CONV_POS</v>
      </c>
      <c r="C4618">
        <v>8334</v>
      </c>
      <c r="D4618" t="str">
        <f t="shared" si="9291"/>
        <v>Der Sensor meldet eine TE aber keine Daten vorhanden</v>
      </c>
      <c r="E4618">
        <f t="shared" ref="E4618" si="9378">COUNTIF(Elements,$C4618)</f>
        <v>6424</v>
      </c>
      <c r="F4618">
        <f t="shared" ref="F4618" si="9379">COUNTIFS(Elements,C4618,Storung,D4618)</f>
        <v>6306</v>
      </c>
      <c r="H4618" s="4"/>
      <c r="I4618" s="4"/>
      <c r="J4618" s="5"/>
    </row>
    <row r="4619" spans="1:10" x14ac:dyDescent="0.25">
      <c r="A4619" s="4">
        <v>44152.523726851854</v>
      </c>
      <c r="B4619" t="str">
        <f t="shared" si="9290"/>
        <v>CONV_POS</v>
      </c>
      <c r="C4619">
        <v>8334</v>
      </c>
      <c r="D4619" t="str">
        <f t="shared" si="9291"/>
        <v>Der Sensor meldet eine TE aber keine Daten vorhanden</v>
      </c>
      <c r="E4619">
        <f t="shared" ref="E4619" si="9380">COUNTIF(Elements,$C4619)</f>
        <v>6424</v>
      </c>
      <c r="F4619">
        <f t="shared" ref="F4619" si="9381">COUNTIFS(Elements,C4619,Storung,D4619)</f>
        <v>6306</v>
      </c>
      <c r="H4619" s="4"/>
      <c r="I4619" s="4"/>
      <c r="J4619" s="5"/>
    </row>
    <row r="4620" spans="1:10" x14ac:dyDescent="0.25">
      <c r="A4620" s="4">
        <v>44152.523726851854</v>
      </c>
      <c r="B4620" t="str">
        <f t="shared" si="9290"/>
        <v>CONV_POS</v>
      </c>
      <c r="C4620">
        <v>8334</v>
      </c>
      <c r="D4620" t="str">
        <f t="shared" si="9291"/>
        <v>Der Sensor meldet eine TE aber keine Daten vorhanden</v>
      </c>
      <c r="E4620">
        <f t="shared" ref="E4620" si="9382">COUNTIF(Elements,$C4620)</f>
        <v>6424</v>
      </c>
      <c r="F4620">
        <f t="shared" ref="F4620" si="9383">COUNTIFS(Elements,C4620,Storung,D4620)</f>
        <v>6306</v>
      </c>
      <c r="H4620" s="4"/>
      <c r="I4620" s="4"/>
      <c r="J4620" s="5"/>
    </row>
    <row r="4621" spans="1:10" x14ac:dyDescent="0.25">
      <c r="A4621" s="4">
        <v>44152.523726851854</v>
      </c>
      <c r="B4621" t="str">
        <f t="shared" si="9290"/>
        <v>CONV_POS</v>
      </c>
      <c r="C4621">
        <v>8334</v>
      </c>
      <c r="D4621" t="str">
        <f t="shared" si="9291"/>
        <v>Der Sensor meldet eine TE aber keine Daten vorhanden</v>
      </c>
      <c r="E4621">
        <f t="shared" ref="E4621" si="9384">COUNTIF(Elements,$C4621)</f>
        <v>6424</v>
      </c>
      <c r="F4621">
        <f t="shared" ref="F4621" si="9385">COUNTIFS(Elements,C4621,Storung,D4621)</f>
        <v>6306</v>
      </c>
      <c r="H4621" s="4"/>
      <c r="I4621" s="4"/>
      <c r="J4621" s="5"/>
    </row>
    <row r="4622" spans="1:10" x14ac:dyDescent="0.25">
      <c r="A4622" s="4">
        <v>44152.523726851854</v>
      </c>
      <c r="B4622" t="str">
        <f t="shared" si="9290"/>
        <v>CONV_POS</v>
      </c>
      <c r="C4622">
        <v>8334</v>
      </c>
      <c r="D4622" t="str">
        <f t="shared" si="9291"/>
        <v>Der Sensor meldet eine TE aber keine Daten vorhanden</v>
      </c>
      <c r="E4622">
        <f t="shared" ref="E4622" si="9386">COUNTIF(Elements,$C4622)</f>
        <v>6424</v>
      </c>
      <c r="F4622">
        <f t="shared" ref="F4622" si="9387">COUNTIFS(Elements,C4622,Storung,D4622)</f>
        <v>6306</v>
      </c>
      <c r="H4622" s="4"/>
      <c r="I4622" s="4"/>
      <c r="J4622" s="5"/>
    </row>
    <row r="4623" spans="1:10" x14ac:dyDescent="0.25">
      <c r="A4623" s="4">
        <v>44152.523715277777</v>
      </c>
      <c r="B4623" t="str">
        <f t="shared" si="9290"/>
        <v>CONV_POS</v>
      </c>
      <c r="C4623">
        <v>8334</v>
      </c>
      <c r="D4623" t="str">
        <f t="shared" si="9291"/>
        <v>Der Sensor meldet eine TE aber keine Daten vorhanden</v>
      </c>
      <c r="E4623">
        <f t="shared" ref="E4623" si="9388">COUNTIF(Elements,$C4623)</f>
        <v>6424</v>
      </c>
      <c r="F4623">
        <f t="shared" ref="F4623" si="9389">COUNTIFS(Elements,C4623,Storung,D4623)</f>
        <v>6306</v>
      </c>
      <c r="H4623" s="4"/>
      <c r="I4623" s="4"/>
      <c r="J4623" s="5"/>
    </row>
    <row r="4624" spans="1:10" x14ac:dyDescent="0.25">
      <c r="A4624" s="4">
        <v>44152.523715277777</v>
      </c>
      <c r="B4624" t="str">
        <f t="shared" si="9290"/>
        <v>CONV_POS</v>
      </c>
      <c r="C4624">
        <v>8334</v>
      </c>
      <c r="D4624" t="str">
        <f t="shared" si="9291"/>
        <v>Der Sensor meldet eine TE aber keine Daten vorhanden</v>
      </c>
      <c r="E4624">
        <f t="shared" ref="E4624" si="9390">COUNTIF(Elements,$C4624)</f>
        <v>6424</v>
      </c>
      <c r="F4624">
        <f t="shared" ref="F4624" si="9391">COUNTIFS(Elements,C4624,Storung,D4624)</f>
        <v>6306</v>
      </c>
      <c r="H4624" s="4"/>
      <c r="I4624" s="4"/>
      <c r="J4624" s="5"/>
    </row>
    <row r="4625" spans="1:10" x14ac:dyDescent="0.25">
      <c r="A4625" s="4">
        <v>44152.523715277777</v>
      </c>
      <c r="B4625" t="str">
        <f t="shared" si="9290"/>
        <v>CONV_POS</v>
      </c>
      <c r="C4625">
        <v>8334</v>
      </c>
      <c r="D4625" t="str">
        <f t="shared" si="9291"/>
        <v>Der Sensor meldet eine TE aber keine Daten vorhanden</v>
      </c>
      <c r="E4625">
        <f t="shared" ref="E4625" si="9392">COUNTIF(Elements,$C4625)</f>
        <v>6424</v>
      </c>
      <c r="F4625">
        <f t="shared" ref="F4625" si="9393">COUNTIFS(Elements,C4625,Storung,D4625)</f>
        <v>6306</v>
      </c>
      <c r="H4625" s="4"/>
      <c r="I4625" s="4"/>
      <c r="J4625" s="5"/>
    </row>
    <row r="4626" spans="1:10" x14ac:dyDescent="0.25">
      <c r="A4626" s="4">
        <v>44152.523715277777</v>
      </c>
      <c r="B4626" t="str">
        <f t="shared" si="9290"/>
        <v>CONV_POS</v>
      </c>
      <c r="C4626">
        <v>8334</v>
      </c>
      <c r="D4626" t="str">
        <f t="shared" si="9291"/>
        <v>Der Sensor meldet eine TE aber keine Daten vorhanden</v>
      </c>
      <c r="E4626">
        <f t="shared" ref="E4626" si="9394">COUNTIF(Elements,$C4626)</f>
        <v>6424</v>
      </c>
      <c r="F4626">
        <f t="shared" ref="F4626" si="9395">COUNTIFS(Elements,C4626,Storung,D4626)</f>
        <v>6306</v>
      </c>
      <c r="H4626" s="4"/>
      <c r="I4626" s="4"/>
      <c r="J4626" s="5"/>
    </row>
    <row r="4627" spans="1:10" x14ac:dyDescent="0.25">
      <c r="A4627" s="4">
        <v>44152.5237037037</v>
      </c>
      <c r="B4627" t="str">
        <f t="shared" si="9290"/>
        <v>CONV_POS</v>
      </c>
      <c r="C4627">
        <v>8334</v>
      </c>
      <c r="D4627" t="str">
        <f t="shared" si="9291"/>
        <v>Der Sensor meldet eine TE aber keine Daten vorhanden</v>
      </c>
      <c r="E4627">
        <f t="shared" ref="E4627" si="9396">COUNTIF(Elements,$C4627)</f>
        <v>6424</v>
      </c>
      <c r="F4627">
        <f t="shared" ref="F4627" si="9397">COUNTIFS(Elements,C4627,Storung,D4627)</f>
        <v>6306</v>
      </c>
      <c r="H4627" s="4"/>
      <c r="I4627" s="4"/>
      <c r="J4627" s="5"/>
    </row>
    <row r="4628" spans="1:10" x14ac:dyDescent="0.25">
      <c r="A4628" s="4">
        <v>44152.5237037037</v>
      </c>
      <c r="B4628" t="str">
        <f t="shared" si="9290"/>
        <v>CONV_POS</v>
      </c>
      <c r="C4628">
        <v>8334</v>
      </c>
      <c r="D4628" t="str">
        <f t="shared" si="9291"/>
        <v>Der Sensor meldet eine TE aber keine Daten vorhanden</v>
      </c>
      <c r="E4628">
        <f t="shared" ref="E4628" si="9398">COUNTIF(Elements,$C4628)</f>
        <v>6424</v>
      </c>
      <c r="F4628">
        <f t="shared" ref="F4628" si="9399">COUNTIFS(Elements,C4628,Storung,D4628)</f>
        <v>6306</v>
      </c>
      <c r="H4628" s="4"/>
      <c r="I4628" s="4"/>
      <c r="J4628" s="5"/>
    </row>
    <row r="4629" spans="1:10" x14ac:dyDescent="0.25">
      <c r="A4629" s="4">
        <v>44152.5237037037</v>
      </c>
      <c r="B4629" t="str">
        <f t="shared" si="9290"/>
        <v>CONV_POS</v>
      </c>
      <c r="C4629">
        <v>8334</v>
      </c>
      <c r="D4629" t="str">
        <f t="shared" si="9291"/>
        <v>Der Sensor meldet eine TE aber keine Daten vorhanden</v>
      </c>
      <c r="E4629">
        <f t="shared" ref="E4629" si="9400">COUNTIF(Elements,$C4629)</f>
        <v>6424</v>
      </c>
      <c r="F4629">
        <f t="shared" ref="F4629" si="9401">COUNTIFS(Elements,C4629,Storung,D4629)</f>
        <v>6306</v>
      </c>
      <c r="H4629" s="4"/>
      <c r="I4629" s="4"/>
      <c r="J4629" s="5"/>
    </row>
    <row r="4630" spans="1:10" x14ac:dyDescent="0.25">
      <c r="A4630" s="4">
        <v>44152.5237037037</v>
      </c>
      <c r="B4630" t="str">
        <f t="shared" si="9290"/>
        <v>CONV_POS</v>
      </c>
      <c r="C4630">
        <v>8334</v>
      </c>
      <c r="D4630" t="str">
        <f t="shared" si="9291"/>
        <v>Der Sensor meldet eine TE aber keine Daten vorhanden</v>
      </c>
      <c r="E4630">
        <f t="shared" ref="E4630" si="9402">COUNTIF(Elements,$C4630)</f>
        <v>6424</v>
      </c>
      <c r="F4630">
        <f t="shared" ref="F4630" si="9403">COUNTIFS(Elements,C4630,Storung,D4630)</f>
        <v>6306</v>
      </c>
      <c r="H4630" s="4"/>
      <c r="I4630" s="4"/>
      <c r="J4630" s="5"/>
    </row>
    <row r="4631" spans="1:10" x14ac:dyDescent="0.25">
      <c r="A4631" s="4">
        <v>44152.523692129631</v>
      </c>
      <c r="B4631" t="str">
        <f t="shared" si="9290"/>
        <v>CONV_POS</v>
      </c>
      <c r="C4631">
        <v>8334</v>
      </c>
      <c r="D4631" t="str">
        <f t="shared" si="9291"/>
        <v>Der Sensor meldet eine TE aber keine Daten vorhanden</v>
      </c>
      <c r="E4631">
        <f t="shared" ref="E4631" si="9404">COUNTIF(Elements,$C4631)</f>
        <v>6424</v>
      </c>
      <c r="F4631">
        <f t="shared" ref="F4631" si="9405">COUNTIFS(Elements,C4631,Storung,D4631)</f>
        <v>6306</v>
      </c>
      <c r="H4631" s="4"/>
      <c r="I4631" s="4"/>
      <c r="J4631" s="5"/>
    </row>
    <row r="4632" spans="1:10" x14ac:dyDescent="0.25">
      <c r="A4632" s="4">
        <v>44152.523692129631</v>
      </c>
      <c r="B4632" t="str">
        <f t="shared" si="9290"/>
        <v>CONV_POS</v>
      </c>
      <c r="C4632">
        <v>8334</v>
      </c>
      <c r="D4632" t="str">
        <f t="shared" si="9291"/>
        <v>Der Sensor meldet eine TE aber keine Daten vorhanden</v>
      </c>
      <c r="E4632">
        <f t="shared" ref="E4632" si="9406">COUNTIF(Elements,$C4632)</f>
        <v>6424</v>
      </c>
      <c r="F4632">
        <f t="shared" ref="F4632" si="9407">COUNTIFS(Elements,C4632,Storung,D4632)</f>
        <v>6306</v>
      </c>
      <c r="H4632" s="4"/>
      <c r="I4632" s="4"/>
      <c r="J4632" s="5"/>
    </row>
    <row r="4633" spans="1:10" x14ac:dyDescent="0.25">
      <c r="A4633" s="4">
        <v>44152.522002314814</v>
      </c>
      <c r="B4633" t="str">
        <f t="shared" si="9290"/>
        <v>CONV_POS</v>
      </c>
      <c r="C4633">
        <v>8334</v>
      </c>
      <c r="D4633" t="str">
        <f t="shared" si="9291"/>
        <v>Der Sensor meldet eine TE aber keine Daten vorhanden</v>
      </c>
      <c r="E4633">
        <f t="shared" ref="E4633" si="9408">COUNTIF(Elements,$C4633)</f>
        <v>6424</v>
      </c>
      <c r="F4633">
        <f t="shared" ref="F4633" si="9409">COUNTIFS(Elements,C4633,Storung,D4633)</f>
        <v>6306</v>
      </c>
      <c r="H4633" s="4"/>
      <c r="I4633" s="4"/>
      <c r="J4633" s="5"/>
    </row>
    <row r="4634" spans="1:10" x14ac:dyDescent="0.25">
      <c r="A4634" s="4">
        <v>44152.522002314814</v>
      </c>
      <c r="B4634" t="str">
        <f t="shared" si="9290"/>
        <v>CONV_POS</v>
      </c>
      <c r="C4634">
        <v>8334</v>
      </c>
      <c r="D4634" t="str">
        <f t="shared" si="9291"/>
        <v>Der Sensor meldet eine TE aber keine Daten vorhanden</v>
      </c>
      <c r="E4634">
        <f t="shared" ref="E4634" si="9410">COUNTIF(Elements,$C4634)</f>
        <v>6424</v>
      </c>
      <c r="F4634">
        <f t="shared" ref="F4634" si="9411">COUNTIFS(Elements,C4634,Storung,D4634)</f>
        <v>6306</v>
      </c>
      <c r="H4634" s="4"/>
      <c r="I4634" s="4"/>
      <c r="J4634" s="5"/>
    </row>
    <row r="4635" spans="1:10" x14ac:dyDescent="0.25">
      <c r="A4635" s="4">
        <v>44152.521990740737</v>
      </c>
      <c r="B4635" t="str">
        <f t="shared" si="9290"/>
        <v>CONV_POS</v>
      </c>
      <c r="C4635">
        <v>8334</v>
      </c>
      <c r="D4635" t="str">
        <f t="shared" si="9291"/>
        <v>Der Sensor meldet eine TE aber keine Daten vorhanden</v>
      </c>
      <c r="E4635">
        <f t="shared" ref="E4635" si="9412">COUNTIF(Elements,$C4635)</f>
        <v>6424</v>
      </c>
      <c r="F4635">
        <f t="shared" ref="F4635" si="9413">COUNTIFS(Elements,C4635,Storung,D4635)</f>
        <v>6306</v>
      </c>
      <c r="H4635" s="4"/>
      <c r="I4635" s="4"/>
      <c r="J4635" s="5"/>
    </row>
    <row r="4636" spans="1:10" x14ac:dyDescent="0.25">
      <c r="A4636" s="4">
        <v>44152.521990740737</v>
      </c>
      <c r="B4636" t="str">
        <f t="shared" si="9290"/>
        <v>CONV_POS</v>
      </c>
      <c r="C4636">
        <v>8334</v>
      </c>
      <c r="D4636" t="str">
        <f t="shared" si="9291"/>
        <v>Der Sensor meldet eine TE aber keine Daten vorhanden</v>
      </c>
      <c r="E4636">
        <f t="shared" ref="E4636" si="9414">COUNTIF(Elements,$C4636)</f>
        <v>6424</v>
      </c>
      <c r="F4636">
        <f t="shared" ref="F4636" si="9415">COUNTIFS(Elements,C4636,Storung,D4636)</f>
        <v>6306</v>
      </c>
      <c r="H4636" s="4"/>
      <c r="I4636" s="4"/>
      <c r="J4636" s="5"/>
    </row>
    <row r="4637" spans="1:10" x14ac:dyDescent="0.25">
      <c r="A4637" s="4">
        <v>44152.521990740737</v>
      </c>
      <c r="B4637" t="str">
        <f t="shared" si="9290"/>
        <v>CONV_POS</v>
      </c>
      <c r="C4637">
        <v>8334</v>
      </c>
      <c r="D4637" t="str">
        <f t="shared" si="9291"/>
        <v>Der Sensor meldet eine TE aber keine Daten vorhanden</v>
      </c>
      <c r="E4637">
        <f t="shared" ref="E4637" si="9416">COUNTIF(Elements,$C4637)</f>
        <v>6424</v>
      </c>
      <c r="F4637">
        <f t="shared" ref="F4637" si="9417">COUNTIFS(Elements,C4637,Storung,D4637)</f>
        <v>6306</v>
      </c>
      <c r="H4637" s="4"/>
      <c r="I4637" s="4"/>
      <c r="J4637" s="5"/>
    </row>
    <row r="4638" spans="1:10" x14ac:dyDescent="0.25">
      <c r="A4638" s="4">
        <v>44152.521990740737</v>
      </c>
      <c r="B4638" t="str">
        <f t="shared" si="9290"/>
        <v>CONV_POS</v>
      </c>
      <c r="C4638">
        <v>8334</v>
      </c>
      <c r="D4638" t="str">
        <f t="shared" si="9291"/>
        <v>Der Sensor meldet eine TE aber keine Daten vorhanden</v>
      </c>
      <c r="E4638">
        <f t="shared" ref="E4638" si="9418">COUNTIF(Elements,$C4638)</f>
        <v>6424</v>
      </c>
      <c r="F4638">
        <f t="shared" ref="F4638" si="9419">COUNTIFS(Elements,C4638,Storung,D4638)</f>
        <v>6306</v>
      </c>
      <c r="H4638" s="4"/>
      <c r="I4638" s="4"/>
      <c r="J4638" s="5"/>
    </row>
    <row r="4639" spans="1:10" x14ac:dyDescent="0.25">
      <c r="A4639" s="4">
        <v>44152.521979166668</v>
      </c>
      <c r="B4639" t="str">
        <f t="shared" ref="B4639:B4702" si="9420">"CONV_POS"</f>
        <v>CONV_POS</v>
      </c>
      <c r="C4639">
        <v>8334</v>
      </c>
      <c r="D4639" t="str">
        <f t="shared" ref="D4639:D4702" si="9421">"Der Sensor meldet eine TE aber keine Daten vorhanden"</f>
        <v>Der Sensor meldet eine TE aber keine Daten vorhanden</v>
      </c>
      <c r="E4639">
        <f t="shared" ref="E4639" si="9422">COUNTIF(Elements,$C4639)</f>
        <v>6424</v>
      </c>
      <c r="F4639">
        <f t="shared" ref="F4639" si="9423">COUNTIFS(Elements,C4639,Storung,D4639)</f>
        <v>6306</v>
      </c>
      <c r="H4639" s="4"/>
      <c r="I4639" s="4"/>
      <c r="J4639" s="5"/>
    </row>
    <row r="4640" spans="1:10" x14ac:dyDescent="0.25">
      <c r="A4640" s="4">
        <v>44152.521979166668</v>
      </c>
      <c r="B4640" t="str">
        <f t="shared" si="9420"/>
        <v>CONV_POS</v>
      </c>
      <c r="C4640">
        <v>8334</v>
      </c>
      <c r="D4640" t="str">
        <f t="shared" si="9421"/>
        <v>Der Sensor meldet eine TE aber keine Daten vorhanden</v>
      </c>
      <c r="E4640">
        <f t="shared" ref="E4640" si="9424">COUNTIF(Elements,$C4640)</f>
        <v>6424</v>
      </c>
      <c r="F4640">
        <f t="shared" ref="F4640" si="9425">COUNTIFS(Elements,C4640,Storung,D4640)</f>
        <v>6306</v>
      </c>
      <c r="H4640" s="4"/>
      <c r="I4640" s="4"/>
      <c r="J4640" s="5"/>
    </row>
    <row r="4641" spans="1:10" x14ac:dyDescent="0.25">
      <c r="A4641" s="4">
        <v>44152.521979166668</v>
      </c>
      <c r="B4641" t="str">
        <f t="shared" si="9420"/>
        <v>CONV_POS</v>
      </c>
      <c r="C4641">
        <v>8334</v>
      </c>
      <c r="D4641" t="str">
        <f t="shared" si="9421"/>
        <v>Der Sensor meldet eine TE aber keine Daten vorhanden</v>
      </c>
      <c r="E4641">
        <f t="shared" ref="E4641" si="9426">COUNTIF(Elements,$C4641)</f>
        <v>6424</v>
      </c>
      <c r="F4641">
        <f t="shared" ref="F4641" si="9427">COUNTIFS(Elements,C4641,Storung,D4641)</f>
        <v>6306</v>
      </c>
      <c r="H4641" s="4"/>
      <c r="I4641" s="4"/>
      <c r="J4641" s="5"/>
    </row>
    <row r="4642" spans="1:10" x14ac:dyDescent="0.25">
      <c r="A4642" s="4">
        <v>44152.521979166668</v>
      </c>
      <c r="B4642" t="str">
        <f t="shared" si="9420"/>
        <v>CONV_POS</v>
      </c>
      <c r="C4642">
        <v>8334</v>
      </c>
      <c r="D4642" t="str">
        <f t="shared" si="9421"/>
        <v>Der Sensor meldet eine TE aber keine Daten vorhanden</v>
      </c>
      <c r="E4642">
        <f t="shared" ref="E4642" si="9428">COUNTIF(Elements,$C4642)</f>
        <v>6424</v>
      </c>
      <c r="F4642">
        <f t="shared" ref="F4642" si="9429">COUNTIFS(Elements,C4642,Storung,D4642)</f>
        <v>6306</v>
      </c>
      <c r="H4642" s="4"/>
      <c r="I4642" s="4"/>
      <c r="J4642" s="5"/>
    </row>
    <row r="4643" spans="1:10" x14ac:dyDescent="0.25">
      <c r="A4643" s="4">
        <v>44152.521967592591</v>
      </c>
      <c r="B4643" t="str">
        <f t="shared" si="9420"/>
        <v>CONV_POS</v>
      </c>
      <c r="C4643">
        <v>8334</v>
      </c>
      <c r="D4643" t="str">
        <f t="shared" si="9421"/>
        <v>Der Sensor meldet eine TE aber keine Daten vorhanden</v>
      </c>
      <c r="E4643">
        <f t="shared" ref="E4643" si="9430">COUNTIF(Elements,$C4643)</f>
        <v>6424</v>
      </c>
      <c r="F4643">
        <f t="shared" ref="F4643" si="9431">COUNTIFS(Elements,C4643,Storung,D4643)</f>
        <v>6306</v>
      </c>
      <c r="H4643" s="4"/>
      <c r="I4643" s="4"/>
      <c r="J4643" s="5"/>
    </row>
    <row r="4644" spans="1:10" x14ac:dyDescent="0.25">
      <c r="A4644" s="4">
        <v>44152.521967592591</v>
      </c>
      <c r="B4644" t="str">
        <f t="shared" si="9420"/>
        <v>CONV_POS</v>
      </c>
      <c r="C4644">
        <v>8334</v>
      </c>
      <c r="D4644" t="str">
        <f t="shared" si="9421"/>
        <v>Der Sensor meldet eine TE aber keine Daten vorhanden</v>
      </c>
      <c r="E4644">
        <f t="shared" ref="E4644" si="9432">COUNTIF(Elements,$C4644)</f>
        <v>6424</v>
      </c>
      <c r="F4644">
        <f t="shared" ref="F4644" si="9433">COUNTIFS(Elements,C4644,Storung,D4644)</f>
        <v>6306</v>
      </c>
      <c r="H4644" s="4"/>
      <c r="I4644" s="4"/>
      <c r="J4644" s="5"/>
    </row>
    <row r="4645" spans="1:10" x14ac:dyDescent="0.25">
      <c r="A4645" s="4">
        <v>44152.521967592591</v>
      </c>
      <c r="B4645" t="str">
        <f t="shared" si="9420"/>
        <v>CONV_POS</v>
      </c>
      <c r="C4645">
        <v>8334</v>
      </c>
      <c r="D4645" t="str">
        <f t="shared" si="9421"/>
        <v>Der Sensor meldet eine TE aber keine Daten vorhanden</v>
      </c>
      <c r="E4645">
        <f t="shared" ref="E4645" si="9434">COUNTIF(Elements,$C4645)</f>
        <v>6424</v>
      </c>
      <c r="F4645">
        <f t="shared" ref="F4645" si="9435">COUNTIFS(Elements,C4645,Storung,D4645)</f>
        <v>6306</v>
      </c>
      <c r="H4645" s="4"/>
      <c r="I4645" s="4"/>
      <c r="J4645" s="5"/>
    </row>
    <row r="4646" spans="1:10" x14ac:dyDescent="0.25">
      <c r="A4646" s="4">
        <v>44152.521956018521</v>
      </c>
      <c r="B4646" t="str">
        <f t="shared" si="9420"/>
        <v>CONV_POS</v>
      </c>
      <c r="C4646">
        <v>8334</v>
      </c>
      <c r="D4646" t="str">
        <f t="shared" si="9421"/>
        <v>Der Sensor meldet eine TE aber keine Daten vorhanden</v>
      </c>
      <c r="E4646">
        <f t="shared" ref="E4646" si="9436">COUNTIF(Elements,$C4646)</f>
        <v>6424</v>
      </c>
      <c r="F4646">
        <f t="shared" ref="F4646" si="9437">COUNTIFS(Elements,C4646,Storung,D4646)</f>
        <v>6306</v>
      </c>
      <c r="H4646" s="4"/>
      <c r="I4646" s="4"/>
      <c r="J4646" s="5"/>
    </row>
    <row r="4647" spans="1:10" x14ac:dyDescent="0.25">
      <c r="A4647" s="4">
        <v>44152.521956018521</v>
      </c>
      <c r="B4647" t="str">
        <f t="shared" si="9420"/>
        <v>CONV_POS</v>
      </c>
      <c r="C4647">
        <v>8334</v>
      </c>
      <c r="D4647" t="str">
        <f t="shared" si="9421"/>
        <v>Der Sensor meldet eine TE aber keine Daten vorhanden</v>
      </c>
      <c r="E4647">
        <f t="shared" ref="E4647" si="9438">COUNTIF(Elements,$C4647)</f>
        <v>6424</v>
      </c>
      <c r="F4647">
        <f t="shared" ref="F4647" si="9439">COUNTIFS(Elements,C4647,Storung,D4647)</f>
        <v>6306</v>
      </c>
      <c r="H4647" s="4"/>
      <c r="I4647" s="4"/>
      <c r="J4647" s="5"/>
    </row>
    <row r="4648" spans="1:10" x14ac:dyDescent="0.25">
      <c r="A4648" s="4">
        <v>44152.521956018521</v>
      </c>
      <c r="B4648" t="str">
        <f t="shared" si="9420"/>
        <v>CONV_POS</v>
      </c>
      <c r="C4648">
        <v>8334</v>
      </c>
      <c r="D4648" t="str">
        <f t="shared" si="9421"/>
        <v>Der Sensor meldet eine TE aber keine Daten vorhanden</v>
      </c>
      <c r="E4648">
        <f t="shared" ref="E4648" si="9440">COUNTIF(Elements,$C4648)</f>
        <v>6424</v>
      </c>
      <c r="F4648">
        <f t="shared" ref="F4648" si="9441">COUNTIFS(Elements,C4648,Storung,D4648)</f>
        <v>6306</v>
      </c>
      <c r="H4648" s="4"/>
      <c r="I4648" s="4"/>
      <c r="J4648" s="5"/>
    </row>
    <row r="4649" spans="1:10" x14ac:dyDescent="0.25">
      <c r="A4649" s="4">
        <v>44152.521956018521</v>
      </c>
      <c r="B4649" t="str">
        <f t="shared" si="9420"/>
        <v>CONV_POS</v>
      </c>
      <c r="C4649">
        <v>8334</v>
      </c>
      <c r="D4649" t="str">
        <f t="shared" si="9421"/>
        <v>Der Sensor meldet eine TE aber keine Daten vorhanden</v>
      </c>
      <c r="E4649">
        <f t="shared" ref="E4649" si="9442">COUNTIF(Elements,$C4649)</f>
        <v>6424</v>
      </c>
      <c r="F4649">
        <f t="shared" ref="F4649" si="9443">COUNTIFS(Elements,C4649,Storung,D4649)</f>
        <v>6306</v>
      </c>
      <c r="H4649" s="4"/>
      <c r="I4649" s="4"/>
      <c r="J4649" s="5"/>
    </row>
    <row r="4650" spans="1:10" x14ac:dyDescent="0.25">
      <c r="A4650" s="4">
        <v>44152.521944444445</v>
      </c>
      <c r="B4650" t="str">
        <f t="shared" si="9420"/>
        <v>CONV_POS</v>
      </c>
      <c r="C4650">
        <v>8334</v>
      </c>
      <c r="D4650" t="str">
        <f t="shared" si="9421"/>
        <v>Der Sensor meldet eine TE aber keine Daten vorhanden</v>
      </c>
      <c r="E4650">
        <f t="shared" ref="E4650" si="9444">COUNTIF(Elements,$C4650)</f>
        <v>6424</v>
      </c>
      <c r="F4650">
        <f t="shared" ref="F4650" si="9445">COUNTIFS(Elements,C4650,Storung,D4650)</f>
        <v>6306</v>
      </c>
      <c r="H4650" s="4"/>
      <c r="I4650" s="4"/>
      <c r="J4650" s="5"/>
    </row>
    <row r="4651" spans="1:10" x14ac:dyDescent="0.25">
      <c r="A4651" s="4">
        <v>44152.521944444445</v>
      </c>
      <c r="B4651" t="str">
        <f t="shared" si="9420"/>
        <v>CONV_POS</v>
      </c>
      <c r="C4651">
        <v>8334</v>
      </c>
      <c r="D4651" t="str">
        <f t="shared" si="9421"/>
        <v>Der Sensor meldet eine TE aber keine Daten vorhanden</v>
      </c>
      <c r="E4651">
        <f t="shared" ref="E4651" si="9446">COUNTIF(Elements,$C4651)</f>
        <v>6424</v>
      </c>
      <c r="F4651">
        <f t="shared" ref="F4651" si="9447">COUNTIFS(Elements,C4651,Storung,D4651)</f>
        <v>6306</v>
      </c>
      <c r="H4651" s="4"/>
      <c r="I4651" s="4"/>
      <c r="J4651" s="5"/>
    </row>
    <row r="4652" spans="1:10" x14ac:dyDescent="0.25">
      <c r="A4652" s="4">
        <v>44152.521944444445</v>
      </c>
      <c r="B4652" t="str">
        <f t="shared" si="9420"/>
        <v>CONV_POS</v>
      </c>
      <c r="C4652">
        <v>8334</v>
      </c>
      <c r="D4652" t="str">
        <f t="shared" si="9421"/>
        <v>Der Sensor meldet eine TE aber keine Daten vorhanden</v>
      </c>
      <c r="E4652">
        <f t="shared" ref="E4652" si="9448">COUNTIF(Elements,$C4652)</f>
        <v>6424</v>
      </c>
      <c r="F4652">
        <f t="shared" ref="F4652" si="9449">COUNTIFS(Elements,C4652,Storung,D4652)</f>
        <v>6306</v>
      </c>
      <c r="H4652" s="4"/>
      <c r="I4652" s="4"/>
      <c r="J4652" s="5"/>
    </row>
    <row r="4653" spans="1:10" x14ac:dyDescent="0.25">
      <c r="A4653" s="4">
        <v>44152.521944444445</v>
      </c>
      <c r="B4653" t="str">
        <f t="shared" si="9420"/>
        <v>CONV_POS</v>
      </c>
      <c r="C4653">
        <v>8334</v>
      </c>
      <c r="D4653" t="str">
        <f t="shared" si="9421"/>
        <v>Der Sensor meldet eine TE aber keine Daten vorhanden</v>
      </c>
      <c r="E4653">
        <f t="shared" ref="E4653" si="9450">COUNTIF(Elements,$C4653)</f>
        <v>6424</v>
      </c>
      <c r="F4653">
        <f t="shared" ref="F4653" si="9451">COUNTIFS(Elements,C4653,Storung,D4653)</f>
        <v>6306</v>
      </c>
      <c r="H4653" s="4"/>
      <c r="I4653" s="4"/>
      <c r="J4653" s="5"/>
    </row>
    <row r="4654" spans="1:10" x14ac:dyDescent="0.25">
      <c r="A4654" s="4">
        <v>44152.521932870368</v>
      </c>
      <c r="B4654" t="str">
        <f t="shared" si="9420"/>
        <v>CONV_POS</v>
      </c>
      <c r="C4654">
        <v>8334</v>
      </c>
      <c r="D4654" t="str">
        <f t="shared" si="9421"/>
        <v>Der Sensor meldet eine TE aber keine Daten vorhanden</v>
      </c>
      <c r="E4654">
        <f t="shared" ref="E4654" si="9452">COUNTIF(Elements,$C4654)</f>
        <v>6424</v>
      </c>
      <c r="F4654">
        <f t="shared" ref="F4654" si="9453">COUNTIFS(Elements,C4654,Storung,D4654)</f>
        <v>6306</v>
      </c>
      <c r="H4654" s="4"/>
      <c r="I4654" s="4"/>
      <c r="J4654" s="5"/>
    </row>
    <row r="4655" spans="1:10" x14ac:dyDescent="0.25">
      <c r="A4655" s="4">
        <v>44152.521932870368</v>
      </c>
      <c r="B4655" t="str">
        <f t="shared" si="9420"/>
        <v>CONV_POS</v>
      </c>
      <c r="C4655">
        <v>8334</v>
      </c>
      <c r="D4655" t="str">
        <f t="shared" si="9421"/>
        <v>Der Sensor meldet eine TE aber keine Daten vorhanden</v>
      </c>
      <c r="E4655">
        <f t="shared" ref="E4655" si="9454">COUNTIF(Elements,$C4655)</f>
        <v>6424</v>
      </c>
      <c r="F4655">
        <f t="shared" ref="F4655" si="9455">COUNTIFS(Elements,C4655,Storung,D4655)</f>
        <v>6306</v>
      </c>
      <c r="H4655" s="4"/>
      <c r="I4655" s="4"/>
      <c r="J4655" s="5"/>
    </row>
    <row r="4656" spans="1:10" x14ac:dyDescent="0.25">
      <c r="A4656" s="4">
        <v>44152.521932870368</v>
      </c>
      <c r="B4656" t="str">
        <f t="shared" si="9420"/>
        <v>CONV_POS</v>
      </c>
      <c r="C4656">
        <v>8334</v>
      </c>
      <c r="D4656" t="str">
        <f t="shared" si="9421"/>
        <v>Der Sensor meldet eine TE aber keine Daten vorhanden</v>
      </c>
      <c r="E4656">
        <f t="shared" ref="E4656" si="9456">COUNTIF(Elements,$C4656)</f>
        <v>6424</v>
      </c>
      <c r="F4656">
        <f t="shared" ref="F4656" si="9457">COUNTIFS(Elements,C4656,Storung,D4656)</f>
        <v>6306</v>
      </c>
      <c r="H4656" s="4"/>
      <c r="I4656" s="4"/>
      <c r="J4656" s="5"/>
    </row>
    <row r="4657" spans="1:10" x14ac:dyDescent="0.25">
      <c r="A4657" s="4">
        <v>44152.521921296298</v>
      </c>
      <c r="B4657" t="str">
        <f t="shared" si="9420"/>
        <v>CONV_POS</v>
      </c>
      <c r="C4657">
        <v>8334</v>
      </c>
      <c r="D4657" t="str">
        <f t="shared" si="9421"/>
        <v>Der Sensor meldet eine TE aber keine Daten vorhanden</v>
      </c>
      <c r="E4657">
        <f t="shared" ref="E4657" si="9458">COUNTIF(Elements,$C4657)</f>
        <v>6424</v>
      </c>
      <c r="F4657">
        <f t="shared" ref="F4657" si="9459">COUNTIFS(Elements,C4657,Storung,D4657)</f>
        <v>6306</v>
      </c>
      <c r="H4657" s="4"/>
      <c r="I4657" s="4"/>
      <c r="J4657" s="5"/>
    </row>
    <row r="4658" spans="1:10" x14ac:dyDescent="0.25">
      <c r="A4658" s="4">
        <v>44152.521921296298</v>
      </c>
      <c r="B4658" t="str">
        <f t="shared" si="9420"/>
        <v>CONV_POS</v>
      </c>
      <c r="C4658">
        <v>8334</v>
      </c>
      <c r="D4658" t="str">
        <f t="shared" si="9421"/>
        <v>Der Sensor meldet eine TE aber keine Daten vorhanden</v>
      </c>
      <c r="E4658">
        <f t="shared" ref="E4658" si="9460">COUNTIF(Elements,$C4658)</f>
        <v>6424</v>
      </c>
      <c r="F4658">
        <f t="shared" ref="F4658" si="9461">COUNTIFS(Elements,C4658,Storung,D4658)</f>
        <v>6306</v>
      </c>
      <c r="H4658" s="4"/>
      <c r="I4658" s="4"/>
      <c r="J4658" s="5"/>
    </row>
    <row r="4659" spans="1:10" x14ac:dyDescent="0.25">
      <c r="A4659" s="4">
        <v>44152.521921296298</v>
      </c>
      <c r="B4659" t="str">
        <f t="shared" si="9420"/>
        <v>CONV_POS</v>
      </c>
      <c r="C4659">
        <v>8334</v>
      </c>
      <c r="D4659" t="str">
        <f t="shared" si="9421"/>
        <v>Der Sensor meldet eine TE aber keine Daten vorhanden</v>
      </c>
      <c r="E4659">
        <f t="shared" ref="E4659" si="9462">COUNTIF(Elements,$C4659)</f>
        <v>6424</v>
      </c>
      <c r="F4659">
        <f t="shared" ref="F4659" si="9463">COUNTIFS(Elements,C4659,Storung,D4659)</f>
        <v>6306</v>
      </c>
      <c r="H4659" s="4"/>
      <c r="I4659" s="4"/>
      <c r="J4659" s="5"/>
    </row>
    <row r="4660" spans="1:10" x14ac:dyDescent="0.25">
      <c r="A4660" s="4">
        <v>44152.521921296298</v>
      </c>
      <c r="B4660" t="str">
        <f t="shared" si="9420"/>
        <v>CONV_POS</v>
      </c>
      <c r="C4660">
        <v>8334</v>
      </c>
      <c r="D4660" t="str">
        <f t="shared" si="9421"/>
        <v>Der Sensor meldet eine TE aber keine Daten vorhanden</v>
      </c>
      <c r="E4660">
        <f t="shared" ref="E4660" si="9464">COUNTIF(Elements,$C4660)</f>
        <v>6424</v>
      </c>
      <c r="F4660">
        <f t="shared" ref="F4660" si="9465">COUNTIFS(Elements,C4660,Storung,D4660)</f>
        <v>6306</v>
      </c>
      <c r="H4660" s="4"/>
      <c r="I4660" s="4"/>
      <c r="J4660" s="5"/>
    </row>
    <row r="4661" spans="1:10" x14ac:dyDescent="0.25">
      <c r="A4661" s="4">
        <v>44152.521909722222</v>
      </c>
      <c r="B4661" t="str">
        <f t="shared" si="9420"/>
        <v>CONV_POS</v>
      </c>
      <c r="C4661">
        <v>8334</v>
      </c>
      <c r="D4661" t="str">
        <f t="shared" si="9421"/>
        <v>Der Sensor meldet eine TE aber keine Daten vorhanden</v>
      </c>
      <c r="E4661">
        <f t="shared" ref="E4661" si="9466">COUNTIF(Elements,$C4661)</f>
        <v>6424</v>
      </c>
      <c r="F4661">
        <f t="shared" ref="F4661" si="9467">COUNTIFS(Elements,C4661,Storung,D4661)</f>
        <v>6306</v>
      </c>
      <c r="H4661" s="4"/>
      <c r="I4661" s="4"/>
      <c r="J4661" s="5"/>
    </row>
    <row r="4662" spans="1:10" x14ac:dyDescent="0.25">
      <c r="A4662" s="4">
        <v>44152.521909722222</v>
      </c>
      <c r="B4662" t="str">
        <f t="shared" si="9420"/>
        <v>CONV_POS</v>
      </c>
      <c r="C4662">
        <v>8334</v>
      </c>
      <c r="D4662" t="str">
        <f t="shared" si="9421"/>
        <v>Der Sensor meldet eine TE aber keine Daten vorhanden</v>
      </c>
      <c r="E4662">
        <f t="shared" ref="E4662" si="9468">COUNTIF(Elements,$C4662)</f>
        <v>6424</v>
      </c>
      <c r="F4662">
        <f t="shared" ref="F4662" si="9469">COUNTIFS(Elements,C4662,Storung,D4662)</f>
        <v>6306</v>
      </c>
      <c r="H4662" s="4"/>
      <c r="I4662" s="4"/>
      <c r="J4662" s="5"/>
    </row>
    <row r="4663" spans="1:10" x14ac:dyDescent="0.25">
      <c r="A4663" s="4">
        <v>44152.521909722222</v>
      </c>
      <c r="B4663" t="str">
        <f t="shared" si="9420"/>
        <v>CONV_POS</v>
      </c>
      <c r="C4663">
        <v>8334</v>
      </c>
      <c r="D4663" t="str">
        <f t="shared" si="9421"/>
        <v>Der Sensor meldet eine TE aber keine Daten vorhanden</v>
      </c>
      <c r="E4663">
        <f t="shared" ref="E4663" si="9470">COUNTIF(Elements,$C4663)</f>
        <v>6424</v>
      </c>
      <c r="F4663">
        <f t="shared" ref="F4663" si="9471">COUNTIFS(Elements,C4663,Storung,D4663)</f>
        <v>6306</v>
      </c>
      <c r="H4663" s="4"/>
      <c r="I4663" s="4"/>
      <c r="J4663" s="5"/>
    </row>
    <row r="4664" spans="1:10" x14ac:dyDescent="0.25">
      <c r="A4664" s="4">
        <v>44152.521909722222</v>
      </c>
      <c r="B4664" t="str">
        <f t="shared" si="9420"/>
        <v>CONV_POS</v>
      </c>
      <c r="C4664">
        <v>8334</v>
      </c>
      <c r="D4664" t="str">
        <f t="shared" si="9421"/>
        <v>Der Sensor meldet eine TE aber keine Daten vorhanden</v>
      </c>
      <c r="E4664">
        <f t="shared" ref="E4664" si="9472">COUNTIF(Elements,$C4664)</f>
        <v>6424</v>
      </c>
      <c r="F4664">
        <f t="shared" ref="F4664" si="9473">COUNTIFS(Elements,C4664,Storung,D4664)</f>
        <v>6306</v>
      </c>
      <c r="H4664" s="4"/>
      <c r="I4664" s="4"/>
      <c r="J4664" s="5"/>
    </row>
    <row r="4665" spans="1:10" x14ac:dyDescent="0.25">
      <c r="A4665" s="4">
        <v>44152.521898148145</v>
      </c>
      <c r="B4665" t="str">
        <f t="shared" si="9420"/>
        <v>CONV_POS</v>
      </c>
      <c r="C4665">
        <v>8334</v>
      </c>
      <c r="D4665" t="str">
        <f t="shared" si="9421"/>
        <v>Der Sensor meldet eine TE aber keine Daten vorhanden</v>
      </c>
      <c r="E4665">
        <f t="shared" ref="E4665" si="9474">COUNTIF(Elements,$C4665)</f>
        <v>6424</v>
      </c>
      <c r="F4665">
        <f t="shared" ref="F4665" si="9475">COUNTIFS(Elements,C4665,Storung,D4665)</f>
        <v>6306</v>
      </c>
      <c r="H4665" s="4"/>
      <c r="I4665" s="4"/>
      <c r="J4665" s="5"/>
    </row>
    <row r="4666" spans="1:10" x14ac:dyDescent="0.25">
      <c r="A4666" s="4">
        <v>44152.521898148145</v>
      </c>
      <c r="B4666" t="str">
        <f t="shared" si="9420"/>
        <v>CONV_POS</v>
      </c>
      <c r="C4666">
        <v>8334</v>
      </c>
      <c r="D4666" t="str">
        <f t="shared" si="9421"/>
        <v>Der Sensor meldet eine TE aber keine Daten vorhanden</v>
      </c>
      <c r="E4666">
        <f t="shared" ref="E4666" si="9476">COUNTIF(Elements,$C4666)</f>
        <v>6424</v>
      </c>
      <c r="F4666">
        <f t="shared" ref="F4666" si="9477">COUNTIFS(Elements,C4666,Storung,D4666)</f>
        <v>6306</v>
      </c>
      <c r="H4666" s="4"/>
      <c r="I4666" s="4"/>
      <c r="J4666" s="5"/>
    </row>
    <row r="4667" spans="1:10" x14ac:dyDescent="0.25">
      <c r="A4667" s="4">
        <v>44152.521898148145</v>
      </c>
      <c r="B4667" t="str">
        <f t="shared" si="9420"/>
        <v>CONV_POS</v>
      </c>
      <c r="C4667">
        <v>8334</v>
      </c>
      <c r="D4667" t="str">
        <f t="shared" si="9421"/>
        <v>Der Sensor meldet eine TE aber keine Daten vorhanden</v>
      </c>
      <c r="E4667">
        <f t="shared" ref="E4667" si="9478">COUNTIF(Elements,$C4667)</f>
        <v>6424</v>
      </c>
      <c r="F4667">
        <f t="shared" ref="F4667" si="9479">COUNTIFS(Elements,C4667,Storung,D4667)</f>
        <v>6306</v>
      </c>
      <c r="H4667" s="4"/>
      <c r="I4667" s="4"/>
      <c r="J4667" s="5"/>
    </row>
    <row r="4668" spans="1:10" x14ac:dyDescent="0.25">
      <c r="A4668" s="4">
        <v>44152.521898148145</v>
      </c>
      <c r="B4668" t="str">
        <f t="shared" si="9420"/>
        <v>CONV_POS</v>
      </c>
      <c r="C4668">
        <v>8334</v>
      </c>
      <c r="D4668" t="str">
        <f t="shared" si="9421"/>
        <v>Der Sensor meldet eine TE aber keine Daten vorhanden</v>
      </c>
      <c r="E4668">
        <f t="shared" ref="E4668" si="9480">COUNTIF(Elements,$C4668)</f>
        <v>6424</v>
      </c>
      <c r="F4668">
        <f t="shared" ref="F4668" si="9481">COUNTIFS(Elements,C4668,Storung,D4668)</f>
        <v>6306</v>
      </c>
      <c r="H4668" s="4"/>
      <c r="I4668" s="4"/>
      <c r="J4668" s="5"/>
    </row>
    <row r="4669" spans="1:10" x14ac:dyDescent="0.25">
      <c r="A4669" s="4">
        <v>44152.521886574075</v>
      </c>
      <c r="B4669" t="str">
        <f t="shared" si="9420"/>
        <v>CONV_POS</v>
      </c>
      <c r="C4669">
        <v>8334</v>
      </c>
      <c r="D4669" t="str">
        <f t="shared" si="9421"/>
        <v>Der Sensor meldet eine TE aber keine Daten vorhanden</v>
      </c>
      <c r="E4669">
        <f t="shared" ref="E4669" si="9482">COUNTIF(Elements,$C4669)</f>
        <v>6424</v>
      </c>
      <c r="F4669">
        <f t="shared" ref="F4669" si="9483">COUNTIFS(Elements,C4669,Storung,D4669)</f>
        <v>6306</v>
      </c>
      <c r="H4669" s="4"/>
      <c r="I4669" s="4"/>
      <c r="J4669" s="5"/>
    </row>
    <row r="4670" spans="1:10" x14ac:dyDescent="0.25">
      <c r="A4670" s="4">
        <v>44152.521886574075</v>
      </c>
      <c r="B4670" t="str">
        <f t="shared" si="9420"/>
        <v>CONV_POS</v>
      </c>
      <c r="C4670">
        <v>8334</v>
      </c>
      <c r="D4670" t="str">
        <f t="shared" si="9421"/>
        <v>Der Sensor meldet eine TE aber keine Daten vorhanden</v>
      </c>
      <c r="E4670">
        <f t="shared" ref="E4670" si="9484">COUNTIF(Elements,$C4670)</f>
        <v>6424</v>
      </c>
      <c r="F4670">
        <f t="shared" ref="F4670" si="9485">COUNTIFS(Elements,C4670,Storung,D4670)</f>
        <v>6306</v>
      </c>
      <c r="H4670" s="4"/>
      <c r="I4670" s="4"/>
      <c r="J4670" s="5"/>
    </row>
    <row r="4671" spans="1:10" x14ac:dyDescent="0.25">
      <c r="A4671" s="4">
        <v>44152.521886574075</v>
      </c>
      <c r="B4671" t="str">
        <f t="shared" si="9420"/>
        <v>CONV_POS</v>
      </c>
      <c r="C4671">
        <v>8334</v>
      </c>
      <c r="D4671" t="str">
        <f t="shared" si="9421"/>
        <v>Der Sensor meldet eine TE aber keine Daten vorhanden</v>
      </c>
      <c r="E4671">
        <f t="shared" ref="E4671" si="9486">COUNTIF(Elements,$C4671)</f>
        <v>6424</v>
      </c>
      <c r="F4671">
        <f t="shared" ref="F4671" si="9487">COUNTIFS(Elements,C4671,Storung,D4671)</f>
        <v>6306</v>
      </c>
      <c r="H4671" s="4"/>
      <c r="I4671" s="4"/>
      <c r="J4671" s="5"/>
    </row>
    <row r="4672" spans="1:10" x14ac:dyDescent="0.25">
      <c r="A4672" s="4">
        <v>44152.521886574075</v>
      </c>
      <c r="B4672" t="str">
        <f t="shared" si="9420"/>
        <v>CONV_POS</v>
      </c>
      <c r="C4672">
        <v>8334</v>
      </c>
      <c r="D4672" t="str">
        <f t="shared" si="9421"/>
        <v>Der Sensor meldet eine TE aber keine Daten vorhanden</v>
      </c>
      <c r="E4672">
        <f t="shared" ref="E4672" si="9488">COUNTIF(Elements,$C4672)</f>
        <v>6424</v>
      </c>
      <c r="F4672">
        <f t="shared" ref="F4672" si="9489">COUNTIFS(Elements,C4672,Storung,D4672)</f>
        <v>6306</v>
      </c>
      <c r="H4672" s="4"/>
      <c r="I4672" s="4"/>
      <c r="J4672" s="5"/>
    </row>
    <row r="4673" spans="1:10" x14ac:dyDescent="0.25">
      <c r="A4673" s="4">
        <v>44152.521874999999</v>
      </c>
      <c r="B4673" t="str">
        <f t="shared" si="9420"/>
        <v>CONV_POS</v>
      </c>
      <c r="C4673">
        <v>8334</v>
      </c>
      <c r="D4673" t="str">
        <f t="shared" si="9421"/>
        <v>Der Sensor meldet eine TE aber keine Daten vorhanden</v>
      </c>
      <c r="E4673">
        <f t="shared" ref="E4673" si="9490">COUNTIF(Elements,$C4673)</f>
        <v>6424</v>
      </c>
      <c r="F4673">
        <f t="shared" ref="F4673" si="9491">COUNTIFS(Elements,C4673,Storung,D4673)</f>
        <v>6306</v>
      </c>
      <c r="H4673" s="4"/>
      <c r="I4673" s="4"/>
      <c r="J4673" s="5"/>
    </row>
    <row r="4674" spans="1:10" x14ac:dyDescent="0.25">
      <c r="A4674" s="4">
        <v>44152.521874999999</v>
      </c>
      <c r="B4674" t="str">
        <f t="shared" si="9420"/>
        <v>CONV_POS</v>
      </c>
      <c r="C4674">
        <v>8334</v>
      </c>
      <c r="D4674" t="str">
        <f t="shared" si="9421"/>
        <v>Der Sensor meldet eine TE aber keine Daten vorhanden</v>
      </c>
      <c r="E4674">
        <f t="shared" ref="E4674" si="9492">COUNTIF(Elements,$C4674)</f>
        <v>6424</v>
      </c>
      <c r="F4674">
        <f t="shared" ref="F4674" si="9493">COUNTIFS(Elements,C4674,Storung,D4674)</f>
        <v>6306</v>
      </c>
      <c r="H4674" s="4"/>
      <c r="I4674" s="4"/>
      <c r="J4674" s="5"/>
    </row>
    <row r="4675" spans="1:10" x14ac:dyDescent="0.25">
      <c r="A4675" s="4">
        <v>44152.521874999999</v>
      </c>
      <c r="B4675" t="str">
        <f t="shared" si="9420"/>
        <v>CONV_POS</v>
      </c>
      <c r="C4675">
        <v>8334</v>
      </c>
      <c r="D4675" t="str">
        <f t="shared" si="9421"/>
        <v>Der Sensor meldet eine TE aber keine Daten vorhanden</v>
      </c>
      <c r="E4675">
        <f t="shared" ref="E4675" si="9494">COUNTIF(Elements,$C4675)</f>
        <v>6424</v>
      </c>
      <c r="F4675">
        <f t="shared" ref="F4675" si="9495">COUNTIFS(Elements,C4675,Storung,D4675)</f>
        <v>6306</v>
      </c>
      <c r="H4675" s="4"/>
      <c r="I4675" s="4"/>
      <c r="J4675" s="5"/>
    </row>
    <row r="4676" spans="1:10" x14ac:dyDescent="0.25">
      <c r="A4676" s="4">
        <v>44152.521874999999</v>
      </c>
      <c r="B4676" t="str">
        <f t="shared" si="9420"/>
        <v>CONV_POS</v>
      </c>
      <c r="C4676">
        <v>8334</v>
      </c>
      <c r="D4676" t="str">
        <f t="shared" si="9421"/>
        <v>Der Sensor meldet eine TE aber keine Daten vorhanden</v>
      </c>
      <c r="E4676">
        <f t="shared" ref="E4676" si="9496">COUNTIF(Elements,$C4676)</f>
        <v>6424</v>
      </c>
      <c r="F4676">
        <f t="shared" ref="F4676" si="9497">COUNTIFS(Elements,C4676,Storung,D4676)</f>
        <v>6306</v>
      </c>
      <c r="H4676" s="4"/>
      <c r="I4676" s="4"/>
      <c r="J4676" s="5"/>
    </row>
    <row r="4677" spans="1:10" x14ac:dyDescent="0.25">
      <c r="A4677" s="4">
        <v>44152.521863425929</v>
      </c>
      <c r="B4677" t="str">
        <f t="shared" si="9420"/>
        <v>CONV_POS</v>
      </c>
      <c r="C4677">
        <v>8334</v>
      </c>
      <c r="D4677" t="str">
        <f t="shared" si="9421"/>
        <v>Der Sensor meldet eine TE aber keine Daten vorhanden</v>
      </c>
      <c r="E4677">
        <f t="shared" ref="E4677" si="9498">COUNTIF(Elements,$C4677)</f>
        <v>6424</v>
      </c>
      <c r="F4677">
        <f t="shared" ref="F4677" si="9499">COUNTIFS(Elements,C4677,Storung,D4677)</f>
        <v>6306</v>
      </c>
      <c r="H4677" s="4"/>
      <c r="I4677" s="4"/>
      <c r="J4677" s="5"/>
    </row>
    <row r="4678" spans="1:10" x14ac:dyDescent="0.25">
      <c r="A4678" s="4">
        <v>44152.521863425929</v>
      </c>
      <c r="B4678" t="str">
        <f t="shared" si="9420"/>
        <v>CONV_POS</v>
      </c>
      <c r="C4678">
        <v>8334</v>
      </c>
      <c r="D4678" t="str">
        <f t="shared" si="9421"/>
        <v>Der Sensor meldet eine TE aber keine Daten vorhanden</v>
      </c>
      <c r="E4678">
        <f t="shared" ref="E4678" si="9500">COUNTIF(Elements,$C4678)</f>
        <v>6424</v>
      </c>
      <c r="F4678">
        <f t="shared" ref="F4678" si="9501">COUNTIFS(Elements,C4678,Storung,D4678)</f>
        <v>6306</v>
      </c>
      <c r="H4678" s="4"/>
      <c r="I4678" s="4"/>
      <c r="J4678" s="5"/>
    </row>
    <row r="4679" spans="1:10" x14ac:dyDescent="0.25">
      <c r="A4679" s="4">
        <v>44152.521863425929</v>
      </c>
      <c r="B4679" t="str">
        <f t="shared" si="9420"/>
        <v>CONV_POS</v>
      </c>
      <c r="C4679">
        <v>8334</v>
      </c>
      <c r="D4679" t="str">
        <f t="shared" si="9421"/>
        <v>Der Sensor meldet eine TE aber keine Daten vorhanden</v>
      </c>
      <c r="E4679">
        <f t="shared" ref="E4679" si="9502">COUNTIF(Elements,$C4679)</f>
        <v>6424</v>
      </c>
      <c r="F4679">
        <f t="shared" ref="F4679" si="9503">COUNTIFS(Elements,C4679,Storung,D4679)</f>
        <v>6306</v>
      </c>
      <c r="H4679" s="4"/>
      <c r="I4679" s="4"/>
      <c r="J4679" s="5"/>
    </row>
    <row r="4680" spans="1:10" x14ac:dyDescent="0.25">
      <c r="A4680" s="4">
        <v>44152.521863425929</v>
      </c>
      <c r="B4680" t="str">
        <f t="shared" si="9420"/>
        <v>CONV_POS</v>
      </c>
      <c r="C4680">
        <v>8334</v>
      </c>
      <c r="D4680" t="str">
        <f t="shared" si="9421"/>
        <v>Der Sensor meldet eine TE aber keine Daten vorhanden</v>
      </c>
      <c r="E4680">
        <f t="shared" ref="E4680" si="9504">COUNTIF(Elements,$C4680)</f>
        <v>6424</v>
      </c>
      <c r="F4680">
        <f t="shared" ref="F4680" si="9505">COUNTIFS(Elements,C4680,Storung,D4680)</f>
        <v>6306</v>
      </c>
      <c r="H4680" s="4"/>
      <c r="I4680" s="4"/>
      <c r="J4680" s="5"/>
    </row>
    <row r="4681" spans="1:10" x14ac:dyDescent="0.25">
      <c r="A4681" s="4">
        <v>44152.521863425929</v>
      </c>
      <c r="B4681" t="str">
        <f t="shared" si="9420"/>
        <v>CONV_POS</v>
      </c>
      <c r="C4681">
        <v>8334</v>
      </c>
      <c r="D4681" t="str">
        <f t="shared" si="9421"/>
        <v>Der Sensor meldet eine TE aber keine Daten vorhanden</v>
      </c>
      <c r="E4681">
        <f t="shared" ref="E4681" si="9506">COUNTIF(Elements,$C4681)</f>
        <v>6424</v>
      </c>
      <c r="F4681">
        <f t="shared" ref="F4681" si="9507">COUNTIFS(Elements,C4681,Storung,D4681)</f>
        <v>6306</v>
      </c>
      <c r="H4681" s="4"/>
      <c r="I4681" s="4"/>
      <c r="J4681" s="5"/>
    </row>
    <row r="4682" spans="1:10" x14ac:dyDescent="0.25">
      <c r="A4682" s="4">
        <v>44152.521851851852</v>
      </c>
      <c r="B4682" t="str">
        <f t="shared" si="9420"/>
        <v>CONV_POS</v>
      </c>
      <c r="C4682">
        <v>8334</v>
      </c>
      <c r="D4682" t="str">
        <f t="shared" si="9421"/>
        <v>Der Sensor meldet eine TE aber keine Daten vorhanden</v>
      </c>
      <c r="E4682">
        <f t="shared" ref="E4682" si="9508">COUNTIF(Elements,$C4682)</f>
        <v>6424</v>
      </c>
      <c r="F4682">
        <f t="shared" ref="F4682" si="9509">COUNTIFS(Elements,C4682,Storung,D4682)</f>
        <v>6306</v>
      </c>
      <c r="H4682" s="4"/>
      <c r="I4682" s="4"/>
      <c r="J4682" s="5"/>
    </row>
    <row r="4683" spans="1:10" x14ac:dyDescent="0.25">
      <c r="A4683" s="4">
        <v>44152.521851851852</v>
      </c>
      <c r="B4683" t="str">
        <f t="shared" si="9420"/>
        <v>CONV_POS</v>
      </c>
      <c r="C4683">
        <v>8334</v>
      </c>
      <c r="D4683" t="str">
        <f t="shared" si="9421"/>
        <v>Der Sensor meldet eine TE aber keine Daten vorhanden</v>
      </c>
      <c r="E4683">
        <f t="shared" ref="E4683" si="9510">COUNTIF(Elements,$C4683)</f>
        <v>6424</v>
      </c>
      <c r="F4683">
        <f t="shared" ref="F4683" si="9511">COUNTIFS(Elements,C4683,Storung,D4683)</f>
        <v>6306</v>
      </c>
      <c r="H4683" s="4"/>
      <c r="I4683" s="4"/>
      <c r="J4683" s="5"/>
    </row>
    <row r="4684" spans="1:10" x14ac:dyDescent="0.25">
      <c r="A4684" s="4">
        <v>44152.521851851852</v>
      </c>
      <c r="B4684" t="str">
        <f t="shared" si="9420"/>
        <v>CONV_POS</v>
      </c>
      <c r="C4684">
        <v>8334</v>
      </c>
      <c r="D4684" t="str">
        <f t="shared" si="9421"/>
        <v>Der Sensor meldet eine TE aber keine Daten vorhanden</v>
      </c>
      <c r="E4684">
        <f t="shared" ref="E4684" si="9512">COUNTIF(Elements,$C4684)</f>
        <v>6424</v>
      </c>
      <c r="F4684">
        <f t="shared" ref="F4684" si="9513">COUNTIFS(Elements,C4684,Storung,D4684)</f>
        <v>6306</v>
      </c>
      <c r="H4684" s="4"/>
      <c r="I4684" s="4"/>
      <c r="J4684" s="5"/>
    </row>
    <row r="4685" spans="1:10" x14ac:dyDescent="0.25">
      <c r="A4685" s="4">
        <v>44152.521851851852</v>
      </c>
      <c r="B4685" t="str">
        <f t="shared" si="9420"/>
        <v>CONV_POS</v>
      </c>
      <c r="C4685">
        <v>8334</v>
      </c>
      <c r="D4685" t="str">
        <f t="shared" si="9421"/>
        <v>Der Sensor meldet eine TE aber keine Daten vorhanden</v>
      </c>
      <c r="E4685">
        <f t="shared" ref="E4685" si="9514">COUNTIF(Elements,$C4685)</f>
        <v>6424</v>
      </c>
      <c r="F4685">
        <f t="shared" ref="F4685" si="9515">COUNTIFS(Elements,C4685,Storung,D4685)</f>
        <v>6306</v>
      </c>
      <c r="H4685" s="4"/>
      <c r="I4685" s="4"/>
      <c r="J4685" s="5"/>
    </row>
    <row r="4686" spans="1:10" x14ac:dyDescent="0.25">
      <c r="A4686" s="4">
        <v>44152.521770833337</v>
      </c>
      <c r="B4686" t="str">
        <f t="shared" si="9420"/>
        <v>CONV_POS</v>
      </c>
      <c r="C4686">
        <v>8334</v>
      </c>
      <c r="D4686" t="str">
        <f t="shared" si="9421"/>
        <v>Der Sensor meldet eine TE aber keine Daten vorhanden</v>
      </c>
      <c r="E4686">
        <f t="shared" ref="E4686" si="9516">COUNTIF(Elements,$C4686)</f>
        <v>6424</v>
      </c>
      <c r="F4686">
        <f t="shared" ref="F4686" si="9517">COUNTIFS(Elements,C4686,Storung,D4686)</f>
        <v>6306</v>
      </c>
      <c r="H4686" s="4"/>
      <c r="I4686" s="4"/>
      <c r="J4686" s="5"/>
    </row>
    <row r="4687" spans="1:10" x14ac:dyDescent="0.25">
      <c r="A4687" s="4">
        <v>44152.521770833337</v>
      </c>
      <c r="B4687" t="str">
        <f t="shared" si="9420"/>
        <v>CONV_POS</v>
      </c>
      <c r="C4687">
        <v>8334</v>
      </c>
      <c r="D4687" t="str">
        <f t="shared" si="9421"/>
        <v>Der Sensor meldet eine TE aber keine Daten vorhanden</v>
      </c>
      <c r="E4687">
        <f t="shared" ref="E4687" si="9518">COUNTIF(Elements,$C4687)</f>
        <v>6424</v>
      </c>
      <c r="F4687">
        <f t="shared" ref="F4687" si="9519">COUNTIFS(Elements,C4687,Storung,D4687)</f>
        <v>6306</v>
      </c>
      <c r="H4687" s="4"/>
      <c r="I4687" s="4"/>
      <c r="J4687" s="5"/>
    </row>
    <row r="4688" spans="1:10" x14ac:dyDescent="0.25">
      <c r="A4688" s="4">
        <v>44152.52175925926</v>
      </c>
      <c r="B4688" t="str">
        <f t="shared" si="9420"/>
        <v>CONV_POS</v>
      </c>
      <c r="C4688">
        <v>8334</v>
      </c>
      <c r="D4688" t="str">
        <f t="shared" si="9421"/>
        <v>Der Sensor meldet eine TE aber keine Daten vorhanden</v>
      </c>
      <c r="E4688">
        <f t="shared" ref="E4688" si="9520">COUNTIF(Elements,$C4688)</f>
        <v>6424</v>
      </c>
      <c r="F4688">
        <f t="shared" ref="F4688" si="9521">COUNTIFS(Elements,C4688,Storung,D4688)</f>
        <v>6306</v>
      </c>
      <c r="H4688" s="4"/>
      <c r="I4688" s="4"/>
      <c r="J4688" s="5"/>
    </row>
    <row r="4689" spans="1:10" x14ac:dyDescent="0.25">
      <c r="A4689" s="4">
        <v>44152.52</v>
      </c>
      <c r="B4689" t="str">
        <f t="shared" si="9420"/>
        <v>CONV_POS</v>
      </c>
      <c r="C4689">
        <v>8334</v>
      </c>
      <c r="D4689" t="str">
        <f t="shared" si="9421"/>
        <v>Der Sensor meldet eine TE aber keine Daten vorhanden</v>
      </c>
      <c r="E4689">
        <f t="shared" ref="E4689" si="9522">COUNTIF(Elements,$C4689)</f>
        <v>6424</v>
      </c>
      <c r="F4689">
        <f t="shared" ref="F4689" si="9523">COUNTIFS(Elements,C4689,Storung,D4689)</f>
        <v>6306</v>
      </c>
      <c r="H4689" s="4"/>
      <c r="I4689" s="4"/>
      <c r="J4689" s="5"/>
    </row>
    <row r="4690" spans="1:10" x14ac:dyDescent="0.25">
      <c r="A4690" s="4">
        <v>44152.52</v>
      </c>
      <c r="B4690" t="str">
        <f t="shared" si="9420"/>
        <v>CONV_POS</v>
      </c>
      <c r="C4690">
        <v>8334</v>
      </c>
      <c r="D4690" t="str">
        <f t="shared" si="9421"/>
        <v>Der Sensor meldet eine TE aber keine Daten vorhanden</v>
      </c>
      <c r="E4690">
        <f t="shared" ref="E4690" si="9524">COUNTIF(Elements,$C4690)</f>
        <v>6424</v>
      </c>
      <c r="F4690">
        <f t="shared" ref="F4690" si="9525">COUNTIFS(Elements,C4690,Storung,D4690)</f>
        <v>6306</v>
      </c>
      <c r="H4690" s="4"/>
      <c r="I4690" s="4"/>
      <c r="J4690" s="5"/>
    </row>
    <row r="4691" spans="1:10" x14ac:dyDescent="0.25">
      <c r="A4691" s="4">
        <v>44152.519988425927</v>
      </c>
      <c r="B4691" t="str">
        <f t="shared" si="9420"/>
        <v>CONV_POS</v>
      </c>
      <c r="C4691">
        <v>8334</v>
      </c>
      <c r="D4691" t="str">
        <f t="shared" si="9421"/>
        <v>Der Sensor meldet eine TE aber keine Daten vorhanden</v>
      </c>
      <c r="E4691">
        <f t="shared" ref="E4691" si="9526">COUNTIF(Elements,$C4691)</f>
        <v>6424</v>
      </c>
      <c r="F4691">
        <f t="shared" ref="F4691" si="9527">COUNTIFS(Elements,C4691,Storung,D4691)</f>
        <v>6306</v>
      </c>
      <c r="H4691" s="4"/>
      <c r="I4691" s="4"/>
      <c r="J4691" s="5"/>
    </row>
    <row r="4692" spans="1:10" x14ac:dyDescent="0.25">
      <c r="A4692" s="4">
        <v>44152.519988425927</v>
      </c>
      <c r="B4692" t="str">
        <f t="shared" si="9420"/>
        <v>CONV_POS</v>
      </c>
      <c r="C4692">
        <v>8334</v>
      </c>
      <c r="D4692" t="str">
        <f t="shared" si="9421"/>
        <v>Der Sensor meldet eine TE aber keine Daten vorhanden</v>
      </c>
      <c r="E4692">
        <f t="shared" ref="E4692" si="9528">COUNTIF(Elements,$C4692)</f>
        <v>6424</v>
      </c>
      <c r="F4692">
        <f t="shared" ref="F4692" si="9529">COUNTIFS(Elements,C4692,Storung,D4692)</f>
        <v>6306</v>
      </c>
      <c r="H4692" s="4"/>
      <c r="I4692" s="4"/>
      <c r="J4692" s="5"/>
    </row>
    <row r="4693" spans="1:10" x14ac:dyDescent="0.25">
      <c r="A4693" s="4">
        <v>44152.519988425927</v>
      </c>
      <c r="B4693" t="str">
        <f t="shared" si="9420"/>
        <v>CONV_POS</v>
      </c>
      <c r="C4693">
        <v>8334</v>
      </c>
      <c r="D4693" t="str">
        <f t="shared" si="9421"/>
        <v>Der Sensor meldet eine TE aber keine Daten vorhanden</v>
      </c>
      <c r="E4693">
        <f t="shared" ref="E4693" si="9530">COUNTIF(Elements,$C4693)</f>
        <v>6424</v>
      </c>
      <c r="F4693">
        <f t="shared" ref="F4693" si="9531">COUNTIFS(Elements,C4693,Storung,D4693)</f>
        <v>6306</v>
      </c>
      <c r="H4693" s="4"/>
      <c r="I4693" s="4"/>
      <c r="J4693" s="5"/>
    </row>
    <row r="4694" spans="1:10" x14ac:dyDescent="0.25">
      <c r="A4694" s="4">
        <v>44152.519976851851</v>
      </c>
      <c r="B4694" t="str">
        <f t="shared" si="9420"/>
        <v>CONV_POS</v>
      </c>
      <c r="C4694">
        <v>8334</v>
      </c>
      <c r="D4694" t="str">
        <f t="shared" si="9421"/>
        <v>Der Sensor meldet eine TE aber keine Daten vorhanden</v>
      </c>
      <c r="E4694">
        <f t="shared" ref="E4694" si="9532">COUNTIF(Elements,$C4694)</f>
        <v>6424</v>
      </c>
      <c r="F4694">
        <f t="shared" ref="F4694" si="9533">COUNTIFS(Elements,C4694,Storung,D4694)</f>
        <v>6306</v>
      </c>
      <c r="H4694" s="4"/>
      <c r="I4694" s="4"/>
      <c r="J4694" s="5"/>
    </row>
    <row r="4695" spans="1:10" x14ac:dyDescent="0.25">
      <c r="A4695" s="4">
        <v>44152.519976851851</v>
      </c>
      <c r="B4695" t="str">
        <f t="shared" si="9420"/>
        <v>CONV_POS</v>
      </c>
      <c r="C4695">
        <v>8334</v>
      </c>
      <c r="D4695" t="str">
        <f t="shared" si="9421"/>
        <v>Der Sensor meldet eine TE aber keine Daten vorhanden</v>
      </c>
      <c r="E4695">
        <f t="shared" ref="E4695" si="9534">COUNTIF(Elements,$C4695)</f>
        <v>6424</v>
      </c>
      <c r="F4695">
        <f t="shared" ref="F4695" si="9535">COUNTIFS(Elements,C4695,Storung,D4695)</f>
        <v>6306</v>
      </c>
      <c r="H4695" s="4"/>
      <c r="I4695" s="4"/>
      <c r="J4695" s="5"/>
    </row>
    <row r="4696" spans="1:10" x14ac:dyDescent="0.25">
      <c r="A4696" s="4">
        <v>44152.519976851851</v>
      </c>
      <c r="B4696" t="str">
        <f t="shared" si="9420"/>
        <v>CONV_POS</v>
      </c>
      <c r="C4696">
        <v>8334</v>
      </c>
      <c r="D4696" t="str">
        <f t="shared" si="9421"/>
        <v>Der Sensor meldet eine TE aber keine Daten vorhanden</v>
      </c>
      <c r="E4696">
        <f t="shared" ref="E4696" si="9536">COUNTIF(Elements,$C4696)</f>
        <v>6424</v>
      </c>
      <c r="F4696">
        <f t="shared" ref="F4696" si="9537">COUNTIFS(Elements,C4696,Storung,D4696)</f>
        <v>6306</v>
      </c>
      <c r="H4696" s="4"/>
      <c r="I4696" s="4"/>
      <c r="J4696" s="5"/>
    </row>
    <row r="4697" spans="1:10" x14ac:dyDescent="0.25">
      <c r="A4697" s="4">
        <v>44152.519965277781</v>
      </c>
      <c r="B4697" t="str">
        <f t="shared" si="9420"/>
        <v>CONV_POS</v>
      </c>
      <c r="C4697">
        <v>8334</v>
      </c>
      <c r="D4697" t="str">
        <f t="shared" si="9421"/>
        <v>Der Sensor meldet eine TE aber keine Daten vorhanden</v>
      </c>
      <c r="E4697">
        <f t="shared" ref="E4697" si="9538">COUNTIF(Elements,$C4697)</f>
        <v>6424</v>
      </c>
      <c r="F4697">
        <f t="shared" ref="F4697" si="9539">COUNTIFS(Elements,C4697,Storung,D4697)</f>
        <v>6306</v>
      </c>
      <c r="H4697" s="4"/>
      <c r="I4697" s="4"/>
      <c r="J4697" s="5"/>
    </row>
    <row r="4698" spans="1:10" x14ac:dyDescent="0.25">
      <c r="A4698" s="4">
        <v>44152.519965277781</v>
      </c>
      <c r="B4698" t="str">
        <f t="shared" si="9420"/>
        <v>CONV_POS</v>
      </c>
      <c r="C4698">
        <v>8334</v>
      </c>
      <c r="D4698" t="str">
        <f t="shared" si="9421"/>
        <v>Der Sensor meldet eine TE aber keine Daten vorhanden</v>
      </c>
      <c r="E4698">
        <f t="shared" ref="E4698" si="9540">COUNTIF(Elements,$C4698)</f>
        <v>6424</v>
      </c>
      <c r="F4698">
        <f t="shared" ref="F4698" si="9541">COUNTIFS(Elements,C4698,Storung,D4698)</f>
        <v>6306</v>
      </c>
      <c r="H4698" s="4"/>
      <c r="I4698" s="4"/>
      <c r="J4698" s="5"/>
    </row>
    <row r="4699" spans="1:10" x14ac:dyDescent="0.25">
      <c r="A4699" s="4">
        <v>44152.519965277781</v>
      </c>
      <c r="B4699" t="str">
        <f t="shared" si="9420"/>
        <v>CONV_POS</v>
      </c>
      <c r="C4699">
        <v>8334</v>
      </c>
      <c r="D4699" t="str">
        <f t="shared" si="9421"/>
        <v>Der Sensor meldet eine TE aber keine Daten vorhanden</v>
      </c>
      <c r="E4699">
        <f t="shared" ref="E4699" si="9542">COUNTIF(Elements,$C4699)</f>
        <v>6424</v>
      </c>
      <c r="F4699">
        <f t="shared" ref="F4699" si="9543">COUNTIFS(Elements,C4699,Storung,D4699)</f>
        <v>6306</v>
      </c>
      <c r="H4699" s="4"/>
      <c r="I4699" s="4"/>
      <c r="J4699" s="5"/>
    </row>
    <row r="4700" spans="1:10" x14ac:dyDescent="0.25">
      <c r="A4700" s="4">
        <v>44152.519965277781</v>
      </c>
      <c r="B4700" t="str">
        <f t="shared" si="9420"/>
        <v>CONV_POS</v>
      </c>
      <c r="C4700">
        <v>8334</v>
      </c>
      <c r="D4700" t="str">
        <f t="shared" si="9421"/>
        <v>Der Sensor meldet eine TE aber keine Daten vorhanden</v>
      </c>
      <c r="E4700">
        <f t="shared" ref="E4700" si="9544">COUNTIF(Elements,$C4700)</f>
        <v>6424</v>
      </c>
      <c r="F4700">
        <f t="shared" ref="F4700" si="9545">COUNTIFS(Elements,C4700,Storung,D4700)</f>
        <v>6306</v>
      </c>
      <c r="H4700" s="4"/>
      <c r="I4700" s="4"/>
      <c r="J4700" s="5"/>
    </row>
    <row r="4701" spans="1:10" x14ac:dyDescent="0.25">
      <c r="A4701" s="4">
        <v>44152.519953703704</v>
      </c>
      <c r="B4701" t="str">
        <f t="shared" si="9420"/>
        <v>CONV_POS</v>
      </c>
      <c r="C4701">
        <v>8334</v>
      </c>
      <c r="D4701" t="str">
        <f t="shared" si="9421"/>
        <v>Der Sensor meldet eine TE aber keine Daten vorhanden</v>
      </c>
      <c r="E4701">
        <f t="shared" ref="E4701" si="9546">COUNTIF(Elements,$C4701)</f>
        <v>6424</v>
      </c>
      <c r="F4701">
        <f t="shared" ref="F4701" si="9547">COUNTIFS(Elements,C4701,Storung,D4701)</f>
        <v>6306</v>
      </c>
      <c r="H4701" s="4"/>
      <c r="I4701" s="4"/>
      <c r="J4701" s="5"/>
    </row>
    <row r="4702" spans="1:10" x14ac:dyDescent="0.25">
      <c r="A4702" s="4">
        <v>44152.519953703704</v>
      </c>
      <c r="B4702" t="str">
        <f t="shared" si="9420"/>
        <v>CONV_POS</v>
      </c>
      <c r="C4702">
        <v>8334</v>
      </c>
      <c r="D4702" t="str">
        <f t="shared" si="9421"/>
        <v>Der Sensor meldet eine TE aber keine Daten vorhanden</v>
      </c>
      <c r="E4702">
        <f t="shared" ref="E4702" si="9548">COUNTIF(Elements,$C4702)</f>
        <v>6424</v>
      </c>
      <c r="F4702">
        <f t="shared" ref="F4702" si="9549">COUNTIFS(Elements,C4702,Storung,D4702)</f>
        <v>6306</v>
      </c>
      <c r="H4702" s="4"/>
      <c r="I4702" s="4"/>
      <c r="J4702" s="5"/>
    </row>
    <row r="4703" spans="1:10" x14ac:dyDescent="0.25">
      <c r="A4703" s="4">
        <v>44152.519953703704</v>
      </c>
      <c r="B4703" t="str">
        <f t="shared" ref="B4703:B4766" si="9550">"CONV_POS"</f>
        <v>CONV_POS</v>
      </c>
      <c r="C4703">
        <v>8334</v>
      </c>
      <c r="D4703" t="str">
        <f t="shared" ref="D4703:D4766" si="9551">"Der Sensor meldet eine TE aber keine Daten vorhanden"</f>
        <v>Der Sensor meldet eine TE aber keine Daten vorhanden</v>
      </c>
      <c r="E4703">
        <f t="shared" ref="E4703" si="9552">COUNTIF(Elements,$C4703)</f>
        <v>6424</v>
      </c>
      <c r="F4703">
        <f t="shared" ref="F4703" si="9553">COUNTIFS(Elements,C4703,Storung,D4703)</f>
        <v>6306</v>
      </c>
      <c r="H4703" s="4"/>
      <c r="I4703" s="4"/>
      <c r="J4703" s="5"/>
    </row>
    <row r="4704" spans="1:10" x14ac:dyDescent="0.25">
      <c r="A4704" s="4">
        <v>44152.519953703704</v>
      </c>
      <c r="B4704" t="str">
        <f t="shared" si="9550"/>
        <v>CONV_POS</v>
      </c>
      <c r="C4704">
        <v>8334</v>
      </c>
      <c r="D4704" t="str">
        <f t="shared" si="9551"/>
        <v>Der Sensor meldet eine TE aber keine Daten vorhanden</v>
      </c>
      <c r="E4704">
        <f t="shared" ref="E4704" si="9554">COUNTIF(Elements,$C4704)</f>
        <v>6424</v>
      </c>
      <c r="F4704">
        <f t="shared" ref="F4704" si="9555">COUNTIFS(Elements,C4704,Storung,D4704)</f>
        <v>6306</v>
      </c>
      <c r="H4704" s="4"/>
      <c r="I4704" s="4"/>
      <c r="J4704" s="5"/>
    </row>
    <row r="4705" spans="1:10" x14ac:dyDescent="0.25">
      <c r="A4705" s="4">
        <v>44152.519942129627</v>
      </c>
      <c r="B4705" t="str">
        <f t="shared" si="9550"/>
        <v>CONV_POS</v>
      </c>
      <c r="C4705">
        <v>8334</v>
      </c>
      <c r="D4705" t="str">
        <f t="shared" si="9551"/>
        <v>Der Sensor meldet eine TE aber keine Daten vorhanden</v>
      </c>
      <c r="E4705">
        <f t="shared" ref="E4705" si="9556">COUNTIF(Elements,$C4705)</f>
        <v>6424</v>
      </c>
      <c r="F4705">
        <f t="shared" ref="F4705" si="9557">COUNTIFS(Elements,C4705,Storung,D4705)</f>
        <v>6306</v>
      </c>
      <c r="H4705" s="4"/>
      <c r="I4705" s="4"/>
      <c r="J4705" s="5"/>
    </row>
    <row r="4706" spans="1:10" x14ac:dyDescent="0.25">
      <c r="A4706" s="4">
        <v>44152.519942129627</v>
      </c>
      <c r="B4706" t="str">
        <f t="shared" si="9550"/>
        <v>CONV_POS</v>
      </c>
      <c r="C4706">
        <v>8334</v>
      </c>
      <c r="D4706" t="str">
        <f t="shared" si="9551"/>
        <v>Der Sensor meldet eine TE aber keine Daten vorhanden</v>
      </c>
      <c r="E4706">
        <f t="shared" ref="E4706" si="9558">COUNTIF(Elements,$C4706)</f>
        <v>6424</v>
      </c>
      <c r="F4706">
        <f t="shared" ref="F4706" si="9559">COUNTIFS(Elements,C4706,Storung,D4706)</f>
        <v>6306</v>
      </c>
      <c r="H4706" s="4"/>
      <c r="I4706" s="4"/>
      <c r="J4706" s="5"/>
    </row>
    <row r="4707" spans="1:10" x14ac:dyDescent="0.25">
      <c r="A4707" s="4">
        <v>44152.519942129627</v>
      </c>
      <c r="B4707" t="str">
        <f t="shared" si="9550"/>
        <v>CONV_POS</v>
      </c>
      <c r="C4707">
        <v>8334</v>
      </c>
      <c r="D4707" t="str">
        <f t="shared" si="9551"/>
        <v>Der Sensor meldet eine TE aber keine Daten vorhanden</v>
      </c>
      <c r="E4707">
        <f t="shared" ref="E4707" si="9560">COUNTIF(Elements,$C4707)</f>
        <v>6424</v>
      </c>
      <c r="F4707">
        <f t="shared" ref="F4707" si="9561">COUNTIFS(Elements,C4707,Storung,D4707)</f>
        <v>6306</v>
      </c>
      <c r="H4707" s="4"/>
      <c r="I4707" s="4"/>
      <c r="J4707" s="5"/>
    </row>
    <row r="4708" spans="1:10" x14ac:dyDescent="0.25">
      <c r="A4708" s="4">
        <v>44152.519942129627</v>
      </c>
      <c r="B4708" t="str">
        <f t="shared" si="9550"/>
        <v>CONV_POS</v>
      </c>
      <c r="C4708">
        <v>8334</v>
      </c>
      <c r="D4708" t="str">
        <f t="shared" si="9551"/>
        <v>Der Sensor meldet eine TE aber keine Daten vorhanden</v>
      </c>
      <c r="E4708">
        <f t="shared" ref="E4708" si="9562">COUNTIF(Elements,$C4708)</f>
        <v>6424</v>
      </c>
      <c r="F4708">
        <f t="shared" ref="F4708" si="9563">COUNTIFS(Elements,C4708,Storung,D4708)</f>
        <v>6306</v>
      </c>
      <c r="H4708" s="4"/>
      <c r="I4708" s="4"/>
      <c r="J4708" s="5"/>
    </row>
    <row r="4709" spans="1:10" x14ac:dyDescent="0.25">
      <c r="A4709" s="4">
        <v>44152.519930555558</v>
      </c>
      <c r="B4709" t="str">
        <f t="shared" si="9550"/>
        <v>CONV_POS</v>
      </c>
      <c r="C4709">
        <v>8334</v>
      </c>
      <c r="D4709" t="str">
        <f t="shared" si="9551"/>
        <v>Der Sensor meldet eine TE aber keine Daten vorhanden</v>
      </c>
      <c r="E4709">
        <f t="shared" ref="E4709" si="9564">COUNTIF(Elements,$C4709)</f>
        <v>6424</v>
      </c>
      <c r="F4709">
        <f t="shared" ref="F4709" si="9565">COUNTIFS(Elements,C4709,Storung,D4709)</f>
        <v>6306</v>
      </c>
      <c r="H4709" s="4"/>
      <c r="I4709" s="4"/>
      <c r="J4709" s="5"/>
    </row>
    <row r="4710" spans="1:10" x14ac:dyDescent="0.25">
      <c r="A4710" s="4">
        <v>44152.519930555558</v>
      </c>
      <c r="B4710" t="str">
        <f t="shared" si="9550"/>
        <v>CONV_POS</v>
      </c>
      <c r="C4710">
        <v>8334</v>
      </c>
      <c r="D4710" t="str">
        <f t="shared" si="9551"/>
        <v>Der Sensor meldet eine TE aber keine Daten vorhanden</v>
      </c>
      <c r="E4710">
        <f t="shared" ref="E4710" si="9566">COUNTIF(Elements,$C4710)</f>
        <v>6424</v>
      </c>
      <c r="F4710">
        <f t="shared" ref="F4710" si="9567">COUNTIFS(Elements,C4710,Storung,D4710)</f>
        <v>6306</v>
      </c>
      <c r="H4710" s="4"/>
      <c r="I4710" s="4"/>
      <c r="J4710" s="5"/>
    </row>
    <row r="4711" spans="1:10" x14ac:dyDescent="0.25">
      <c r="A4711" s="4">
        <v>44152.519930555558</v>
      </c>
      <c r="B4711" t="str">
        <f t="shared" si="9550"/>
        <v>CONV_POS</v>
      </c>
      <c r="C4711">
        <v>8334</v>
      </c>
      <c r="D4711" t="str">
        <f t="shared" si="9551"/>
        <v>Der Sensor meldet eine TE aber keine Daten vorhanden</v>
      </c>
      <c r="E4711">
        <f t="shared" ref="E4711" si="9568">COUNTIF(Elements,$C4711)</f>
        <v>6424</v>
      </c>
      <c r="F4711">
        <f t="shared" ref="F4711" si="9569">COUNTIFS(Elements,C4711,Storung,D4711)</f>
        <v>6306</v>
      </c>
      <c r="H4711" s="4"/>
      <c r="I4711" s="4"/>
      <c r="J4711" s="5"/>
    </row>
    <row r="4712" spans="1:10" x14ac:dyDescent="0.25">
      <c r="A4712" s="4">
        <v>44152.519930555558</v>
      </c>
      <c r="B4712" t="str">
        <f t="shared" si="9550"/>
        <v>CONV_POS</v>
      </c>
      <c r="C4712">
        <v>8334</v>
      </c>
      <c r="D4712" t="str">
        <f t="shared" si="9551"/>
        <v>Der Sensor meldet eine TE aber keine Daten vorhanden</v>
      </c>
      <c r="E4712">
        <f t="shared" ref="E4712" si="9570">COUNTIF(Elements,$C4712)</f>
        <v>6424</v>
      </c>
      <c r="F4712">
        <f t="shared" ref="F4712" si="9571">COUNTIFS(Elements,C4712,Storung,D4712)</f>
        <v>6306</v>
      </c>
      <c r="H4712" s="4"/>
      <c r="I4712" s="4"/>
      <c r="J4712" s="5"/>
    </row>
    <row r="4713" spans="1:10" x14ac:dyDescent="0.25">
      <c r="A4713" s="4">
        <v>44152.519918981481</v>
      </c>
      <c r="B4713" t="str">
        <f t="shared" si="9550"/>
        <v>CONV_POS</v>
      </c>
      <c r="C4713">
        <v>8334</v>
      </c>
      <c r="D4713" t="str">
        <f t="shared" si="9551"/>
        <v>Der Sensor meldet eine TE aber keine Daten vorhanden</v>
      </c>
      <c r="E4713">
        <f t="shared" ref="E4713" si="9572">COUNTIF(Elements,$C4713)</f>
        <v>6424</v>
      </c>
      <c r="F4713">
        <f t="shared" ref="F4713" si="9573">COUNTIFS(Elements,C4713,Storung,D4713)</f>
        <v>6306</v>
      </c>
      <c r="H4713" s="4"/>
      <c r="I4713" s="4"/>
      <c r="J4713" s="5"/>
    </row>
    <row r="4714" spans="1:10" x14ac:dyDescent="0.25">
      <c r="A4714" s="4">
        <v>44152.519918981481</v>
      </c>
      <c r="B4714" t="str">
        <f t="shared" si="9550"/>
        <v>CONV_POS</v>
      </c>
      <c r="C4714">
        <v>8334</v>
      </c>
      <c r="D4714" t="str">
        <f t="shared" si="9551"/>
        <v>Der Sensor meldet eine TE aber keine Daten vorhanden</v>
      </c>
      <c r="E4714">
        <f t="shared" ref="E4714" si="9574">COUNTIF(Elements,$C4714)</f>
        <v>6424</v>
      </c>
      <c r="F4714">
        <f t="shared" ref="F4714" si="9575">COUNTIFS(Elements,C4714,Storung,D4714)</f>
        <v>6306</v>
      </c>
      <c r="H4714" s="4"/>
      <c r="I4714" s="4"/>
      <c r="J4714" s="5"/>
    </row>
    <row r="4715" spans="1:10" x14ac:dyDescent="0.25">
      <c r="A4715" s="4">
        <v>44152.519918981481</v>
      </c>
      <c r="B4715" t="str">
        <f t="shared" si="9550"/>
        <v>CONV_POS</v>
      </c>
      <c r="C4715">
        <v>8334</v>
      </c>
      <c r="D4715" t="str">
        <f t="shared" si="9551"/>
        <v>Der Sensor meldet eine TE aber keine Daten vorhanden</v>
      </c>
      <c r="E4715">
        <f t="shared" ref="E4715" si="9576">COUNTIF(Elements,$C4715)</f>
        <v>6424</v>
      </c>
      <c r="F4715">
        <f t="shared" ref="F4715" si="9577">COUNTIFS(Elements,C4715,Storung,D4715)</f>
        <v>6306</v>
      </c>
      <c r="H4715" s="4"/>
      <c r="I4715" s="4"/>
      <c r="J4715" s="5"/>
    </row>
    <row r="4716" spans="1:10" x14ac:dyDescent="0.25">
      <c r="A4716" s="4">
        <v>44152.519907407404</v>
      </c>
      <c r="B4716" t="str">
        <f t="shared" si="9550"/>
        <v>CONV_POS</v>
      </c>
      <c r="C4716">
        <v>8334</v>
      </c>
      <c r="D4716" t="str">
        <f t="shared" si="9551"/>
        <v>Der Sensor meldet eine TE aber keine Daten vorhanden</v>
      </c>
      <c r="E4716">
        <f t="shared" ref="E4716" si="9578">COUNTIF(Elements,$C4716)</f>
        <v>6424</v>
      </c>
      <c r="F4716">
        <f t="shared" ref="F4716" si="9579">COUNTIFS(Elements,C4716,Storung,D4716)</f>
        <v>6306</v>
      </c>
      <c r="H4716" s="4"/>
      <c r="I4716" s="4"/>
      <c r="J4716" s="5"/>
    </row>
    <row r="4717" spans="1:10" x14ac:dyDescent="0.25">
      <c r="A4717" s="4">
        <v>44152.519907407404</v>
      </c>
      <c r="B4717" t="str">
        <f t="shared" si="9550"/>
        <v>CONV_POS</v>
      </c>
      <c r="C4717">
        <v>8334</v>
      </c>
      <c r="D4717" t="str">
        <f t="shared" si="9551"/>
        <v>Der Sensor meldet eine TE aber keine Daten vorhanden</v>
      </c>
      <c r="E4717">
        <f t="shared" ref="E4717" si="9580">COUNTIF(Elements,$C4717)</f>
        <v>6424</v>
      </c>
      <c r="F4717">
        <f t="shared" ref="F4717" si="9581">COUNTIFS(Elements,C4717,Storung,D4717)</f>
        <v>6306</v>
      </c>
      <c r="H4717" s="4"/>
      <c r="I4717" s="4"/>
      <c r="J4717" s="5"/>
    </row>
    <row r="4718" spans="1:10" x14ac:dyDescent="0.25">
      <c r="A4718" s="4">
        <v>44152.519907407404</v>
      </c>
      <c r="B4718" t="str">
        <f t="shared" si="9550"/>
        <v>CONV_POS</v>
      </c>
      <c r="C4718">
        <v>8334</v>
      </c>
      <c r="D4718" t="str">
        <f t="shared" si="9551"/>
        <v>Der Sensor meldet eine TE aber keine Daten vorhanden</v>
      </c>
      <c r="E4718">
        <f t="shared" ref="E4718" si="9582">COUNTIF(Elements,$C4718)</f>
        <v>6424</v>
      </c>
      <c r="F4718">
        <f t="shared" ref="F4718" si="9583">COUNTIFS(Elements,C4718,Storung,D4718)</f>
        <v>6306</v>
      </c>
      <c r="H4718" s="4"/>
      <c r="I4718" s="4"/>
      <c r="J4718" s="5"/>
    </row>
    <row r="4719" spans="1:10" x14ac:dyDescent="0.25">
      <c r="A4719" s="4">
        <v>44152.519907407404</v>
      </c>
      <c r="B4719" t="str">
        <f t="shared" si="9550"/>
        <v>CONV_POS</v>
      </c>
      <c r="C4719">
        <v>8334</v>
      </c>
      <c r="D4719" t="str">
        <f t="shared" si="9551"/>
        <v>Der Sensor meldet eine TE aber keine Daten vorhanden</v>
      </c>
      <c r="E4719">
        <f t="shared" ref="E4719" si="9584">COUNTIF(Elements,$C4719)</f>
        <v>6424</v>
      </c>
      <c r="F4719">
        <f t="shared" ref="F4719" si="9585">COUNTIFS(Elements,C4719,Storung,D4719)</f>
        <v>6306</v>
      </c>
      <c r="H4719" s="4"/>
      <c r="I4719" s="4"/>
      <c r="J4719" s="5"/>
    </row>
    <row r="4720" spans="1:10" x14ac:dyDescent="0.25">
      <c r="A4720" s="4">
        <v>44152.519895833335</v>
      </c>
      <c r="B4720" t="str">
        <f t="shared" si="9550"/>
        <v>CONV_POS</v>
      </c>
      <c r="C4720">
        <v>8334</v>
      </c>
      <c r="D4720" t="str">
        <f t="shared" si="9551"/>
        <v>Der Sensor meldet eine TE aber keine Daten vorhanden</v>
      </c>
      <c r="E4720">
        <f t="shared" ref="E4720" si="9586">COUNTIF(Elements,$C4720)</f>
        <v>6424</v>
      </c>
      <c r="F4720">
        <f t="shared" ref="F4720" si="9587">COUNTIFS(Elements,C4720,Storung,D4720)</f>
        <v>6306</v>
      </c>
      <c r="H4720" s="4"/>
      <c r="I4720" s="4"/>
      <c r="J4720" s="5"/>
    </row>
    <row r="4721" spans="1:10" x14ac:dyDescent="0.25">
      <c r="A4721" s="4">
        <v>44152.519895833335</v>
      </c>
      <c r="B4721" t="str">
        <f t="shared" si="9550"/>
        <v>CONV_POS</v>
      </c>
      <c r="C4721">
        <v>8334</v>
      </c>
      <c r="D4721" t="str">
        <f t="shared" si="9551"/>
        <v>Der Sensor meldet eine TE aber keine Daten vorhanden</v>
      </c>
      <c r="E4721">
        <f t="shared" ref="E4721" si="9588">COUNTIF(Elements,$C4721)</f>
        <v>6424</v>
      </c>
      <c r="F4721">
        <f t="shared" ref="F4721" si="9589">COUNTIFS(Elements,C4721,Storung,D4721)</f>
        <v>6306</v>
      </c>
      <c r="H4721" s="4"/>
      <c r="I4721" s="4"/>
      <c r="J4721" s="5"/>
    </row>
    <row r="4722" spans="1:10" x14ac:dyDescent="0.25">
      <c r="A4722" s="4">
        <v>44152.519895833335</v>
      </c>
      <c r="B4722" t="str">
        <f t="shared" si="9550"/>
        <v>CONV_POS</v>
      </c>
      <c r="C4722">
        <v>8334</v>
      </c>
      <c r="D4722" t="str">
        <f t="shared" si="9551"/>
        <v>Der Sensor meldet eine TE aber keine Daten vorhanden</v>
      </c>
      <c r="E4722">
        <f t="shared" ref="E4722" si="9590">COUNTIF(Elements,$C4722)</f>
        <v>6424</v>
      </c>
      <c r="F4722">
        <f t="shared" ref="F4722" si="9591">COUNTIFS(Elements,C4722,Storung,D4722)</f>
        <v>6306</v>
      </c>
      <c r="H4722" s="4"/>
      <c r="I4722" s="4"/>
      <c r="J4722" s="5"/>
    </row>
    <row r="4723" spans="1:10" x14ac:dyDescent="0.25">
      <c r="A4723" s="4">
        <v>44152.519884259258</v>
      </c>
      <c r="B4723" t="str">
        <f t="shared" si="9550"/>
        <v>CONV_POS</v>
      </c>
      <c r="C4723">
        <v>8334</v>
      </c>
      <c r="D4723" t="str">
        <f t="shared" si="9551"/>
        <v>Der Sensor meldet eine TE aber keine Daten vorhanden</v>
      </c>
      <c r="E4723">
        <f t="shared" ref="E4723" si="9592">COUNTIF(Elements,$C4723)</f>
        <v>6424</v>
      </c>
      <c r="F4723">
        <f t="shared" ref="F4723" si="9593">COUNTIFS(Elements,C4723,Storung,D4723)</f>
        <v>6306</v>
      </c>
      <c r="H4723" s="4"/>
      <c r="I4723" s="4"/>
      <c r="J4723" s="5"/>
    </row>
    <row r="4724" spans="1:10" x14ac:dyDescent="0.25">
      <c r="A4724" s="4">
        <v>44152.519872685189</v>
      </c>
      <c r="B4724" t="str">
        <f t="shared" si="9550"/>
        <v>CONV_POS</v>
      </c>
      <c r="C4724">
        <v>8334</v>
      </c>
      <c r="D4724" t="str">
        <f t="shared" si="9551"/>
        <v>Der Sensor meldet eine TE aber keine Daten vorhanden</v>
      </c>
      <c r="E4724">
        <f t="shared" ref="E4724" si="9594">COUNTIF(Elements,$C4724)</f>
        <v>6424</v>
      </c>
      <c r="F4724">
        <f t="shared" ref="F4724" si="9595">COUNTIFS(Elements,C4724,Storung,D4724)</f>
        <v>6306</v>
      </c>
      <c r="H4724" s="4"/>
      <c r="I4724" s="4"/>
      <c r="J4724" s="5"/>
    </row>
    <row r="4725" spans="1:10" x14ac:dyDescent="0.25">
      <c r="A4725" s="4">
        <v>44152.519872685189</v>
      </c>
      <c r="B4725" t="str">
        <f t="shared" si="9550"/>
        <v>CONV_POS</v>
      </c>
      <c r="C4725">
        <v>8334</v>
      </c>
      <c r="D4725" t="str">
        <f t="shared" si="9551"/>
        <v>Der Sensor meldet eine TE aber keine Daten vorhanden</v>
      </c>
      <c r="E4725">
        <f t="shared" ref="E4725" si="9596">COUNTIF(Elements,$C4725)</f>
        <v>6424</v>
      </c>
      <c r="F4725">
        <f t="shared" ref="F4725" si="9597">COUNTIFS(Elements,C4725,Storung,D4725)</f>
        <v>6306</v>
      </c>
      <c r="H4725" s="4"/>
      <c r="I4725" s="4"/>
      <c r="J4725" s="5"/>
    </row>
    <row r="4726" spans="1:10" x14ac:dyDescent="0.25">
      <c r="A4726" s="4">
        <v>44152.519872685189</v>
      </c>
      <c r="B4726" t="str">
        <f t="shared" si="9550"/>
        <v>CONV_POS</v>
      </c>
      <c r="C4726">
        <v>8334</v>
      </c>
      <c r="D4726" t="str">
        <f t="shared" si="9551"/>
        <v>Der Sensor meldet eine TE aber keine Daten vorhanden</v>
      </c>
      <c r="E4726">
        <f t="shared" ref="E4726" si="9598">COUNTIF(Elements,$C4726)</f>
        <v>6424</v>
      </c>
      <c r="F4726">
        <f t="shared" ref="F4726" si="9599">COUNTIFS(Elements,C4726,Storung,D4726)</f>
        <v>6306</v>
      </c>
      <c r="H4726" s="4"/>
      <c r="I4726" s="4"/>
      <c r="J4726" s="5"/>
    </row>
    <row r="4727" spans="1:10" x14ac:dyDescent="0.25">
      <c r="A4727" s="4">
        <v>44152.519861111112</v>
      </c>
      <c r="B4727" t="str">
        <f t="shared" si="9550"/>
        <v>CONV_POS</v>
      </c>
      <c r="C4727">
        <v>8334</v>
      </c>
      <c r="D4727" t="str">
        <f t="shared" si="9551"/>
        <v>Der Sensor meldet eine TE aber keine Daten vorhanden</v>
      </c>
      <c r="E4727">
        <f t="shared" ref="E4727" si="9600">COUNTIF(Elements,$C4727)</f>
        <v>6424</v>
      </c>
      <c r="F4727">
        <f t="shared" ref="F4727" si="9601">COUNTIFS(Elements,C4727,Storung,D4727)</f>
        <v>6306</v>
      </c>
      <c r="H4727" s="4"/>
      <c r="I4727" s="4"/>
      <c r="J4727" s="5"/>
    </row>
    <row r="4728" spans="1:10" x14ac:dyDescent="0.25">
      <c r="A4728" s="4">
        <v>44152.519861111112</v>
      </c>
      <c r="B4728" t="str">
        <f t="shared" si="9550"/>
        <v>CONV_POS</v>
      </c>
      <c r="C4728">
        <v>8334</v>
      </c>
      <c r="D4728" t="str">
        <f t="shared" si="9551"/>
        <v>Der Sensor meldet eine TE aber keine Daten vorhanden</v>
      </c>
      <c r="E4728">
        <f t="shared" ref="E4728" si="9602">COUNTIF(Elements,$C4728)</f>
        <v>6424</v>
      </c>
      <c r="F4728">
        <f t="shared" ref="F4728" si="9603">COUNTIFS(Elements,C4728,Storung,D4728)</f>
        <v>6306</v>
      </c>
      <c r="H4728" s="4"/>
      <c r="I4728" s="4"/>
      <c r="J4728" s="5"/>
    </row>
    <row r="4729" spans="1:10" x14ac:dyDescent="0.25">
      <c r="A4729" s="4">
        <v>44152.519861111112</v>
      </c>
      <c r="B4729" t="str">
        <f t="shared" si="9550"/>
        <v>CONV_POS</v>
      </c>
      <c r="C4729">
        <v>8334</v>
      </c>
      <c r="D4729" t="str">
        <f t="shared" si="9551"/>
        <v>Der Sensor meldet eine TE aber keine Daten vorhanden</v>
      </c>
      <c r="E4729">
        <f t="shared" ref="E4729" si="9604">COUNTIF(Elements,$C4729)</f>
        <v>6424</v>
      </c>
      <c r="F4729">
        <f t="shared" ref="F4729" si="9605">COUNTIFS(Elements,C4729,Storung,D4729)</f>
        <v>6306</v>
      </c>
      <c r="H4729" s="4"/>
      <c r="I4729" s="4"/>
      <c r="J4729" s="5"/>
    </row>
    <row r="4730" spans="1:10" x14ac:dyDescent="0.25">
      <c r="A4730" s="4">
        <v>44152.519849537035</v>
      </c>
      <c r="B4730" t="str">
        <f t="shared" si="9550"/>
        <v>CONV_POS</v>
      </c>
      <c r="C4730">
        <v>8334</v>
      </c>
      <c r="D4730" t="str">
        <f t="shared" si="9551"/>
        <v>Der Sensor meldet eine TE aber keine Daten vorhanden</v>
      </c>
      <c r="E4730">
        <f t="shared" ref="E4730" si="9606">COUNTIF(Elements,$C4730)</f>
        <v>6424</v>
      </c>
      <c r="F4730">
        <f t="shared" ref="F4730" si="9607">COUNTIFS(Elements,C4730,Storung,D4730)</f>
        <v>6306</v>
      </c>
      <c r="H4730" s="4"/>
      <c r="I4730" s="4"/>
      <c r="J4730" s="5"/>
    </row>
    <row r="4731" spans="1:10" x14ac:dyDescent="0.25">
      <c r="A4731" s="4">
        <v>44152.519849537035</v>
      </c>
      <c r="B4731" t="str">
        <f t="shared" si="9550"/>
        <v>CONV_POS</v>
      </c>
      <c r="C4731">
        <v>8334</v>
      </c>
      <c r="D4731" t="str">
        <f t="shared" si="9551"/>
        <v>Der Sensor meldet eine TE aber keine Daten vorhanden</v>
      </c>
      <c r="E4731">
        <f t="shared" ref="E4731" si="9608">COUNTIF(Elements,$C4731)</f>
        <v>6424</v>
      </c>
      <c r="F4731">
        <f t="shared" ref="F4731" si="9609">COUNTIFS(Elements,C4731,Storung,D4731)</f>
        <v>6306</v>
      </c>
      <c r="H4731" s="4"/>
      <c r="I4731" s="4"/>
      <c r="J4731" s="5"/>
    </row>
    <row r="4732" spans="1:10" x14ac:dyDescent="0.25">
      <c r="A4732" s="4">
        <v>44152.519849537035</v>
      </c>
      <c r="B4732" t="str">
        <f t="shared" si="9550"/>
        <v>CONV_POS</v>
      </c>
      <c r="C4732">
        <v>8334</v>
      </c>
      <c r="D4732" t="str">
        <f t="shared" si="9551"/>
        <v>Der Sensor meldet eine TE aber keine Daten vorhanden</v>
      </c>
      <c r="E4732">
        <f t="shared" ref="E4732" si="9610">COUNTIF(Elements,$C4732)</f>
        <v>6424</v>
      </c>
      <c r="F4732">
        <f t="shared" ref="F4732" si="9611">COUNTIFS(Elements,C4732,Storung,D4732)</f>
        <v>6306</v>
      </c>
      <c r="H4732" s="4"/>
      <c r="I4732" s="4"/>
      <c r="J4732" s="5"/>
    </row>
    <row r="4733" spans="1:10" x14ac:dyDescent="0.25">
      <c r="A4733" s="4">
        <v>44152.517500000002</v>
      </c>
      <c r="B4733" t="str">
        <f t="shared" si="9550"/>
        <v>CONV_POS</v>
      </c>
      <c r="C4733">
        <v>8334</v>
      </c>
      <c r="D4733" t="str">
        <f t="shared" si="9551"/>
        <v>Der Sensor meldet eine TE aber keine Daten vorhanden</v>
      </c>
      <c r="E4733">
        <f t="shared" ref="E4733" si="9612">COUNTIF(Elements,$C4733)</f>
        <v>6424</v>
      </c>
      <c r="F4733">
        <f t="shared" ref="F4733" si="9613">COUNTIFS(Elements,C4733,Storung,D4733)</f>
        <v>6306</v>
      </c>
      <c r="H4733" s="4"/>
      <c r="I4733" s="4"/>
      <c r="J4733" s="5"/>
    </row>
    <row r="4734" spans="1:10" x14ac:dyDescent="0.25">
      <c r="A4734" s="4">
        <v>44152.517500000002</v>
      </c>
      <c r="B4734" t="str">
        <f t="shared" si="9550"/>
        <v>CONV_POS</v>
      </c>
      <c r="C4734">
        <v>8334</v>
      </c>
      <c r="D4734" t="str">
        <f t="shared" si="9551"/>
        <v>Der Sensor meldet eine TE aber keine Daten vorhanden</v>
      </c>
      <c r="E4734">
        <f t="shared" ref="E4734" si="9614">COUNTIF(Elements,$C4734)</f>
        <v>6424</v>
      </c>
      <c r="F4734">
        <f t="shared" ref="F4734" si="9615">COUNTIFS(Elements,C4734,Storung,D4734)</f>
        <v>6306</v>
      </c>
      <c r="H4734" s="4"/>
      <c r="I4734" s="4"/>
      <c r="J4734" s="5"/>
    </row>
    <row r="4735" spans="1:10" x14ac:dyDescent="0.25">
      <c r="A4735" s="4">
        <v>44152.517488425925</v>
      </c>
      <c r="B4735" t="str">
        <f t="shared" si="9550"/>
        <v>CONV_POS</v>
      </c>
      <c r="C4735">
        <v>8334</v>
      </c>
      <c r="D4735" t="str">
        <f t="shared" si="9551"/>
        <v>Der Sensor meldet eine TE aber keine Daten vorhanden</v>
      </c>
      <c r="E4735">
        <f t="shared" ref="E4735" si="9616">COUNTIF(Elements,$C4735)</f>
        <v>6424</v>
      </c>
      <c r="F4735">
        <f t="shared" ref="F4735" si="9617">COUNTIFS(Elements,C4735,Storung,D4735)</f>
        <v>6306</v>
      </c>
      <c r="H4735" s="4"/>
      <c r="I4735" s="4"/>
      <c r="J4735" s="5"/>
    </row>
    <row r="4736" spans="1:10" x14ac:dyDescent="0.25">
      <c r="A4736" s="4">
        <v>44152.517488425925</v>
      </c>
      <c r="B4736" t="str">
        <f t="shared" si="9550"/>
        <v>CONV_POS</v>
      </c>
      <c r="C4736">
        <v>8334</v>
      </c>
      <c r="D4736" t="str">
        <f t="shared" si="9551"/>
        <v>Der Sensor meldet eine TE aber keine Daten vorhanden</v>
      </c>
      <c r="E4736">
        <f t="shared" ref="E4736" si="9618">COUNTIF(Elements,$C4736)</f>
        <v>6424</v>
      </c>
      <c r="F4736">
        <f t="shared" ref="F4736" si="9619">COUNTIFS(Elements,C4736,Storung,D4736)</f>
        <v>6306</v>
      </c>
      <c r="H4736" s="4"/>
      <c r="I4736" s="4"/>
      <c r="J4736" s="5"/>
    </row>
    <row r="4737" spans="1:10" x14ac:dyDescent="0.25">
      <c r="A4737" s="4">
        <v>44152.517488425925</v>
      </c>
      <c r="B4737" t="str">
        <f t="shared" si="9550"/>
        <v>CONV_POS</v>
      </c>
      <c r="C4737">
        <v>8334</v>
      </c>
      <c r="D4737" t="str">
        <f t="shared" si="9551"/>
        <v>Der Sensor meldet eine TE aber keine Daten vorhanden</v>
      </c>
      <c r="E4737">
        <f t="shared" ref="E4737" si="9620">COUNTIF(Elements,$C4737)</f>
        <v>6424</v>
      </c>
      <c r="F4737">
        <f t="shared" ref="F4737" si="9621">COUNTIFS(Elements,C4737,Storung,D4737)</f>
        <v>6306</v>
      </c>
      <c r="H4737" s="4"/>
      <c r="I4737" s="4"/>
      <c r="J4737" s="5"/>
    </row>
    <row r="4738" spans="1:10" x14ac:dyDescent="0.25">
      <c r="A4738" s="4">
        <v>44152.517488425925</v>
      </c>
      <c r="B4738" t="str">
        <f t="shared" si="9550"/>
        <v>CONV_POS</v>
      </c>
      <c r="C4738">
        <v>8334</v>
      </c>
      <c r="D4738" t="str">
        <f t="shared" si="9551"/>
        <v>Der Sensor meldet eine TE aber keine Daten vorhanden</v>
      </c>
      <c r="E4738">
        <f t="shared" ref="E4738" si="9622">COUNTIF(Elements,$C4738)</f>
        <v>6424</v>
      </c>
      <c r="F4738">
        <f t="shared" ref="F4738" si="9623">COUNTIFS(Elements,C4738,Storung,D4738)</f>
        <v>6306</v>
      </c>
      <c r="H4738" s="4"/>
      <c r="I4738" s="4"/>
      <c r="J4738" s="5"/>
    </row>
    <row r="4739" spans="1:10" x14ac:dyDescent="0.25">
      <c r="A4739" s="4">
        <v>44152.517476851855</v>
      </c>
      <c r="B4739" t="str">
        <f t="shared" si="9550"/>
        <v>CONV_POS</v>
      </c>
      <c r="C4739">
        <v>8334</v>
      </c>
      <c r="D4739" t="str">
        <f t="shared" si="9551"/>
        <v>Der Sensor meldet eine TE aber keine Daten vorhanden</v>
      </c>
      <c r="E4739">
        <f t="shared" ref="E4739" si="9624">COUNTIF(Elements,$C4739)</f>
        <v>6424</v>
      </c>
      <c r="F4739">
        <f t="shared" ref="F4739" si="9625">COUNTIFS(Elements,C4739,Storung,D4739)</f>
        <v>6306</v>
      </c>
      <c r="H4739" s="4"/>
      <c r="I4739" s="4"/>
      <c r="J4739" s="5"/>
    </row>
    <row r="4740" spans="1:10" x14ac:dyDescent="0.25">
      <c r="A4740" s="4">
        <v>44152.517476851855</v>
      </c>
      <c r="B4740" t="str">
        <f t="shared" si="9550"/>
        <v>CONV_POS</v>
      </c>
      <c r="C4740">
        <v>8334</v>
      </c>
      <c r="D4740" t="str">
        <f t="shared" si="9551"/>
        <v>Der Sensor meldet eine TE aber keine Daten vorhanden</v>
      </c>
      <c r="E4740">
        <f t="shared" ref="E4740" si="9626">COUNTIF(Elements,$C4740)</f>
        <v>6424</v>
      </c>
      <c r="F4740">
        <f t="shared" ref="F4740" si="9627">COUNTIFS(Elements,C4740,Storung,D4740)</f>
        <v>6306</v>
      </c>
      <c r="H4740" s="4"/>
      <c r="I4740" s="4"/>
      <c r="J4740" s="5"/>
    </row>
    <row r="4741" spans="1:10" x14ac:dyDescent="0.25">
      <c r="A4741" s="4">
        <v>44152.517476851855</v>
      </c>
      <c r="B4741" t="str">
        <f t="shared" si="9550"/>
        <v>CONV_POS</v>
      </c>
      <c r="C4741">
        <v>8334</v>
      </c>
      <c r="D4741" t="str">
        <f t="shared" si="9551"/>
        <v>Der Sensor meldet eine TE aber keine Daten vorhanden</v>
      </c>
      <c r="E4741">
        <f t="shared" ref="E4741" si="9628">COUNTIF(Elements,$C4741)</f>
        <v>6424</v>
      </c>
      <c r="F4741">
        <f t="shared" ref="F4741" si="9629">COUNTIFS(Elements,C4741,Storung,D4741)</f>
        <v>6306</v>
      </c>
      <c r="H4741" s="4"/>
      <c r="I4741" s="4"/>
      <c r="J4741" s="5"/>
    </row>
    <row r="4742" spans="1:10" x14ac:dyDescent="0.25">
      <c r="A4742" s="4">
        <v>44152.517476851855</v>
      </c>
      <c r="B4742" t="str">
        <f t="shared" si="9550"/>
        <v>CONV_POS</v>
      </c>
      <c r="C4742">
        <v>8334</v>
      </c>
      <c r="D4742" t="str">
        <f t="shared" si="9551"/>
        <v>Der Sensor meldet eine TE aber keine Daten vorhanden</v>
      </c>
      <c r="E4742">
        <f t="shared" ref="E4742" si="9630">COUNTIF(Elements,$C4742)</f>
        <v>6424</v>
      </c>
      <c r="F4742">
        <f t="shared" ref="F4742" si="9631">COUNTIFS(Elements,C4742,Storung,D4742)</f>
        <v>6306</v>
      </c>
      <c r="H4742" s="4"/>
      <c r="I4742" s="4"/>
      <c r="J4742" s="5"/>
    </row>
    <row r="4743" spans="1:10" x14ac:dyDescent="0.25">
      <c r="A4743" s="4">
        <v>44152.517465277779</v>
      </c>
      <c r="B4743" t="str">
        <f t="shared" si="9550"/>
        <v>CONV_POS</v>
      </c>
      <c r="C4743">
        <v>8334</v>
      </c>
      <c r="D4743" t="str">
        <f t="shared" si="9551"/>
        <v>Der Sensor meldet eine TE aber keine Daten vorhanden</v>
      </c>
      <c r="E4743">
        <f t="shared" ref="E4743" si="9632">COUNTIF(Elements,$C4743)</f>
        <v>6424</v>
      </c>
      <c r="F4743">
        <f t="shared" ref="F4743" si="9633">COUNTIFS(Elements,C4743,Storung,D4743)</f>
        <v>6306</v>
      </c>
      <c r="H4743" s="4"/>
      <c r="I4743" s="4"/>
      <c r="J4743" s="5"/>
    </row>
    <row r="4744" spans="1:10" x14ac:dyDescent="0.25">
      <c r="A4744" s="4">
        <v>44152.517465277779</v>
      </c>
      <c r="B4744" t="str">
        <f t="shared" si="9550"/>
        <v>CONV_POS</v>
      </c>
      <c r="C4744">
        <v>8334</v>
      </c>
      <c r="D4744" t="str">
        <f t="shared" si="9551"/>
        <v>Der Sensor meldet eine TE aber keine Daten vorhanden</v>
      </c>
      <c r="E4744">
        <f t="shared" ref="E4744" si="9634">COUNTIF(Elements,$C4744)</f>
        <v>6424</v>
      </c>
      <c r="F4744">
        <f t="shared" ref="F4744" si="9635">COUNTIFS(Elements,C4744,Storung,D4744)</f>
        <v>6306</v>
      </c>
      <c r="H4744" s="4"/>
      <c r="I4744" s="4"/>
      <c r="J4744" s="5"/>
    </row>
    <row r="4745" spans="1:10" x14ac:dyDescent="0.25">
      <c r="A4745" s="4">
        <v>44152.517465277779</v>
      </c>
      <c r="B4745" t="str">
        <f t="shared" si="9550"/>
        <v>CONV_POS</v>
      </c>
      <c r="C4745">
        <v>8334</v>
      </c>
      <c r="D4745" t="str">
        <f t="shared" si="9551"/>
        <v>Der Sensor meldet eine TE aber keine Daten vorhanden</v>
      </c>
      <c r="E4745">
        <f t="shared" ref="E4745" si="9636">COUNTIF(Elements,$C4745)</f>
        <v>6424</v>
      </c>
      <c r="F4745">
        <f t="shared" ref="F4745" si="9637">COUNTIFS(Elements,C4745,Storung,D4745)</f>
        <v>6306</v>
      </c>
      <c r="H4745" s="4"/>
      <c r="I4745" s="4"/>
      <c r="J4745" s="5"/>
    </row>
    <row r="4746" spans="1:10" x14ac:dyDescent="0.25">
      <c r="A4746" s="4">
        <v>44152.517453703702</v>
      </c>
      <c r="B4746" t="str">
        <f t="shared" si="9550"/>
        <v>CONV_POS</v>
      </c>
      <c r="C4746">
        <v>8334</v>
      </c>
      <c r="D4746" t="str">
        <f t="shared" si="9551"/>
        <v>Der Sensor meldet eine TE aber keine Daten vorhanden</v>
      </c>
      <c r="E4746">
        <f t="shared" ref="E4746" si="9638">COUNTIF(Elements,$C4746)</f>
        <v>6424</v>
      </c>
      <c r="F4746">
        <f t="shared" ref="F4746" si="9639">COUNTIFS(Elements,C4746,Storung,D4746)</f>
        <v>6306</v>
      </c>
      <c r="H4746" s="4"/>
      <c r="I4746" s="4"/>
      <c r="J4746" s="5"/>
    </row>
    <row r="4747" spans="1:10" x14ac:dyDescent="0.25">
      <c r="A4747" s="4">
        <v>44152.517453703702</v>
      </c>
      <c r="B4747" t="str">
        <f t="shared" si="9550"/>
        <v>CONV_POS</v>
      </c>
      <c r="C4747">
        <v>8334</v>
      </c>
      <c r="D4747" t="str">
        <f t="shared" si="9551"/>
        <v>Der Sensor meldet eine TE aber keine Daten vorhanden</v>
      </c>
      <c r="E4747">
        <f t="shared" ref="E4747" si="9640">COUNTIF(Elements,$C4747)</f>
        <v>6424</v>
      </c>
      <c r="F4747">
        <f t="shared" ref="F4747" si="9641">COUNTIFS(Elements,C4747,Storung,D4747)</f>
        <v>6306</v>
      </c>
      <c r="H4747" s="4"/>
      <c r="I4747" s="4"/>
      <c r="J4747" s="5"/>
    </row>
    <row r="4748" spans="1:10" x14ac:dyDescent="0.25">
      <c r="A4748" s="4">
        <v>44152.517453703702</v>
      </c>
      <c r="B4748" t="str">
        <f t="shared" si="9550"/>
        <v>CONV_POS</v>
      </c>
      <c r="C4748">
        <v>8334</v>
      </c>
      <c r="D4748" t="str">
        <f t="shared" si="9551"/>
        <v>Der Sensor meldet eine TE aber keine Daten vorhanden</v>
      </c>
      <c r="E4748">
        <f t="shared" ref="E4748" si="9642">COUNTIF(Elements,$C4748)</f>
        <v>6424</v>
      </c>
      <c r="F4748">
        <f t="shared" ref="F4748" si="9643">COUNTIFS(Elements,C4748,Storung,D4748)</f>
        <v>6306</v>
      </c>
      <c r="H4748" s="4"/>
      <c r="I4748" s="4"/>
      <c r="J4748" s="5"/>
    </row>
    <row r="4749" spans="1:10" x14ac:dyDescent="0.25">
      <c r="A4749" s="4">
        <v>44152.517453703702</v>
      </c>
      <c r="B4749" t="str">
        <f t="shared" si="9550"/>
        <v>CONV_POS</v>
      </c>
      <c r="C4749">
        <v>8334</v>
      </c>
      <c r="D4749" t="str">
        <f t="shared" si="9551"/>
        <v>Der Sensor meldet eine TE aber keine Daten vorhanden</v>
      </c>
      <c r="E4749">
        <f t="shared" ref="E4749" si="9644">COUNTIF(Elements,$C4749)</f>
        <v>6424</v>
      </c>
      <c r="F4749">
        <f t="shared" ref="F4749" si="9645">COUNTIFS(Elements,C4749,Storung,D4749)</f>
        <v>6306</v>
      </c>
      <c r="H4749" s="4"/>
      <c r="I4749" s="4"/>
      <c r="J4749" s="5"/>
    </row>
    <row r="4750" spans="1:10" x14ac:dyDescent="0.25">
      <c r="A4750" s="4">
        <v>44152.517442129632</v>
      </c>
      <c r="B4750" t="str">
        <f t="shared" si="9550"/>
        <v>CONV_POS</v>
      </c>
      <c r="C4750">
        <v>8334</v>
      </c>
      <c r="D4750" t="str">
        <f t="shared" si="9551"/>
        <v>Der Sensor meldet eine TE aber keine Daten vorhanden</v>
      </c>
      <c r="E4750">
        <f t="shared" ref="E4750" si="9646">COUNTIF(Elements,$C4750)</f>
        <v>6424</v>
      </c>
      <c r="F4750">
        <f t="shared" ref="F4750" si="9647">COUNTIFS(Elements,C4750,Storung,D4750)</f>
        <v>6306</v>
      </c>
      <c r="H4750" s="4"/>
      <c r="I4750" s="4"/>
      <c r="J4750" s="5"/>
    </row>
    <row r="4751" spans="1:10" x14ac:dyDescent="0.25">
      <c r="A4751" s="4">
        <v>44152.517442129632</v>
      </c>
      <c r="B4751" t="str">
        <f t="shared" si="9550"/>
        <v>CONV_POS</v>
      </c>
      <c r="C4751">
        <v>8334</v>
      </c>
      <c r="D4751" t="str">
        <f t="shared" si="9551"/>
        <v>Der Sensor meldet eine TE aber keine Daten vorhanden</v>
      </c>
      <c r="E4751">
        <f t="shared" ref="E4751" si="9648">COUNTIF(Elements,$C4751)</f>
        <v>6424</v>
      </c>
      <c r="F4751">
        <f t="shared" ref="F4751" si="9649">COUNTIFS(Elements,C4751,Storung,D4751)</f>
        <v>6306</v>
      </c>
      <c r="H4751" s="4"/>
      <c r="I4751" s="4"/>
      <c r="J4751" s="5"/>
    </row>
    <row r="4752" spans="1:10" x14ac:dyDescent="0.25">
      <c r="A4752" s="4">
        <v>44152.517442129632</v>
      </c>
      <c r="B4752" t="str">
        <f t="shared" si="9550"/>
        <v>CONV_POS</v>
      </c>
      <c r="C4752">
        <v>8334</v>
      </c>
      <c r="D4752" t="str">
        <f t="shared" si="9551"/>
        <v>Der Sensor meldet eine TE aber keine Daten vorhanden</v>
      </c>
      <c r="E4752">
        <f t="shared" ref="E4752" si="9650">COUNTIF(Elements,$C4752)</f>
        <v>6424</v>
      </c>
      <c r="F4752">
        <f t="shared" ref="F4752" si="9651">COUNTIFS(Elements,C4752,Storung,D4752)</f>
        <v>6306</v>
      </c>
      <c r="H4752" s="4"/>
      <c r="I4752" s="4"/>
      <c r="J4752" s="5"/>
    </row>
    <row r="4753" spans="1:10" x14ac:dyDescent="0.25">
      <c r="A4753" s="4">
        <v>44152.517430555556</v>
      </c>
      <c r="B4753" t="str">
        <f t="shared" si="9550"/>
        <v>CONV_POS</v>
      </c>
      <c r="C4753">
        <v>8334</v>
      </c>
      <c r="D4753" t="str">
        <f t="shared" si="9551"/>
        <v>Der Sensor meldet eine TE aber keine Daten vorhanden</v>
      </c>
      <c r="E4753">
        <f t="shared" ref="E4753" si="9652">COUNTIF(Elements,$C4753)</f>
        <v>6424</v>
      </c>
      <c r="F4753">
        <f t="shared" ref="F4753" si="9653">COUNTIFS(Elements,C4753,Storung,D4753)</f>
        <v>6306</v>
      </c>
      <c r="H4753" s="4"/>
      <c r="I4753" s="4"/>
      <c r="J4753" s="5"/>
    </row>
    <row r="4754" spans="1:10" x14ac:dyDescent="0.25">
      <c r="A4754" s="4">
        <v>44152.517430555556</v>
      </c>
      <c r="B4754" t="str">
        <f t="shared" si="9550"/>
        <v>CONV_POS</v>
      </c>
      <c r="C4754">
        <v>8334</v>
      </c>
      <c r="D4754" t="str">
        <f t="shared" si="9551"/>
        <v>Der Sensor meldet eine TE aber keine Daten vorhanden</v>
      </c>
      <c r="E4754">
        <f t="shared" ref="E4754" si="9654">COUNTIF(Elements,$C4754)</f>
        <v>6424</v>
      </c>
      <c r="F4754">
        <f t="shared" ref="F4754" si="9655">COUNTIFS(Elements,C4754,Storung,D4754)</f>
        <v>6306</v>
      </c>
      <c r="H4754" s="4"/>
      <c r="I4754" s="4"/>
      <c r="J4754" s="5"/>
    </row>
    <row r="4755" spans="1:10" x14ac:dyDescent="0.25">
      <c r="A4755" s="4">
        <v>44152.517430555556</v>
      </c>
      <c r="B4755" t="str">
        <f t="shared" si="9550"/>
        <v>CONV_POS</v>
      </c>
      <c r="C4755">
        <v>8334</v>
      </c>
      <c r="D4755" t="str">
        <f t="shared" si="9551"/>
        <v>Der Sensor meldet eine TE aber keine Daten vorhanden</v>
      </c>
      <c r="E4755">
        <f t="shared" ref="E4755" si="9656">COUNTIF(Elements,$C4755)</f>
        <v>6424</v>
      </c>
      <c r="F4755">
        <f t="shared" ref="F4755" si="9657">COUNTIFS(Elements,C4755,Storung,D4755)</f>
        <v>6306</v>
      </c>
      <c r="H4755" s="4"/>
      <c r="I4755" s="4"/>
      <c r="J4755" s="5"/>
    </row>
    <row r="4756" spans="1:10" x14ac:dyDescent="0.25">
      <c r="A4756" s="4">
        <v>44152.517430555556</v>
      </c>
      <c r="B4756" t="str">
        <f t="shared" si="9550"/>
        <v>CONV_POS</v>
      </c>
      <c r="C4756">
        <v>8334</v>
      </c>
      <c r="D4756" t="str">
        <f t="shared" si="9551"/>
        <v>Der Sensor meldet eine TE aber keine Daten vorhanden</v>
      </c>
      <c r="E4756">
        <f t="shared" ref="E4756" si="9658">COUNTIF(Elements,$C4756)</f>
        <v>6424</v>
      </c>
      <c r="F4756">
        <f t="shared" ref="F4756" si="9659">COUNTIFS(Elements,C4756,Storung,D4756)</f>
        <v>6306</v>
      </c>
      <c r="H4756" s="4"/>
      <c r="I4756" s="4"/>
      <c r="J4756" s="5"/>
    </row>
    <row r="4757" spans="1:10" x14ac:dyDescent="0.25">
      <c r="A4757" s="4">
        <v>44152.517418981479</v>
      </c>
      <c r="B4757" t="str">
        <f t="shared" si="9550"/>
        <v>CONV_POS</v>
      </c>
      <c r="C4757">
        <v>8334</v>
      </c>
      <c r="D4757" t="str">
        <f t="shared" si="9551"/>
        <v>Der Sensor meldet eine TE aber keine Daten vorhanden</v>
      </c>
      <c r="E4757">
        <f t="shared" ref="E4757" si="9660">COUNTIF(Elements,$C4757)</f>
        <v>6424</v>
      </c>
      <c r="F4757">
        <f t="shared" ref="F4757" si="9661">COUNTIFS(Elements,C4757,Storung,D4757)</f>
        <v>6306</v>
      </c>
      <c r="H4757" s="4"/>
      <c r="I4757" s="4"/>
      <c r="J4757" s="5"/>
    </row>
    <row r="4758" spans="1:10" x14ac:dyDescent="0.25">
      <c r="A4758" s="4">
        <v>44152.517418981479</v>
      </c>
      <c r="B4758" t="str">
        <f t="shared" si="9550"/>
        <v>CONV_POS</v>
      </c>
      <c r="C4758">
        <v>8334</v>
      </c>
      <c r="D4758" t="str">
        <f t="shared" si="9551"/>
        <v>Der Sensor meldet eine TE aber keine Daten vorhanden</v>
      </c>
      <c r="E4758">
        <f t="shared" ref="E4758" si="9662">COUNTIF(Elements,$C4758)</f>
        <v>6424</v>
      </c>
      <c r="F4758">
        <f t="shared" ref="F4758" si="9663">COUNTIFS(Elements,C4758,Storung,D4758)</f>
        <v>6306</v>
      </c>
      <c r="H4758" s="4"/>
      <c r="I4758" s="4"/>
      <c r="J4758" s="5"/>
    </row>
    <row r="4759" spans="1:10" x14ac:dyDescent="0.25">
      <c r="A4759" s="4">
        <v>44152.517418981479</v>
      </c>
      <c r="B4759" t="str">
        <f t="shared" si="9550"/>
        <v>CONV_POS</v>
      </c>
      <c r="C4759">
        <v>8334</v>
      </c>
      <c r="D4759" t="str">
        <f t="shared" si="9551"/>
        <v>Der Sensor meldet eine TE aber keine Daten vorhanden</v>
      </c>
      <c r="E4759">
        <f t="shared" ref="E4759" si="9664">COUNTIF(Elements,$C4759)</f>
        <v>6424</v>
      </c>
      <c r="F4759">
        <f t="shared" ref="F4759" si="9665">COUNTIFS(Elements,C4759,Storung,D4759)</f>
        <v>6306</v>
      </c>
      <c r="H4759" s="4"/>
      <c r="I4759" s="4"/>
      <c r="J4759" s="5"/>
    </row>
    <row r="4760" spans="1:10" x14ac:dyDescent="0.25">
      <c r="A4760" s="4">
        <v>44152.517418981479</v>
      </c>
      <c r="B4760" t="str">
        <f t="shared" si="9550"/>
        <v>CONV_POS</v>
      </c>
      <c r="C4760">
        <v>8334</v>
      </c>
      <c r="D4760" t="str">
        <f t="shared" si="9551"/>
        <v>Der Sensor meldet eine TE aber keine Daten vorhanden</v>
      </c>
      <c r="E4760">
        <f t="shared" ref="E4760" si="9666">COUNTIF(Elements,$C4760)</f>
        <v>6424</v>
      </c>
      <c r="F4760">
        <f t="shared" ref="F4760" si="9667">COUNTIFS(Elements,C4760,Storung,D4760)</f>
        <v>6306</v>
      </c>
      <c r="H4760" s="4"/>
      <c r="I4760" s="4"/>
      <c r="J4760" s="5"/>
    </row>
    <row r="4761" spans="1:10" x14ac:dyDescent="0.25">
      <c r="A4761" s="4">
        <v>44152.517407407409</v>
      </c>
      <c r="B4761" t="str">
        <f t="shared" si="9550"/>
        <v>CONV_POS</v>
      </c>
      <c r="C4761">
        <v>8334</v>
      </c>
      <c r="D4761" t="str">
        <f t="shared" si="9551"/>
        <v>Der Sensor meldet eine TE aber keine Daten vorhanden</v>
      </c>
      <c r="E4761">
        <f t="shared" ref="E4761" si="9668">COUNTIF(Elements,$C4761)</f>
        <v>6424</v>
      </c>
      <c r="F4761">
        <f t="shared" ref="F4761" si="9669">COUNTIFS(Elements,C4761,Storung,D4761)</f>
        <v>6306</v>
      </c>
      <c r="H4761" s="4"/>
      <c r="I4761" s="4"/>
      <c r="J4761" s="5"/>
    </row>
    <row r="4762" spans="1:10" x14ac:dyDescent="0.25">
      <c r="A4762" s="4">
        <v>44152.517407407409</v>
      </c>
      <c r="B4762" t="str">
        <f t="shared" si="9550"/>
        <v>CONV_POS</v>
      </c>
      <c r="C4762">
        <v>8334</v>
      </c>
      <c r="D4762" t="str">
        <f t="shared" si="9551"/>
        <v>Der Sensor meldet eine TE aber keine Daten vorhanden</v>
      </c>
      <c r="E4762">
        <f t="shared" ref="E4762" si="9670">COUNTIF(Elements,$C4762)</f>
        <v>6424</v>
      </c>
      <c r="F4762">
        <f t="shared" ref="F4762" si="9671">COUNTIFS(Elements,C4762,Storung,D4762)</f>
        <v>6306</v>
      </c>
      <c r="H4762" s="4"/>
      <c r="I4762" s="4"/>
      <c r="J4762" s="5"/>
    </row>
    <row r="4763" spans="1:10" x14ac:dyDescent="0.25">
      <c r="A4763" s="4">
        <v>44152.517407407409</v>
      </c>
      <c r="B4763" t="str">
        <f t="shared" si="9550"/>
        <v>CONV_POS</v>
      </c>
      <c r="C4763">
        <v>8334</v>
      </c>
      <c r="D4763" t="str">
        <f t="shared" si="9551"/>
        <v>Der Sensor meldet eine TE aber keine Daten vorhanden</v>
      </c>
      <c r="E4763">
        <f t="shared" ref="E4763" si="9672">COUNTIF(Elements,$C4763)</f>
        <v>6424</v>
      </c>
      <c r="F4763">
        <f t="shared" ref="F4763" si="9673">COUNTIFS(Elements,C4763,Storung,D4763)</f>
        <v>6306</v>
      </c>
      <c r="H4763" s="4"/>
      <c r="I4763" s="4"/>
      <c r="J4763" s="5"/>
    </row>
    <row r="4764" spans="1:10" x14ac:dyDescent="0.25">
      <c r="A4764" s="4">
        <v>44152.517407407409</v>
      </c>
      <c r="B4764" t="str">
        <f t="shared" si="9550"/>
        <v>CONV_POS</v>
      </c>
      <c r="C4764">
        <v>8334</v>
      </c>
      <c r="D4764" t="str">
        <f t="shared" si="9551"/>
        <v>Der Sensor meldet eine TE aber keine Daten vorhanden</v>
      </c>
      <c r="E4764">
        <f t="shared" ref="E4764" si="9674">COUNTIF(Elements,$C4764)</f>
        <v>6424</v>
      </c>
      <c r="F4764">
        <f t="shared" ref="F4764" si="9675">COUNTIFS(Elements,C4764,Storung,D4764)</f>
        <v>6306</v>
      </c>
      <c r="H4764" s="4"/>
      <c r="I4764" s="4"/>
      <c r="J4764" s="5"/>
    </row>
    <row r="4765" spans="1:10" x14ac:dyDescent="0.25">
      <c r="A4765" s="4">
        <v>44152.517407407409</v>
      </c>
      <c r="B4765" t="str">
        <f t="shared" si="9550"/>
        <v>CONV_POS</v>
      </c>
      <c r="C4765">
        <v>8334</v>
      </c>
      <c r="D4765" t="str">
        <f t="shared" si="9551"/>
        <v>Der Sensor meldet eine TE aber keine Daten vorhanden</v>
      </c>
      <c r="E4765">
        <f t="shared" ref="E4765" si="9676">COUNTIF(Elements,$C4765)</f>
        <v>6424</v>
      </c>
      <c r="F4765">
        <f t="shared" ref="F4765" si="9677">COUNTIFS(Elements,C4765,Storung,D4765)</f>
        <v>6306</v>
      </c>
      <c r="H4765" s="4"/>
      <c r="I4765" s="4"/>
      <c r="J4765" s="5"/>
    </row>
    <row r="4766" spans="1:10" x14ac:dyDescent="0.25">
      <c r="A4766" s="4">
        <v>44152.517395833333</v>
      </c>
      <c r="B4766" t="str">
        <f t="shared" si="9550"/>
        <v>CONV_POS</v>
      </c>
      <c r="C4766">
        <v>8334</v>
      </c>
      <c r="D4766" t="str">
        <f t="shared" si="9551"/>
        <v>Der Sensor meldet eine TE aber keine Daten vorhanden</v>
      </c>
      <c r="E4766">
        <f t="shared" ref="E4766" si="9678">COUNTIF(Elements,$C4766)</f>
        <v>6424</v>
      </c>
      <c r="F4766">
        <f t="shared" ref="F4766" si="9679">COUNTIFS(Elements,C4766,Storung,D4766)</f>
        <v>6306</v>
      </c>
      <c r="H4766" s="4"/>
      <c r="I4766" s="4"/>
      <c r="J4766" s="5"/>
    </row>
    <row r="4767" spans="1:10" x14ac:dyDescent="0.25">
      <c r="A4767" s="4">
        <v>44152.517395833333</v>
      </c>
      <c r="B4767" t="str">
        <f t="shared" ref="B4767:B4830" si="9680">"CONV_POS"</f>
        <v>CONV_POS</v>
      </c>
      <c r="C4767">
        <v>8334</v>
      </c>
      <c r="D4767" t="str">
        <f t="shared" ref="D4767:D4830" si="9681">"Der Sensor meldet eine TE aber keine Daten vorhanden"</f>
        <v>Der Sensor meldet eine TE aber keine Daten vorhanden</v>
      </c>
      <c r="E4767">
        <f t="shared" ref="E4767" si="9682">COUNTIF(Elements,$C4767)</f>
        <v>6424</v>
      </c>
      <c r="F4767">
        <f t="shared" ref="F4767" si="9683">COUNTIFS(Elements,C4767,Storung,D4767)</f>
        <v>6306</v>
      </c>
      <c r="H4767" s="4"/>
      <c r="I4767" s="4"/>
      <c r="J4767" s="5"/>
    </row>
    <row r="4768" spans="1:10" x14ac:dyDescent="0.25">
      <c r="A4768" s="4">
        <v>44152.517395833333</v>
      </c>
      <c r="B4768" t="str">
        <f t="shared" si="9680"/>
        <v>CONV_POS</v>
      </c>
      <c r="C4768">
        <v>8334</v>
      </c>
      <c r="D4768" t="str">
        <f t="shared" si="9681"/>
        <v>Der Sensor meldet eine TE aber keine Daten vorhanden</v>
      </c>
      <c r="E4768">
        <f t="shared" ref="E4768" si="9684">COUNTIF(Elements,$C4768)</f>
        <v>6424</v>
      </c>
      <c r="F4768">
        <f t="shared" ref="F4768" si="9685">COUNTIFS(Elements,C4768,Storung,D4768)</f>
        <v>6306</v>
      </c>
      <c r="H4768" s="4"/>
      <c r="I4768" s="4"/>
      <c r="J4768" s="5"/>
    </row>
    <row r="4769" spans="1:10" x14ac:dyDescent="0.25">
      <c r="A4769" s="4">
        <v>44152.517395833333</v>
      </c>
      <c r="B4769" t="str">
        <f t="shared" si="9680"/>
        <v>CONV_POS</v>
      </c>
      <c r="C4769">
        <v>8334</v>
      </c>
      <c r="D4769" t="str">
        <f t="shared" si="9681"/>
        <v>Der Sensor meldet eine TE aber keine Daten vorhanden</v>
      </c>
      <c r="E4769">
        <f t="shared" ref="E4769" si="9686">COUNTIF(Elements,$C4769)</f>
        <v>6424</v>
      </c>
      <c r="F4769">
        <f t="shared" ref="F4769" si="9687">COUNTIFS(Elements,C4769,Storung,D4769)</f>
        <v>6306</v>
      </c>
      <c r="H4769" s="4"/>
      <c r="I4769" s="4"/>
      <c r="J4769" s="5"/>
    </row>
    <row r="4770" spans="1:10" x14ac:dyDescent="0.25">
      <c r="A4770" s="4">
        <v>44152.51421296296</v>
      </c>
      <c r="B4770" t="str">
        <f t="shared" si="9680"/>
        <v>CONV_POS</v>
      </c>
      <c r="C4770">
        <v>8334</v>
      </c>
      <c r="D4770" t="str">
        <f t="shared" si="9681"/>
        <v>Der Sensor meldet eine TE aber keine Daten vorhanden</v>
      </c>
      <c r="E4770">
        <f t="shared" ref="E4770" si="9688">COUNTIF(Elements,$C4770)</f>
        <v>6424</v>
      </c>
      <c r="F4770">
        <f t="shared" ref="F4770" si="9689">COUNTIFS(Elements,C4770,Storung,D4770)</f>
        <v>6306</v>
      </c>
      <c r="H4770" s="4"/>
      <c r="I4770" s="4"/>
      <c r="J4770" s="5"/>
    </row>
    <row r="4771" spans="1:10" x14ac:dyDescent="0.25">
      <c r="A4771" s="4">
        <v>44152.514201388891</v>
      </c>
      <c r="B4771" t="str">
        <f t="shared" si="9680"/>
        <v>CONV_POS</v>
      </c>
      <c r="C4771">
        <v>8334</v>
      </c>
      <c r="D4771" t="str">
        <f t="shared" si="9681"/>
        <v>Der Sensor meldet eine TE aber keine Daten vorhanden</v>
      </c>
      <c r="E4771">
        <f t="shared" ref="E4771" si="9690">COUNTIF(Elements,$C4771)</f>
        <v>6424</v>
      </c>
      <c r="F4771">
        <f t="shared" ref="F4771" si="9691">COUNTIFS(Elements,C4771,Storung,D4771)</f>
        <v>6306</v>
      </c>
      <c r="H4771" s="4"/>
      <c r="I4771" s="4"/>
      <c r="J4771" s="5"/>
    </row>
    <row r="4772" spans="1:10" x14ac:dyDescent="0.25">
      <c r="A4772" s="4">
        <v>44152.514201388891</v>
      </c>
      <c r="B4772" t="str">
        <f t="shared" si="9680"/>
        <v>CONV_POS</v>
      </c>
      <c r="C4772">
        <v>8334</v>
      </c>
      <c r="D4772" t="str">
        <f t="shared" si="9681"/>
        <v>Der Sensor meldet eine TE aber keine Daten vorhanden</v>
      </c>
      <c r="E4772">
        <f t="shared" ref="E4772" si="9692">COUNTIF(Elements,$C4772)</f>
        <v>6424</v>
      </c>
      <c r="F4772">
        <f t="shared" ref="F4772" si="9693">COUNTIFS(Elements,C4772,Storung,D4772)</f>
        <v>6306</v>
      </c>
      <c r="H4772" s="4"/>
      <c r="I4772" s="4"/>
      <c r="J4772" s="5"/>
    </row>
    <row r="4773" spans="1:10" x14ac:dyDescent="0.25">
      <c r="A4773" s="4">
        <v>44152.514201388891</v>
      </c>
      <c r="B4773" t="str">
        <f t="shared" si="9680"/>
        <v>CONV_POS</v>
      </c>
      <c r="C4773">
        <v>8334</v>
      </c>
      <c r="D4773" t="str">
        <f t="shared" si="9681"/>
        <v>Der Sensor meldet eine TE aber keine Daten vorhanden</v>
      </c>
      <c r="E4773">
        <f t="shared" ref="E4773" si="9694">COUNTIF(Elements,$C4773)</f>
        <v>6424</v>
      </c>
      <c r="F4773">
        <f t="shared" ref="F4773" si="9695">COUNTIFS(Elements,C4773,Storung,D4773)</f>
        <v>6306</v>
      </c>
      <c r="H4773" s="4"/>
      <c r="I4773" s="4"/>
      <c r="J4773" s="5"/>
    </row>
    <row r="4774" spans="1:10" x14ac:dyDescent="0.25">
      <c r="A4774" s="4">
        <v>44152.514201388891</v>
      </c>
      <c r="B4774" t="str">
        <f t="shared" si="9680"/>
        <v>CONV_POS</v>
      </c>
      <c r="C4774">
        <v>8334</v>
      </c>
      <c r="D4774" t="str">
        <f t="shared" si="9681"/>
        <v>Der Sensor meldet eine TE aber keine Daten vorhanden</v>
      </c>
      <c r="E4774">
        <f t="shared" ref="E4774" si="9696">COUNTIF(Elements,$C4774)</f>
        <v>6424</v>
      </c>
      <c r="F4774">
        <f t="shared" ref="F4774" si="9697">COUNTIFS(Elements,C4774,Storung,D4774)</f>
        <v>6306</v>
      </c>
      <c r="H4774" s="4"/>
      <c r="I4774" s="4"/>
      <c r="J4774" s="5"/>
    </row>
    <row r="4775" spans="1:10" x14ac:dyDescent="0.25">
      <c r="A4775" s="4">
        <v>44152.514189814814</v>
      </c>
      <c r="B4775" t="str">
        <f t="shared" si="9680"/>
        <v>CONV_POS</v>
      </c>
      <c r="C4775">
        <v>8334</v>
      </c>
      <c r="D4775" t="str">
        <f t="shared" si="9681"/>
        <v>Der Sensor meldet eine TE aber keine Daten vorhanden</v>
      </c>
      <c r="E4775">
        <f t="shared" ref="E4775" si="9698">COUNTIF(Elements,$C4775)</f>
        <v>6424</v>
      </c>
      <c r="F4775">
        <f t="shared" ref="F4775" si="9699">COUNTIFS(Elements,C4775,Storung,D4775)</f>
        <v>6306</v>
      </c>
      <c r="H4775" s="4"/>
      <c r="I4775" s="4"/>
      <c r="J4775" s="5"/>
    </row>
    <row r="4776" spans="1:10" x14ac:dyDescent="0.25">
      <c r="A4776" s="4">
        <v>44152.514189814814</v>
      </c>
      <c r="B4776" t="str">
        <f t="shared" si="9680"/>
        <v>CONV_POS</v>
      </c>
      <c r="C4776">
        <v>8334</v>
      </c>
      <c r="D4776" t="str">
        <f t="shared" si="9681"/>
        <v>Der Sensor meldet eine TE aber keine Daten vorhanden</v>
      </c>
      <c r="E4776">
        <f t="shared" ref="E4776" si="9700">COUNTIF(Elements,$C4776)</f>
        <v>6424</v>
      </c>
      <c r="F4776">
        <f t="shared" ref="F4776" si="9701">COUNTIFS(Elements,C4776,Storung,D4776)</f>
        <v>6306</v>
      </c>
      <c r="H4776" s="4"/>
      <c r="I4776" s="4"/>
      <c r="J4776" s="5"/>
    </row>
    <row r="4777" spans="1:10" x14ac:dyDescent="0.25">
      <c r="A4777" s="4">
        <v>44152.514189814814</v>
      </c>
      <c r="B4777" t="str">
        <f t="shared" si="9680"/>
        <v>CONV_POS</v>
      </c>
      <c r="C4777">
        <v>8334</v>
      </c>
      <c r="D4777" t="str">
        <f t="shared" si="9681"/>
        <v>Der Sensor meldet eine TE aber keine Daten vorhanden</v>
      </c>
      <c r="E4777">
        <f t="shared" ref="E4777" si="9702">COUNTIF(Elements,$C4777)</f>
        <v>6424</v>
      </c>
      <c r="F4777">
        <f t="shared" ref="F4777" si="9703">COUNTIFS(Elements,C4777,Storung,D4777)</f>
        <v>6306</v>
      </c>
      <c r="H4777" s="4"/>
      <c r="I4777" s="4"/>
      <c r="J4777" s="5"/>
    </row>
    <row r="4778" spans="1:10" x14ac:dyDescent="0.25">
      <c r="A4778" s="4">
        <v>44152.514189814814</v>
      </c>
      <c r="B4778" t="str">
        <f t="shared" si="9680"/>
        <v>CONV_POS</v>
      </c>
      <c r="C4778">
        <v>8334</v>
      </c>
      <c r="D4778" t="str">
        <f t="shared" si="9681"/>
        <v>Der Sensor meldet eine TE aber keine Daten vorhanden</v>
      </c>
      <c r="E4778">
        <f t="shared" ref="E4778" si="9704">COUNTIF(Elements,$C4778)</f>
        <v>6424</v>
      </c>
      <c r="F4778">
        <f t="shared" ref="F4778" si="9705">COUNTIFS(Elements,C4778,Storung,D4778)</f>
        <v>6306</v>
      </c>
      <c r="H4778" s="4"/>
      <c r="I4778" s="4"/>
      <c r="J4778" s="5"/>
    </row>
    <row r="4779" spans="1:10" x14ac:dyDescent="0.25">
      <c r="A4779" s="4">
        <v>44152.514178240737</v>
      </c>
      <c r="B4779" t="str">
        <f t="shared" si="9680"/>
        <v>CONV_POS</v>
      </c>
      <c r="C4779">
        <v>8334</v>
      </c>
      <c r="D4779" t="str">
        <f t="shared" si="9681"/>
        <v>Der Sensor meldet eine TE aber keine Daten vorhanden</v>
      </c>
      <c r="E4779">
        <f t="shared" ref="E4779" si="9706">COUNTIF(Elements,$C4779)</f>
        <v>6424</v>
      </c>
      <c r="F4779">
        <f t="shared" ref="F4779" si="9707">COUNTIFS(Elements,C4779,Storung,D4779)</f>
        <v>6306</v>
      </c>
      <c r="H4779" s="4"/>
      <c r="I4779" s="4"/>
      <c r="J4779" s="5"/>
    </row>
    <row r="4780" spans="1:10" x14ac:dyDescent="0.25">
      <c r="A4780" s="4">
        <v>44152.514178240737</v>
      </c>
      <c r="B4780" t="str">
        <f t="shared" si="9680"/>
        <v>CONV_POS</v>
      </c>
      <c r="C4780">
        <v>8334</v>
      </c>
      <c r="D4780" t="str">
        <f t="shared" si="9681"/>
        <v>Der Sensor meldet eine TE aber keine Daten vorhanden</v>
      </c>
      <c r="E4780">
        <f t="shared" ref="E4780" si="9708">COUNTIF(Elements,$C4780)</f>
        <v>6424</v>
      </c>
      <c r="F4780">
        <f t="shared" ref="F4780" si="9709">COUNTIFS(Elements,C4780,Storung,D4780)</f>
        <v>6306</v>
      </c>
      <c r="H4780" s="4"/>
      <c r="I4780" s="4"/>
      <c r="J4780" s="5"/>
    </row>
    <row r="4781" spans="1:10" x14ac:dyDescent="0.25">
      <c r="A4781" s="4">
        <v>44152.514178240737</v>
      </c>
      <c r="B4781" t="str">
        <f t="shared" si="9680"/>
        <v>CONV_POS</v>
      </c>
      <c r="C4781">
        <v>8334</v>
      </c>
      <c r="D4781" t="str">
        <f t="shared" si="9681"/>
        <v>Der Sensor meldet eine TE aber keine Daten vorhanden</v>
      </c>
      <c r="E4781">
        <f t="shared" ref="E4781" si="9710">COUNTIF(Elements,$C4781)</f>
        <v>6424</v>
      </c>
      <c r="F4781">
        <f t="shared" ref="F4781" si="9711">COUNTIFS(Elements,C4781,Storung,D4781)</f>
        <v>6306</v>
      </c>
      <c r="H4781" s="4"/>
      <c r="I4781" s="4"/>
      <c r="J4781" s="5"/>
    </row>
    <row r="4782" spans="1:10" x14ac:dyDescent="0.25">
      <c r="A4782" s="4">
        <v>44152.514178240737</v>
      </c>
      <c r="B4782" t="str">
        <f t="shared" si="9680"/>
        <v>CONV_POS</v>
      </c>
      <c r="C4782">
        <v>8334</v>
      </c>
      <c r="D4782" t="str">
        <f t="shared" si="9681"/>
        <v>Der Sensor meldet eine TE aber keine Daten vorhanden</v>
      </c>
      <c r="E4782">
        <f t="shared" ref="E4782" si="9712">COUNTIF(Elements,$C4782)</f>
        <v>6424</v>
      </c>
      <c r="F4782">
        <f t="shared" ref="F4782" si="9713">COUNTIFS(Elements,C4782,Storung,D4782)</f>
        <v>6306</v>
      </c>
      <c r="H4782" s="4"/>
      <c r="I4782" s="4"/>
      <c r="J4782" s="5"/>
    </row>
    <row r="4783" spans="1:10" x14ac:dyDescent="0.25">
      <c r="A4783" s="4">
        <v>44152.514166666668</v>
      </c>
      <c r="B4783" t="str">
        <f t="shared" si="9680"/>
        <v>CONV_POS</v>
      </c>
      <c r="C4783">
        <v>8334</v>
      </c>
      <c r="D4783" t="str">
        <f t="shared" si="9681"/>
        <v>Der Sensor meldet eine TE aber keine Daten vorhanden</v>
      </c>
      <c r="E4783">
        <f t="shared" ref="E4783" si="9714">COUNTIF(Elements,$C4783)</f>
        <v>6424</v>
      </c>
      <c r="F4783">
        <f t="shared" ref="F4783" si="9715">COUNTIFS(Elements,C4783,Storung,D4783)</f>
        <v>6306</v>
      </c>
      <c r="H4783" s="4"/>
      <c r="I4783" s="4"/>
      <c r="J4783" s="5"/>
    </row>
    <row r="4784" spans="1:10" x14ac:dyDescent="0.25">
      <c r="A4784" s="4">
        <v>44152.514166666668</v>
      </c>
      <c r="B4784" t="str">
        <f t="shared" si="9680"/>
        <v>CONV_POS</v>
      </c>
      <c r="C4784">
        <v>8334</v>
      </c>
      <c r="D4784" t="str">
        <f t="shared" si="9681"/>
        <v>Der Sensor meldet eine TE aber keine Daten vorhanden</v>
      </c>
      <c r="E4784">
        <f t="shared" ref="E4784" si="9716">COUNTIF(Elements,$C4784)</f>
        <v>6424</v>
      </c>
      <c r="F4784">
        <f t="shared" ref="F4784" si="9717">COUNTIFS(Elements,C4784,Storung,D4784)</f>
        <v>6306</v>
      </c>
      <c r="H4784" s="4"/>
      <c r="I4784" s="4"/>
      <c r="J4784" s="5"/>
    </row>
    <row r="4785" spans="1:10" x14ac:dyDescent="0.25">
      <c r="A4785" s="4">
        <v>44152.514166666668</v>
      </c>
      <c r="B4785" t="str">
        <f t="shared" si="9680"/>
        <v>CONV_POS</v>
      </c>
      <c r="C4785">
        <v>8334</v>
      </c>
      <c r="D4785" t="str">
        <f t="shared" si="9681"/>
        <v>Der Sensor meldet eine TE aber keine Daten vorhanden</v>
      </c>
      <c r="E4785">
        <f t="shared" ref="E4785" si="9718">COUNTIF(Elements,$C4785)</f>
        <v>6424</v>
      </c>
      <c r="F4785">
        <f t="shared" ref="F4785" si="9719">COUNTIFS(Elements,C4785,Storung,D4785)</f>
        <v>6306</v>
      </c>
      <c r="H4785" s="4"/>
      <c r="I4785" s="4"/>
      <c r="J4785" s="5"/>
    </row>
    <row r="4786" spans="1:10" x14ac:dyDescent="0.25">
      <c r="A4786" s="4">
        <v>44152.514166666668</v>
      </c>
      <c r="B4786" t="str">
        <f t="shared" si="9680"/>
        <v>CONV_POS</v>
      </c>
      <c r="C4786">
        <v>8334</v>
      </c>
      <c r="D4786" t="str">
        <f t="shared" si="9681"/>
        <v>Der Sensor meldet eine TE aber keine Daten vorhanden</v>
      </c>
      <c r="E4786">
        <f t="shared" ref="E4786" si="9720">COUNTIF(Elements,$C4786)</f>
        <v>6424</v>
      </c>
      <c r="F4786">
        <f t="shared" ref="F4786" si="9721">COUNTIFS(Elements,C4786,Storung,D4786)</f>
        <v>6306</v>
      </c>
      <c r="H4786" s="4"/>
      <c r="I4786" s="4"/>
      <c r="J4786" s="5"/>
    </row>
    <row r="4787" spans="1:10" x14ac:dyDescent="0.25">
      <c r="A4787" s="4">
        <v>44152.514155092591</v>
      </c>
      <c r="B4787" t="str">
        <f t="shared" si="9680"/>
        <v>CONV_POS</v>
      </c>
      <c r="C4787">
        <v>8334</v>
      </c>
      <c r="D4787" t="str">
        <f t="shared" si="9681"/>
        <v>Der Sensor meldet eine TE aber keine Daten vorhanden</v>
      </c>
      <c r="E4787">
        <f t="shared" ref="E4787" si="9722">COUNTIF(Elements,$C4787)</f>
        <v>6424</v>
      </c>
      <c r="F4787">
        <f t="shared" ref="F4787" si="9723">COUNTIFS(Elements,C4787,Storung,D4787)</f>
        <v>6306</v>
      </c>
      <c r="H4787" s="4"/>
      <c r="I4787" s="4"/>
      <c r="J4787" s="5"/>
    </row>
    <row r="4788" spans="1:10" x14ac:dyDescent="0.25">
      <c r="A4788" s="4">
        <v>44152.514155092591</v>
      </c>
      <c r="B4788" t="str">
        <f t="shared" si="9680"/>
        <v>CONV_POS</v>
      </c>
      <c r="C4788">
        <v>8334</v>
      </c>
      <c r="D4788" t="str">
        <f t="shared" si="9681"/>
        <v>Der Sensor meldet eine TE aber keine Daten vorhanden</v>
      </c>
      <c r="E4788">
        <f t="shared" ref="E4788" si="9724">COUNTIF(Elements,$C4788)</f>
        <v>6424</v>
      </c>
      <c r="F4788">
        <f t="shared" ref="F4788" si="9725">COUNTIFS(Elements,C4788,Storung,D4788)</f>
        <v>6306</v>
      </c>
      <c r="H4788" s="4"/>
      <c r="I4788" s="4"/>
      <c r="J4788" s="5"/>
    </row>
    <row r="4789" spans="1:10" x14ac:dyDescent="0.25">
      <c r="A4789" s="4">
        <v>44152.514155092591</v>
      </c>
      <c r="B4789" t="str">
        <f t="shared" si="9680"/>
        <v>CONV_POS</v>
      </c>
      <c r="C4789">
        <v>8334</v>
      </c>
      <c r="D4789" t="str">
        <f t="shared" si="9681"/>
        <v>Der Sensor meldet eine TE aber keine Daten vorhanden</v>
      </c>
      <c r="E4789">
        <f t="shared" ref="E4789" si="9726">COUNTIF(Elements,$C4789)</f>
        <v>6424</v>
      </c>
      <c r="F4789">
        <f t="shared" ref="F4789" si="9727">COUNTIFS(Elements,C4789,Storung,D4789)</f>
        <v>6306</v>
      </c>
      <c r="H4789" s="4"/>
      <c r="I4789" s="4"/>
      <c r="J4789" s="5"/>
    </row>
    <row r="4790" spans="1:10" x14ac:dyDescent="0.25">
      <c r="A4790" s="4">
        <v>44152.514143518521</v>
      </c>
      <c r="B4790" t="str">
        <f t="shared" si="9680"/>
        <v>CONV_POS</v>
      </c>
      <c r="C4790">
        <v>8334</v>
      </c>
      <c r="D4790" t="str">
        <f t="shared" si="9681"/>
        <v>Der Sensor meldet eine TE aber keine Daten vorhanden</v>
      </c>
      <c r="E4790">
        <f t="shared" ref="E4790" si="9728">COUNTIF(Elements,$C4790)</f>
        <v>6424</v>
      </c>
      <c r="F4790">
        <f t="shared" ref="F4790" si="9729">COUNTIFS(Elements,C4790,Storung,D4790)</f>
        <v>6306</v>
      </c>
      <c r="H4790" s="4"/>
      <c r="I4790" s="4"/>
      <c r="J4790" s="5"/>
    </row>
    <row r="4791" spans="1:10" x14ac:dyDescent="0.25">
      <c r="A4791" s="4">
        <v>44152.514143518521</v>
      </c>
      <c r="B4791" t="str">
        <f t="shared" si="9680"/>
        <v>CONV_POS</v>
      </c>
      <c r="C4791">
        <v>8334</v>
      </c>
      <c r="D4791" t="str">
        <f t="shared" si="9681"/>
        <v>Der Sensor meldet eine TE aber keine Daten vorhanden</v>
      </c>
      <c r="E4791">
        <f t="shared" ref="E4791" si="9730">COUNTIF(Elements,$C4791)</f>
        <v>6424</v>
      </c>
      <c r="F4791">
        <f t="shared" ref="F4791" si="9731">COUNTIFS(Elements,C4791,Storung,D4791)</f>
        <v>6306</v>
      </c>
      <c r="H4791" s="4"/>
      <c r="I4791" s="4"/>
      <c r="J4791" s="5"/>
    </row>
    <row r="4792" spans="1:10" x14ac:dyDescent="0.25">
      <c r="A4792" s="4">
        <v>44152.514143518521</v>
      </c>
      <c r="B4792" t="str">
        <f t="shared" si="9680"/>
        <v>CONV_POS</v>
      </c>
      <c r="C4792">
        <v>8334</v>
      </c>
      <c r="D4792" t="str">
        <f t="shared" si="9681"/>
        <v>Der Sensor meldet eine TE aber keine Daten vorhanden</v>
      </c>
      <c r="E4792">
        <f t="shared" ref="E4792" si="9732">COUNTIF(Elements,$C4792)</f>
        <v>6424</v>
      </c>
      <c r="F4792">
        <f t="shared" ref="F4792" si="9733">COUNTIFS(Elements,C4792,Storung,D4792)</f>
        <v>6306</v>
      </c>
      <c r="H4792" s="4"/>
      <c r="I4792" s="4"/>
      <c r="J4792" s="5"/>
    </row>
    <row r="4793" spans="1:10" x14ac:dyDescent="0.25">
      <c r="A4793" s="4">
        <v>44152.514131944445</v>
      </c>
      <c r="B4793" t="str">
        <f t="shared" si="9680"/>
        <v>CONV_POS</v>
      </c>
      <c r="C4793">
        <v>8334</v>
      </c>
      <c r="D4793" t="str">
        <f t="shared" si="9681"/>
        <v>Der Sensor meldet eine TE aber keine Daten vorhanden</v>
      </c>
      <c r="E4793">
        <f t="shared" ref="E4793" si="9734">COUNTIF(Elements,$C4793)</f>
        <v>6424</v>
      </c>
      <c r="F4793">
        <f t="shared" ref="F4793" si="9735">COUNTIFS(Elements,C4793,Storung,D4793)</f>
        <v>6306</v>
      </c>
      <c r="H4793" s="4"/>
      <c r="I4793" s="4"/>
      <c r="J4793" s="5"/>
    </row>
    <row r="4794" spans="1:10" x14ac:dyDescent="0.25">
      <c r="A4794" s="4">
        <v>44152.514131944445</v>
      </c>
      <c r="B4794" t="str">
        <f t="shared" si="9680"/>
        <v>CONV_POS</v>
      </c>
      <c r="C4794">
        <v>8334</v>
      </c>
      <c r="D4794" t="str">
        <f t="shared" si="9681"/>
        <v>Der Sensor meldet eine TE aber keine Daten vorhanden</v>
      </c>
      <c r="E4794">
        <f t="shared" ref="E4794" si="9736">COUNTIF(Elements,$C4794)</f>
        <v>6424</v>
      </c>
      <c r="F4794">
        <f t="shared" ref="F4794" si="9737">COUNTIFS(Elements,C4794,Storung,D4794)</f>
        <v>6306</v>
      </c>
      <c r="H4794" s="4"/>
      <c r="I4794" s="4"/>
      <c r="J4794" s="5"/>
    </row>
    <row r="4795" spans="1:10" x14ac:dyDescent="0.25">
      <c r="A4795" s="4">
        <v>44152.514131944445</v>
      </c>
      <c r="B4795" t="str">
        <f t="shared" si="9680"/>
        <v>CONV_POS</v>
      </c>
      <c r="C4795">
        <v>8334</v>
      </c>
      <c r="D4795" t="str">
        <f t="shared" si="9681"/>
        <v>Der Sensor meldet eine TE aber keine Daten vorhanden</v>
      </c>
      <c r="E4795">
        <f t="shared" ref="E4795" si="9738">COUNTIF(Elements,$C4795)</f>
        <v>6424</v>
      </c>
      <c r="F4795">
        <f t="shared" ref="F4795" si="9739">COUNTIFS(Elements,C4795,Storung,D4795)</f>
        <v>6306</v>
      </c>
      <c r="H4795" s="4"/>
      <c r="I4795" s="4"/>
      <c r="J4795" s="5"/>
    </row>
    <row r="4796" spans="1:10" x14ac:dyDescent="0.25">
      <c r="A4796" s="4">
        <v>44152.514131944445</v>
      </c>
      <c r="B4796" t="str">
        <f t="shared" si="9680"/>
        <v>CONV_POS</v>
      </c>
      <c r="C4796">
        <v>8334</v>
      </c>
      <c r="D4796" t="str">
        <f t="shared" si="9681"/>
        <v>Der Sensor meldet eine TE aber keine Daten vorhanden</v>
      </c>
      <c r="E4796">
        <f t="shared" ref="E4796" si="9740">COUNTIF(Elements,$C4796)</f>
        <v>6424</v>
      </c>
      <c r="F4796">
        <f t="shared" ref="F4796" si="9741">COUNTIFS(Elements,C4796,Storung,D4796)</f>
        <v>6306</v>
      </c>
      <c r="H4796" s="4"/>
      <c r="I4796" s="4"/>
      <c r="J4796" s="5"/>
    </row>
    <row r="4797" spans="1:10" x14ac:dyDescent="0.25">
      <c r="A4797" s="4">
        <v>44152.514120370368</v>
      </c>
      <c r="B4797" t="str">
        <f t="shared" si="9680"/>
        <v>CONV_POS</v>
      </c>
      <c r="C4797">
        <v>8334</v>
      </c>
      <c r="D4797" t="str">
        <f t="shared" si="9681"/>
        <v>Der Sensor meldet eine TE aber keine Daten vorhanden</v>
      </c>
      <c r="E4797">
        <f t="shared" ref="E4797" si="9742">COUNTIF(Elements,$C4797)</f>
        <v>6424</v>
      </c>
      <c r="F4797">
        <f t="shared" ref="F4797" si="9743">COUNTIFS(Elements,C4797,Storung,D4797)</f>
        <v>6306</v>
      </c>
      <c r="H4797" s="4"/>
      <c r="I4797" s="4"/>
      <c r="J4797" s="5"/>
    </row>
    <row r="4798" spans="1:10" x14ac:dyDescent="0.25">
      <c r="A4798" s="4">
        <v>44152.514120370368</v>
      </c>
      <c r="B4798" t="str">
        <f t="shared" si="9680"/>
        <v>CONV_POS</v>
      </c>
      <c r="C4798">
        <v>8334</v>
      </c>
      <c r="D4798" t="str">
        <f t="shared" si="9681"/>
        <v>Der Sensor meldet eine TE aber keine Daten vorhanden</v>
      </c>
      <c r="E4798">
        <f t="shared" ref="E4798" si="9744">COUNTIF(Elements,$C4798)</f>
        <v>6424</v>
      </c>
      <c r="F4798">
        <f t="shared" ref="F4798" si="9745">COUNTIFS(Elements,C4798,Storung,D4798)</f>
        <v>6306</v>
      </c>
      <c r="H4798" s="4"/>
      <c r="I4798" s="4"/>
      <c r="J4798" s="5"/>
    </row>
    <row r="4799" spans="1:10" x14ac:dyDescent="0.25">
      <c r="A4799" s="4">
        <v>44152.514120370368</v>
      </c>
      <c r="B4799" t="str">
        <f t="shared" si="9680"/>
        <v>CONV_POS</v>
      </c>
      <c r="C4799">
        <v>8334</v>
      </c>
      <c r="D4799" t="str">
        <f t="shared" si="9681"/>
        <v>Der Sensor meldet eine TE aber keine Daten vorhanden</v>
      </c>
      <c r="E4799">
        <f t="shared" ref="E4799" si="9746">COUNTIF(Elements,$C4799)</f>
        <v>6424</v>
      </c>
      <c r="F4799">
        <f t="shared" ref="F4799" si="9747">COUNTIFS(Elements,C4799,Storung,D4799)</f>
        <v>6306</v>
      </c>
      <c r="H4799" s="4"/>
      <c r="I4799" s="4"/>
      <c r="J4799" s="5"/>
    </row>
    <row r="4800" spans="1:10" x14ac:dyDescent="0.25">
      <c r="A4800" s="4">
        <v>44152.514108796298</v>
      </c>
      <c r="B4800" t="str">
        <f t="shared" si="9680"/>
        <v>CONV_POS</v>
      </c>
      <c r="C4800">
        <v>8334</v>
      </c>
      <c r="D4800" t="str">
        <f t="shared" si="9681"/>
        <v>Der Sensor meldet eine TE aber keine Daten vorhanden</v>
      </c>
      <c r="E4800">
        <f t="shared" ref="E4800" si="9748">COUNTIF(Elements,$C4800)</f>
        <v>6424</v>
      </c>
      <c r="F4800">
        <f t="shared" ref="F4800" si="9749">COUNTIFS(Elements,C4800,Storung,D4800)</f>
        <v>6306</v>
      </c>
      <c r="H4800" s="4"/>
      <c r="I4800" s="4"/>
      <c r="J4800" s="5"/>
    </row>
    <row r="4801" spans="1:10" x14ac:dyDescent="0.25">
      <c r="A4801" s="4">
        <v>44152.514108796298</v>
      </c>
      <c r="B4801" t="str">
        <f t="shared" si="9680"/>
        <v>CONV_POS</v>
      </c>
      <c r="C4801">
        <v>8334</v>
      </c>
      <c r="D4801" t="str">
        <f t="shared" si="9681"/>
        <v>Der Sensor meldet eine TE aber keine Daten vorhanden</v>
      </c>
      <c r="E4801">
        <f t="shared" ref="E4801" si="9750">COUNTIF(Elements,$C4801)</f>
        <v>6424</v>
      </c>
      <c r="F4801">
        <f t="shared" ref="F4801" si="9751">COUNTIFS(Elements,C4801,Storung,D4801)</f>
        <v>6306</v>
      </c>
      <c r="H4801" s="4"/>
      <c r="I4801" s="4"/>
      <c r="J4801" s="5"/>
    </row>
    <row r="4802" spans="1:10" x14ac:dyDescent="0.25">
      <c r="A4802" s="4">
        <v>44152.514108796298</v>
      </c>
      <c r="B4802" t="str">
        <f t="shared" si="9680"/>
        <v>CONV_POS</v>
      </c>
      <c r="C4802">
        <v>8334</v>
      </c>
      <c r="D4802" t="str">
        <f t="shared" si="9681"/>
        <v>Der Sensor meldet eine TE aber keine Daten vorhanden</v>
      </c>
      <c r="E4802">
        <f t="shared" ref="E4802" si="9752">COUNTIF(Elements,$C4802)</f>
        <v>6424</v>
      </c>
      <c r="F4802">
        <f t="shared" ref="F4802" si="9753">COUNTIFS(Elements,C4802,Storung,D4802)</f>
        <v>6306</v>
      </c>
      <c r="H4802" s="4"/>
      <c r="I4802" s="4"/>
      <c r="J4802" s="5"/>
    </row>
    <row r="4803" spans="1:10" x14ac:dyDescent="0.25">
      <c r="A4803" s="4">
        <v>44152.514097222222</v>
      </c>
      <c r="B4803" t="str">
        <f t="shared" si="9680"/>
        <v>CONV_POS</v>
      </c>
      <c r="C4803">
        <v>8334</v>
      </c>
      <c r="D4803" t="str">
        <f t="shared" si="9681"/>
        <v>Der Sensor meldet eine TE aber keine Daten vorhanden</v>
      </c>
      <c r="E4803">
        <f t="shared" ref="E4803" si="9754">COUNTIF(Elements,$C4803)</f>
        <v>6424</v>
      </c>
      <c r="F4803">
        <f t="shared" ref="F4803" si="9755">COUNTIFS(Elements,C4803,Storung,D4803)</f>
        <v>6306</v>
      </c>
      <c r="H4803" s="4"/>
      <c r="I4803" s="4"/>
      <c r="J4803" s="5"/>
    </row>
    <row r="4804" spans="1:10" x14ac:dyDescent="0.25">
      <c r="A4804" s="4">
        <v>44152.514097222222</v>
      </c>
      <c r="B4804" t="str">
        <f t="shared" si="9680"/>
        <v>CONV_POS</v>
      </c>
      <c r="C4804">
        <v>8334</v>
      </c>
      <c r="D4804" t="str">
        <f t="shared" si="9681"/>
        <v>Der Sensor meldet eine TE aber keine Daten vorhanden</v>
      </c>
      <c r="E4804">
        <f t="shared" ref="E4804" si="9756">COUNTIF(Elements,$C4804)</f>
        <v>6424</v>
      </c>
      <c r="F4804">
        <f t="shared" ref="F4804" si="9757">COUNTIFS(Elements,C4804,Storung,D4804)</f>
        <v>6306</v>
      </c>
      <c r="H4804" s="4"/>
      <c r="I4804" s="4"/>
      <c r="J4804" s="5"/>
    </row>
    <row r="4805" spans="1:10" x14ac:dyDescent="0.25">
      <c r="A4805" s="4">
        <v>44152.512476851851</v>
      </c>
      <c r="B4805" t="str">
        <f t="shared" si="9680"/>
        <v>CONV_POS</v>
      </c>
      <c r="C4805">
        <v>8334</v>
      </c>
      <c r="D4805" t="str">
        <f t="shared" si="9681"/>
        <v>Der Sensor meldet eine TE aber keine Daten vorhanden</v>
      </c>
      <c r="E4805">
        <f t="shared" ref="E4805" si="9758">COUNTIF(Elements,$C4805)</f>
        <v>6424</v>
      </c>
      <c r="F4805">
        <f t="shared" ref="F4805" si="9759">COUNTIFS(Elements,C4805,Storung,D4805)</f>
        <v>6306</v>
      </c>
      <c r="H4805" s="4"/>
      <c r="I4805" s="4"/>
      <c r="J4805" s="5"/>
    </row>
    <row r="4806" spans="1:10" x14ac:dyDescent="0.25">
      <c r="A4806" s="4">
        <v>44152.509062500001</v>
      </c>
      <c r="B4806" t="str">
        <f t="shared" si="9680"/>
        <v>CONV_POS</v>
      </c>
      <c r="C4806">
        <v>8334</v>
      </c>
      <c r="D4806" t="str">
        <f t="shared" si="9681"/>
        <v>Der Sensor meldet eine TE aber keine Daten vorhanden</v>
      </c>
      <c r="E4806">
        <f t="shared" ref="E4806" si="9760">COUNTIF(Elements,$C4806)</f>
        <v>6424</v>
      </c>
      <c r="F4806">
        <f t="shared" ref="F4806" si="9761">COUNTIFS(Elements,C4806,Storung,D4806)</f>
        <v>6306</v>
      </c>
      <c r="H4806" s="4"/>
      <c r="I4806" s="4"/>
      <c r="J4806" s="5"/>
    </row>
    <row r="4807" spans="1:10" x14ac:dyDescent="0.25">
      <c r="A4807" s="4">
        <v>44152.509050925924</v>
      </c>
      <c r="B4807" t="str">
        <f t="shared" si="9680"/>
        <v>CONV_POS</v>
      </c>
      <c r="C4807">
        <v>8334</v>
      </c>
      <c r="D4807" t="str">
        <f t="shared" si="9681"/>
        <v>Der Sensor meldet eine TE aber keine Daten vorhanden</v>
      </c>
      <c r="E4807">
        <f t="shared" ref="E4807" si="9762">COUNTIF(Elements,$C4807)</f>
        <v>6424</v>
      </c>
      <c r="F4807">
        <f t="shared" ref="F4807" si="9763">COUNTIFS(Elements,C4807,Storung,D4807)</f>
        <v>6306</v>
      </c>
      <c r="H4807" s="4"/>
      <c r="I4807" s="4"/>
      <c r="J4807" s="5"/>
    </row>
    <row r="4808" spans="1:10" x14ac:dyDescent="0.25">
      <c r="A4808" s="4">
        <v>44152.509050925924</v>
      </c>
      <c r="B4808" t="str">
        <f t="shared" si="9680"/>
        <v>CONV_POS</v>
      </c>
      <c r="C4808">
        <v>8334</v>
      </c>
      <c r="D4808" t="str">
        <f t="shared" si="9681"/>
        <v>Der Sensor meldet eine TE aber keine Daten vorhanden</v>
      </c>
      <c r="E4808">
        <f t="shared" ref="E4808" si="9764">COUNTIF(Elements,$C4808)</f>
        <v>6424</v>
      </c>
      <c r="F4808">
        <f t="shared" ref="F4808" si="9765">COUNTIFS(Elements,C4808,Storung,D4808)</f>
        <v>6306</v>
      </c>
      <c r="H4808" s="4"/>
      <c r="I4808" s="4"/>
      <c r="J4808" s="5"/>
    </row>
    <row r="4809" spans="1:10" x14ac:dyDescent="0.25">
      <c r="A4809" s="4">
        <v>44152.509050925924</v>
      </c>
      <c r="B4809" t="str">
        <f t="shared" si="9680"/>
        <v>CONV_POS</v>
      </c>
      <c r="C4809">
        <v>8334</v>
      </c>
      <c r="D4809" t="str">
        <f t="shared" si="9681"/>
        <v>Der Sensor meldet eine TE aber keine Daten vorhanden</v>
      </c>
      <c r="E4809">
        <f t="shared" ref="E4809" si="9766">COUNTIF(Elements,$C4809)</f>
        <v>6424</v>
      </c>
      <c r="F4809">
        <f t="shared" ref="F4809" si="9767">COUNTIFS(Elements,C4809,Storung,D4809)</f>
        <v>6306</v>
      </c>
      <c r="H4809" s="4"/>
      <c r="I4809" s="4"/>
      <c r="J4809" s="5"/>
    </row>
    <row r="4810" spans="1:10" x14ac:dyDescent="0.25">
      <c r="A4810" s="4">
        <v>44152.509050925924</v>
      </c>
      <c r="B4810" t="str">
        <f t="shared" si="9680"/>
        <v>CONV_POS</v>
      </c>
      <c r="C4810">
        <v>8334</v>
      </c>
      <c r="D4810" t="str">
        <f t="shared" si="9681"/>
        <v>Der Sensor meldet eine TE aber keine Daten vorhanden</v>
      </c>
      <c r="E4810">
        <f t="shared" ref="E4810" si="9768">COUNTIF(Elements,$C4810)</f>
        <v>6424</v>
      </c>
      <c r="F4810">
        <f t="shared" ref="F4810" si="9769">COUNTIFS(Elements,C4810,Storung,D4810)</f>
        <v>6306</v>
      </c>
      <c r="H4810" s="4"/>
      <c r="I4810" s="4"/>
      <c r="J4810" s="5"/>
    </row>
    <row r="4811" spans="1:10" x14ac:dyDescent="0.25">
      <c r="A4811" s="4">
        <v>44152.509039351855</v>
      </c>
      <c r="B4811" t="str">
        <f t="shared" si="9680"/>
        <v>CONV_POS</v>
      </c>
      <c r="C4811">
        <v>8334</v>
      </c>
      <c r="D4811" t="str">
        <f t="shared" si="9681"/>
        <v>Der Sensor meldet eine TE aber keine Daten vorhanden</v>
      </c>
      <c r="E4811">
        <f t="shared" ref="E4811" si="9770">COUNTIF(Elements,$C4811)</f>
        <v>6424</v>
      </c>
      <c r="F4811">
        <f t="shared" ref="F4811" si="9771">COUNTIFS(Elements,C4811,Storung,D4811)</f>
        <v>6306</v>
      </c>
      <c r="H4811" s="4"/>
      <c r="I4811" s="4"/>
      <c r="J4811" s="5"/>
    </row>
    <row r="4812" spans="1:10" x14ac:dyDescent="0.25">
      <c r="A4812" s="4">
        <v>44152.509039351855</v>
      </c>
      <c r="B4812" t="str">
        <f t="shared" si="9680"/>
        <v>CONV_POS</v>
      </c>
      <c r="C4812">
        <v>8334</v>
      </c>
      <c r="D4812" t="str">
        <f t="shared" si="9681"/>
        <v>Der Sensor meldet eine TE aber keine Daten vorhanden</v>
      </c>
      <c r="E4812">
        <f t="shared" ref="E4812" si="9772">COUNTIF(Elements,$C4812)</f>
        <v>6424</v>
      </c>
      <c r="F4812">
        <f t="shared" ref="F4812" si="9773">COUNTIFS(Elements,C4812,Storung,D4812)</f>
        <v>6306</v>
      </c>
      <c r="H4812" s="4"/>
      <c r="I4812" s="4"/>
      <c r="J4812" s="5"/>
    </row>
    <row r="4813" spans="1:10" x14ac:dyDescent="0.25">
      <c r="A4813" s="4">
        <v>44152.509039351855</v>
      </c>
      <c r="B4813" t="str">
        <f t="shared" si="9680"/>
        <v>CONV_POS</v>
      </c>
      <c r="C4813">
        <v>8334</v>
      </c>
      <c r="D4813" t="str">
        <f t="shared" si="9681"/>
        <v>Der Sensor meldet eine TE aber keine Daten vorhanden</v>
      </c>
      <c r="E4813">
        <f t="shared" ref="E4813" si="9774">COUNTIF(Elements,$C4813)</f>
        <v>6424</v>
      </c>
      <c r="F4813">
        <f t="shared" ref="F4813" si="9775">COUNTIFS(Elements,C4813,Storung,D4813)</f>
        <v>6306</v>
      </c>
      <c r="H4813" s="4"/>
      <c r="I4813" s="4"/>
      <c r="J4813" s="5"/>
    </row>
    <row r="4814" spans="1:10" x14ac:dyDescent="0.25">
      <c r="A4814" s="4">
        <v>44152.509039351855</v>
      </c>
      <c r="B4814" t="str">
        <f t="shared" si="9680"/>
        <v>CONV_POS</v>
      </c>
      <c r="C4814">
        <v>8334</v>
      </c>
      <c r="D4814" t="str">
        <f t="shared" si="9681"/>
        <v>Der Sensor meldet eine TE aber keine Daten vorhanden</v>
      </c>
      <c r="E4814">
        <f t="shared" ref="E4814" si="9776">COUNTIF(Elements,$C4814)</f>
        <v>6424</v>
      </c>
      <c r="F4814">
        <f t="shared" ref="F4814" si="9777">COUNTIFS(Elements,C4814,Storung,D4814)</f>
        <v>6306</v>
      </c>
      <c r="H4814" s="4"/>
      <c r="I4814" s="4"/>
      <c r="J4814" s="5"/>
    </row>
    <row r="4815" spans="1:10" x14ac:dyDescent="0.25">
      <c r="A4815" s="4">
        <v>44152.509027777778</v>
      </c>
      <c r="B4815" t="str">
        <f t="shared" si="9680"/>
        <v>CONV_POS</v>
      </c>
      <c r="C4815">
        <v>8334</v>
      </c>
      <c r="D4815" t="str">
        <f t="shared" si="9681"/>
        <v>Der Sensor meldet eine TE aber keine Daten vorhanden</v>
      </c>
      <c r="E4815">
        <f t="shared" ref="E4815" si="9778">COUNTIF(Elements,$C4815)</f>
        <v>6424</v>
      </c>
      <c r="F4815">
        <f t="shared" ref="F4815" si="9779">COUNTIFS(Elements,C4815,Storung,D4815)</f>
        <v>6306</v>
      </c>
      <c r="H4815" s="4"/>
      <c r="I4815" s="4"/>
      <c r="J4815" s="5"/>
    </row>
    <row r="4816" spans="1:10" x14ac:dyDescent="0.25">
      <c r="A4816" s="4">
        <v>44152.509027777778</v>
      </c>
      <c r="B4816" t="str">
        <f t="shared" si="9680"/>
        <v>CONV_POS</v>
      </c>
      <c r="C4816">
        <v>8334</v>
      </c>
      <c r="D4816" t="str">
        <f t="shared" si="9681"/>
        <v>Der Sensor meldet eine TE aber keine Daten vorhanden</v>
      </c>
      <c r="E4816">
        <f t="shared" ref="E4816" si="9780">COUNTIF(Elements,$C4816)</f>
        <v>6424</v>
      </c>
      <c r="F4816">
        <f t="shared" ref="F4816" si="9781">COUNTIFS(Elements,C4816,Storung,D4816)</f>
        <v>6306</v>
      </c>
      <c r="H4816" s="4"/>
      <c r="I4816" s="4"/>
      <c r="J4816" s="5"/>
    </row>
    <row r="4817" spans="1:10" x14ac:dyDescent="0.25">
      <c r="A4817" s="4">
        <v>44152.509027777778</v>
      </c>
      <c r="B4817" t="str">
        <f t="shared" si="9680"/>
        <v>CONV_POS</v>
      </c>
      <c r="C4817">
        <v>8334</v>
      </c>
      <c r="D4817" t="str">
        <f t="shared" si="9681"/>
        <v>Der Sensor meldet eine TE aber keine Daten vorhanden</v>
      </c>
      <c r="E4817">
        <f t="shared" ref="E4817" si="9782">COUNTIF(Elements,$C4817)</f>
        <v>6424</v>
      </c>
      <c r="F4817">
        <f t="shared" ref="F4817" si="9783">COUNTIFS(Elements,C4817,Storung,D4817)</f>
        <v>6306</v>
      </c>
      <c r="H4817" s="4"/>
      <c r="I4817" s="4"/>
      <c r="J4817" s="5"/>
    </row>
    <row r="4818" spans="1:10" x14ac:dyDescent="0.25">
      <c r="A4818" s="4">
        <v>44152.509016203701</v>
      </c>
      <c r="B4818" t="str">
        <f t="shared" si="9680"/>
        <v>CONV_POS</v>
      </c>
      <c r="C4818">
        <v>8334</v>
      </c>
      <c r="D4818" t="str">
        <f t="shared" si="9681"/>
        <v>Der Sensor meldet eine TE aber keine Daten vorhanden</v>
      </c>
      <c r="E4818">
        <f t="shared" ref="E4818" si="9784">COUNTIF(Elements,$C4818)</f>
        <v>6424</v>
      </c>
      <c r="F4818">
        <f t="shared" ref="F4818" si="9785">COUNTIFS(Elements,C4818,Storung,D4818)</f>
        <v>6306</v>
      </c>
      <c r="H4818" s="4"/>
      <c r="I4818" s="4"/>
      <c r="J4818" s="5"/>
    </row>
    <row r="4819" spans="1:10" x14ac:dyDescent="0.25">
      <c r="A4819" s="4">
        <v>44152.509016203701</v>
      </c>
      <c r="B4819" t="str">
        <f t="shared" si="9680"/>
        <v>CONV_POS</v>
      </c>
      <c r="C4819">
        <v>8334</v>
      </c>
      <c r="D4819" t="str">
        <f t="shared" si="9681"/>
        <v>Der Sensor meldet eine TE aber keine Daten vorhanden</v>
      </c>
      <c r="E4819">
        <f t="shared" ref="E4819" si="9786">COUNTIF(Elements,$C4819)</f>
        <v>6424</v>
      </c>
      <c r="F4819">
        <f t="shared" ref="F4819" si="9787">COUNTIFS(Elements,C4819,Storung,D4819)</f>
        <v>6306</v>
      </c>
      <c r="H4819" s="4"/>
      <c r="I4819" s="4"/>
      <c r="J4819" s="5"/>
    </row>
    <row r="4820" spans="1:10" x14ac:dyDescent="0.25">
      <c r="A4820" s="4">
        <v>44152.509016203701</v>
      </c>
      <c r="B4820" t="str">
        <f t="shared" si="9680"/>
        <v>CONV_POS</v>
      </c>
      <c r="C4820">
        <v>8334</v>
      </c>
      <c r="D4820" t="str">
        <f t="shared" si="9681"/>
        <v>Der Sensor meldet eine TE aber keine Daten vorhanden</v>
      </c>
      <c r="E4820">
        <f t="shared" ref="E4820" si="9788">COUNTIF(Elements,$C4820)</f>
        <v>6424</v>
      </c>
      <c r="F4820">
        <f t="shared" ref="F4820" si="9789">COUNTIFS(Elements,C4820,Storung,D4820)</f>
        <v>6306</v>
      </c>
      <c r="H4820" s="4"/>
      <c r="I4820" s="4"/>
      <c r="J4820" s="5"/>
    </row>
    <row r="4821" spans="1:10" x14ac:dyDescent="0.25">
      <c r="A4821" s="4">
        <v>44152.509016203701</v>
      </c>
      <c r="B4821" t="str">
        <f t="shared" si="9680"/>
        <v>CONV_POS</v>
      </c>
      <c r="C4821">
        <v>8334</v>
      </c>
      <c r="D4821" t="str">
        <f t="shared" si="9681"/>
        <v>Der Sensor meldet eine TE aber keine Daten vorhanden</v>
      </c>
      <c r="E4821">
        <f t="shared" ref="E4821" si="9790">COUNTIF(Elements,$C4821)</f>
        <v>6424</v>
      </c>
      <c r="F4821">
        <f t="shared" ref="F4821" si="9791">COUNTIFS(Elements,C4821,Storung,D4821)</f>
        <v>6306</v>
      </c>
      <c r="H4821" s="4"/>
      <c r="I4821" s="4"/>
      <c r="J4821" s="5"/>
    </row>
    <row r="4822" spans="1:10" x14ac:dyDescent="0.25">
      <c r="A4822" s="4">
        <v>44152.509016203701</v>
      </c>
      <c r="B4822" t="str">
        <f t="shared" si="9680"/>
        <v>CONV_POS</v>
      </c>
      <c r="C4822">
        <v>8334</v>
      </c>
      <c r="D4822" t="str">
        <f t="shared" si="9681"/>
        <v>Der Sensor meldet eine TE aber keine Daten vorhanden</v>
      </c>
      <c r="E4822">
        <f t="shared" ref="E4822" si="9792">COUNTIF(Elements,$C4822)</f>
        <v>6424</v>
      </c>
      <c r="F4822">
        <f t="shared" ref="F4822" si="9793">COUNTIFS(Elements,C4822,Storung,D4822)</f>
        <v>6306</v>
      </c>
      <c r="H4822" s="4"/>
      <c r="I4822" s="4"/>
      <c r="J4822" s="5"/>
    </row>
    <row r="4823" spans="1:10" x14ac:dyDescent="0.25">
      <c r="A4823" s="4">
        <v>44152.509004629632</v>
      </c>
      <c r="B4823" t="str">
        <f t="shared" si="9680"/>
        <v>CONV_POS</v>
      </c>
      <c r="C4823">
        <v>8334</v>
      </c>
      <c r="D4823" t="str">
        <f t="shared" si="9681"/>
        <v>Der Sensor meldet eine TE aber keine Daten vorhanden</v>
      </c>
      <c r="E4823">
        <f t="shared" ref="E4823" si="9794">COUNTIF(Elements,$C4823)</f>
        <v>6424</v>
      </c>
      <c r="F4823">
        <f t="shared" ref="F4823" si="9795">COUNTIFS(Elements,C4823,Storung,D4823)</f>
        <v>6306</v>
      </c>
      <c r="H4823" s="4"/>
      <c r="I4823" s="4"/>
      <c r="J4823" s="5"/>
    </row>
    <row r="4824" spans="1:10" x14ac:dyDescent="0.25">
      <c r="A4824" s="4">
        <v>44152.509004629632</v>
      </c>
      <c r="B4824" t="str">
        <f t="shared" si="9680"/>
        <v>CONV_POS</v>
      </c>
      <c r="C4824">
        <v>8334</v>
      </c>
      <c r="D4824" t="str">
        <f t="shared" si="9681"/>
        <v>Der Sensor meldet eine TE aber keine Daten vorhanden</v>
      </c>
      <c r="E4824">
        <f t="shared" ref="E4824" si="9796">COUNTIF(Elements,$C4824)</f>
        <v>6424</v>
      </c>
      <c r="F4824">
        <f t="shared" ref="F4824" si="9797">COUNTIFS(Elements,C4824,Storung,D4824)</f>
        <v>6306</v>
      </c>
      <c r="H4824" s="4"/>
      <c r="I4824" s="4"/>
      <c r="J4824" s="5"/>
    </row>
    <row r="4825" spans="1:10" x14ac:dyDescent="0.25">
      <c r="A4825" s="4">
        <v>44152.509004629632</v>
      </c>
      <c r="B4825" t="str">
        <f t="shared" si="9680"/>
        <v>CONV_POS</v>
      </c>
      <c r="C4825">
        <v>8334</v>
      </c>
      <c r="D4825" t="str">
        <f t="shared" si="9681"/>
        <v>Der Sensor meldet eine TE aber keine Daten vorhanden</v>
      </c>
      <c r="E4825">
        <f t="shared" ref="E4825" si="9798">COUNTIF(Elements,$C4825)</f>
        <v>6424</v>
      </c>
      <c r="F4825">
        <f t="shared" ref="F4825" si="9799">COUNTIFS(Elements,C4825,Storung,D4825)</f>
        <v>6306</v>
      </c>
      <c r="H4825" s="4"/>
      <c r="I4825" s="4"/>
      <c r="J4825" s="5"/>
    </row>
    <row r="4826" spans="1:10" x14ac:dyDescent="0.25">
      <c r="A4826" s="4">
        <v>44152.509004629632</v>
      </c>
      <c r="B4826" t="str">
        <f t="shared" si="9680"/>
        <v>CONV_POS</v>
      </c>
      <c r="C4826">
        <v>8334</v>
      </c>
      <c r="D4826" t="str">
        <f t="shared" si="9681"/>
        <v>Der Sensor meldet eine TE aber keine Daten vorhanden</v>
      </c>
      <c r="E4826">
        <f t="shared" ref="E4826" si="9800">COUNTIF(Elements,$C4826)</f>
        <v>6424</v>
      </c>
      <c r="F4826">
        <f t="shared" ref="F4826" si="9801">COUNTIFS(Elements,C4826,Storung,D4826)</f>
        <v>6306</v>
      </c>
      <c r="H4826" s="4"/>
      <c r="I4826" s="4"/>
      <c r="J4826" s="5"/>
    </row>
    <row r="4827" spans="1:10" x14ac:dyDescent="0.25">
      <c r="A4827" s="4">
        <v>44152.508993055555</v>
      </c>
      <c r="B4827" t="str">
        <f t="shared" si="9680"/>
        <v>CONV_POS</v>
      </c>
      <c r="C4827">
        <v>8334</v>
      </c>
      <c r="D4827" t="str">
        <f t="shared" si="9681"/>
        <v>Der Sensor meldet eine TE aber keine Daten vorhanden</v>
      </c>
      <c r="E4827">
        <f t="shared" ref="E4827" si="9802">COUNTIF(Elements,$C4827)</f>
        <v>6424</v>
      </c>
      <c r="F4827">
        <f t="shared" ref="F4827" si="9803">COUNTIFS(Elements,C4827,Storung,D4827)</f>
        <v>6306</v>
      </c>
      <c r="H4827" s="4"/>
      <c r="I4827" s="4"/>
      <c r="J4827" s="5"/>
    </row>
    <row r="4828" spans="1:10" x14ac:dyDescent="0.25">
      <c r="A4828" s="4">
        <v>44152.508993055555</v>
      </c>
      <c r="B4828" t="str">
        <f t="shared" si="9680"/>
        <v>CONV_POS</v>
      </c>
      <c r="C4828">
        <v>8334</v>
      </c>
      <c r="D4828" t="str">
        <f t="shared" si="9681"/>
        <v>Der Sensor meldet eine TE aber keine Daten vorhanden</v>
      </c>
      <c r="E4828">
        <f t="shared" ref="E4828" si="9804">COUNTIF(Elements,$C4828)</f>
        <v>6424</v>
      </c>
      <c r="F4828">
        <f t="shared" ref="F4828" si="9805">COUNTIFS(Elements,C4828,Storung,D4828)</f>
        <v>6306</v>
      </c>
      <c r="H4828" s="4"/>
      <c r="I4828" s="4"/>
      <c r="J4828" s="5"/>
    </row>
    <row r="4829" spans="1:10" x14ac:dyDescent="0.25">
      <c r="A4829" s="4">
        <v>44152.508993055555</v>
      </c>
      <c r="B4829" t="str">
        <f t="shared" si="9680"/>
        <v>CONV_POS</v>
      </c>
      <c r="C4829">
        <v>8334</v>
      </c>
      <c r="D4829" t="str">
        <f t="shared" si="9681"/>
        <v>Der Sensor meldet eine TE aber keine Daten vorhanden</v>
      </c>
      <c r="E4829">
        <f t="shared" ref="E4829" si="9806">COUNTIF(Elements,$C4829)</f>
        <v>6424</v>
      </c>
      <c r="F4829">
        <f t="shared" ref="F4829" si="9807">COUNTIFS(Elements,C4829,Storung,D4829)</f>
        <v>6306</v>
      </c>
      <c r="H4829" s="4"/>
      <c r="I4829" s="4"/>
      <c r="J4829" s="5"/>
    </row>
    <row r="4830" spans="1:10" x14ac:dyDescent="0.25">
      <c r="A4830" s="4">
        <v>44152.508993055555</v>
      </c>
      <c r="B4830" t="str">
        <f t="shared" si="9680"/>
        <v>CONV_POS</v>
      </c>
      <c r="C4830">
        <v>8334</v>
      </c>
      <c r="D4830" t="str">
        <f t="shared" si="9681"/>
        <v>Der Sensor meldet eine TE aber keine Daten vorhanden</v>
      </c>
      <c r="E4830">
        <f t="shared" ref="E4830" si="9808">COUNTIF(Elements,$C4830)</f>
        <v>6424</v>
      </c>
      <c r="F4830">
        <f t="shared" ref="F4830" si="9809">COUNTIFS(Elements,C4830,Storung,D4830)</f>
        <v>6306</v>
      </c>
      <c r="H4830" s="4"/>
      <c r="I4830" s="4"/>
      <c r="J4830" s="5"/>
    </row>
    <row r="4831" spans="1:10" x14ac:dyDescent="0.25">
      <c r="A4831" s="4">
        <v>44152.508981481478</v>
      </c>
      <c r="B4831" t="str">
        <f t="shared" ref="B4831:B4894" si="9810">"CONV_POS"</f>
        <v>CONV_POS</v>
      </c>
      <c r="C4831">
        <v>8334</v>
      </c>
      <c r="D4831" t="str">
        <f t="shared" ref="D4831:D4894" si="9811">"Der Sensor meldet eine TE aber keine Daten vorhanden"</f>
        <v>Der Sensor meldet eine TE aber keine Daten vorhanden</v>
      </c>
      <c r="E4831">
        <f t="shared" ref="E4831" si="9812">COUNTIF(Elements,$C4831)</f>
        <v>6424</v>
      </c>
      <c r="F4831">
        <f t="shared" ref="F4831" si="9813">COUNTIFS(Elements,C4831,Storung,D4831)</f>
        <v>6306</v>
      </c>
      <c r="H4831" s="4"/>
      <c r="I4831" s="4"/>
      <c r="J4831" s="5"/>
    </row>
    <row r="4832" spans="1:10" x14ac:dyDescent="0.25">
      <c r="A4832" s="4">
        <v>44152.508981481478</v>
      </c>
      <c r="B4832" t="str">
        <f t="shared" si="9810"/>
        <v>CONV_POS</v>
      </c>
      <c r="C4832">
        <v>8334</v>
      </c>
      <c r="D4832" t="str">
        <f t="shared" si="9811"/>
        <v>Der Sensor meldet eine TE aber keine Daten vorhanden</v>
      </c>
      <c r="E4832">
        <f t="shared" ref="E4832" si="9814">COUNTIF(Elements,$C4832)</f>
        <v>6424</v>
      </c>
      <c r="F4832">
        <f t="shared" ref="F4832" si="9815">COUNTIFS(Elements,C4832,Storung,D4832)</f>
        <v>6306</v>
      </c>
      <c r="H4832" s="4"/>
      <c r="I4832" s="4"/>
      <c r="J4832" s="5"/>
    </row>
    <row r="4833" spans="1:10" x14ac:dyDescent="0.25">
      <c r="A4833" s="4">
        <v>44152.508981481478</v>
      </c>
      <c r="B4833" t="str">
        <f t="shared" si="9810"/>
        <v>CONV_POS</v>
      </c>
      <c r="C4833">
        <v>8334</v>
      </c>
      <c r="D4833" t="str">
        <f t="shared" si="9811"/>
        <v>Der Sensor meldet eine TE aber keine Daten vorhanden</v>
      </c>
      <c r="E4833">
        <f t="shared" ref="E4833" si="9816">COUNTIF(Elements,$C4833)</f>
        <v>6424</v>
      </c>
      <c r="F4833">
        <f t="shared" ref="F4833" si="9817">COUNTIFS(Elements,C4833,Storung,D4833)</f>
        <v>6306</v>
      </c>
      <c r="H4833" s="4"/>
      <c r="I4833" s="4"/>
      <c r="J4833" s="5"/>
    </row>
    <row r="4834" spans="1:10" x14ac:dyDescent="0.25">
      <c r="A4834" s="4">
        <v>44152.508981481478</v>
      </c>
      <c r="B4834" t="str">
        <f t="shared" si="9810"/>
        <v>CONV_POS</v>
      </c>
      <c r="C4834">
        <v>8334</v>
      </c>
      <c r="D4834" t="str">
        <f t="shared" si="9811"/>
        <v>Der Sensor meldet eine TE aber keine Daten vorhanden</v>
      </c>
      <c r="E4834">
        <f t="shared" ref="E4834" si="9818">COUNTIF(Elements,$C4834)</f>
        <v>6424</v>
      </c>
      <c r="F4834">
        <f t="shared" ref="F4834" si="9819">COUNTIFS(Elements,C4834,Storung,D4834)</f>
        <v>6306</v>
      </c>
      <c r="H4834" s="4"/>
      <c r="I4834" s="4"/>
      <c r="J4834" s="5"/>
    </row>
    <row r="4835" spans="1:10" x14ac:dyDescent="0.25">
      <c r="A4835" s="4">
        <v>44152.508969907409</v>
      </c>
      <c r="B4835" t="str">
        <f t="shared" si="9810"/>
        <v>CONV_POS</v>
      </c>
      <c r="C4835">
        <v>8334</v>
      </c>
      <c r="D4835" t="str">
        <f t="shared" si="9811"/>
        <v>Der Sensor meldet eine TE aber keine Daten vorhanden</v>
      </c>
      <c r="E4835">
        <f t="shared" ref="E4835" si="9820">COUNTIF(Elements,$C4835)</f>
        <v>6424</v>
      </c>
      <c r="F4835">
        <f t="shared" ref="F4835" si="9821">COUNTIFS(Elements,C4835,Storung,D4835)</f>
        <v>6306</v>
      </c>
      <c r="H4835" s="4"/>
      <c r="I4835" s="4"/>
      <c r="J4835" s="5"/>
    </row>
    <row r="4836" spans="1:10" x14ac:dyDescent="0.25">
      <c r="A4836" s="4">
        <v>44152.508969907409</v>
      </c>
      <c r="B4836" t="str">
        <f t="shared" si="9810"/>
        <v>CONV_POS</v>
      </c>
      <c r="C4836">
        <v>8334</v>
      </c>
      <c r="D4836" t="str">
        <f t="shared" si="9811"/>
        <v>Der Sensor meldet eine TE aber keine Daten vorhanden</v>
      </c>
      <c r="E4836">
        <f t="shared" ref="E4836" si="9822">COUNTIF(Elements,$C4836)</f>
        <v>6424</v>
      </c>
      <c r="F4836">
        <f t="shared" ref="F4836" si="9823">COUNTIFS(Elements,C4836,Storung,D4836)</f>
        <v>6306</v>
      </c>
      <c r="H4836" s="4"/>
      <c r="I4836" s="4"/>
      <c r="J4836" s="5"/>
    </row>
    <row r="4837" spans="1:10" x14ac:dyDescent="0.25">
      <c r="A4837" s="4">
        <v>44152.508969907409</v>
      </c>
      <c r="B4837" t="str">
        <f t="shared" si="9810"/>
        <v>CONV_POS</v>
      </c>
      <c r="C4837">
        <v>8334</v>
      </c>
      <c r="D4837" t="str">
        <f t="shared" si="9811"/>
        <v>Der Sensor meldet eine TE aber keine Daten vorhanden</v>
      </c>
      <c r="E4837">
        <f t="shared" ref="E4837" si="9824">COUNTIF(Elements,$C4837)</f>
        <v>6424</v>
      </c>
      <c r="F4837">
        <f t="shared" ref="F4837" si="9825">COUNTIFS(Elements,C4837,Storung,D4837)</f>
        <v>6306</v>
      </c>
      <c r="H4837" s="4"/>
      <c r="I4837" s="4"/>
      <c r="J4837" s="5"/>
    </row>
    <row r="4838" spans="1:10" x14ac:dyDescent="0.25">
      <c r="A4838" s="4">
        <v>44152.508969907409</v>
      </c>
      <c r="B4838" t="str">
        <f t="shared" si="9810"/>
        <v>CONV_POS</v>
      </c>
      <c r="C4838">
        <v>8334</v>
      </c>
      <c r="D4838" t="str">
        <f t="shared" si="9811"/>
        <v>Der Sensor meldet eine TE aber keine Daten vorhanden</v>
      </c>
      <c r="E4838">
        <f t="shared" ref="E4838" si="9826">COUNTIF(Elements,$C4838)</f>
        <v>6424</v>
      </c>
      <c r="F4838">
        <f t="shared" ref="F4838" si="9827">COUNTIFS(Elements,C4838,Storung,D4838)</f>
        <v>6306</v>
      </c>
      <c r="H4838" s="4"/>
      <c r="I4838" s="4"/>
      <c r="J4838" s="5"/>
    </row>
    <row r="4839" spans="1:10" x14ac:dyDescent="0.25">
      <c r="A4839" s="4">
        <v>44152.508958333332</v>
      </c>
      <c r="B4839" t="str">
        <f t="shared" si="9810"/>
        <v>CONV_POS</v>
      </c>
      <c r="C4839">
        <v>8334</v>
      </c>
      <c r="D4839" t="str">
        <f t="shared" si="9811"/>
        <v>Der Sensor meldet eine TE aber keine Daten vorhanden</v>
      </c>
      <c r="E4839">
        <f t="shared" ref="E4839" si="9828">COUNTIF(Elements,$C4839)</f>
        <v>6424</v>
      </c>
      <c r="F4839">
        <f t="shared" ref="F4839" si="9829">COUNTIFS(Elements,C4839,Storung,D4839)</f>
        <v>6306</v>
      </c>
      <c r="H4839" s="4"/>
      <c r="I4839" s="4"/>
      <c r="J4839" s="5"/>
    </row>
    <row r="4840" spans="1:10" x14ac:dyDescent="0.25">
      <c r="A4840" s="4">
        <v>44152.508958333332</v>
      </c>
      <c r="B4840" t="str">
        <f t="shared" si="9810"/>
        <v>CONV_POS</v>
      </c>
      <c r="C4840">
        <v>8334</v>
      </c>
      <c r="D4840" t="str">
        <f t="shared" si="9811"/>
        <v>Der Sensor meldet eine TE aber keine Daten vorhanden</v>
      </c>
      <c r="E4840">
        <f t="shared" ref="E4840" si="9830">COUNTIF(Elements,$C4840)</f>
        <v>6424</v>
      </c>
      <c r="F4840">
        <f t="shared" ref="F4840" si="9831">COUNTIFS(Elements,C4840,Storung,D4840)</f>
        <v>6306</v>
      </c>
      <c r="H4840" s="4"/>
      <c r="I4840" s="4"/>
      <c r="J4840" s="5"/>
    </row>
    <row r="4841" spans="1:10" x14ac:dyDescent="0.25">
      <c r="A4841" s="4">
        <v>44152.508958333332</v>
      </c>
      <c r="B4841" t="str">
        <f t="shared" si="9810"/>
        <v>CONV_POS</v>
      </c>
      <c r="C4841">
        <v>8334</v>
      </c>
      <c r="D4841" t="str">
        <f t="shared" si="9811"/>
        <v>Der Sensor meldet eine TE aber keine Daten vorhanden</v>
      </c>
      <c r="E4841">
        <f t="shared" ref="E4841" si="9832">COUNTIF(Elements,$C4841)</f>
        <v>6424</v>
      </c>
      <c r="F4841">
        <f t="shared" ref="F4841" si="9833">COUNTIFS(Elements,C4841,Storung,D4841)</f>
        <v>6306</v>
      </c>
      <c r="H4841" s="4"/>
      <c r="I4841" s="4"/>
      <c r="J4841" s="5"/>
    </row>
    <row r="4842" spans="1:10" x14ac:dyDescent="0.25">
      <c r="A4842" s="4">
        <v>44152.508958333332</v>
      </c>
      <c r="B4842" t="str">
        <f t="shared" si="9810"/>
        <v>CONV_POS</v>
      </c>
      <c r="C4842">
        <v>8334</v>
      </c>
      <c r="D4842" t="str">
        <f t="shared" si="9811"/>
        <v>Der Sensor meldet eine TE aber keine Daten vorhanden</v>
      </c>
      <c r="E4842">
        <f t="shared" ref="E4842" si="9834">COUNTIF(Elements,$C4842)</f>
        <v>6424</v>
      </c>
      <c r="F4842">
        <f t="shared" ref="F4842" si="9835">COUNTIFS(Elements,C4842,Storung,D4842)</f>
        <v>6306</v>
      </c>
      <c r="H4842" s="4"/>
      <c r="I4842" s="4"/>
      <c r="J4842" s="5"/>
    </row>
    <row r="4843" spans="1:10" x14ac:dyDescent="0.25">
      <c r="A4843" s="4">
        <v>44152.508946759262</v>
      </c>
      <c r="B4843" t="str">
        <f t="shared" si="9810"/>
        <v>CONV_POS</v>
      </c>
      <c r="C4843">
        <v>8334</v>
      </c>
      <c r="D4843" t="str">
        <f t="shared" si="9811"/>
        <v>Der Sensor meldet eine TE aber keine Daten vorhanden</v>
      </c>
      <c r="E4843">
        <f t="shared" ref="E4843" si="9836">COUNTIF(Elements,$C4843)</f>
        <v>6424</v>
      </c>
      <c r="F4843">
        <f t="shared" ref="F4843" si="9837">COUNTIFS(Elements,C4843,Storung,D4843)</f>
        <v>6306</v>
      </c>
      <c r="H4843" s="4"/>
      <c r="I4843" s="4"/>
      <c r="J4843" s="5"/>
    </row>
    <row r="4844" spans="1:10" x14ac:dyDescent="0.25">
      <c r="A4844" s="4">
        <v>44152.508946759262</v>
      </c>
      <c r="B4844" t="str">
        <f t="shared" si="9810"/>
        <v>CONV_POS</v>
      </c>
      <c r="C4844">
        <v>8334</v>
      </c>
      <c r="D4844" t="str">
        <f t="shared" si="9811"/>
        <v>Der Sensor meldet eine TE aber keine Daten vorhanden</v>
      </c>
      <c r="E4844">
        <f t="shared" ref="E4844" si="9838">COUNTIF(Elements,$C4844)</f>
        <v>6424</v>
      </c>
      <c r="F4844">
        <f t="shared" ref="F4844" si="9839">COUNTIFS(Elements,C4844,Storung,D4844)</f>
        <v>6306</v>
      </c>
      <c r="H4844" s="4"/>
      <c r="I4844" s="4"/>
      <c r="J4844" s="5"/>
    </row>
    <row r="4845" spans="1:10" x14ac:dyDescent="0.25">
      <c r="A4845" s="4">
        <v>44152.508946759262</v>
      </c>
      <c r="B4845" t="str">
        <f t="shared" si="9810"/>
        <v>CONV_POS</v>
      </c>
      <c r="C4845">
        <v>8334</v>
      </c>
      <c r="D4845" t="str">
        <f t="shared" si="9811"/>
        <v>Der Sensor meldet eine TE aber keine Daten vorhanden</v>
      </c>
      <c r="E4845">
        <f t="shared" ref="E4845" si="9840">COUNTIF(Elements,$C4845)</f>
        <v>6424</v>
      </c>
      <c r="F4845">
        <f t="shared" ref="F4845" si="9841">COUNTIFS(Elements,C4845,Storung,D4845)</f>
        <v>6306</v>
      </c>
      <c r="H4845" s="4"/>
      <c r="I4845" s="4"/>
      <c r="J4845" s="5"/>
    </row>
    <row r="4846" spans="1:10" x14ac:dyDescent="0.25">
      <c r="A4846" s="4">
        <v>44152.508935185186</v>
      </c>
      <c r="B4846" t="str">
        <f t="shared" si="9810"/>
        <v>CONV_POS</v>
      </c>
      <c r="C4846">
        <v>8334</v>
      </c>
      <c r="D4846" t="str">
        <f t="shared" si="9811"/>
        <v>Der Sensor meldet eine TE aber keine Daten vorhanden</v>
      </c>
      <c r="E4846">
        <f t="shared" ref="E4846" si="9842">COUNTIF(Elements,$C4846)</f>
        <v>6424</v>
      </c>
      <c r="F4846">
        <f t="shared" ref="F4846" si="9843">COUNTIFS(Elements,C4846,Storung,D4846)</f>
        <v>6306</v>
      </c>
      <c r="H4846" s="4"/>
      <c r="I4846" s="4"/>
      <c r="J4846" s="5"/>
    </row>
    <row r="4847" spans="1:10" x14ac:dyDescent="0.25">
      <c r="A4847" s="4">
        <v>44152.508935185186</v>
      </c>
      <c r="B4847" t="str">
        <f t="shared" si="9810"/>
        <v>CONV_POS</v>
      </c>
      <c r="C4847">
        <v>8334</v>
      </c>
      <c r="D4847" t="str">
        <f t="shared" si="9811"/>
        <v>Der Sensor meldet eine TE aber keine Daten vorhanden</v>
      </c>
      <c r="E4847">
        <f t="shared" ref="E4847" si="9844">COUNTIF(Elements,$C4847)</f>
        <v>6424</v>
      </c>
      <c r="F4847">
        <f t="shared" ref="F4847" si="9845">COUNTIFS(Elements,C4847,Storung,D4847)</f>
        <v>6306</v>
      </c>
      <c r="H4847" s="4"/>
      <c r="I4847" s="4"/>
      <c r="J4847" s="5"/>
    </row>
    <row r="4848" spans="1:10" x14ac:dyDescent="0.25">
      <c r="A4848" s="4">
        <v>44152.508935185186</v>
      </c>
      <c r="B4848" t="str">
        <f t="shared" si="9810"/>
        <v>CONV_POS</v>
      </c>
      <c r="C4848">
        <v>8334</v>
      </c>
      <c r="D4848" t="str">
        <f t="shared" si="9811"/>
        <v>Der Sensor meldet eine TE aber keine Daten vorhanden</v>
      </c>
      <c r="E4848">
        <f t="shared" ref="E4848" si="9846">COUNTIF(Elements,$C4848)</f>
        <v>6424</v>
      </c>
      <c r="F4848">
        <f t="shared" ref="F4848" si="9847">COUNTIFS(Elements,C4848,Storung,D4848)</f>
        <v>6306</v>
      </c>
      <c r="H4848" s="4"/>
      <c r="I4848" s="4"/>
      <c r="J4848" s="5"/>
    </row>
    <row r="4849" spans="1:10" x14ac:dyDescent="0.25">
      <c r="A4849" s="4">
        <v>44152.508935185186</v>
      </c>
      <c r="B4849" t="str">
        <f t="shared" si="9810"/>
        <v>CONV_POS</v>
      </c>
      <c r="C4849">
        <v>8334</v>
      </c>
      <c r="D4849" t="str">
        <f t="shared" si="9811"/>
        <v>Der Sensor meldet eine TE aber keine Daten vorhanden</v>
      </c>
      <c r="E4849">
        <f t="shared" ref="E4849" si="9848">COUNTIF(Elements,$C4849)</f>
        <v>6424</v>
      </c>
      <c r="F4849">
        <f t="shared" ref="F4849" si="9849">COUNTIFS(Elements,C4849,Storung,D4849)</f>
        <v>6306</v>
      </c>
      <c r="H4849" s="4"/>
      <c r="I4849" s="4"/>
      <c r="J4849" s="5"/>
    </row>
    <row r="4850" spans="1:10" x14ac:dyDescent="0.25">
      <c r="A4850" s="4">
        <v>44152.508923611109</v>
      </c>
      <c r="B4850" t="str">
        <f t="shared" si="9810"/>
        <v>CONV_POS</v>
      </c>
      <c r="C4850">
        <v>8334</v>
      </c>
      <c r="D4850" t="str">
        <f t="shared" si="9811"/>
        <v>Der Sensor meldet eine TE aber keine Daten vorhanden</v>
      </c>
      <c r="E4850">
        <f t="shared" ref="E4850" si="9850">COUNTIF(Elements,$C4850)</f>
        <v>6424</v>
      </c>
      <c r="F4850">
        <f t="shared" ref="F4850" si="9851">COUNTIFS(Elements,C4850,Storung,D4850)</f>
        <v>6306</v>
      </c>
      <c r="H4850" s="4"/>
      <c r="I4850" s="4"/>
      <c r="J4850" s="5"/>
    </row>
    <row r="4851" spans="1:10" x14ac:dyDescent="0.25">
      <c r="A4851" s="4">
        <v>44152.508923611109</v>
      </c>
      <c r="B4851" t="str">
        <f t="shared" si="9810"/>
        <v>CONV_POS</v>
      </c>
      <c r="C4851">
        <v>8334</v>
      </c>
      <c r="D4851" t="str">
        <f t="shared" si="9811"/>
        <v>Der Sensor meldet eine TE aber keine Daten vorhanden</v>
      </c>
      <c r="E4851">
        <f t="shared" ref="E4851" si="9852">COUNTIF(Elements,$C4851)</f>
        <v>6424</v>
      </c>
      <c r="F4851">
        <f t="shared" ref="F4851" si="9853">COUNTIFS(Elements,C4851,Storung,D4851)</f>
        <v>6306</v>
      </c>
      <c r="H4851" s="4"/>
      <c r="I4851" s="4"/>
      <c r="J4851" s="5"/>
    </row>
    <row r="4852" spans="1:10" x14ac:dyDescent="0.25">
      <c r="A4852" s="4">
        <v>44152.508923611109</v>
      </c>
      <c r="B4852" t="str">
        <f t="shared" si="9810"/>
        <v>CONV_POS</v>
      </c>
      <c r="C4852">
        <v>8334</v>
      </c>
      <c r="D4852" t="str">
        <f t="shared" si="9811"/>
        <v>Der Sensor meldet eine TE aber keine Daten vorhanden</v>
      </c>
      <c r="E4852">
        <f t="shared" ref="E4852" si="9854">COUNTIF(Elements,$C4852)</f>
        <v>6424</v>
      </c>
      <c r="F4852">
        <f t="shared" ref="F4852" si="9855">COUNTIFS(Elements,C4852,Storung,D4852)</f>
        <v>6306</v>
      </c>
      <c r="H4852" s="4"/>
      <c r="I4852" s="4"/>
      <c r="J4852" s="5"/>
    </row>
    <row r="4853" spans="1:10" x14ac:dyDescent="0.25">
      <c r="A4853" s="4">
        <v>44152.508912037039</v>
      </c>
      <c r="B4853" t="str">
        <f t="shared" si="9810"/>
        <v>CONV_POS</v>
      </c>
      <c r="C4853">
        <v>8334</v>
      </c>
      <c r="D4853" t="str">
        <f t="shared" si="9811"/>
        <v>Der Sensor meldet eine TE aber keine Daten vorhanden</v>
      </c>
      <c r="E4853">
        <f t="shared" ref="E4853" si="9856">COUNTIF(Elements,$C4853)</f>
        <v>6424</v>
      </c>
      <c r="F4853">
        <f t="shared" ref="F4853" si="9857">COUNTIFS(Elements,C4853,Storung,D4853)</f>
        <v>6306</v>
      </c>
      <c r="H4853" s="4"/>
      <c r="I4853" s="4"/>
      <c r="J4853" s="5"/>
    </row>
    <row r="4854" spans="1:10" x14ac:dyDescent="0.25">
      <c r="A4854" s="4">
        <v>44152.508912037039</v>
      </c>
      <c r="B4854" t="str">
        <f t="shared" si="9810"/>
        <v>CONV_POS</v>
      </c>
      <c r="C4854">
        <v>8334</v>
      </c>
      <c r="D4854" t="str">
        <f t="shared" si="9811"/>
        <v>Der Sensor meldet eine TE aber keine Daten vorhanden</v>
      </c>
      <c r="E4854">
        <f t="shared" ref="E4854" si="9858">COUNTIF(Elements,$C4854)</f>
        <v>6424</v>
      </c>
      <c r="F4854">
        <f t="shared" ref="F4854" si="9859">COUNTIFS(Elements,C4854,Storung,D4854)</f>
        <v>6306</v>
      </c>
      <c r="H4854" s="4"/>
      <c r="I4854" s="4"/>
      <c r="J4854" s="5"/>
    </row>
    <row r="4855" spans="1:10" x14ac:dyDescent="0.25">
      <c r="A4855" s="4">
        <v>44152.508912037039</v>
      </c>
      <c r="B4855" t="str">
        <f t="shared" si="9810"/>
        <v>CONV_POS</v>
      </c>
      <c r="C4855">
        <v>8334</v>
      </c>
      <c r="D4855" t="str">
        <f t="shared" si="9811"/>
        <v>Der Sensor meldet eine TE aber keine Daten vorhanden</v>
      </c>
      <c r="E4855">
        <f t="shared" ref="E4855" si="9860">COUNTIF(Elements,$C4855)</f>
        <v>6424</v>
      </c>
      <c r="F4855">
        <f t="shared" ref="F4855" si="9861">COUNTIFS(Elements,C4855,Storung,D4855)</f>
        <v>6306</v>
      </c>
      <c r="H4855" s="4"/>
      <c r="I4855" s="4"/>
      <c r="J4855" s="5"/>
    </row>
    <row r="4856" spans="1:10" x14ac:dyDescent="0.25">
      <c r="A4856" s="4">
        <v>44152.508912037039</v>
      </c>
      <c r="B4856" t="str">
        <f t="shared" si="9810"/>
        <v>CONV_POS</v>
      </c>
      <c r="C4856">
        <v>8334</v>
      </c>
      <c r="D4856" t="str">
        <f t="shared" si="9811"/>
        <v>Der Sensor meldet eine TE aber keine Daten vorhanden</v>
      </c>
      <c r="E4856">
        <f t="shared" ref="E4856" si="9862">COUNTIF(Elements,$C4856)</f>
        <v>6424</v>
      </c>
      <c r="F4856">
        <f t="shared" ref="F4856" si="9863">COUNTIFS(Elements,C4856,Storung,D4856)</f>
        <v>6306</v>
      </c>
      <c r="H4856" s="4"/>
      <c r="I4856" s="4"/>
      <c r="J4856" s="5"/>
    </row>
    <row r="4857" spans="1:10" x14ac:dyDescent="0.25">
      <c r="A4857" s="4">
        <v>44152.508900462963</v>
      </c>
      <c r="B4857" t="str">
        <f t="shared" si="9810"/>
        <v>CONV_POS</v>
      </c>
      <c r="C4857">
        <v>8334</v>
      </c>
      <c r="D4857" t="str">
        <f t="shared" si="9811"/>
        <v>Der Sensor meldet eine TE aber keine Daten vorhanden</v>
      </c>
      <c r="E4857">
        <f t="shared" ref="E4857" si="9864">COUNTIF(Elements,$C4857)</f>
        <v>6424</v>
      </c>
      <c r="F4857">
        <f t="shared" ref="F4857" si="9865">COUNTIFS(Elements,C4857,Storung,D4857)</f>
        <v>6306</v>
      </c>
      <c r="H4857" s="4"/>
      <c r="I4857" s="4"/>
      <c r="J4857" s="5"/>
    </row>
    <row r="4858" spans="1:10" x14ac:dyDescent="0.25">
      <c r="A4858" s="4">
        <v>44152.508900462963</v>
      </c>
      <c r="B4858" t="str">
        <f t="shared" si="9810"/>
        <v>CONV_POS</v>
      </c>
      <c r="C4858">
        <v>8334</v>
      </c>
      <c r="D4858" t="str">
        <f t="shared" si="9811"/>
        <v>Der Sensor meldet eine TE aber keine Daten vorhanden</v>
      </c>
      <c r="E4858">
        <f t="shared" ref="E4858" si="9866">COUNTIF(Elements,$C4858)</f>
        <v>6424</v>
      </c>
      <c r="F4858">
        <f t="shared" ref="F4858" si="9867">COUNTIFS(Elements,C4858,Storung,D4858)</f>
        <v>6306</v>
      </c>
      <c r="H4858" s="4"/>
      <c r="I4858" s="4"/>
      <c r="J4858" s="5"/>
    </row>
    <row r="4859" spans="1:10" x14ac:dyDescent="0.25">
      <c r="A4859" s="4">
        <v>44152.507060185184</v>
      </c>
      <c r="B4859" t="str">
        <f t="shared" si="9810"/>
        <v>CONV_POS</v>
      </c>
      <c r="C4859">
        <v>8334</v>
      </c>
      <c r="D4859" t="str">
        <f t="shared" si="9811"/>
        <v>Der Sensor meldet eine TE aber keine Daten vorhanden</v>
      </c>
      <c r="E4859">
        <f t="shared" ref="E4859" si="9868">COUNTIF(Elements,$C4859)</f>
        <v>6424</v>
      </c>
      <c r="F4859">
        <f t="shared" ref="F4859" si="9869">COUNTIFS(Elements,C4859,Storung,D4859)</f>
        <v>6306</v>
      </c>
      <c r="H4859" s="4"/>
      <c r="I4859" s="4"/>
      <c r="J4859" s="5"/>
    </row>
    <row r="4860" spans="1:10" x14ac:dyDescent="0.25">
      <c r="A4860" s="4">
        <v>44152.507060185184</v>
      </c>
      <c r="B4860" t="str">
        <f t="shared" si="9810"/>
        <v>CONV_POS</v>
      </c>
      <c r="C4860">
        <v>8334</v>
      </c>
      <c r="D4860" t="str">
        <f t="shared" si="9811"/>
        <v>Der Sensor meldet eine TE aber keine Daten vorhanden</v>
      </c>
      <c r="E4860">
        <f t="shared" ref="E4860" si="9870">COUNTIF(Elements,$C4860)</f>
        <v>6424</v>
      </c>
      <c r="F4860">
        <f t="shared" ref="F4860" si="9871">COUNTIFS(Elements,C4860,Storung,D4860)</f>
        <v>6306</v>
      </c>
      <c r="H4860" s="4"/>
      <c r="I4860" s="4"/>
      <c r="J4860" s="5"/>
    </row>
    <row r="4861" spans="1:10" x14ac:dyDescent="0.25">
      <c r="A4861" s="4">
        <v>44152.507060185184</v>
      </c>
      <c r="B4861" t="str">
        <f t="shared" si="9810"/>
        <v>CONV_POS</v>
      </c>
      <c r="C4861">
        <v>8334</v>
      </c>
      <c r="D4861" t="str">
        <f t="shared" si="9811"/>
        <v>Der Sensor meldet eine TE aber keine Daten vorhanden</v>
      </c>
      <c r="E4861">
        <f t="shared" ref="E4861" si="9872">COUNTIF(Elements,$C4861)</f>
        <v>6424</v>
      </c>
      <c r="F4861">
        <f t="shared" ref="F4861" si="9873">COUNTIFS(Elements,C4861,Storung,D4861)</f>
        <v>6306</v>
      </c>
      <c r="H4861" s="4"/>
      <c r="I4861" s="4"/>
      <c r="J4861" s="5"/>
    </row>
    <row r="4862" spans="1:10" x14ac:dyDescent="0.25">
      <c r="A4862" s="4">
        <v>44152.507060185184</v>
      </c>
      <c r="B4862" t="str">
        <f t="shared" si="9810"/>
        <v>CONV_POS</v>
      </c>
      <c r="C4862">
        <v>8334</v>
      </c>
      <c r="D4862" t="str">
        <f t="shared" si="9811"/>
        <v>Der Sensor meldet eine TE aber keine Daten vorhanden</v>
      </c>
      <c r="E4862">
        <f t="shared" ref="E4862" si="9874">COUNTIF(Elements,$C4862)</f>
        <v>6424</v>
      </c>
      <c r="F4862">
        <f t="shared" ref="F4862" si="9875">COUNTIFS(Elements,C4862,Storung,D4862)</f>
        <v>6306</v>
      </c>
      <c r="H4862" s="4"/>
      <c r="I4862" s="4"/>
      <c r="J4862" s="5"/>
    </row>
    <row r="4863" spans="1:10" x14ac:dyDescent="0.25">
      <c r="A4863" s="4">
        <v>44152.507048611114</v>
      </c>
      <c r="B4863" t="str">
        <f t="shared" si="9810"/>
        <v>CONV_POS</v>
      </c>
      <c r="C4863">
        <v>8334</v>
      </c>
      <c r="D4863" t="str">
        <f t="shared" si="9811"/>
        <v>Der Sensor meldet eine TE aber keine Daten vorhanden</v>
      </c>
      <c r="E4863">
        <f t="shared" ref="E4863" si="9876">COUNTIF(Elements,$C4863)</f>
        <v>6424</v>
      </c>
      <c r="F4863">
        <f t="shared" ref="F4863" si="9877">COUNTIFS(Elements,C4863,Storung,D4863)</f>
        <v>6306</v>
      </c>
      <c r="H4863" s="4"/>
      <c r="I4863" s="4"/>
      <c r="J4863" s="5"/>
    </row>
    <row r="4864" spans="1:10" x14ac:dyDescent="0.25">
      <c r="A4864" s="4">
        <v>44152.507048611114</v>
      </c>
      <c r="B4864" t="str">
        <f t="shared" si="9810"/>
        <v>CONV_POS</v>
      </c>
      <c r="C4864">
        <v>8334</v>
      </c>
      <c r="D4864" t="str">
        <f t="shared" si="9811"/>
        <v>Der Sensor meldet eine TE aber keine Daten vorhanden</v>
      </c>
      <c r="E4864">
        <f t="shared" ref="E4864" si="9878">COUNTIF(Elements,$C4864)</f>
        <v>6424</v>
      </c>
      <c r="F4864">
        <f t="shared" ref="F4864" si="9879">COUNTIFS(Elements,C4864,Storung,D4864)</f>
        <v>6306</v>
      </c>
      <c r="H4864" s="4"/>
      <c r="I4864" s="4"/>
      <c r="J4864" s="5"/>
    </row>
    <row r="4865" spans="1:10" x14ac:dyDescent="0.25">
      <c r="A4865" s="4">
        <v>44152.507048611114</v>
      </c>
      <c r="B4865" t="str">
        <f t="shared" si="9810"/>
        <v>CONV_POS</v>
      </c>
      <c r="C4865">
        <v>8334</v>
      </c>
      <c r="D4865" t="str">
        <f t="shared" si="9811"/>
        <v>Der Sensor meldet eine TE aber keine Daten vorhanden</v>
      </c>
      <c r="E4865">
        <f t="shared" ref="E4865" si="9880">COUNTIF(Elements,$C4865)</f>
        <v>6424</v>
      </c>
      <c r="F4865">
        <f t="shared" ref="F4865" si="9881">COUNTIFS(Elements,C4865,Storung,D4865)</f>
        <v>6306</v>
      </c>
      <c r="H4865" s="4"/>
      <c r="I4865" s="4"/>
      <c r="J4865" s="5"/>
    </row>
    <row r="4866" spans="1:10" x14ac:dyDescent="0.25">
      <c r="A4866" s="4">
        <v>44152.507048611114</v>
      </c>
      <c r="B4866" t="str">
        <f t="shared" si="9810"/>
        <v>CONV_POS</v>
      </c>
      <c r="C4866">
        <v>8334</v>
      </c>
      <c r="D4866" t="str">
        <f t="shared" si="9811"/>
        <v>Der Sensor meldet eine TE aber keine Daten vorhanden</v>
      </c>
      <c r="E4866">
        <f t="shared" ref="E4866" si="9882">COUNTIF(Elements,$C4866)</f>
        <v>6424</v>
      </c>
      <c r="F4866">
        <f t="shared" ref="F4866" si="9883">COUNTIFS(Elements,C4866,Storung,D4866)</f>
        <v>6306</v>
      </c>
      <c r="H4866" s="4"/>
      <c r="I4866" s="4"/>
      <c r="J4866" s="5"/>
    </row>
    <row r="4867" spans="1:10" x14ac:dyDescent="0.25">
      <c r="A4867" s="4">
        <v>44152.507037037038</v>
      </c>
      <c r="B4867" t="str">
        <f t="shared" si="9810"/>
        <v>CONV_POS</v>
      </c>
      <c r="C4867">
        <v>8334</v>
      </c>
      <c r="D4867" t="str">
        <f t="shared" si="9811"/>
        <v>Der Sensor meldet eine TE aber keine Daten vorhanden</v>
      </c>
      <c r="E4867">
        <f t="shared" ref="E4867" si="9884">COUNTIF(Elements,$C4867)</f>
        <v>6424</v>
      </c>
      <c r="F4867">
        <f t="shared" ref="F4867" si="9885">COUNTIFS(Elements,C4867,Storung,D4867)</f>
        <v>6306</v>
      </c>
      <c r="H4867" s="4"/>
      <c r="I4867" s="4"/>
      <c r="J4867" s="5"/>
    </row>
    <row r="4868" spans="1:10" x14ac:dyDescent="0.25">
      <c r="A4868" s="4">
        <v>44152.507037037038</v>
      </c>
      <c r="B4868" t="str">
        <f t="shared" si="9810"/>
        <v>CONV_POS</v>
      </c>
      <c r="C4868">
        <v>8334</v>
      </c>
      <c r="D4868" t="str">
        <f t="shared" si="9811"/>
        <v>Der Sensor meldet eine TE aber keine Daten vorhanden</v>
      </c>
      <c r="E4868">
        <f t="shared" ref="E4868" si="9886">COUNTIF(Elements,$C4868)</f>
        <v>6424</v>
      </c>
      <c r="F4868">
        <f t="shared" ref="F4868" si="9887">COUNTIFS(Elements,C4868,Storung,D4868)</f>
        <v>6306</v>
      </c>
      <c r="H4868" s="4"/>
      <c r="I4868" s="4"/>
      <c r="J4868" s="5"/>
    </row>
    <row r="4869" spans="1:10" x14ac:dyDescent="0.25">
      <c r="A4869" s="4">
        <v>44152.507037037038</v>
      </c>
      <c r="B4869" t="str">
        <f t="shared" si="9810"/>
        <v>CONV_POS</v>
      </c>
      <c r="C4869">
        <v>8334</v>
      </c>
      <c r="D4869" t="str">
        <f t="shared" si="9811"/>
        <v>Der Sensor meldet eine TE aber keine Daten vorhanden</v>
      </c>
      <c r="E4869">
        <f t="shared" ref="E4869" si="9888">COUNTIF(Elements,$C4869)</f>
        <v>6424</v>
      </c>
      <c r="F4869">
        <f t="shared" ref="F4869" si="9889">COUNTIFS(Elements,C4869,Storung,D4869)</f>
        <v>6306</v>
      </c>
      <c r="H4869" s="4"/>
      <c r="I4869" s="4"/>
      <c r="J4869" s="5"/>
    </row>
    <row r="4870" spans="1:10" x14ac:dyDescent="0.25">
      <c r="A4870" s="4">
        <v>44152.507025462961</v>
      </c>
      <c r="B4870" t="str">
        <f t="shared" si="9810"/>
        <v>CONV_POS</v>
      </c>
      <c r="C4870">
        <v>8334</v>
      </c>
      <c r="D4870" t="str">
        <f t="shared" si="9811"/>
        <v>Der Sensor meldet eine TE aber keine Daten vorhanden</v>
      </c>
      <c r="E4870">
        <f t="shared" ref="E4870" si="9890">COUNTIF(Elements,$C4870)</f>
        <v>6424</v>
      </c>
      <c r="F4870">
        <f t="shared" ref="F4870" si="9891">COUNTIFS(Elements,C4870,Storung,D4870)</f>
        <v>6306</v>
      </c>
      <c r="H4870" s="4"/>
      <c r="I4870" s="4"/>
      <c r="J4870" s="5"/>
    </row>
    <row r="4871" spans="1:10" x14ac:dyDescent="0.25">
      <c r="A4871" s="4">
        <v>44152.507025462961</v>
      </c>
      <c r="B4871" t="str">
        <f t="shared" si="9810"/>
        <v>CONV_POS</v>
      </c>
      <c r="C4871">
        <v>8334</v>
      </c>
      <c r="D4871" t="str">
        <f t="shared" si="9811"/>
        <v>Der Sensor meldet eine TE aber keine Daten vorhanden</v>
      </c>
      <c r="E4871">
        <f t="shared" ref="E4871" si="9892">COUNTIF(Elements,$C4871)</f>
        <v>6424</v>
      </c>
      <c r="F4871">
        <f t="shared" ref="F4871" si="9893">COUNTIFS(Elements,C4871,Storung,D4871)</f>
        <v>6306</v>
      </c>
      <c r="H4871" s="4"/>
      <c r="I4871" s="4"/>
      <c r="J4871" s="5"/>
    </row>
    <row r="4872" spans="1:10" x14ac:dyDescent="0.25">
      <c r="A4872" s="4">
        <v>44152.507025462961</v>
      </c>
      <c r="B4872" t="str">
        <f t="shared" si="9810"/>
        <v>CONV_POS</v>
      </c>
      <c r="C4872">
        <v>8334</v>
      </c>
      <c r="D4872" t="str">
        <f t="shared" si="9811"/>
        <v>Der Sensor meldet eine TE aber keine Daten vorhanden</v>
      </c>
      <c r="E4872">
        <f t="shared" ref="E4872" si="9894">COUNTIF(Elements,$C4872)</f>
        <v>6424</v>
      </c>
      <c r="F4872">
        <f t="shared" ref="F4872" si="9895">COUNTIFS(Elements,C4872,Storung,D4872)</f>
        <v>6306</v>
      </c>
      <c r="H4872" s="4"/>
      <c r="I4872" s="4"/>
      <c r="J4872" s="5"/>
    </row>
    <row r="4873" spans="1:10" x14ac:dyDescent="0.25">
      <c r="A4873" s="4">
        <v>44152.507025462961</v>
      </c>
      <c r="B4873" t="str">
        <f t="shared" si="9810"/>
        <v>CONV_POS</v>
      </c>
      <c r="C4873">
        <v>8334</v>
      </c>
      <c r="D4873" t="str">
        <f t="shared" si="9811"/>
        <v>Der Sensor meldet eine TE aber keine Daten vorhanden</v>
      </c>
      <c r="E4873">
        <f t="shared" ref="E4873" si="9896">COUNTIF(Elements,$C4873)</f>
        <v>6424</v>
      </c>
      <c r="F4873">
        <f t="shared" ref="F4873" si="9897">COUNTIFS(Elements,C4873,Storung,D4873)</f>
        <v>6306</v>
      </c>
      <c r="H4873" s="4"/>
      <c r="I4873" s="4"/>
      <c r="J4873" s="5"/>
    </row>
    <row r="4874" spans="1:10" x14ac:dyDescent="0.25">
      <c r="A4874" s="4">
        <v>44152.507013888891</v>
      </c>
      <c r="B4874" t="str">
        <f t="shared" si="9810"/>
        <v>CONV_POS</v>
      </c>
      <c r="C4874">
        <v>8334</v>
      </c>
      <c r="D4874" t="str">
        <f t="shared" si="9811"/>
        <v>Der Sensor meldet eine TE aber keine Daten vorhanden</v>
      </c>
      <c r="E4874">
        <f t="shared" ref="E4874" si="9898">COUNTIF(Elements,$C4874)</f>
        <v>6424</v>
      </c>
      <c r="F4874">
        <f t="shared" ref="F4874" si="9899">COUNTIFS(Elements,C4874,Storung,D4874)</f>
        <v>6306</v>
      </c>
      <c r="H4874" s="4"/>
      <c r="I4874" s="4"/>
      <c r="J4874" s="5"/>
    </row>
    <row r="4875" spans="1:10" x14ac:dyDescent="0.25">
      <c r="A4875" s="4">
        <v>44152.507013888891</v>
      </c>
      <c r="B4875" t="str">
        <f t="shared" si="9810"/>
        <v>CONV_POS</v>
      </c>
      <c r="C4875">
        <v>8334</v>
      </c>
      <c r="D4875" t="str">
        <f t="shared" si="9811"/>
        <v>Der Sensor meldet eine TE aber keine Daten vorhanden</v>
      </c>
      <c r="E4875">
        <f t="shared" ref="E4875" si="9900">COUNTIF(Elements,$C4875)</f>
        <v>6424</v>
      </c>
      <c r="F4875">
        <f t="shared" ref="F4875" si="9901">COUNTIFS(Elements,C4875,Storung,D4875)</f>
        <v>6306</v>
      </c>
      <c r="H4875" s="4"/>
      <c r="I4875" s="4"/>
      <c r="J4875" s="5"/>
    </row>
    <row r="4876" spans="1:10" x14ac:dyDescent="0.25">
      <c r="A4876" s="4">
        <v>44152.507013888891</v>
      </c>
      <c r="B4876" t="str">
        <f t="shared" si="9810"/>
        <v>CONV_POS</v>
      </c>
      <c r="C4876">
        <v>8334</v>
      </c>
      <c r="D4876" t="str">
        <f t="shared" si="9811"/>
        <v>Der Sensor meldet eine TE aber keine Daten vorhanden</v>
      </c>
      <c r="E4876">
        <f t="shared" ref="E4876" si="9902">COUNTIF(Elements,$C4876)</f>
        <v>6424</v>
      </c>
      <c r="F4876">
        <f t="shared" ref="F4876" si="9903">COUNTIFS(Elements,C4876,Storung,D4876)</f>
        <v>6306</v>
      </c>
      <c r="H4876" s="4"/>
      <c r="I4876" s="4"/>
      <c r="J4876" s="5"/>
    </row>
    <row r="4877" spans="1:10" x14ac:dyDescent="0.25">
      <c r="A4877" s="4">
        <v>44152.507002314815</v>
      </c>
      <c r="B4877" t="str">
        <f t="shared" si="9810"/>
        <v>CONV_POS</v>
      </c>
      <c r="C4877">
        <v>8334</v>
      </c>
      <c r="D4877" t="str">
        <f t="shared" si="9811"/>
        <v>Der Sensor meldet eine TE aber keine Daten vorhanden</v>
      </c>
      <c r="E4877">
        <f t="shared" ref="E4877" si="9904">COUNTIF(Elements,$C4877)</f>
        <v>6424</v>
      </c>
      <c r="F4877">
        <f t="shared" ref="F4877" si="9905">COUNTIFS(Elements,C4877,Storung,D4877)</f>
        <v>6306</v>
      </c>
      <c r="H4877" s="4"/>
      <c r="I4877" s="4"/>
      <c r="J4877" s="5"/>
    </row>
    <row r="4878" spans="1:10" x14ac:dyDescent="0.25">
      <c r="A4878" s="4">
        <v>44152.507002314815</v>
      </c>
      <c r="B4878" t="str">
        <f t="shared" si="9810"/>
        <v>CONV_POS</v>
      </c>
      <c r="C4878">
        <v>8334</v>
      </c>
      <c r="D4878" t="str">
        <f t="shared" si="9811"/>
        <v>Der Sensor meldet eine TE aber keine Daten vorhanden</v>
      </c>
      <c r="E4878">
        <f t="shared" ref="E4878" si="9906">COUNTIF(Elements,$C4878)</f>
        <v>6424</v>
      </c>
      <c r="F4878">
        <f t="shared" ref="F4878" si="9907">COUNTIFS(Elements,C4878,Storung,D4878)</f>
        <v>6306</v>
      </c>
      <c r="H4878" s="4"/>
      <c r="I4878" s="4"/>
      <c r="J4878" s="5"/>
    </row>
    <row r="4879" spans="1:10" x14ac:dyDescent="0.25">
      <c r="A4879" s="4">
        <v>44152.507002314815</v>
      </c>
      <c r="B4879" t="str">
        <f t="shared" si="9810"/>
        <v>CONV_POS</v>
      </c>
      <c r="C4879">
        <v>8334</v>
      </c>
      <c r="D4879" t="str">
        <f t="shared" si="9811"/>
        <v>Der Sensor meldet eine TE aber keine Daten vorhanden</v>
      </c>
      <c r="E4879">
        <f t="shared" ref="E4879" si="9908">COUNTIF(Elements,$C4879)</f>
        <v>6424</v>
      </c>
      <c r="F4879">
        <f t="shared" ref="F4879" si="9909">COUNTIFS(Elements,C4879,Storung,D4879)</f>
        <v>6306</v>
      </c>
      <c r="H4879" s="4"/>
      <c r="I4879" s="4"/>
      <c r="J4879" s="5"/>
    </row>
    <row r="4880" spans="1:10" x14ac:dyDescent="0.25">
      <c r="A4880" s="4">
        <v>44152.507002314815</v>
      </c>
      <c r="B4880" t="str">
        <f t="shared" si="9810"/>
        <v>CONV_POS</v>
      </c>
      <c r="C4880">
        <v>8334</v>
      </c>
      <c r="D4880" t="str">
        <f t="shared" si="9811"/>
        <v>Der Sensor meldet eine TE aber keine Daten vorhanden</v>
      </c>
      <c r="E4880">
        <f t="shared" ref="E4880" si="9910">COUNTIF(Elements,$C4880)</f>
        <v>6424</v>
      </c>
      <c r="F4880">
        <f t="shared" ref="F4880" si="9911">COUNTIFS(Elements,C4880,Storung,D4880)</f>
        <v>6306</v>
      </c>
      <c r="H4880" s="4"/>
      <c r="I4880" s="4"/>
      <c r="J4880" s="5"/>
    </row>
    <row r="4881" spans="1:10" x14ac:dyDescent="0.25">
      <c r="A4881" s="4">
        <v>44152.507002314815</v>
      </c>
      <c r="B4881" t="str">
        <f t="shared" si="9810"/>
        <v>CONV_POS</v>
      </c>
      <c r="C4881">
        <v>8334</v>
      </c>
      <c r="D4881" t="str">
        <f t="shared" si="9811"/>
        <v>Der Sensor meldet eine TE aber keine Daten vorhanden</v>
      </c>
      <c r="E4881">
        <f t="shared" ref="E4881" si="9912">COUNTIF(Elements,$C4881)</f>
        <v>6424</v>
      </c>
      <c r="F4881">
        <f t="shared" ref="F4881" si="9913">COUNTIFS(Elements,C4881,Storung,D4881)</f>
        <v>6306</v>
      </c>
      <c r="H4881" s="4"/>
      <c r="I4881" s="4"/>
      <c r="J4881" s="5"/>
    </row>
    <row r="4882" spans="1:10" x14ac:dyDescent="0.25">
      <c r="A4882" s="4">
        <v>44152.506990740738</v>
      </c>
      <c r="B4882" t="str">
        <f t="shared" si="9810"/>
        <v>CONV_POS</v>
      </c>
      <c r="C4882">
        <v>8334</v>
      </c>
      <c r="D4882" t="str">
        <f t="shared" si="9811"/>
        <v>Der Sensor meldet eine TE aber keine Daten vorhanden</v>
      </c>
      <c r="E4882">
        <f t="shared" ref="E4882" si="9914">COUNTIF(Elements,$C4882)</f>
        <v>6424</v>
      </c>
      <c r="F4882">
        <f t="shared" ref="F4882" si="9915">COUNTIFS(Elements,C4882,Storung,D4882)</f>
        <v>6306</v>
      </c>
      <c r="H4882" s="4"/>
      <c r="I4882" s="4"/>
      <c r="J4882" s="5"/>
    </row>
    <row r="4883" spans="1:10" x14ac:dyDescent="0.25">
      <c r="A4883" s="4">
        <v>44152.506990740738</v>
      </c>
      <c r="B4883" t="str">
        <f t="shared" si="9810"/>
        <v>CONV_POS</v>
      </c>
      <c r="C4883">
        <v>8334</v>
      </c>
      <c r="D4883" t="str">
        <f t="shared" si="9811"/>
        <v>Der Sensor meldet eine TE aber keine Daten vorhanden</v>
      </c>
      <c r="E4883">
        <f t="shared" ref="E4883" si="9916">COUNTIF(Elements,$C4883)</f>
        <v>6424</v>
      </c>
      <c r="F4883">
        <f t="shared" ref="F4883" si="9917">COUNTIFS(Elements,C4883,Storung,D4883)</f>
        <v>6306</v>
      </c>
      <c r="H4883" s="4"/>
      <c r="I4883" s="4"/>
      <c r="J4883" s="5"/>
    </row>
    <row r="4884" spans="1:10" x14ac:dyDescent="0.25">
      <c r="A4884" s="4">
        <v>44152.506990740738</v>
      </c>
      <c r="B4884" t="str">
        <f t="shared" si="9810"/>
        <v>CONV_POS</v>
      </c>
      <c r="C4884">
        <v>8334</v>
      </c>
      <c r="D4884" t="str">
        <f t="shared" si="9811"/>
        <v>Der Sensor meldet eine TE aber keine Daten vorhanden</v>
      </c>
      <c r="E4884">
        <f t="shared" ref="E4884" si="9918">COUNTIF(Elements,$C4884)</f>
        <v>6424</v>
      </c>
      <c r="F4884">
        <f t="shared" ref="F4884" si="9919">COUNTIFS(Elements,C4884,Storung,D4884)</f>
        <v>6306</v>
      </c>
      <c r="H4884" s="4"/>
      <c r="I4884" s="4"/>
      <c r="J4884" s="5"/>
    </row>
    <row r="4885" spans="1:10" x14ac:dyDescent="0.25">
      <c r="A4885" s="4">
        <v>44152.506990740738</v>
      </c>
      <c r="B4885" t="str">
        <f t="shared" si="9810"/>
        <v>CONV_POS</v>
      </c>
      <c r="C4885">
        <v>8334</v>
      </c>
      <c r="D4885" t="str">
        <f t="shared" si="9811"/>
        <v>Der Sensor meldet eine TE aber keine Daten vorhanden</v>
      </c>
      <c r="E4885">
        <f t="shared" ref="E4885" si="9920">COUNTIF(Elements,$C4885)</f>
        <v>6424</v>
      </c>
      <c r="F4885">
        <f t="shared" ref="F4885" si="9921">COUNTIFS(Elements,C4885,Storung,D4885)</f>
        <v>6306</v>
      </c>
      <c r="H4885" s="4"/>
      <c r="I4885" s="4"/>
      <c r="J4885" s="5"/>
    </row>
    <row r="4886" spans="1:10" x14ac:dyDescent="0.25">
      <c r="A4886" s="4">
        <v>44152.505231481482</v>
      </c>
      <c r="B4886" t="str">
        <f t="shared" si="9810"/>
        <v>CONV_POS</v>
      </c>
      <c r="C4886">
        <v>8334</v>
      </c>
      <c r="D4886" t="str">
        <f t="shared" si="9811"/>
        <v>Der Sensor meldet eine TE aber keine Daten vorhanden</v>
      </c>
      <c r="E4886">
        <f t="shared" ref="E4886" si="9922">COUNTIF(Elements,$C4886)</f>
        <v>6424</v>
      </c>
      <c r="F4886">
        <f t="shared" ref="F4886" si="9923">COUNTIFS(Elements,C4886,Storung,D4886)</f>
        <v>6306</v>
      </c>
      <c r="H4886" s="4"/>
      <c r="I4886" s="4"/>
      <c r="J4886" s="5"/>
    </row>
    <row r="4887" spans="1:10" x14ac:dyDescent="0.25">
      <c r="A4887" s="4">
        <v>44152.505231481482</v>
      </c>
      <c r="B4887" t="str">
        <f t="shared" si="9810"/>
        <v>CONV_POS</v>
      </c>
      <c r="C4887">
        <v>8334</v>
      </c>
      <c r="D4887" t="str">
        <f t="shared" si="9811"/>
        <v>Der Sensor meldet eine TE aber keine Daten vorhanden</v>
      </c>
      <c r="E4887">
        <f t="shared" ref="E4887" si="9924">COUNTIF(Elements,$C4887)</f>
        <v>6424</v>
      </c>
      <c r="F4887">
        <f t="shared" ref="F4887" si="9925">COUNTIFS(Elements,C4887,Storung,D4887)</f>
        <v>6306</v>
      </c>
      <c r="H4887" s="4"/>
      <c r="I4887" s="4"/>
      <c r="J4887" s="5"/>
    </row>
    <row r="4888" spans="1:10" x14ac:dyDescent="0.25">
      <c r="A4888" s="4">
        <v>44152.505219907405</v>
      </c>
      <c r="B4888" t="str">
        <f t="shared" si="9810"/>
        <v>CONV_POS</v>
      </c>
      <c r="C4888">
        <v>8334</v>
      </c>
      <c r="D4888" t="str">
        <f t="shared" si="9811"/>
        <v>Der Sensor meldet eine TE aber keine Daten vorhanden</v>
      </c>
      <c r="E4888">
        <f t="shared" ref="E4888" si="9926">COUNTIF(Elements,$C4888)</f>
        <v>6424</v>
      </c>
      <c r="F4888">
        <f t="shared" ref="F4888" si="9927">COUNTIFS(Elements,C4888,Storung,D4888)</f>
        <v>6306</v>
      </c>
      <c r="H4888" s="4"/>
      <c r="I4888" s="4"/>
      <c r="J4888" s="5"/>
    </row>
    <row r="4889" spans="1:10" x14ac:dyDescent="0.25">
      <c r="A4889" s="4">
        <v>44152.505219907405</v>
      </c>
      <c r="B4889" t="str">
        <f t="shared" si="9810"/>
        <v>CONV_POS</v>
      </c>
      <c r="C4889">
        <v>8334</v>
      </c>
      <c r="D4889" t="str">
        <f t="shared" si="9811"/>
        <v>Der Sensor meldet eine TE aber keine Daten vorhanden</v>
      </c>
      <c r="E4889">
        <f t="shared" ref="E4889" si="9928">COUNTIF(Elements,$C4889)</f>
        <v>6424</v>
      </c>
      <c r="F4889">
        <f t="shared" ref="F4889" si="9929">COUNTIFS(Elements,C4889,Storung,D4889)</f>
        <v>6306</v>
      </c>
      <c r="H4889" s="4"/>
      <c r="I4889" s="4"/>
      <c r="J4889" s="5"/>
    </row>
    <row r="4890" spans="1:10" x14ac:dyDescent="0.25">
      <c r="A4890" s="4">
        <v>44152.505219907405</v>
      </c>
      <c r="B4890" t="str">
        <f t="shared" si="9810"/>
        <v>CONV_POS</v>
      </c>
      <c r="C4890">
        <v>8334</v>
      </c>
      <c r="D4890" t="str">
        <f t="shared" si="9811"/>
        <v>Der Sensor meldet eine TE aber keine Daten vorhanden</v>
      </c>
      <c r="E4890">
        <f t="shared" ref="E4890" si="9930">COUNTIF(Elements,$C4890)</f>
        <v>6424</v>
      </c>
      <c r="F4890">
        <f t="shared" ref="F4890" si="9931">COUNTIFS(Elements,C4890,Storung,D4890)</f>
        <v>6306</v>
      </c>
      <c r="H4890" s="4"/>
      <c r="I4890" s="4"/>
      <c r="J4890" s="5"/>
    </row>
    <row r="4891" spans="1:10" x14ac:dyDescent="0.25">
      <c r="A4891" s="4">
        <v>44152.505208333336</v>
      </c>
      <c r="B4891" t="str">
        <f t="shared" si="9810"/>
        <v>CONV_POS</v>
      </c>
      <c r="C4891">
        <v>8334</v>
      </c>
      <c r="D4891" t="str">
        <f t="shared" si="9811"/>
        <v>Der Sensor meldet eine TE aber keine Daten vorhanden</v>
      </c>
      <c r="E4891">
        <f t="shared" ref="E4891" si="9932">COUNTIF(Elements,$C4891)</f>
        <v>6424</v>
      </c>
      <c r="F4891">
        <f t="shared" ref="F4891" si="9933">COUNTIFS(Elements,C4891,Storung,D4891)</f>
        <v>6306</v>
      </c>
      <c r="H4891" s="4"/>
      <c r="I4891" s="4"/>
      <c r="J4891" s="5"/>
    </row>
    <row r="4892" spans="1:10" x14ac:dyDescent="0.25">
      <c r="A4892" s="4">
        <v>44152.505208333336</v>
      </c>
      <c r="B4892" t="str">
        <f t="shared" si="9810"/>
        <v>CONV_POS</v>
      </c>
      <c r="C4892">
        <v>8334</v>
      </c>
      <c r="D4892" t="str">
        <f t="shared" si="9811"/>
        <v>Der Sensor meldet eine TE aber keine Daten vorhanden</v>
      </c>
      <c r="E4892">
        <f t="shared" ref="E4892" si="9934">COUNTIF(Elements,$C4892)</f>
        <v>6424</v>
      </c>
      <c r="F4892">
        <f t="shared" ref="F4892" si="9935">COUNTIFS(Elements,C4892,Storung,D4892)</f>
        <v>6306</v>
      </c>
      <c r="H4892" s="4"/>
      <c r="I4892" s="4"/>
      <c r="J4892" s="5"/>
    </row>
    <row r="4893" spans="1:10" x14ac:dyDescent="0.25">
      <c r="A4893" s="4">
        <v>44152.505208333336</v>
      </c>
      <c r="B4893" t="str">
        <f t="shared" si="9810"/>
        <v>CONV_POS</v>
      </c>
      <c r="C4893">
        <v>8334</v>
      </c>
      <c r="D4893" t="str">
        <f t="shared" si="9811"/>
        <v>Der Sensor meldet eine TE aber keine Daten vorhanden</v>
      </c>
      <c r="E4893">
        <f t="shared" ref="E4893" si="9936">COUNTIF(Elements,$C4893)</f>
        <v>6424</v>
      </c>
      <c r="F4893">
        <f t="shared" ref="F4893" si="9937">COUNTIFS(Elements,C4893,Storung,D4893)</f>
        <v>6306</v>
      </c>
      <c r="H4893" s="4"/>
      <c r="I4893" s="4"/>
      <c r="J4893" s="5"/>
    </row>
    <row r="4894" spans="1:10" x14ac:dyDescent="0.25">
      <c r="A4894" s="4">
        <v>44152.505208333336</v>
      </c>
      <c r="B4894" t="str">
        <f t="shared" si="9810"/>
        <v>CONV_POS</v>
      </c>
      <c r="C4894">
        <v>8334</v>
      </c>
      <c r="D4894" t="str">
        <f t="shared" si="9811"/>
        <v>Der Sensor meldet eine TE aber keine Daten vorhanden</v>
      </c>
      <c r="E4894">
        <f t="shared" ref="E4894" si="9938">COUNTIF(Elements,$C4894)</f>
        <v>6424</v>
      </c>
      <c r="F4894">
        <f t="shared" ref="F4894" si="9939">COUNTIFS(Elements,C4894,Storung,D4894)</f>
        <v>6306</v>
      </c>
      <c r="H4894" s="4"/>
      <c r="I4894" s="4"/>
      <c r="J4894" s="5"/>
    </row>
    <row r="4895" spans="1:10" x14ac:dyDescent="0.25">
      <c r="A4895" s="4">
        <v>44152.505196759259</v>
      </c>
      <c r="B4895" t="str">
        <f t="shared" ref="B4895:B4958" si="9940">"CONV_POS"</f>
        <v>CONV_POS</v>
      </c>
      <c r="C4895">
        <v>8334</v>
      </c>
      <c r="D4895" t="str">
        <f t="shared" ref="D4895:D4958" si="9941">"Der Sensor meldet eine TE aber keine Daten vorhanden"</f>
        <v>Der Sensor meldet eine TE aber keine Daten vorhanden</v>
      </c>
      <c r="E4895">
        <f t="shared" ref="E4895" si="9942">COUNTIF(Elements,$C4895)</f>
        <v>6424</v>
      </c>
      <c r="F4895">
        <f t="shared" ref="F4895" si="9943">COUNTIFS(Elements,C4895,Storung,D4895)</f>
        <v>6306</v>
      </c>
      <c r="H4895" s="4"/>
      <c r="I4895" s="4"/>
      <c r="J4895" s="5"/>
    </row>
    <row r="4896" spans="1:10" x14ac:dyDescent="0.25">
      <c r="A4896" s="4">
        <v>44152.505196759259</v>
      </c>
      <c r="B4896" t="str">
        <f t="shared" si="9940"/>
        <v>CONV_POS</v>
      </c>
      <c r="C4896">
        <v>8334</v>
      </c>
      <c r="D4896" t="str">
        <f t="shared" si="9941"/>
        <v>Der Sensor meldet eine TE aber keine Daten vorhanden</v>
      </c>
      <c r="E4896">
        <f t="shared" ref="E4896" si="9944">COUNTIF(Elements,$C4896)</f>
        <v>6424</v>
      </c>
      <c r="F4896">
        <f t="shared" ref="F4896" si="9945">COUNTIFS(Elements,C4896,Storung,D4896)</f>
        <v>6306</v>
      </c>
      <c r="H4896" s="4"/>
      <c r="I4896" s="4"/>
      <c r="J4896" s="5"/>
    </row>
    <row r="4897" spans="1:10" x14ac:dyDescent="0.25">
      <c r="A4897" s="4">
        <v>44152.505196759259</v>
      </c>
      <c r="B4897" t="str">
        <f t="shared" si="9940"/>
        <v>CONV_POS</v>
      </c>
      <c r="C4897">
        <v>8334</v>
      </c>
      <c r="D4897" t="str">
        <f t="shared" si="9941"/>
        <v>Der Sensor meldet eine TE aber keine Daten vorhanden</v>
      </c>
      <c r="E4897">
        <f t="shared" ref="E4897" si="9946">COUNTIF(Elements,$C4897)</f>
        <v>6424</v>
      </c>
      <c r="F4897">
        <f t="shared" ref="F4897" si="9947">COUNTIFS(Elements,C4897,Storung,D4897)</f>
        <v>6306</v>
      </c>
      <c r="H4897" s="4"/>
      <c r="I4897" s="4"/>
      <c r="J4897" s="5"/>
    </row>
    <row r="4898" spans="1:10" x14ac:dyDescent="0.25">
      <c r="A4898" s="4">
        <v>44152.505196759259</v>
      </c>
      <c r="B4898" t="str">
        <f t="shared" si="9940"/>
        <v>CONV_POS</v>
      </c>
      <c r="C4898">
        <v>8334</v>
      </c>
      <c r="D4898" t="str">
        <f t="shared" si="9941"/>
        <v>Der Sensor meldet eine TE aber keine Daten vorhanden</v>
      </c>
      <c r="E4898">
        <f t="shared" ref="E4898" si="9948">COUNTIF(Elements,$C4898)</f>
        <v>6424</v>
      </c>
      <c r="F4898">
        <f t="shared" ref="F4898" si="9949">COUNTIFS(Elements,C4898,Storung,D4898)</f>
        <v>6306</v>
      </c>
      <c r="H4898" s="4"/>
      <c r="I4898" s="4"/>
      <c r="J4898" s="5"/>
    </row>
    <row r="4899" spans="1:10" x14ac:dyDescent="0.25">
      <c r="A4899" s="4">
        <v>44152.505185185182</v>
      </c>
      <c r="B4899" t="str">
        <f t="shared" si="9940"/>
        <v>CONV_POS</v>
      </c>
      <c r="C4899">
        <v>8334</v>
      </c>
      <c r="D4899" t="str">
        <f t="shared" si="9941"/>
        <v>Der Sensor meldet eine TE aber keine Daten vorhanden</v>
      </c>
      <c r="E4899">
        <f t="shared" ref="E4899" si="9950">COUNTIF(Elements,$C4899)</f>
        <v>6424</v>
      </c>
      <c r="F4899">
        <f t="shared" ref="F4899" si="9951">COUNTIFS(Elements,C4899,Storung,D4899)</f>
        <v>6306</v>
      </c>
      <c r="H4899" s="4"/>
      <c r="I4899" s="4"/>
      <c r="J4899" s="5"/>
    </row>
    <row r="4900" spans="1:10" x14ac:dyDescent="0.25">
      <c r="A4900" s="4">
        <v>44152.505185185182</v>
      </c>
      <c r="B4900" t="str">
        <f t="shared" si="9940"/>
        <v>CONV_POS</v>
      </c>
      <c r="C4900">
        <v>8334</v>
      </c>
      <c r="D4900" t="str">
        <f t="shared" si="9941"/>
        <v>Der Sensor meldet eine TE aber keine Daten vorhanden</v>
      </c>
      <c r="E4900">
        <f t="shared" ref="E4900" si="9952">COUNTIF(Elements,$C4900)</f>
        <v>6424</v>
      </c>
      <c r="F4900">
        <f t="shared" ref="F4900" si="9953">COUNTIFS(Elements,C4900,Storung,D4900)</f>
        <v>6306</v>
      </c>
      <c r="H4900" s="4"/>
      <c r="I4900" s="4"/>
      <c r="J4900" s="5"/>
    </row>
    <row r="4901" spans="1:10" x14ac:dyDescent="0.25">
      <c r="A4901" s="4">
        <v>44152.505185185182</v>
      </c>
      <c r="B4901" t="str">
        <f t="shared" si="9940"/>
        <v>CONV_POS</v>
      </c>
      <c r="C4901">
        <v>8334</v>
      </c>
      <c r="D4901" t="str">
        <f t="shared" si="9941"/>
        <v>Der Sensor meldet eine TE aber keine Daten vorhanden</v>
      </c>
      <c r="E4901">
        <f t="shared" ref="E4901" si="9954">COUNTIF(Elements,$C4901)</f>
        <v>6424</v>
      </c>
      <c r="F4901">
        <f t="shared" ref="F4901" si="9955">COUNTIFS(Elements,C4901,Storung,D4901)</f>
        <v>6306</v>
      </c>
      <c r="H4901" s="4"/>
      <c r="I4901" s="4"/>
      <c r="J4901" s="5"/>
    </row>
    <row r="4902" spans="1:10" x14ac:dyDescent="0.25">
      <c r="A4902" s="4">
        <v>44152.505185185182</v>
      </c>
      <c r="B4902" t="str">
        <f t="shared" si="9940"/>
        <v>CONV_POS</v>
      </c>
      <c r="C4902">
        <v>8334</v>
      </c>
      <c r="D4902" t="str">
        <f t="shared" si="9941"/>
        <v>Der Sensor meldet eine TE aber keine Daten vorhanden</v>
      </c>
      <c r="E4902">
        <f t="shared" ref="E4902" si="9956">COUNTIF(Elements,$C4902)</f>
        <v>6424</v>
      </c>
      <c r="F4902">
        <f t="shared" ref="F4902" si="9957">COUNTIFS(Elements,C4902,Storung,D4902)</f>
        <v>6306</v>
      </c>
      <c r="H4902" s="4"/>
      <c r="I4902" s="4"/>
      <c r="J4902" s="5"/>
    </row>
    <row r="4903" spans="1:10" x14ac:dyDescent="0.25">
      <c r="A4903" s="4">
        <v>44152.505173611113</v>
      </c>
      <c r="B4903" t="str">
        <f t="shared" si="9940"/>
        <v>CONV_POS</v>
      </c>
      <c r="C4903">
        <v>8334</v>
      </c>
      <c r="D4903" t="str">
        <f t="shared" si="9941"/>
        <v>Der Sensor meldet eine TE aber keine Daten vorhanden</v>
      </c>
      <c r="E4903">
        <f t="shared" ref="E4903" si="9958">COUNTIF(Elements,$C4903)</f>
        <v>6424</v>
      </c>
      <c r="F4903">
        <f t="shared" ref="F4903" si="9959">COUNTIFS(Elements,C4903,Storung,D4903)</f>
        <v>6306</v>
      </c>
      <c r="H4903" s="4"/>
      <c r="I4903" s="4"/>
      <c r="J4903" s="5"/>
    </row>
    <row r="4904" spans="1:10" x14ac:dyDescent="0.25">
      <c r="A4904" s="4">
        <v>44152.505173611113</v>
      </c>
      <c r="B4904" t="str">
        <f t="shared" si="9940"/>
        <v>CONV_POS</v>
      </c>
      <c r="C4904">
        <v>8334</v>
      </c>
      <c r="D4904" t="str">
        <f t="shared" si="9941"/>
        <v>Der Sensor meldet eine TE aber keine Daten vorhanden</v>
      </c>
      <c r="E4904">
        <f t="shared" ref="E4904" si="9960">COUNTIF(Elements,$C4904)</f>
        <v>6424</v>
      </c>
      <c r="F4904">
        <f t="shared" ref="F4904" si="9961">COUNTIFS(Elements,C4904,Storung,D4904)</f>
        <v>6306</v>
      </c>
      <c r="H4904" s="4"/>
      <c r="I4904" s="4"/>
      <c r="J4904" s="5"/>
    </row>
    <row r="4905" spans="1:10" x14ac:dyDescent="0.25">
      <c r="A4905" s="4">
        <v>44152.505173611113</v>
      </c>
      <c r="B4905" t="str">
        <f t="shared" si="9940"/>
        <v>CONV_POS</v>
      </c>
      <c r="C4905">
        <v>8334</v>
      </c>
      <c r="D4905" t="str">
        <f t="shared" si="9941"/>
        <v>Der Sensor meldet eine TE aber keine Daten vorhanden</v>
      </c>
      <c r="E4905">
        <f t="shared" ref="E4905" si="9962">COUNTIF(Elements,$C4905)</f>
        <v>6424</v>
      </c>
      <c r="F4905">
        <f t="shared" ref="F4905" si="9963">COUNTIFS(Elements,C4905,Storung,D4905)</f>
        <v>6306</v>
      </c>
      <c r="H4905" s="4"/>
      <c r="I4905" s="4"/>
      <c r="J4905" s="5"/>
    </row>
    <row r="4906" spans="1:10" x14ac:dyDescent="0.25">
      <c r="A4906" s="4">
        <v>44152.505173611113</v>
      </c>
      <c r="B4906" t="str">
        <f t="shared" si="9940"/>
        <v>CONV_POS</v>
      </c>
      <c r="C4906">
        <v>8334</v>
      </c>
      <c r="D4906" t="str">
        <f t="shared" si="9941"/>
        <v>Der Sensor meldet eine TE aber keine Daten vorhanden</v>
      </c>
      <c r="E4906">
        <f t="shared" ref="E4906" si="9964">COUNTIF(Elements,$C4906)</f>
        <v>6424</v>
      </c>
      <c r="F4906">
        <f t="shared" ref="F4906" si="9965">COUNTIFS(Elements,C4906,Storung,D4906)</f>
        <v>6306</v>
      </c>
      <c r="H4906" s="4"/>
      <c r="I4906" s="4"/>
      <c r="J4906" s="5"/>
    </row>
    <row r="4907" spans="1:10" x14ac:dyDescent="0.25">
      <c r="A4907" s="4">
        <v>44152.505162037036</v>
      </c>
      <c r="B4907" t="str">
        <f t="shared" si="9940"/>
        <v>CONV_POS</v>
      </c>
      <c r="C4907">
        <v>8334</v>
      </c>
      <c r="D4907" t="str">
        <f t="shared" si="9941"/>
        <v>Der Sensor meldet eine TE aber keine Daten vorhanden</v>
      </c>
      <c r="E4907">
        <f t="shared" ref="E4907" si="9966">COUNTIF(Elements,$C4907)</f>
        <v>6424</v>
      </c>
      <c r="F4907">
        <f t="shared" ref="F4907" si="9967">COUNTIFS(Elements,C4907,Storung,D4907)</f>
        <v>6306</v>
      </c>
      <c r="H4907" s="4"/>
      <c r="I4907" s="4"/>
      <c r="J4907" s="5"/>
    </row>
    <row r="4908" spans="1:10" x14ac:dyDescent="0.25">
      <c r="A4908" s="4">
        <v>44152.505162037036</v>
      </c>
      <c r="B4908" t="str">
        <f t="shared" si="9940"/>
        <v>CONV_POS</v>
      </c>
      <c r="C4908">
        <v>8334</v>
      </c>
      <c r="D4908" t="str">
        <f t="shared" si="9941"/>
        <v>Der Sensor meldet eine TE aber keine Daten vorhanden</v>
      </c>
      <c r="E4908">
        <f t="shared" ref="E4908" si="9968">COUNTIF(Elements,$C4908)</f>
        <v>6424</v>
      </c>
      <c r="F4908">
        <f t="shared" ref="F4908" si="9969">COUNTIFS(Elements,C4908,Storung,D4908)</f>
        <v>6306</v>
      </c>
      <c r="H4908" s="4"/>
      <c r="I4908" s="4"/>
      <c r="J4908" s="5"/>
    </row>
    <row r="4909" spans="1:10" x14ac:dyDescent="0.25">
      <c r="A4909" s="4">
        <v>44152.505162037036</v>
      </c>
      <c r="B4909" t="str">
        <f t="shared" si="9940"/>
        <v>CONV_POS</v>
      </c>
      <c r="C4909">
        <v>8334</v>
      </c>
      <c r="D4909" t="str">
        <f t="shared" si="9941"/>
        <v>Der Sensor meldet eine TE aber keine Daten vorhanden</v>
      </c>
      <c r="E4909">
        <f t="shared" ref="E4909" si="9970">COUNTIF(Elements,$C4909)</f>
        <v>6424</v>
      </c>
      <c r="F4909">
        <f t="shared" ref="F4909" si="9971">COUNTIFS(Elements,C4909,Storung,D4909)</f>
        <v>6306</v>
      </c>
      <c r="H4909" s="4"/>
      <c r="I4909" s="4"/>
      <c r="J4909" s="5"/>
    </row>
    <row r="4910" spans="1:10" x14ac:dyDescent="0.25">
      <c r="A4910" s="4">
        <v>44152.505162037036</v>
      </c>
      <c r="B4910" t="str">
        <f t="shared" si="9940"/>
        <v>CONV_POS</v>
      </c>
      <c r="C4910">
        <v>8334</v>
      </c>
      <c r="D4910" t="str">
        <f t="shared" si="9941"/>
        <v>Der Sensor meldet eine TE aber keine Daten vorhanden</v>
      </c>
      <c r="E4910">
        <f t="shared" ref="E4910" si="9972">COUNTIF(Elements,$C4910)</f>
        <v>6424</v>
      </c>
      <c r="F4910">
        <f t="shared" ref="F4910" si="9973">COUNTIFS(Elements,C4910,Storung,D4910)</f>
        <v>6306</v>
      </c>
      <c r="H4910" s="4"/>
      <c r="I4910" s="4"/>
      <c r="J4910" s="5"/>
    </row>
    <row r="4911" spans="1:10" x14ac:dyDescent="0.25">
      <c r="A4911" s="4">
        <v>44152.505162037036</v>
      </c>
      <c r="B4911" t="str">
        <f t="shared" si="9940"/>
        <v>CONV_POS</v>
      </c>
      <c r="C4911">
        <v>8334</v>
      </c>
      <c r="D4911" t="str">
        <f t="shared" si="9941"/>
        <v>Der Sensor meldet eine TE aber keine Daten vorhanden</v>
      </c>
      <c r="E4911">
        <f t="shared" ref="E4911" si="9974">COUNTIF(Elements,$C4911)</f>
        <v>6424</v>
      </c>
      <c r="F4911">
        <f t="shared" ref="F4911" si="9975">COUNTIFS(Elements,C4911,Storung,D4911)</f>
        <v>6306</v>
      </c>
      <c r="H4911" s="4"/>
      <c r="I4911" s="4"/>
      <c r="J4911" s="5"/>
    </row>
    <row r="4912" spans="1:10" x14ac:dyDescent="0.25">
      <c r="A4912" s="4">
        <v>44152.505150462966</v>
      </c>
      <c r="B4912" t="str">
        <f t="shared" si="9940"/>
        <v>CONV_POS</v>
      </c>
      <c r="C4912">
        <v>8334</v>
      </c>
      <c r="D4912" t="str">
        <f t="shared" si="9941"/>
        <v>Der Sensor meldet eine TE aber keine Daten vorhanden</v>
      </c>
      <c r="E4912">
        <f t="shared" ref="E4912" si="9976">COUNTIF(Elements,$C4912)</f>
        <v>6424</v>
      </c>
      <c r="F4912">
        <f t="shared" ref="F4912" si="9977">COUNTIFS(Elements,C4912,Storung,D4912)</f>
        <v>6306</v>
      </c>
      <c r="H4912" s="4"/>
      <c r="I4912" s="4"/>
      <c r="J4912" s="5"/>
    </row>
    <row r="4913" spans="1:10" x14ac:dyDescent="0.25">
      <c r="A4913" s="4">
        <v>44152.505150462966</v>
      </c>
      <c r="B4913" t="str">
        <f t="shared" si="9940"/>
        <v>CONV_POS</v>
      </c>
      <c r="C4913">
        <v>8334</v>
      </c>
      <c r="D4913" t="str">
        <f t="shared" si="9941"/>
        <v>Der Sensor meldet eine TE aber keine Daten vorhanden</v>
      </c>
      <c r="E4913">
        <f t="shared" ref="E4913" si="9978">COUNTIF(Elements,$C4913)</f>
        <v>6424</v>
      </c>
      <c r="F4913">
        <f t="shared" ref="F4913" si="9979">COUNTIFS(Elements,C4913,Storung,D4913)</f>
        <v>6306</v>
      </c>
      <c r="H4913" s="4"/>
      <c r="I4913" s="4"/>
      <c r="J4913" s="5"/>
    </row>
    <row r="4914" spans="1:10" x14ac:dyDescent="0.25">
      <c r="A4914" s="4">
        <v>44152.505150462966</v>
      </c>
      <c r="B4914" t="str">
        <f t="shared" si="9940"/>
        <v>CONV_POS</v>
      </c>
      <c r="C4914">
        <v>8334</v>
      </c>
      <c r="D4914" t="str">
        <f t="shared" si="9941"/>
        <v>Der Sensor meldet eine TE aber keine Daten vorhanden</v>
      </c>
      <c r="E4914">
        <f t="shared" ref="E4914" si="9980">COUNTIF(Elements,$C4914)</f>
        <v>6424</v>
      </c>
      <c r="F4914">
        <f t="shared" ref="F4914" si="9981">COUNTIFS(Elements,C4914,Storung,D4914)</f>
        <v>6306</v>
      </c>
      <c r="H4914" s="4"/>
      <c r="I4914" s="4"/>
      <c r="J4914" s="5"/>
    </row>
    <row r="4915" spans="1:10" x14ac:dyDescent="0.25">
      <c r="A4915" s="4">
        <v>44152.505150462966</v>
      </c>
      <c r="B4915" t="str">
        <f t="shared" si="9940"/>
        <v>CONV_POS</v>
      </c>
      <c r="C4915">
        <v>8334</v>
      </c>
      <c r="D4915" t="str">
        <f t="shared" si="9941"/>
        <v>Der Sensor meldet eine TE aber keine Daten vorhanden</v>
      </c>
      <c r="E4915">
        <f t="shared" ref="E4915" si="9982">COUNTIF(Elements,$C4915)</f>
        <v>6424</v>
      </c>
      <c r="F4915">
        <f t="shared" ref="F4915" si="9983">COUNTIFS(Elements,C4915,Storung,D4915)</f>
        <v>6306</v>
      </c>
      <c r="H4915" s="4"/>
      <c r="I4915" s="4"/>
      <c r="J4915" s="5"/>
    </row>
    <row r="4916" spans="1:10" x14ac:dyDescent="0.25">
      <c r="A4916" s="4">
        <v>44152.50513888889</v>
      </c>
      <c r="B4916" t="str">
        <f t="shared" si="9940"/>
        <v>CONV_POS</v>
      </c>
      <c r="C4916">
        <v>8334</v>
      </c>
      <c r="D4916" t="str">
        <f t="shared" si="9941"/>
        <v>Der Sensor meldet eine TE aber keine Daten vorhanden</v>
      </c>
      <c r="E4916">
        <f t="shared" ref="E4916" si="9984">COUNTIF(Elements,$C4916)</f>
        <v>6424</v>
      </c>
      <c r="F4916">
        <f t="shared" ref="F4916" si="9985">COUNTIFS(Elements,C4916,Storung,D4916)</f>
        <v>6306</v>
      </c>
      <c r="H4916" s="4"/>
      <c r="I4916" s="4"/>
      <c r="J4916" s="5"/>
    </row>
    <row r="4917" spans="1:10" x14ac:dyDescent="0.25">
      <c r="A4917" s="4">
        <v>44152.505127314813</v>
      </c>
      <c r="B4917" t="str">
        <f t="shared" si="9940"/>
        <v>CONV_POS</v>
      </c>
      <c r="C4917">
        <v>8334</v>
      </c>
      <c r="D4917" t="str">
        <f t="shared" si="9941"/>
        <v>Der Sensor meldet eine TE aber keine Daten vorhanden</v>
      </c>
      <c r="E4917">
        <f t="shared" ref="E4917" si="9986">COUNTIF(Elements,$C4917)</f>
        <v>6424</v>
      </c>
      <c r="F4917">
        <f t="shared" ref="F4917" si="9987">COUNTIFS(Elements,C4917,Storung,D4917)</f>
        <v>6306</v>
      </c>
      <c r="H4917" s="4"/>
      <c r="I4917" s="4"/>
      <c r="J4917" s="5"/>
    </row>
    <row r="4918" spans="1:10" x14ac:dyDescent="0.25">
      <c r="A4918" s="4">
        <v>44152.505127314813</v>
      </c>
      <c r="B4918" t="str">
        <f t="shared" si="9940"/>
        <v>CONV_POS</v>
      </c>
      <c r="C4918">
        <v>8334</v>
      </c>
      <c r="D4918" t="str">
        <f t="shared" si="9941"/>
        <v>Der Sensor meldet eine TE aber keine Daten vorhanden</v>
      </c>
      <c r="E4918">
        <f t="shared" ref="E4918" si="9988">COUNTIF(Elements,$C4918)</f>
        <v>6424</v>
      </c>
      <c r="F4918">
        <f t="shared" ref="F4918" si="9989">COUNTIFS(Elements,C4918,Storung,D4918)</f>
        <v>6306</v>
      </c>
      <c r="H4918" s="4"/>
      <c r="I4918" s="4"/>
      <c r="J4918" s="5"/>
    </row>
    <row r="4919" spans="1:10" x14ac:dyDescent="0.25">
      <c r="A4919" s="4">
        <v>44152.503368055557</v>
      </c>
      <c r="B4919" t="str">
        <f t="shared" si="9940"/>
        <v>CONV_POS</v>
      </c>
      <c r="C4919">
        <v>8334</v>
      </c>
      <c r="D4919" t="str">
        <f t="shared" si="9941"/>
        <v>Der Sensor meldet eine TE aber keine Daten vorhanden</v>
      </c>
      <c r="E4919">
        <f t="shared" ref="E4919" si="9990">COUNTIF(Elements,$C4919)</f>
        <v>6424</v>
      </c>
      <c r="F4919">
        <f t="shared" ref="F4919" si="9991">COUNTIFS(Elements,C4919,Storung,D4919)</f>
        <v>6306</v>
      </c>
      <c r="H4919" s="4"/>
      <c r="I4919" s="4"/>
      <c r="J4919" s="5"/>
    </row>
    <row r="4920" spans="1:10" x14ac:dyDescent="0.25">
      <c r="A4920" s="4">
        <v>44152.503368055557</v>
      </c>
      <c r="B4920" t="str">
        <f t="shared" si="9940"/>
        <v>CONV_POS</v>
      </c>
      <c r="C4920">
        <v>8334</v>
      </c>
      <c r="D4920" t="str">
        <f t="shared" si="9941"/>
        <v>Der Sensor meldet eine TE aber keine Daten vorhanden</v>
      </c>
      <c r="E4920">
        <f t="shared" ref="E4920" si="9992">COUNTIF(Elements,$C4920)</f>
        <v>6424</v>
      </c>
      <c r="F4920">
        <f t="shared" ref="F4920" si="9993">COUNTIFS(Elements,C4920,Storung,D4920)</f>
        <v>6306</v>
      </c>
      <c r="H4920" s="4"/>
      <c r="I4920" s="4"/>
      <c r="J4920" s="5"/>
    </row>
    <row r="4921" spans="1:10" x14ac:dyDescent="0.25">
      <c r="A4921" s="4">
        <v>44152.50335648148</v>
      </c>
      <c r="B4921" t="str">
        <f t="shared" si="9940"/>
        <v>CONV_POS</v>
      </c>
      <c r="C4921">
        <v>8334</v>
      </c>
      <c r="D4921" t="str">
        <f t="shared" si="9941"/>
        <v>Der Sensor meldet eine TE aber keine Daten vorhanden</v>
      </c>
      <c r="E4921">
        <f t="shared" ref="E4921" si="9994">COUNTIF(Elements,$C4921)</f>
        <v>6424</v>
      </c>
      <c r="F4921">
        <f t="shared" ref="F4921" si="9995">COUNTIFS(Elements,C4921,Storung,D4921)</f>
        <v>6306</v>
      </c>
      <c r="H4921" s="4"/>
      <c r="I4921" s="4"/>
      <c r="J4921" s="5"/>
    </row>
    <row r="4922" spans="1:10" x14ac:dyDescent="0.25">
      <c r="A4922" s="4">
        <v>44152.50335648148</v>
      </c>
      <c r="B4922" t="str">
        <f t="shared" si="9940"/>
        <v>CONV_POS</v>
      </c>
      <c r="C4922">
        <v>8334</v>
      </c>
      <c r="D4922" t="str">
        <f t="shared" si="9941"/>
        <v>Der Sensor meldet eine TE aber keine Daten vorhanden</v>
      </c>
      <c r="E4922">
        <f t="shared" ref="E4922" si="9996">COUNTIF(Elements,$C4922)</f>
        <v>6424</v>
      </c>
      <c r="F4922">
        <f t="shared" ref="F4922" si="9997">COUNTIFS(Elements,C4922,Storung,D4922)</f>
        <v>6306</v>
      </c>
      <c r="H4922" s="4"/>
      <c r="I4922" s="4"/>
      <c r="J4922" s="5"/>
    </row>
    <row r="4923" spans="1:10" x14ac:dyDescent="0.25">
      <c r="A4923" s="4">
        <v>44152.50335648148</v>
      </c>
      <c r="B4923" t="str">
        <f t="shared" si="9940"/>
        <v>CONV_POS</v>
      </c>
      <c r="C4923">
        <v>8334</v>
      </c>
      <c r="D4923" t="str">
        <f t="shared" si="9941"/>
        <v>Der Sensor meldet eine TE aber keine Daten vorhanden</v>
      </c>
      <c r="E4923">
        <f t="shared" ref="E4923" si="9998">COUNTIF(Elements,$C4923)</f>
        <v>6424</v>
      </c>
      <c r="F4923">
        <f t="shared" ref="F4923" si="9999">COUNTIFS(Elements,C4923,Storung,D4923)</f>
        <v>6306</v>
      </c>
      <c r="H4923" s="4"/>
      <c r="I4923" s="4"/>
      <c r="J4923" s="5"/>
    </row>
    <row r="4924" spans="1:10" x14ac:dyDescent="0.25">
      <c r="A4924" s="4">
        <v>44152.503344907411</v>
      </c>
      <c r="B4924" t="str">
        <f t="shared" si="9940"/>
        <v>CONV_POS</v>
      </c>
      <c r="C4924">
        <v>8334</v>
      </c>
      <c r="D4924" t="str">
        <f t="shared" si="9941"/>
        <v>Der Sensor meldet eine TE aber keine Daten vorhanden</v>
      </c>
      <c r="E4924">
        <f t="shared" ref="E4924" si="10000">COUNTIF(Elements,$C4924)</f>
        <v>6424</v>
      </c>
      <c r="F4924">
        <f t="shared" ref="F4924" si="10001">COUNTIFS(Elements,C4924,Storung,D4924)</f>
        <v>6306</v>
      </c>
      <c r="H4924" s="4"/>
      <c r="I4924" s="4"/>
      <c r="J4924" s="5"/>
    </row>
    <row r="4925" spans="1:10" x14ac:dyDescent="0.25">
      <c r="A4925" s="4">
        <v>44152.503344907411</v>
      </c>
      <c r="B4925" t="str">
        <f t="shared" si="9940"/>
        <v>CONV_POS</v>
      </c>
      <c r="C4925">
        <v>8334</v>
      </c>
      <c r="D4925" t="str">
        <f t="shared" si="9941"/>
        <v>Der Sensor meldet eine TE aber keine Daten vorhanden</v>
      </c>
      <c r="E4925">
        <f t="shared" ref="E4925" si="10002">COUNTIF(Elements,$C4925)</f>
        <v>6424</v>
      </c>
      <c r="F4925">
        <f t="shared" ref="F4925" si="10003">COUNTIFS(Elements,C4925,Storung,D4925)</f>
        <v>6306</v>
      </c>
      <c r="H4925" s="4"/>
      <c r="I4925" s="4"/>
      <c r="J4925" s="5"/>
    </row>
    <row r="4926" spans="1:10" x14ac:dyDescent="0.25">
      <c r="A4926" s="4">
        <v>44152.503344907411</v>
      </c>
      <c r="B4926" t="str">
        <f t="shared" si="9940"/>
        <v>CONV_POS</v>
      </c>
      <c r="C4926">
        <v>8334</v>
      </c>
      <c r="D4926" t="str">
        <f t="shared" si="9941"/>
        <v>Der Sensor meldet eine TE aber keine Daten vorhanden</v>
      </c>
      <c r="E4926">
        <f t="shared" ref="E4926" si="10004">COUNTIF(Elements,$C4926)</f>
        <v>6424</v>
      </c>
      <c r="F4926">
        <f t="shared" ref="F4926" si="10005">COUNTIFS(Elements,C4926,Storung,D4926)</f>
        <v>6306</v>
      </c>
      <c r="H4926" s="4"/>
      <c r="I4926" s="4"/>
      <c r="J4926" s="5"/>
    </row>
    <row r="4927" spans="1:10" x14ac:dyDescent="0.25">
      <c r="A4927" s="4">
        <v>44152.503344907411</v>
      </c>
      <c r="B4927" t="str">
        <f t="shared" si="9940"/>
        <v>CONV_POS</v>
      </c>
      <c r="C4927">
        <v>8334</v>
      </c>
      <c r="D4927" t="str">
        <f t="shared" si="9941"/>
        <v>Der Sensor meldet eine TE aber keine Daten vorhanden</v>
      </c>
      <c r="E4927">
        <f t="shared" ref="E4927" si="10006">COUNTIF(Elements,$C4927)</f>
        <v>6424</v>
      </c>
      <c r="F4927">
        <f t="shared" ref="F4927" si="10007">COUNTIFS(Elements,C4927,Storung,D4927)</f>
        <v>6306</v>
      </c>
      <c r="H4927" s="4"/>
      <c r="I4927" s="4"/>
      <c r="J4927" s="5"/>
    </row>
    <row r="4928" spans="1:10" x14ac:dyDescent="0.25">
      <c r="A4928" s="4">
        <v>44152.503333333334</v>
      </c>
      <c r="B4928" t="str">
        <f t="shared" si="9940"/>
        <v>CONV_POS</v>
      </c>
      <c r="C4928">
        <v>8334</v>
      </c>
      <c r="D4928" t="str">
        <f t="shared" si="9941"/>
        <v>Der Sensor meldet eine TE aber keine Daten vorhanden</v>
      </c>
      <c r="E4928">
        <f t="shared" ref="E4928" si="10008">COUNTIF(Elements,$C4928)</f>
        <v>6424</v>
      </c>
      <c r="F4928">
        <f t="shared" ref="F4928" si="10009">COUNTIFS(Elements,C4928,Storung,D4928)</f>
        <v>6306</v>
      </c>
      <c r="H4928" s="4"/>
      <c r="I4928" s="4"/>
      <c r="J4928" s="5"/>
    </row>
    <row r="4929" spans="1:10" x14ac:dyDescent="0.25">
      <c r="A4929" s="4">
        <v>44152.503333333334</v>
      </c>
      <c r="B4929" t="str">
        <f t="shared" si="9940"/>
        <v>CONV_POS</v>
      </c>
      <c r="C4929">
        <v>8334</v>
      </c>
      <c r="D4929" t="str">
        <f t="shared" si="9941"/>
        <v>Der Sensor meldet eine TE aber keine Daten vorhanden</v>
      </c>
      <c r="E4929">
        <f t="shared" ref="E4929" si="10010">COUNTIF(Elements,$C4929)</f>
        <v>6424</v>
      </c>
      <c r="F4929">
        <f t="shared" ref="F4929" si="10011">COUNTIFS(Elements,C4929,Storung,D4929)</f>
        <v>6306</v>
      </c>
      <c r="H4929" s="4"/>
      <c r="I4929" s="4"/>
      <c r="J4929" s="5"/>
    </row>
    <row r="4930" spans="1:10" x14ac:dyDescent="0.25">
      <c r="A4930" s="4">
        <v>44152.503333333334</v>
      </c>
      <c r="B4930" t="str">
        <f t="shared" si="9940"/>
        <v>CONV_POS</v>
      </c>
      <c r="C4930">
        <v>8334</v>
      </c>
      <c r="D4930" t="str">
        <f t="shared" si="9941"/>
        <v>Der Sensor meldet eine TE aber keine Daten vorhanden</v>
      </c>
      <c r="E4930">
        <f t="shared" ref="E4930" si="10012">COUNTIF(Elements,$C4930)</f>
        <v>6424</v>
      </c>
      <c r="F4930">
        <f t="shared" ref="F4930" si="10013">COUNTIFS(Elements,C4930,Storung,D4930)</f>
        <v>6306</v>
      </c>
      <c r="H4930" s="4"/>
      <c r="I4930" s="4"/>
      <c r="J4930" s="5"/>
    </row>
    <row r="4931" spans="1:10" x14ac:dyDescent="0.25">
      <c r="A4931" s="4">
        <v>44152.503333333334</v>
      </c>
      <c r="B4931" t="str">
        <f t="shared" si="9940"/>
        <v>CONV_POS</v>
      </c>
      <c r="C4931">
        <v>8334</v>
      </c>
      <c r="D4931" t="str">
        <f t="shared" si="9941"/>
        <v>Der Sensor meldet eine TE aber keine Daten vorhanden</v>
      </c>
      <c r="E4931">
        <f t="shared" ref="E4931" si="10014">COUNTIF(Elements,$C4931)</f>
        <v>6424</v>
      </c>
      <c r="F4931">
        <f t="shared" ref="F4931" si="10015">COUNTIFS(Elements,C4931,Storung,D4931)</f>
        <v>6306</v>
      </c>
      <c r="H4931" s="4"/>
      <c r="I4931" s="4"/>
      <c r="J4931" s="5"/>
    </row>
    <row r="4932" spans="1:10" x14ac:dyDescent="0.25">
      <c r="A4932" s="4">
        <v>44152.503333333334</v>
      </c>
      <c r="B4932" t="str">
        <f t="shared" si="9940"/>
        <v>CONV_POS</v>
      </c>
      <c r="C4932">
        <v>8334</v>
      </c>
      <c r="D4932" t="str">
        <f t="shared" si="9941"/>
        <v>Der Sensor meldet eine TE aber keine Daten vorhanden</v>
      </c>
      <c r="E4932">
        <f t="shared" ref="E4932" si="10016">COUNTIF(Elements,$C4932)</f>
        <v>6424</v>
      </c>
      <c r="F4932">
        <f t="shared" ref="F4932" si="10017">COUNTIFS(Elements,C4932,Storung,D4932)</f>
        <v>6306</v>
      </c>
      <c r="H4932" s="4"/>
      <c r="I4932" s="4"/>
      <c r="J4932" s="5"/>
    </row>
    <row r="4933" spans="1:10" x14ac:dyDescent="0.25">
      <c r="A4933" s="4">
        <v>44152.503321759257</v>
      </c>
      <c r="B4933" t="str">
        <f t="shared" si="9940"/>
        <v>CONV_POS</v>
      </c>
      <c r="C4933">
        <v>8334</v>
      </c>
      <c r="D4933" t="str">
        <f t="shared" si="9941"/>
        <v>Der Sensor meldet eine TE aber keine Daten vorhanden</v>
      </c>
      <c r="E4933">
        <f t="shared" ref="E4933" si="10018">COUNTIF(Elements,$C4933)</f>
        <v>6424</v>
      </c>
      <c r="F4933">
        <f t="shared" ref="F4933" si="10019">COUNTIFS(Elements,C4933,Storung,D4933)</f>
        <v>6306</v>
      </c>
      <c r="H4933" s="4"/>
      <c r="I4933" s="4"/>
      <c r="J4933" s="5"/>
    </row>
    <row r="4934" spans="1:10" x14ac:dyDescent="0.25">
      <c r="A4934" s="4">
        <v>44152.503321759257</v>
      </c>
      <c r="B4934" t="str">
        <f t="shared" si="9940"/>
        <v>CONV_POS</v>
      </c>
      <c r="C4934">
        <v>8334</v>
      </c>
      <c r="D4934" t="str">
        <f t="shared" si="9941"/>
        <v>Der Sensor meldet eine TE aber keine Daten vorhanden</v>
      </c>
      <c r="E4934">
        <f t="shared" ref="E4934" si="10020">COUNTIF(Elements,$C4934)</f>
        <v>6424</v>
      </c>
      <c r="F4934">
        <f t="shared" ref="F4934" si="10021">COUNTIFS(Elements,C4934,Storung,D4934)</f>
        <v>6306</v>
      </c>
      <c r="H4934" s="4"/>
      <c r="I4934" s="4"/>
      <c r="J4934" s="5"/>
    </row>
    <row r="4935" spans="1:10" x14ac:dyDescent="0.25">
      <c r="A4935" s="4">
        <v>44152.503298611111</v>
      </c>
      <c r="B4935" t="str">
        <f t="shared" si="9940"/>
        <v>CONV_POS</v>
      </c>
      <c r="C4935">
        <v>8334</v>
      </c>
      <c r="D4935" t="str">
        <f t="shared" si="9941"/>
        <v>Der Sensor meldet eine TE aber keine Daten vorhanden</v>
      </c>
      <c r="E4935">
        <f t="shared" ref="E4935" si="10022">COUNTIF(Elements,$C4935)</f>
        <v>6424</v>
      </c>
      <c r="F4935">
        <f t="shared" ref="F4935" si="10023">COUNTIFS(Elements,C4935,Storung,D4935)</f>
        <v>6306</v>
      </c>
      <c r="H4935" s="4"/>
      <c r="I4935" s="4"/>
      <c r="J4935" s="5"/>
    </row>
    <row r="4936" spans="1:10" x14ac:dyDescent="0.25">
      <c r="A4936" s="4">
        <v>44152.503287037034</v>
      </c>
      <c r="B4936" t="str">
        <f t="shared" si="9940"/>
        <v>CONV_POS</v>
      </c>
      <c r="C4936">
        <v>8334</v>
      </c>
      <c r="D4936" t="str">
        <f t="shared" si="9941"/>
        <v>Der Sensor meldet eine TE aber keine Daten vorhanden</v>
      </c>
      <c r="E4936">
        <f t="shared" ref="E4936" si="10024">COUNTIF(Elements,$C4936)</f>
        <v>6424</v>
      </c>
      <c r="F4936">
        <f t="shared" ref="F4936" si="10025">COUNTIFS(Elements,C4936,Storung,D4936)</f>
        <v>6306</v>
      </c>
      <c r="H4936" s="4"/>
      <c r="I4936" s="4"/>
      <c r="J4936" s="5"/>
    </row>
    <row r="4937" spans="1:10" x14ac:dyDescent="0.25">
      <c r="A4937" s="4">
        <v>44152.503287037034</v>
      </c>
      <c r="B4937" t="str">
        <f t="shared" si="9940"/>
        <v>CONV_POS</v>
      </c>
      <c r="C4937">
        <v>8334</v>
      </c>
      <c r="D4937" t="str">
        <f t="shared" si="9941"/>
        <v>Der Sensor meldet eine TE aber keine Daten vorhanden</v>
      </c>
      <c r="E4937">
        <f t="shared" ref="E4937" si="10026">COUNTIF(Elements,$C4937)</f>
        <v>6424</v>
      </c>
      <c r="F4937">
        <f t="shared" ref="F4937" si="10027">COUNTIFS(Elements,C4937,Storung,D4937)</f>
        <v>6306</v>
      </c>
      <c r="H4937" s="4"/>
      <c r="I4937" s="4"/>
      <c r="J4937" s="5"/>
    </row>
    <row r="4938" spans="1:10" x14ac:dyDescent="0.25">
      <c r="A4938" s="4">
        <v>44152.503287037034</v>
      </c>
      <c r="B4938" t="str">
        <f t="shared" si="9940"/>
        <v>CONV_POS</v>
      </c>
      <c r="C4938">
        <v>8334</v>
      </c>
      <c r="D4938" t="str">
        <f t="shared" si="9941"/>
        <v>Der Sensor meldet eine TE aber keine Daten vorhanden</v>
      </c>
      <c r="E4938">
        <f t="shared" ref="E4938" si="10028">COUNTIF(Elements,$C4938)</f>
        <v>6424</v>
      </c>
      <c r="F4938">
        <f t="shared" ref="F4938" si="10029">COUNTIFS(Elements,C4938,Storung,D4938)</f>
        <v>6306</v>
      </c>
      <c r="H4938" s="4"/>
      <c r="I4938" s="4"/>
      <c r="J4938" s="5"/>
    </row>
    <row r="4939" spans="1:10" x14ac:dyDescent="0.25">
      <c r="A4939" s="4">
        <v>44152.503287037034</v>
      </c>
      <c r="B4939" t="str">
        <f t="shared" si="9940"/>
        <v>CONV_POS</v>
      </c>
      <c r="C4939">
        <v>8334</v>
      </c>
      <c r="D4939" t="str">
        <f t="shared" si="9941"/>
        <v>Der Sensor meldet eine TE aber keine Daten vorhanden</v>
      </c>
      <c r="E4939">
        <f t="shared" ref="E4939" si="10030">COUNTIF(Elements,$C4939)</f>
        <v>6424</v>
      </c>
      <c r="F4939">
        <f t="shared" ref="F4939" si="10031">COUNTIFS(Elements,C4939,Storung,D4939)</f>
        <v>6306</v>
      </c>
      <c r="H4939" s="4"/>
      <c r="I4939" s="4"/>
      <c r="J4939" s="5"/>
    </row>
    <row r="4940" spans="1:10" x14ac:dyDescent="0.25">
      <c r="A4940" s="4">
        <v>44152.503275462965</v>
      </c>
      <c r="B4940" t="str">
        <f t="shared" si="9940"/>
        <v>CONV_POS</v>
      </c>
      <c r="C4940">
        <v>8334</v>
      </c>
      <c r="D4940" t="str">
        <f t="shared" si="9941"/>
        <v>Der Sensor meldet eine TE aber keine Daten vorhanden</v>
      </c>
      <c r="E4940">
        <f t="shared" ref="E4940" si="10032">COUNTIF(Elements,$C4940)</f>
        <v>6424</v>
      </c>
      <c r="F4940">
        <f t="shared" ref="F4940" si="10033">COUNTIFS(Elements,C4940,Storung,D4940)</f>
        <v>6306</v>
      </c>
      <c r="H4940" s="4"/>
      <c r="I4940" s="4"/>
      <c r="J4940" s="5"/>
    </row>
    <row r="4941" spans="1:10" x14ac:dyDescent="0.25">
      <c r="A4941" s="4">
        <v>44152.503275462965</v>
      </c>
      <c r="B4941" t="str">
        <f t="shared" si="9940"/>
        <v>CONV_POS</v>
      </c>
      <c r="C4941">
        <v>8334</v>
      </c>
      <c r="D4941" t="str">
        <f t="shared" si="9941"/>
        <v>Der Sensor meldet eine TE aber keine Daten vorhanden</v>
      </c>
      <c r="E4941">
        <f t="shared" ref="E4941" si="10034">COUNTIF(Elements,$C4941)</f>
        <v>6424</v>
      </c>
      <c r="F4941">
        <f t="shared" ref="F4941" si="10035">COUNTIFS(Elements,C4941,Storung,D4941)</f>
        <v>6306</v>
      </c>
      <c r="H4941" s="4"/>
      <c r="I4941" s="4"/>
      <c r="J4941" s="5"/>
    </row>
    <row r="4942" spans="1:10" x14ac:dyDescent="0.25">
      <c r="A4942" s="4">
        <v>44152.503275462965</v>
      </c>
      <c r="B4942" t="str">
        <f t="shared" si="9940"/>
        <v>CONV_POS</v>
      </c>
      <c r="C4942">
        <v>8334</v>
      </c>
      <c r="D4942" t="str">
        <f t="shared" si="9941"/>
        <v>Der Sensor meldet eine TE aber keine Daten vorhanden</v>
      </c>
      <c r="E4942">
        <f t="shared" ref="E4942" si="10036">COUNTIF(Elements,$C4942)</f>
        <v>6424</v>
      </c>
      <c r="F4942">
        <f t="shared" ref="F4942" si="10037">COUNTIFS(Elements,C4942,Storung,D4942)</f>
        <v>6306</v>
      </c>
      <c r="H4942" s="4"/>
      <c r="I4942" s="4"/>
      <c r="J4942" s="5"/>
    </row>
    <row r="4943" spans="1:10" x14ac:dyDescent="0.25">
      <c r="A4943" s="4">
        <v>44152.503263888888</v>
      </c>
      <c r="B4943" t="str">
        <f t="shared" si="9940"/>
        <v>CONV_POS</v>
      </c>
      <c r="C4943">
        <v>8334</v>
      </c>
      <c r="D4943" t="str">
        <f t="shared" si="9941"/>
        <v>Der Sensor meldet eine TE aber keine Daten vorhanden</v>
      </c>
      <c r="E4943">
        <f t="shared" ref="E4943" si="10038">COUNTIF(Elements,$C4943)</f>
        <v>6424</v>
      </c>
      <c r="F4943">
        <f t="shared" ref="F4943" si="10039">COUNTIFS(Elements,C4943,Storung,D4943)</f>
        <v>6306</v>
      </c>
      <c r="H4943" s="4"/>
      <c r="I4943" s="4"/>
      <c r="J4943" s="5"/>
    </row>
    <row r="4944" spans="1:10" x14ac:dyDescent="0.25">
      <c r="A4944" s="4">
        <v>44152.503263888888</v>
      </c>
      <c r="B4944" t="str">
        <f t="shared" si="9940"/>
        <v>CONV_POS</v>
      </c>
      <c r="C4944">
        <v>8334</v>
      </c>
      <c r="D4944" t="str">
        <f t="shared" si="9941"/>
        <v>Der Sensor meldet eine TE aber keine Daten vorhanden</v>
      </c>
      <c r="E4944">
        <f t="shared" ref="E4944" si="10040">COUNTIF(Elements,$C4944)</f>
        <v>6424</v>
      </c>
      <c r="F4944">
        <f t="shared" ref="F4944" si="10041">COUNTIFS(Elements,C4944,Storung,D4944)</f>
        <v>6306</v>
      </c>
      <c r="H4944" s="4"/>
      <c r="I4944" s="4"/>
      <c r="J4944" s="5"/>
    </row>
    <row r="4945" spans="1:10" x14ac:dyDescent="0.25">
      <c r="A4945" s="4">
        <v>44152.503263888888</v>
      </c>
      <c r="B4945" t="str">
        <f t="shared" si="9940"/>
        <v>CONV_POS</v>
      </c>
      <c r="C4945">
        <v>8334</v>
      </c>
      <c r="D4945" t="str">
        <f t="shared" si="9941"/>
        <v>Der Sensor meldet eine TE aber keine Daten vorhanden</v>
      </c>
      <c r="E4945">
        <f t="shared" ref="E4945" si="10042">COUNTIF(Elements,$C4945)</f>
        <v>6424</v>
      </c>
      <c r="F4945">
        <f t="shared" ref="F4945" si="10043">COUNTIFS(Elements,C4945,Storung,D4945)</f>
        <v>6306</v>
      </c>
      <c r="H4945" s="4"/>
      <c r="I4945" s="4"/>
      <c r="J4945" s="5"/>
    </row>
    <row r="4946" spans="1:10" x14ac:dyDescent="0.25">
      <c r="A4946" s="4">
        <v>44152.503263888888</v>
      </c>
      <c r="B4946" t="str">
        <f t="shared" si="9940"/>
        <v>CONV_POS</v>
      </c>
      <c r="C4946">
        <v>8334</v>
      </c>
      <c r="D4946" t="str">
        <f t="shared" si="9941"/>
        <v>Der Sensor meldet eine TE aber keine Daten vorhanden</v>
      </c>
      <c r="E4946">
        <f t="shared" ref="E4946" si="10044">COUNTIF(Elements,$C4946)</f>
        <v>6424</v>
      </c>
      <c r="F4946">
        <f t="shared" ref="F4946" si="10045">COUNTIFS(Elements,C4946,Storung,D4946)</f>
        <v>6306</v>
      </c>
      <c r="H4946" s="4"/>
      <c r="I4946" s="4"/>
      <c r="J4946" s="5"/>
    </row>
    <row r="4947" spans="1:10" x14ac:dyDescent="0.25">
      <c r="A4947" s="4">
        <v>44152.503263888888</v>
      </c>
      <c r="B4947" t="str">
        <f t="shared" si="9940"/>
        <v>CONV_POS</v>
      </c>
      <c r="C4947">
        <v>8334</v>
      </c>
      <c r="D4947" t="str">
        <f t="shared" si="9941"/>
        <v>Der Sensor meldet eine TE aber keine Daten vorhanden</v>
      </c>
      <c r="E4947">
        <f t="shared" ref="E4947" si="10046">COUNTIF(Elements,$C4947)</f>
        <v>6424</v>
      </c>
      <c r="F4947">
        <f t="shared" ref="F4947" si="10047">COUNTIFS(Elements,C4947,Storung,D4947)</f>
        <v>6306</v>
      </c>
      <c r="H4947" s="4"/>
      <c r="I4947" s="4"/>
      <c r="J4947" s="5"/>
    </row>
    <row r="4948" spans="1:10" x14ac:dyDescent="0.25">
      <c r="A4948" s="4">
        <v>44152.503252314818</v>
      </c>
      <c r="B4948" t="str">
        <f t="shared" si="9940"/>
        <v>CONV_POS</v>
      </c>
      <c r="C4948">
        <v>8334</v>
      </c>
      <c r="D4948" t="str">
        <f t="shared" si="9941"/>
        <v>Der Sensor meldet eine TE aber keine Daten vorhanden</v>
      </c>
      <c r="E4948">
        <f t="shared" ref="E4948" si="10048">COUNTIF(Elements,$C4948)</f>
        <v>6424</v>
      </c>
      <c r="F4948">
        <f t="shared" ref="F4948" si="10049">COUNTIFS(Elements,C4948,Storung,D4948)</f>
        <v>6306</v>
      </c>
      <c r="H4948" s="4"/>
      <c r="I4948" s="4"/>
      <c r="J4948" s="5"/>
    </row>
    <row r="4949" spans="1:10" x14ac:dyDescent="0.25">
      <c r="A4949" s="4">
        <v>44152.503252314818</v>
      </c>
      <c r="B4949" t="str">
        <f t="shared" si="9940"/>
        <v>CONV_POS</v>
      </c>
      <c r="C4949">
        <v>8334</v>
      </c>
      <c r="D4949" t="str">
        <f t="shared" si="9941"/>
        <v>Der Sensor meldet eine TE aber keine Daten vorhanden</v>
      </c>
      <c r="E4949">
        <f t="shared" ref="E4949" si="10050">COUNTIF(Elements,$C4949)</f>
        <v>6424</v>
      </c>
      <c r="F4949">
        <f t="shared" ref="F4949" si="10051">COUNTIFS(Elements,C4949,Storung,D4949)</f>
        <v>6306</v>
      </c>
      <c r="H4949" s="4"/>
      <c r="I4949" s="4"/>
      <c r="J4949" s="5"/>
    </row>
    <row r="4950" spans="1:10" x14ac:dyDescent="0.25">
      <c r="A4950" s="4">
        <v>44152.503240740742</v>
      </c>
      <c r="B4950" t="str">
        <f t="shared" si="9940"/>
        <v>CONV_POS</v>
      </c>
      <c r="C4950">
        <v>8334</v>
      </c>
      <c r="D4950" t="str">
        <f t="shared" si="9941"/>
        <v>Der Sensor meldet eine TE aber keine Daten vorhanden</v>
      </c>
      <c r="E4950">
        <f t="shared" ref="E4950" si="10052">COUNTIF(Elements,$C4950)</f>
        <v>6424</v>
      </c>
      <c r="F4950">
        <f t="shared" ref="F4950" si="10053">COUNTIFS(Elements,C4950,Storung,D4950)</f>
        <v>6306</v>
      </c>
      <c r="H4950" s="4"/>
      <c r="I4950" s="4"/>
      <c r="J4950" s="5"/>
    </row>
    <row r="4951" spans="1:10" x14ac:dyDescent="0.25">
      <c r="A4951" s="4">
        <v>44152.503240740742</v>
      </c>
      <c r="B4951" t="str">
        <f t="shared" si="9940"/>
        <v>CONV_POS</v>
      </c>
      <c r="C4951">
        <v>8334</v>
      </c>
      <c r="D4951" t="str">
        <f t="shared" si="9941"/>
        <v>Der Sensor meldet eine TE aber keine Daten vorhanden</v>
      </c>
      <c r="E4951">
        <f t="shared" ref="E4951" si="10054">COUNTIF(Elements,$C4951)</f>
        <v>6424</v>
      </c>
      <c r="F4951">
        <f t="shared" ref="F4951" si="10055">COUNTIFS(Elements,C4951,Storung,D4951)</f>
        <v>6306</v>
      </c>
      <c r="H4951" s="4"/>
      <c r="I4951" s="4"/>
      <c r="J4951" s="5"/>
    </row>
    <row r="4952" spans="1:10" x14ac:dyDescent="0.25">
      <c r="A4952" s="4">
        <v>44152.503229166665</v>
      </c>
      <c r="B4952" t="str">
        <f t="shared" si="9940"/>
        <v>CONV_POS</v>
      </c>
      <c r="C4952">
        <v>8334</v>
      </c>
      <c r="D4952" t="str">
        <f t="shared" si="9941"/>
        <v>Der Sensor meldet eine TE aber keine Daten vorhanden</v>
      </c>
      <c r="E4952">
        <f t="shared" ref="E4952" si="10056">COUNTIF(Elements,$C4952)</f>
        <v>6424</v>
      </c>
      <c r="F4952">
        <f t="shared" ref="F4952" si="10057">COUNTIFS(Elements,C4952,Storung,D4952)</f>
        <v>6306</v>
      </c>
      <c r="H4952" s="4"/>
      <c r="I4952" s="4"/>
      <c r="J4952" s="5"/>
    </row>
    <row r="4953" spans="1:10" x14ac:dyDescent="0.25">
      <c r="A4953" s="4">
        <v>44152.503229166665</v>
      </c>
      <c r="B4953" t="str">
        <f t="shared" si="9940"/>
        <v>CONV_POS</v>
      </c>
      <c r="C4953">
        <v>8334</v>
      </c>
      <c r="D4953" t="str">
        <f t="shared" si="9941"/>
        <v>Der Sensor meldet eine TE aber keine Daten vorhanden</v>
      </c>
      <c r="E4953">
        <f t="shared" ref="E4953" si="10058">COUNTIF(Elements,$C4953)</f>
        <v>6424</v>
      </c>
      <c r="F4953">
        <f t="shared" ref="F4953" si="10059">COUNTIFS(Elements,C4953,Storung,D4953)</f>
        <v>6306</v>
      </c>
      <c r="H4953" s="4"/>
      <c r="I4953" s="4"/>
      <c r="J4953" s="5"/>
    </row>
    <row r="4954" spans="1:10" x14ac:dyDescent="0.25">
      <c r="A4954" s="4">
        <v>44152.503229166665</v>
      </c>
      <c r="B4954" t="str">
        <f t="shared" si="9940"/>
        <v>CONV_POS</v>
      </c>
      <c r="C4954">
        <v>8334</v>
      </c>
      <c r="D4954" t="str">
        <f t="shared" si="9941"/>
        <v>Der Sensor meldet eine TE aber keine Daten vorhanden</v>
      </c>
      <c r="E4954">
        <f t="shared" ref="E4954" si="10060">COUNTIF(Elements,$C4954)</f>
        <v>6424</v>
      </c>
      <c r="F4954">
        <f t="shared" ref="F4954" si="10061">COUNTIFS(Elements,C4954,Storung,D4954)</f>
        <v>6306</v>
      </c>
      <c r="H4954" s="4"/>
      <c r="I4954" s="4"/>
      <c r="J4954" s="5"/>
    </row>
    <row r="4955" spans="1:10" x14ac:dyDescent="0.25">
      <c r="A4955" s="4">
        <v>44152.503159722219</v>
      </c>
      <c r="B4955" t="str">
        <f t="shared" si="9940"/>
        <v>CONV_POS</v>
      </c>
      <c r="C4955">
        <v>8334</v>
      </c>
      <c r="D4955" t="str">
        <f t="shared" si="9941"/>
        <v>Der Sensor meldet eine TE aber keine Daten vorhanden</v>
      </c>
      <c r="E4955">
        <f t="shared" ref="E4955" si="10062">COUNTIF(Elements,$C4955)</f>
        <v>6424</v>
      </c>
      <c r="F4955">
        <f t="shared" ref="F4955" si="10063">COUNTIFS(Elements,C4955,Storung,D4955)</f>
        <v>6306</v>
      </c>
      <c r="H4955" s="4"/>
      <c r="I4955" s="4"/>
      <c r="J4955" s="5"/>
    </row>
    <row r="4956" spans="1:10" x14ac:dyDescent="0.25">
      <c r="A4956" s="4">
        <v>44152.503159722219</v>
      </c>
      <c r="B4956" t="str">
        <f t="shared" si="9940"/>
        <v>CONV_POS</v>
      </c>
      <c r="C4956">
        <v>8334</v>
      </c>
      <c r="D4956" t="str">
        <f t="shared" si="9941"/>
        <v>Der Sensor meldet eine TE aber keine Daten vorhanden</v>
      </c>
      <c r="E4956">
        <f t="shared" ref="E4956" si="10064">COUNTIF(Elements,$C4956)</f>
        <v>6424</v>
      </c>
      <c r="F4956">
        <f t="shared" ref="F4956" si="10065">COUNTIFS(Elements,C4956,Storung,D4956)</f>
        <v>6306</v>
      </c>
      <c r="H4956" s="4"/>
      <c r="I4956" s="4"/>
      <c r="J4956" s="5"/>
    </row>
    <row r="4957" spans="1:10" x14ac:dyDescent="0.25">
      <c r="A4957" s="4">
        <v>44152.503148148149</v>
      </c>
      <c r="B4957" t="str">
        <f t="shared" si="9940"/>
        <v>CONV_POS</v>
      </c>
      <c r="C4957">
        <v>8334</v>
      </c>
      <c r="D4957" t="str">
        <f t="shared" si="9941"/>
        <v>Der Sensor meldet eine TE aber keine Daten vorhanden</v>
      </c>
      <c r="E4957">
        <f t="shared" ref="E4957" si="10066">COUNTIF(Elements,$C4957)</f>
        <v>6424</v>
      </c>
      <c r="F4957">
        <f t="shared" ref="F4957" si="10067">COUNTIFS(Elements,C4957,Storung,D4957)</f>
        <v>6306</v>
      </c>
      <c r="H4957" s="4"/>
      <c r="I4957" s="4"/>
      <c r="J4957" s="5"/>
    </row>
    <row r="4958" spans="1:10" x14ac:dyDescent="0.25">
      <c r="A4958" s="4">
        <v>44152.503148148149</v>
      </c>
      <c r="B4958" t="str">
        <f t="shared" si="9940"/>
        <v>CONV_POS</v>
      </c>
      <c r="C4958">
        <v>8334</v>
      </c>
      <c r="D4958" t="str">
        <f t="shared" si="9941"/>
        <v>Der Sensor meldet eine TE aber keine Daten vorhanden</v>
      </c>
      <c r="E4958">
        <f t="shared" ref="E4958" si="10068">COUNTIF(Elements,$C4958)</f>
        <v>6424</v>
      </c>
      <c r="F4958">
        <f t="shared" ref="F4958" si="10069">COUNTIFS(Elements,C4958,Storung,D4958)</f>
        <v>6306</v>
      </c>
      <c r="H4958" s="4"/>
      <c r="I4958" s="4"/>
      <c r="J4958" s="5"/>
    </row>
    <row r="4959" spans="1:10" x14ac:dyDescent="0.25">
      <c r="A4959" s="4">
        <v>44152.503148148149</v>
      </c>
      <c r="B4959" t="str">
        <f t="shared" ref="B4959:B5022" si="10070">"CONV_POS"</f>
        <v>CONV_POS</v>
      </c>
      <c r="C4959">
        <v>8334</v>
      </c>
      <c r="D4959" t="str">
        <f t="shared" ref="D4959:D5022" si="10071">"Der Sensor meldet eine TE aber keine Daten vorhanden"</f>
        <v>Der Sensor meldet eine TE aber keine Daten vorhanden</v>
      </c>
      <c r="E4959">
        <f t="shared" ref="E4959" si="10072">COUNTIF(Elements,$C4959)</f>
        <v>6424</v>
      </c>
      <c r="F4959">
        <f t="shared" ref="F4959" si="10073">COUNTIFS(Elements,C4959,Storung,D4959)</f>
        <v>6306</v>
      </c>
      <c r="H4959" s="4"/>
      <c r="I4959" s="4"/>
      <c r="J4959" s="5"/>
    </row>
    <row r="4960" spans="1:10" x14ac:dyDescent="0.25">
      <c r="A4960" s="4">
        <v>44152.503148148149</v>
      </c>
      <c r="B4960" t="str">
        <f t="shared" si="10070"/>
        <v>CONV_POS</v>
      </c>
      <c r="C4960">
        <v>8334</v>
      </c>
      <c r="D4960" t="str">
        <f t="shared" si="10071"/>
        <v>Der Sensor meldet eine TE aber keine Daten vorhanden</v>
      </c>
      <c r="E4960">
        <f t="shared" ref="E4960" si="10074">COUNTIF(Elements,$C4960)</f>
        <v>6424</v>
      </c>
      <c r="F4960">
        <f t="shared" ref="F4960" si="10075">COUNTIFS(Elements,C4960,Storung,D4960)</f>
        <v>6306</v>
      </c>
      <c r="H4960" s="4"/>
      <c r="I4960" s="4"/>
      <c r="J4960" s="5"/>
    </row>
    <row r="4961" spans="1:10" x14ac:dyDescent="0.25">
      <c r="A4961" s="4">
        <v>44152.503136574072</v>
      </c>
      <c r="B4961" t="str">
        <f t="shared" si="10070"/>
        <v>CONV_POS</v>
      </c>
      <c r="C4961">
        <v>8334</v>
      </c>
      <c r="D4961" t="str">
        <f t="shared" si="10071"/>
        <v>Der Sensor meldet eine TE aber keine Daten vorhanden</v>
      </c>
      <c r="E4961">
        <f t="shared" ref="E4961" si="10076">COUNTIF(Elements,$C4961)</f>
        <v>6424</v>
      </c>
      <c r="F4961">
        <f t="shared" ref="F4961" si="10077">COUNTIFS(Elements,C4961,Storung,D4961)</f>
        <v>6306</v>
      </c>
      <c r="H4961" s="4"/>
      <c r="I4961" s="4"/>
      <c r="J4961" s="5"/>
    </row>
    <row r="4962" spans="1:10" x14ac:dyDescent="0.25">
      <c r="A4962" s="4">
        <v>44152.503136574072</v>
      </c>
      <c r="B4962" t="str">
        <f t="shared" si="10070"/>
        <v>CONV_POS</v>
      </c>
      <c r="C4962">
        <v>8334</v>
      </c>
      <c r="D4962" t="str">
        <f t="shared" si="10071"/>
        <v>Der Sensor meldet eine TE aber keine Daten vorhanden</v>
      </c>
      <c r="E4962">
        <f t="shared" ref="E4962" si="10078">COUNTIF(Elements,$C4962)</f>
        <v>6424</v>
      </c>
      <c r="F4962">
        <f t="shared" ref="F4962" si="10079">COUNTIFS(Elements,C4962,Storung,D4962)</f>
        <v>6306</v>
      </c>
      <c r="H4962" s="4"/>
      <c r="I4962" s="4"/>
      <c r="J4962" s="5"/>
    </row>
    <row r="4963" spans="1:10" x14ac:dyDescent="0.25">
      <c r="A4963" s="4">
        <v>44152.503136574072</v>
      </c>
      <c r="B4963" t="str">
        <f t="shared" si="10070"/>
        <v>CONV_POS</v>
      </c>
      <c r="C4963">
        <v>8334</v>
      </c>
      <c r="D4963" t="str">
        <f t="shared" si="10071"/>
        <v>Der Sensor meldet eine TE aber keine Daten vorhanden</v>
      </c>
      <c r="E4963">
        <f t="shared" ref="E4963" si="10080">COUNTIF(Elements,$C4963)</f>
        <v>6424</v>
      </c>
      <c r="F4963">
        <f t="shared" ref="F4963" si="10081">COUNTIFS(Elements,C4963,Storung,D4963)</f>
        <v>6306</v>
      </c>
      <c r="H4963" s="4"/>
      <c r="I4963" s="4"/>
      <c r="J4963" s="5"/>
    </row>
    <row r="4964" spans="1:10" x14ac:dyDescent="0.25">
      <c r="A4964" s="4">
        <v>44152.503136574072</v>
      </c>
      <c r="B4964" t="str">
        <f t="shared" si="10070"/>
        <v>CONV_POS</v>
      </c>
      <c r="C4964">
        <v>8334</v>
      </c>
      <c r="D4964" t="str">
        <f t="shared" si="10071"/>
        <v>Der Sensor meldet eine TE aber keine Daten vorhanden</v>
      </c>
      <c r="E4964">
        <f t="shared" ref="E4964" si="10082">COUNTIF(Elements,$C4964)</f>
        <v>6424</v>
      </c>
      <c r="F4964">
        <f t="shared" ref="F4964" si="10083">COUNTIFS(Elements,C4964,Storung,D4964)</f>
        <v>6306</v>
      </c>
      <c r="H4964" s="4"/>
      <c r="I4964" s="4"/>
      <c r="J4964" s="5"/>
    </row>
    <row r="4965" spans="1:10" x14ac:dyDescent="0.25">
      <c r="A4965" s="4">
        <v>44152.503125000003</v>
      </c>
      <c r="B4965" t="str">
        <f t="shared" si="10070"/>
        <v>CONV_POS</v>
      </c>
      <c r="C4965">
        <v>8334</v>
      </c>
      <c r="D4965" t="str">
        <f t="shared" si="10071"/>
        <v>Der Sensor meldet eine TE aber keine Daten vorhanden</v>
      </c>
      <c r="E4965">
        <f t="shared" ref="E4965" si="10084">COUNTIF(Elements,$C4965)</f>
        <v>6424</v>
      </c>
      <c r="F4965">
        <f t="shared" ref="F4965" si="10085">COUNTIFS(Elements,C4965,Storung,D4965)</f>
        <v>6306</v>
      </c>
      <c r="H4965" s="4"/>
      <c r="I4965" s="4"/>
      <c r="J4965" s="5"/>
    </row>
    <row r="4966" spans="1:10" x14ac:dyDescent="0.25">
      <c r="A4966" s="4">
        <v>44152.477592592593</v>
      </c>
      <c r="B4966" t="str">
        <f t="shared" si="10070"/>
        <v>CONV_POS</v>
      </c>
      <c r="C4966">
        <v>8334</v>
      </c>
      <c r="D4966" t="str">
        <f t="shared" si="10071"/>
        <v>Der Sensor meldet eine TE aber keine Daten vorhanden</v>
      </c>
      <c r="E4966">
        <f t="shared" ref="E4966" si="10086">COUNTIF(Elements,$C4966)</f>
        <v>6424</v>
      </c>
      <c r="F4966">
        <f t="shared" ref="F4966" si="10087">COUNTIFS(Elements,C4966,Storung,D4966)</f>
        <v>6306</v>
      </c>
      <c r="H4966" s="4"/>
      <c r="I4966" s="4"/>
      <c r="J4966" s="5"/>
    </row>
    <row r="4967" spans="1:10" x14ac:dyDescent="0.25">
      <c r="A4967" s="4">
        <v>44152.477581018517</v>
      </c>
      <c r="B4967" t="str">
        <f t="shared" si="10070"/>
        <v>CONV_POS</v>
      </c>
      <c r="C4967">
        <v>8334</v>
      </c>
      <c r="D4967" t="str">
        <f t="shared" si="10071"/>
        <v>Der Sensor meldet eine TE aber keine Daten vorhanden</v>
      </c>
      <c r="E4967">
        <f t="shared" ref="E4967" si="10088">COUNTIF(Elements,$C4967)</f>
        <v>6424</v>
      </c>
      <c r="F4967">
        <f t="shared" ref="F4967" si="10089">COUNTIFS(Elements,C4967,Storung,D4967)</f>
        <v>6306</v>
      </c>
      <c r="H4967" s="4"/>
      <c r="I4967" s="4"/>
      <c r="J4967" s="5"/>
    </row>
    <row r="4968" spans="1:10" x14ac:dyDescent="0.25">
      <c r="A4968" s="4">
        <v>44152.477581018517</v>
      </c>
      <c r="B4968" t="str">
        <f t="shared" si="10070"/>
        <v>CONV_POS</v>
      </c>
      <c r="C4968">
        <v>8334</v>
      </c>
      <c r="D4968" t="str">
        <f t="shared" si="10071"/>
        <v>Der Sensor meldet eine TE aber keine Daten vorhanden</v>
      </c>
      <c r="E4968">
        <f t="shared" ref="E4968" si="10090">COUNTIF(Elements,$C4968)</f>
        <v>6424</v>
      </c>
      <c r="F4968">
        <f t="shared" ref="F4968" si="10091">COUNTIFS(Elements,C4968,Storung,D4968)</f>
        <v>6306</v>
      </c>
      <c r="H4968" s="4"/>
      <c r="I4968" s="4"/>
      <c r="J4968" s="5"/>
    </row>
    <row r="4969" spans="1:10" x14ac:dyDescent="0.25">
      <c r="A4969" s="4">
        <v>44152.477569444447</v>
      </c>
      <c r="B4969" t="str">
        <f t="shared" si="10070"/>
        <v>CONV_POS</v>
      </c>
      <c r="C4969">
        <v>8334</v>
      </c>
      <c r="D4969" t="str">
        <f t="shared" si="10071"/>
        <v>Der Sensor meldet eine TE aber keine Daten vorhanden</v>
      </c>
      <c r="E4969">
        <f t="shared" ref="E4969" si="10092">COUNTIF(Elements,$C4969)</f>
        <v>6424</v>
      </c>
      <c r="F4969">
        <f t="shared" ref="F4969" si="10093">COUNTIFS(Elements,C4969,Storung,D4969)</f>
        <v>6306</v>
      </c>
      <c r="H4969" s="4"/>
      <c r="I4969" s="4"/>
      <c r="J4969" s="5"/>
    </row>
    <row r="4970" spans="1:10" x14ac:dyDescent="0.25">
      <c r="A4970" s="4">
        <v>44152.477569444447</v>
      </c>
      <c r="B4970" t="str">
        <f t="shared" si="10070"/>
        <v>CONV_POS</v>
      </c>
      <c r="C4970">
        <v>8334</v>
      </c>
      <c r="D4970" t="str">
        <f t="shared" si="10071"/>
        <v>Der Sensor meldet eine TE aber keine Daten vorhanden</v>
      </c>
      <c r="E4970">
        <f t="shared" ref="E4970" si="10094">COUNTIF(Elements,$C4970)</f>
        <v>6424</v>
      </c>
      <c r="F4970">
        <f t="shared" ref="F4970" si="10095">COUNTIFS(Elements,C4970,Storung,D4970)</f>
        <v>6306</v>
      </c>
      <c r="H4970" s="4"/>
      <c r="I4970" s="4"/>
      <c r="J4970" s="5"/>
    </row>
    <row r="4971" spans="1:10" x14ac:dyDescent="0.25">
      <c r="A4971" s="4">
        <v>44152.47755787037</v>
      </c>
      <c r="B4971" t="str">
        <f t="shared" si="10070"/>
        <v>CONV_POS</v>
      </c>
      <c r="C4971">
        <v>8334</v>
      </c>
      <c r="D4971" t="str">
        <f t="shared" si="10071"/>
        <v>Der Sensor meldet eine TE aber keine Daten vorhanden</v>
      </c>
      <c r="E4971">
        <f t="shared" ref="E4971" si="10096">COUNTIF(Elements,$C4971)</f>
        <v>6424</v>
      </c>
      <c r="F4971">
        <f t="shared" ref="F4971" si="10097">COUNTIFS(Elements,C4971,Storung,D4971)</f>
        <v>6306</v>
      </c>
      <c r="H4971" s="4"/>
      <c r="I4971" s="4"/>
      <c r="J4971" s="5"/>
    </row>
    <row r="4972" spans="1:10" x14ac:dyDescent="0.25">
      <c r="A4972" s="4">
        <v>44152.47755787037</v>
      </c>
      <c r="B4972" t="str">
        <f t="shared" si="10070"/>
        <v>CONV_POS</v>
      </c>
      <c r="C4972">
        <v>8334</v>
      </c>
      <c r="D4972" t="str">
        <f t="shared" si="10071"/>
        <v>Der Sensor meldet eine TE aber keine Daten vorhanden</v>
      </c>
      <c r="E4972">
        <f t="shared" ref="E4972" si="10098">COUNTIF(Elements,$C4972)</f>
        <v>6424</v>
      </c>
      <c r="F4972">
        <f t="shared" ref="F4972" si="10099">COUNTIFS(Elements,C4972,Storung,D4972)</f>
        <v>6306</v>
      </c>
      <c r="H4972" s="4"/>
      <c r="I4972" s="4"/>
      <c r="J4972" s="5"/>
    </row>
    <row r="4973" spans="1:10" x14ac:dyDescent="0.25">
      <c r="A4973" s="4">
        <v>44152.47755787037</v>
      </c>
      <c r="B4973" t="str">
        <f t="shared" si="10070"/>
        <v>CONV_POS</v>
      </c>
      <c r="C4973">
        <v>8334</v>
      </c>
      <c r="D4973" t="str">
        <f t="shared" si="10071"/>
        <v>Der Sensor meldet eine TE aber keine Daten vorhanden</v>
      </c>
      <c r="E4973">
        <f t="shared" ref="E4973" si="10100">COUNTIF(Elements,$C4973)</f>
        <v>6424</v>
      </c>
      <c r="F4973">
        <f t="shared" ref="F4973" si="10101">COUNTIFS(Elements,C4973,Storung,D4973)</f>
        <v>6306</v>
      </c>
      <c r="H4973" s="4"/>
      <c r="I4973" s="4"/>
      <c r="J4973" s="5"/>
    </row>
    <row r="4974" spans="1:10" x14ac:dyDescent="0.25">
      <c r="A4974" s="4">
        <v>44152.477546296293</v>
      </c>
      <c r="B4974" t="str">
        <f t="shared" si="10070"/>
        <v>CONV_POS</v>
      </c>
      <c r="C4974">
        <v>8334</v>
      </c>
      <c r="D4974" t="str">
        <f t="shared" si="10071"/>
        <v>Der Sensor meldet eine TE aber keine Daten vorhanden</v>
      </c>
      <c r="E4974">
        <f t="shared" ref="E4974" si="10102">COUNTIF(Elements,$C4974)</f>
        <v>6424</v>
      </c>
      <c r="F4974">
        <f t="shared" ref="F4974" si="10103">COUNTIFS(Elements,C4974,Storung,D4974)</f>
        <v>6306</v>
      </c>
      <c r="H4974" s="4"/>
      <c r="I4974" s="4"/>
      <c r="J4974" s="5"/>
    </row>
    <row r="4975" spans="1:10" x14ac:dyDescent="0.25">
      <c r="A4975" s="4">
        <v>44152.477546296293</v>
      </c>
      <c r="B4975" t="str">
        <f t="shared" si="10070"/>
        <v>CONV_POS</v>
      </c>
      <c r="C4975">
        <v>8334</v>
      </c>
      <c r="D4975" t="str">
        <f t="shared" si="10071"/>
        <v>Der Sensor meldet eine TE aber keine Daten vorhanden</v>
      </c>
      <c r="E4975">
        <f t="shared" ref="E4975" si="10104">COUNTIF(Elements,$C4975)</f>
        <v>6424</v>
      </c>
      <c r="F4975">
        <f t="shared" ref="F4975" si="10105">COUNTIFS(Elements,C4975,Storung,D4975)</f>
        <v>6306</v>
      </c>
      <c r="H4975" s="4"/>
      <c r="I4975" s="4"/>
      <c r="J4975" s="5"/>
    </row>
    <row r="4976" spans="1:10" x14ac:dyDescent="0.25">
      <c r="A4976" s="4">
        <v>44152.477546296293</v>
      </c>
      <c r="B4976" t="str">
        <f t="shared" si="10070"/>
        <v>CONV_POS</v>
      </c>
      <c r="C4976">
        <v>8334</v>
      </c>
      <c r="D4976" t="str">
        <f t="shared" si="10071"/>
        <v>Der Sensor meldet eine TE aber keine Daten vorhanden</v>
      </c>
      <c r="E4976">
        <f t="shared" ref="E4976" si="10106">COUNTIF(Elements,$C4976)</f>
        <v>6424</v>
      </c>
      <c r="F4976">
        <f t="shared" ref="F4976" si="10107">COUNTIFS(Elements,C4976,Storung,D4976)</f>
        <v>6306</v>
      </c>
      <c r="H4976" s="4"/>
      <c r="I4976" s="4"/>
      <c r="J4976" s="5"/>
    </row>
    <row r="4977" spans="1:10" x14ac:dyDescent="0.25">
      <c r="A4977" s="4">
        <v>44152.477546296293</v>
      </c>
      <c r="B4977" t="str">
        <f t="shared" si="10070"/>
        <v>CONV_POS</v>
      </c>
      <c r="C4977">
        <v>8334</v>
      </c>
      <c r="D4977" t="str">
        <f t="shared" si="10071"/>
        <v>Der Sensor meldet eine TE aber keine Daten vorhanden</v>
      </c>
      <c r="E4977">
        <f t="shared" ref="E4977" si="10108">COUNTIF(Elements,$C4977)</f>
        <v>6424</v>
      </c>
      <c r="F4977">
        <f t="shared" ref="F4977" si="10109">COUNTIFS(Elements,C4977,Storung,D4977)</f>
        <v>6306</v>
      </c>
      <c r="H4977" s="4"/>
      <c r="I4977" s="4"/>
      <c r="J4977" s="5"/>
    </row>
    <row r="4978" spans="1:10" x14ac:dyDescent="0.25">
      <c r="A4978" s="4">
        <v>44152.477534722224</v>
      </c>
      <c r="B4978" t="str">
        <f t="shared" si="10070"/>
        <v>CONV_POS</v>
      </c>
      <c r="C4978">
        <v>8334</v>
      </c>
      <c r="D4978" t="str">
        <f t="shared" si="10071"/>
        <v>Der Sensor meldet eine TE aber keine Daten vorhanden</v>
      </c>
      <c r="E4978">
        <f t="shared" ref="E4978" si="10110">COUNTIF(Elements,$C4978)</f>
        <v>6424</v>
      </c>
      <c r="F4978">
        <f t="shared" ref="F4978" si="10111">COUNTIFS(Elements,C4978,Storung,D4978)</f>
        <v>6306</v>
      </c>
      <c r="H4978" s="4"/>
      <c r="I4978" s="4"/>
      <c r="J4978" s="5"/>
    </row>
    <row r="4979" spans="1:10" x14ac:dyDescent="0.25">
      <c r="A4979" s="4">
        <v>44152.477534722224</v>
      </c>
      <c r="B4979" t="str">
        <f t="shared" si="10070"/>
        <v>CONV_POS</v>
      </c>
      <c r="C4979">
        <v>8334</v>
      </c>
      <c r="D4979" t="str">
        <f t="shared" si="10071"/>
        <v>Der Sensor meldet eine TE aber keine Daten vorhanden</v>
      </c>
      <c r="E4979">
        <f t="shared" ref="E4979" si="10112">COUNTIF(Elements,$C4979)</f>
        <v>6424</v>
      </c>
      <c r="F4979">
        <f t="shared" ref="F4979" si="10113">COUNTIFS(Elements,C4979,Storung,D4979)</f>
        <v>6306</v>
      </c>
      <c r="H4979" s="4"/>
      <c r="I4979" s="4"/>
      <c r="J4979" s="5"/>
    </row>
    <row r="4980" spans="1:10" x14ac:dyDescent="0.25">
      <c r="A4980" s="4">
        <v>44152.477534722224</v>
      </c>
      <c r="B4980" t="str">
        <f t="shared" si="10070"/>
        <v>CONV_POS</v>
      </c>
      <c r="C4980">
        <v>8334</v>
      </c>
      <c r="D4980" t="str">
        <f t="shared" si="10071"/>
        <v>Der Sensor meldet eine TE aber keine Daten vorhanden</v>
      </c>
      <c r="E4980">
        <f t="shared" ref="E4980" si="10114">COUNTIF(Elements,$C4980)</f>
        <v>6424</v>
      </c>
      <c r="F4980">
        <f t="shared" ref="F4980" si="10115">COUNTIFS(Elements,C4980,Storung,D4980)</f>
        <v>6306</v>
      </c>
      <c r="H4980" s="4"/>
      <c r="I4980" s="4"/>
      <c r="J4980" s="5"/>
    </row>
    <row r="4981" spans="1:10" x14ac:dyDescent="0.25">
      <c r="A4981" s="4">
        <v>44152.477534722224</v>
      </c>
      <c r="B4981" t="str">
        <f t="shared" si="10070"/>
        <v>CONV_POS</v>
      </c>
      <c r="C4981">
        <v>8334</v>
      </c>
      <c r="D4981" t="str">
        <f t="shared" si="10071"/>
        <v>Der Sensor meldet eine TE aber keine Daten vorhanden</v>
      </c>
      <c r="E4981">
        <f t="shared" ref="E4981" si="10116">COUNTIF(Elements,$C4981)</f>
        <v>6424</v>
      </c>
      <c r="F4981">
        <f t="shared" ref="F4981" si="10117">COUNTIFS(Elements,C4981,Storung,D4981)</f>
        <v>6306</v>
      </c>
      <c r="H4981" s="4"/>
      <c r="I4981" s="4"/>
      <c r="J4981" s="5"/>
    </row>
    <row r="4982" spans="1:10" x14ac:dyDescent="0.25">
      <c r="A4982" s="4">
        <v>44152.477523148147</v>
      </c>
      <c r="B4982" t="str">
        <f t="shared" si="10070"/>
        <v>CONV_POS</v>
      </c>
      <c r="C4982">
        <v>8334</v>
      </c>
      <c r="D4982" t="str">
        <f t="shared" si="10071"/>
        <v>Der Sensor meldet eine TE aber keine Daten vorhanden</v>
      </c>
      <c r="E4982">
        <f t="shared" ref="E4982" si="10118">COUNTIF(Elements,$C4982)</f>
        <v>6424</v>
      </c>
      <c r="F4982">
        <f t="shared" ref="F4982" si="10119">COUNTIFS(Elements,C4982,Storung,D4982)</f>
        <v>6306</v>
      </c>
      <c r="H4982" s="4"/>
      <c r="I4982" s="4"/>
      <c r="J4982" s="5"/>
    </row>
    <row r="4983" spans="1:10" x14ac:dyDescent="0.25">
      <c r="A4983" s="4">
        <v>44152.477523148147</v>
      </c>
      <c r="B4983" t="str">
        <f t="shared" si="10070"/>
        <v>CONV_POS</v>
      </c>
      <c r="C4983">
        <v>8334</v>
      </c>
      <c r="D4983" t="str">
        <f t="shared" si="10071"/>
        <v>Der Sensor meldet eine TE aber keine Daten vorhanden</v>
      </c>
      <c r="E4983">
        <f t="shared" ref="E4983" si="10120">COUNTIF(Elements,$C4983)</f>
        <v>6424</v>
      </c>
      <c r="F4983">
        <f t="shared" ref="F4983" si="10121">COUNTIFS(Elements,C4983,Storung,D4983)</f>
        <v>6306</v>
      </c>
      <c r="H4983" s="4"/>
      <c r="I4983" s="4"/>
      <c r="J4983" s="5"/>
    </row>
    <row r="4984" spans="1:10" x14ac:dyDescent="0.25">
      <c r="A4984" s="4">
        <v>44152.477523148147</v>
      </c>
      <c r="B4984" t="str">
        <f t="shared" si="10070"/>
        <v>CONV_POS</v>
      </c>
      <c r="C4984">
        <v>8334</v>
      </c>
      <c r="D4984" t="str">
        <f t="shared" si="10071"/>
        <v>Der Sensor meldet eine TE aber keine Daten vorhanden</v>
      </c>
      <c r="E4984">
        <f t="shared" ref="E4984" si="10122">COUNTIF(Elements,$C4984)</f>
        <v>6424</v>
      </c>
      <c r="F4984">
        <f t="shared" ref="F4984" si="10123">COUNTIFS(Elements,C4984,Storung,D4984)</f>
        <v>6306</v>
      </c>
      <c r="H4984" s="4"/>
      <c r="I4984" s="4"/>
      <c r="J4984" s="5"/>
    </row>
    <row r="4985" spans="1:10" x14ac:dyDescent="0.25">
      <c r="A4985" s="4">
        <v>44152.477523148147</v>
      </c>
      <c r="B4985" t="str">
        <f t="shared" si="10070"/>
        <v>CONV_POS</v>
      </c>
      <c r="C4985">
        <v>8334</v>
      </c>
      <c r="D4985" t="str">
        <f t="shared" si="10071"/>
        <v>Der Sensor meldet eine TE aber keine Daten vorhanden</v>
      </c>
      <c r="E4985">
        <f t="shared" ref="E4985" si="10124">COUNTIF(Elements,$C4985)</f>
        <v>6424</v>
      </c>
      <c r="F4985">
        <f t="shared" ref="F4985" si="10125">COUNTIFS(Elements,C4985,Storung,D4985)</f>
        <v>6306</v>
      </c>
      <c r="H4985" s="4"/>
      <c r="I4985" s="4"/>
      <c r="J4985" s="5"/>
    </row>
    <row r="4986" spans="1:10" x14ac:dyDescent="0.25">
      <c r="A4986" s="4">
        <v>44152.477511574078</v>
      </c>
      <c r="B4986" t="str">
        <f t="shared" si="10070"/>
        <v>CONV_POS</v>
      </c>
      <c r="C4986">
        <v>8334</v>
      </c>
      <c r="D4986" t="str">
        <f t="shared" si="10071"/>
        <v>Der Sensor meldet eine TE aber keine Daten vorhanden</v>
      </c>
      <c r="E4986">
        <f t="shared" ref="E4986" si="10126">COUNTIF(Elements,$C4986)</f>
        <v>6424</v>
      </c>
      <c r="F4986">
        <f t="shared" ref="F4986" si="10127">COUNTIFS(Elements,C4986,Storung,D4986)</f>
        <v>6306</v>
      </c>
      <c r="H4986" s="4"/>
      <c r="I4986" s="4"/>
      <c r="J4986" s="5"/>
    </row>
    <row r="4987" spans="1:10" x14ac:dyDescent="0.25">
      <c r="A4987" s="4">
        <v>44152.477511574078</v>
      </c>
      <c r="B4987" t="str">
        <f t="shared" si="10070"/>
        <v>CONV_POS</v>
      </c>
      <c r="C4987">
        <v>8334</v>
      </c>
      <c r="D4987" t="str">
        <f t="shared" si="10071"/>
        <v>Der Sensor meldet eine TE aber keine Daten vorhanden</v>
      </c>
      <c r="E4987">
        <f t="shared" ref="E4987" si="10128">COUNTIF(Elements,$C4987)</f>
        <v>6424</v>
      </c>
      <c r="F4987">
        <f t="shared" ref="F4987" si="10129">COUNTIFS(Elements,C4987,Storung,D4987)</f>
        <v>6306</v>
      </c>
      <c r="H4987" s="4"/>
      <c r="I4987" s="4"/>
      <c r="J4987" s="5"/>
    </row>
    <row r="4988" spans="1:10" x14ac:dyDescent="0.25">
      <c r="A4988" s="4">
        <v>44152.477511574078</v>
      </c>
      <c r="B4988" t="str">
        <f t="shared" si="10070"/>
        <v>CONV_POS</v>
      </c>
      <c r="C4988">
        <v>8334</v>
      </c>
      <c r="D4988" t="str">
        <f t="shared" si="10071"/>
        <v>Der Sensor meldet eine TE aber keine Daten vorhanden</v>
      </c>
      <c r="E4988">
        <f t="shared" ref="E4988" si="10130">COUNTIF(Elements,$C4988)</f>
        <v>6424</v>
      </c>
      <c r="F4988">
        <f t="shared" ref="F4988" si="10131">COUNTIFS(Elements,C4988,Storung,D4988)</f>
        <v>6306</v>
      </c>
      <c r="H4988" s="4"/>
      <c r="I4988" s="4"/>
      <c r="J4988" s="5"/>
    </row>
    <row r="4989" spans="1:10" x14ac:dyDescent="0.25">
      <c r="A4989" s="4">
        <v>44152.477511574078</v>
      </c>
      <c r="B4989" t="str">
        <f t="shared" si="10070"/>
        <v>CONV_POS</v>
      </c>
      <c r="C4989">
        <v>8334</v>
      </c>
      <c r="D4989" t="str">
        <f t="shared" si="10071"/>
        <v>Der Sensor meldet eine TE aber keine Daten vorhanden</v>
      </c>
      <c r="E4989">
        <f t="shared" ref="E4989" si="10132">COUNTIF(Elements,$C4989)</f>
        <v>6424</v>
      </c>
      <c r="F4989">
        <f t="shared" ref="F4989" si="10133">COUNTIFS(Elements,C4989,Storung,D4989)</f>
        <v>6306</v>
      </c>
      <c r="H4989" s="4"/>
      <c r="I4989" s="4"/>
      <c r="J4989" s="5"/>
    </row>
    <row r="4990" spans="1:10" x14ac:dyDescent="0.25">
      <c r="A4990" s="4">
        <v>44152.477500000001</v>
      </c>
      <c r="B4990" t="str">
        <f t="shared" si="10070"/>
        <v>CONV_POS</v>
      </c>
      <c r="C4990">
        <v>8334</v>
      </c>
      <c r="D4990" t="str">
        <f t="shared" si="10071"/>
        <v>Der Sensor meldet eine TE aber keine Daten vorhanden</v>
      </c>
      <c r="E4990">
        <f t="shared" ref="E4990" si="10134">COUNTIF(Elements,$C4990)</f>
        <v>6424</v>
      </c>
      <c r="F4990">
        <f t="shared" ref="F4990" si="10135">COUNTIFS(Elements,C4990,Storung,D4990)</f>
        <v>6306</v>
      </c>
      <c r="H4990" s="4"/>
      <c r="I4990" s="4"/>
      <c r="J4990" s="5"/>
    </row>
    <row r="4991" spans="1:10" x14ac:dyDescent="0.25">
      <c r="A4991" s="4">
        <v>44152.477500000001</v>
      </c>
      <c r="B4991" t="str">
        <f t="shared" si="10070"/>
        <v>CONV_POS</v>
      </c>
      <c r="C4991">
        <v>8334</v>
      </c>
      <c r="D4991" t="str">
        <f t="shared" si="10071"/>
        <v>Der Sensor meldet eine TE aber keine Daten vorhanden</v>
      </c>
      <c r="E4991">
        <f t="shared" ref="E4991" si="10136">COUNTIF(Elements,$C4991)</f>
        <v>6424</v>
      </c>
      <c r="F4991">
        <f t="shared" ref="F4991" si="10137">COUNTIFS(Elements,C4991,Storung,D4991)</f>
        <v>6306</v>
      </c>
      <c r="H4991" s="4"/>
      <c r="I4991" s="4"/>
      <c r="J4991" s="5"/>
    </row>
    <row r="4992" spans="1:10" x14ac:dyDescent="0.25">
      <c r="A4992" s="4">
        <v>44152.477500000001</v>
      </c>
      <c r="B4992" t="str">
        <f t="shared" si="10070"/>
        <v>CONV_POS</v>
      </c>
      <c r="C4992">
        <v>8334</v>
      </c>
      <c r="D4992" t="str">
        <f t="shared" si="10071"/>
        <v>Der Sensor meldet eine TE aber keine Daten vorhanden</v>
      </c>
      <c r="E4992">
        <f t="shared" ref="E4992" si="10138">COUNTIF(Elements,$C4992)</f>
        <v>6424</v>
      </c>
      <c r="F4992">
        <f t="shared" ref="F4992" si="10139">COUNTIFS(Elements,C4992,Storung,D4992)</f>
        <v>6306</v>
      </c>
      <c r="H4992" s="4"/>
      <c r="I4992" s="4"/>
      <c r="J4992" s="5"/>
    </row>
    <row r="4993" spans="1:10" x14ac:dyDescent="0.25">
      <c r="A4993" s="4">
        <v>44152.477500000001</v>
      </c>
      <c r="B4993" t="str">
        <f t="shared" si="10070"/>
        <v>CONV_POS</v>
      </c>
      <c r="C4993">
        <v>8334</v>
      </c>
      <c r="D4993" t="str">
        <f t="shared" si="10071"/>
        <v>Der Sensor meldet eine TE aber keine Daten vorhanden</v>
      </c>
      <c r="E4993">
        <f t="shared" ref="E4993" si="10140">COUNTIF(Elements,$C4993)</f>
        <v>6424</v>
      </c>
      <c r="F4993">
        <f t="shared" ref="F4993" si="10141">COUNTIFS(Elements,C4993,Storung,D4993)</f>
        <v>6306</v>
      </c>
      <c r="H4993" s="4"/>
      <c r="I4993" s="4"/>
      <c r="J4993" s="5"/>
    </row>
    <row r="4994" spans="1:10" x14ac:dyDescent="0.25">
      <c r="A4994" s="4">
        <v>44152.477488425924</v>
      </c>
      <c r="B4994" t="str">
        <f t="shared" si="10070"/>
        <v>CONV_POS</v>
      </c>
      <c r="C4994">
        <v>8334</v>
      </c>
      <c r="D4994" t="str">
        <f t="shared" si="10071"/>
        <v>Der Sensor meldet eine TE aber keine Daten vorhanden</v>
      </c>
      <c r="E4994">
        <f t="shared" ref="E4994" si="10142">COUNTIF(Elements,$C4994)</f>
        <v>6424</v>
      </c>
      <c r="F4994">
        <f t="shared" ref="F4994" si="10143">COUNTIFS(Elements,C4994,Storung,D4994)</f>
        <v>6306</v>
      </c>
      <c r="H4994" s="4"/>
      <c r="I4994" s="4"/>
      <c r="J4994" s="5"/>
    </row>
    <row r="4995" spans="1:10" x14ac:dyDescent="0.25">
      <c r="A4995" s="4">
        <v>44152.477488425924</v>
      </c>
      <c r="B4995" t="str">
        <f t="shared" si="10070"/>
        <v>CONV_POS</v>
      </c>
      <c r="C4995">
        <v>8334</v>
      </c>
      <c r="D4995" t="str">
        <f t="shared" si="10071"/>
        <v>Der Sensor meldet eine TE aber keine Daten vorhanden</v>
      </c>
      <c r="E4995">
        <f t="shared" ref="E4995" si="10144">COUNTIF(Elements,$C4995)</f>
        <v>6424</v>
      </c>
      <c r="F4995">
        <f t="shared" ref="F4995" si="10145">COUNTIFS(Elements,C4995,Storung,D4995)</f>
        <v>6306</v>
      </c>
      <c r="H4995" s="4"/>
      <c r="I4995" s="4"/>
      <c r="J4995" s="5"/>
    </row>
    <row r="4996" spans="1:10" x14ac:dyDescent="0.25">
      <c r="A4996" s="4">
        <v>44152.477488425924</v>
      </c>
      <c r="B4996" t="str">
        <f t="shared" si="10070"/>
        <v>CONV_POS</v>
      </c>
      <c r="C4996">
        <v>8334</v>
      </c>
      <c r="D4996" t="str">
        <f t="shared" si="10071"/>
        <v>Der Sensor meldet eine TE aber keine Daten vorhanden</v>
      </c>
      <c r="E4996">
        <f t="shared" ref="E4996" si="10146">COUNTIF(Elements,$C4996)</f>
        <v>6424</v>
      </c>
      <c r="F4996">
        <f t="shared" ref="F4996" si="10147">COUNTIFS(Elements,C4996,Storung,D4996)</f>
        <v>6306</v>
      </c>
      <c r="H4996" s="4"/>
      <c r="I4996" s="4"/>
      <c r="J4996" s="5"/>
    </row>
    <row r="4997" spans="1:10" x14ac:dyDescent="0.25">
      <c r="A4997" s="4">
        <v>44152.477488425924</v>
      </c>
      <c r="B4997" t="str">
        <f t="shared" si="10070"/>
        <v>CONV_POS</v>
      </c>
      <c r="C4997">
        <v>8334</v>
      </c>
      <c r="D4997" t="str">
        <f t="shared" si="10071"/>
        <v>Der Sensor meldet eine TE aber keine Daten vorhanden</v>
      </c>
      <c r="E4997">
        <f t="shared" ref="E4997" si="10148">COUNTIF(Elements,$C4997)</f>
        <v>6424</v>
      </c>
      <c r="F4997">
        <f t="shared" ref="F4997" si="10149">COUNTIFS(Elements,C4997,Storung,D4997)</f>
        <v>6306</v>
      </c>
      <c r="H4997" s="4"/>
      <c r="I4997" s="4"/>
      <c r="J4997" s="5"/>
    </row>
    <row r="4998" spans="1:10" x14ac:dyDescent="0.25">
      <c r="A4998" s="4">
        <v>44152.477476851855</v>
      </c>
      <c r="B4998" t="str">
        <f t="shared" si="10070"/>
        <v>CONV_POS</v>
      </c>
      <c r="C4998">
        <v>8334</v>
      </c>
      <c r="D4998" t="str">
        <f t="shared" si="10071"/>
        <v>Der Sensor meldet eine TE aber keine Daten vorhanden</v>
      </c>
      <c r="E4998">
        <f t="shared" ref="E4998" si="10150">COUNTIF(Elements,$C4998)</f>
        <v>6424</v>
      </c>
      <c r="F4998">
        <f t="shared" ref="F4998" si="10151">COUNTIFS(Elements,C4998,Storung,D4998)</f>
        <v>6306</v>
      </c>
      <c r="H4998" s="4"/>
      <c r="I4998" s="4"/>
      <c r="J4998" s="5"/>
    </row>
    <row r="4999" spans="1:10" x14ac:dyDescent="0.25">
      <c r="A4999" s="4">
        <v>44152.477476851855</v>
      </c>
      <c r="B4999" t="str">
        <f t="shared" si="10070"/>
        <v>CONV_POS</v>
      </c>
      <c r="C4999">
        <v>8334</v>
      </c>
      <c r="D4999" t="str">
        <f t="shared" si="10071"/>
        <v>Der Sensor meldet eine TE aber keine Daten vorhanden</v>
      </c>
      <c r="E4999">
        <f t="shared" ref="E4999" si="10152">COUNTIF(Elements,$C4999)</f>
        <v>6424</v>
      </c>
      <c r="F4999">
        <f t="shared" ref="F4999" si="10153">COUNTIFS(Elements,C4999,Storung,D4999)</f>
        <v>6306</v>
      </c>
      <c r="H4999" s="4"/>
      <c r="I4999" s="4"/>
      <c r="J4999" s="5"/>
    </row>
    <row r="5000" spans="1:10" x14ac:dyDescent="0.25">
      <c r="A5000" s="4">
        <v>44152.477430555555</v>
      </c>
      <c r="B5000" t="str">
        <f t="shared" si="10070"/>
        <v>CONV_POS</v>
      </c>
      <c r="C5000">
        <v>8334</v>
      </c>
      <c r="D5000" t="str">
        <f t="shared" si="10071"/>
        <v>Der Sensor meldet eine TE aber keine Daten vorhanden</v>
      </c>
      <c r="E5000">
        <f t="shared" ref="E5000" si="10154">COUNTIF(Elements,$C5000)</f>
        <v>6424</v>
      </c>
      <c r="F5000">
        <f t="shared" ref="F5000" si="10155">COUNTIFS(Elements,C5000,Storung,D5000)</f>
        <v>6306</v>
      </c>
      <c r="H5000" s="4"/>
      <c r="I5000" s="4"/>
      <c r="J5000" s="5"/>
    </row>
    <row r="5001" spans="1:10" x14ac:dyDescent="0.25">
      <c r="A5001" s="4">
        <v>44152.477430555555</v>
      </c>
      <c r="B5001" t="str">
        <f t="shared" si="10070"/>
        <v>CONV_POS</v>
      </c>
      <c r="C5001">
        <v>8334</v>
      </c>
      <c r="D5001" t="str">
        <f t="shared" si="10071"/>
        <v>Der Sensor meldet eine TE aber keine Daten vorhanden</v>
      </c>
      <c r="E5001">
        <f t="shared" ref="E5001" si="10156">COUNTIF(Elements,$C5001)</f>
        <v>6424</v>
      </c>
      <c r="F5001">
        <f t="shared" ref="F5001" si="10157">COUNTIFS(Elements,C5001,Storung,D5001)</f>
        <v>6306</v>
      </c>
      <c r="H5001" s="4"/>
      <c r="I5001" s="4"/>
      <c r="J5001" s="5"/>
    </row>
    <row r="5002" spans="1:10" x14ac:dyDescent="0.25">
      <c r="A5002" s="4">
        <v>44152.477418981478</v>
      </c>
      <c r="B5002" t="str">
        <f t="shared" si="10070"/>
        <v>CONV_POS</v>
      </c>
      <c r="C5002">
        <v>8334</v>
      </c>
      <c r="D5002" t="str">
        <f t="shared" si="10071"/>
        <v>Der Sensor meldet eine TE aber keine Daten vorhanden</v>
      </c>
      <c r="E5002">
        <f t="shared" ref="E5002" si="10158">COUNTIF(Elements,$C5002)</f>
        <v>6424</v>
      </c>
      <c r="F5002">
        <f t="shared" ref="F5002" si="10159">COUNTIFS(Elements,C5002,Storung,D5002)</f>
        <v>6306</v>
      </c>
      <c r="H5002" s="4"/>
      <c r="I5002" s="4"/>
      <c r="J5002" s="5"/>
    </row>
    <row r="5003" spans="1:10" x14ac:dyDescent="0.25">
      <c r="A5003" s="4">
        <v>44152.477418981478</v>
      </c>
      <c r="B5003" t="str">
        <f t="shared" si="10070"/>
        <v>CONV_POS</v>
      </c>
      <c r="C5003">
        <v>8334</v>
      </c>
      <c r="D5003" t="str">
        <f t="shared" si="10071"/>
        <v>Der Sensor meldet eine TE aber keine Daten vorhanden</v>
      </c>
      <c r="E5003">
        <f t="shared" ref="E5003" si="10160">COUNTIF(Elements,$C5003)</f>
        <v>6424</v>
      </c>
      <c r="F5003">
        <f t="shared" ref="F5003" si="10161">COUNTIFS(Elements,C5003,Storung,D5003)</f>
        <v>6306</v>
      </c>
      <c r="H5003" s="4"/>
      <c r="I5003" s="4"/>
      <c r="J5003" s="5"/>
    </row>
    <row r="5004" spans="1:10" x14ac:dyDescent="0.25">
      <c r="A5004" s="4">
        <v>44152.477418981478</v>
      </c>
      <c r="B5004" t="str">
        <f t="shared" si="10070"/>
        <v>CONV_POS</v>
      </c>
      <c r="C5004">
        <v>8334</v>
      </c>
      <c r="D5004" t="str">
        <f t="shared" si="10071"/>
        <v>Der Sensor meldet eine TE aber keine Daten vorhanden</v>
      </c>
      <c r="E5004">
        <f t="shared" ref="E5004" si="10162">COUNTIF(Elements,$C5004)</f>
        <v>6424</v>
      </c>
      <c r="F5004">
        <f t="shared" ref="F5004" si="10163">COUNTIFS(Elements,C5004,Storung,D5004)</f>
        <v>6306</v>
      </c>
      <c r="H5004" s="4"/>
      <c r="I5004" s="4"/>
      <c r="J5004" s="5"/>
    </row>
    <row r="5005" spans="1:10" x14ac:dyDescent="0.25">
      <c r="A5005" s="4">
        <v>44152.477418981478</v>
      </c>
      <c r="B5005" t="str">
        <f t="shared" si="10070"/>
        <v>CONV_POS</v>
      </c>
      <c r="C5005">
        <v>8334</v>
      </c>
      <c r="D5005" t="str">
        <f t="shared" si="10071"/>
        <v>Der Sensor meldet eine TE aber keine Daten vorhanden</v>
      </c>
      <c r="E5005">
        <f t="shared" ref="E5005" si="10164">COUNTIF(Elements,$C5005)</f>
        <v>6424</v>
      </c>
      <c r="F5005">
        <f t="shared" ref="F5005" si="10165">COUNTIFS(Elements,C5005,Storung,D5005)</f>
        <v>6306</v>
      </c>
      <c r="H5005" s="4"/>
      <c r="I5005" s="4"/>
      <c r="J5005" s="5"/>
    </row>
    <row r="5006" spans="1:10" x14ac:dyDescent="0.25">
      <c r="A5006" s="4">
        <v>44152.477418981478</v>
      </c>
      <c r="B5006" t="str">
        <f t="shared" si="10070"/>
        <v>CONV_POS</v>
      </c>
      <c r="C5006">
        <v>8334</v>
      </c>
      <c r="D5006" t="str">
        <f t="shared" si="10071"/>
        <v>Der Sensor meldet eine TE aber keine Daten vorhanden</v>
      </c>
      <c r="E5006">
        <f t="shared" ref="E5006" si="10166">COUNTIF(Elements,$C5006)</f>
        <v>6424</v>
      </c>
      <c r="F5006">
        <f t="shared" ref="F5006" si="10167">COUNTIFS(Elements,C5006,Storung,D5006)</f>
        <v>6306</v>
      </c>
      <c r="H5006" s="4"/>
      <c r="I5006" s="4"/>
      <c r="J5006" s="5"/>
    </row>
    <row r="5007" spans="1:10" x14ac:dyDescent="0.25">
      <c r="A5007" s="4">
        <v>44152.477407407408</v>
      </c>
      <c r="B5007" t="str">
        <f t="shared" si="10070"/>
        <v>CONV_POS</v>
      </c>
      <c r="C5007">
        <v>8334</v>
      </c>
      <c r="D5007" t="str">
        <f t="shared" si="10071"/>
        <v>Der Sensor meldet eine TE aber keine Daten vorhanden</v>
      </c>
      <c r="E5007">
        <f t="shared" ref="E5007" si="10168">COUNTIF(Elements,$C5007)</f>
        <v>6424</v>
      </c>
      <c r="F5007">
        <f t="shared" ref="F5007" si="10169">COUNTIFS(Elements,C5007,Storung,D5007)</f>
        <v>6306</v>
      </c>
      <c r="H5007" s="4"/>
      <c r="I5007" s="4"/>
      <c r="J5007" s="5"/>
    </row>
    <row r="5008" spans="1:10" x14ac:dyDescent="0.25">
      <c r="A5008" s="4">
        <v>44152.477407407408</v>
      </c>
      <c r="B5008" t="str">
        <f t="shared" si="10070"/>
        <v>CONV_POS</v>
      </c>
      <c r="C5008">
        <v>8334</v>
      </c>
      <c r="D5008" t="str">
        <f t="shared" si="10071"/>
        <v>Der Sensor meldet eine TE aber keine Daten vorhanden</v>
      </c>
      <c r="E5008">
        <f t="shared" ref="E5008" si="10170">COUNTIF(Elements,$C5008)</f>
        <v>6424</v>
      </c>
      <c r="F5008">
        <f t="shared" ref="F5008" si="10171">COUNTIFS(Elements,C5008,Storung,D5008)</f>
        <v>6306</v>
      </c>
      <c r="H5008" s="4"/>
      <c r="I5008" s="4"/>
      <c r="J5008" s="5"/>
    </row>
    <row r="5009" spans="1:10" x14ac:dyDescent="0.25">
      <c r="A5009" s="4">
        <v>44152.477407407408</v>
      </c>
      <c r="B5009" t="str">
        <f t="shared" si="10070"/>
        <v>CONV_POS</v>
      </c>
      <c r="C5009">
        <v>8334</v>
      </c>
      <c r="D5009" t="str">
        <f t="shared" si="10071"/>
        <v>Der Sensor meldet eine TE aber keine Daten vorhanden</v>
      </c>
      <c r="E5009">
        <f t="shared" ref="E5009" si="10172">COUNTIF(Elements,$C5009)</f>
        <v>6424</v>
      </c>
      <c r="F5009">
        <f t="shared" ref="F5009" si="10173">COUNTIFS(Elements,C5009,Storung,D5009)</f>
        <v>6306</v>
      </c>
      <c r="H5009" s="4"/>
      <c r="I5009" s="4"/>
      <c r="J5009" s="5"/>
    </row>
    <row r="5010" spans="1:10" x14ac:dyDescent="0.25">
      <c r="A5010" s="4">
        <v>44152.477407407408</v>
      </c>
      <c r="B5010" t="str">
        <f t="shared" si="10070"/>
        <v>CONV_POS</v>
      </c>
      <c r="C5010">
        <v>8334</v>
      </c>
      <c r="D5010" t="str">
        <f t="shared" si="10071"/>
        <v>Der Sensor meldet eine TE aber keine Daten vorhanden</v>
      </c>
      <c r="E5010">
        <f t="shared" ref="E5010" si="10174">COUNTIF(Elements,$C5010)</f>
        <v>6424</v>
      </c>
      <c r="F5010">
        <f t="shared" ref="F5010" si="10175">COUNTIFS(Elements,C5010,Storung,D5010)</f>
        <v>6306</v>
      </c>
      <c r="H5010" s="4"/>
      <c r="I5010" s="4"/>
      <c r="J5010" s="5"/>
    </row>
    <row r="5011" spans="1:10" x14ac:dyDescent="0.25">
      <c r="A5011" s="4">
        <v>44152.477395833332</v>
      </c>
      <c r="B5011" t="str">
        <f t="shared" si="10070"/>
        <v>CONV_POS</v>
      </c>
      <c r="C5011">
        <v>8334</v>
      </c>
      <c r="D5011" t="str">
        <f t="shared" si="10071"/>
        <v>Der Sensor meldet eine TE aber keine Daten vorhanden</v>
      </c>
      <c r="E5011">
        <f t="shared" ref="E5011" si="10176">COUNTIF(Elements,$C5011)</f>
        <v>6424</v>
      </c>
      <c r="F5011">
        <f t="shared" ref="F5011" si="10177">COUNTIFS(Elements,C5011,Storung,D5011)</f>
        <v>6306</v>
      </c>
      <c r="H5011" s="4"/>
      <c r="I5011" s="4"/>
      <c r="J5011" s="5"/>
    </row>
    <row r="5012" spans="1:10" x14ac:dyDescent="0.25">
      <c r="A5012" s="4">
        <v>44152.477395833332</v>
      </c>
      <c r="B5012" t="str">
        <f t="shared" si="10070"/>
        <v>CONV_POS</v>
      </c>
      <c r="C5012">
        <v>8334</v>
      </c>
      <c r="D5012" t="str">
        <f t="shared" si="10071"/>
        <v>Der Sensor meldet eine TE aber keine Daten vorhanden</v>
      </c>
      <c r="E5012">
        <f t="shared" ref="E5012" si="10178">COUNTIF(Elements,$C5012)</f>
        <v>6424</v>
      </c>
      <c r="F5012">
        <f t="shared" ref="F5012" si="10179">COUNTIFS(Elements,C5012,Storung,D5012)</f>
        <v>6306</v>
      </c>
      <c r="H5012" s="4"/>
      <c r="I5012" s="4"/>
      <c r="J5012" s="5"/>
    </row>
    <row r="5013" spans="1:10" x14ac:dyDescent="0.25">
      <c r="A5013" s="4">
        <v>44152.475671296299</v>
      </c>
      <c r="B5013" t="str">
        <f t="shared" si="10070"/>
        <v>CONV_POS</v>
      </c>
      <c r="C5013">
        <v>8334</v>
      </c>
      <c r="D5013" t="str">
        <f t="shared" si="10071"/>
        <v>Der Sensor meldet eine TE aber keine Daten vorhanden</v>
      </c>
      <c r="E5013">
        <f t="shared" ref="E5013" si="10180">COUNTIF(Elements,$C5013)</f>
        <v>6424</v>
      </c>
      <c r="F5013">
        <f t="shared" ref="F5013" si="10181">COUNTIFS(Elements,C5013,Storung,D5013)</f>
        <v>6306</v>
      </c>
      <c r="H5013" s="4"/>
      <c r="I5013" s="4"/>
      <c r="J5013" s="5"/>
    </row>
    <row r="5014" spans="1:10" x14ac:dyDescent="0.25">
      <c r="A5014" s="4">
        <v>44152.473668981482</v>
      </c>
      <c r="B5014" t="str">
        <f t="shared" si="10070"/>
        <v>CONV_POS</v>
      </c>
      <c r="C5014">
        <v>8334</v>
      </c>
      <c r="D5014" t="str">
        <f t="shared" si="10071"/>
        <v>Der Sensor meldet eine TE aber keine Daten vorhanden</v>
      </c>
      <c r="E5014">
        <f t="shared" ref="E5014" si="10182">COUNTIF(Elements,$C5014)</f>
        <v>6424</v>
      </c>
      <c r="F5014">
        <f t="shared" ref="F5014" si="10183">COUNTIFS(Elements,C5014,Storung,D5014)</f>
        <v>6306</v>
      </c>
      <c r="H5014" s="4"/>
      <c r="I5014" s="4"/>
      <c r="J5014" s="5"/>
    </row>
    <row r="5015" spans="1:10" x14ac:dyDescent="0.25">
      <c r="A5015" s="4">
        <v>44152.473668981482</v>
      </c>
      <c r="B5015" t="str">
        <f t="shared" si="10070"/>
        <v>CONV_POS</v>
      </c>
      <c r="C5015">
        <v>8334</v>
      </c>
      <c r="D5015" t="str">
        <f t="shared" si="10071"/>
        <v>Der Sensor meldet eine TE aber keine Daten vorhanden</v>
      </c>
      <c r="E5015">
        <f t="shared" ref="E5015" si="10184">COUNTIF(Elements,$C5015)</f>
        <v>6424</v>
      </c>
      <c r="F5015">
        <f t="shared" ref="F5015" si="10185">COUNTIFS(Elements,C5015,Storung,D5015)</f>
        <v>6306</v>
      </c>
      <c r="H5015" s="4"/>
      <c r="I5015" s="4"/>
      <c r="J5015" s="5"/>
    </row>
    <row r="5016" spans="1:10" x14ac:dyDescent="0.25">
      <c r="A5016" s="4">
        <v>44152.473668981482</v>
      </c>
      <c r="B5016" t="str">
        <f t="shared" si="10070"/>
        <v>CONV_POS</v>
      </c>
      <c r="C5016">
        <v>8334</v>
      </c>
      <c r="D5016" t="str">
        <f t="shared" si="10071"/>
        <v>Der Sensor meldet eine TE aber keine Daten vorhanden</v>
      </c>
      <c r="E5016">
        <f t="shared" ref="E5016" si="10186">COUNTIF(Elements,$C5016)</f>
        <v>6424</v>
      </c>
      <c r="F5016">
        <f t="shared" ref="F5016" si="10187">COUNTIFS(Elements,C5016,Storung,D5016)</f>
        <v>6306</v>
      </c>
      <c r="H5016" s="4"/>
      <c r="I5016" s="4"/>
      <c r="J5016" s="5"/>
    </row>
    <row r="5017" spans="1:10" x14ac:dyDescent="0.25">
      <c r="A5017" s="4">
        <v>44152.473668981482</v>
      </c>
      <c r="B5017" t="str">
        <f t="shared" si="10070"/>
        <v>CONV_POS</v>
      </c>
      <c r="C5017">
        <v>8334</v>
      </c>
      <c r="D5017" t="str">
        <f t="shared" si="10071"/>
        <v>Der Sensor meldet eine TE aber keine Daten vorhanden</v>
      </c>
      <c r="E5017">
        <f t="shared" ref="E5017" si="10188">COUNTIF(Elements,$C5017)</f>
        <v>6424</v>
      </c>
      <c r="F5017">
        <f t="shared" ref="F5017" si="10189">COUNTIFS(Elements,C5017,Storung,D5017)</f>
        <v>6306</v>
      </c>
      <c r="H5017" s="4"/>
      <c r="I5017" s="4"/>
      <c r="J5017" s="5"/>
    </row>
    <row r="5018" spans="1:10" x14ac:dyDescent="0.25">
      <c r="A5018" s="4">
        <v>44152.473657407405</v>
      </c>
      <c r="B5018" t="str">
        <f t="shared" si="10070"/>
        <v>CONV_POS</v>
      </c>
      <c r="C5018">
        <v>8334</v>
      </c>
      <c r="D5018" t="str">
        <f t="shared" si="10071"/>
        <v>Der Sensor meldet eine TE aber keine Daten vorhanden</v>
      </c>
      <c r="E5018">
        <f t="shared" ref="E5018" si="10190">COUNTIF(Elements,$C5018)</f>
        <v>6424</v>
      </c>
      <c r="F5018">
        <f t="shared" ref="F5018" si="10191">COUNTIFS(Elements,C5018,Storung,D5018)</f>
        <v>6306</v>
      </c>
      <c r="H5018" s="4"/>
      <c r="I5018" s="4"/>
      <c r="J5018" s="5"/>
    </row>
    <row r="5019" spans="1:10" x14ac:dyDescent="0.25">
      <c r="A5019" s="4">
        <v>44152.473657407405</v>
      </c>
      <c r="B5019" t="str">
        <f t="shared" si="10070"/>
        <v>CONV_POS</v>
      </c>
      <c r="C5019">
        <v>8334</v>
      </c>
      <c r="D5019" t="str">
        <f t="shared" si="10071"/>
        <v>Der Sensor meldet eine TE aber keine Daten vorhanden</v>
      </c>
      <c r="E5019">
        <f t="shared" ref="E5019" si="10192">COUNTIF(Elements,$C5019)</f>
        <v>6424</v>
      </c>
      <c r="F5019">
        <f t="shared" ref="F5019" si="10193">COUNTIFS(Elements,C5019,Storung,D5019)</f>
        <v>6306</v>
      </c>
      <c r="H5019" s="4"/>
      <c r="I5019" s="4"/>
      <c r="J5019" s="5"/>
    </row>
    <row r="5020" spans="1:10" x14ac:dyDescent="0.25">
      <c r="A5020" s="4">
        <v>44152.473657407405</v>
      </c>
      <c r="B5020" t="str">
        <f t="shared" si="10070"/>
        <v>CONV_POS</v>
      </c>
      <c r="C5020">
        <v>8334</v>
      </c>
      <c r="D5020" t="str">
        <f t="shared" si="10071"/>
        <v>Der Sensor meldet eine TE aber keine Daten vorhanden</v>
      </c>
      <c r="E5020">
        <f t="shared" ref="E5020" si="10194">COUNTIF(Elements,$C5020)</f>
        <v>6424</v>
      </c>
      <c r="F5020">
        <f t="shared" ref="F5020" si="10195">COUNTIFS(Elements,C5020,Storung,D5020)</f>
        <v>6306</v>
      </c>
      <c r="H5020" s="4"/>
      <c r="I5020" s="4"/>
      <c r="J5020" s="5"/>
    </row>
    <row r="5021" spans="1:10" x14ac:dyDescent="0.25">
      <c r="A5021" s="4">
        <v>44152.473657407405</v>
      </c>
      <c r="B5021" t="str">
        <f t="shared" si="10070"/>
        <v>CONV_POS</v>
      </c>
      <c r="C5021">
        <v>8334</v>
      </c>
      <c r="D5021" t="str">
        <f t="shared" si="10071"/>
        <v>Der Sensor meldet eine TE aber keine Daten vorhanden</v>
      </c>
      <c r="E5021">
        <f t="shared" ref="E5021" si="10196">COUNTIF(Elements,$C5021)</f>
        <v>6424</v>
      </c>
      <c r="F5021">
        <f t="shared" ref="F5021" si="10197">COUNTIFS(Elements,C5021,Storung,D5021)</f>
        <v>6306</v>
      </c>
      <c r="H5021" s="4"/>
      <c r="I5021" s="4"/>
      <c r="J5021" s="5"/>
    </row>
    <row r="5022" spans="1:10" x14ac:dyDescent="0.25">
      <c r="A5022" s="4">
        <v>44152.473657407405</v>
      </c>
      <c r="B5022" t="str">
        <f t="shared" si="10070"/>
        <v>CONV_POS</v>
      </c>
      <c r="C5022">
        <v>8334</v>
      </c>
      <c r="D5022" t="str">
        <f t="shared" si="10071"/>
        <v>Der Sensor meldet eine TE aber keine Daten vorhanden</v>
      </c>
      <c r="E5022">
        <f t="shared" ref="E5022" si="10198">COUNTIF(Elements,$C5022)</f>
        <v>6424</v>
      </c>
      <c r="F5022">
        <f t="shared" ref="F5022" si="10199">COUNTIFS(Elements,C5022,Storung,D5022)</f>
        <v>6306</v>
      </c>
      <c r="H5022" s="4"/>
      <c r="I5022" s="4"/>
      <c r="J5022" s="5"/>
    </row>
    <row r="5023" spans="1:10" x14ac:dyDescent="0.25">
      <c r="A5023" s="4">
        <v>44152.473645833335</v>
      </c>
      <c r="B5023" t="str">
        <f t="shared" ref="B5023:B5086" si="10200">"CONV_POS"</f>
        <v>CONV_POS</v>
      </c>
      <c r="C5023">
        <v>8334</v>
      </c>
      <c r="D5023" t="str">
        <f t="shared" ref="D5023:D5086" si="10201">"Der Sensor meldet eine TE aber keine Daten vorhanden"</f>
        <v>Der Sensor meldet eine TE aber keine Daten vorhanden</v>
      </c>
      <c r="E5023">
        <f t="shared" ref="E5023" si="10202">COUNTIF(Elements,$C5023)</f>
        <v>6424</v>
      </c>
      <c r="F5023">
        <f t="shared" ref="F5023" si="10203">COUNTIFS(Elements,C5023,Storung,D5023)</f>
        <v>6306</v>
      </c>
      <c r="H5023" s="4"/>
      <c r="I5023" s="4"/>
      <c r="J5023" s="5"/>
    </row>
    <row r="5024" spans="1:10" x14ac:dyDescent="0.25">
      <c r="A5024" s="4">
        <v>44152.472037037034</v>
      </c>
      <c r="B5024" t="str">
        <f t="shared" si="10200"/>
        <v>CONV_POS</v>
      </c>
      <c r="C5024">
        <v>8334</v>
      </c>
      <c r="D5024" t="str">
        <f t="shared" si="10201"/>
        <v>Der Sensor meldet eine TE aber keine Daten vorhanden</v>
      </c>
      <c r="E5024">
        <f t="shared" ref="E5024" si="10204">COUNTIF(Elements,$C5024)</f>
        <v>6424</v>
      </c>
      <c r="F5024">
        <f t="shared" ref="F5024" si="10205">COUNTIFS(Elements,C5024,Storung,D5024)</f>
        <v>6306</v>
      </c>
      <c r="H5024" s="4"/>
      <c r="I5024" s="4"/>
      <c r="J5024" s="5"/>
    </row>
    <row r="5025" spans="1:10" x14ac:dyDescent="0.25">
      <c r="A5025" s="4">
        <v>44152.472037037034</v>
      </c>
      <c r="B5025" t="str">
        <f t="shared" si="10200"/>
        <v>CONV_POS</v>
      </c>
      <c r="C5025">
        <v>8334</v>
      </c>
      <c r="D5025" t="str">
        <f t="shared" si="10201"/>
        <v>Der Sensor meldet eine TE aber keine Daten vorhanden</v>
      </c>
      <c r="E5025">
        <f t="shared" ref="E5025" si="10206">COUNTIF(Elements,$C5025)</f>
        <v>6424</v>
      </c>
      <c r="F5025">
        <f t="shared" ref="F5025" si="10207">COUNTIFS(Elements,C5025,Storung,D5025)</f>
        <v>6306</v>
      </c>
      <c r="H5025" s="4"/>
      <c r="I5025" s="4"/>
      <c r="J5025" s="5"/>
    </row>
    <row r="5026" spans="1:10" x14ac:dyDescent="0.25">
      <c r="A5026" s="4">
        <v>44152.472037037034</v>
      </c>
      <c r="B5026" t="str">
        <f t="shared" si="10200"/>
        <v>CONV_POS</v>
      </c>
      <c r="C5026">
        <v>8334</v>
      </c>
      <c r="D5026" t="str">
        <f t="shared" si="10201"/>
        <v>Der Sensor meldet eine TE aber keine Daten vorhanden</v>
      </c>
      <c r="E5026">
        <f t="shared" ref="E5026" si="10208">COUNTIF(Elements,$C5026)</f>
        <v>6424</v>
      </c>
      <c r="F5026">
        <f t="shared" ref="F5026" si="10209">COUNTIFS(Elements,C5026,Storung,D5026)</f>
        <v>6306</v>
      </c>
      <c r="H5026" s="4"/>
      <c r="I5026" s="4"/>
      <c r="J5026" s="5"/>
    </row>
    <row r="5027" spans="1:10" x14ac:dyDescent="0.25">
      <c r="A5027" s="4">
        <v>44152.472025462965</v>
      </c>
      <c r="B5027" t="str">
        <f t="shared" si="10200"/>
        <v>CONV_POS</v>
      </c>
      <c r="C5027">
        <v>8334</v>
      </c>
      <c r="D5027" t="str">
        <f t="shared" si="10201"/>
        <v>Der Sensor meldet eine TE aber keine Daten vorhanden</v>
      </c>
      <c r="E5027">
        <f t="shared" ref="E5027" si="10210">COUNTIF(Elements,$C5027)</f>
        <v>6424</v>
      </c>
      <c r="F5027">
        <f t="shared" ref="F5027" si="10211">COUNTIFS(Elements,C5027,Storung,D5027)</f>
        <v>6306</v>
      </c>
      <c r="H5027" s="4"/>
      <c r="I5027" s="4"/>
      <c r="J5027" s="5"/>
    </row>
    <row r="5028" spans="1:10" x14ac:dyDescent="0.25">
      <c r="A5028" s="4">
        <v>44152.472025462965</v>
      </c>
      <c r="B5028" t="str">
        <f t="shared" si="10200"/>
        <v>CONV_POS</v>
      </c>
      <c r="C5028">
        <v>8334</v>
      </c>
      <c r="D5028" t="str">
        <f t="shared" si="10201"/>
        <v>Der Sensor meldet eine TE aber keine Daten vorhanden</v>
      </c>
      <c r="E5028">
        <f t="shared" ref="E5028" si="10212">COUNTIF(Elements,$C5028)</f>
        <v>6424</v>
      </c>
      <c r="F5028">
        <f t="shared" ref="F5028" si="10213">COUNTIFS(Elements,C5028,Storung,D5028)</f>
        <v>6306</v>
      </c>
      <c r="H5028" s="4"/>
      <c r="I5028" s="4"/>
      <c r="J5028" s="5"/>
    </row>
    <row r="5029" spans="1:10" x14ac:dyDescent="0.25">
      <c r="A5029" s="4">
        <v>44152.472025462965</v>
      </c>
      <c r="B5029" t="str">
        <f t="shared" si="10200"/>
        <v>CONV_POS</v>
      </c>
      <c r="C5029">
        <v>8334</v>
      </c>
      <c r="D5029" t="str">
        <f t="shared" si="10201"/>
        <v>Der Sensor meldet eine TE aber keine Daten vorhanden</v>
      </c>
      <c r="E5029">
        <f t="shared" ref="E5029" si="10214">COUNTIF(Elements,$C5029)</f>
        <v>6424</v>
      </c>
      <c r="F5029">
        <f t="shared" ref="F5029" si="10215">COUNTIFS(Elements,C5029,Storung,D5029)</f>
        <v>6306</v>
      </c>
      <c r="H5029" s="4"/>
      <c r="I5029" s="4"/>
      <c r="J5029" s="5"/>
    </row>
    <row r="5030" spans="1:10" x14ac:dyDescent="0.25">
      <c r="A5030" s="4">
        <v>44152.472013888888</v>
      </c>
      <c r="B5030" t="str">
        <f t="shared" si="10200"/>
        <v>CONV_POS</v>
      </c>
      <c r="C5030">
        <v>8334</v>
      </c>
      <c r="D5030" t="str">
        <f t="shared" si="10201"/>
        <v>Der Sensor meldet eine TE aber keine Daten vorhanden</v>
      </c>
      <c r="E5030">
        <f t="shared" ref="E5030" si="10216">COUNTIF(Elements,$C5030)</f>
        <v>6424</v>
      </c>
      <c r="F5030">
        <f t="shared" ref="F5030" si="10217">COUNTIFS(Elements,C5030,Storung,D5030)</f>
        <v>6306</v>
      </c>
      <c r="H5030" s="4"/>
      <c r="I5030" s="4"/>
      <c r="J5030" s="5"/>
    </row>
    <row r="5031" spans="1:10" x14ac:dyDescent="0.25">
      <c r="A5031" s="4">
        <v>44152.472013888888</v>
      </c>
      <c r="B5031" t="str">
        <f t="shared" si="10200"/>
        <v>CONV_POS</v>
      </c>
      <c r="C5031">
        <v>8334</v>
      </c>
      <c r="D5031" t="str">
        <f t="shared" si="10201"/>
        <v>Der Sensor meldet eine TE aber keine Daten vorhanden</v>
      </c>
      <c r="E5031">
        <f t="shared" ref="E5031" si="10218">COUNTIF(Elements,$C5031)</f>
        <v>6424</v>
      </c>
      <c r="F5031">
        <f t="shared" ref="F5031" si="10219">COUNTIFS(Elements,C5031,Storung,D5031)</f>
        <v>6306</v>
      </c>
      <c r="H5031" s="4"/>
      <c r="I5031" s="4"/>
      <c r="J5031" s="5"/>
    </row>
    <row r="5032" spans="1:10" x14ac:dyDescent="0.25">
      <c r="A5032" s="4">
        <v>44152.472013888888</v>
      </c>
      <c r="B5032" t="str">
        <f t="shared" si="10200"/>
        <v>CONV_POS</v>
      </c>
      <c r="C5032">
        <v>8334</v>
      </c>
      <c r="D5032" t="str">
        <f t="shared" si="10201"/>
        <v>Der Sensor meldet eine TE aber keine Daten vorhanden</v>
      </c>
      <c r="E5032">
        <f t="shared" ref="E5032" si="10220">COUNTIF(Elements,$C5032)</f>
        <v>6424</v>
      </c>
      <c r="F5032">
        <f t="shared" ref="F5032" si="10221">COUNTIFS(Elements,C5032,Storung,D5032)</f>
        <v>6306</v>
      </c>
      <c r="H5032" s="4"/>
      <c r="I5032" s="4"/>
      <c r="J5032" s="5"/>
    </row>
    <row r="5033" spans="1:10" x14ac:dyDescent="0.25">
      <c r="A5033" s="4">
        <v>44152.472013888888</v>
      </c>
      <c r="B5033" t="str">
        <f t="shared" si="10200"/>
        <v>CONV_POS</v>
      </c>
      <c r="C5033">
        <v>8334</v>
      </c>
      <c r="D5033" t="str">
        <f t="shared" si="10201"/>
        <v>Der Sensor meldet eine TE aber keine Daten vorhanden</v>
      </c>
      <c r="E5033">
        <f t="shared" ref="E5033" si="10222">COUNTIF(Elements,$C5033)</f>
        <v>6424</v>
      </c>
      <c r="F5033">
        <f t="shared" ref="F5033" si="10223">COUNTIFS(Elements,C5033,Storung,D5033)</f>
        <v>6306</v>
      </c>
      <c r="H5033" s="4"/>
      <c r="I5033" s="4"/>
      <c r="J5033" s="5"/>
    </row>
    <row r="5034" spans="1:10" x14ac:dyDescent="0.25">
      <c r="A5034" s="4">
        <v>44152.472002314818</v>
      </c>
      <c r="B5034" t="str">
        <f t="shared" si="10200"/>
        <v>CONV_POS</v>
      </c>
      <c r="C5034">
        <v>8334</v>
      </c>
      <c r="D5034" t="str">
        <f t="shared" si="10201"/>
        <v>Der Sensor meldet eine TE aber keine Daten vorhanden</v>
      </c>
      <c r="E5034">
        <f t="shared" ref="E5034" si="10224">COUNTIF(Elements,$C5034)</f>
        <v>6424</v>
      </c>
      <c r="F5034">
        <f t="shared" ref="F5034" si="10225">COUNTIFS(Elements,C5034,Storung,D5034)</f>
        <v>6306</v>
      </c>
      <c r="H5034" s="4"/>
      <c r="I5034" s="4"/>
      <c r="J5034" s="5"/>
    </row>
    <row r="5035" spans="1:10" x14ac:dyDescent="0.25">
      <c r="A5035" s="4">
        <v>44152.472002314818</v>
      </c>
      <c r="B5035" t="str">
        <f t="shared" si="10200"/>
        <v>CONV_POS</v>
      </c>
      <c r="C5035">
        <v>8334</v>
      </c>
      <c r="D5035" t="str">
        <f t="shared" si="10201"/>
        <v>Der Sensor meldet eine TE aber keine Daten vorhanden</v>
      </c>
      <c r="E5035">
        <f t="shared" ref="E5035" si="10226">COUNTIF(Elements,$C5035)</f>
        <v>6424</v>
      </c>
      <c r="F5035">
        <f t="shared" ref="F5035" si="10227">COUNTIFS(Elements,C5035,Storung,D5035)</f>
        <v>6306</v>
      </c>
      <c r="H5035" s="4"/>
      <c r="I5035" s="4"/>
      <c r="J5035" s="5"/>
    </row>
    <row r="5036" spans="1:10" x14ac:dyDescent="0.25">
      <c r="A5036" s="4">
        <v>44152.472002314818</v>
      </c>
      <c r="B5036" t="str">
        <f t="shared" si="10200"/>
        <v>CONV_POS</v>
      </c>
      <c r="C5036">
        <v>8334</v>
      </c>
      <c r="D5036" t="str">
        <f t="shared" si="10201"/>
        <v>Der Sensor meldet eine TE aber keine Daten vorhanden</v>
      </c>
      <c r="E5036">
        <f t="shared" ref="E5036" si="10228">COUNTIF(Elements,$C5036)</f>
        <v>6424</v>
      </c>
      <c r="F5036">
        <f t="shared" ref="F5036" si="10229">COUNTIFS(Elements,C5036,Storung,D5036)</f>
        <v>6306</v>
      </c>
      <c r="H5036" s="4"/>
      <c r="I5036" s="4"/>
      <c r="J5036" s="5"/>
    </row>
    <row r="5037" spans="1:10" x14ac:dyDescent="0.25">
      <c r="A5037" s="4">
        <v>44152.471990740742</v>
      </c>
      <c r="B5037" t="str">
        <f t="shared" si="10200"/>
        <v>CONV_POS</v>
      </c>
      <c r="C5037">
        <v>8334</v>
      </c>
      <c r="D5037" t="str">
        <f t="shared" si="10201"/>
        <v>Der Sensor meldet eine TE aber keine Daten vorhanden</v>
      </c>
      <c r="E5037">
        <f t="shared" ref="E5037" si="10230">COUNTIF(Elements,$C5037)</f>
        <v>6424</v>
      </c>
      <c r="F5037">
        <f t="shared" ref="F5037" si="10231">COUNTIFS(Elements,C5037,Storung,D5037)</f>
        <v>6306</v>
      </c>
      <c r="H5037" s="4"/>
      <c r="I5037" s="4"/>
      <c r="J5037" s="5"/>
    </row>
    <row r="5038" spans="1:10" x14ac:dyDescent="0.25">
      <c r="A5038" s="4">
        <v>44152.471990740742</v>
      </c>
      <c r="B5038" t="str">
        <f t="shared" si="10200"/>
        <v>CONV_POS</v>
      </c>
      <c r="C5038">
        <v>8334</v>
      </c>
      <c r="D5038" t="str">
        <f t="shared" si="10201"/>
        <v>Der Sensor meldet eine TE aber keine Daten vorhanden</v>
      </c>
      <c r="E5038">
        <f t="shared" ref="E5038" si="10232">COUNTIF(Elements,$C5038)</f>
        <v>6424</v>
      </c>
      <c r="F5038">
        <f t="shared" ref="F5038" si="10233">COUNTIFS(Elements,C5038,Storung,D5038)</f>
        <v>6306</v>
      </c>
      <c r="H5038" s="4"/>
      <c r="I5038" s="4"/>
      <c r="J5038" s="5"/>
    </row>
    <row r="5039" spans="1:10" x14ac:dyDescent="0.25">
      <c r="A5039" s="4">
        <v>44152.471990740742</v>
      </c>
      <c r="B5039" t="str">
        <f t="shared" si="10200"/>
        <v>CONV_POS</v>
      </c>
      <c r="C5039">
        <v>8334</v>
      </c>
      <c r="D5039" t="str">
        <f t="shared" si="10201"/>
        <v>Der Sensor meldet eine TE aber keine Daten vorhanden</v>
      </c>
      <c r="E5039">
        <f t="shared" ref="E5039" si="10234">COUNTIF(Elements,$C5039)</f>
        <v>6424</v>
      </c>
      <c r="F5039">
        <f t="shared" ref="F5039" si="10235">COUNTIFS(Elements,C5039,Storung,D5039)</f>
        <v>6306</v>
      </c>
      <c r="H5039" s="4"/>
      <c r="I5039" s="4"/>
      <c r="J5039" s="5"/>
    </row>
    <row r="5040" spans="1:10" x14ac:dyDescent="0.25">
      <c r="A5040" s="4">
        <v>44152.471990740742</v>
      </c>
      <c r="B5040" t="str">
        <f t="shared" si="10200"/>
        <v>CONV_POS</v>
      </c>
      <c r="C5040">
        <v>8334</v>
      </c>
      <c r="D5040" t="str">
        <f t="shared" si="10201"/>
        <v>Der Sensor meldet eine TE aber keine Daten vorhanden</v>
      </c>
      <c r="E5040">
        <f t="shared" ref="E5040" si="10236">COUNTIF(Elements,$C5040)</f>
        <v>6424</v>
      </c>
      <c r="F5040">
        <f t="shared" ref="F5040" si="10237">COUNTIFS(Elements,C5040,Storung,D5040)</f>
        <v>6306</v>
      </c>
      <c r="H5040" s="4"/>
      <c r="I5040" s="4"/>
      <c r="J5040" s="5"/>
    </row>
    <row r="5041" spans="1:10" x14ac:dyDescent="0.25">
      <c r="A5041" s="4">
        <v>44152.471990740742</v>
      </c>
      <c r="B5041" t="str">
        <f t="shared" si="10200"/>
        <v>CONV_POS</v>
      </c>
      <c r="C5041">
        <v>8334</v>
      </c>
      <c r="D5041" t="str">
        <f t="shared" si="10201"/>
        <v>Der Sensor meldet eine TE aber keine Daten vorhanden</v>
      </c>
      <c r="E5041">
        <f t="shared" ref="E5041" si="10238">COUNTIF(Elements,$C5041)</f>
        <v>6424</v>
      </c>
      <c r="F5041">
        <f t="shared" ref="F5041" si="10239">COUNTIFS(Elements,C5041,Storung,D5041)</f>
        <v>6306</v>
      </c>
      <c r="H5041" s="4"/>
      <c r="I5041" s="4"/>
      <c r="J5041" s="5"/>
    </row>
    <row r="5042" spans="1:10" x14ac:dyDescent="0.25">
      <c r="A5042" s="4">
        <v>44152.471979166665</v>
      </c>
      <c r="B5042" t="str">
        <f t="shared" si="10200"/>
        <v>CONV_POS</v>
      </c>
      <c r="C5042">
        <v>8334</v>
      </c>
      <c r="D5042" t="str">
        <f t="shared" si="10201"/>
        <v>Der Sensor meldet eine TE aber keine Daten vorhanden</v>
      </c>
      <c r="E5042">
        <f t="shared" ref="E5042" si="10240">COUNTIF(Elements,$C5042)</f>
        <v>6424</v>
      </c>
      <c r="F5042">
        <f t="shared" ref="F5042" si="10241">COUNTIFS(Elements,C5042,Storung,D5042)</f>
        <v>6306</v>
      </c>
      <c r="H5042" s="4"/>
      <c r="I5042" s="4"/>
      <c r="J5042" s="5"/>
    </row>
    <row r="5043" spans="1:10" x14ac:dyDescent="0.25">
      <c r="A5043" s="4">
        <v>44152.471979166665</v>
      </c>
      <c r="B5043" t="str">
        <f t="shared" si="10200"/>
        <v>CONV_POS</v>
      </c>
      <c r="C5043">
        <v>8334</v>
      </c>
      <c r="D5043" t="str">
        <f t="shared" si="10201"/>
        <v>Der Sensor meldet eine TE aber keine Daten vorhanden</v>
      </c>
      <c r="E5043">
        <f t="shared" ref="E5043" si="10242">COUNTIF(Elements,$C5043)</f>
        <v>6424</v>
      </c>
      <c r="F5043">
        <f t="shared" ref="F5043" si="10243">COUNTIFS(Elements,C5043,Storung,D5043)</f>
        <v>6306</v>
      </c>
      <c r="H5043" s="4"/>
      <c r="I5043" s="4"/>
      <c r="J5043" s="5"/>
    </row>
    <row r="5044" spans="1:10" x14ac:dyDescent="0.25">
      <c r="A5044" s="4">
        <v>44152.471979166665</v>
      </c>
      <c r="B5044" t="str">
        <f t="shared" si="10200"/>
        <v>CONV_POS</v>
      </c>
      <c r="C5044">
        <v>8334</v>
      </c>
      <c r="D5044" t="str">
        <f t="shared" si="10201"/>
        <v>Der Sensor meldet eine TE aber keine Daten vorhanden</v>
      </c>
      <c r="E5044">
        <f t="shared" ref="E5044" si="10244">COUNTIF(Elements,$C5044)</f>
        <v>6424</v>
      </c>
      <c r="F5044">
        <f t="shared" ref="F5044" si="10245">COUNTIFS(Elements,C5044,Storung,D5044)</f>
        <v>6306</v>
      </c>
      <c r="H5044" s="4"/>
      <c r="I5044" s="4"/>
      <c r="J5044" s="5"/>
    </row>
    <row r="5045" spans="1:10" x14ac:dyDescent="0.25">
      <c r="A5045" s="4">
        <v>44152.471967592595</v>
      </c>
      <c r="B5045" t="str">
        <f t="shared" si="10200"/>
        <v>CONV_POS</v>
      </c>
      <c r="C5045">
        <v>8334</v>
      </c>
      <c r="D5045" t="str">
        <f t="shared" si="10201"/>
        <v>Der Sensor meldet eine TE aber keine Daten vorhanden</v>
      </c>
      <c r="E5045">
        <f t="shared" ref="E5045" si="10246">COUNTIF(Elements,$C5045)</f>
        <v>6424</v>
      </c>
      <c r="F5045">
        <f t="shared" ref="F5045" si="10247">COUNTIFS(Elements,C5045,Storung,D5045)</f>
        <v>6306</v>
      </c>
      <c r="H5045" s="4"/>
      <c r="I5045" s="4"/>
      <c r="J5045" s="5"/>
    </row>
    <row r="5046" spans="1:10" x14ac:dyDescent="0.25">
      <c r="A5046" s="4">
        <v>44152.471967592595</v>
      </c>
      <c r="B5046" t="str">
        <f t="shared" si="10200"/>
        <v>CONV_POS</v>
      </c>
      <c r="C5046">
        <v>8334</v>
      </c>
      <c r="D5046" t="str">
        <f t="shared" si="10201"/>
        <v>Der Sensor meldet eine TE aber keine Daten vorhanden</v>
      </c>
      <c r="E5046">
        <f t="shared" ref="E5046" si="10248">COUNTIF(Elements,$C5046)</f>
        <v>6424</v>
      </c>
      <c r="F5046">
        <f t="shared" ref="F5046" si="10249">COUNTIFS(Elements,C5046,Storung,D5046)</f>
        <v>6306</v>
      </c>
      <c r="H5046" s="4"/>
      <c r="I5046" s="4"/>
      <c r="J5046" s="5"/>
    </row>
    <row r="5047" spans="1:10" x14ac:dyDescent="0.25">
      <c r="A5047" s="4">
        <v>44152.471967592595</v>
      </c>
      <c r="B5047" t="str">
        <f t="shared" si="10200"/>
        <v>CONV_POS</v>
      </c>
      <c r="C5047">
        <v>8334</v>
      </c>
      <c r="D5047" t="str">
        <f t="shared" si="10201"/>
        <v>Der Sensor meldet eine TE aber keine Daten vorhanden</v>
      </c>
      <c r="E5047">
        <f t="shared" ref="E5047" si="10250">COUNTIF(Elements,$C5047)</f>
        <v>6424</v>
      </c>
      <c r="F5047">
        <f t="shared" ref="F5047" si="10251">COUNTIFS(Elements,C5047,Storung,D5047)</f>
        <v>6306</v>
      </c>
      <c r="H5047" s="4"/>
      <c r="I5047" s="4"/>
      <c r="J5047" s="5"/>
    </row>
    <row r="5048" spans="1:10" x14ac:dyDescent="0.25">
      <c r="A5048" s="4">
        <v>44152.471967592595</v>
      </c>
      <c r="B5048" t="str">
        <f t="shared" si="10200"/>
        <v>CONV_POS</v>
      </c>
      <c r="C5048">
        <v>8334</v>
      </c>
      <c r="D5048" t="str">
        <f t="shared" si="10201"/>
        <v>Der Sensor meldet eine TE aber keine Daten vorhanden</v>
      </c>
      <c r="E5048">
        <f t="shared" ref="E5048" si="10252">COUNTIF(Elements,$C5048)</f>
        <v>6424</v>
      </c>
      <c r="F5048">
        <f t="shared" ref="F5048" si="10253">COUNTIFS(Elements,C5048,Storung,D5048)</f>
        <v>6306</v>
      </c>
      <c r="H5048" s="4"/>
      <c r="I5048" s="4"/>
      <c r="J5048" s="5"/>
    </row>
    <row r="5049" spans="1:10" x14ac:dyDescent="0.25">
      <c r="A5049" s="4">
        <v>44152.471967592595</v>
      </c>
      <c r="B5049" t="str">
        <f t="shared" si="10200"/>
        <v>CONV_POS</v>
      </c>
      <c r="C5049">
        <v>8334</v>
      </c>
      <c r="D5049" t="str">
        <f t="shared" si="10201"/>
        <v>Der Sensor meldet eine TE aber keine Daten vorhanden</v>
      </c>
      <c r="E5049">
        <f t="shared" ref="E5049" si="10254">COUNTIF(Elements,$C5049)</f>
        <v>6424</v>
      </c>
      <c r="F5049">
        <f t="shared" ref="F5049" si="10255">COUNTIFS(Elements,C5049,Storung,D5049)</f>
        <v>6306</v>
      </c>
      <c r="H5049" s="4"/>
      <c r="I5049" s="4"/>
      <c r="J5049" s="5"/>
    </row>
    <row r="5050" spans="1:10" x14ac:dyDescent="0.25">
      <c r="A5050" s="4">
        <v>44152.471956018519</v>
      </c>
      <c r="B5050" t="str">
        <f t="shared" si="10200"/>
        <v>CONV_POS</v>
      </c>
      <c r="C5050">
        <v>8334</v>
      </c>
      <c r="D5050" t="str">
        <f t="shared" si="10201"/>
        <v>Der Sensor meldet eine TE aber keine Daten vorhanden</v>
      </c>
      <c r="E5050">
        <f t="shared" ref="E5050" si="10256">COUNTIF(Elements,$C5050)</f>
        <v>6424</v>
      </c>
      <c r="F5050">
        <f t="shared" ref="F5050" si="10257">COUNTIFS(Elements,C5050,Storung,D5050)</f>
        <v>6306</v>
      </c>
      <c r="H5050" s="4"/>
      <c r="I5050" s="4"/>
      <c r="J5050" s="5"/>
    </row>
    <row r="5051" spans="1:10" x14ac:dyDescent="0.25">
      <c r="A5051" s="4">
        <v>44152.471956018519</v>
      </c>
      <c r="B5051" t="str">
        <f t="shared" si="10200"/>
        <v>CONV_POS</v>
      </c>
      <c r="C5051">
        <v>8334</v>
      </c>
      <c r="D5051" t="str">
        <f t="shared" si="10201"/>
        <v>Der Sensor meldet eine TE aber keine Daten vorhanden</v>
      </c>
      <c r="E5051">
        <f t="shared" ref="E5051" si="10258">COUNTIF(Elements,$C5051)</f>
        <v>6424</v>
      </c>
      <c r="F5051">
        <f t="shared" ref="F5051" si="10259">COUNTIFS(Elements,C5051,Storung,D5051)</f>
        <v>6306</v>
      </c>
      <c r="H5051" s="4"/>
      <c r="I5051" s="4"/>
      <c r="J5051" s="5"/>
    </row>
    <row r="5052" spans="1:10" x14ac:dyDescent="0.25">
      <c r="A5052" s="4">
        <v>44152.471956018519</v>
      </c>
      <c r="B5052" t="str">
        <f t="shared" si="10200"/>
        <v>CONV_POS</v>
      </c>
      <c r="C5052">
        <v>8334</v>
      </c>
      <c r="D5052" t="str">
        <f t="shared" si="10201"/>
        <v>Der Sensor meldet eine TE aber keine Daten vorhanden</v>
      </c>
      <c r="E5052">
        <f t="shared" ref="E5052" si="10260">COUNTIF(Elements,$C5052)</f>
        <v>6424</v>
      </c>
      <c r="F5052">
        <f t="shared" ref="F5052" si="10261">COUNTIFS(Elements,C5052,Storung,D5052)</f>
        <v>6306</v>
      </c>
      <c r="H5052" s="4"/>
      <c r="I5052" s="4"/>
      <c r="J5052" s="5"/>
    </row>
    <row r="5053" spans="1:10" x14ac:dyDescent="0.25">
      <c r="A5053" s="4">
        <v>44152.471956018519</v>
      </c>
      <c r="B5053" t="str">
        <f t="shared" si="10200"/>
        <v>CONV_POS</v>
      </c>
      <c r="C5053">
        <v>8334</v>
      </c>
      <c r="D5053" t="str">
        <f t="shared" si="10201"/>
        <v>Der Sensor meldet eine TE aber keine Daten vorhanden</v>
      </c>
      <c r="E5053">
        <f t="shared" ref="E5053" si="10262">COUNTIF(Elements,$C5053)</f>
        <v>6424</v>
      </c>
      <c r="F5053">
        <f t="shared" ref="F5053" si="10263">COUNTIFS(Elements,C5053,Storung,D5053)</f>
        <v>6306</v>
      </c>
      <c r="H5053" s="4"/>
      <c r="I5053" s="4"/>
      <c r="J5053" s="5"/>
    </row>
    <row r="5054" spans="1:10" x14ac:dyDescent="0.25">
      <c r="A5054" s="4">
        <v>44152.47016203704</v>
      </c>
      <c r="B5054" t="str">
        <f t="shared" si="10200"/>
        <v>CONV_POS</v>
      </c>
      <c r="C5054">
        <v>8334</v>
      </c>
      <c r="D5054" t="str">
        <f t="shared" si="10201"/>
        <v>Der Sensor meldet eine TE aber keine Daten vorhanden</v>
      </c>
      <c r="E5054">
        <f t="shared" ref="E5054" si="10264">COUNTIF(Elements,$C5054)</f>
        <v>6424</v>
      </c>
      <c r="F5054">
        <f t="shared" ref="F5054" si="10265">COUNTIFS(Elements,C5054,Storung,D5054)</f>
        <v>6306</v>
      </c>
      <c r="H5054" s="4"/>
      <c r="I5054" s="4"/>
      <c r="J5054" s="5"/>
    </row>
    <row r="5055" spans="1:10" x14ac:dyDescent="0.25">
      <c r="A5055" s="4">
        <v>44152.470150462963</v>
      </c>
      <c r="B5055" t="str">
        <f t="shared" si="10200"/>
        <v>CONV_POS</v>
      </c>
      <c r="C5055">
        <v>8334</v>
      </c>
      <c r="D5055" t="str">
        <f t="shared" si="10201"/>
        <v>Der Sensor meldet eine TE aber keine Daten vorhanden</v>
      </c>
      <c r="E5055">
        <f t="shared" ref="E5055" si="10266">COUNTIF(Elements,$C5055)</f>
        <v>6424</v>
      </c>
      <c r="F5055">
        <f t="shared" ref="F5055" si="10267">COUNTIFS(Elements,C5055,Storung,D5055)</f>
        <v>6306</v>
      </c>
      <c r="H5055" s="4"/>
      <c r="I5055" s="4"/>
      <c r="J5055" s="5"/>
    </row>
    <row r="5056" spans="1:10" x14ac:dyDescent="0.25">
      <c r="A5056" s="4">
        <v>44152.470138888886</v>
      </c>
      <c r="B5056" t="str">
        <f t="shared" si="10200"/>
        <v>CONV_POS</v>
      </c>
      <c r="C5056">
        <v>8334</v>
      </c>
      <c r="D5056" t="str">
        <f t="shared" si="10201"/>
        <v>Der Sensor meldet eine TE aber keine Daten vorhanden</v>
      </c>
      <c r="E5056">
        <f t="shared" ref="E5056" si="10268">COUNTIF(Elements,$C5056)</f>
        <v>6424</v>
      </c>
      <c r="F5056">
        <f t="shared" ref="F5056" si="10269">COUNTIFS(Elements,C5056,Storung,D5056)</f>
        <v>6306</v>
      </c>
      <c r="H5056" s="4"/>
      <c r="I5056" s="4"/>
      <c r="J5056" s="5"/>
    </row>
    <row r="5057" spans="1:10" x14ac:dyDescent="0.25">
      <c r="A5057" s="4">
        <v>44152.470138888886</v>
      </c>
      <c r="B5057" t="str">
        <f t="shared" si="10200"/>
        <v>CONV_POS</v>
      </c>
      <c r="C5057">
        <v>8334</v>
      </c>
      <c r="D5057" t="str">
        <f t="shared" si="10201"/>
        <v>Der Sensor meldet eine TE aber keine Daten vorhanden</v>
      </c>
      <c r="E5057">
        <f t="shared" ref="E5057" si="10270">COUNTIF(Elements,$C5057)</f>
        <v>6424</v>
      </c>
      <c r="F5057">
        <f t="shared" ref="F5057" si="10271">COUNTIFS(Elements,C5057,Storung,D5057)</f>
        <v>6306</v>
      </c>
      <c r="H5057" s="4"/>
      <c r="I5057" s="4"/>
      <c r="J5057" s="5"/>
    </row>
    <row r="5058" spans="1:10" x14ac:dyDescent="0.25">
      <c r="A5058" s="4">
        <v>44152.470138888886</v>
      </c>
      <c r="B5058" t="str">
        <f t="shared" si="10200"/>
        <v>CONV_POS</v>
      </c>
      <c r="C5058">
        <v>8334</v>
      </c>
      <c r="D5058" t="str">
        <f t="shared" si="10201"/>
        <v>Der Sensor meldet eine TE aber keine Daten vorhanden</v>
      </c>
      <c r="E5058">
        <f t="shared" ref="E5058" si="10272">COUNTIF(Elements,$C5058)</f>
        <v>6424</v>
      </c>
      <c r="F5058">
        <f t="shared" ref="F5058" si="10273">COUNTIFS(Elements,C5058,Storung,D5058)</f>
        <v>6306</v>
      </c>
      <c r="H5058" s="4"/>
      <c r="I5058" s="4"/>
      <c r="J5058" s="5"/>
    </row>
    <row r="5059" spans="1:10" x14ac:dyDescent="0.25">
      <c r="A5059" s="4">
        <v>44152.470127314817</v>
      </c>
      <c r="B5059" t="str">
        <f t="shared" si="10200"/>
        <v>CONV_POS</v>
      </c>
      <c r="C5059">
        <v>8334</v>
      </c>
      <c r="D5059" t="str">
        <f t="shared" si="10201"/>
        <v>Der Sensor meldet eine TE aber keine Daten vorhanden</v>
      </c>
      <c r="E5059">
        <f t="shared" ref="E5059" si="10274">COUNTIF(Elements,$C5059)</f>
        <v>6424</v>
      </c>
      <c r="F5059">
        <f t="shared" ref="F5059" si="10275">COUNTIFS(Elements,C5059,Storung,D5059)</f>
        <v>6306</v>
      </c>
      <c r="H5059" s="4"/>
      <c r="I5059" s="4"/>
      <c r="J5059" s="5"/>
    </row>
    <row r="5060" spans="1:10" x14ac:dyDescent="0.25">
      <c r="A5060" s="4">
        <v>44152.470127314817</v>
      </c>
      <c r="B5060" t="str">
        <f t="shared" si="10200"/>
        <v>CONV_POS</v>
      </c>
      <c r="C5060">
        <v>8334</v>
      </c>
      <c r="D5060" t="str">
        <f t="shared" si="10201"/>
        <v>Der Sensor meldet eine TE aber keine Daten vorhanden</v>
      </c>
      <c r="E5060">
        <f t="shared" ref="E5060" si="10276">COUNTIF(Elements,$C5060)</f>
        <v>6424</v>
      </c>
      <c r="F5060">
        <f t="shared" ref="F5060" si="10277">COUNTIFS(Elements,C5060,Storung,D5060)</f>
        <v>6306</v>
      </c>
      <c r="H5060" s="4"/>
      <c r="I5060" s="4"/>
      <c r="J5060" s="5"/>
    </row>
    <row r="5061" spans="1:10" x14ac:dyDescent="0.25">
      <c r="A5061" s="4">
        <v>44152.470127314817</v>
      </c>
      <c r="B5061" t="str">
        <f t="shared" si="10200"/>
        <v>CONV_POS</v>
      </c>
      <c r="C5061">
        <v>8334</v>
      </c>
      <c r="D5061" t="str">
        <f t="shared" si="10201"/>
        <v>Der Sensor meldet eine TE aber keine Daten vorhanden</v>
      </c>
      <c r="E5061">
        <f t="shared" ref="E5061" si="10278">COUNTIF(Elements,$C5061)</f>
        <v>6424</v>
      </c>
      <c r="F5061">
        <f t="shared" ref="F5061" si="10279">COUNTIFS(Elements,C5061,Storung,D5061)</f>
        <v>6306</v>
      </c>
      <c r="H5061" s="4"/>
      <c r="I5061" s="4"/>
      <c r="J5061" s="5"/>
    </row>
    <row r="5062" spans="1:10" x14ac:dyDescent="0.25">
      <c r="A5062" s="4">
        <v>44152.47011574074</v>
      </c>
      <c r="B5062" t="str">
        <f t="shared" si="10200"/>
        <v>CONV_POS</v>
      </c>
      <c r="C5062">
        <v>8334</v>
      </c>
      <c r="D5062" t="str">
        <f t="shared" si="10201"/>
        <v>Der Sensor meldet eine TE aber keine Daten vorhanden</v>
      </c>
      <c r="E5062">
        <f t="shared" ref="E5062" si="10280">COUNTIF(Elements,$C5062)</f>
        <v>6424</v>
      </c>
      <c r="F5062">
        <f t="shared" ref="F5062" si="10281">COUNTIFS(Elements,C5062,Storung,D5062)</f>
        <v>6306</v>
      </c>
      <c r="H5062" s="4"/>
      <c r="I5062" s="4"/>
      <c r="J5062" s="5"/>
    </row>
    <row r="5063" spans="1:10" x14ac:dyDescent="0.25">
      <c r="A5063" s="4">
        <v>44152.47011574074</v>
      </c>
      <c r="B5063" t="str">
        <f t="shared" si="10200"/>
        <v>CONV_POS</v>
      </c>
      <c r="C5063">
        <v>8334</v>
      </c>
      <c r="D5063" t="str">
        <f t="shared" si="10201"/>
        <v>Der Sensor meldet eine TE aber keine Daten vorhanden</v>
      </c>
      <c r="E5063">
        <f t="shared" ref="E5063" si="10282">COUNTIF(Elements,$C5063)</f>
        <v>6424</v>
      </c>
      <c r="F5063">
        <f t="shared" ref="F5063" si="10283">COUNTIFS(Elements,C5063,Storung,D5063)</f>
        <v>6306</v>
      </c>
      <c r="H5063" s="4"/>
      <c r="I5063" s="4"/>
      <c r="J5063" s="5"/>
    </row>
    <row r="5064" spans="1:10" x14ac:dyDescent="0.25">
      <c r="A5064" s="4">
        <v>44152.47011574074</v>
      </c>
      <c r="B5064" t="str">
        <f t="shared" si="10200"/>
        <v>CONV_POS</v>
      </c>
      <c r="C5064">
        <v>8334</v>
      </c>
      <c r="D5064" t="str">
        <f t="shared" si="10201"/>
        <v>Der Sensor meldet eine TE aber keine Daten vorhanden</v>
      </c>
      <c r="E5064">
        <f t="shared" ref="E5064" si="10284">COUNTIF(Elements,$C5064)</f>
        <v>6424</v>
      </c>
      <c r="F5064">
        <f t="shared" ref="F5064" si="10285">COUNTIFS(Elements,C5064,Storung,D5064)</f>
        <v>6306</v>
      </c>
      <c r="H5064" s="4"/>
      <c r="I5064" s="4"/>
      <c r="J5064" s="5"/>
    </row>
    <row r="5065" spans="1:10" x14ac:dyDescent="0.25">
      <c r="A5065" s="4">
        <v>44152.47011574074</v>
      </c>
      <c r="B5065" t="str">
        <f t="shared" si="10200"/>
        <v>CONV_POS</v>
      </c>
      <c r="C5065">
        <v>8334</v>
      </c>
      <c r="D5065" t="str">
        <f t="shared" si="10201"/>
        <v>Der Sensor meldet eine TE aber keine Daten vorhanden</v>
      </c>
      <c r="E5065">
        <f t="shared" ref="E5065" si="10286">COUNTIF(Elements,$C5065)</f>
        <v>6424</v>
      </c>
      <c r="F5065">
        <f t="shared" ref="F5065" si="10287">COUNTIFS(Elements,C5065,Storung,D5065)</f>
        <v>6306</v>
      </c>
      <c r="H5065" s="4"/>
      <c r="I5065" s="4"/>
      <c r="J5065" s="5"/>
    </row>
    <row r="5066" spans="1:10" x14ac:dyDescent="0.25">
      <c r="A5066" s="4">
        <v>44152.470104166663</v>
      </c>
      <c r="B5066" t="str">
        <f t="shared" si="10200"/>
        <v>CONV_POS</v>
      </c>
      <c r="C5066">
        <v>8334</v>
      </c>
      <c r="D5066" t="str">
        <f t="shared" si="10201"/>
        <v>Der Sensor meldet eine TE aber keine Daten vorhanden</v>
      </c>
      <c r="E5066">
        <f t="shared" ref="E5066" si="10288">COUNTIF(Elements,$C5066)</f>
        <v>6424</v>
      </c>
      <c r="F5066">
        <f t="shared" ref="F5066" si="10289">COUNTIFS(Elements,C5066,Storung,D5066)</f>
        <v>6306</v>
      </c>
      <c r="H5066" s="4"/>
      <c r="I5066" s="4"/>
      <c r="J5066" s="5"/>
    </row>
    <row r="5067" spans="1:10" x14ac:dyDescent="0.25">
      <c r="A5067" s="4">
        <v>44152.470104166663</v>
      </c>
      <c r="B5067" t="str">
        <f t="shared" si="10200"/>
        <v>CONV_POS</v>
      </c>
      <c r="C5067">
        <v>8334</v>
      </c>
      <c r="D5067" t="str">
        <f t="shared" si="10201"/>
        <v>Der Sensor meldet eine TE aber keine Daten vorhanden</v>
      </c>
      <c r="E5067">
        <f t="shared" ref="E5067" si="10290">COUNTIF(Elements,$C5067)</f>
        <v>6424</v>
      </c>
      <c r="F5067">
        <f t="shared" ref="F5067" si="10291">COUNTIFS(Elements,C5067,Storung,D5067)</f>
        <v>6306</v>
      </c>
      <c r="H5067" s="4"/>
      <c r="I5067" s="4"/>
      <c r="J5067" s="5"/>
    </row>
    <row r="5068" spans="1:10" x14ac:dyDescent="0.25">
      <c r="A5068" s="4">
        <v>44152.470104166663</v>
      </c>
      <c r="B5068" t="str">
        <f t="shared" si="10200"/>
        <v>CONV_POS</v>
      </c>
      <c r="C5068">
        <v>8334</v>
      </c>
      <c r="D5068" t="str">
        <f t="shared" si="10201"/>
        <v>Der Sensor meldet eine TE aber keine Daten vorhanden</v>
      </c>
      <c r="E5068">
        <f t="shared" ref="E5068" si="10292">COUNTIF(Elements,$C5068)</f>
        <v>6424</v>
      </c>
      <c r="F5068">
        <f t="shared" ref="F5068" si="10293">COUNTIFS(Elements,C5068,Storung,D5068)</f>
        <v>6306</v>
      </c>
      <c r="H5068" s="4"/>
      <c r="I5068" s="4"/>
      <c r="J5068" s="5"/>
    </row>
    <row r="5069" spans="1:10" x14ac:dyDescent="0.25">
      <c r="A5069" s="4">
        <v>44152.470104166663</v>
      </c>
      <c r="B5069" t="str">
        <f t="shared" si="10200"/>
        <v>CONV_POS</v>
      </c>
      <c r="C5069">
        <v>8334</v>
      </c>
      <c r="D5069" t="str">
        <f t="shared" si="10201"/>
        <v>Der Sensor meldet eine TE aber keine Daten vorhanden</v>
      </c>
      <c r="E5069">
        <f t="shared" ref="E5069" si="10294">COUNTIF(Elements,$C5069)</f>
        <v>6424</v>
      </c>
      <c r="F5069">
        <f t="shared" ref="F5069" si="10295">COUNTIFS(Elements,C5069,Storung,D5069)</f>
        <v>6306</v>
      </c>
      <c r="H5069" s="4"/>
      <c r="I5069" s="4"/>
      <c r="J5069" s="5"/>
    </row>
    <row r="5070" spans="1:10" x14ac:dyDescent="0.25">
      <c r="A5070" s="4">
        <v>44152.470092592594</v>
      </c>
      <c r="B5070" t="str">
        <f t="shared" si="10200"/>
        <v>CONV_POS</v>
      </c>
      <c r="C5070">
        <v>8334</v>
      </c>
      <c r="D5070" t="str">
        <f t="shared" si="10201"/>
        <v>Der Sensor meldet eine TE aber keine Daten vorhanden</v>
      </c>
      <c r="E5070">
        <f t="shared" ref="E5070" si="10296">COUNTIF(Elements,$C5070)</f>
        <v>6424</v>
      </c>
      <c r="F5070">
        <f t="shared" ref="F5070" si="10297">COUNTIFS(Elements,C5070,Storung,D5070)</f>
        <v>6306</v>
      </c>
      <c r="H5070" s="4"/>
      <c r="I5070" s="4"/>
      <c r="J5070" s="5"/>
    </row>
    <row r="5071" spans="1:10" x14ac:dyDescent="0.25">
      <c r="A5071" s="4">
        <v>44152.470092592594</v>
      </c>
      <c r="B5071" t="str">
        <f t="shared" si="10200"/>
        <v>CONV_POS</v>
      </c>
      <c r="C5071">
        <v>8334</v>
      </c>
      <c r="D5071" t="str">
        <f t="shared" si="10201"/>
        <v>Der Sensor meldet eine TE aber keine Daten vorhanden</v>
      </c>
      <c r="E5071">
        <f t="shared" ref="E5071" si="10298">COUNTIF(Elements,$C5071)</f>
        <v>6424</v>
      </c>
      <c r="F5071">
        <f t="shared" ref="F5071" si="10299">COUNTIFS(Elements,C5071,Storung,D5071)</f>
        <v>6306</v>
      </c>
      <c r="H5071" s="4"/>
      <c r="I5071" s="4"/>
      <c r="J5071" s="5"/>
    </row>
    <row r="5072" spans="1:10" x14ac:dyDescent="0.25">
      <c r="A5072" s="4">
        <v>44152.470092592594</v>
      </c>
      <c r="B5072" t="str">
        <f t="shared" si="10200"/>
        <v>CONV_POS</v>
      </c>
      <c r="C5072">
        <v>8334</v>
      </c>
      <c r="D5072" t="str">
        <f t="shared" si="10201"/>
        <v>Der Sensor meldet eine TE aber keine Daten vorhanden</v>
      </c>
      <c r="E5072">
        <f t="shared" ref="E5072" si="10300">COUNTIF(Elements,$C5072)</f>
        <v>6424</v>
      </c>
      <c r="F5072">
        <f t="shared" ref="F5072" si="10301">COUNTIFS(Elements,C5072,Storung,D5072)</f>
        <v>6306</v>
      </c>
      <c r="H5072" s="4"/>
      <c r="I5072" s="4"/>
      <c r="J5072" s="5"/>
    </row>
    <row r="5073" spans="1:10" x14ac:dyDescent="0.25">
      <c r="A5073" s="4">
        <v>44152.470092592594</v>
      </c>
      <c r="B5073" t="str">
        <f t="shared" si="10200"/>
        <v>CONV_POS</v>
      </c>
      <c r="C5073">
        <v>8334</v>
      </c>
      <c r="D5073" t="str">
        <f t="shared" si="10201"/>
        <v>Der Sensor meldet eine TE aber keine Daten vorhanden</v>
      </c>
      <c r="E5073">
        <f t="shared" ref="E5073" si="10302">COUNTIF(Elements,$C5073)</f>
        <v>6424</v>
      </c>
      <c r="F5073">
        <f t="shared" ref="F5073" si="10303">COUNTIFS(Elements,C5073,Storung,D5073)</f>
        <v>6306</v>
      </c>
      <c r="H5073" s="4"/>
      <c r="I5073" s="4"/>
      <c r="J5073" s="5"/>
    </row>
    <row r="5074" spans="1:10" x14ac:dyDescent="0.25">
      <c r="A5074" s="4">
        <v>44152.470092592594</v>
      </c>
      <c r="B5074" t="str">
        <f t="shared" si="10200"/>
        <v>CONV_POS</v>
      </c>
      <c r="C5074">
        <v>8334</v>
      </c>
      <c r="D5074" t="str">
        <f t="shared" si="10201"/>
        <v>Der Sensor meldet eine TE aber keine Daten vorhanden</v>
      </c>
      <c r="E5074">
        <f t="shared" ref="E5074" si="10304">COUNTIF(Elements,$C5074)</f>
        <v>6424</v>
      </c>
      <c r="F5074">
        <f t="shared" ref="F5074" si="10305">COUNTIFS(Elements,C5074,Storung,D5074)</f>
        <v>6306</v>
      </c>
      <c r="H5074" s="4"/>
      <c r="I5074" s="4"/>
      <c r="J5074" s="5"/>
    </row>
    <row r="5075" spans="1:10" x14ac:dyDescent="0.25">
      <c r="A5075" s="4">
        <v>44152.470081018517</v>
      </c>
      <c r="B5075" t="str">
        <f t="shared" si="10200"/>
        <v>CONV_POS</v>
      </c>
      <c r="C5075">
        <v>8334</v>
      </c>
      <c r="D5075" t="str">
        <f t="shared" si="10201"/>
        <v>Der Sensor meldet eine TE aber keine Daten vorhanden</v>
      </c>
      <c r="E5075">
        <f t="shared" ref="E5075" si="10306">COUNTIF(Elements,$C5075)</f>
        <v>6424</v>
      </c>
      <c r="F5075">
        <f t="shared" ref="F5075" si="10307">COUNTIFS(Elements,C5075,Storung,D5075)</f>
        <v>6306</v>
      </c>
      <c r="H5075" s="4"/>
      <c r="I5075" s="4"/>
      <c r="J5075" s="5"/>
    </row>
    <row r="5076" spans="1:10" x14ac:dyDescent="0.25">
      <c r="A5076" s="4">
        <v>44152.470081018517</v>
      </c>
      <c r="B5076" t="str">
        <f t="shared" si="10200"/>
        <v>CONV_POS</v>
      </c>
      <c r="C5076">
        <v>8334</v>
      </c>
      <c r="D5076" t="str">
        <f t="shared" si="10201"/>
        <v>Der Sensor meldet eine TE aber keine Daten vorhanden</v>
      </c>
      <c r="E5076">
        <f t="shared" ref="E5076" si="10308">COUNTIF(Elements,$C5076)</f>
        <v>6424</v>
      </c>
      <c r="F5076">
        <f t="shared" ref="F5076" si="10309">COUNTIFS(Elements,C5076,Storung,D5076)</f>
        <v>6306</v>
      </c>
      <c r="H5076" s="4"/>
      <c r="I5076" s="4"/>
      <c r="J5076" s="5"/>
    </row>
    <row r="5077" spans="1:10" x14ac:dyDescent="0.25">
      <c r="A5077" s="4">
        <v>44152.470081018517</v>
      </c>
      <c r="B5077" t="str">
        <f t="shared" si="10200"/>
        <v>CONV_POS</v>
      </c>
      <c r="C5077">
        <v>8334</v>
      </c>
      <c r="D5077" t="str">
        <f t="shared" si="10201"/>
        <v>Der Sensor meldet eine TE aber keine Daten vorhanden</v>
      </c>
      <c r="E5077">
        <f t="shared" ref="E5077" si="10310">COUNTIF(Elements,$C5077)</f>
        <v>6424</v>
      </c>
      <c r="F5077">
        <f t="shared" ref="F5077" si="10311">COUNTIFS(Elements,C5077,Storung,D5077)</f>
        <v>6306</v>
      </c>
      <c r="H5077" s="4"/>
      <c r="I5077" s="4"/>
      <c r="J5077" s="5"/>
    </row>
    <row r="5078" spans="1:10" x14ac:dyDescent="0.25">
      <c r="A5078" s="4">
        <v>44152.470069444447</v>
      </c>
      <c r="B5078" t="str">
        <f t="shared" si="10200"/>
        <v>CONV_POS</v>
      </c>
      <c r="C5078">
        <v>8334</v>
      </c>
      <c r="D5078" t="str">
        <f t="shared" si="10201"/>
        <v>Der Sensor meldet eine TE aber keine Daten vorhanden</v>
      </c>
      <c r="E5078">
        <f t="shared" ref="E5078" si="10312">COUNTIF(Elements,$C5078)</f>
        <v>6424</v>
      </c>
      <c r="F5078">
        <f t="shared" ref="F5078" si="10313">COUNTIFS(Elements,C5078,Storung,D5078)</f>
        <v>6306</v>
      </c>
      <c r="H5078" s="4"/>
      <c r="I5078" s="4"/>
      <c r="J5078" s="5"/>
    </row>
    <row r="5079" spans="1:10" x14ac:dyDescent="0.25">
      <c r="A5079" s="4">
        <v>44152.470069444447</v>
      </c>
      <c r="B5079" t="str">
        <f t="shared" si="10200"/>
        <v>CONV_POS</v>
      </c>
      <c r="C5079">
        <v>8334</v>
      </c>
      <c r="D5079" t="str">
        <f t="shared" si="10201"/>
        <v>Der Sensor meldet eine TE aber keine Daten vorhanden</v>
      </c>
      <c r="E5079">
        <f t="shared" ref="E5079" si="10314">COUNTIF(Elements,$C5079)</f>
        <v>6424</v>
      </c>
      <c r="F5079">
        <f t="shared" ref="F5079" si="10315">COUNTIFS(Elements,C5079,Storung,D5079)</f>
        <v>6306</v>
      </c>
      <c r="H5079" s="4"/>
      <c r="I5079" s="4"/>
      <c r="J5079" s="5"/>
    </row>
    <row r="5080" spans="1:10" x14ac:dyDescent="0.25">
      <c r="A5080" s="4">
        <v>44152.470069444447</v>
      </c>
      <c r="B5080" t="str">
        <f t="shared" si="10200"/>
        <v>CONV_POS</v>
      </c>
      <c r="C5080">
        <v>8334</v>
      </c>
      <c r="D5080" t="str">
        <f t="shared" si="10201"/>
        <v>Der Sensor meldet eine TE aber keine Daten vorhanden</v>
      </c>
      <c r="E5080">
        <f t="shared" ref="E5080" si="10316">COUNTIF(Elements,$C5080)</f>
        <v>6424</v>
      </c>
      <c r="F5080">
        <f t="shared" ref="F5080" si="10317">COUNTIFS(Elements,C5080,Storung,D5080)</f>
        <v>6306</v>
      </c>
      <c r="H5080" s="4"/>
      <c r="I5080" s="4"/>
      <c r="J5080" s="5"/>
    </row>
    <row r="5081" spans="1:10" x14ac:dyDescent="0.25">
      <c r="A5081" s="4">
        <v>44152.470069444447</v>
      </c>
      <c r="B5081" t="str">
        <f t="shared" si="10200"/>
        <v>CONV_POS</v>
      </c>
      <c r="C5081">
        <v>8334</v>
      </c>
      <c r="D5081" t="str">
        <f t="shared" si="10201"/>
        <v>Der Sensor meldet eine TE aber keine Daten vorhanden</v>
      </c>
      <c r="E5081">
        <f t="shared" ref="E5081" si="10318">COUNTIF(Elements,$C5081)</f>
        <v>6424</v>
      </c>
      <c r="F5081">
        <f t="shared" ref="F5081" si="10319">COUNTIFS(Elements,C5081,Storung,D5081)</f>
        <v>6306</v>
      </c>
      <c r="H5081" s="4"/>
      <c r="I5081" s="4"/>
      <c r="J5081" s="5"/>
    </row>
    <row r="5082" spans="1:10" x14ac:dyDescent="0.25">
      <c r="A5082" s="4">
        <v>44152.470069444447</v>
      </c>
      <c r="B5082" t="str">
        <f t="shared" si="10200"/>
        <v>CONV_POS</v>
      </c>
      <c r="C5082">
        <v>8334</v>
      </c>
      <c r="D5082" t="str">
        <f t="shared" si="10201"/>
        <v>Der Sensor meldet eine TE aber keine Daten vorhanden</v>
      </c>
      <c r="E5082">
        <f t="shared" ref="E5082" si="10320">COUNTIF(Elements,$C5082)</f>
        <v>6424</v>
      </c>
      <c r="F5082">
        <f t="shared" ref="F5082" si="10321">COUNTIFS(Elements,C5082,Storung,D5082)</f>
        <v>6306</v>
      </c>
      <c r="H5082" s="4"/>
      <c r="I5082" s="4"/>
      <c r="J5082" s="5"/>
    </row>
    <row r="5083" spans="1:10" x14ac:dyDescent="0.25">
      <c r="A5083" s="4">
        <v>44152.470057870371</v>
      </c>
      <c r="B5083" t="str">
        <f t="shared" si="10200"/>
        <v>CONV_POS</v>
      </c>
      <c r="C5083">
        <v>8334</v>
      </c>
      <c r="D5083" t="str">
        <f t="shared" si="10201"/>
        <v>Der Sensor meldet eine TE aber keine Daten vorhanden</v>
      </c>
      <c r="E5083">
        <f t="shared" ref="E5083" si="10322">COUNTIF(Elements,$C5083)</f>
        <v>6424</v>
      </c>
      <c r="F5083">
        <f t="shared" ref="F5083" si="10323">COUNTIFS(Elements,C5083,Storung,D5083)</f>
        <v>6306</v>
      </c>
      <c r="H5083" s="4"/>
      <c r="I5083" s="4"/>
      <c r="J5083" s="5"/>
    </row>
    <row r="5084" spans="1:10" x14ac:dyDescent="0.25">
      <c r="A5084" s="4">
        <v>44152.470057870371</v>
      </c>
      <c r="B5084" t="str">
        <f t="shared" si="10200"/>
        <v>CONV_POS</v>
      </c>
      <c r="C5084">
        <v>8334</v>
      </c>
      <c r="D5084" t="str">
        <f t="shared" si="10201"/>
        <v>Der Sensor meldet eine TE aber keine Daten vorhanden</v>
      </c>
      <c r="E5084">
        <f t="shared" ref="E5084" si="10324">COUNTIF(Elements,$C5084)</f>
        <v>6424</v>
      </c>
      <c r="F5084">
        <f t="shared" ref="F5084" si="10325">COUNTIFS(Elements,C5084,Storung,D5084)</f>
        <v>6306</v>
      </c>
      <c r="H5084" s="4"/>
      <c r="I5084" s="4"/>
      <c r="J5084" s="5"/>
    </row>
    <row r="5085" spans="1:10" x14ac:dyDescent="0.25">
      <c r="A5085" s="4">
        <v>44152.470057870371</v>
      </c>
      <c r="B5085" t="str">
        <f t="shared" si="10200"/>
        <v>CONV_POS</v>
      </c>
      <c r="C5085">
        <v>8334</v>
      </c>
      <c r="D5085" t="str">
        <f t="shared" si="10201"/>
        <v>Der Sensor meldet eine TE aber keine Daten vorhanden</v>
      </c>
      <c r="E5085">
        <f t="shared" ref="E5085" si="10326">COUNTIF(Elements,$C5085)</f>
        <v>6424</v>
      </c>
      <c r="F5085">
        <f t="shared" ref="F5085" si="10327">COUNTIFS(Elements,C5085,Storung,D5085)</f>
        <v>6306</v>
      </c>
      <c r="H5085" s="4"/>
      <c r="I5085" s="4"/>
      <c r="J5085" s="5"/>
    </row>
    <row r="5086" spans="1:10" x14ac:dyDescent="0.25">
      <c r="A5086" s="4">
        <v>44152.470057870371</v>
      </c>
      <c r="B5086" t="str">
        <f t="shared" si="10200"/>
        <v>CONV_POS</v>
      </c>
      <c r="C5086">
        <v>8334</v>
      </c>
      <c r="D5086" t="str">
        <f t="shared" si="10201"/>
        <v>Der Sensor meldet eine TE aber keine Daten vorhanden</v>
      </c>
      <c r="E5086">
        <f t="shared" ref="E5086" si="10328">COUNTIF(Elements,$C5086)</f>
        <v>6424</v>
      </c>
      <c r="F5086">
        <f t="shared" ref="F5086" si="10329">COUNTIFS(Elements,C5086,Storung,D5086)</f>
        <v>6306</v>
      </c>
      <c r="H5086" s="4"/>
      <c r="I5086" s="4"/>
      <c r="J5086" s="5"/>
    </row>
    <row r="5087" spans="1:10" x14ac:dyDescent="0.25">
      <c r="A5087" s="4">
        <v>44152.470046296294</v>
      </c>
      <c r="B5087" t="str">
        <f t="shared" ref="B5087:B5150" si="10330">"CONV_POS"</f>
        <v>CONV_POS</v>
      </c>
      <c r="C5087">
        <v>8334</v>
      </c>
      <c r="D5087" t="str">
        <f t="shared" ref="D5087:D5150" si="10331">"Der Sensor meldet eine TE aber keine Daten vorhanden"</f>
        <v>Der Sensor meldet eine TE aber keine Daten vorhanden</v>
      </c>
      <c r="E5087">
        <f t="shared" ref="E5087" si="10332">COUNTIF(Elements,$C5087)</f>
        <v>6424</v>
      </c>
      <c r="F5087">
        <f t="shared" ref="F5087" si="10333">COUNTIFS(Elements,C5087,Storung,D5087)</f>
        <v>6306</v>
      </c>
      <c r="H5087" s="4"/>
      <c r="I5087" s="4"/>
      <c r="J5087" s="5"/>
    </row>
    <row r="5088" spans="1:10" x14ac:dyDescent="0.25">
      <c r="A5088" s="4">
        <v>44152.468344907407</v>
      </c>
      <c r="B5088" t="str">
        <f t="shared" si="10330"/>
        <v>CONV_POS</v>
      </c>
      <c r="C5088">
        <v>8334</v>
      </c>
      <c r="D5088" t="str">
        <f t="shared" si="10331"/>
        <v>Der Sensor meldet eine TE aber keine Daten vorhanden</v>
      </c>
      <c r="E5088">
        <f t="shared" ref="E5088" si="10334">COUNTIF(Elements,$C5088)</f>
        <v>6424</v>
      </c>
      <c r="F5088">
        <f t="shared" ref="F5088" si="10335">COUNTIFS(Elements,C5088,Storung,D5088)</f>
        <v>6306</v>
      </c>
      <c r="H5088" s="4"/>
      <c r="I5088" s="4"/>
      <c r="J5088" s="5"/>
    </row>
    <row r="5089" spans="1:10" x14ac:dyDescent="0.25">
      <c r="A5089" s="4">
        <v>44152.468344907407</v>
      </c>
      <c r="B5089" t="str">
        <f t="shared" si="10330"/>
        <v>CONV_POS</v>
      </c>
      <c r="C5089">
        <v>8334</v>
      </c>
      <c r="D5089" t="str">
        <f t="shared" si="10331"/>
        <v>Der Sensor meldet eine TE aber keine Daten vorhanden</v>
      </c>
      <c r="E5089">
        <f t="shared" ref="E5089" si="10336">COUNTIF(Elements,$C5089)</f>
        <v>6424</v>
      </c>
      <c r="F5089">
        <f t="shared" ref="F5089" si="10337">COUNTIFS(Elements,C5089,Storung,D5089)</f>
        <v>6306</v>
      </c>
      <c r="H5089" s="4"/>
      <c r="I5089" s="4"/>
      <c r="J5089" s="5"/>
    </row>
    <row r="5090" spans="1:10" x14ac:dyDescent="0.25">
      <c r="A5090" s="4">
        <v>44152.468321759261</v>
      </c>
      <c r="B5090" t="str">
        <f t="shared" si="10330"/>
        <v>CONV_POS</v>
      </c>
      <c r="C5090">
        <v>8334</v>
      </c>
      <c r="D5090" t="str">
        <f t="shared" si="10331"/>
        <v>Der Sensor meldet eine TE aber keine Daten vorhanden</v>
      </c>
      <c r="E5090">
        <f t="shared" ref="E5090" si="10338">COUNTIF(Elements,$C5090)</f>
        <v>6424</v>
      </c>
      <c r="F5090">
        <f t="shared" ref="F5090" si="10339">COUNTIFS(Elements,C5090,Storung,D5090)</f>
        <v>6306</v>
      </c>
      <c r="H5090" s="4"/>
      <c r="I5090" s="4"/>
      <c r="J5090" s="5"/>
    </row>
    <row r="5091" spans="1:10" x14ac:dyDescent="0.25">
      <c r="A5091" s="4">
        <v>44152.468321759261</v>
      </c>
      <c r="B5091" t="str">
        <f t="shared" si="10330"/>
        <v>CONV_POS</v>
      </c>
      <c r="C5091">
        <v>8334</v>
      </c>
      <c r="D5091" t="str">
        <f t="shared" si="10331"/>
        <v>Der Sensor meldet eine TE aber keine Daten vorhanden</v>
      </c>
      <c r="E5091">
        <f t="shared" ref="E5091" si="10340">COUNTIF(Elements,$C5091)</f>
        <v>6424</v>
      </c>
      <c r="F5091">
        <f t="shared" ref="F5091" si="10341">COUNTIFS(Elements,C5091,Storung,D5091)</f>
        <v>6306</v>
      </c>
      <c r="H5091" s="4"/>
      <c r="I5091" s="4"/>
      <c r="J5091" s="5"/>
    </row>
    <row r="5092" spans="1:10" x14ac:dyDescent="0.25">
      <c r="A5092" s="4">
        <v>44152.468310185184</v>
      </c>
      <c r="B5092" t="str">
        <f t="shared" si="10330"/>
        <v>CONV_POS</v>
      </c>
      <c r="C5092">
        <v>8334</v>
      </c>
      <c r="D5092" t="str">
        <f t="shared" si="10331"/>
        <v>Der Sensor meldet eine TE aber keine Daten vorhanden</v>
      </c>
      <c r="E5092">
        <f t="shared" ref="E5092" si="10342">COUNTIF(Elements,$C5092)</f>
        <v>6424</v>
      </c>
      <c r="F5092">
        <f t="shared" ref="F5092" si="10343">COUNTIFS(Elements,C5092,Storung,D5092)</f>
        <v>6306</v>
      </c>
      <c r="H5092" s="4"/>
      <c r="I5092" s="4"/>
      <c r="J5092" s="5"/>
    </row>
    <row r="5093" spans="1:10" x14ac:dyDescent="0.25">
      <c r="A5093" s="4">
        <v>44152.468310185184</v>
      </c>
      <c r="B5093" t="str">
        <f t="shared" si="10330"/>
        <v>CONV_POS</v>
      </c>
      <c r="C5093">
        <v>8334</v>
      </c>
      <c r="D5093" t="str">
        <f t="shared" si="10331"/>
        <v>Der Sensor meldet eine TE aber keine Daten vorhanden</v>
      </c>
      <c r="E5093">
        <f t="shared" ref="E5093" si="10344">COUNTIF(Elements,$C5093)</f>
        <v>6424</v>
      </c>
      <c r="F5093">
        <f t="shared" ref="F5093" si="10345">COUNTIFS(Elements,C5093,Storung,D5093)</f>
        <v>6306</v>
      </c>
      <c r="H5093" s="4"/>
      <c r="I5093" s="4"/>
      <c r="J5093" s="5"/>
    </row>
    <row r="5094" spans="1:10" x14ac:dyDescent="0.25">
      <c r="A5094" s="4">
        <v>44152.468275462961</v>
      </c>
      <c r="B5094" t="str">
        <f t="shared" si="10330"/>
        <v>CONV_POS</v>
      </c>
      <c r="C5094">
        <v>8334</v>
      </c>
      <c r="D5094" t="str">
        <f t="shared" si="10331"/>
        <v>Der Sensor meldet eine TE aber keine Daten vorhanden</v>
      </c>
      <c r="E5094">
        <f t="shared" ref="E5094" si="10346">COUNTIF(Elements,$C5094)</f>
        <v>6424</v>
      </c>
      <c r="F5094">
        <f t="shared" ref="F5094" si="10347">COUNTIFS(Elements,C5094,Storung,D5094)</f>
        <v>6306</v>
      </c>
      <c r="H5094" s="4"/>
      <c r="I5094" s="4"/>
      <c r="J5094" s="5"/>
    </row>
    <row r="5095" spans="1:10" x14ac:dyDescent="0.25">
      <c r="A5095" s="4">
        <v>44152.468263888892</v>
      </c>
      <c r="B5095" t="str">
        <f t="shared" si="10330"/>
        <v>CONV_POS</v>
      </c>
      <c r="C5095">
        <v>8334</v>
      </c>
      <c r="D5095" t="str">
        <f t="shared" si="10331"/>
        <v>Der Sensor meldet eine TE aber keine Daten vorhanden</v>
      </c>
      <c r="E5095">
        <f t="shared" ref="E5095" si="10348">COUNTIF(Elements,$C5095)</f>
        <v>6424</v>
      </c>
      <c r="F5095">
        <f t="shared" ref="F5095" si="10349">COUNTIFS(Elements,C5095,Storung,D5095)</f>
        <v>6306</v>
      </c>
      <c r="H5095" s="4"/>
      <c r="I5095" s="4"/>
      <c r="J5095" s="5"/>
    </row>
    <row r="5096" spans="1:10" x14ac:dyDescent="0.25">
      <c r="A5096" s="4">
        <v>44152.468263888892</v>
      </c>
      <c r="B5096" t="str">
        <f t="shared" si="10330"/>
        <v>CONV_POS</v>
      </c>
      <c r="C5096">
        <v>8334</v>
      </c>
      <c r="D5096" t="str">
        <f t="shared" si="10331"/>
        <v>Der Sensor meldet eine TE aber keine Daten vorhanden</v>
      </c>
      <c r="E5096">
        <f t="shared" ref="E5096" si="10350">COUNTIF(Elements,$C5096)</f>
        <v>6424</v>
      </c>
      <c r="F5096">
        <f t="shared" ref="F5096" si="10351">COUNTIFS(Elements,C5096,Storung,D5096)</f>
        <v>6306</v>
      </c>
      <c r="H5096" s="4"/>
      <c r="I5096" s="4"/>
      <c r="J5096" s="5"/>
    </row>
    <row r="5097" spans="1:10" x14ac:dyDescent="0.25">
      <c r="A5097" s="4">
        <v>44152.468252314815</v>
      </c>
      <c r="B5097" t="str">
        <f t="shared" si="10330"/>
        <v>CONV_POS</v>
      </c>
      <c r="C5097">
        <v>8334</v>
      </c>
      <c r="D5097" t="str">
        <f t="shared" si="10331"/>
        <v>Der Sensor meldet eine TE aber keine Daten vorhanden</v>
      </c>
      <c r="E5097">
        <f t="shared" ref="E5097" si="10352">COUNTIF(Elements,$C5097)</f>
        <v>6424</v>
      </c>
      <c r="F5097">
        <f t="shared" ref="F5097" si="10353">COUNTIFS(Elements,C5097,Storung,D5097)</f>
        <v>6306</v>
      </c>
      <c r="H5097" s="4"/>
      <c r="I5097" s="4"/>
      <c r="J5097" s="5"/>
    </row>
    <row r="5098" spans="1:10" x14ac:dyDescent="0.25">
      <c r="A5098" s="4">
        <v>44152.468252314815</v>
      </c>
      <c r="B5098" t="str">
        <f t="shared" si="10330"/>
        <v>CONV_POS</v>
      </c>
      <c r="C5098">
        <v>8334</v>
      </c>
      <c r="D5098" t="str">
        <f t="shared" si="10331"/>
        <v>Der Sensor meldet eine TE aber keine Daten vorhanden</v>
      </c>
      <c r="E5098">
        <f t="shared" ref="E5098" si="10354">COUNTIF(Elements,$C5098)</f>
        <v>6424</v>
      </c>
      <c r="F5098">
        <f t="shared" ref="F5098" si="10355">COUNTIFS(Elements,C5098,Storung,D5098)</f>
        <v>6306</v>
      </c>
      <c r="H5098" s="4"/>
      <c r="I5098" s="4"/>
      <c r="J5098" s="5"/>
    </row>
    <row r="5099" spans="1:10" x14ac:dyDescent="0.25">
      <c r="A5099" s="4">
        <v>44152.468240740738</v>
      </c>
      <c r="B5099" t="str">
        <f t="shared" si="10330"/>
        <v>CONV_POS</v>
      </c>
      <c r="C5099">
        <v>8334</v>
      </c>
      <c r="D5099" t="str">
        <f t="shared" si="10331"/>
        <v>Der Sensor meldet eine TE aber keine Daten vorhanden</v>
      </c>
      <c r="E5099">
        <f t="shared" ref="E5099" si="10356">COUNTIF(Elements,$C5099)</f>
        <v>6424</v>
      </c>
      <c r="F5099">
        <f t="shared" ref="F5099" si="10357">COUNTIFS(Elements,C5099,Storung,D5099)</f>
        <v>6306</v>
      </c>
      <c r="H5099" s="4"/>
      <c r="I5099" s="4"/>
      <c r="J5099" s="5"/>
    </row>
    <row r="5100" spans="1:10" x14ac:dyDescent="0.25">
      <c r="A5100" s="4">
        <v>44152.468240740738</v>
      </c>
      <c r="B5100" t="str">
        <f t="shared" si="10330"/>
        <v>CONV_POS</v>
      </c>
      <c r="C5100">
        <v>8334</v>
      </c>
      <c r="D5100" t="str">
        <f t="shared" si="10331"/>
        <v>Der Sensor meldet eine TE aber keine Daten vorhanden</v>
      </c>
      <c r="E5100">
        <f t="shared" ref="E5100" si="10358">COUNTIF(Elements,$C5100)</f>
        <v>6424</v>
      </c>
      <c r="F5100">
        <f t="shared" ref="F5100" si="10359">COUNTIFS(Elements,C5100,Storung,D5100)</f>
        <v>6306</v>
      </c>
      <c r="H5100" s="4"/>
      <c r="I5100" s="4"/>
      <c r="J5100" s="5"/>
    </row>
    <row r="5101" spans="1:10" x14ac:dyDescent="0.25">
      <c r="A5101" s="4">
        <v>44152.468240740738</v>
      </c>
      <c r="B5101" t="str">
        <f t="shared" si="10330"/>
        <v>CONV_POS</v>
      </c>
      <c r="C5101">
        <v>8334</v>
      </c>
      <c r="D5101" t="str">
        <f t="shared" si="10331"/>
        <v>Der Sensor meldet eine TE aber keine Daten vorhanden</v>
      </c>
      <c r="E5101">
        <f t="shared" ref="E5101" si="10360">COUNTIF(Elements,$C5101)</f>
        <v>6424</v>
      </c>
      <c r="F5101">
        <f t="shared" ref="F5101" si="10361">COUNTIFS(Elements,C5101,Storung,D5101)</f>
        <v>6306</v>
      </c>
      <c r="H5101" s="4"/>
      <c r="I5101" s="4"/>
      <c r="J5101" s="5"/>
    </row>
    <row r="5102" spans="1:10" x14ac:dyDescent="0.25">
      <c r="A5102" s="4">
        <v>44152.468240740738</v>
      </c>
      <c r="B5102" t="str">
        <f t="shared" si="10330"/>
        <v>CONV_POS</v>
      </c>
      <c r="C5102">
        <v>8334</v>
      </c>
      <c r="D5102" t="str">
        <f t="shared" si="10331"/>
        <v>Der Sensor meldet eine TE aber keine Daten vorhanden</v>
      </c>
      <c r="E5102">
        <f t="shared" ref="E5102" si="10362">COUNTIF(Elements,$C5102)</f>
        <v>6424</v>
      </c>
      <c r="F5102">
        <f t="shared" ref="F5102" si="10363">COUNTIFS(Elements,C5102,Storung,D5102)</f>
        <v>6306</v>
      </c>
      <c r="H5102" s="4"/>
      <c r="I5102" s="4"/>
      <c r="J5102" s="5"/>
    </row>
    <row r="5103" spans="1:10" x14ac:dyDescent="0.25">
      <c r="A5103" s="4">
        <v>44152.468240740738</v>
      </c>
      <c r="B5103" t="str">
        <f t="shared" si="10330"/>
        <v>CONV_POS</v>
      </c>
      <c r="C5103">
        <v>8334</v>
      </c>
      <c r="D5103" t="str">
        <f t="shared" si="10331"/>
        <v>Der Sensor meldet eine TE aber keine Daten vorhanden</v>
      </c>
      <c r="E5103">
        <f t="shared" ref="E5103" si="10364">COUNTIF(Elements,$C5103)</f>
        <v>6424</v>
      </c>
      <c r="F5103">
        <f t="shared" ref="F5103" si="10365">COUNTIFS(Elements,C5103,Storung,D5103)</f>
        <v>6306</v>
      </c>
      <c r="H5103" s="4"/>
      <c r="I5103" s="4"/>
      <c r="J5103" s="5"/>
    </row>
    <row r="5104" spans="1:10" x14ac:dyDescent="0.25">
      <c r="A5104" s="4">
        <v>44152.468229166669</v>
      </c>
      <c r="B5104" t="str">
        <f t="shared" si="10330"/>
        <v>CONV_POS</v>
      </c>
      <c r="C5104">
        <v>8334</v>
      </c>
      <c r="D5104" t="str">
        <f t="shared" si="10331"/>
        <v>Der Sensor meldet eine TE aber keine Daten vorhanden</v>
      </c>
      <c r="E5104">
        <f t="shared" ref="E5104" si="10366">COUNTIF(Elements,$C5104)</f>
        <v>6424</v>
      </c>
      <c r="F5104">
        <f t="shared" ref="F5104" si="10367">COUNTIFS(Elements,C5104,Storung,D5104)</f>
        <v>6306</v>
      </c>
      <c r="H5104" s="4"/>
      <c r="I5104" s="4"/>
      <c r="J5104" s="5"/>
    </row>
    <row r="5105" spans="1:10" x14ac:dyDescent="0.25">
      <c r="A5105" s="4">
        <v>44152.468229166669</v>
      </c>
      <c r="B5105" t="str">
        <f t="shared" si="10330"/>
        <v>CONV_POS</v>
      </c>
      <c r="C5105">
        <v>8334</v>
      </c>
      <c r="D5105" t="str">
        <f t="shared" si="10331"/>
        <v>Der Sensor meldet eine TE aber keine Daten vorhanden</v>
      </c>
      <c r="E5105">
        <f t="shared" ref="E5105" si="10368">COUNTIF(Elements,$C5105)</f>
        <v>6424</v>
      </c>
      <c r="F5105">
        <f t="shared" ref="F5105" si="10369">COUNTIFS(Elements,C5105,Storung,D5105)</f>
        <v>6306</v>
      </c>
      <c r="H5105" s="4"/>
      <c r="I5105" s="4"/>
      <c r="J5105" s="5"/>
    </row>
    <row r="5106" spans="1:10" x14ac:dyDescent="0.25">
      <c r="A5106" s="4">
        <v>44152.466585648152</v>
      </c>
      <c r="B5106" t="str">
        <f t="shared" si="10330"/>
        <v>CONV_POS</v>
      </c>
      <c r="C5106">
        <v>8334</v>
      </c>
      <c r="D5106" t="str">
        <f t="shared" si="10331"/>
        <v>Der Sensor meldet eine TE aber keine Daten vorhanden</v>
      </c>
      <c r="E5106">
        <f t="shared" ref="E5106" si="10370">COUNTIF(Elements,$C5106)</f>
        <v>6424</v>
      </c>
      <c r="F5106">
        <f t="shared" ref="F5106" si="10371">COUNTIFS(Elements,C5106,Storung,D5106)</f>
        <v>6306</v>
      </c>
      <c r="H5106" s="4"/>
      <c r="I5106" s="4"/>
      <c r="J5106" s="5"/>
    </row>
    <row r="5107" spans="1:10" x14ac:dyDescent="0.25">
      <c r="A5107" s="4">
        <v>44152.466585648152</v>
      </c>
      <c r="B5107" t="str">
        <f t="shared" si="10330"/>
        <v>CONV_POS</v>
      </c>
      <c r="C5107">
        <v>8334</v>
      </c>
      <c r="D5107" t="str">
        <f t="shared" si="10331"/>
        <v>Der Sensor meldet eine TE aber keine Daten vorhanden</v>
      </c>
      <c r="E5107">
        <f t="shared" ref="E5107" si="10372">COUNTIF(Elements,$C5107)</f>
        <v>6424</v>
      </c>
      <c r="F5107">
        <f t="shared" ref="F5107" si="10373">COUNTIFS(Elements,C5107,Storung,D5107)</f>
        <v>6306</v>
      </c>
      <c r="H5107" s="4"/>
      <c r="I5107" s="4"/>
      <c r="J5107" s="5"/>
    </row>
    <row r="5108" spans="1:10" x14ac:dyDescent="0.25">
      <c r="A5108" s="4">
        <v>44152.466585648152</v>
      </c>
      <c r="B5108" t="str">
        <f t="shared" si="10330"/>
        <v>CONV_POS</v>
      </c>
      <c r="C5108">
        <v>8334</v>
      </c>
      <c r="D5108" t="str">
        <f t="shared" si="10331"/>
        <v>Der Sensor meldet eine TE aber keine Daten vorhanden</v>
      </c>
      <c r="E5108">
        <f t="shared" ref="E5108" si="10374">COUNTIF(Elements,$C5108)</f>
        <v>6424</v>
      </c>
      <c r="F5108">
        <f t="shared" ref="F5108" si="10375">COUNTIFS(Elements,C5108,Storung,D5108)</f>
        <v>6306</v>
      </c>
      <c r="H5108" s="4"/>
      <c r="I5108" s="4"/>
      <c r="J5108" s="5"/>
    </row>
    <row r="5109" spans="1:10" x14ac:dyDescent="0.25">
      <c r="A5109" s="4">
        <v>44152.466585648152</v>
      </c>
      <c r="B5109" t="str">
        <f t="shared" si="10330"/>
        <v>CONV_POS</v>
      </c>
      <c r="C5109">
        <v>8334</v>
      </c>
      <c r="D5109" t="str">
        <f t="shared" si="10331"/>
        <v>Der Sensor meldet eine TE aber keine Daten vorhanden</v>
      </c>
      <c r="E5109">
        <f t="shared" ref="E5109" si="10376">COUNTIF(Elements,$C5109)</f>
        <v>6424</v>
      </c>
      <c r="F5109">
        <f t="shared" ref="F5109" si="10377">COUNTIFS(Elements,C5109,Storung,D5109)</f>
        <v>6306</v>
      </c>
      <c r="H5109" s="4"/>
      <c r="I5109" s="4"/>
      <c r="J5109" s="5"/>
    </row>
    <row r="5110" spans="1:10" x14ac:dyDescent="0.25">
      <c r="A5110" s="4">
        <v>44152.466400462959</v>
      </c>
      <c r="B5110" t="str">
        <f t="shared" si="10330"/>
        <v>CONV_POS</v>
      </c>
      <c r="C5110">
        <v>8334</v>
      </c>
      <c r="D5110" t="str">
        <f t="shared" si="10331"/>
        <v>Der Sensor meldet eine TE aber keine Daten vorhanden</v>
      </c>
      <c r="E5110">
        <f t="shared" ref="E5110" si="10378">COUNTIF(Elements,$C5110)</f>
        <v>6424</v>
      </c>
      <c r="F5110">
        <f t="shared" ref="F5110" si="10379">COUNTIFS(Elements,C5110,Storung,D5110)</f>
        <v>6306</v>
      </c>
      <c r="H5110" s="4"/>
      <c r="I5110" s="4"/>
      <c r="J5110" s="5"/>
    </row>
    <row r="5111" spans="1:10" x14ac:dyDescent="0.25">
      <c r="A5111" s="4">
        <v>44152.466400462959</v>
      </c>
      <c r="B5111" t="str">
        <f t="shared" si="10330"/>
        <v>CONV_POS</v>
      </c>
      <c r="C5111">
        <v>8334</v>
      </c>
      <c r="D5111" t="str">
        <f t="shared" si="10331"/>
        <v>Der Sensor meldet eine TE aber keine Daten vorhanden</v>
      </c>
      <c r="E5111">
        <f t="shared" ref="E5111" si="10380">COUNTIF(Elements,$C5111)</f>
        <v>6424</v>
      </c>
      <c r="F5111">
        <f t="shared" ref="F5111" si="10381">COUNTIFS(Elements,C5111,Storung,D5111)</f>
        <v>6306</v>
      </c>
      <c r="H5111" s="4"/>
      <c r="I5111" s="4"/>
      <c r="J5111" s="5"/>
    </row>
    <row r="5112" spans="1:10" x14ac:dyDescent="0.25">
      <c r="A5112" s="4">
        <v>44152.466400462959</v>
      </c>
      <c r="B5112" t="str">
        <f t="shared" si="10330"/>
        <v>CONV_POS</v>
      </c>
      <c r="C5112">
        <v>8334</v>
      </c>
      <c r="D5112" t="str">
        <f t="shared" si="10331"/>
        <v>Der Sensor meldet eine TE aber keine Daten vorhanden</v>
      </c>
      <c r="E5112">
        <f t="shared" ref="E5112" si="10382">COUNTIF(Elements,$C5112)</f>
        <v>6424</v>
      </c>
      <c r="F5112">
        <f t="shared" ref="F5112" si="10383">COUNTIFS(Elements,C5112,Storung,D5112)</f>
        <v>6306</v>
      </c>
      <c r="H5112" s="4"/>
      <c r="I5112" s="4"/>
      <c r="J5112" s="5"/>
    </row>
    <row r="5113" spans="1:10" x14ac:dyDescent="0.25">
      <c r="A5113" s="4">
        <v>44152.464756944442</v>
      </c>
      <c r="B5113" t="str">
        <f t="shared" si="10330"/>
        <v>CONV_POS</v>
      </c>
      <c r="C5113">
        <v>8334</v>
      </c>
      <c r="D5113" t="str">
        <f t="shared" si="10331"/>
        <v>Der Sensor meldet eine TE aber keine Daten vorhanden</v>
      </c>
      <c r="E5113">
        <f t="shared" ref="E5113" si="10384">COUNTIF(Elements,$C5113)</f>
        <v>6424</v>
      </c>
      <c r="F5113">
        <f t="shared" ref="F5113" si="10385">COUNTIFS(Elements,C5113,Storung,D5113)</f>
        <v>6306</v>
      </c>
      <c r="H5113" s="4"/>
      <c r="I5113" s="4"/>
      <c r="J5113" s="5"/>
    </row>
    <row r="5114" spans="1:10" x14ac:dyDescent="0.25">
      <c r="A5114" s="4">
        <v>44152.464745370373</v>
      </c>
      <c r="B5114" t="str">
        <f t="shared" si="10330"/>
        <v>CONV_POS</v>
      </c>
      <c r="C5114">
        <v>8334</v>
      </c>
      <c r="D5114" t="str">
        <f t="shared" si="10331"/>
        <v>Der Sensor meldet eine TE aber keine Daten vorhanden</v>
      </c>
      <c r="E5114">
        <f t="shared" ref="E5114" si="10386">COUNTIF(Elements,$C5114)</f>
        <v>6424</v>
      </c>
      <c r="F5114">
        <f t="shared" ref="F5114" si="10387">COUNTIFS(Elements,C5114,Storung,D5114)</f>
        <v>6306</v>
      </c>
      <c r="H5114" s="4"/>
      <c r="I5114" s="4"/>
      <c r="J5114" s="5"/>
    </row>
    <row r="5115" spans="1:10" x14ac:dyDescent="0.25">
      <c r="A5115" s="4">
        <v>44152.464745370373</v>
      </c>
      <c r="B5115" t="str">
        <f t="shared" si="10330"/>
        <v>CONV_POS</v>
      </c>
      <c r="C5115">
        <v>8334</v>
      </c>
      <c r="D5115" t="str">
        <f t="shared" si="10331"/>
        <v>Der Sensor meldet eine TE aber keine Daten vorhanden</v>
      </c>
      <c r="E5115">
        <f t="shared" ref="E5115" si="10388">COUNTIF(Elements,$C5115)</f>
        <v>6424</v>
      </c>
      <c r="F5115">
        <f t="shared" ref="F5115" si="10389">COUNTIFS(Elements,C5115,Storung,D5115)</f>
        <v>6306</v>
      </c>
      <c r="H5115" s="4"/>
      <c r="I5115" s="4"/>
      <c r="J5115" s="5"/>
    </row>
    <row r="5116" spans="1:10" x14ac:dyDescent="0.25">
      <c r="A5116" s="4">
        <v>44152.464745370373</v>
      </c>
      <c r="B5116" t="str">
        <f t="shared" si="10330"/>
        <v>CONV_POS</v>
      </c>
      <c r="C5116">
        <v>8334</v>
      </c>
      <c r="D5116" t="str">
        <f t="shared" si="10331"/>
        <v>Der Sensor meldet eine TE aber keine Daten vorhanden</v>
      </c>
      <c r="E5116">
        <f t="shared" ref="E5116" si="10390">COUNTIF(Elements,$C5116)</f>
        <v>6424</v>
      </c>
      <c r="F5116">
        <f t="shared" ref="F5116" si="10391">COUNTIFS(Elements,C5116,Storung,D5116)</f>
        <v>6306</v>
      </c>
      <c r="H5116" s="4"/>
      <c r="I5116" s="4"/>
      <c r="J5116" s="5"/>
    </row>
    <row r="5117" spans="1:10" x14ac:dyDescent="0.25">
      <c r="A5117" s="4">
        <v>44152.464745370373</v>
      </c>
      <c r="B5117" t="str">
        <f t="shared" si="10330"/>
        <v>CONV_POS</v>
      </c>
      <c r="C5117">
        <v>8334</v>
      </c>
      <c r="D5117" t="str">
        <f t="shared" si="10331"/>
        <v>Der Sensor meldet eine TE aber keine Daten vorhanden</v>
      </c>
      <c r="E5117">
        <f t="shared" ref="E5117" si="10392">COUNTIF(Elements,$C5117)</f>
        <v>6424</v>
      </c>
      <c r="F5117">
        <f t="shared" ref="F5117" si="10393">COUNTIFS(Elements,C5117,Storung,D5117)</f>
        <v>6306</v>
      </c>
      <c r="H5117" s="4"/>
      <c r="I5117" s="4"/>
      <c r="J5117" s="5"/>
    </row>
    <row r="5118" spans="1:10" x14ac:dyDescent="0.25">
      <c r="A5118" s="4">
        <v>44152.464733796296</v>
      </c>
      <c r="B5118" t="str">
        <f t="shared" si="10330"/>
        <v>CONV_POS</v>
      </c>
      <c r="C5118">
        <v>8334</v>
      </c>
      <c r="D5118" t="str">
        <f t="shared" si="10331"/>
        <v>Der Sensor meldet eine TE aber keine Daten vorhanden</v>
      </c>
      <c r="E5118">
        <f t="shared" ref="E5118" si="10394">COUNTIF(Elements,$C5118)</f>
        <v>6424</v>
      </c>
      <c r="F5118">
        <f t="shared" ref="F5118" si="10395">COUNTIFS(Elements,C5118,Storung,D5118)</f>
        <v>6306</v>
      </c>
      <c r="H5118" s="4"/>
      <c r="I5118" s="4"/>
      <c r="J5118" s="5"/>
    </row>
    <row r="5119" spans="1:10" x14ac:dyDescent="0.25">
      <c r="A5119" s="4">
        <v>44152.464733796296</v>
      </c>
      <c r="B5119" t="str">
        <f t="shared" si="10330"/>
        <v>CONV_POS</v>
      </c>
      <c r="C5119">
        <v>8334</v>
      </c>
      <c r="D5119" t="str">
        <f t="shared" si="10331"/>
        <v>Der Sensor meldet eine TE aber keine Daten vorhanden</v>
      </c>
      <c r="E5119">
        <f t="shared" ref="E5119" si="10396">COUNTIF(Elements,$C5119)</f>
        <v>6424</v>
      </c>
      <c r="F5119">
        <f t="shared" ref="F5119" si="10397">COUNTIFS(Elements,C5119,Storung,D5119)</f>
        <v>6306</v>
      </c>
      <c r="H5119" s="4"/>
      <c r="I5119" s="4"/>
      <c r="J5119" s="5"/>
    </row>
    <row r="5120" spans="1:10" x14ac:dyDescent="0.25">
      <c r="A5120" s="4">
        <v>44152.464733796296</v>
      </c>
      <c r="B5120" t="str">
        <f t="shared" si="10330"/>
        <v>CONV_POS</v>
      </c>
      <c r="C5120">
        <v>8334</v>
      </c>
      <c r="D5120" t="str">
        <f t="shared" si="10331"/>
        <v>Der Sensor meldet eine TE aber keine Daten vorhanden</v>
      </c>
      <c r="E5120">
        <f t="shared" ref="E5120" si="10398">COUNTIF(Elements,$C5120)</f>
        <v>6424</v>
      </c>
      <c r="F5120">
        <f t="shared" ref="F5120" si="10399">COUNTIFS(Elements,C5120,Storung,D5120)</f>
        <v>6306</v>
      </c>
      <c r="H5120" s="4"/>
      <c r="I5120" s="4"/>
      <c r="J5120" s="5"/>
    </row>
    <row r="5121" spans="1:10" x14ac:dyDescent="0.25">
      <c r="A5121" s="4">
        <v>44152.464733796296</v>
      </c>
      <c r="B5121" t="str">
        <f t="shared" si="10330"/>
        <v>CONV_POS</v>
      </c>
      <c r="C5121">
        <v>8334</v>
      </c>
      <c r="D5121" t="str">
        <f t="shared" si="10331"/>
        <v>Der Sensor meldet eine TE aber keine Daten vorhanden</v>
      </c>
      <c r="E5121">
        <f t="shared" ref="E5121" si="10400">COUNTIF(Elements,$C5121)</f>
        <v>6424</v>
      </c>
      <c r="F5121">
        <f t="shared" ref="F5121" si="10401">COUNTIFS(Elements,C5121,Storung,D5121)</f>
        <v>6306</v>
      </c>
      <c r="H5121" s="4"/>
      <c r="I5121" s="4"/>
      <c r="J5121" s="5"/>
    </row>
    <row r="5122" spans="1:10" x14ac:dyDescent="0.25">
      <c r="A5122" s="4">
        <v>44152.464722222219</v>
      </c>
      <c r="B5122" t="str">
        <f t="shared" si="10330"/>
        <v>CONV_POS</v>
      </c>
      <c r="C5122">
        <v>8334</v>
      </c>
      <c r="D5122" t="str">
        <f t="shared" si="10331"/>
        <v>Der Sensor meldet eine TE aber keine Daten vorhanden</v>
      </c>
      <c r="E5122">
        <f t="shared" ref="E5122" si="10402">COUNTIF(Elements,$C5122)</f>
        <v>6424</v>
      </c>
      <c r="F5122">
        <f t="shared" ref="F5122" si="10403">COUNTIFS(Elements,C5122,Storung,D5122)</f>
        <v>6306</v>
      </c>
      <c r="H5122" s="4"/>
      <c r="I5122" s="4"/>
      <c r="J5122" s="5"/>
    </row>
    <row r="5123" spans="1:10" x14ac:dyDescent="0.25">
      <c r="A5123" s="4">
        <v>44152.46466435185</v>
      </c>
      <c r="B5123" t="str">
        <f t="shared" si="10330"/>
        <v>CONV_POS</v>
      </c>
      <c r="C5123">
        <v>8334</v>
      </c>
      <c r="D5123" t="str">
        <f t="shared" si="10331"/>
        <v>Der Sensor meldet eine TE aber keine Daten vorhanden</v>
      </c>
      <c r="E5123">
        <f t="shared" ref="E5123" si="10404">COUNTIF(Elements,$C5123)</f>
        <v>6424</v>
      </c>
      <c r="F5123">
        <f t="shared" ref="F5123" si="10405">COUNTIFS(Elements,C5123,Storung,D5123)</f>
        <v>6306</v>
      </c>
      <c r="H5123" s="4"/>
      <c r="I5123" s="4"/>
      <c r="J5123" s="5"/>
    </row>
    <row r="5124" spans="1:10" x14ac:dyDescent="0.25">
      <c r="A5124" s="4">
        <v>44152.46466435185</v>
      </c>
      <c r="B5124" t="str">
        <f t="shared" si="10330"/>
        <v>CONV_POS</v>
      </c>
      <c r="C5124">
        <v>8334</v>
      </c>
      <c r="D5124" t="str">
        <f t="shared" si="10331"/>
        <v>Der Sensor meldet eine TE aber keine Daten vorhanden</v>
      </c>
      <c r="E5124">
        <f t="shared" ref="E5124" si="10406">COUNTIF(Elements,$C5124)</f>
        <v>6424</v>
      </c>
      <c r="F5124">
        <f t="shared" ref="F5124" si="10407">COUNTIFS(Elements,C5124,Storung,D5124)</f>
        <v>6306</v>
      </c>
      <c r="H5124" s="4"/>
      <c r="I5124" s="4"/>
      <c r="J5124" s="5"/>
    </row>
    <row r="5125" spans="1:10" x14ac:dyDescent="0.25">
      <c r="A5125" s="4">
        <v>44152.46466435185</v>
      </c>
      <c r="B5125" t="str">
        <f t="shared" si="10330"/>
        <v>CONV_POS</v>
      </c>
      <c r="C5125">
        <v>8334</v>
      </c>
      <c r="D5125" t="str">
        <f t="shared" si="10331"/>
        <v>Der Sensor meldet eine TE aber keine Daten vorhanden</v>
      </c>
      <c r="E5125">
        <f t="shared" ref="E5125" si="10408">COUNTIF(Elements,$C5125)</f>
        <v>6424</v>
      </c>
      <c r="F5125">
        <f t="shared" ref="F5125" si="10409">COUNTIFS(Elements,C5125,Storung,D5125)</f>
        <v>6306</v>
      </c>
      <c r="H5125" s="4"/>
      <c r="I5125" s="4"/>
      <c r="J5125" s="5"/>
    </row>
    <row r="5126" spans="1:10" x14ac:dyDescent="0.25">
      <c r="A5126" s="4">
        <v>44152.46466435185</v>
      </c>
      <c r="B5126" t="str">
        <f t="shared" si="10330"/>
        <v>CONV_POS</v>
      </c>
      <c r="C5126">
        <v>8334</v>
      </c>
      <c r="D5126" t="str">
        <f t="shared" si="10331"/>
        <v>Der Sensor meldet eine TE aber keine Daten vorhanden</v>
      </c>
      <c r="E5126">
        <f t="shared" ref="E5126" si="10410">COUNTIF(Elements,$C5126)</f>
        <v>6424</v>
      </c>
      <c r="F5126">
        <f t="shared" ref="F5126" si="10411">COUNTIFS(Elements,C5126,Storung,D5126)</f>
        <v>6306</v>
      </c>
      <c r="H5126" s="4"/>
      <c r="I5126" s="4"/>
      <c r="J5126" s="5"/>
    </row>
    <row r="5127" spans="1:10" x14ac:dyDescent="0.25">
      <c r="A5127" s="4">
        <v>44152.46465277778</v>
      </c>
      <c r="B5127" t="str">
        <f t="shared" si="10330"/>
        <v>CONV_POS</v>
      </c>
      <c r="C5127">
        <v>8334</v>
      </c>
      <c r="D5127" t="str">
        <f t="shared" si="10331"/>
        <v>Der Sensor meldet eine TE aber keine Daten vorhanden</v>
      </c>
      <c r="E5127">
        <f t="shared" ref="E5127" si="10412">COUNTIF(Elements,$C5127)</f>
        <v>6424</v>
      </c>
      <c r="F5127">
        <f t="shared" ref="F5127" si="10413">COUNTIFS(Elements,C5127,Storung,D5127)</f>
        <v>6306</v>
      </c>
      <c r="H5127" s="4"/>
      <c r="I5127" s="4"/>
      <c r="J5127" s="5"/>
    </row>
    <row r="5128" spans="1:10" x14ac:dyDescent="0.25">
      <c r="A5128" s="4">
        <v>44152.46465277778</v>
      </c>
      <c r="B5128" t="str">
        <f t="shared" si="10330"/>
        <v>CONV_POS</v>
      </c>
      <c r="C5128">
        <v>8334</v>
      </c>
      <c r="D5128" t="str">
        <f t="shared" si="10331"/>
        <v>Der Sensor meldet eine TE aber keine Daten vorhanden</v>
      </c>
      <c r="E5128">
        <f t="shared" ref="E5128" si="10414">COUNTIF(Elements,$C5128)</f>
        <v>6424</v>
      </c>
      <c r="F5128">
        <f t="shared" ref="F5128" si="10415">COUNTIFS(Elements,C5128,Storung,D5128)</f>
        <v>6306</v>
      </c>
      <c r="H5128" s="4"/>
      <c r="I5128" s="4"/>
      <c r="J5128" s="5"/>
    </row>
    <row r="5129" spans="1:10" x14ac:dyDescent="0.25">
      <c r="A5129" s="4">
        <v>44152.46465277778</v>
      </c>
      <c r="B5129" t="str">
        <f t="shared" si="10330"/>
        <v>CONV_POS</v>
      </c>
      <c r="C5129">
        <v>8334</v>
      </c>
      <c r="D5129" t="str">
        <f t="shared" si="10331"/>
        <v>Der Sensor meldet eine TE aber keine Daten vorhanden</v>
      </c>
      <c r="E5129">
        <f t="shared" ref="E5129" si="10416">COUNTIF(Elements,$C5129)</f>
        <v>6424</v>
      </c>
      <c r="F5129">
        <f t="shared" ref="F5129" si="10417">COUNTIFS(Elements,C5129,Storung,D5129)</f>
        <v>6306</v>
      </c>
      <c r="H5129" s="4"/>
      <c r="I5129" s="4"/>
      <c r="J5129" s="5"/>
    </row>
    <row r="5130" spans="1:10" x14ac:dyDescent="0.25">
      <c r="A5130" s="4">
        <v>44152.46465277778</v>
      </c>
      <c r="B5130" t="str">
        <f t="shared" si="10330"/>
        <v>CONV_POS</v>
      </c>
      <c r="C5130">
        <v>8334</v>
      </c>
      <c r="D5130" t="str">
        <f t="shared" si="10331"/>
        <v>Der Sensor meldet eine TE aber keine Daten vorhanden</v>
      </c>
      <c r="E5130">
        <f t="shared" ref="E5130" si="10418">COUNTIF(Elements,$C5130)</f>
        <v>6424</v>
      </c>
      <c r="F5130">
        <f t="shared" ref="F5130" si="10419">COUNTIFS(Elements,C5130,Storung,D5130)</f>
        <v>6306</v>
      </c>
      <c r="H5130" s="4"/>
      <c r="I5130" s="4"/>
      <c r="J5130" s="5"/>
    </row>
    <row r="5131" spans="1:10" x14ac:dyDescent="0.25">
      <c r="A5131" s="4">
        <v>44152.46465277778</v>
      </c>
      <c r="B5131" t="str">
        <f t="shared" si="10330"/>
        <v>CONV_POS</v>
      </c>
      <c r="C5131">
        <v>8334</v>
      </c>
      <c r="D5131" t="str">
        <f t="shared" si="10331"/>
        <v>Der Sensor meldet eine TE aber keine Daten vorhanden</v>
      </c>
      <c r="E5131">
        <f t="shared" ref="E5131" si="10420">COUNTIF(Elements,$C5131)</f>
        <v>6424</v>
      </c>
      <c r="F5131">
        <f t="shared" ref="F5131" si="10421">COUNTIFS(Elements,C5131,Storung,D5131)</f>
        <v>6306</v>
      </c>
      <c r="H5131" s="4"/>
      <c r="I5131" s="4"/>
      <c r="J5131" s="5"/>
    </row>
    <row r="5132" spans="1:10" x14ac:dyDescent="0.25">
      <c r="A5132" s="4">
        <v>44152.464641203704</v>
      </c>
      <c r="B5132" t="str">
        <f t="shared" si="10330"/>
        <v>CONV_POS</v>
      </c>
      <c r="C5132">
        <v>8334</v>
      </c>
      <c r="D5132" t="str">
        <f t="shared" si="10331"/>
        <v>Der Sensor meldet eine TE aber keine Daten vorhanden</v>
      </c>
      <c r="E5132">
        <f t="shared" ref="E5132" si="10422">COUNTIF(Elements,$C5132)</f>
        <v>6424</v>
      </c>
      <c r="F5132">
        <f t="shared" ref="F5132" si="10423">COUNTIFS(Elements,C5132,Storung,D5132)</f>
        <v>6306</v>
      </c>
      <c r="H5132" s="4"/>
      <c r="I5132" s="4"/>
      <c r="J5132" s="5"/>
    </row>
    <row r="5133" spans="1:10" x14ac:dyDescent="0.25">
      <c r="A5133" s="4">
        <v>44152.464641203704</v>
      </c>
      <c r="B5133" t="str">
        <f t="shared" si="10330"/>
        <v>CONV_POS</v>
      </c>
      <c r="C5133">
        <v>8334</v>
      </c>
      <c r="D5133" t="str">
        <f t="shared" si="10331"/>
        <v>Der Sensor meldet eine TE aber keine Daten vorhanden</v>
      </c>
      <c r="E5133">
        <f t="shared" ref="E5133" si="10424">COUNTIF(Elements,$C5133)</f>
        <v>6424</v>
      </c>
      <c r="F5133">
        <f t="shared" ref="F5133" si="10425">COUNTIFS(Elements,C5133,Storung,D5133)</f>
        <v>6306</v>
      </c>
      <c r="H5133" s="4"/>
      <c r="I5133" s="4"/>
      <c r="J5133" s="5"/>
    </row>
    <row r="5134" spans="1:10" x14ac:dyDescent="0.25">
      <c r="A5134" s="4">
        <v>44152.464641203704</v>
      </c>
      <c r="B5134" t="str">
        <f t="shared" si="10330"/>
        <v>CONV_POS</v>
      </c>
      <c r="C5134">
        <v>8334</v>
      </c>
      <c r="D5134" t="str">
        <f t="shared" si="10331"/>
        <v>Der Sensor meldet eine TE aber keine Daten vorhanden</v>
      </c>
      <c r="E5134">
        <f t="shared" ref="E5134" si="10426">COUNTIF(Elements,$C5134)</f>
        <v>6424</v>
      </c>
      <c r="F5134">
        <f t="shared" ref="F5134" si="10427">COUNTIFS(Elements,C5134,Storung,D5134)</f>
        <v>6306</v>
      </c>
      <c r="H5134" s="4"/>
      <c r="I5134" s="4"/>
      <c r="J5134" s="5"/>
    </row>
    <row r="5135" spans="1:10" x14ac:dyDescent="0.25">
      <c r="A5135" s="4">
        <v>44152.464641203704</v>
      </c>
      <c r="B5135" t="str">
        <f t="shared" si="10330"/>
        <v>CONV_POS</v>
      </c>
      <c r="C5135">
        <v>8334</v>
      </c>
      <c r="D5135" t="str">
        <f t="shared" si="10331"/>
        <v>Der Sensor meldet eine TE aber keine Daten vorhanden</v>
      </c>
      <c r="E5135">
        <f t="shared" ref="E5135" si="10428">COUNTIF(Elements,$C5135)</f>
        <v>6424</v>
      </c>
      <c r="F5135">
        <f t="shared" ref="F5135" si="10429">COUNTIFS(Elements,C5135,Storung,D5135)</f>
        <v>6306</v>
      </c>
      <c r="H5135" s="4"/>
      <c r="I5135" s="4"/>
      <c r="J5135" s="5"/>
    </row>
    <row r="5136" spans="1:10" x14ac:dyDescent="0.25">
      <c r="A5136" s="4">
        <v>44152.464629629627</v>
      </c>
      <c r="B5136" t="str">
        <f t="shared" si="10330"/>
        <v>CONV_POS</v>
      </c>
      <c r="C5136">
        <v>8334</v>
      </c>
      <c r="D5136" t="str">
        <f t="shared" si="10331"/>
        <v>Der Sensor meldet eine TE aber keine Daten vorhanden</v>
      </c>
      <c r="E5136">
        <f t="shared" ref="E5136" si="10430">COUNTIF(Elements,$C5136)</f>
        <v>6424</v>
      </c>
      <c r="F5136">
        <f t="shared" ref="F5136" si="10431">COUNTIFS(Elements,C5136,Storung,D5136)</f>
        <v>6306</v>
      </c>
      <c r="H5136" s="4"/>
      <c r="I5136" s="4"/>
      <c r="J5136" s="5"/>
    </row>
    <row r="5137" spans="1:10" x14ac:dyDescent="0.25">
      <c r="A5137" s="4">
        <v>44152.464629629627</v>
      </c>
      <c r="B5137" t="str">
        <f t="shared" si="10330"/>
        <v>CONV_POS</v>
      </c>
      <c r="C5137">
        <v>8334</v>
      </c>
      <c r="D5137" t="str">
        <f t="shared" si="10331"/>
        <v>Der Sensor meldet eine TE aber keine Daten vorhanden</v>
      </c>
      <c r="E5137">
        <f t="shared" ref="E5137" si="10432">COUNTIF(Elements,$C5137)</f>
        <v>6424</v>
      </c>
      <c r="F5137">
        <f t="shared" ref="F5137" si="10433">COUNTIFS(Elements,C5137,Storung,D5137)</f>
        <v>6306</v>
      </c>
      <c r="H5137" s="4"/>
      <c r="I5137" s="4"/>
      <c r="J5137" s="5"/>
    </row>
    <row r="5138" spans="1:10" x14ac:dyDescent="0.25">
      <c r="A5138" s="4">
        <v>44152.464629629627</v>
      </c>
      <c r="B5138" t="str">
        <f t="shared" si="10330"/>
        <v>CONV_POS</v>
      </c>
      <c r="C5138">
        <v>8334</v>
      </c>
      <c r="D5138" t="str">
        <f t="shared" si="10331"/>
        <v>Der Sensor meldet eine TE aber keine Daten vorhanden</v>
      </c>
      <c r="E5138">
        <f t="shared" ref="E5138" si="10434">COUNTIF(Elements,$C5138)</f>
        <v>6424</v>
      </c>
      <c r="F5138">
        <f t="shared" ref="F5138" si="10435">COUNTIFS(Elements,C5138,Storung,D5138)</f>
        <v>6306</v>
      </c>
      <c r="H5138" s="4"/>
      <c r="I5138" s="4"/>
      <c r="J5138" s="5"/>
    </row>
    <row r="5139" spans="1:10" x14ac:dyDescent="0.25">
      <c r="A5139" s="4">
        <v>44152.002662037034</v>
      </c>
      <c r="B5139" t="str">
        <f t="shared" si="10330"/>
        <v>CONV_POS</v>
      </c>
      <c r="C5139">
        <v>8334</v>
      </c>
      <c r="D5139" t="str">
        <f t="shared" si="10331"/>
        <v>Der Sensor meldet eine TE aber keine Daten vorhanden</v>
      </c>
      <c r="E5139">
        <f t="shared" ref="E5139" si="10436">COUNTIF(Elements,$C5139)</f>
        <v>6424</v>
      </c>
      <c r="F5139">
        <f t="shared" ref="F5139" si="10437">COUNTIFS(Elements,C5139,Storung,D5139)</f>
        <v>6306</v>
      </c>
      <c r="H5139" s="4"/>
      <c r="I5139" s="4"/>
      <c r="J5139" s="5"/>
    </row>
    <row r="5140" spans="1:10" x14ac:dyDescent="0.25">
      <c r="A5140" s="4">
        <v>44152.002650462964</v>
      </c>
      <c r="B5140" t="str">
        <f t="shared" si="10330"/>
        <v>CONV_POS</v>
      </c>
      <c r="C5140">
        <v>8334</v>
      </c>
      <c r="D5140" t="str">
        <f t="shared" si="10331"/>
        <v>Der Sensor meldet eine TE aber keine Daten vorhanden</v>
      </c>
      <c r="E5140">
        <f t="shared" ref="E5140" si="10438">COUNTIF(Elements,$C5140)</f>
        <v>6424</v>
      </c>
      <c r="F5140">
        <f t="shared" ref="F5140" si="10439">COUNTIFS(Elements,C5140,Storung,D5140)</f>
        <v>6306</v>
      </c>
      <c r="H5140" s="4"/>
      <c r="I5140" s="4"/>
      <c r="J5140" s="5"/>
    </row>
    <row r="5141" spans="1:10" x14ac:dyDescent="0.25">
      <c r="A5141" s="4">
        <v>44152.002650462964</v>
      </c>
      <c r="B5141" t="str">
        <f t="shared" si="10330"/>
        <v>CONV_POS</v>
      </c>
      <c r="C5141">
        <v>8334</v>
      </c>
      <c r="D5141" t="str">
        <f t="shared" si="10331"/>
        <v>Der Sensor meldet eine TE aber keine Daten vorhanden</v>
      </c>
      <c r="E5141">
        <f t="shared" ref="E5141" si="10440">COUNTIF(Elements,$C5141)</f>
        <v>6424</v>
      </c>
      <c r="F5141">
        <f t="shared" ref="F5141" si="10441">COUNTIFS(Elements,C5141,Storung,D5141)</f>
        <v>6306</v>
      </c>
      <c r="H5141" s="4"/>
      <c r="I5141" s="4"/>
      <c r="J5141" s="5"/>
    </row>
    <row r="5142" spans="1:10" x14ac:dyDescent="0.25">
      <c r="A5142" s="4">
        <v>44152.002650462964</v>
      </c>
      <c r="B5142" t="str">
        <f t="shared" si="10330"/>
        <v>CONV_POS</v>
      </c>
      <c r="C5142">
        <v>8334</v>
      </c>
      <c r="D5142" t="str">
        <f t="shared" si="10331"/>
        <v>Der Sensor meldet eine TE aber keine Daten vorhanden</v>
      </c>
      <c r="E5142">
        <f t="shared" ref="E5142" si="10442">COUNTIF(Elements,$C5142)</f>
        <v>6424</v>
      </c>
      <c r="F5142">
        <f t="shared" ref="F5142" si="10443">COUNTIFS(Elements,C5142,Storung,D5142)</f>
        <v>6306</v>
      </c>
      <c r="H5142" s="4"/>
      <c r="I5142" s="4"/>
      <c r="J5142" s="5"/>
    </row>
    <row r="5143" spans="1:10" x14ac:dyDescent="0.25">
      <c r="A5143" s="4">
        <v>44152.002650462964</v>
      </c>
      <c r="B5143" t="str">
        <f t="shared" si="10330"/>
        <v>CONV_POS</v>
      </c>
      <c r="C5143">
        <v>8334</v>
      </c>
      <c r="D5143" t="str">
        <f t="shared" si="10331"/>
        <v>Der Sensor meldet eine TE aber keine Daten vorhanden</v>
      </c>
      <c r="E5143">
        <f t="shared" ref="E5143" si="10444">COUNTIF(Elements,$C5143)</f>
        <v>6424</v>
      </c>
      <c r="F5143">
        <f t="shared" ref="F5143" si="10445">COUNTIFS(Elements,C5143,Storung,D5143)</f>
        <v>6306</v>
      </c>
      <c r="H5143" s="4"/>
      <c r="I5143" s="4"/>
      <c r="J5143" s="5"/>
    </row>
    <row r="5144" spans="1:10" x14ac:dyDescent="0.25">
      <c r="A5144" s="4">
        <v>44152.002638888887</v>
      </c>
      <c r="B5144" t="str">
        <f t="shared" si="10330"/>
        <v>CONV_POS</v>
      </c>
      <c r="C5144">
        <v>8334</v>
      </c>
      <c r="D5144" t="str">
        <f t="shared" si="10331"/>
        <v>Der Sensor meldet eine TE aber keine Daten vorhanden</v>
      </c>
      <c r="E5144">
        <f t="shared" ref="E5144" si="10446">COUNTIF(Elements,$C5144)</f>
        <v>6424</v>
      </c>
      <c r="F5144">
        <f t="shared" ref="F5144" si="10447">COUNTIFS(Elements,C5144,Storung,D5144)</f>
        <v>6306</v>
      </c>
      <c r="H5144" s="4"/>
      <c r="I5144" s="4"/>
      <c r="J5144" s="5"/>
    </row>
    <row r="5145" spans="1:10" x14ac:dyDescent="0.25">
      <c r="A5145" s="4">
        <v>44152.002638888887</v>
      </c>
      <c r="B5145" t="str">
        <f t="shared" si="10330"/>
        <v>CONV_POS</v>
      </c>
      <c r="C5145">
        <v>8334</v>
      </c>
      <c r="D5145" t="str">
        <f t="shared" si="10331"/>
        <v>Der Sensor meldet eine TE aber keine Daten vorhanden</v>
      </c>
      <c r="E5145">
        <f t="shared" ref="E5145" si="10448">COUNTIF(Elements,$C5145)</f>
        <v>6424</v>
      </c>
      <c r="F5145">
        <f t="shared" ref="F5145" si="10449">COUNTIFS(Elements,C5145,Storung,D5145)</f>
        <v>6306</v>
      </c>
      <c r="H5145" s="4"/>
      <c r="I5145" s="4"/>
      <c r="J5145" s="5"/>
    </row>
    <row r="5146" spans="1:10" x14ac:dyDescent="0.25">
      <c r="A5146" s="4">
        <v>44152.002638888887</v>
      </c>
      <c r="B5146" t="str">
        <f t="shared" si="10330"/>
        <v>CONV_POS</v>
      </c>
      <c r="C5146">
        <v>8334</v>
      </c>
      <c r="D5146" t="str">
        <f t="shared" si="10331"/>
        <v>Der Sensor meldet eine TE aber keine Daten vorhanden</v>
      </c>
      <c r="E5146">
        <f t="shared" ref="E5146" si="10450">COUNTIF(Elements,$C5146)</f>
        <v>6424</v>
      </c>
      <c r="F5146">
        <f t="shared" ref="F5146" si="10451">COUNTIFS(Elements,C5146,Storung,D5146)</f>
        <v>6306</v>
      </c>
      <c r="H5146" s="4"/>
      <c r="I5146" s="4"/>
      <c r="J5146" s="5"/>
    </row>
    <row r="5147" spans="1:10" x14ac:dyDescent="0.25">
      <c r="A5147" s="4">
        <v>44152.002615740741</v>
      </c>
      <c r="B5147" t="str">
        <f t="shared" si="10330"/>
        <v>CONV_POS</v>
      </c>
      <c r="C5147">
        <v>8334</v>
      </c>
      <c r="D5147" t="str">
        <f t="shared" si="10331"/>
        <v>Der Sensor meldet eine TE aber keine Daten vorhanden</v>
      </c>
      <c r="E5147">
        <f t="shared" ref="E5147" si="10452">COUNTIF(Elements,$C5147)</f>
        <v>6424</v>
      </c>
      <c r="F5147">
        <f t="shared" ref="F5147" si="10453">COUNTIFS(Elements,C5147,Storung,D5147)</f>
        <v>6306</v>
      </c>
      <c r="H5147" s="4"/>
      <c r="I5147" s="4"/>
      <c r="J5147" s="5"/>
    </row>
    <row r="5148" spans="1:10" x14ac:dyDescent="0.25">
      <c r="A5148" s="4">
        <v>44152.002546296295</v>
      </c>
      <c r="B5148" t="str">
        <f t="shared" si="10330"/>
        <v>CONV_POS</v>
      </c>
      <c r="C5148">
        <v>8334</v>
      </c>
      <c r="D5148" t="str">
        <f t="shared" si="10331"/>
        <v>Der Sensor meldet eine TE aber keine Daten vorhanden</v>
      </c>
      <c r="E5148">
        <f t="shared" ref="E5148" si="10454">COUNTIF(Elements,$C5148)</f>
        <v>6424</v>
      </c>
      <c r="F5148">
        <f t="shared" ref="F5148" si="10455">COUNTIFS(Elements,C5148,Storung,D5148)</f>
        <v>6306</v>
      </c>
      <c r="H5148" s="4"/>
      <c r="I5148" s="4"/>
      <c r="J5148" s="5"/>
    </row>
    <row r="5149" spans="1:10" x14ac:dyDescent="0.25">
      <c r="A5149" s="4">
        <v>44152.002546296295</v>
      </c>
      <c r="B5149" t="str">
        <f t="shared" si="10330"/>
        <v>CONV_POS</v>
      </c>
      <c r="C5149">
        <v>8334</v>
      </c>
      <c r="D5149" t="str">
        <f t="shared" si="10331"/>
        <v>Der Sensor meldet eine TE aber keine Daten vorhanden</v>
      </c>
      <c r="E5149">
        <f t="shared" ref="E5149" si="10456">COUNTIF(Elements,$C5149)</f>
        <v>6424</v>
      </c>
      <c r="F5149">
        <f t="shared" ref="F5149" si="10457">COUNTIFS(Elements,C5149,Storung,D5149)</f>
        <v>6306</v>
      </c>
      <c r="H5149" s="4"/>
      <c r="I5149" s="4"/>
      <c r="J5149" s="5"/>
    </row>
    <row r="5150" spans="1:10" x14ac:dyDescent="0.25">
      <c r="A5150" s="4">
        <v>44152.002546296295</v>
      </c>
      <c r="B5150" t="str">
        <f t="shared" si="10330"/>
        <v>CONV_POS</v>
      </c>
      <c r="C5150">
        <v>8334</v>
      </c>
      <c r="D5150" t="str">
        <f t="shared" si="10331"/>
        <v>Der Sensor meldet eine TE aber keine Daten vorhanden</v>
      </c>
      <c r="E5150">
        <f t="shared" ref="E5150" si="10458">COUNTIF(Elements,$C5150)</f>
        <v>6424</v>
      </c>
      <c r="F5150">
        <f t="shared" ref="F5150" si="10459">COUNTIFS(Elements,C5150,Storung,D5150)</f>
        <v>6306</v>
      </c>
      <c r="H5150" s="4"/>
      <c r="I5150" s="4"/>
      <c r="J5150" s="5"/>
    </row>
    <row r="5151" spans="1:10" x14ac:dyDescent="0.25">
      <c r="A5151" s="4">
        <v>44152.002534722225</v>
      </c>
      <c r="B5151" t="str">
        <f t="shared" ref="B5151:B5214" si="10460">"CONV_POS"</f>
        <v>CONV_POS</v>
      </c>
      <c r="C5151">
        <v>8334</v>
      </c>
      <c r="D5151" t="str">
        <f t="shared" ref="D5151:D5214" si="10461">"Der Sensor meldet eine TE aber keine Daten vorhanden"</f>
        <v>Der Sensor meldet eine TE aber keine Daten vorhanden</v>
      </c>
      <c r="E5151">
        <f t="shared" ref="E5151" si="10462">COUNTIF(Elements,$C5151)</f>
        <v>6424</v>
      </c>
      <c r="F5151">
        <f t="shared" ref="F5151" si="10463">COUNTIFS(Elements,C5151,Storung,D5151)</f>
        <v>6306</v>
      </c>
      <c r="H5151" s="4"/>
      <c r="I5151" s="4"/>
      <c r="J5151" s="5"/>
    </row>
    <row r="5152" spans="1:10" x14ac:dyDescent="0.25">
      <c r="A5152" s="4">
        <v>44152.002534722225</v>
      </c>
      <c r="B5152" t="str">
        <f t="shared" si="10460"/>
        <v>CONV_POS</v>
      </c>
      <c r="C5152">
        <v>8334</v>
      </c>
      <c r="D5152" t="str">
        <f t="shared" si="10461"/>
        <v>Der Sensor meldet eine TE aber keine Daten vorhanden</v>
      </c>
      <c r="E5152">
        <f t="shared" ref="E5152" si="10464">COUNTIF(Elements,$C5152)</f>
        <v>6424</v>
      </c>
      <c r="F5152">
        <f t="shared" ref="F5152" si="10465">COUNTIFS(Elements,C5152,Storung,D5152)</f>
        <v>6306</v>
      </c>
      <c r="H5152" s="4"/>
      <c r="I5152" s="4"/>
      <c r="J5152" s="5"/>
    </row>
    <row r="5153" spans="1:10" x14ac:dyDescent="0.25">
      <c r="A5153" s="4">
        <v>44152.002534722225</v>
      </c>
      <c r="B5153" t="str">
        <f t="shared" si="10460"/>
        <v>CONV_POS</v>
      </c>
      <c r="C5153">
        <v>8334</v>
      </c>
      <c r="D5153" t="str">
        <f t="shared" si="10461"/>
        <v>Der Sensor meldet eine TE aber keine Daten vorhanden</v>
      </c>
      <c r="E5153">
        <f t="shared" ref="E5153" si="10466">COUNTIF(Elements,$C5153)</f>
        <v>6424</v>
      </c>
      <c r="F5153">
        <f t="shared" ref="F5153" si="10467">COUNTIFS(Elements,C5153,Storung,D5153)</f>
        <v>6306</v>
      </c>
      <c r="H5153" s="4"/>
      <c r="I5153" s="4"/>
      <c r="J5153" s="5"/>
    </row>
    <row r="5154" spans="1:10" x14ac:dyDescent="0.25">
      <c r="A5154" s="4">
        <v>44152.002534722225</v>
      </c>
      <c r="B5154" t="str">
        <f t="shared" si="10460"/>
        <v>CONV_POS</v>
      </c>
      <c r="C5154">
        <v>8334</v>
      </c>
      <c r="D5154" t="str">
        <f t="shared" si="10461"/>
        <v>Der Sensor meldet eine TE aber keine Daten vorhanden</v>
      </c>
      <c r="E5154">
        <f t="shared" ref="E5154" si="10468">COUNTIF(Elements,$C5154)</f>
        <v>6424</v>
      </c>
      <c r="F5154">
        <f t="shared" ref="F5154" si="10469">COUNTIFS(Elements,C5154,Storung,D5154)</f>
        <v>6306</v>
      </c>
      <c r="H5154" s="4"/>
      <c r="I5154" s="4"/>
      <c r="J5154" s="5"/>
    </row>
    <row r="5155" spans="1:10" x14ac:dyDescent="0.25">
      <c r="A5155" s="4">
        <v>44152.002523148149</v>
      </c>
      <c r="B5155" t="str">
        <f t="shared" si="10460"/>
        <v>CONV_POS</v>
      </c>
      <c r="C5155">
        <v>8334</v>
      </c>
      <c r="D5155" t="str">
        <f t="shared" si="10461"/>
        <v>Der Sensor meldet eine TE aber keine Daten vorhanden</v>
      </c>
      <c r="E5155">
        <f t="shared" ref="E5155" si="10470">COUNTIF(Elements,$C5155)</f>
        <v>6424</v>
      </c>
      <c r="F5155">
        <f t="shared" ref="F5155" si="10471">COUNTIFS(Elements,C5155,Storung,D5155)</f>
        <v>6306</v>
      </c>
      <c r="H5155" s="4"/>
      <c r="I5155" s="4"/>
      <c r="J5155" s="5"/>
    </row>
    <row r="5156" spans="1:10" x14ac:dyDescent="0.25">
      <c r="A5156" s="4">
        <v>44152.002523148149</v>
      </c>
      <c r="B5156" t="str">
        <f t="shared" si="10460"/>
        <v>CONV_POS</v>
      </c>
      <c r="C5156">
        <v>8334</v>
      </c>
      <c r="D5156" t="str">
        <f t="shared" si="10461"/>
        <v>Der Sensor meldet eine TE aber keine Daten vorhanden</v>
      </c>
      <c r="E5156">
        <f t="shared" ref="E5156" si="10472">COUNTIF(Elements,$C5156)</f>
        <v>6424</v>
      </c>
      <c r="F5156">
        <f t="shared" ref="F5156" si="10473">COUNTIFS(Elements,C5156,Storung,D5156)</f>
        <v>6306</v>
      </c>
      <c r="H5156" s="4"/>
      <c r="I5156" s="4"/>
      <c r="J5156" s="5"/>
    </row>
    <row r="5157" spans="1:10" x14ac:dyDescent="0.25">
      <c r="A5157" s="4">
        <v>44152.002523148149</v>
      </c>
      <c r="B5157" t="str">
        <f t="shared" si="10460"/>
        <v>CONV_POS</v>
      </c>
      <c r="C5157">
        <v>8334</v>
      </c>
      <c r="D5157" t="str">
        <f t="shared" si="10461"/>
        <v>Der Sensor meldet eine TE aber keine Daten vorhanden</v>
      </c>
      <c r="E5157">
        <f t="shared" ref="E5157" si="10474">COUNTIF(Elements,$C5157)</f>
        <v>6424</v>
      </c>
      <c r="F5157">
        <f t="shared" ref="F5157" si="10475">COUNTIFS(Elements,C5157,Storung,D5157)</f>
        <v>6306</v>
      </c>
      <c r="H5157" s="4"/>
      <c r="I5157" s="4"/>
      <c r="J5157" s="5"/>
    </row>
    <row r="5158" spans="1:10" x14ac:dyDescent="0.25">
      <c r="A5158" s="4">
        <v>44152.002523148149</v>
      </c>
      <c r="B5158" t="str">
        <f t="shared" si="10460"/>
        <v>CONV_POS</v>
      </c>
      <c r="C5158">
        <v>8334</v>
      </c>
      <c r="D5158" t="str">
        <f t="shared" si="10461"/>
        <v>Der Sensor meldet eine TE aber keine Daten vorhanden</v>
      </c>
      <c r="E5158">
        <f t="shared" ref="E5158" si="10476">COUNTIF(Elements,$C5158)</f>
        <v>6424</v>
      </c>
      <c r="F5158">
        <f t="shared" ref="F5158" si="10477">COUNTIFS(Elements,C5158,Storung,D5158)</f>
        <v>6306</v>
      </c>
      <c r="H5158" s="4"/>
      <c r="I5158" s="4"/>
      <c r="J5158" s="5"/>
    </row>
    <row r="5159" spans="1:10" x14ac:dyDescent="0.25">
      <c r="A5159" s="4">
        <v>44152.002511574072</v>
      </c>
      <c r="B5159" t="str">
        <f t="shared" si="10460"/>
        <v>CONV_POS</v>
      </c>
      <c r="C5159">
        <v>8334</v>
      </c>
      <c r="D5159" t="str">
        <f t="shared" si="10461"/>
        <v>Der Sensor meldet eine TE aber keine Daten vorhanden</v>
      </c>
      <c r="E5159">
        <f t="shared" ref="E5159" si="10478">COUNTIF(Elements,$C5159)</f>
        <v>6424</v>
      </c>
      <c r="F5159">
        <f t="shared" ref="F5159" si="10479">COUNTIFS(Elements,C5159,Storung,D5159)</f>
        <v>6306</v>
      </c>
      <c r="H5159" s="4"/>
      <c r="I5159" s="4"/>
      <c r="J5159" s="5"/>
    </row>
    <row r="5160" spans="1:10" x14ac:dyDescent="0.25">
      <c r="A5160" s="4">
        <v>44152.002511574072</v>
      </c>
      <c r="B5160" t="str">
        <f t="shared" si="10460"/>
        <v>CONV_POS</v>
      </c>
      <c r="C5160">
        <v>8334</v>
      </c>
      <c r="D5160" t="str">
        <f t="shared" si="10461"/>
        <v>Der Sensor meldet eine TE aber keine Daten vorhanden</v>
      </c>
      <c r="E5160">
        <f t="shared" ref="E5160" si="10480">COUNTIF(Elements,$C5160)</f>
        <v>6424</v>
      </c>
      <c r="F5160">
        <f t="shared" ref="F5160" si="10481">COUNTIFS(Elements,C5160,Storung,D5160)</f>
        <v>6306</v>
      </c>
      <c r="H5160" s="4"/>
      <c r="I5160" s="4"/>
      <c r="J5160" s="5"/>
    </row>
    <row r="5161" spans="1:10" x14ac:dyDescent="0.25">
      <c r="A5161" s="4">
        <v>44152.002511574072</v>
      </c>
      <c r="B5161" t="str">
        <f t="shared" si="10460"/>
        <v>CONV_POS</v>
      </c>
      <c r="C5161">
        <v>8334</v>
      </c>
      <c r="D5161" t="str">
        <f t="shared" si="10461"/>
        <v>Der Sensor meldet eine TE aber keine Daten vorhanden</v>
      </c>
      <c r="E5161">
        <f t="shared" ref="E5161" si="10482">COUNTIF(Elements,$C5161)</f>
        <v>6424</v>
      </c>
      <c r="F5161">
        <f t="shared" ref="F5161" si="10483">COUNTIFS(Elements,C5161,Storung,D5161)</f>
        <v>6306</v>
      </c>
      <c r="H5161" s="4"/>
      <c r="I5161" s="4"/>
      <c r="J5161" s="5"/>
    </row>
    <row r="5162" spans="1:10" x14ac:dyDescent="0.25">
      <c r="A5162" s="4">
        <v>44152.002511574072</v>
      </c>
      <c r="B5162" t="str">
        <f t="shared" si="10460"/>
        <v>CONV_POS</v>
      </c>
      <c r="C5162">
        <v>8334</v>
      </c>
      <c r="D5162" t="str">
        <f t="shared" si="10461"/>
        <v>Der Sensor meldet eine TE aber keine Daten vorhanden</v>
      </c>
      <c r="E5162">
        <f t="shared" ref="E5162" si="10484">COUNTIF(Elements,$C5162)</f>
        <v>6424</v>
      </c>
      <c r="F5162">
        <f t="shared" ref="F5162" si="10485">COUNTIFS(Elements,C5162,Storung,D5162)</f>
        <v>6306</v>
      </c>
      <c r="H5162" s="4"/>
      <c r="I5162" s="4"/>
      <c r="J5162" s="5"/>
    </row>
    <row r="5163" spans="1:10" x14ac:dyDescent="0.25">
      <c r="A5163" s="4">
        <v>44152.002511574072</v>
      </c>
      <c r="B5163" t="str">
        <f t="shared" si="10460"/>
        <v>CONV_POS</v>
      </c>
      <c r="C5163">
        <v>8334</v>
      </c>
      <c r="D5163" t="str">
        <f t="shared" si="10461"/>
        <v>Der Sensor meldet eine TE aber keine Daten vorhanden</v>
      </c>
      <c r="E5163">
        <f t="shared" ref="E5163" si="10486">COUNTIF(Elements,$C5163)</f>
        <v>6424</v>
      </c>
      <c r="F5163">
        <f t="shared" ref="F5163" si="10487">COUNTIFS(Elements,C5163,Storung,D5163)</f>
        <v>6306</v>
      </c>
      <c r="H5163" s="4"/>
      <c r="I5163" s="4"/>
      <c r="J5163" s="5"/>
    </row>
    <row r="5164" spans="1:10" x14ac:dyDescent="0.25">
      <c r="A5164" s="4">
        <v>44152.002500000002</v>
      </c>
      <c r="B5164" t="str">
        <f t="shared" si="10460"/>
        <v>CONV_POS</v>
      </c>
      <c r="C5164">
        <v>8334</v>
      </c>
      <c r="D5164" t="str">
        <f t="shared" si="10461"/>
        <v>Der Sensor meldet eine TE aber keine Daten vorhanden</v>
      </c>
      <c r="E5164">
        <f t="shared" ref="E5164" si="10488">COUNTIF(Elements,$C5164)</f>
        <v>6424</v>
      </c>
      <c r="F5164">
        <f t="shared" ref="F5164" si="10489">COUNTIFS(Elements,C5164,Storung,D5164)</f>
        <v>6306</v>
      </c>
      <c r="H5164" s="4"/>
      <c r="I5164" s="4"/>
      <c r="J5164" s="5"/>
    </row>
    <row r="5165" spans="1:10" x14ac:dyDescent="0.25">
      <c r="A5165" s="4">
        <v>44152.002500000002</v>
      </c>
      <c r="B5165" t="str">
        <f t="shared" si="10460"/>
        <v>CONV_POS</v>
      </c>
      <c r="C5165">
        <v>8334</v>
      </c>
      <c r="D5165" t="str">
        <f t="shared" si="10461"/>
        <v>Der Sensor meldet eine TE aber keine Daten vorhanden</v>
      </c>
      <c r="E5165">
        <f t="shared" ref="E5165" si="10490">COUNTIF(Elements,$C5165)</f>
        <v>6424</v>
      </c>
      <c r="F5165">
        <f t="shared" ref="F5165" si="10491">COUNTIFS(Elements,C5165,Storung,D5165)</f>
        <v>6306</v>
      </c>
      <c r="H5165" s="4"/>
      <c r="I5165" s="4"/>
      <c r="J5165" s="5"/>
    </row>
    <row r="5166" spans="1:10" x14ac:dyDescent="0.25">
      <c r="A5166" s="4">
        <v>44152.002500000002</v>
      </c>
      <c r="B5166" t="str">
        <f t="shared" si="10460"/>
        <v>CONV_POS</v>
      </c>
      <c r="C5166">
        <v>8334</v>
      </c>
      <c r="D5166" t="str">
        <f t="shared" si="10461"/>
        <v>Der Sensor meldet eine TE aber keine Daten vorhanden</v>
      </c>
      <c r="E5166">
        <f t="shared" ref="E5166" si="10492">COUNTIF(Elements,$C5166)</f>
        <v>6424</v>
      </c>
      <c r="F5166">
        <f t="shared" ref="F5166" si="10493">COUNTIFS(Elements,C5166,Storung,D5166)</f>
        <v>6306</v>
      </c>
      <c r="H5166" s="4"/>
      <c r="I5166" s="4"/>
      <c r="J5166" s="5"/>
    </row>
    <row r="5167" spans="1:10" x14ac:dyDescent="0.25">
      <c r="A5167" s="4">
        <v>44152.002488425926</v>
      </c>
      <c r="B5167" t="str">
        <f t="shared" si="10460"/>
        <v>CONV_POS</v>
      </c>
      <c r="C5167">
        <v>8334</v>
      </c>
      <c r="D5167" t="str">
        <f t="shared" si="10461"/>
        <v>Der Sensor meldet eine TE aber keine Daten vorhanden</v>
      </c>
      <c r="E5167">
        <f t="shared" ref="E5167" si="10494">COUNTIF(Elements,$C5167)</f>
        <v>6424</v>
      </c>
      <c r="F5167">
        <f t="shared" ref="F5167" si="10495">COUNTIFS(Elements,C5167,Storung,D5167)</f>
        <v>6306</v>
      </c>
      <c r="H5167" s="4"/>
      <c r="I5167" s="4"/>
      <c r="J5167" s="5"/>
    </row>
    <row r="5168" spans="1:10" x14ac:dyDescent="0.25">
      <c r="A5168" s="4">
        <v>44152.002488425926</v>
      </c>
      <c r="B5168" t="str">
        <f t="shared" si="10460"/>
        <v>CONV_POS</v>
      </c>
      <c r="C5168">
        <v>8334</v>
      </c>
      <c r="D5168" t="str">
        <f t="shared" si="10461"/>
        <v>Der Sensor meldet eine TE aber keine Daten vorhanden</v>
      </c>
      <c r="E5168">
        <f t="shared" ref="E5168" si="10496">COUNTIF(Elements,$C5168)</f>
        <v>6424</v>
      </c>
      <c r="F5168">
        <f t="shared" ref="F5168" si="10497">COUNTIFS(Elements,C5168,Storung,D5168)</f>
        <v>6306</v>
      </c>
      <c r="H5168" s="4"/>
      <c r="I5168" s="4"/>
      <c r="J5168" s="5"/>
    </row>
    <row r="5169" spans="1:10" x14ac:dyDescent="0.25">
      <c r="A5169" s="4">
        <v>44152.002488425926</v>
      </c>
      <c r="B5169" t="str">
        <f t="shared" si="10460"/>
        <v>CONV_POS</v>
      </c>
      <c r="C5169">
        <v>8334</v>
      </c>
      <c r="D5169" t="str">
        <f t="shared" si="10461"/>
        <v>Der Sensor meldet eine TE aber keine Daten vorhanden</v>
      </c>
      <c r="E5169">
        <f t="shared" ref="E5169" si="10498">COUNTIF(Elements,$C5169)</f>
        <v>6424</v>
      </c>
      <c r="F5169">
        <f t="shared" ref="F5169" si="10499">COUNTIFS(Elements,C5169,Storung,D5169)</f>
        <v>6306</v>
      </c>
      <c r="H5169" s="4"/>
      <c r="I5169" s="4"/>
      <c r="J5169" s="5"/>
    </row>
    <row r="5170" spans="1:10" x14ac:dyDescent="0.25">
      <c r="A5170" s="4">
        <v>44152.002476851849</v>
      </c>
      <c r="B5170" t="str">
        <f t="shared" si="10460"/>
        <v>CONV_POS</v>
      </c>
      <c r="C5170">
        <v>8334</v>
      </c>
      <c r="D5170" t="str">
        <f t="shared" si="10461"/>
        <v>Der Sensor meldet eine TE aber keine Daten vorhanden</v>
      </c>
      <c r="E5170">
        <f t="shared" ref="E5170" si="10500">COUNTIF(Elements,$C5170)</f>
        <v>6424</v>
      </c>
      <c r="F5170">
        <f t="shared" ref="F5170" si="10501">COUNTIFS(Elements,C5170,Storung,D5170)</f>
        <v>6306</v>
      </c>
      <c r="H5170" s="4"/>
      <c r="I5170" s="4"/>
      <c r="J5170" s="5"/>
    </row>
    <row r="5171" spans="1:10" x14ac:dyDescent="0.25">
      <c r="A5171" s="4">
        <v>44152.002476851849</v>
      </c>
      <c r="B5171" t="str">
        <f t="shared" si="10460"/>
        <v>CONV_POS</v>
      </c>
      <c r="C5171">
        <v>8334</v>
      </c>
      <c r="D5171" t="str">
        <f t="shared" si="10461"/>
        <v>Der Sensor meldet eine TE aber keine Daten vorhanden</v>
      </c>
      <c r="E5171">
        <f t="shared" ref="E5171" si="10502">COUNTIF(Elements,$C5171)</f>
        <v>6424</v>
      </c>
      <c r="F5171">
        <f t="shared" ref="F5171" si="10503">COUNTIFS(Elements,C5171,Storung,D5171)</f>
        <v>6306</v>
      </c>
      <c r="H5171" s="4"/>
      <c r="I5171" s="4"/>
      <c r="J5171" s="5"/>
    </row>
    <row r="5172" spans="1:10" x14ac:dyDescent="0.25">
      <c r="A5172" s="4">
        <v>44152.002476851849</v>
      </c>
      <c r="B5172" t="str">
        <f t="shared" si="10460"/>
        <v>CONV_POS</v>
      </c>
      <c r="C5172">
        <v>8334</v>
      </c>
      <c r="D5172" t="str">
        <f t="shared" si="10461"/>
        <v>Der Sensor meldet eine TE aber keine Daten vorhanden</v>
      </c>
      <c r="E5172">
        <f t="shared" ref="E5172" si="10504">COUNTIF(Elements,$C5172)</f>
        <v>6424</v>
      </c>
      <c r="F5172">
        <f t="shared" ref="F5172" si="10505">COUNTIFS(Elements,C5172,Storung,D5172)</f>
        <v>6306</v>
      </c>
      <c r="H5172" s="4"/>
      <c r="I5172" s="4"/>
      <c r="J5172" s="5"/>
    </row>
    <row r="5173" spans="1:10" x14ac:dyDescent="0.25">
      <c r="A5173" s="4">
        <v>44152.002476851849</v>
      </c>
      <c r="B5173" t="str">
        <f t="shared" si="10460"/>
        <v>CONV_POS</v>
      </c>
      <c r="C5173">
        <v>8334</v>
      </c>
      <c r="D5173" t="str">
        <f t="shared" si="10461"/>
        <v>Der Sensor meldet eine TE aber keine Daten vorhanden</v>
      </c>
      <c r="E5173">
        <f t="shared" ref="E5173" si="10506">COUNTIF(Elements,$C5173)</f>
        <v>6424</v>
      </c>
      <c r="F5173">
        <f t="shared" ref="F5173" si="10507">COUNTIFS(Elements,C5173,Storung,D5173)</f>
        <v>6306</v>
      </c>
      <c r="H5173" s="4"/>
      <c r="I5173" s="4"/>
      <c r="J5173" s="5"/>
    </row>
    <row r="5174" spans="1:10" x14ac:dyDescent="0.25">
      <c r="A5174" s="4">
        <v>44152.002465277779</v>
      </c>
      <c r="B5174" t="str">
        <f t="shared" si="10460"/>
        <v>CONV_POS</v>
      </c>
      <c r="C5174">
        <v>8334</v>
      </c>
      <c r="D5174" t="str">
        <f t="shared" si="10461"/>
        <v>Der Sensor meldet eine TE aber keine Daten vorhanden</v>
      </c>
      <c r="E5174">
        <f t="shared" ref="E5174" si="10508">COUNTIF(Elements,$C5174)</f>
        <v>6424</v>
      </c>
      <c r="F5174">
        <f t="shared" ref="F5174" si="10509">COUNTIFS(Elements,C5174,Storung,D5174)</f>
        <v>6306</v>
      </c>
      <c r="H5174" s="4"/>
      <c r="I5174" s="4"/>
      <c r="J5174" s="5"/>
    </row>
    <row r="5175" spans="1:10" x14ac:dyDescent="0.25">
      <c r="A5175" s="4">
        <v>44152.002465277779</v>
      </c>
      <c r="B5175" t="str">
        <f t="shared" si="10460"/>
        <v>CONV_POS</v>
      </c>
      <c r="C5175">
        <v>8334</v>
      </c>
      <c r="D5175" t="str">
        <f t="shared" si="10461"/>
        <v>Der Sensor meldet eine TE aber keine Daten vorhanden</v>
      </c>
      <c r="E5175">
        <f t="shared" ref="E5175" si="10510">COUNTIF(Elements,$C5175)</f>
        <v>6424</v>
      </c>
      <c r="F5175">
        <f t="shared" ref="F5175" si="10511">COUNTIFS(Elements,C5175,Storung,D5175)</f>
        <v>6306</v>
      </c>
      <c r="H5175" s="4"/>
      <c r="I5175" s="4"/>
      <c r="J5175" s="5"/>
    </row>
    <row r="5176" spans="1:10" x14ac:dyDescent="0.25">
      <c r="A5176" s="4">
        <v>44152.002465277779</v>
      </c>
      <c r="B5176" t="str">
        <f t="shared" si="10460"/>
        <v>CONV_POS</v>
      </c>
      <c r="C5176">
        <v>8334</v>
      </c>
      <c r="D5176" t="str">
        <f t="shared" si="10461"/>
        <v>Der Sensor meldet eine TE aber keine Daten vorhanden</v>
      </c>
      <c r="E5176">
        <f t="shared" ref="E5176" si="10512">COUNTIF(Elements,$C5176)</f>
        <v>6424</v>
      </c>
      <c r="F5176">
        <f t="shared" ref="F5176" si="10513">COUNTIFS(Elements,C5176,Storung,D5176)</f>
        <v>6306</v>
      </c>
      <c r="H5176" s="4"/>
      <c r="I5176" s="4"/>
      <c r="J5176" s="5"/>
    </row>
    <row r="5177" spans="1:10" x14ac:dyDescent="0.25">
      <c r="A5177" s="4">
        <v>44151.80709490741</v>
      </c>
      <c r="B5177" t="str">
        <f t="shared" si="10460"/>
        <v>CONV_POS</v>
      </c>
      <c r="C5177">
        <v>8334</v>
      </c>
      <c r="D5177" t="str">
        <f t="shared" si="10461"/>
        <v>Der Sensor meldet eine TE aber keine Daten vorhanden</v>
      </c>
      <c r="E5177">
        <f t="shared" ref="E5177" si="10514">COUNTIF(Elements,$C5177)</f>
        <v>6424</v>
      </c>
      <c r="F5177">
        <f t="shared" ref="F5177" si="10515">COUNTIFS(Elements,C5177,Storung,D5177)</f>
        <v>6306</v>
      </c>
      <c r="H5177" s="4"/>
      <c r="I5177" s="4"/>
      <c r="J5177" s="5"/>
    </row>
    <row r="5178" spans="1:10" x14ac:dyDescent="0.25">
      <c r="A5178" s="4">
        <v>44151.807025462964</v>
      </c>
      <c r="B5178" t="str">
        <f t="shared" si="10460"/>
        <v>CONV_POS</v>
      </c>
      <c r="C5178">
        <v>8334</v>
      </c>
      <c r="D5178" t="str">
        <f t="shared" si="10461"/>
        <v>Der Sensor meldet eine TE aber keine Daten vorhanden</v>
      </c>
      <c r="E5178">
        <f t="shared" ref="E5178" si="10516">COUNTIF(Elements,$C5178)</f>
        <v>6424</v>
      </c>
      <c r="F5178">
        <f t="shared" ref="F5178" si="10517">COUNTIFS(Elements,C5178,Storung,D5178)</f>
        <v>6306</v>
      </c>
      <c r="H5178" s="4"/>
      <c r="I5178" s="4"/>
      <c r="J5178" s="5"/>
    </row>
    <row r="5179" spans="1:10" x14ac:dyDescent="0.25">
      <c r="A5179" s="4">
        <v>44151.461724537039</v>
      </c>
      <c r="B5179" t="str">
        <f t="shared" si="10460"/>
        <v>CONV_POS</v>
      </c>
      <c r="C5179">
        <v>8334</v>
      </c>
      <c r="D5179" t="str">
        <f t="shared" si="10461"/>
        <v>Der Sensor meldet eine TE aber keine Daten vorhanden</v>
      </c>
      <c r="E5179">
        <f t="shared" ref="E5179" si="10518">COUNTIF(Elements,$C5179)</f>
        <v>6424</v>
      </c>
      <c r="F5179">
        <f t="shared" ref="F5179" si="10519">COUNTIFS(Elements,C5179,Storung,D5179)</f>
        <v>6306</v>
      </c>
      <c r="H5179" s="4"/>
      <c r="I5179" s="4"/>
      <c r="J5179" s="5"/>
    </row>
    <row r="5180" spans="1:10" x14ac:dyDescent="0.25">
      <c r="A5180" s="4">
        <v>44151.461724537039</v>
      </c>
      <c r="B5180" t="str">
        <f t="shared" si="10460"/>
        <v>CONV_POS</v>
      </c>
      <c r="C5180">
        <v>8334</v>
      </c>
      <c r="D5180" t="str">
        <f t="shared" si="10461"/>
        <v>Der Sensor meldet eine TE aber keine Daten vorhanden</v>
      </c>
      <c r="E5180">
        <f t="shared" ref="E5180" si="10520">COUNTIF(Elements,$C5180)</f>
        <v>6424</v>
      </c>
      <c r="F5180">
        <f t="shared" ref="F5180" si="10521">COUNTIFS(Elements,C5180,Storung,D5180)</f>
        <v>6306</v>
      </c>
      <c r="H5180" s="4"/>
      <c r="I5180" s="4"/>
      <c r="J5180" s="5"/>
    </row>
    <row r="5181" spans="1:10" x14ac:dyDescent="0.25">
      <c r="A5181" s="4">
        <v>44151.461724537039</v>
      </c>
      <c r="B5181" t="str">
        <f t="shared" si="10460"/>
        <v>CONV_POS</v>
      </c>
      <c r="C5181">
        <v>8334</v>
      </c>
      <c r="D5181" t="str">
        <f t="shared" si="10461"/>
        <v>Der Sensor meldet eine TE aber keine Daten vorhanden</v>
      </c>
      <c r="E5181">
        <f t="shared" ref="E5181" si="10522">COUNTIF(Elements,$C5181)</f>
        <v>6424</v>
      </c>
      <c r="F5181">
        <f t="shared" ref="F5181" si="10523">COUNTIFS(Elements,C5181,Storung,D5181)</f>
        <v>6306</v>
      </c>
      <c r="H5181" s="4"/>
      <c r="I5181" s="4"/>
      <c r="J5181" s="5"/>
    </row>
    <row r="5182" spans="1:10" x14ac:dyDescent="0.25">
      <c r="A5182" s="4">
        <v>44151.461724537039</v>
      </c>
      <c r="B5182" t="str">
        <f t="shared" si="10460"/>
        <v>CONV_POS</v>
      </c>
      <c r="C5182">
        <v>8334</v>
      </c>
      <c r="D5182" t="str">
        <f t="shared" si="10461"/>
        <v>Der Sensor meldet eine TE aber keine Daten vorhanden</v>
      </c>
      <c r="E5182">
        <f t="shared" ref="E5182" si="10524">COUNTIF(Elements,$C5182)</f>
        <v>6424</v>
      </c>
      <c r="F5182">
        <f t="shared" ref="F5182" si="10525">COUNTIFS(Elements,C5182,Storung,D5182)</f>
        <v>6306</v>
      </c>
      <c r="H5182" s="4"/>
      <c r="I5182" s="4"/>
      <c r="J5182" s="5"/>
    </row>
    <row r="5183" spans="1:10" x14ac:dyDescent="0.25">
      <c r="A5183" s="4">
        <v>44151.461712962962</v>
      </c>
      <c r="B5183" t="str">
        <f t="shared" si="10460"/>
        <v>CONV_POS</v>
      </c>
      <c r="C5183">
        <v>8334</v>
      </c>
      <c r="D5183" t="str">
        <f t="shared" si="10461"/>
        <v>Der Sensor meldet eine TE aber keine Daten vorhanden</v>
      </c>
      <c r="E5183">
        <f t="shared" ref="E5183" si="10526">COUNTIF(Elements,$C5183)</f>
        <v>6424</v>
      </c>
      <c r="F5183">
        <f t="shared" ref="F5183" si="10527">COUNTIFS(Elements,C5183,Storung,D5183)</f>
        <v>6306</v>
      </c>
      <c r="H5183" s="4"/>
      <c r="I5183" s="4"/>
      <c r="J5183" s="5"/>
    </row>
    <row r="5184" spans="1:10" x14ac:dyDescent="0.25">
      <c r="A5184" s="4">
        <v>44151.461712962962</v>
      </c>
      <c r="B5184" t="str">
        <f t="shared" si="10460"/>
        <v>CONV_POS</v>
      </c>
      <c r="C5184">
        <v>8334</v>
      </c>
      <c r="D5184" t="str">
        <f t="shared" si="10461"/>
        <v>Der Sensor meldet eine TE aber keine Daten vorhanden</v>
      </c>
      <c r="E5184">
        <f t="shared" ref="E5184" si="10528">COUNTIF(Elements,$C5184)</f>
        <v>6424</v>
      </c>
      <c r="F5184">
        <f t="shared" ref="F5184" si="10529">COUNTIFS(Elements,C5184,Storung,D5184)</f>
        <v>6306</v>
      </c>
      <c r="H5184" s="4"/>
      <c r="I5184" s="4"/>
      <c r="J5184" s="5"/>
    </row>
    <row r="5185" spans="1:10" x14ac:dyDescent="0.25">
      <c r="A5185" s="4">
        <v>44151.461712962962</v>
      </c>
      <c r="B5185" t="str">
        <f t="shared" si="10460"/>
        <v>CONV_POS</v>
      </c>
      <c r="C5185">
        <v>8334</v>
      </c>
      <c r="D5185" t="str">
        <f t="shared" si="10461"/>
        <v>Der Sensor meldet eine TE aber keine Daten vorhanden</v>
      </c>
      <c r="E5185">
        <f t="shared" ref="E5185" si="10530">COUNTIF(Elements,$C5185)</f>
        <v>6424</v>
      </c>
      <c r="F5185">
        <f t="shared" ref="F5185" si="10531">COUNTIFS(Elements,C5185,Storung,D5185)</f>
        <v>6306</v>
      </c>
      <c r="H5185" s="4"/>
      <c r="I5185" s="4"/>
      <c r="J5185" s="5"/>
    </row>
    <row r="5186" spans="1:10" x14ac:dyDescent="0.25">
      <c r="A5186" s="4">
        <v>44151.461712962962</v>
      </c>
      <c r="B5186" t="str">
        <f t="shared" si="10460"/>
        <v>CONV_POS</v>
      </c>
      <c r="C5186">
        <v>8334</v>
      </c>
      <c r="D5186" t="str">
        <f t="shared" si="10461"/>
        <v>Der Sensor meldet eine TE aber keine Daten vorhanden</v>
      </c>
      <c r="E5186">
        <f t="shared" ref="E5186" si="10532">COUNTIF(Elements,$C5186)</f>
        <v>6424</v>
      </c>
      <c r="F5186">
        <f t="shared" ref="F5186" si="10533">COUNTIFS(Elements,C5186,Storung,D5186)</f>
        <v>6306</v>
      </c>
      <c r="H5186" s="4"/>
      <c r="I5186" s="4"/>
      <c r="J5186" s="5"/>
    </row>
    <row r="5187" spans="1:10" x14ac:dyDescent="0.25">
      <c r="A5187" s="4">
        <v>44151.461701388886</v>
      </c>
      <c r="B5187" t="str">
        <f t="shared" si="10460"/>
        <v>CONV_POS</v>
      </c>
      <c r="C5187">
        <v>8334</v>
      </c>
      <c r="D5187" t="str">
        <f t="shared" si="10461"/>
        <v>Der Sensor meldet eine TE aber keine Daten vorhanden</v>
      </c>
      <c r="E5187">
        <f t="shared" ref="E5187" si="10534">COUNTIF(Elements,$C5187)</f>
        <v>6424</v>
      </c>
      <c r="F5187">
        <f t="shared" ref="F5187" si="10535">COUNTIFS(Elements,C5187,Storung,D5187)</f>
        <v>6306</v>
      </c>
      <c r="H5187" s="4"/>
      <c r="I5187" s="4"/>
      <c r="J5187" s="5"/>
    </row>
    <row r="5188" spans="1:10" x14ac:dyDescent="0.25">
      <c r="A5188" s="4">
        <v>44151.461701388886</v>
      </c>
      <c r="B5188" t="str">
        <f t="shared" si="10460"/>
        <v>CONV_POS</v>
      </c>
      <c r="C5188">
        <v>8334</v>
      </c>
      <c r="D5188" t="str">
        <f t="shared" si="10461"/>
        <v>Der Sensor meldet eine TE aber keine Daten vorhanden</v>
      </c>
      <c r="E5188">
        <f t="shared" ref="E5188" si="10536">COUNTIF(Elements,$C5188)</f>
        <v>6424</v>
      </c>
      <c r="F5188">
        <f t="shared" ref="F5188" si="10537">COUNTIFS(Elements,C5188,Storung,D5188)</f>
        <v>6306</v>
      </c>
      <c r="H5188" s="4"/>
      <c r="I5188" s="4"/>
      <c r="J5188" s="5"/>
    </row>
    <row r="5189" spans="1:10" x14ac:dyDescent="0.25">
      <c r="A5189" s="4">
        <v>44151.461701388886</v>
      </c>
      <c r="B5189" t="str">
        <f t="shared" si="10460"/>
        <v>CONV_POS</v>
      </c>
      <c r="C5189">
        <v>8334</v>
      </c>
      <c r="D5189" t="str">
        <f t="shared" si="10461"/>
        <v>Der Sensor meldet eine TE aber keine Daten vorhanden</v>
      </c>
      <c r="E5189">
        <f t="shared" ref="E5189" si="10538">COUNTIF(Elements,$C5189)</f>
        <v>6424</v>
      </c>
      <c r="F5189">
        <f t="shared" ref="F5189" si="10539">COUNTIFS(Elements,C5189,Storung,D5189)</f>
        <v>6306</v>
      </c>
      <c r="H5189" s="4"/>
      <c r="I5189" s="4"/>
      <c r="J5189" s="5"/>
    </row>
    <row r="5190" spans="1:10" x14ac:dyDescent="0.25">
      <c r="A5190" s="4">
        <v>44151.461655092593</v>
      </c>
      <c r="B5190" t="str">
        <f t="shared" si="10460"/>
        <v>CONV_POS</v>
      </c>
      <c r="C5190">
        <v>8334</v>
      </c>
      <c r="D5190" t="str">
        <f t="shared" si="10461"/>
        <v>Der Sensor meldet eine TE aber keine Daten vorhanden</v>
      </c>
      <c r="E5190">
        <f t="shared" ref="E5190" si="10540">COUNTIF(Elements,$C5190)</f>
        <v>6424</v>
      </c>
      <c r="F5190">
        <f t="shared" ref="F5190" si="10541">COUNTIFS(Elements,C5190,Storung,D5190)</f>
        <v>6306</v>
      </c>
      <c r="H5190" s="4"/>
      <c r="I5190" s="4"/>
      <c r="J5190" s="5"/>
    </row>
    <row r="5191" spans="1:10" x14ac:dyDescent="0.25">
      <c r="A5191" s="4">
        <v>44151.461655092593</v>
      </c>
      <c r="B5191" t="str">
        <f t="shared" si="10460"/>
        <v>CONV_POS</v>
      </c>
      <c r="C5191">
        <v>8334</v>
      </c>
      <c r="D5191" t="str">
        <f t="shared" si="10461"/>
        <v>Der Sensor meldet eine TE aber keine Daten vorhanden</v>
      </c>
      <c r="E5191">
        <f t="shared" ref="E5191" si="10542">COUNTIF(Elements,$C5191)</f>
        <v>6424</v>
      </c>
      <c r="F5191">
        <f t="shared" ref="F5191" si="10543">COUNTIFS(Elements,C5191,Storung,D5191)</f>
        <v>6306</v>
      </c>
      <c r="H5191" s="4"/>
      <c r="I5191" s="4"/>
      <c r="J5191" s="5"/>
    </row>
    <row r="5192" spans="1:10" x14ac:dyDescent="0.25">
      <c r="A5192" s="4">
        <v>44151.461631944447</v>
      </c>
      <c r="B5192" t="str">
        <f t="shared" si="10460"/>
        <v>CONV_POS</v>
      </c>
      <c r="C5192">
        <v>8334</v>
      </c>
      <c r="D5192" t="str">
        <f t="shared" si="10461"/>
        <v>Der Sensor meldet eine TE aber keine Daten vorhanden</v>
      </c>
      <c r="E5192">
        <f t="shared" ref="E5192" si="10544">COUNTIF(Elements,$C5192)</f>
        <v>6424</v>
      </c>
      <c r="F5192">
        <f t="shared" ref="F5192" si="10545">COUNTIFS(Elements,C5192,Storung,D5192)</f>
        <v>6306</v>
      </c>
      <c r="H5192" s="4"/>
      <c r="I5192" s="4"/>
      <c r="J5192" s="5"/>
    </row>
    <row r="5193" spans="1:10" x14ac:dyDescent="0.25">
      <c r="A5193" s="4">
        <v>44151.461631944447</v>
      </c>
      <c r="B5193" t="str">
        <f t="shared" si="10460"/>
        <v>CONV_POS</v>
      </c>
      <c r="C5193">
        <v>8334</v>
      </c>
      <c r="D5193" t="str">
        <f t="shared" si="10461"/>
        <v>Der Sensor meldet eine TE aber keine Daten vorhanden</v>
      </c>
      <c r="E5193">
        <f t="shared" ref="E5193" si="10546">COUNTIF(Elements,$C5193)</f>
        <v>6424</v>
      </c>
      <c r="F5193">
        <f t="shared" ref="F5193" si="10547">COUNTIFS(Elements,C5193,Storung,D5193)</f>
        <v>6306</v>
      </c>
      <c r="H5193" s="4"/>
      <c r="I5193" s="4"/>
      <c r="J5193" s="5"/>
    </row>
    <row r="5194" spans="1:10" x14ac:dyDescent="0.25">
      <c r="A5194" s="4">
        <v>44151.461631944447</v>
      </c>
      <c r="B5194" t="str">
        <f t="shared" si="10460"/>
        <v>CONV_POS</v>
      </c>
      <c r="C5194">
        <v>8334</v>
      </c>
      <c r="D5194" t="str">
        <f t="shared" si="10461"/>
        <v>Der Sensor meldet eine TE aber keine Daten vorhanden</v>
      </c>
      <c r="E5194">
        <f t="shared" ref="E5194" si="10548">COUNTIF(Elements,$C5194)</f>
        <v>6424</v>
      </c>
      <c r="F5194">
        <f t="shared" ref="F5194" si="10549">COUNTIFS(Elements,C5194,Storung,D5194)</f>
        <v>6306</v>
      </c>
      <c r="H5194" s="4"/>
      <c r="I5194" s="4"/>
      <c r="J5194" s="5"/>
    </row>
    <row r="5195" spans="1:10" x14ac:dyDescent="0.25">
      <c r="A5195" s="4">
        <v>44151.461631944447</v>
      </c>
      <c r="B5195" t="str">
        <f t="shared" si="10460"/>
        <v>CONV_POS</v>
      </c>
      <c r="C5195">
        <v>8334</v>
      </c>
      <c r="D5195" t="str">
        <f t="shared" si="10461"/>
        <v>Der Sensor meldet eine TE aber keine Daten vorhanden</v>
      </c>
      <c r="E5195">
        <f t="shared" ref="E5195" si="10550">COUNTIF(Elements,$C5195)</f>
        <v>6424</v>
      </c>
      <c r="F5195">
        <f t="shared" ref="F5195" si="10551">COUNTIFS(Elements,C5195,Storung,D5195)</f>
        <v>6306</v>
      </c>
      <c r="H5195" s="4"/>
      <c r="I5195" s="4"/>
      <c r="J5195" s="5"/>
    </row>
    <row r="5196" spans="1:10" x14ac:dyDescent="0.25">
      <c r="A5196" s="4">
        <v>44151.46162037037</v>
      </c>
      <c r="B5196" t="str">
        <f t="shared" si="10460"/>
        <v>CONV_POS</v>
      </c>
      <c r="C5196">
        <v>8334</v>
      </c>
      <c r="D5196" t="str">
        <f t="shared" si="10461"/>
        <v>Der Sensor meldet eine TE aber keine Daten vorhanden</v>
      </c>
      <c r="E5196">
        <f t="shared" ref="E5196" si="10552">COUNTIF(Elements,$C5196)</f>
        <v>6424</v>
      </c>
      <c r="F5196">
        <f t="shared" ref="F5196" si="10553">COUNTIFS(Elements,C5196,Storung,D5196)</f>
        <v>6306</v>
      </c>
      <c r="H5196" s="4"/>
      <c r="I5196" s="4"/>
      <c r="J5196" s="5"/>
    </row>
    <row r="5197" spans="1:10" x14ac:dyDescent="0.25">
      <c r="A5197" s="4">
        <v>44151.46162037037</v>
      </c>
      <c r="B5197" t="str">
        <f t="shared" si="10460"/>
        <v>CONV_POS</v>
      </c>
      <c r="C5197">
        <v>8334</v>
      </c>
      <c r="D5197" t="str">
        <f t="shared" si="10461"/>
        <v>Der Sensor meldet eine TE aber keine Daten vorhanden</v>
      </c>
      <c r="E5197">
        <f t="shared" ref="E5197" si="10554">COUNTIF(Elements,$C5197)</f>
        <v>6424</v>
      </c>
      <c r="F5197">
        <f t="shared" ref="F5197" si="10555">COUNTIFS(Elements,C5197,Storung,D5197)</f>
        <v>6306</v>
      </c>
      <c r="H5197" s="4"/>
      <c r="I5197" s="4"/>
      <c r="J5197" s="5"/>
    </row>
    <row r="5198" spans="1:10" x14ac:dyDescent="0.25">
      <c r="A5198" s="4">
        <v>44151.46162037037</v>
      </c>
      <c r="B5198" t="str">
        <f t="shared" si="10460"/>
        <v>CONV_POS</v>
      </c>
      <c r="C5198">
        <v>8334</v>
      </c>
      <c r="D5198" t="str">
        <f t="shared" si="10461"/>
        <v>Der Sensor meldet eine TE aber keine Daten vorhanden</v>
      </c>
      <c r="E5198">
        <f t="shared" ref="E5198" si="10556">COUNTIF(Elements,$C5198)</f>
        <v>6424</v>
      </c>
      <c r="F5198">
        <f t="shared" ref="F5198" si="10557">COUNTIFS(Elements,C5198,Storung,D5198)</f>
        <v>6306</v>
      </c>
      <c r="H5198" s="4"/>
      <c r="I5198" s="4"/>
      <c r="J5198" s="5"/>
    </row>
    <row r="5199" spans="1:10" x14ac:dyDescent="0.25">
      <c r="A5199" s="4">
        <v>44151.46162037037</v>
      </c>
      <c r="B5199" t="str">
        <f t="shared" si="10460"/>
        <v>CONV_POS</v>
      </c>
      <c r="C5199">
        <v>8334</v>
      </c>
      <c r="D5199" t="str">
        <f t="shared" si="10461"/>
        <v>Der Sensor meldet eine TE aber keine Daten vorhanden</v>
      </c>
      <c r="E5199">
        <f t="shared" ref="E5199" si="10558">COUNTIF(Elements,$C5199)</f>
        <v>6424</v>
      </c>
      <c r="F5199">
        <f t="shared" ref="F5199" si="10559">COUNTIFS(Elements,C5199,Storung,D5199)</f>
        <v>6306</v>
      </c>
      <c r="H5199" s="4"/>
      <c r="I5199" s="4"/>
      <c r="J5199" s="5"/>
    </row>
    <row r="5200" spans="1:10" x14ac:dyDescent="0.25">
      <c r="A5200" s="4">
        <v>44151.31958333333</v>
      </c>
      <c r="B5200" t="str">
        <f t="shared" si="10460"/>
        <v>CONV_POS</v>
      </c>
      <c r="C5200">
        <v>8334</v>
      </c>
      <c r="D5200" t="str">
        <f t="shared" si="10461"/>
        <v>Der Sensor meldet eine TE aber keine Daten vorhanden</v>
      </c>
      <c r="E5200">
        <f t="shared" ref="E5200" si="10560">COUNTIF(Elements,$C5200)</f>
        <v>6424</v>
      </c>
      <c r="F5200">
        <f t="shared" ref="F5200" si="10561">COUNTIFS(Elements,C5200,Storung,D5200)</f>
        <v>6306</v>
      </c>
      <c r="H5200" s="4"/>
      <c r="I5200" s="4"/>
      <c r="J5200" s="5"/>
    </row>
    <row r="5201" spans="1:10" x14ac:dyDescent="0.25">
      <c r="A5201" s="4">
        <v>44151.31958333333</v>
      </c>
      <c r="B5201" t="str">
        <f t="shared" si="10460"/>
        <v>CONV_POS</v>
      </c>
      <c r="C5201">
        <v>8334</v>
      </c>
      <c r="D5201" t="str">
        <f t="shared" si="10461"/>
        <v>Der Sensor meldet eine TE aber keine Daten vorhanden</v>
      </c>
      <c r="E5201">
        <f t="shared" ref="E5201" si="10562">COUNTIF(Elements,$C5201)</f>
        <v>6424</v>
      </c>
      <c r="F5201">
        <f t="shared" ref="F5201" si="10563">COUNTIFS(Elements,C5201,Storung,D5201)</f>
        <v>6306</v>
      </c>
      <c r="H5201" s="4"/>
      <c r="I5201" s="4"/>
      <c r="J5201" s="5"/>
    </row>
    <row r="5202" spans="1:10" x14ac:dyDescent="0.25">
      <c r="A5202" s="4">
        <v>44151.319560185184</v>
      </c>
      <c r="B5202" t="str">
        <f t="shared" si="10460"/>
        <v>CONV_POS</v>
      </c>
      <c r="C5202">
        <v>8334</v>
      </c>
      <c r="D5202" t="str">
        <f t="shared" si="10461"/>
        <v>Der Sensor meldet eine TE aber keine Daten vorhanden</v>
      </c>
      <c r="E5202">
        <f t="shared" ref="E5202" si="10564">COUNTIF(Elements,$C5202)</f>
        <v>6424</v>
      </c>
      <c r="F5202">
        <f t="shared" ref="F5202" si="10565">COUNTIFS(Elements,C5202,Storung,D5202)</f>
        <v>6306</v>
      </c>
      <c r="H5202" s="4"/>
      <c r="I5202" s="4"/>
      <c r="J5202" s="5"/>
    </row>
    <row r="5203" spans="1:10" x14ac:dyDescent="0.25">
      <c r="A5203" s="4">
        <v>44151.319548611114</v>
      </c>
      <c r="B5203" t="str">
        <f t="shared" si="10460"/>
        <v>CONV_POS</v>
      </c>
      <c r="C5203">
        <v>8334</v>
      </c>
      <c r="D5203" t="str">
        <f t="shared" si="10461"/>
        <v>Der Sensor meldet eine TE aber keine Daten vorhanden</v>
      </c>
      <c r="E5203">
        <f t="shared" ref="E5203" si="10566">COUNTIF(Elements,$C5203)</f>
        <v>6424</v>
      </c>
      <c r="F5203">
        <f t="shared" ref="F5203" si="10567">COUNTIFS(Elements,C5203,Storung,D5203)</f>
        <v>6306</v>
      </c>
      <c r="H5203" s="4"/>
      <c r="I5203" s="4"/>
      <c r="J5203" s="5"/>
    </row>
    <row r="5204" spans="1:10" x14ac:dyDescent="0.25">
      <c r="A5204" s="4">
        <v>44151.319548611114</v>
      </c>
      <c r="B5204" t="str">
        <f t="shared" si="10460"/>
        <v>CONV_POS</v>
      </c>
      <c r="C5204">
        <v>8334</v>
      </c>
      <c r="D5204" t="str">
        <f t="shared" si="10461"/>
        <v>Der Sensor meldet eine TE aber keine Daten vorhanden</v>
      </c>
      <c r="E5204">
        <f t="shared" ref="E5204" si="10568">COUNTIF(Elements,$C5204)</f>
        <v>6424</v>
      </c>
      <c r="F5204">
        <f t="shared" ref="F5204" si="10569">COUNTIFS(Elements,C5204,Storung,D5204)</f>
        <v>6306</v>
      </c>
      <c r="H5204" s="4"/>
      <c r="I5204" s="4"/>
      <c r="J5204" s="5"/>
    </row>
    <row r="5205" spans="1:10" x14ac:dyDescent="0.25">
      <c r="A5205" s="4">
        <v>44151.319548611114</v>
      </c>
      <c r="B5205" t="str">
        <f t="shared" si="10460"/>
        <v>CONV_POS</v>
      </c>
      <c r="C5205">
        <v>8334</v>
      </c>
      <c r="D5205" t="str">
        <f t="shared" si="10461"/>
        <v>Der Sensor meldet eine TE aber keine Daten vorhanden</v>
      </c>
      <c r="E5205">
        <f t="shared" ref="E5205" si="10570">COUNTIF(Elements,$C5205)</f>
        <v>6424</v>
      </c>
      <c r="F5205">
        <f t="shared" ref="F5205" si="10571">COUNTIFS(Elements,C5205,Storung,D5205)</f>
        <v>6306</v>
      </c>
      <c r="H5205" s="4"/>
      <c r="I5205" s="4"/>
      <c r="J5205" s="5"/>
    </row>
    <row r="5206" spans="1:10" x14ac:dyDescent="0.25">
      <c r="A5206" s="4">
        <v>44151.319537037038</v>
      </c>
      <c r="B5206" t="str">
        <f t="shared" si="10460"/>
        <v>CONV_POS</v>
      </c>
      <c r="C5206">
        <v>8334</v>
      </c>
      <c r="D5206" t="str">
        <f t="shared" si="10461"/>
        <v>Der Sensor meldet eine TE aber keine Daten vorhanden</v>
      </c>
      <c r="E5206">
        <f t="shared" ref="E5206" si="10572">COUNTIF(Elements,$C5206)</f>
        <v>6424</v>
      </c>
      <c r="F5206">
        <f t="shared" ref="F5206" si="10573">COUNTIFS(Elements,C5206,Storung,D5206)</f>
        <v>6306</v>
      </c>
      <c r="H5206" s="4"/>
      <c r="I5206" s="4"/>
      <c r="J5206" s="5"/>
    </row>
    <row r="5207" spans="1:10" x14ac:dyDescent="0.25">
      <c r="A5207" s="4">
        <v>44151.319537037038</v>
      </c>
      <c r="B5207" t="str">
        <f t="shared" si="10460"/>
        <v>CONV_POS</v>
      </c>
      <c r="C5207">
        <v>8334</v>
      </c>
      <c r="D5207" t="str">
        <f t="shared" si="10461"/>
        <v>Der Sensor meldet eine TE aber keine Daten vorhanden</v>
      </c>
      <c r="E5207">
        <f t="shared" ref="E5207" si="10574">COUNTIF(Elements,$C5207)</f>
        <v>6424</v>
      </c>
      <c r="F5207">
        <f t="shared" ref="F5207" si="10575">COUNTIFS(Elements,C5207,Storung,D5207)</f>
        <v>6306</v>
      </c>
      <c r="H5207" s="4"/>
      <c r="I5207" s="4"/>
      <c r="J5207" s="5"/>
    </row>
    <row r="5208" spans="1:10" x14ac:dyDescent="0.25">
      <c r="A5208" s="4">
        <v>44151.319537037038</v>
      </c>
      <c r="B5208" t="str">
        <f t="shared" si="10460"/>
        <v>CONV_POS</v>
      </c>
      <c r="C5208">
        <v>8334</v>
      </c>
      <c r="D5208" t="str">
        <f t="shared" si="10461"/>
        <v>Der Sensor meldet eine TE aber keine Daten vorhanden</v>
      </c>
      <c r="E5208">
        <f t="shared" ref="E5208" si="10576">COUNTIF(Elements,$C5208)</f>
        <v>6424</v>
      </c>
      <c r="F5208">
        <f t="shared" ref="F5208" si="10577">COUNTIFS(Elements,C5208,Storung,D5208)</f>
        <v>6306</v>
      </c>
      <c r="H5208" s="4"/>
      <c r="I5208" s="4"/>
      <c r="J5208" s="5"/>
    </row>
    <row r="5209" spans="1:10" x14ac:dyDescent="0.25">
      <c r="A5209" s="4">
        <v>44151.319537037038</v>
      </c>
      <c r="B5209" t="str">
        <f t="shared" si="10460"/>
        <v>CONV_POS</v>
      </c>
      <c r="C5209">
        <v>8334</v>
      </c>
      <c r="D5209" t="str">
        <f t="shared" si="10461"/>
        <v>Der Sensor meldet eine TE aber keine Daten vorhanden</v>
      </c>
      <c r="E5209">
        <f t="shared" ref="E5209" si="10578">COUNTIF(Elements,$C5209)</f>
        <v>6424</v>
      </c>
      <c r="F5209">
        <f t="shared" ref="F5209" si="10579">COUNTIFS(Elements,C5209,Storung,D5209)</f>
        <v>6306</v>
      </c>
      <c r="H5209" s="4"/>
      <c r="I5209" s="4"/>
      <c r="J5209" s="5"/>
    </row>
    <row r="5210" spans="1:10" x14ac:dyDescent="0.25">
      <c r="A5210" s="4">
        <v>44151.319525462961</v>
      </c>
      <c r="B5210" t="str">
        <f t="shared" si="10460"/>
        <v>CONV_POS</v>
      </c>
      <c r="C5210">
        <v>8334</v>
      </c>
      <c r="D5210" t="str">
        <f t="shared" si="10461"/>
        <v>Der Sensor meldet eine TE aber keine Daten vorhanden</v>
      </c>
      <c r="E5210">
        <f t="shared" ref="E5210" si="10580">COUNTIF(Elements,$C5210)</f>
        <v>6424</v>
      </c>
      <c r="F5210">
        <f t="shared" ref="F5210" si="10581">COUNTIFS(Elements,C5210,Storung,D5210)</f>
        <v>6306</v>
      </c>
      <c r="H5210" s="4"/>
      <c r="I5210" s="4"/>
      <c r="J5210" s="5"/>
    </row>
    <row r="5211" spans="1:10" x14ac:dyDescent="0.25">
      <c r="A5211" s="4">
        <v>44151.319525462961</v>
      </c>
      <c r="B5211" t="str">
        <f t="shared" si="10460"/>
        <v>CONV_POS</v>
      </c>
      <c r="C5211">
        <v>8334</v>
      </c>
      <c r="D5211" t="str">
        <f t="shared" si="10461"/>
        <v>Der Sensor meldet eine TE aber keine Daten vorhanden</v>
      </c>
      <c r="E5211">
        <f t="shared" ref="E5211" si="10582">COUNTIF(Elements,$C5211)</f>
        <v>6424</v>
      </c>
      <c r="F5211">
        <f t="shared" ref="F5211" si="10583">COUNTIFS(Elements,C5211,Storung,D5211)</f>
        <v>6306</v>
      </c>
      <c r="H5211" s="4"/>
      <c r="I5211" s="4"/>
      <c r="J5211" s="5"/>
    </row>
    <row r="5212" spans="1:10" x14ac:dyDescent="0.25">
      <c r="A5212" s="4">
        <v>44151.319525462961</v>
      </c>
      <c r="B5212" t="str">
        <f t="shared" si="10460"/>
        <v>CONV_POS</v>
      </c>
      <c r="C5212">
        <v>8334</v>
      </c>
      <c r="D5212" t="str">
        <f t="shared" si="10461"/>
        <v>Der Sensor meldet eine TE aber keine Daten vorhanden</v>
      </c>
      <c r="E5212">
        <f t="shared" ref="E5212" si="10584">COUNTIF(Elements,$C5212)</f>
        <v>6424</v>
      </c>
      <c r="F5212">
        <f t="shared" ref="F5212" si="10585">COUNTIFS(Elements,C5212,Storung,D5212)</f>
        <v>6306</v>
      </c>
      <c r="H5212" s="4"/>
      <c r="I5212" s="4"/>
      <c r="J5212" s="5"/>
    </row>
    <row r="5213" spans="1:10" x14ac:dyDescent="0.25">
      <c r="A5213" s="4">
        <v>44151.319525462961</v>
      </c>
      <c r="B5213" t="str">
        <f t="shared" si="10460"/>
        <v>CONV_POS</v>
      </c>
      <c r="C5213">
        <v>8334</v>
      </c>
      <c r="D5213" t="str">
        <f t="shared" si="10461"/>
        <v>Der Sensor meldet eine TE aber keine Daten vorhanden</v>
      </c>
      <c r="E5213">
        <f t="shared" ref="E5213" si="10586">COUNTIF(Elements,$C5213)</f>
        <v>6424</v>
      </c>
      <c r="F5213">
        <f t="shared" ref="F5213" si="10587">COUNTIFS(Elements,C5213,Storung,D5213)</f>
        <v>6306</v>
      </c>
      <c r="H5213" s="4"/>
      <c r="I5213" s="4"/>
      <c r="J5213" s="5"/>
    </row>
    <row r="5214" spans="1:10" x14ac:dyDescent="0.25">
      <c r="A5214" s="4">
        <v>44151.319513888891</v>
      </c>
      <c r="B5214" t="str">
        <f t="shared" si="10460"/>
        <v>CONV_POS</v>
      </c>
      <c r="C5214">
        <v>8334</v>
      </c>
      <c r="D5214" t="str">
        <f t="shared" si="10461"/>
        <v>Der Sensor meldet eine TE aber keine Daten vorhanden</v>
      </c>
      <c r="E5214">
        <f t="shared" ref="E5214" si="10588">COUNTIF(Elements,$C5214)</f>
        <v>6424</v>
      </c>
      <c r="F5214">
        <f t="shared" ref="F5214" si="10589">COUNTIFS(Elements,C5214,Storung,D5214)</f>
        <v>6306</v>
      </c>
      <c r="H5214" s="4"/>
      <c r="I5214" s="4"/>
      <c r="J5214" s="5"/>
    </row>
    <row r="5215" spans="1:10" x14ac:dyDescent="0.25">
      <c r="A5215" s="4">
        <v>44151.319513888891</v>
      </c>
      <c r="B5215" t="str">
        <f t="shared" ref="B5215:B5278" si="10590">"CONV_POS"</f>
        <v>CONV_POS</v>
      </c>
      <c r="C5215">
        <v>8334</v>
      </c>
      <c r="D5215" t="str">
        <f t="shared" ref="D5215:D5278" si="10591">"Der Sensor meldet eine TE aber keine Daten vorhanden"</f>
        <v>Der Sensor meldet eine TE aber keine Daten vorhanden</v>
      </c>
      <c r="E5215">
        <f t="shared" ref="E5215" si="10592">COUNTIF(Elements,$C5215)</f>
        <v>6424</v>
      </c>
      <c r="F5215">
        <f t="shared" ref="F5215" si="10593">COUNTIFS(Elements,C5215,Storung,D5215)</f>
        <v>6306</v>
      </c>
      <c r="H5215" s="4"/>
      <c r="I5215" s="4"/>
      <c r="J5215" s="5"/>
    </row>
    <row r="5216" spans="1:10" x14ac:dyDescent="0.25">
      <c r="A5216" s="4">
        <v>44151.319513888891</v>
      </c>
      <c r="B5216" t="str">
        <f t="shared" si="10590"/>
        <v>CONV_POS</v>
      </c>
      <c r="C5216">
        <v>8334</v>
      </c>
      <c r="D5216" t="str">
        <f t="shared" si="10591"/>
        <v>Der Sensor meldet eine TE aber keine Daten vorhanden</v>
      </c>
      <c r="E5216">
        <f t="shared" ref="E5216" si="10594">COUNTIF(Elements,$C5216)</f>
        <v>6424</v>
      </c>
      <c r="F5216">
        <f t="shared" ref="F5216" si="10595">COUNTIFS(Elements,C5216,Storung,D5216)</f>
        <v>6306</v>
      </c>
      <c r="H5216" s="4"/>
      <c r="I5216" s="4"/>
      <c r="J5216" s="5"/>
    </row>
    <row r="5217" spans="1:10" x14ac:dyDescent="0.25">
      <c r="A5217" s="4">
        <v>44151.319513888891</v>
      </c>
      <c r="B5217" t="str">
        <f t="shared" si="10590"/>
        <v>CONV_POS</v>
      </c>
      <c r="C5217">
        <v>8334</v>
      </c>
      <c r="D5217" t="str">
        <f t="shared" si="10591"/>
        <v>Der Sensor meldet eine TE aber keine Daten vorhanden</v>
      </c>
      <c r="E5217">
        <f t="shared" ref="E5217" si="10596">COUNTIF(Elements,$C5217)</f>
        <v>6424</v>
      </c>
      <c r="F5217">
        <f t="shared" ref="F5217" si="10597">COUNTIFS(Elements,C5217,Storung,D5217)</f>
        <v>6306</v>
      </c>
      <c r="H5217" s="4"/>
      <c r="I5217" s="4"/>
      <c r="J5217" s="5"/>
    </row>
    <row r="5218" spans="1:10" x14ac:dyDescent="0.25">
      <c r="A5218" s="4">
        <v>44151.319502314815</v>
      </c>
      <c r="B5218" t="str">
        <f t="shared" si="10590"/>
        <v>CONV_POS</v>
      </c>
      <c r="C5218">
        <v>8334</v>
      </c>
      <c r="D5218" t="str">
        <f t="shared" si="10591"/>
        <v>Der Sensor meldet eine TE aber keine Daten vorhanden</v>
      </c>
      <c r="E5218">
        <f t="shared" ref="E5218" si="10598">COUNTIF(Elements,$C5218)</f>
        <v>6424</v>
      </c>
      <c r="F5218">
        <f t="shared" ref="F5218" si="10599">COUNTIFS(Elements,C5218,Storung,D5218)</f>
        <v>6306</v>
      </c>
      <c r="H5218" s="4"/>
      <c r="I5218" s="4"/>
      <c r="J5218" s="5"/>
    </row>
    <row r="5219" spans="1:10" x14ac:dyDescent="0.25">
      <c r="A5219" s="4">
        <v>44151.319502314815</v>
      </c>
      <c r="B5219" t="str">
        <f t="shared" si="10590"/>
        <v>CONV_POS</v>
      </c>
      <c r="C5219">
        <v>8334</v>
      </c>
      <c r="D5219" t="str">
        <f t="shared" si="10591"/>
        <v>Der Sensor meldet eine TE aber keine Daten vorhanden</v>
      </c>
      <c r="E5219">
        <f t="shared" ref="E5219" si="10600">COUNTIF(Elements,$C5219)</f>
        <v>6424</v>
      </c>
      <c r="F5219">
        <f t="shared" ref="F5219" si="10601">COUNTIFS(Elements,C5219,Storung,D5219)</f>
        <v>6306</v>
      </c>
      <c r="H5219" s="4"/>
      <c r="I5219" s="4"/>
      <c r="J5219" s="5"/>
    </row>
    <row r="5220" spans="1:10" x14ac:dyDescent="0.25">
      <c r="A5220" s="4">
        <v>44151.319502314815</v>
      </c>
      <c r="B5220" t="str">
        <f t="shared" si="10590"/>
        <v>CONV_POS</v>
      </c>
      <c r="C5220">
        <v>8334</v>
      </c>
      <c r="D5220" t="str">
        <f t="shared" si="10591"/>
        <v>Der Sensor meldet eine TE aber keine Daten vorhanden</v>
      </c>
      <c r="E5220">
        <f t="shared" ref="E5220" si="10602">COUNTIF(Elements,$C5220)</f>
        <v>6424</v>
      </c>
      <c r="F5220">
        <f t="shared" ref="F5220" si="10603">COUNTIFS(Elements,C5220,Storung,D5220)</f>
        <v>6306</v>
      </c>
      <c r="H5220" s="4"/>
      <c r="I5220" s="4"/>
      <c r="J5220" s="5"/>
    </row>
    <row r="5221" spans="1:10" x14ac:dyDescent="0.25">
      <c r="A5221" s="4">
        <v>44151.319502314815</v>
      </c>
      <c r="B5221" t="str">
        <f t="shared" si="10590"/>
        <v>CONV_POS</v>
      </c>
      <c r="C5221">
        <v>8334</v>
      </c>
      <c r="D5221" t="str">
        <f t="shared" si="10591"/>
        <v>Der Sensor meldet eine TE aber keine Daten vorhanden</v>
      </c>
      <c r="E5221">
        <f t="shared" ref="E5221" si="10604">COUNTIF(Elements,$C5221)</f>
        <v>6424</v>
      </c>
      <c r="F5221">
        <f t="shared" ref="F5221" si="10605">COUNTIFS(Elements,C5221,Storung,D5221)</f>
        <v>6306</v>
      </c>
      <c r="H5221" s="4"/>
      <c r="I5221" s="4"/>
      <c r="J5221" s="5"/>
    </row>
    <row r="5222" spans="1:10" x14ac:dyDescent="0.25">
      <c r="A5222" s="4">
        <v>44151.319490740738</v>
      </c>
      <c r="B5222" t="str">
        <f t="shared" si="10590"/>
        <v>CONV_POS</v>
      </c>
      <c r="C5222">
        <v>8334</v>
      </c>
      <c r="D5222" t="str">
        <f t="shared" si="10591"/>
        <v>Der Sensor meldet eine TE aber keine Daten vorhanden</v>
      </c>
      <c r="E5222">
        <f t="shared" ref="E5222" si="10606">COUNTIF(Elements,$C5222)</f>
        <v>6424</v>
      </c>
      <c r="F5222">
        <f t="shared" ref="F5222" si="10607">COUNTIFS(Elements,C5222,Storung,D5222)</f>
        <v>6306</v>
      </c>
      <c r="H5222" s="4"/>
      <c r="I5222" s="4"/>
      <c r="J5222" s="5"/>
    </row>
    <row r="5223" spans="1:10" x14ac:dyDescent="0.25">
      <c r="A5223" s="4">
        <v>44151.319490740738</v>
      </c>
      <c r="B5223" t="str">
        <f t="shared" si="10590"/>
        <v>CONV_POS</v>
      </c>
      <c r="C5223">
        <v>8334</v>
      </c>
      <c r="D5223" t="str">
        <f t="shared" si="10591"/>
        <v>Der Sensor meldet eine TE aber keine Daten vorhanden</v>
      </c>
      <c r="E5223">
        <f t="shared" ref="E5223" si="10608">COUNTIF(Elements,$C5223)</f>
        <v>6424</v>
      </c>
      <c r="F5223">
        <f t="shared" ref="F5223" si="10609">COUNTIFS(Elements,C5223,Storung,D5223)</f>
        <v>6306</v>
      </c>
      <c r="H5223" s="4"/>
      <c r="I5223" s="4"/>
      <c r="J5223" s="5"/>
    </row>
    <row r="5224" spans="1:10" x14ac:dyDescent="0.25">
      <c r="A5224" s="4">
        <v>44151.319490740738</v>
      </c>
      <c r="B5224" t="str">
        <f t="shared" si="10590"/>
        <v>CONV_POS</v>
      </c>
      <c r="C5224">
        <v>8334</v>
      </c>
      <c r="D5224" t="str">
        <f t="shared" si="10591"/>
        <v>Der Sensor meldet eine TE aber keine Daten vorhanden</v>
      </c>
      <c r="E5224">
        <f t="shared" ref="E5224" si="10610">COUNTIF(Elements,$C5224)</f>
        <v>6424</v>
      </c>
      <c r="F5224">
        <f t="shared" ref="F5224" si="10611">COUNTIFS(Elements,C5224,Storung,D5224)</f>
        <v>6306</v>
      </c>
      <c r="H5224" s="4"/>
      <c r="I5224" s="4"/>
      <c r="J5224" s="5"/>
    </row>
    <row r="5225" spans="1:10" x14ac:dyDescent="0.25">
      <c r="A5225" s="4">
        <v>44151.319490740738</v>
      </c>
      <c r="B5225" t="str">
        <f t="shared" si="10590"/>
        <v>CONV_POS</v>
      </c>
      <c r="C5225">
        <v>8334</v>
      </c>
      <c r="D5225" t="str">
        <f t="shared" si="10591"/>
        <v>Der Sensor meldet eine TE aber keine Daten vorhanden</v>
      </c>
      <c r="E5225">
        <f t="shared" ref="E5225" si="10612">COUNTIF(Elements,$C5225)</f>
        <v>6424</v>
      </c>
      <c r="F5225">
        <f t="shared" ref="F5225" si="10613">COUNTIFS(Elements,C5225,Storung,D5225)</f>
        <v>6306</v>
      </c>
      <c r="H5225" s="4"/>
      <c r="I5225" s="4"/>
      <c r="J5225" s="5"/>
    </row>
    <row r="5226" spans="1:10" x14ac:dyDescent="0.25">
      <c r="A5226" s="4">
        <v>44151.319479166668</v>
      </c>
      <c r="B5226" t="str">
        <f t="shared" si="10590"/>
        <v>CONV_POS</v>
      </c>
      <c r="C5226">
        <v>8334</v>
      </c>
      <c r="D5226" t="str">
        <f t="shared" si="10591"/>
        <v>Der Sensor meldet eine TE aber keine Daten vorhanden</v>
      </c>
      <c r="E5226">
        <f t="shared" ref="E5226" si="10614">COUNTIF(Elements,$C5226)</f>
        <v>6424</v>
      </c>
      <c r="F5226">
        <f t="shared" ref="F5226" si="10615">COUNTIFS(Elements,C5226,Storung,D5226)</f>
        <v>6306</v>
      </c>
      <c r="H5226" s="4"/>
      <c r="I5226" s="4"/>
      <c r="J5226" s="5"/>
    </row>
    <row r="5227" spans="1:10" x14ac:dyDescent="0.25">
      <c r="A5227" s="4">
        <v>44151.319444444445</v>
      </c>
      <c r="B5227" t="str">
        <f t="shared" si="10590"/>
        <v>CONV_POS</v>
      </c>
      <c r="C5227">
        <v>8334</v>
      </c>
      <c r="D5227" t="str">
        <f t="shared" si="10591"/>
        <v>Der Sensor meldet eine TE aber keine Daten vorhanden</v>
      </c>
      <c r="E5227">
        <f t="shared" ref="E5227" si="10616">COUNTIF(Elements,$C5227)</f>
        <v>6424</v>
      </c>
      <c r="F5227">
        <f t="shared" ref="F5227" si="10617">COUNTIFS(Elements,C5227,Storung,D5227)</f>
        <v>6306</v>
      </c>
      <c r="H5227" s="4"/>
      <c r="I5227" s="4"/>
      <c r="J5227" s="5"/>
    </row>
    <row r="5228" spans="1:10" x14ac:dyDescent="0.25">
      <c r="A5228" s="4">
        <v>44151.319432870368</v>
      </c>
      <c r="B5228" t="str">
        <f t="shared" si="10590"/>
        <v>CONV_POS</v>
      </c>
      <c r="C5228">
        <v>8334</v>
      </c>
      <c r="D5228" t="str">
        <f t="shared" si="10591"/>
        <v>Der Sensor meldet eine TE aber keine Daten vorhanden</v>
      </c>
      <c r="E5228">
        <f t="shared" ref="E5228" si="10618">COUNTIF(Elements,$C5228)</f>
        <v>6424</v>
      </c>
      <c r="F5228">
        <f t="shared" ref="F5228" si="10619">COUNTIFS(Elements,C5228,Storung,D5228)</f>
        <v>6306</v>
      </c>
      <c r="H5228" s="4"/>
      <c r="I5228" s="4"/>
      <c r="J5228" s="5"/>
    </row>
    <row r="5229" spans="1:10" x14ac:dyDescent="0.25">
      <c r="A5229" s="4">
        <v>44151.319432870368</v>
      </c>
      <c r="B5229" t="str">
        <f t="shared" si="10590"/>
        <v>CONV_POS</v>
      </c>
      <c r="C5229">
        <v>8334</v>
      </c>
      <c r="D5229" t="str">
        <f t="shared" si="10591"/>
        <v>Der Sensor meldet eine TE aber keine Daten vorhanden</v>
      </c>
      <c r="E5229">
        <f t="shared" ref="E5229" si="10620">COUNTIF(Elements,$C5229)</f>
        <v>6424</v>
      </c>
      <c r="F5229">
        <f t="shared" ref="F5229" si="10621">COUNTIFS(Elements,C5229,Storung,D5229)</f>
        <v>6306</v>
      </c>
      <c r="H5229" s="4"/>
      <c r="I5229" s="4"/>
      <c r="J5229" s="5"/>
    </row>
    <row r="5230" spans="1:10" x14ac:dyDescent="0.25">
      <c r="A5230" s="4">
        <v>44151.319432870368</v>
      </c>
      <c r="B5230" t="str">
        <f t="shared" si="10590"/>
        <v>CONV_POS</v>
      </c>
      <c r="C5230">
        <v>8334</v>
      </c>
      <c r="D5230" t="str">
        <f t="shared" si="10591"/>
        <v>Der Sensor meldet eine TE aber keine Daten vorhanden</v>
      </c>
      <c r="E5230">
        <f t="shared" ref="E5230" si="10622">COUNTIF(Elements,$C5230)</f>
        <v>6424</v>
      </c>
      <c r="F5230">
        <f t="shared" ref="F5230" si="10623">COUNTIFS(Elements,C5230,Storung,D5230)</f>
        <v>6306</v>
      </c>
      <c r="H5230" s="4"/>
      <c r="I5230" s="4"/>
      <c r="J5230" s="5"/>
    </row>
    <row r="5231" spans="1:10" x14ac:dyDescent="0.25">
      <c r="A5231" s="4">
        <v>44151.319421296299</v>
      </c>
      <c r="B5231" t="str">
        <f t="shared" si="10590"/>
        <v>CONV_POS</v>
      </c>
      <c r="C5231">
        <v>8334</v>
      </c>
      <c r="D5231" t="str">
        <f t="shared" si="10591"/>
        <v>Der Sensor meldet eine TE aber keine Daten vorhanden</v>
      </c>
      <c r="E5231">
        <f t="shared" ref="E5231" si="10624">COUNTIF(Elements,$C5231)</f>
        <v>6424</v>
      </c>
      <c r="F5231">
        <f t="shared" ref="F5231" si="10625">COUNTIFS(Elements,C5231,Storung,D5231)</f>
        <v>6306</v>
      </c>
      <c r="H5231" s="4"/>
      <c r="I5231" s="4"/>
      <c r="J5231" s="5"/>
    </row>
    <row r="5232" spans="1:10" x14ac:dyDescent="0.25">
      <c r="A5232" s="4">
        <v>44151.319421296299</v>
      </c>
      <c r="B5232" t="str">
        <f t="shared" si="10590"/>
        <v>CONV_POS</v>
      </c>
      <c r="C5232">
        <v>8334</v>
      </c>
      <c r="D5232" t="str">
        <f t="shared" si="10591"/>
        <v>Der Sensor meldet eine TE aber keine Daten vorhanden</v>
      </c>
      <c r="E5232">
        <f t="shared" ref="E5232" si="10626">COUNTIF(Elements,$C5232)</f>
        <v>6424</v>
      </c>
      <c r="F5232">
        <f t="shared" ref="F5232" si="10627">COUNTIFS(Elements,C5232,Storung,D5232)</f>
        <v>6306</v>
      </c>
      <c r="H5232" s="4"/>
      <c r="I5232" s="4"/>
      <c r="J5232" s="5"/>
    </row>
    <row r="5233" spans="1:10" x14ac:dyDescent="0.25">
      <c r="A5233" s="4">
        <v>44151.319421296299</v>
      </c>
      <c r="B5233" t="str">
        <f t="shared" si="10590"/>
        <v>CONV_POS</v>
      </c>
      <c r="C5233">
        <v>8334</v>
      </c>
      <c r="D5233" t="str">
        <f t="shared" si="10591"/>
        <v>Der Sensor meldet eine TE aber keine Daten vorhanden</v>
      </c>
      <c r="E5233">
        <f t="shared" ref="E5233" si="10628">COUNTIF(Elements,$C5233)</f>
        <v>6424</v>
      </c>
      <c r="F5233">
        <f t="shared" ref="F5233" si="10629">COUNTIFS(Elements,C5233,Storung,D5233)</f>
        <v>6306</v>
      </c>
      <c r="H5233" s="4"/>
      <c r="I5233" s="4"/>
      <c r="J5233" s="5"/>
    </row>
    <row r="5234" spans="1:10" x14ac:dyDescent="0.25">
      <c r="A5234" s="4">
        <v>44151.319421296299</v>
      </c>
      <c r="B5234" t="str">
        <f t="shared" si="10590"/>
        <v>CONV_POS</v>
      </c>
      <c r="C5234">
        <v>8334</v>
      </c>
      <c r="D5234" t="str">
        <f t="shared" si="10591"/>
        <v>Der Sensor meldet eine TE aber keine Daten vorhanden</v>
      </c>
      <c r="E5234">
        <f t="shared" ref="E5234" si="10630">COUNTIF(Elements,$C5234)</f>
        <v>6424</v>
      </c>
      <c r="F5234">
        <f t="shared" ref="F5234" si="10631">COUNTIFS(Elements,C5234,Storung,D5234)</f>
        <v>6306</v>
      </c>
      <c r="H5234" s="4"/>
      <c r="I5234" s="4"/>
      <c r="J5234" s="5"/>
    </row>
    <row r="5235" spans="1:10" x14ac:dyDescent="0.25">
      <c r="A5235" s="4">
        <v>44151.319409722222</v>
      </c>
      <c r="B5235" t="str">
        <f t="shared" si="10590"/>
        <v>CONV_POS</v>
      </c>
      <c r="C5235">
        <v>8334</v>
      </c>
      <c r="D5235" t="str">
        <f t="shared" si="10591"/>
        <v>Der Sensor meldet eine TE aber keine Daten vorhanden</v>
      </c>
      <c r="E5235">
        <f t="shared" ref="E5235" si="10632">COUNTIF(Elements,$C5235)</f>
        <v>6424</v>
      </c>
      <c r="F5235">
        <f t="shared" ref="F5235" si="10633">COUNTIFS(Elements,C5235,Storung,D5235)</f>
        <v>6306</v>
      </c>
      <c r="H5235" s="4"/>
      <c r="I5235" s="4"/>
      <c r="J5235" s="5"/>
    </row>
    <row r="5236" spans="1:10" x14ac:dyDescent="0.25">
      <c r="A5236" s="4">
        <v>44151.319409722222</v>
      </c>
      <c r="B5236" t="str">
        <f t="shared" si="10590"/>
        <v>CONV_POS</v>
      </c>
      <c r="C5236">
        <v>8334</v>
      </c>
      <c r="D5236" t="str">
        <f t="shared" si="10591"/>
        <v>Der Sensor meldet eine TE aber keine Daten vorhanden</v>
      </c>
      <c r="E5236">
        <f t="shared" ref="E5236" si="10634">COUNTIF(Elements,$C5236)</f>
        <v>6424</v>
      </c>
      <c r="F5236">
        <f t="shared" ref="F5236" si="10635">COUNTIFS(Elements,C5236,Storung,D5236)</f>
        <v>6306</v>
      </c>
      <c r="H5236" s="4"/>
      <c r="I5236" s="4"/>
      <c r="J5236" s="5"/>
    </row>
    <row r="5237" spans="1:10" x14ac:dyDescent="0.25">
      <c r="A5237" s="4">
        <v>44151.319409722222</v>
      </c>
      <c r="B5237" t="str">
        <f t="shared" si="10590"/>
        <v>CONV_POS</v>
      </c>
      <c r="C5237">
        <v>8334</v>
      </c>
      <c r="D5237" t="str">
        <f t="shared" si="10591"/>
        <v>Der Sensor meldet eine TE aber keine Daten vorhanden</v>
      </c>
      <c r="E5237">
        <f t="shared" ref="E5237" si="10636">COUNTIF(Elements,$C5237)</f>
        <v>6424</v>
      </c>
      <c r="F5237">
        <f t="shared" ref="F5237" si="10637">COUNTIFS(Elements,C5237,Storung,D5237)</f>
        <v>6306</v>
      </c>
      <c r="H5237" s="4"/>
      <c r="I5237" s="4"/>
      <c r="J5237" s="5"/>
    </row>
    <row r="5238" spans="1:10" x14ac:dyDescent="0.25">
      <c r="A5238" s="4">
        <v>44151.319398148145</v>
      </c>
      <c r="B5238" t="str">
        <f t="shared" si="10590"/>
        <v>CONV_POS</v>
      </c>
      <c r="C5238">
        <v>8334</v>
      </c>
      <c r="D5238" t="str">
        <f t="shared" si="10591"/>
        <v>Der Sensor meldet eine TE aber keine Daten vorhanden</v>
      </c>
      <c r="E5238">
        <f t="shared" ref="E5238" si="10638">COUNTIF(Elements,$C5238)</f>
        <v>6424</v>
      </c>
      <c r="F5238">
        <f t="shared" ref="F5238" si="10639">COUNTIFS(Elements,C5238,Storung,D5238)</f>
        <v>6306</v>
      </c>
      <c r="H5238" s="4"/>
      <c r="I5238" s="4"/>
      <c r="J5238" s="5"/>
    </row>
    <row r="5239" spans="1:10" x14ac:dyDescent="0.25">
      <c r="A5239" s="4">
        <v>44151.319398148145</v>
      </c>
      <c r="B5239" t="str">
        <f t="shared" si="10590"/>
        <v>CONV_POS</v>
      </c>
      <c r="C5239">
        <v>8334</v>
      </c>
      <c r="D5239" t="str">
        <f t="shared" si="10591"/>
        <v>Der Sensor meldet eine TE aber keine Daten vorhanden</v>
      </c>
      <c r="E5239">
        <f t="shared" ref="E5239" si="10640">COUNTIF(Elements,$C5239)</f>
        <v>6424</v>
      </c>
      <c r="F5239">
        <f t="shared" ref="F5239" si="10641">COUNTIFS(Elements,C5239,Storung,D5239)</f>
        <v>6306</v>
      </c>
      <c r="H5239" s="4"/>
      <c r="I5239" s="4"/>
      <c r="J5239" s="5"/>
    </row>
    <row r="5240" spans="1:10" x14ac:dyDescent="0.25">
      <c r="A5240" s="4">
        <v>44151.319398148145</v>
      </c>
      <c r="B5240" t="str">
        <f t="shared" si="10590"/>
        <v>CONV_POS</v>
      </c>
      <c r="C5240">
        <v>8334</v>
      </c>
      <c r="D5240" t="str">
        <f t="shared" si="10591"/>
        <v>Der Sensor meldet eine TE aber keine Daten vorhanden</v>
      </c>
      <c r="E5240">
        <f t="shared" ref="E5240" si="10642">COUNTIF(Elements,$C5240)</f>
        <v>6424</v>
      </c>
      <c r="F5240">
        <f t="shared" ref="F5240" si="10643">COUNTIFS(Elements,C5240,Storung,D5240)</f>
        <v>6306</v>
      </c>
      <c r="H5240" s="4"/>
      <c r="I5240" s="4"/>
      <c r="J5240" s="5"/>
    </row>
    <row r="5241" spans="1:10" x14ac:dyDescent="0.25">
      <c r="A5241" s="4">
        <v>44151.319398148145</v>
      </c>
      <c r="B5241" t="str">
        <f t="shared" si="10590"/>
        <v>CONV_POS</v>
      </c>
      <c r="C5241">
        <v>8334</v>
      </c>
      <c r="D5241" t="str">
        <f t="shared" si="10591"/>
        <v>Der Sensor meldet eine TE aber keine Daten vorhanden</v>
      </c>
      <c r="E5241">
        <f t="shared" ref="E5241" si="10644">COUNTIF(Elements,$C5241)</f>
        <v>6424</v>
      </c>
      <c r="F5241">
        <f t="shared" ref="F5241" si="10645">COUNTIFS(Elements,C5241,Storung,D5241)</f>
        <v>6306</v>
      </c>
      <c r="H5241" s="4"/>
      <c r="I5241" s="4"/>
      <c r="J5241" s="5"/>
    </row>
    <row r="5242" spans="1:10" x14ac:dyDescent="0.25">
      <c r="A5242" s="4">
        <v>44151.319398148145</v>
      </c>
      <c r="B5242" t="str">
        <f t="shared" si="10590"/>
        <v>CONV_POS</v>
      </c>
      <c r="C5242">
        <v>8334</v>
      </c>
      <c r="D5242" t="str">
        <f t="shared" si="10591"/>
        <v>Der Sensor meldet eine TE aber keine Daten vorhanden</v>
      </c>
      <c r="E5242">
        <f t="shared" ref="E5242" si="10646">COUNTIF(Elements,$C5242)</f>
        <v>6424</v>
      </c>
      <c r="F5242">
        <f t="shared" ref="F5242" si="10647">COUNTIFS(Elements,C5242,Storung,D5242)</f>
        <v>6306</v>
      </c>
      <c r="H5242" s="4"/>
      <c r="I5242" s="4"/>
      <c r="J5242" s="5"/>
    </row>
    <row r="5243" spans="1:10" x14ac:dyDescent="0.25">
      <c r="A5243" s="4">
        <v>44151.319386574076</v>
      </c>
      <c r="B5243" t="str">
        <f t="shared" si="10590"/>
        <v>CONV_POS</v>
      </c>
      <c r="C5243">
        <v>8334</v>
      </c>
      <c r="D5243" t="str">
        <f t="shared" si="10591"/>
        <v>Der Sensor meldet eine TE aber keine Daten vorhanden</v>
      </c>
      <c r="E5243">
        <f t="shared" ref="E5243" si="10648">COUNTIF(Elements,$C5243)</f>
        <v>6424</v>
      </c>
      <c r="F5243">
        <f t="shared" ref="F5243" si="10649">COUNTIFS(Elements,C5243,Storung,D5243)</f>
        <v>6306</v>
      </c>
      <c r="H5243" s="4"/>
      <c r="I5243" s="4"/>
      <c r="J5243" s="5"/>
    </row>
    <row r="5244" spans="1:10" x14ac:dyDescent="0.25">
      <c r="A5244" s="4">
        <v>44151.319386574076</v>
      </c>
      <c r="B5244" t="str">
        <f t="shared" si="10590"/>
        <v>CONV_POS</v>
      </c>
      <c r="C5244">
        <v>8334</v>
      </c>
      <c r="D5244" t="str">
        <f t="shared" si="10591"/>
        <v>Der Sensor meldet eine TE aber keine Daten vorhanden</v>
      </c>
      <c r="E5244">
        <f t="shared" ref="E5244" si="10650">COUNTIF(Elements,$C5244)</f>
        <v>6424</v>
      </c>
      <c r="F5244">
        <f t="shared" ref="F5244" si="10651">COUNTIFS(Elements,C5244,Storung,D5244)</f>
        <v>6306</v>
      </c>
      <c r="H5244" s="4"/>
      <c r="I5244" s="4"/>
      <c r="J5244" s="5"/>
    </row>
    <row r="5245" spans="1:10" x14ac:dyDescent="0.25">
      <c r="A5245" s="4">
        <v>44151.319386574076</v>
      </c>
      <c r="B5245" t="str">
        <f t="shared" si="10590"/>
        <v>CONV_POS</v>
      </c>
      <c r="C5245">
        <v>8334</v>
      </c>
      <c r="D5245" t="str">
        <f t="shared" si="10591"/>
        <v>Der Sensor meldet eine TE aber keine Daten vorhanden</v>
      </c>
      <c r="E5245">
        <f t="shared" ref="E5245" si="10652">COUNTIF(Elements,$C5245)</f>
        <v>6424</v>
      </c>
      <c r="F5245">
        <f t="shared" ref="F5245" si="10653">COUNTIFS(Elements,C5245,Storung,D5245)</f>
        <v>6306</v>
      </c>
      <c r="H5245" s="4"/>
      <c r="I5245" s="4"/>
      <c r="J5245" s="5"/>
    </row>
    <row r="5246" spans="1:10" x14ac:dyDescent="0.25">
      <c r="A5246" s="4">
        <v>44151.319386574076</v>
      </c>
      <c r="B5246" t="str">
        <f t="shared" si="10590"/>
        <v>CONV_POS</v>
      </c>
      <c r="C5246">
        <v>8334</v>
      </c>
      <c r="D5246" t="str">
        <f t="shared" si="10591"/>
        <v>Der Sensor meldet eine TE aber keine Daten vorhanden</v>
      </c>
      <c r="E5246">
        <f t="shared" ref="E5246" si="10654">COUNTIF(Elements,$C5246)</f>
        <v>6424</v>
      </c>
      <c r="F5246">
        <f t="shared" ref="F5246" si="10655">COUNTIFS(Elements,C5246,Storung,D5246)</f>
        <v>6306</v>
      </c>
      <c r="H5246" s="4"/>
      <c r="I5246" s="4"/>
      <c r="J5246" s="5"/>
    </row>
    <row r="5247" spans="1:10" x14ac:dyDescent="0.25">
      <c r="A5247" s="4">
        <v>44151.319374999999</v>
      </c>
      <c r="B5247" t="str">
        <f t="shared" si="10590"/>
        <v>CONV_POS</v>
      </c>
      <c r="C5247">
        <v>8334</v>
      </c>
      <c r="D5247" t="str">
        <f t="shared" si="10591"/>
        <v>Der Sensor meldet eine TE aber keine Daten vorhanden</v>
      </c>
      <c r="E5247">
        <f t="shared" ref="E5247" si="10656">COUNTIF(Elements,$C5247)</f>
        <v>6424</v>
      </c>
      <c r="F5247">
        <f t="shared" ref="F5247" si="10657">COUNTIFS(Elements,C5247,Storung,D5247)</f>
        <v>6306</v>
      </c>
      <c r="H5247" s="4"/>
      <c r="I5247" s="4"/>
      <c r="J5247" s="5"/>
    </row>
    <row r="5248" spans="1:10" x14ac:dyDescent="0.25">
      <c r="A5248" s="4">
        <v>44151.319374999999</v>
      </c>
      <c r="B5248" t="str">
        <f t="shared" si="10590"/>
        <v>CONV_POS</v>
      </c>
      <c r="C5248">
        <v>8334</v>
      </c>
      <c r="D5248" t="str">
        <f t="shared" si="10591"/>
        <v>Der Sensor meldet eine TE aber keine Daten vorhanden</v>
      </c>
      <c r="E5248">
        <f t="shared" ref="E5248" si="10658">COUNTIF(Elements,$C5248)</f>
        <v>6424</v>
      </c>
      <c r="F5248">
        <f t="shared" ref="F5248" si="10659">COUNTIFS(Elements,C5248,Storung,D5248)</f>
        <v>6306</v>
      </c>
      <c r="H5248" s="4"/>
      <c r="I5248" s="4"/>
      <c r="J5248" s="5"/>
    </row>
    <row r="5249" spans="1:10" x14ac:dyDescent="0.25">
      <c r="A5249" s="4">
        <v>44151.319374999999</v>
      </c>
      <c r="B5249" t="str">
        <f t="shared" si="10590"/>
        <v>CONV_POS</v>
      </c>
      <c r="C5249">
        <v>8334</v>
      </c>
      <c r="D5249" t="str">
        <f t="shared" si="10591"/>
        <v>Der Sensor meldet eine TE aber keine Daten vorhanden</v>
      </c>
      <c r="E5249">
        <f t="shared" ref="E5249" si="10660">COUNTIF(Elements,$C5249)</f>
        <v>6424</v>
      </c>
      <c r="F5249">
        <f t="shared" ref="F5249" si="10661">COUNTIFS(Elements,C5249,Storung,D5249)</f>
        <v>6306</v>
      </c>
      <c r="H5249" s="4"/>
      <c r="I5249" s="4"/>
      <c r="J5249" s="5"/>
    </row>
    <row r="5250" spans="1:10" x14ac:dyDescent="0.25">
      <c r="A5250" s="4">
        <v>44151.319374999999</v>
      </c>
      <c r="B5250" t="str">
        <f t="shared" si="10590"/>
        <v>CONV_POS</v>
      </c>
      <c r="C5250">
        <v>8334</v>
      </c>
      <c r="D5250" t="str">
        <f t="shared" si="10591"/>
        <v>Der Sensor meldet eine TE aber keine Daten vorhanden</v>
      </c>
      <c r="E5250">
        <f t="shared" ref="E5250" si="10662">COUNTIF(Elements,$C5250)</f>
        <v>6424</v>
      </c>
      <c r="F5250">
        <f t="shared" ref="F5250" si="10663">COUNTIFS(Elements,C5250,Storung,D5250)</f>
        <v>6306</v>
      </c>
      <c r="H5250" s="4"/>
      <c r="I5250" s="4"/>
      <c r="J5250" s="5"/>
    </row>
    <row r="5251" spans="1:10" x14ac:dyDescent="0.25">
      <c r="A5251" s="4">
        <v>44151.319363425922</v>
      </c>
      <c r="B5251" t="str">
        <f t="shared" si="10590"/>
        <v>CONV_POS</v>
      </c>
      <c r="C5251">
        <v>8334</v>
      </c>
      <c r="D5251" t="str">
        <f t="shared" si="10591"/>
        <v>Der Sensor meldet eine TE aber keine Daten vorhanden</v>
      </c>
      <c r="E5251">
        <f t="shared" ref="E5251" si="10664">COUNTIF(Elements,$C5251)</f>
        <v>6424</v>
      </c>
      <c r="F5251">
        <f t="shared" ref="F5251" si="10665">COUNTIFS(Elements,C5251,Storung,D5251)</f>
        <v>6306</v>
      </c>
      <c r="H5251" s="4"/>
      <c r="I5251" s="4"/>
      <c r="J5251" s="5"/>
    </row>
    <row r="5252" spans="1:10" x14ac:dyDescent="0.25">
      <c r="A5252" s="4">
        <v>44151.319363425922</v>
      </c>
      <c r="B5252" t="str">
        <f t="shared" si="10590"/>
        <v>CONV_POS</v>
      </c>
      <c r="C5252">
        <v>8334</v>
      </c>
      <c r="D5252" t="str">
        <f t="shared" si="10591"/>
        <v>Der Sensor meldet eine TE aber keine Daten vorhanden</v>
      </c>
      <c r="E5252">
        <f t="shared" ref="E5252" si="10666">COUNTIF(Elements,$C5252)</f>
        <v>6424</v>
      </c>
      <c r="F5252">
        <f t="shared" ref="F5252" si="10667">COUNTIFS(Elements,C5252,Storung,D5252)</f>
        <v>6306</v>
      </c>
      <c r="H5252" s="4"/>
      <c r="I5252" s="4"/>
      <c r="J5252" s="5"/>
    </row>
    <row r="5253" spans="1:10" x14ac:dyDescent="0.25">
      <c r="A5253" s="4">
        <v>44151.319363425922</v>
      </c>
      <c r="B5253" t="str">
        <f t="shared" si="10590"/>
        <v>CONV_POS</v>
      </c>
      <c r="C5253">
        <v>8334</v>
      </c>
      <c r="D5253" t="str">
        <f t="shared" si="10591"/>
        <v>Der Sensor meldet eine TE aber keine Daten vorhanden</v>
      </c>
      <c r="E5253">
        <f t="shared" ref="E5253" si="10668">COUNTIF(Elements,$C5253)</f>
        <v>6424</v>
      </c>
      <c r="F5253">
        <f t="shared" ref="F5253" si="10669">COUNTIFS(Elements,C5253,Storung,D5253)</f>
        <v>6306</v>
      </c>
      <c r="H5253" s="4"/>
      <c r="I5253" s="4"/>
      <c r="J5253" s="5"/>
    </row>
    <row r="5254" spans="1:10" x14ac:dyDescent="0.25">
      <c r="A5254" s="4">
        <v>44151.319363425922</v>
      </c>
      <c r="B5254" t="str">
        <f t="shared" si="10590"/>
        <v>CONV_POS</v>
      </c>
      <c r="C5254">
        <v>8334</v>
      </c>
      <c r="D5254" t="str">
        <f t="shared" si="10591"/>
        <v>Der Sensor meldet eine TE aber keine Daten vorhanden</v>
      </c>
      <c r="E5254">
        <f t="shared" ref="E5254" si="10670">COUNTIF(Elements,$C5254)</f>
        <v>6424</v>
      </c>
      <c r="F5254">
        <f t="shared" ref="F5254" si="10671">COUNTIFS(Elements,C5254,Storung,D5254)</f>
        <v>6306</v>
      </c>
      <c r="H5254" s="4"/>
      <c r="I5254" s="4"/>
      <c r="J5254" s="5"/>
    </row>
    <row r="5255" spans="1:10" x14ac:dyDescent="0.25">
      <c r="A5255" s="4">
        <v>44151.319351851853</v>
      </c>
      <c r="B5255" t="str">
        <f t="shared" si="10590"/>
        <v>CONV_POS</v>
      </c>
      <c r="C5255">
        <v>8334</v>
      </c>
      <c r="D5255" t="str">
        <f t="shared" si="10591"/>
        <v>Der Sensor meldet eine TE aber keine Daten vorhanden</v>
      </c>
      <c r="E5255">
        <f t="shared" ref="E5255" si="10672">COUNTIF(Elements,$C5255)</f>
        <v>6424</v>
      </c>
      <c r="F5255">
        <f t="shared" ref="F5255" si="10673">COUNTIFS(Elements,C5255,Storung,D5255)</f>
        <v>6306</v>
      </c>
      <c r="H5255" s="4"/>
      <c r="I5255" s="4"/>
      <c r="J5255" s="5"/>
    </row>
    <row r="5256" spans="1:10" x14ac:dyDescent="0.25">
      <c r="A5256" s="4">
        <v>44151.317685185182</v>
      </c>
      <c r="B5256" t="str">
        <f t="shared" si="10590"/>
        <v>CONV_POS</v>
      </c>
      <c r="C5256">
        <v>8334</v>
      </c>
      <c r="D5256" t="str">
        <f t="shared" si="10591"/>
        <v>Der Sensor meldet eine TE aber keine Daten vorhanden</v>
      </c>
      <c r="E5256">
        <f t="shared" ref="E5256" si="10674">COUNTIF(Elements,$C5256)</f>
        <v>6424</v>
      </c>
      <c r="F5256">
        <f t="shared" ref="F5256" si="10675">COUNTIFS(Elements,C5256,Storung,D5256)</f>
        <v>6306</v>
      </c>
      <c r="H5256" s="4"/>
      <c r="I5256" s="4"/>
      <c r="J5256" s="5"/>
    </row>
    <row r="5257" spans="1:10" x14ac:dyDescent="0.25">
      <c r="A5257" s="4">
        <v>44151.317673611113</v>
      </c>
      <c r="B5257" t="str">
        <f t="shared" si="10590"/>
        <v>CONV_POS</v>
      </c>
      <c r="C5257">
        <v>8334</v>
      </c>
      <c r="D5257" t="str">
        <f t="shared" si="10591"/>
        <v>Der Sensor meldet eine TE aber keine Daten vorhanden</v>
      </c>
      <c r="E5257">
        <f t="shared" ref="E5257" si="10676">COUNTIF(Elements,$C5257)</f>
        <v>6424</v>
      </c>
      <c r="F5257">
        <f t="shared" ref="F5257" si="10677">COUNTIFS(Elements,C5257,Storung,D5257)</f>
        <v>6306</v>
      </c>
      <c r="H5257" s="4"/>
      <c r="I5257" s="4"/>
      <c r="J5257" s="5"/>
    </row>
    <row r="5258" spans="1:10" x14ac:dyDescent="0.25">
      <c r="A5258" s="4">
        <v>44151.317673611113</v>
      </c>
      <c r="B5258" t="str">
        <f t="shared" si="10590"/>
        <v>CONV_POS</v>
      </c>
      <c r="C5258">
        <v>8334</v>
      </c>
      <c r="D5258" t="str">
        <f t="shared" si="10591"/>
        <v>Der Sensor meldet eine TE aber keine Daten vorhanden</v>
      </c>
      <c r="E5258">
        <f t="shared" ref="E5258" si="10678">COUNTIF(Elements,$C5258)</f>
        <v>6424</v>
      </c>
      <c r="F5258">
        <f t="shared" ref="F5258" si="10679">COUNTIFS(Elements,C5258,Storung,D5258)</f>
        <v>6306</v>
      </c>
      <c r="H5258" s="4"/>
      <c r="I5258" s="4"/>
      <c r="J5258" s="5"/>
    </row>
    <row r="5259" spans="1:10" x14ac:dyDescent="0.25">
      <c r="A5259" s="4">
        <v>44151.317662037036</v>
      </c>
      <c r="B5259" t="str">
        <f t="shared" si="10590"/>
        <v>CONV_POS</v>
      </c>
      <c r="C5259">
        <v>8334</v>
      </c>
      <c r="D5259" t="str">
        <f t="shared" si="10591"/>
        <v>Der Sensor meldet eine TE aber keine Daten vorhanden</v>
      </c>
      <c r="E5259">
        <f t="shared" ref="E5259" si="10680">COUNTIF(Elements,$C5259)</f>
        <v>6424</v>
      </c>
      <c r="F5259">
        <f t="shared" ref="F5259" si="10681">COUNTIFS(Elements,C5259,Storung,D5259)</f>
        <v>6306</v>
      </c>
      <c r="H5259" s="4"/>
      <c r="I5259" s="4"/>
      <c r="J5259" s="5"/>
    </row>
    <row r="5260" spans="1:10" x14ac:dyDescent="0.25">
      <c r="A5260" s="4">
        <v>44151.317662037036</v>
      </c>
      <c r="B5260" t="str">
        <f t="shared" si="10590"/>
        <v>CONV_POS</v>
      </c>
      <c r="C5260">
        <v>8334</v>
      </c>
      <c r="D5260" t="str">
        <f t="shared" si="10591"/>
        <v>Der Sensor meldet eine TE aber keine Daten vorhanden</v>
      </c>
      <c r="E5260">
        <f t="shared" ref="E5260" si="10682">COUNTIF(Elements,$C5260)</f>
        <v>6424</v>
      </c>
      <c r="F5260">
        <f t="shared" ref="F5260" si="10683">COUNTIFS(Elements,C5260,Storung,D5260)</f>
        <v>6306</v>
      </c>
      <c r="H5260" s="4"/>
      <c r="I5260" s="4"/>
      <c r="J5260" s="5"/>
    </row>
    <row r="5261" spans="1:10" x14ac:dyDescent="0.25">
      <c r="A5261" s="4">
        <v>44151.317662037036</v>
      </c>
      <c r="B5261" t="str">
        <f t="shared" si="10590"/>
        <v>CONV_POS</v>
      </c>
      <c r="C5261">
        <v>8334</v>
      </c>
      <c r="D5261" t="str">
        <f t="shared" si="10591"/>
        <v>Der Sensor meldet eine TE aber keine Daten vorhanden</v>
      </c>
      <c r="E5261">
        <f t="shared" ref="E5261" si="10684">COUNTIF(Elements,$C5261)</f>
        <v>6424</v>
      </c>
      <c r="F5261">
        <f t="shared" ref="F5261" si="10685">COUNTIFS(Elements,C5261,Storung,D5261)</f>
        <v>6306</v>
      </c>
      <c r="H5261" s="4"/>
      <c r="I5261" s="4"/>
      <c r="J5261" s="5"/>
    </row>
    <row r="5262" spans="1:10" x14ac:dyDescent="0.25">
      <c r="A5262" s="4">
        <v>44151.317650462966</v>
      </c>
      <c r="B5262" t="str">
        <f t="shared" si="10590"/>
        <v>CONV_POS</v>
      </c>
      <c r="C5262">
        <v>8334</v>
      </c>
      <c r="D5262" t="str">
        <f t="shared" si="10591"/>
        <v>Der Sensor meldet eine TE aber keine Daten vorhanden</v>
      </c>
      <c r="E5262">
        <f t="shared" ref="E5262" si="10686">COUNTIF(Elements,$C5262)</f>
        <v>6424</v>
      </c>
      <c r="F5262">
        <f t="shared" ref="F5262" si="10687">COUNTIFS(Elements,C5262,Storung,D5262)</f>
        <v>6306</v>
      </c>
      <c r="H5262" s="4"/>
      <c r="I5262" s="4"/>
      <c r="J5262" s="5"/>
    </row>
    <row r="5263" spans="1:10" x14ac:dyDescent="0.25">
      <c r="A5263" s="4">
        <v>44151.317650462966</v>
      </c>
      <c r="B5263" t="str">
        <f t="shared" si="10590"/>
        <v>CONV_POS</v>
      </c>
      <c r="C5263">
        <v>8334</v>
      </c>
      <c r="D5263" t="str">
        <f t="shared" si="10591"/>
        <v>Der Sensor meldet eine TE aber keine Daten vorhanden</v>
      </c>
      <c r="E5263">
        <f t="shared" ref="E5263" si="10688">COUNTIF(Elements,$C5263)</f>
        <v>6424</v>
      </c>
      <c r="F5263">
        <f t="shared" ref="F5263" si="10689">COUNTIFS(Elements,C5263,Storung,D5263)</f>
        <v>6306</v>
      </c>
      <c r="H5263" s="4"/>
      <c r="I5263" s="4"/>
      <c r="J5263" s="5"/>
    </row>
    <row r="5264" spans="1:10" x14ac:dyDescent="0.25">
      <c r="A5264" s="4">
        <v>44151.317650462966</v>
      </c>
      <c r="B5264" t="str">
        <f t="shared" si="10590"/>
        <v>CONV_POS</v>
      </c>
      <c r="C5264">
        <v>8334</v>
      </c>
      <c r="D5264" t="str">
        <f t="shared" si="10591"/>
        <v>Der Sensor meldet eine TE aber keine Daten vorhanden</v>
      </c>
      <c r="E5264">
        <f t="shared" ref="E5264" si="10690">COUNTIF(Elements,$C5264)</f>
        <v>6424</v>
      </c>
      <c r="F5264">
        <f t="shared" ref="F5264" si="10691">COUNTIFS(Elements,C5264,Storung,D5264)</f>
        <v>6306</v>
      </c>
      <c r="H5264" s="4"/>
      <c r="I5264" s="4"/>
      <c r="J5264" s="5"/>
    </row>
    <row r="5265" spans="1:10" x14ac:dyDescent="0.25">
      <c r="A5265" s="4">
        <v>44151.317650462966</v>
      </c>
      <c r="B5265" t="str">
        <f t="shared" si="10590"/>
        <v>CONV_POS</v>
      </c>
      <c r="C5265">
        <v>8334</v>
      </c>
      <c r="D5265" t="str">
        <f t="shared" si="10591"/>
        <v>Der Sensor meldet eine TE aber keine Daten vorhanden</v>
      </c>
      <c r="E5265">
        <f t="shared" ref="E5265" si="10692">COUNTIF(Elements,$C5265)</f>
        <v>6424</v>
      </c>
      <c r="F5265">
        <f t="shared" ref="F5265" si="10693">COUNTIFS(Elements,C5265,Storung,D5265)</f>
        <v>6306</v>
      </c>
      <c r="H5265" s="4"/>
      <c r="I5265" s="4"/>
      <c r="J5265" s="5"/>
    </row>
    <row r="5266" spans="1:10" x14ac:dyDescent="0.25">
      <c r="A5266" s="4">
        <v>44151.31763888889</v>
      </c>
      <c r="B5266" t="str">
        <f t="shared" si="10590"/>
        <v>CONV_POS</v>
      </c>
      <c r="C5266">
        <v>8334</v>
      </c>
      <c r="D5266" t="str">
        <f t="shared" si="10591"/>
        <v>Der Sensor meldet eine TE aber keine Daten vorhanden</v>
      </c>
      <c r="E5266">
        <f t="shared" ref="E5266" si="10694">COUNTIF(Elements,$C5266)</f>
        <v>6424</v>
      </c>
      <c r="F5266">
        <f t="shared" ref="F5266" si="10695">COUNTIFS(Elements,C5266,Storung,D5266)</f>
        <v>6306</v>
      </c>
      <c r="H5266" s="4"/>
      <c r="I5266" s="4"/>
      <c r="J5266" s="5"/>
    </row>
    <row r="5267" spans="1:10" x14ac:dyDescent="0.25">
      <c r="A5267" s="4">
        <v>44151.31763888889</v>
      </c>
      <c r="B5267" t="str">
        <f t="shared" si="10590"/>
        <v>CONV_POS</v>
      </c>
      <c r="C5267">
        <v>8334</v>
      </c>
      <c r="D5267" t="str">
        <f t="shared" si="10591"/>
        <v>Der Sensor meldet eine TE aber keine Daten vorhanden</v>
      </c>
      <c r="E5267">
        <f t="shared" ref="E5267" si="10696">COUNTIF(Elements,$C5267)</f>
        <v>6424</v>
      </c>
      <c r="F5267">
        <f t="shared" ref="F5267" si="10697">COUNTIFS(Elements,C5267,Storung,D5267)</f>
        <v>6306</v>
      </c>
      <c r="H5267" s="4"/>
      <c r="I5267" s="4"/>
      <c r="J5267" s="5"/>
    </row>
    <row r="5268" spans="1:10" x14ac:dyDescent="0.25">
      <c r="A5268" s="4">
        <v>44151.31763888889</v>
      </c>
      <c r="B5268" t="str">
        <f t="shared" si="10590"/>
        <v>CONV_POS</v>
      </c>
      <c r="C5268">
        <v>8334</v>
      </c>
      <c r="D5268" t="str">
        <f t="shared" si="10591"/>
        <v>Der Sensor meldet eine TE aber keine Daten vorhanden</v>
      </c>
      <c r="E5268">
        <f t="shared" ref="E5268" si="10698">COUNTIF(Elements,$C5268)</f>
        <v>6424</v>
      </c>
      <c r="F5268">
        <f t="shared" ref="F5268" si="10699">COUNTIFS(Elements,C5268,Storung,D5268)</f>
        <v>6306</v>
      </c>
      <c r="H5268" s="4"/>
      <c r="I5268" s="4"/>
      <c r="J5268" s="5"/>
    </row>
    <row r="5269" spans="1:10" x14ac:dyDescent="0.25">
      <c r="A5269" s="4">
        <v>44151.317627314813</v>
      </c>
      <c r="B5269" t="str">
        <f t="shared" si="10590"/>
        <v>CONV_POS</v>
      </c>
      <c r="C5269">
        <v>8334</v>
      </c>
      <c r="D5269" t="str">
        <f t="shared" si="10591"/>
        <v>Der Sensor meldet eine TE aber keine Daten vorhanden</v>
      </c>
      <c r="E5269">
        <f t="shared" ref="E5269" si="10700">COUNTIF(Elements,$C5269)</f>
        <v>6424</v>
      </c>
      <c r="F5269">
        <f t="shared" ref="F5269" si="10701">COUNTIFS(Elements,C5269,Storung,D5269)</f>
        <v>6306</v>
      </c>
      <c r="H5269" s="4"/>
      <c r="I5269" s="4"/>
      <c r="J5269" s="5"/>
    </row>
    <row r="5270" spans="1:10" x14ac:dyDescent="0.25">
      <c r="A5270" s="4">
        <v>44151.317627314813</v>
      </c>
      <c r="B5270" t="str">
        <f t="shared" si="10590"/>
        <v>CONV_POS</v>
      </c>
      <c r="C5270">
        <v>8334</v>
      </c>
      <c r="D5270" t="str">
        <f t="shared" si="10591"/>
        <v>Der Sensor meldet eine TE aber keine Daten vorhanden</v>
      </c>
      <c r="E5270">
        <f t="shared" ref="E5270" si="10702">COUNTIF(Elements,$C5270)</f>
        <v>6424</v>
      </c>
      <c r="F5270">
        <f t="shared" ref="F5270" si="10703">COUNTIFS(Elements,C5270,Storung,D5270)</f>
        <v>6306</v>
      </c>
      <c r="H5270" s="4"/>
      <c r="I5270" s="4"/>
      <c r="J5270" s="5"/>
    </row>
    <row r="5271" spans="1:10" x14ac:dyDescent="0.25">
      <c r="A5271" s="4">
        <v>44151.317627314813</v>
      </c>
      <c r="B5271" t="str">
        <f t="shared" si="10590"/>
        <v>CONV_POS</v>
      </c>
      <c r="C5271">
        <v>8334</v>
      </c>
      <c r="D5271" t="str">
        <f t="shared" si="10591"/>
        <v>Der Sensor meldet eine TE aber keine Daten vorhanden</v>
      </c>
      <c r="E5271">
        <f t="shared" ref="E5271" si="10704">COUNTIF(Elements,$C5271)</f>
        <v>6424</v>
      </c>
      <c r="F5271">
        <f t="shared" ref="F5271" si="10705">COUNTIFS(Elements,C5271,Storung,D5271)</f>
        <v>6306</v>
      </c>
      <c r="H5271" s="4"/>
      <c r="I5271" s="4"/>
      <c r="J5271" s="5"/>
    </row>
    <row r="5272" spans="1:10" x14ac:dyDescent="0.25">
      <c r="A5272" s="4">
        <v>44151.317627314813</v>
      </c>
      <c r="B5272" t="str">
        <f t="shared" si="10590"/>
        <v>CONV_POS</v>
      </c>
      <c r="C5272">
        <v>8334</v>
      </c>
      <c r="D5272" t="str">
        <f t="shared" si="10591"/>
        <v>Der Sensor meldet eine TE aber keine Daten vorhanden</v>
      </c>
      <c r="E5272">
        <f t="shared" ref="E5272" si="10706">COUNTIF(Elements,$C5272)</f>
        <v>6424</v>
      </c>
      <c r="F5272">
        <f t="shared" ref="F5272" si="10707">COUNTIFS(Elements,C5272,Storung,D5272)</f>
        <v>6306</v>
      </c>
      <c r="H5272" s="4"/>
      <c r="I5272" s="4"/>
      <c r="J5272" s="5"/>
    </row>
    <row r="5273" spans="1:10" x14ac:dyDescent="0.25">
      <c r="A5273" s="4">
        <v>44151.317615740743</v>
      </c>
      <c r="B5273" t="str">
        <f t="shared" si="10590"/>
        <v>CONV_POS</v>
      </c>
      <c r="C5273">
        <v>8334</v>
      </c>
      <c r="D5273" t="str">
        <f t="shared" si="10591"/>
        <v>Der Sensor meldet eine TE aber keine Daten vorhanden</v>
      </c>
      <c r="E5273">
        <f t="shared" ref="E5273" si="10708">COUNTIF(Elements,$C5273)</f>
        <v>6424</v>
      </c>
      <c r="F5273">
        <f t="shared" ref="F5273" si="10709">COUNTIFS(Elements,C5273,Storung,D5273)</f>
        <v>6306</v>
      </c>
      <c r="H5273" s="4"/>
      <c r="I5273" s="4"/>
      <c r="J5273" s="5"/>
    </row>
    <row r="5274" spans="1:10" x14ac:dyDescent="0.25">
      <c r="A5274" s="4">
        <v>44151.317615740743</v>
      </c>
      <c r="B5274" t="str">
        <f t="shared" si="10590"/>
        <v>CONV_POS</v>
      </c>
      <c r="C5274">
        <v>8334</v>
      </c>
      <c r="D5274" t="str">
        <f t="shared" si="10591"/>
        <v>Der Sensor meldet eine TE aber keine Daten vorhanden</v>
      </c>
      <c r="E5274">
        <f t="shared" ref="E5274" si="10710">COUNTIF(Elements,$C5274)</f>
        <v>6424</v>
      </c>
      <c r="F5274">
        <f t="shared" ref="F5274" si="10711">COUNTIFS(Elements,C5274,Storung,D5274)</f>
        <v>6306</v>
      </c>
      <c r="H5274" s="4"/>
      <c r="I5274" s="4"/>
      <c r="J5274" s="5"/>
    </row>
    <row r="5275" spans="1:10" x14ac:dyDescent="0.25">
      <c r="A5275" s="4">
        <v>44151.317615740743</v>
      </c>
      <c r="B5275" t="str">
        <f t="shared" si="10590"/>
        <v>CONV_POS</v>
      </c>
      <c r="C5275">
        <v>8334</v>
      </c>
      <c r="D5275" t="str">
        <f t="shared" si="10591"/>
        <v>Der Sensor meldet eine TE aber keine Daten vorhanden</v>
      </c>
      <c r="E5275">
        <f t="shared" ref="E5275" si="10712">COUNTIF(Elements,$C5275)</f>
        <v>6424</v>
      </c>
      <c r="F5275">
        <f t="shared" ref="F5275" si="10713">COUNTIFS(Elements,C5275,Storung,D5275)</f>
        <v>6306</v>
      </c>
      <c r="H5275" s="4"/>
      <c r="I5275" s="4"/>
      <c r="J5275" s="5"/>
    </row>
    <row r="5276" spans="1:10" x14ac:dyDescent="0.25">
      <c r="A5276" s="4">
        <v>44151.317604166667</v>
      </c>
      <c r="B5276" t="str">
        <f t="shared" si="10590"/>
        <v>CONV_POS</v>
      </c>
      <c r="C5276">
        <v>8334</v>
      </c>
      <c r="D5276" t="str">
        <f t="shared" si="10591"/>
        <v>Der Sensor meldet eine TE aber keine Daten vorhanden</v>
      </c>
      <c r="E5276">
        <f t="shared" ref="E5276" si="10714">COUNTIF(Elements,$C5276)</f>
        <v>6424</v>
      </c>
      <c r="F5276">
        <f t="shared" ref="F5276" si="10715">COUNTIFS(Elements,C5276,Storung,D5276)</f>
        <v>6306</v>
      </c>
      <c r="H5276" s="4"/>
      <c r="I5276" s="4"/>
      <c r="J5276" s="5"/>
    </row>
    <row r="5277" spans="1:10" x14ac:dyDescent="0.25">
      <c r="A5277" s="4">
        <v>44151.317604166667</v>
      </c>
      <c r="B5277" t="str">
        <f t="shared" si="10590"/>
        <v>CONV_POS</v>
      </c>
      <c r="C5277">
        <v>8334</v>
      </c>
      <c r="D5277" t="str">
        <f t="shared" si="10591"/>
        <v>Der Sensor meldet eine TE aber keine Daten vorhanden</v>
      </c>
      <c r="E5277">
        <f t="shared" ref="E5277" si="10716">COUNTIF(Elements,$C5277)</f>
        <v>6424</v>
      </c>
      <c r="F5277">
        <f t="shared" ref="F5277" si="10717">COUNTIFS(Elements,C5277,Storung,D5277)</f>
        <v>6306</v>
      </c>
      <c r="H5277" s="4"/>
      <c r="I5277" s="4"/>
      <c r="J5277" s="5"/>
    </row>
    <row r="5278" spans="1:10" x14ac:dyDescent="0.25">
      <c r="A5278" s="4">
        <v>44151.317604166667</v>
      </c>
      <c r="B5278" t="str">
        <f t="shared" si="10590"/>
        <v>CONV_POS</v>
      </c>
      <c r="C5278">
        <v>8334</v>
      </c>
      <c r="D5278" t="str">
        <f t="shared" si="10591"/>
        <v>Der Sensor meldet eine TE aber keine Daten vorhanden</v>
      </c>
      <c r="E5278">
        <f t="shared" ref="E5278" si="10718">COUNTIF(Elements,$C5278)</f>
        <v>6424</v>
      </c>
      <c r="F5278">
        <f t="shared" ref="F5278" si="10719">COUNTIFS(Elements,C5278,Storung,D5278)</f>
        <v>6306</v>
      </c>
      <c r="H5278" s="4"/>
      <c r="I5278" s="4"/>
      <c r="J5278" s="5"/>
    </row>
    <row r="5279" spans="1:10" x14ac:dyDescent="0.25">
      <c r="A5279" s="4">
        <v>44151.317604166667</v>
      </c>
      <c r="B5279" t="str">
        <f t="shared" ref="B5279:B5342" si="10720">"CONV_POS"</f>
        <v>CONV_POS</v>
      </c>
      <c r="C5279">
        <v>8334</v>
      </c>
      <c r="D5279" t="str">
        <f t="shared" ref="D5279:D5342" si="10721">"Der Sensor meldet eine TE aber keine Daten vorhanden"</f>
        <v>Der Sensor meldet eine TE aber keine Daten vorhanden</v>
      </c>
      <c r="E5279">
        <f t="shared" ref="E5279" si="10722">COUNTIF(Elements,$C5279)</f>
        <v>6424</v>
      </c>
      <c r="F5279">
        <f t="shared" ref="F5279" si="10723">COUNTIFS(Elements,C5279,Storung,D5279)</f>
        <v>6306</v>
      </c>
      <c r="H5279" s="4"/>
      <c r="I5279" s="4"/>
      <c r="J5279" s="5"/>
    </row>
    <row r="5280" spans="1:10" x14ac:dyDescent="0.25">
      <c r="A5280" s="4">
        <v>44151.31759259259</v>
      </c>
      <c r="B5280" t="str">
        <f t="shared" si="10720"/>
        <v>CONV_POS</v>
      </c>
      <c r="C5280">
        <v>8334</v>
      </c>
      <c r="D5280" t="str">
        <f t="shared" si="10721"/>
        <v>Der Sensor meldet eine TE aber keine Daten vorhanden</v>
      </c>
      <c r="E5280">
        <f t="shared" ref="E5280" si="10724">COUNTIF(Elements,$C5280)</f>
        <v>6424</v>
      </c>
      <c r="F5280">
        <f t="shared" ref="F5280" si="10725">COUNTIFS(Elements,C5280,Storung,D5280)</f>
        <v>6306</v>
      </c>
      <c r="H5280" s="4"/>
      <c r="I5280" s="4"/>
      <c r="J5280" s="5"/>
    </row>
    <row r="5281" spans="1:10" x14ac:dyDescent="0.25">
      <c r="A5281" s="4">
        <v>44151.31759259259</v>
      </c>
      <c r="B5281" t="str">
        <f t="shared" si="10720"/>
        <v>CONV_POS</v>
      </c>
      <c r="C5281">
        <v>8334</v>
      </c>
      <c r="D5281" t="str">
        <f t="shared" si="10721"/>
        <v>Der Sensor meldet eine TE aber keine Daten vorhanden</v>
      </c>
      <c r="E5281">
        <f t="shared" ref="E5281" si="10726">COUNTIF(Elements,$C5281)</f>
        <v>6424</v>
      </c>
      <c r="F5281">
        <f t="shared" ref="F5281" si="10727">COUNTIFS(Elements,C5281,Storung,D5281)</f>
        <v>6306</v>
      </c>
      <c r="H5281" s="4"/>
      <c r="I5281" s="4"/>
      <c r="J5281" s="5"/>
    </row>
    <row r="5282" spans="1:10" x14ac:dyDescent="0.25">
      <c r="A5282" s="4">
        <v>44151.31759259259</v>
      </c>
      <c r="B5282" t="str">
        <f t="shared" si="10720"/>
        <v>CONV_POS</v>
      </c>
      <c r="C5282">
        <v>8334</v>
      </c>
      <c r="D5282" t="str">
        <f t="shared" si="10721"/>
        <v>Der Sensor meldet eine TE aber keine Daten vorhanden</v>
      </c>
      <c r="E5282">
        <f t="shared" ref="E5282" si="10728">COUNTIF(Elements,$C5282)</f>
        <v>6424</v>
      </c>
      <c r="F5282">
        <f t="shared" ref="F5282" si="10729">COUNTIFS(Elements,C5282,Storung,D5282)</f>
        <v>6306</v>
      </c>
      <c r="H5282" s="4"/>
      <c r="I5282" s="4"/>
      <c r="J5282" s="5"/>
    </row>
    <row r="5283" spans="1:10" x14ac:dyDescent="0.25">
      <c r="A5283" s="4">
        <v>44151.31759259259</v>
      </c>
      <c r="B5283" t="str">
        <f t="shared" si="10720"/>
        <v>CONV_POS</v>
      </c>
      <c r="C5283">
        <v>8334</v>
      </c>
      <c r="D5283" t="str">
        <f t="shared" si="10721"/>
        <v>Der Sensor meldet eine TE aber keine Daten vorhanden</v>
      </c>
      <c r="E5283">
        <f t="shared" ref="E5283" si="10730">COUNTIF(Elements,$C5283)</f>
        <v>6424</v>
      </c>
      <c r="F5283">
        <f t="shared" ref="F5283" si="10731">COUNTIFS(Elements,C5283,Storung,D5283)</f>
        <v>6306</v>
      </c>
      <c r="H5283" s="4"/>
      <c r="I5283" s="4"/>
      <c r="J5283" s="5"/>
    </row>
    <row r="5284" spans="1:10" x14ac:dyDescent="0.25">
      <c r="A5284" s="4">
        <v>44151.31759259259</v>
      </c>
      <c r="B5284" t="str">
        <f t="shared" si="10720"/>
        <v>CONV_POS</v>
      </c>
      <c r="C5284">
        <v>8334</v>
      </c>
      <c r="D5284" t="str">
        <f t="shared" si="10721"/>
        <v>Der Sensor meldet eine TE aber keine Daten vorhanden</v>
      </c>
      <c r="E5284">
        <f t="shared" ref="E5284" si="10732">COUNTIF(Elements,$C5284)</f>
        <v>6424</v>
      </c>
      <c r="F5284">
        <f t="shared" ref="F5284" si="10733">COUNTIFS(Elements,C5284,Storung,D5284)</f>
        <v>6306</v>
      </c>
      <c r="H5284" s="4"/>
      <c r="I5284" s="4"/>
      <c r="J5284" s="5"/>
    </row>
    <row r="5285" spans="1:10" x14ac:dyDescent="0.25">
      <c r="A5285" s="4">
        <v>44151.31758101852</v>
      </c>
      <c r="B5285" t="str">
        <f t="shared" si="10720"/>
        <v>CONV_POS</v>
      </c>
      <c r="C5285">
        <v>8334</v>
      </c>
      <c r="D5285" t="str">
        <f t="shared" si="10721"/>
        <v>Der Sensor meldet eine TE aber keine Daten vorhanden</v>
      </c>
      <c r="E5285">
        <f t="shared" ref="E5285" si="10734">COUNTIF(Elements,$C5285)</f>
        <v>6424</v>
      </c>
      <c r="F5285">
        <f t="shared" ref="F5285" si="10735">COUNTIFS(Elements,C5285,Storung,D5285)</f>
        <v>6306</v>
      </c>
      <c r="H5285" s="4"/>
      <c r="I5285" s="4"/>
      <c r="J5285" s="5"/>
    </row>
    <row r="5286" spans="1:10" x14ac:dyDescent="0.25">
      <c r="A5286" s="4">
        <v>44151.31758101852</v>
      </c>
      <c r="B5286" t="str">
        <f t="shared" si="10720"/>
        <v>CONV_POS</v>
      </c>
      <c r="C5286">
        <v>8334</v>
      </c>
      <c r="D5286" t="str">
        <f t="shared" si="10721"/>
        <v>Der Sensor meldet eine TE aber keine Daten vorhanden</v>
      </c>
      <c r="E5286">
        <f t="shared" ref="E5286" si="10736">COUNTIF(Elements,$C5286)</f>
        <v>6424</v>
      </c>
      <c r="F5286">
        <f t="shared" ref="F5286" si="10737">COUNTIFS(Elements,C5286,Storung,D5286)</f>
        <v>6306</v>
      </c>
      <c r="H5286" s="4"/>
      <c r="I5286" s="4"/>
      <c r="J5286" s="5"/>
    </row>
    <row r="5287" spans="1:10" x14ac:dyDescent="0.25">
      <c r="A5287" s="4">
        <v>44151.31758101852</v>
      </c>
      <c r="B5287" t="str">
        <f t="shared" si="10720"/>
        <v>CONV_POS</v>
      </c>
      <c r="C5287">
        <v>8334</v>
      </c>
      <c r="D5287" t="str">
        <f t="shared" si="10721"/>
        <v>Der Sensor meldet eine TE aber keine Daten vorhanden</v>
      </c>
      <c r="E5287">
        <f t="shared" ref="E5287" si="10738">COUNTIF(Elements,$C5287)</f>
        <v>6424</v>
      </c>
      <c r="F5287">
        <f t="shared" ref="F5287" si="10739">COUNTIFS(Elements,C5287,Storung,D5287)</f>
        <v>6306</v>
      </c>
      <c r="H5287" s="4"/>
      <c r="I5287" s="4"/>
      <c r="J5287" s="5"/>
    </row>
    <row r="5288" spans="1:10" x14ac:dyDescent="0.25">
      <c r="A5288" s="4">
        <v>44151.31758101852</v>
      </c>
      <c r="B5288" t="str">
        <f t="shared" si="10720"/>
        <v>CONV_POS</v>
      </c>
      <c r="C5288">
        <v>8334</v>
      </c>
      <c r="D5288" t="str">
        <f t="shared" si="10721"/>
        <v>Der Sensor meldet eine TE aber keine Daten vorhanden</v>
      </c>
      <c r="E5288">
        <f t="shared" ref="E5288" si="10740">COUNTIF(Elements,$C5288)</f>
        <v>6424</v>
      </c>
      <c r="F5288">
        <f t="shared" ref="F5288" si="10741">COUNTIFS(Elements,C5288,Storung,D5288)</f>
        <v>6306</v>
      </c>
      <c r="H5288" s="4"/>
      <c r="I5288" s="4"/>
      <c r="J5288" s="5"/>
    </row>
    <row r="5289" spans="1:10" x14ac:dyDescent="0.25">
      <c r="A5289" s="4">
        <v>44151.317569444444</v>
      </c>
      <c r="B5289" t="str">
        <f t="shared" si="10720"/>
        <v>CONV_POS</v>
      </c>
      <c r="C5289">
        <v>8334</v>
      </c>
      <c r="D5289" t="str">
        <f t="shared" si="10721"/>
        <v>Der Sensor meldet eine TE aber keine Daten vorhanden</v>
      </c>
      <c r="E5289">
        <f t="shared" ref="E5289" si="10742">COUNTIF(Elements,$C5289)</f>
        <v>6424</v>
      </c>
      <c r="F5289">
        <f t="shared" ref="F5289" si="10743">COUNTIFS(Elements,C5289,Storung,D5289)</f>
        <v>6306</v>
      </c>
      <c r="H5289" s="4"/>
      <c r="I5289" s="4"/>
      <c r="J5289" s="5"/>
    </row>
    <row r="5290" spans="1:10" x14ac:dyDescent="0.25">
      <c r="A5290" s="4">
        <v>44151.317569444444</v>
      </c>
      <c r="B5290" t="str">
        <f t="shared" si="10720"/>
        <v>CONV_POS</v>
      </c>
      <c r="C5290">
        <v>8334</v>
      </c>
      <c r="D5290" t="str">
        <f t="shared" si="10721"/>
        <v>Der Sensor meldet eine TE aber keine Daten vorhanden</v>
      </c>
      <c r="E5290">
        <f t="shared" ref="E5290" si="10744">COUNTIF(Elements,$C5290)</f>
        <v>6424</v>
      </c>
      <c r="F5290">
        <f t="shared" ref="F5290" si="10745">COUNTIFS(Elements,C5290,Storung,D5290)</f>
        <v>6306</v>
      </c>
      <c r="H5290" s="4"/>
      <c r="I5290" s="4"/>
      <c r="J5290" s="5"/>
    </row>
    <row r="5291" spans="1:10" x14ac:dyDescent="0.25">
      <c r="A5291" s="4">
        <v>44151.317569444444</v>
      </c>
      <c r="B5291" t="str">
        <f t="shared" si="10720"/>
        <v>CONV_POS</v>
      </c>
      <c r="C5291">
        <v>8334</v>
      </c>
      <c r="D5291" t="str">
        <f t="shared" si="10721"/>
        <v>Der Sensor meldet eine TE aber keine Daten vorhanden</v>
      </c>
      <c r="E5291">
        <f t="shared" ref="E5291" si="10746">COUNTIF(Elements,$C5291)</f>
        <v>6424</v>
      </c>
      <c r="F5291">
        <f t="shared" ref="F5291" si="10747">COUNTIFS(Elements,C5291,Storung,D5291)</f>
        <v>6306</v>
      </c>
      <c r="H5291" s="4"/>
      <c r="I5291" s="4"/>
      <c r="J5291" s="5"/>
    </row>
    <row r="5292" spans="1:10" x14ac:dyDescent="0.25">
      <c r="A5292" s="4">
        <v>44151.317569444444</v>
      </c>
      <c r="B5292" t="str">
        <f t="shared" si="10720"/>
        <v>CONV_POS</v>
      </c>
      <c r="C5292">
        <v>8334</v>
      </c>
      <c r="D5292" t="str">
        <f t="shared" si="10721"/>
        <v>Der Sensor meldet eine TE aber keine Daten vorhanden</v>
      </c>
      <c r="E5292">
        <f t="shared" ref="E5292" si="10748">COUNTIF(Elements,$C5292)</f>
        <v>6424</v>
      </c>
      <c r="F5292">
        <f t="shared" ref="F5292" si="10749">COUNTIFS(Elements,C5292,Storung,D5292)</f>
        <v>6306</v>
      </c>
      <c r="H5292" s="4"/>
      <c r="I5292" s="4"/>
      <c r="J5292" s="5"/>
    </row>
    <row r="5293" spans="1:10" x14ac:dyDescent="0.25">
      <c r="A5293" s="4">
        <v>44151.317557870374</v>
      </c>
      <c r="B5293" t="str">
        <f t="shared" si="10720"/>
        <v>CONV_POS</v>
      </c>
      <c r="C5293">
        <v>8334</v>
      </c>
      <c r="D5293" t="str">
        <f t="shared" si="10721"/>
        <v>Der Sensor meldet eine TE aber keine Daten vorhanden</v>
      </c>
      <c r="E5293">
        <f t="shared" ref="E5293" si="10750">COUNTIF(Elements,$C5293)</f>
        <v>6424</v>
      </c>
      <c r="F5293">
        <f t="shared" ref="F5293" si="10751">COUNTIFS(Elements,C5293,Storung,D5293)</f>
        <v>6306</v>
      </c>
      <c r="H5293" s="4"/>
      <c r="I5293" s="4"/>
      <c r="J5293" s="5"/>
    </row>
    <row r="5294" spans="1:10" x14ac:dyDescent="0.25">
      <c r="A5294" s="4">
        <v>44151.317557870374</v>
      </c>
      <c r="B5294" t="str">
        <f t="shared" si="10720"/>
        <v>CONV_POS</v>
      </c>
      <c r="C5294">
        <v>8334</v>
      </c>
      <c r="D5294" t="str">
        <f t="shared" si="10721"/>
        <v>Der Sensor meldet eine TE aber keine Daten vorhanden</v>
      </c>
      <c r="E5294">
        <f t="shared" ref="E5294" si="10752">COUNTIF(Elements,$C5294)</f>
        <v>6424</v>
      </c>
      <c r="F5294">
        <f t="shared" ref="F5294" si="10753">COUNTIFS(Elements,C5294,Storung,D5294)</f>
        <v>6306</v>
      </c>
      <c r="H5294" s="4"/>
      <c r="I5294" s="4"/>
      <c r="J5294" s="5"/>
    </row>
    <row r="5295" spans="1:10" x14ac:dyDescent="0.25">
      <c r="A5295" s="4">
        <v>44151.317557870374</v>
      </c>
      <c r="B5295" t="str">
        <f t="shared" si="10720"/>
        <v>CONV_POS</v>
      </c>
      <c r="C5295">
        <v>8334</v>
      </c>
      <c r="D5295" t="str">
        <f t="shared" si="10721"/>
        <v>Der Sensor meldet eine TE aber keine Daten vorhanden</v>
      </c>
      <c r="E5295">
        <f t="shared" ref="E5295" si="10754">COUNTIF(Elements,$C5295)</f>
        <v>6424</v>
      </c>
      <c r="F5295">
        <f t="shared" ref="F5295" si="10755">COUNTIFS(Elements,C5295,Storung,D5295)</f>
        <v>6306</v>
      </c>
      <c r="H5295" s="4"/>
      <c r="I5295" s="4"/>
      <c r="J5295" s="5"/>
    </row>
    <row r="5296" spans="1:10" x14ac:dyDescent="0.25">
      <c r="A5296" s="4">
        <v>44151.317557870374</v>
      </c>
      <c r="B5296" t="str">
        <f t="shared" si="10720"/>
        <v>CONV_POS</v>
      </c>
      <c r="C5296">
        <v>8334</v>
      </c>
      <c r="D5296" t="str">
        <f t="shared" si="10721"/>
        <v>Der Sensor meldet eine TE aber keine Daten vorhanden</v>
      </c>
      <c r="E5296">
        <f t="shared" ref="E5296" si="10756">COUNTIF(Elements,$C5296)</f>
        <v>6424</v>
      </c>
      <c r="F5296">
        <f t="shared" ref="F5296" si="10757">COUNTIFS(Elements,C5296,Storung,D5296)</f>
        <v>6306</v>
      </c>
      <c r="H5296" s="4"/>
      <c r="I5296" s="4"/>
      <c r="J5296" s="5"/>
    </row>
    <row r="5297" spans="1:10" x14ac:dyDescent="0.25">
      <c r="A5297" s="4">
        <v>44151.317546296297</v>
      </c>
      <c r="B5297" t="str">
        <f t="shared" si="10720"/>
        <v>CONV_POS</v>
      </c>
      <c r="C5297">
        <v>8334</v>
      </c>
      <c r="D5297" t="str">
        <f t="shared" si="10721"/>
        <v>Der Sensor meldet eine TE aber keine Daten vorhanden</v>
      </c>
      <c r="E5297">
        <f t="shared" ref="E5297" si="10758">COUNTIF(Elements,$C5297)</f>
        <v>6424</v>
      </c>
      <c r="F5297">
        <f t="shared" ref="F5297" si="10759">COUNTIFS(Elements,C5297,Storung,D5297)</f>
        <v>6306</v>
      </c>
      <c r="H5297" s="4"/>
      <c r="I5297" s="4"/>
      <c r="J5297" s="5"/>
    </row>
    <row r="5298" spans="1:10" x14ac:dyDescent="0.25">
      <c r="A5298" s="4">
        <v>44151.317546296297</v>
      </c>
      <c r="B5298" t="str">
        <f t="shared" si="10720"/>
        <v>CONV_POS</v>
      </c>
      <c r="C5298">
        <v>8334</v>
      </c>
      <c r="D5298" t="str">
        <f t="shared" si="10721"/>
        <v>Der Sensor meldet eine TE aber keine Daten vorhanden</v>
      </c>
      <c r="E5298">
        <f t="shared" ref="E5298" si="10760">COUNTIF(Elements,$C5298)</f>
        <v>6424</v>
      </c>
      <c r="F5298">
        <f t="shared" ref="F5298" si="10761">COUNTIFS(Elements,C5298,Storung,D5298)</f>
        <v>6306</v>
      </c>
      <c r="H5298" s="4"/>
      <c r="I5298" s="4"/>
      <c r="J5298" s="5"/>
    </row>
    <row r="5299" spans="1:10" x14ac:dyDescent="0.25">
      <c r="A5299" s="4">
        <v>44151.317546296297</v>
      </c>
      <c r="B5299" t="str">
        <f t="shared" si="10720"/>
        <v>CONV_POS</v>
      </c>
      <c r="C5299">
        <v>8334</v>
      </c>
      <c r="D5299" t="str">
        <f t="shared" si="10721"/>
        <v>Der Sensor meldet eine TE aber keine Daten vorhanden</v>
      </c>
      <c r="E5299">
        <f t="shared" ref="E5299" si="10762">COUNTIF(Elements,$C5299)</f>
        <v>6424</v>
      </c>
      <c r="F5299">
        <f t="shared" ref="F5299" si="10763">COUNTIFS(Elements,C5299,Storung,D5299)</f>
        <v>6306</v>
      </c>
      <c r="H5299" s="4"/>
      <c r="I5299" s="4"/>
      <c r="J5299" s="5"/>
    </row>
    <row r="5300" spans="1:10" x14ac:dyDescent="0.25">
      <c r="A5300" s="4">
        <v>44151.317546296297</v>
      </c>
      <c r="B5300" t="str">
        <f t="shared" si="10720"/>
        <v>CONV_POS</v>
      </c>
      <c r="C5300">
        <v>8334</v>
      </c>
      <c r="D5300" t="str">
        <f t="shared" si="10721"/>
        <v>Der Sensor meldet eine TE aber keine Daten vorhanden</v>
      </c>
      <c r="E5300">
        <f t="shared" ref="E5300" si="10764">COUNTIF(Elements,$C5300)</f>
        <v>6424</v>
      </c>
      <c r="F5300">
        <f t="shared" ref="F5300" si="10765">COUNTIFS(Elements,C5300,Storung,D5300)</f>
        <v>6306</v>
      </c>
      <c r="H5300" s="4"/>
      <c r="I5300" s="4"/>
      <c r="J5300" s="5"/>
    </row>
    <row r="5301" spans="1:10" x14ac:dyDescent="0.25">
      <c r="A5301" s="4">
        <v>44151.317546296297</v>
      </c>
      <c r="B5301" t="str">
        <f t="shared" si="10720"/>
        <v>CONV_POS</v>
      </c>
      <c r="C5301">
        <v>8334</v>
      </c>
      <c r="D5301" t="str">
        <f t="shared" si="10721"/>
        <v>Der Sensor meldet eine TE aber keine Daten vorhanden</v>
      </c>
      <c r="E5301">
        <f t="shared" ref="E5301" si="10766">COUNTIF(Elements,$C5301)</f>
        <v>6424</v>
      </c>
      <c r="F5301">
        <f t="shared" ref="F5301" si="10767">COUNTIFS(Elements,C5301,Storung,D5301)</f>
        <v>6306</v>
      </c>
      <c r="H5301" s="4"/>
      <c r="I5301" s="4"/>
      <c r="J5301" s="5"/>
    </row>
    <row r="5302" spans="1:10" x14ac:dyDescent="0.25">
      <c r="A5302" s="4">
        <v>44151.31753472222</v>
      </c>
      <c r="B5302" t="str">
        <f t="shared" si="10720"/>
        <v>CONV_POS</v>
      </c>
      <c r="C5302">
        <v>8334</v>
      </c>
      <c r="D5302" t="str">
        <f t="shared" si="10721"/>
        <v>Der Sensor meldet eine TE aber keine Daten vorhanden</v>
      </c>
      <c r="E5302">
        <f t="shared" ref="E5302" si="10768">COUNTIF(Elements,$C5302)</f>
        <v>6424</v>
      </c>
      <c r="F5302">
        <f t="shared" ref="F5302" si="10769">COUNTIFS(Elements,C5302,Storung,D5302)</f>
        <v>6306</v>
      </c>
      <c r="H5302" s="4"/>
      <c r="I5302" s="4"/>
      <c r="J5302" s="5"/>
    </row>
    <row r="5303" spans="1:10" x14ac:dyDescent="0.25">
      <c r="A5303" s="4">
        <v>44151.317453703705</v>
      </c>
      <c r="B5303" t="str">
        <f t="shared" si="10720"/>
        <v>CONV_POS</v>
      </c>
      <c r="C5303">
        <v>8334</v>
      </c>
      <c r="D5303" t="str">
        <f t="shared" si="10721"/>
        <v>Der Sensor meldet eine TE aber keine Daten vorhanden</v>
      </c>
      <c r="E5303">
        <f t="shared" ref="E5303" si="10770">COUNTIF(Elements,$C5303)</f>
        <v>6424</v>
      </c>
      <c r="F5303">
        <f t="shared" ref="F5303" si="10771">COUNTIFS(Elements,C5303,Storung,D5303)</f>
        <v>6306</v>
      </c>
      <c r="H5303" s="4"/>
      <c r="I5303" s="4"/>
      <c r="J5303" s="5"/>
    </row>
    <row r="5304" spans="1:10" x14ac:dyDescent="0.25">
      <c r="A5304" s="4">
        <v>44151.317453703705</v>
      </c>
      <c r="B5304" t="str">
        <f t="shared" si="10720"/>
        <v>CONV_POS</v>
      </c>
      <c r="C5304">
        <v>8334</v>
      </c>
      <c r="D5304" t="str">
        <f t="shared" si="10721"/>
        <v>Der Sensor meldet eine TE aber keine Daten vorhanden</v>
      </c>
      <c r="E5304">
        <f t="shared" ref="E5304" si="10772">COUNTIF(Elements,$C5304)</f>
        <v>6424</v>
      </c>
      <c r="F5304">
        <f t="shared" ref="F5304" si="10773">COUNTIFS(Elements,C5304,Storung,D5304)</f>
        <v>6306</v>
      </c>
      <c r="H5304" s="4"/>
      <c r="I5304" s="4"/>
      <c r="J5304" s="5"/>
    </row>
    <row r="5305" spans="1:10" x14ac:dyDescent="0.25">
      <c r="A5305" s="4">
        <v>44151.317442129628</v>
      </c>
      <c r="B5305" t="str">
        <f t="shared" si="10720"/>
        <v>CONV_POS</v>
      </c>
      <c r="C5305">
        <v>8334</v>
      </c>
      <c r="D5305" t="str">
        <f t="shared" si="10721"/>
        <v>Der Sensor meldet eine TE aber keine Daten vorhanden</v>
      </c>
      <c r="E5305">
        <f t="shared" ref="E5305" si="10774">COUNTIF(Elements,$C5305)</f>
        <v>6424</v>
      </c>
      <c r="F5305">
        <f t="shared" ref="F5305" si="10775">COUNTIFS(Elements,C5305,Storung,D5305)</f>
        <v>6306</v>
      </c>
      <c r="H5305" s="4"/>
      <c r="I5305" s="4"/>
      <c r="J5305" s="5"/>
    </row>
    <row r="5306" spans="1:10" x14ac:dyDescent="0.25">
      <c r="A5306" s="4">
        <v>44151.315613425926</v>
      </c>
      <c r="B5306" t="str">
        <f t="shared" si="10720"/>
        <v>CONV_POS</v>
      </c>
      <c r="C5306">
        <v>8334</v>
      </c>
      <c r="D5306" t="str">
        <f t="shared" si="10721"/>
        <v>Der Sensor meldet eine TE aber keine Daten vorhanden</v>
      </c>
      <c r="E5306">
        <f t="shared" ref="E5306" si="10776">COUNTIF(Elements,$C5306)</f>
        <v>6424</v>
      </c>
      <c r="F5306">
        <f t="shared" ref="F5306" si="10777">COUNTIFS(Elements,C5306,Storung,D5306)</f>
        <v>6306</v>
      </c>
      <c r="H5306" s="4"/>
      <c r="I5306" s="4"/>
      <c r="J5306" s="5"/>
    </row>
    <row r="5307" spans="1:10" x14ac:dyDescent="0.25">
      <c r="A5307" s="4">
        <v>44151.315601851849</v>
      </c>
      <c r="B5307" t="str">
        <f t="shared" si="10720"/>
        <v>CONV_POS</v>
      </c>
      <c r="C5307">
        <v>8334</v>
      </c>
      <c r="D5307" t="str">
        <f t="shared" si="10721"/>
        <v>Der Sensor meldet eine TE aber keine Daten vorhanden</v>
      </c>
      <c r="E5307">
        <f t="shared" ref="E5307" si="10778">COUNTIF(Elements,$C5307)</f>
        <v>6424</v>
      </c>
      <c r="F5307">
        <f t="shared" ref="F5307" si="10779">COUNTIFS(Elements,C5307,Storung,D5307)</f>
        <v>6306</v>
      </c>
      <c r="H5307" s="4"/>
      <c r="I5307" s="4"/>
      <c r="J5307" s="5"/>
    </row>
    <row r="5308" spans="1:10" x14ac:dyDescent="0.25">
      <c r="A5308" s="4">
        <v>44151.315601851849</v>
      </c>
      <c r="B5308" t="str">
        <f t="shared" si="10720"/>
        <v>CONV_POS</v>
      </c>
      <c r="C5308">
        <v>8334</v>
      </c>
      <c r="D5308" t="str">
        <f t="shared" si="10721"/>
        <v>Der Sensor meldet eine TE aber keine Daten vorhanden</v>
      </c>
      <c r="E5308">
        <f t="shared" ref="E5308" si="10780">COUNTIF(Elements,$C5308)</f>
        <v>6424</v>
      </c>
      <c r="F5308">
        <f t="shared" ref="F5308" si="10781">COUNTIFS(Elements,C5308,Storung,D5308)</f>
        <v>6306</v>
      </c>
      <c r="H5308" s="4"/>
      <c r="I5308" s="4"/>
      <c r="J5308" s="5"/>
    </row>
    <row r="5309" spans="1:10" x14ac:dyDescent="0.25">
      <c r="A5309" s="4">
        <v>44151.315601851849</v>
      </c>
      <c r="B5309" t="str">
        <f t="shared" si="10720"/>
        <v>CONV_POS</v>
      </c>
      <c r="C5309">
        <v>8334</v>
      </c>
      <c r="D5309" t="str">
        <f t="shared" si="10721"/>
        <v>Der Sensor meldet eine TE aber keine Daten vorhanden</v>
      </c>
      <c r="E5309">
        <f t="shared" ref="E5309" si="10782">COUNTIF(Elements,$C5309)</f>
        <v>6424</v>
      </c>
      <c r="F5309">
        <f t="shared" ref="F5309" si="10783">COUNTIFS(Elements,C5309,Storung,D5309)</f>
        <v>6306</v>
      </c>
      <c r="H5309" s="4"/>
      <c r="I5309" s="4"/>
      <c r="J5309" s="5"/>
    </row>
    <row r="5310" spans="1:10" x14ac:dyDescent="0.25">
      <c r="A5310" s="4">
        <v>44151.31559027778</v>
      </c>
      <c r="B5310" t="str">
        <f t="shared" si="10720"/>
        <v>CONV_POS</v>
      </c>
      <c r="C5310">
        <v>8334</v>
      </c>
      <c r="D5310" t="str">
        <f t="shared" si="10721"/>
        <v>Der Sensor meldet eine TE aber keine Daten vorhanden</v>
      </c>
      <c r="E5310">
        <f t="shared" ref="E5310" si="10784">COUNTIF(Elements,$C5310)</f>
        <v>6424</v>
      </c>
      <c r="F5310">
        <f t="shared" ref="F5310" si="10785">COUNTIFS(Elements,C5310,Storung,D5310)</f>
        <v>6306</v>
      </c>
      <c r="H5310" s="4"/>
      <c r="I5310" s="4"/>
      <c r="J5310" s="5"/>
    </row>
    <row r="5311" spans="1:10" x14ac:dyDescent="0.25">
      <c r="A5311" s="4">
        <v>44151.31559027778</v>
      </c>
      <c r="B5311" t="str">
        <f t="shared" si="10720"/>
        <v>CONV_POS</v>
      </c>
      <c r="C5311">
        <v>8334</v>
      </c>
      <c r="D5311" t="str">
        <f t="shared" si="10721"/>
        <v>Der Sensor meldet eine TE aber keine Daten vorhanden</v>
      </c>
      <c r="E5311">
        <f t="shared" ref="E5311" si="10786">COUNTIF(Elements,$C5311)</f>
        <v>6424</v>
      </c>
      <c r="F5311">
        <f t="shared" ref="F5311" si="10787">COUNTIFS(Elements,C5311,Storung,D5311)</f>
        <v>6306</v>
      </c>
      <c r="H5311" s="4"/>
      <c r="I5311" s="4"/>
      <c r="J5311" s="5"/>
    </row>
    <row r="5312" spans="1:10" x14ac:dyDescent="0.25">
      <c r="A5312" s="4">
        <v>44151.31559027778</v>
      </c>
      <c r="B5312" t="str">
        <f t="shared" si="10720"/>
        <v>CONV_POS</v>
      </c>
      <c r="C5312">
        <v>8334</v>
      </c>
      <c r="D5312" t="str">
        <f t="shared" si="10721"/>
        <v>Der Sensor meldet eine TE aber keine Daten vorhanden</v>
      </c>
      <c r="E5312">
        <f t="shared" ref="E5312" si="10788">COUNTIF(Elements,$C5312)</f>
        <v>6424</v>
      </c>
      <c r="F5312">
        <f t="shared" ref="F5312" si="10789">COUNTIFS(Elements,C5312,Storung,D5312)</f>
        <v>6306</v>
      </c>
      <c r="H5312" s="4"/>
      <c r="I5312" s="4"/>
      <c r="J5312" s="5"/>
    </row>
    <row r="5313" spans="1:10" x14ac:dyDescent="0.25">
      <c r="A5313" s="4">
        <v>44151.31559027778</v>
      </c>
      <c r="B5313" t="str">
        <f t="shared" si="10720"/>
        <v>CONV_POS</v>
      </c>
      <c r="C5313">
        <v>8334</v>
      </c>
      <c r="D5313" t="str">
        <f t="shared" si="10721"/>
        <v>Der Sensor meldet eine TE aber keine Daten vorhanden</v>
      </c>
      <c r="E5313">
        <f t="shared" ref="E5313" si="10790">COUNTIF(Elements,$C5313)</f>
        <v>6424</v>
      </c>
      <c r="F5313">
        <f t="shared" ref="F5313" si="10791">COUNTIFS(Elements,C5313,Storung,D5313)</f>
        <v>6306</v>
      </c>
      <c r="H5313" s="4"/>
      <c r="I5313" s="4"/>
      <c r="J5313" s="5"/>
    </row>
    <row r="5314" spans="1:10" x14ac:dyDescent="0.25">
      <c r="A5314" s="4">
        <v>44151.31559027778</v>
      </c>
      <c r="B5314" t="str">
        <f t="shared" si="10720"/>
        <v>CONV_POS</v>
      </c>
      <c r="C5314">
        <v>8334</v>
      </c>
      <c r="D5314" t="str">
        <f t="shared" si="10721"/>
        <v>Der Sensor meldet eine TE aber keine Daten vorhanden</v>
      </c>
      <c r="E5314">
        <f t="shared" ref="E5314" si="10792">COUNTIF(Elements,$C5314)</f>
        <v>6424</v>
      </c>
      <c r="F5314">
        <f t="shared" ref="F5314" si="10793">COUNTIFS(Elements,C5314,Storung,D5314)</f>
        <v>6306</v>
      </c>
      <c r="H5314" s="4"/>
      <c r="I5314" s="4"/>
      <c r="J5314" s="5"/>
    </row>
    <row r="5315" spans="1:10" x14ac:dyDescent="0.25">
      <c r="A5315" s="4">
        <v>44151.315578703703</v>
      </c>
      <c r="B5315" t="str">
        <f t="shared" si="10720"/>
        <v>CONV_POS</v>
      </c>
      <c r="C5315">
        <v>8334</v>
      </c>
      <c r="D5315" t="str">
        <f t="shared" si="10721"/>
        <v>Der Sensor meldet eine TE aber keine Daten vorhanden</v>
      </c>
      <c r="E5315">
        <f t="shared" ref="E5315" si="10794">COUNTIF(Elements,$C5315)</f>
        <v>6424</v>
      </c>
      <c r="F5315">
        <f t="shared" ref="F5315" si="10795">COUNTIFS(Elements,C5315,Storung,D5315)</f>
        <v>6306</v>
      </c>
      <c r="H5315" s="4"/>
      <c r="I5315" s="4"/>
      <c r="J5315" s="5"/>
    </row>
    <row r="5316" spans="1:10" x14ac:dyDescent="0.25">
      <c r="A5316" s="4">
        <v>44151.315578703703</v>
      </c>
      <c r="B5316" t="str">
        <f t="shared" si="10720"/>
        <v>CONV_POS</v>
      </c>
      <c r="C5316">
        <v>8334</v>
      </c>
      <c r="D5316" t="str">
        <f t="shared" si="10721"/>
        <v>Der Sensor meldet eine TE aber keine Daten vorhanden</v>
      </c>
      <c r="E5316">
        <f t="shared" ref="E5316" si="10796">COUNTIF(Elements,$C5316)</f>
        <v>6424</v>
      </c>
      <c r="F5316">
        <f t="shared" ref="F5316" si="10797">COUNTIFS(Elements,C5316,Storung,D5316)</f>
        <v>6306</v>
      </c>
      <c r="H5316" s="4"/>
      <c r="I5316" s="4"/>
      <c r="J5316" s="5"/>
    </row>
    <row r="5317" spans="1:10" x14ac:dyDescent="0.25">
      <c r="A5317" s="4">
        <v>44151.315578703703</v>
      </c>
      <c r="B5317" t="str">
        <f t="shared" si="10720"/>
        <v>CONV_POS</v>
      </c>
      <c r="C5317">
        <v>8334</v>
      </c>
      <c r="D5317" t="str">
        <f t="shared" si="10721"/>
        <v>Der Sensor meldet eine TE aber keine Daten vorhanden</v>
      </c>
      <c r="E5317">
        <f t="shared" ref="E5317" si="10798">COUNTIF(Elements,$C5317)</f>
        <v>6424</v>
      </c>
      <c r="F5317">
        <f t="shared" ref="F5317" si="10799">COUNTIFS(Elements,C5317,Storung,D5317)</f>
        <v>6306</v>
      </c>
      <c r="H5317" s="4"/>
      <c r="I5317" s="4"/>
      <c r="J5317" s="5"/>
    </row>
    <row r="5318" spans="1:10" x14ac:dyDescent="0.25">
      <c r="A5318" s="4">
        <v>44151.315567129626</v>
      </c>
      <c r="B5318" t="str">
        <f t="shared" si="10720"/>
        <v>CONV_POS</v>
      </c>
      <c r="C5318">
        <v>8334</v>
      </c>
      <c r="D5318" t="str">
        <f t="shared" si="10721"/>
        <v>Der Sensor meldet eine TE aber keine Daten vorhanden</v>
      </c>
      <c r="E5318">
        <f t="shared" ref="E5318" si="10800">COUNTIF(Elements,$C5318)</f>
        <v>6424</v>
      </c>
      <c r="F5318">
        <f t="shared" ref="F5318" si="10801">COUNTIFS(Elements,C5318,Storung,D5318)</f>
        <v>6306</v>
      </c>
      <c r="H5318" s="4"/>
      <c r="I5318" s="4"/>
      <c r="J5318" s="5"/>
    </row>
    <row r="5319" spans="1:10" x14ac:dyDescent="0.25">
      <c r="A5319" s="4">
        <v>44151.315567129626</v>
      </c>
      <c r="B5319" t="str">
        <f t="shared" si="10720"/>
        <v>CONV_POS</v>
      </c>
      <c r="C5319">
        <v>8334</v>
      </c>
      <c r="D5319" t="str">
        <f t="shared" si="10721"/>
        <v>Der Sensor meldet eine TE aber keine Daten vorhanden</v>
      </c>
      <c r="E5319">
        <f t="shared" ref="E5319" si="10802">COUNTIF(Elements,$C5319)</f>
        <v>6424</v>
      </c>
      <c r="F5319">
        <f t="shared" ref="F5319" si="10803">COUNTIFS(Elements,C5319,Storung,D5319)</f>
        <v>6306</v>
      </c>
      <c r="H5319" s="4"/>
      <c r="I5319" s="4"/>
      <c r="J5319" s="5"/>
    </row>
    <row r="5320" spans="1:10" x14ac:dyDescent="0.25">
      <c r="A5320" s="4">
        <v>44151.315567129626</v>
      </c>
      <c r="B5320" t="str">
        <f t="shared" si="10720"/>
        <v>CONV_POS</v>
      </c>
      <c r="C5320">
        <v>8334</v>
      </c>
      <c r="D5320" t="str">
        <f t="shared" si="10721"/>
        <v>Der Sensor meldet eine TE aber keine Daten vorhanden</v>
      </c>
      <c r="E5320">
        <f t="shared" ref="E5320" si="10804">COUNTIF(Elements,$C5320)</f>
        <v>6424</v>
      </c>
      <c r="F5320">
        <f t="shared" ref="F5320" si="10805">COUNTIFS(Elements,C5320,Storung,D5320)</f>
        <v>6306</v>
      </c>
      <c r="H5320" s="4"/>
      <c r="I5320" s="4"/>
      <c r="J5320" s="5"/>
    </row>
    <row r="5321" spans="1:10" x14ac:dyDescent="0.25">
      <c r="A5321" s="4">
        <v>44151.315567129626</v>
      </c>
      <c r="B5321" t="str">
        <f t="shared" si="10720"/>
        <v>CONV_POS</v>
      </c>
      <c r="C5321">
        <v>8334</v>
      </c>
      <c r="D5321" t="str">
        <f t="shared" si="10721"/>
        <v>Der Sensor meldet eine TE aber keine Daten vorhanden</v>
      </c>
      <c r="E5321">
        <f t="shared" ref="E5321" si="10806">COUNTIF(Elements,$C5321)</f>
        <v>6424</v>
      </c>
      <c r="F5321">
        <f t="shared" ref="F5321" si="10807">COUNTIFS(Elements,C5321,Storung,D5321)</f>
        <v>6306</v>
      </c>
      <c r="H5321" s="4"/>
      <c r="I5321" s="4"/>
      <c r="J5321" s="5"/>
    </row>
    <row r="5322" spans="1:10" x14ac:dyDescent="0.25">
      <c r="A5322" s="4">
        <v>44151.315555555557</v>
      </c>
      <c r="B5322" t="str">
        <f t="shared" si="10720"/>
        <v>CONV_POS</v>
      </c>
      <c r="C5322">
        <v>8334</v>
      </c>
      <c r="D5322" t="str">
        <f t="shared" si="10721"/>
        <v>Der Sensor meldet eine TE aber keine Daten vorhanden</v>
      </c>
      <c r="E5322">
        <f t="shared" ref="E5322" si="10808">COUNTIF(Elements,$C5322)</f>
        <v>6424</v>
      </c>
      <c r="F5322">
        <f t="shared" ref="F5322" si="10809">COUNTIFS(Elements,C5322,Storung,D5322)</f>
        <v>6306</v>
      </c>
      <c r="H5322" s="4"/>
      <c r="I5322" s="4"/>
      <c r="J5322" s="5"/>
    </row>
    <row r="5323" spans="1:10" x14ac:dyDescent="0.25">
      <c r="A5323" s="4">
        <v>44151.315555555557</v>
      </c>
      <c r="B5323" t="str">
        <f t="shared" si="10720"/>
        <v>CONV_POS</v>
      </c>
      <c r="C5323">
        <v>8334</v>
      </c>
      <c r="D5323" t="str">
        <f t="shared" si="10721"/>
        <v>Der Sensor meldet eine TE aber keine Daten vorhanden</v>
      </c>
      <c r="E5323">
        <f t="shared" ref="E5323" si="10810">COUNTIF(Elements,$C5323)</f>
        <v>6424</v>
      </c>
      <c r="F5323">
        <f t="shared" ref="F5323" si="10811">COUNTIFS(Elements,C5323,Storung,D5323)</f>
        <v>6306</v>
      </c>
      <c r="H5323" s="4"/>
      <c r="I5323" s="4"/>
      <c r="J5323" s="5"/>
    </row>
    <row r="5324" spans="1:10" x14ac:dyDescent="0.25">
      <c r="A5324" s="4">
        <v>44151.315555555557</v>
      </c>
      <c r="B5324" t="str">
        <f t="shared" si="10720"/>
        <v>CONV_POS</v>
      </c>
      <c r="C5324">
        <v>8334</v>
      </c>
      <c r="D5324" t="str">
        <f t="shared" si="10721"/>
        <v>Der Sensor meldet eine TE aber keine Daten vorhanden</v>
      </c>
      <c r="E5324">
        <f t="shared" ref="E5324" si="10812">COUNTIF(Elements,$C5324)</f>
        <v>6424</v>
      </c>
      <c r="F5324">
        <f t="shared" ref="F5324" si="10813">COUNTIFS(Elements,C5324,Storung,D5324)</f>
        <v>6306</v>
      </c>
      <c r="H5324" s="4"/>
      <c r="I5324" s="4"/>
      <c r="J5324" s="5"/>
    </row>
    <row r="5325" spans="1:10" x14ac:dyDescent="0.25">
      <c r="A5325" s="4">
        <v>44151.31554398148</v>
      </c>
      <c r="B5325" t="str">
        <f t="shared" si="10720"/>
        <v>CONV_POS</v>
      </c>
      <c r="C5325">
        <v>8334</v>
      </c>
      <c r="D5325" t="str">
        <f t="shared" si="10721"/>
        <v>Der Sensor meldet eine TE aber keine Daten vorhanden</v>
      </c>
      <c r="E5325">
        <f t="shared" ref="E5325" si="10814">COUNTIF(Elements,$C5325)</f>
        <v>6424</v>
      </c>
      <c r="F5325">
        <f t="shared" ref="F5325" si="10815">COUNTIFS(Elements,C5325,Storung,D5325)</f>
        <v>6306</v>
      </c>
      <c r="H5325" s="4"/>
      <c r="I5325" s="4"/>
      <c r="J5325" s="5"/>
    </row>
    <row r="5326" spans="1:10" x14ac:dyDescent="0.25">
      <c r="A5326" s="4">
        <v>44151.31554398148</v>
      </c>
      <c r="B5326" t="str">
        <f t="shared" si="10720"/>
        <v>CONV_POS</v>
      </c>
      <c r="C5326">
        <v>8334</v>
      </c>
      <c r="D5326" t="str">
        <f t="shared" si="10721"/>
        <v>Der Sensor meldet eine TE aber keine Daten vorhanden</v>
      </c>
      <c r="E5326">
        <f t="shared" ref="E5326" si="10816">COUNTIF(Elements,$C5326)</f>
        <v>6424</v>
      </c>
      <c r="F5326">
        <f t="shared" ref="F5326" si="10817">COUNTIFS(Elements,C5326,Storung,D5326)</f>
        <v>6306</v>
      </c>
      <c r="H5326" s="4"/>
      <c r="I5326" s="4"/>
      <c r="J5326" s="5"/>
    </row>
    <row r="5327" spans="1:10" x14ac:dyDescent="0.25">
      <c r="A5327" s="4">
        <v>44151.31554398148</v>
      </c>
      <c r="B5327" t="str">
        <f t="shared" si="10720"/>
        <v>CONV_POS</v>
      </c>
      <c r="C5327">
        <v>8334</v>
      </c>
      <c r="D5327" t="str">
        <f t="shared" si="10721"/>
        <v>Der Sensor meldet eine TE aber keine Daten vorhanden</v>
      </c>
      <c r="E5327">
        <f t="shared" ref="E5327" si="10818">COUNTIF(Elements,$C5327)</f>
        <v>6424</v>
      </c>
      <c r="F5327">
        <f t="shared" ref="F5327" si="10819">COUNTIFS(Elements,C5327,Storung,D5327)</f>
        <v>6306</v>
      </c>
      <c r="H5327" s="4"/>
      <c r="I5327" s="4"/>
      <c r="J5327" s="5"/>
    </row>
    <row r="5328" spans="1:10" x14ac:dyDescent="0.25">
      <c r="A5328" s="4">
        <v>44151.31554398148</v>
      </c>
      <c r="B5328" t="str">
        <f t="shared" si="10720"/>
        <v>CONV_POS</v>
      </c>
      <c r="C5328">
        <v>8334</v>
      </c>
      <c r="D5328" t="str">
        <f t="shared" si="10721"/>
        <v>Der Sensor meldet eine TE aber keine Daten vorhanden</v>
      </c>
      <c r="E5328">
        <f t="shared" ref="E5328" si="10820">COUNTIF(Elements,$C5328)</f>
        <v>6424</v>
      </c>
      <c r="F5328">
        <f t="shared" ref="F5328" si="10821">COUNTIFS(Elements,C5328,Storung,D5328)</f>
        <v>6306</v>
      </c>
      <c r="H5328" s="4"/>
      <c r="I5328" s="4"/>
      <c r="J5328" s="5"/>
    </row>
    <row r="5329" spans="1:10" x14ac:dyDescent="0.25">
      <c r="A5329" s="4">
        <v>44151.315532407411</v>
      </c>
      <c r="B5329" t="str">
        <f t="shared" si="10720"/>
        <v>CONV_POS</v>
      </c>
      <c r="C5329">
        <v>8334</v>
      </c>
      <c r="D5329" t="str">
        <f t="shared" si="10721"/>
        <v>Der Sensor meldet eine TE aber keine Daten vorhanden</v>
      </c>
      <c r="E5329">
        <f t="shared" ref="E5329" si="10822">COUNTIF(Elements,$C5329)</f>
        <v>6424</v>
      </c>
      <c r="F5329">
        <f t="shared" ref="F5329" si="10823">COUNTIFS(Elements,C5329,Storung,D5329)</f>
        <v>6306</v>
      </c>
      <c r="H5329" s="4"/>
      <c r="I5329" s="4"/>
      <c r="J5329" s="5"/>
    </row>
    <row r="5330" spans="1:10" x14ac:dyDescent="0.25">
      <c r="A5330" s="4">
        <v>44151.315532407411</v>
      </c>
      <c r="B5330" t="str">
        <f t="shared" si="10720"/>
        <v>CONV_POS</v>
      </c>
      <c r="C5330">
        <v>8334</v>
      </c>
      <c r="D5330" t="str">
        <f t="shared" si="10721"/>
        <v>Der Sensor meldet eine TE aber keine Daten vorhanden</v>
      </c>
      <c r="E5330">
        <f t="shared" ref="E5330" si="10824">COUNTIF(Elements,$C5330)</f>
        <v>6424</v>
      </c>
      <c r="F5330">
        <f t="shared" ref="F5330" si="10825">COUNTIFS(Elements,C5330,Storung,D5330)</f>
        <v>6306</v>
      </c>
      <c r="H5330" s="4"/>
      <c r="I5330" s="4"/>
      <c r="J5330" s="5"/>
    </row>
    <row r="5331" spans="1:10" x14ac:dyDescent="0.25">
      <c r="A5331" s="4">
        <v>44151.315532407411</v>
      </c>
      <c r="B5331" t="str">
        <f t="shared" si="10720"/>
        <v>CONV_POS</v>
      </c>
      <c r="C5331">
        <v>8334</v>
      </c>
      <c r="D5331" t="str">
        <f t="shared" si="10721"/>
        <v>Der Sensor meldet eine TE aber keine Daten vorhanden</v>
      </c>
      <c r="E5331">
        <f t="shared" ref="E5331" si="10826">COUNTIF(Elements,$C5331)</f>
        <v>6424</v>
      </c>
      <c r="F5331">
        <f t="shared" ref="F5331" si="10827">COUNTIFS(Elements,C5331,Storung,D5331)</f>
        <v>6306</v>
      </c>
      <c r="H5331" s="4"/>
      <c r="I5331" s="4"/>
      <c r="J5331" s="5"/>
    </row>
    <row r="5332" spans="1:10" x14ac:dyDescent="0.25">
      <c r="A5332" s="4">
        <v>44151.315532407411</v>
      </c>
      <c r="B5332" t="str">
        <f t="shared" si="10720"/>
        <v>CONV_POS</v>
      </c>
      <c r="C5332">
        <v>8334</v>
      </c>
      <c r="D5332" t="str">
        <f t="shared" si="10721"/>
        <v>Der Sensor meldet eine TE aber keine Daten vorhanden</v>
      </c>
      <c r="E5332">
        <f t="shared" ref="E5332" si="10828">COUNTIF(Elements,$C5332)</f>
        <v>6424</v>
      </c>
      <c r="F5332">
        <f t="shared" ref="F5332" si="10829">COUNTIFS(Elements,C5332,Storung,D5332)</f>
        <v>6306</v>
      </c>
      <c r="H5332" s="4"/>
      <c r="I5332" s="4"/>
      <c r="J5332" s="5"/>
    </row>
    <row r="5333" spans="1:10" x14ac:dyDescent="0.25">
      <c r="A5333" s="4">
        <v>44151.315520833334</v>
      </c>
      <c r="B5333" t="str">
        <f t="shared" si="10720"/>
        <v>CONV_POS</v>
      </c>
      <c r="C5333">
        <v>8334</v>
      </c>
      <c r="D5333" t="str">
        <f t="shared" si="10721"/>
        <v>Der Sensor meldet eine TE aber keine Daten vorhanden</v>
      </c>
      <c r="E5333">
        <f t="shared" ref="E5333" si="10830">COUNTIF(Elements,$C5333)</f>
        <v>6424</v>
      </c>
      <c r="F5333">
        <f t="shared" ref="F5333" si="10831">COUNTIFS(Elements,C5333,Storung,D5333)</f>
        <v>6306</v>
      </c>
      <c r="H5333" s="4"/>
      <c r="I5333" s="4"/>
      <c r="J5333" s="5"/>
    </row>
    <row r="5334" spans="1:10" x14ac:dyDescent="0.25">
      <c r="A5334" s="4">
        <v>44151.315520833334</v>
      </c>
      <c r="B5334" t="str">
        <f t="shared" si="10720"/>
        <v>CONV_POS</v>
      </c>
      <c r="C5334">
        <v>8334</v>
      </c>
      <c r="D5334" t="str">
        <f t="shared" si="10721"/>
        <v>Der Sensor meldet eine TE aber keine Daten vorhanden</v>
      </c>
      <c r="E5334">
        <f t="shared" ref="E5334" si="10832">COUNTIF(Elements,$C5334)</f>
        <v>6424</v>
      </c>
      <c r="F5334">
        <f t="shared" ref="F5334" si="10833">COUNTIFS(Elements,C5334,Storung,D5334)</f>
        <v>6306</v>
      </c>
      <c r="H5334" s="4"/>
      <c r="I5334" s="4"/>
      <c r="J5334" s="5"/>
    </row>
    <row r="5335" spans="1:10" x14ac:dyDescent="0.25">
      <c r="A5335" s="4">
        <v>44151.315520833334</v>
      </c>
      <c r="B5335" t="str">
        <f t="shared" si="10720"/>
        <v>CONV_POS</v>
      </c>
      <c r="C5335">
        <v>8334</v>
      </c>
      <c r="D5335" t="str">
        <f t="shared" si="10721"/>
        <v>Der Sensor meldet eine TE aber keine Daten vorhanden</v>
      </c>
      <c r="E5335">
        <f t="shared" ref="E5335" si="10834">COUNTIF(Elements,$C5335)</f>
        <v>6424</v>
      </c>
      <c r="F5335">
        <f t="shared" ref="F5335" si="10835">COUNTIFS(Elements,C5335,Storung,D5335)</f>
        <v>6306</v>
      </c>
      <c r="H5335" s="4"/>
      <c r="I5335" s="4"/>
      <c r="J5335" s="5"/>
    </row>
    <row r="5336" spans="1:10" x14ac:dyDescent="0.25">
      <c r="A5336" s="4">
        <v>44151.315509259257</v>
      </c>
      <c r="B5336" t="str">
        <f t="shared" si="10720"/>
        <v>CONV_POS</v>
      </c>
      <c r="C5336">
        <v>8334</v>
      </c>
      <c r="D5336" t="str">
        <f t="shared" si="10721"/>
        <v>Der Sensor meldet eine TE aber keine Daten vorhanden</v>
      </c>
      <c r="E5336">
        <f t="shared" ref="E5336" si="10836">COUNTIF(Elements,$C5336)</f>
        <v>6424</v>
      </c>
      <c r="F5336">
        <f t="shared" ref="F5336" si="10837">COUNTIFS(Elements,C5336,Storung,D5336)</f>
        <v>6306</v>
      </c>
      <c r="H5336" s="4"/>
      <c r="I5336" s="4"/>
      <c r="J5336" s="5"/>
    </row>
    <row r="5337" spans="1:10" x14ac:dyDescent="0.25">
      <c r="A5337" s="4">
        <v>44151.315509259257</v>
      </c>
      <c r="B5337" t="str">
        <f t="shared" si="10720"/>
        <v>CONV_POS</v>
      </c>
      <c r="C5337">
        <v>8334</v>
      </c>
      <c r="D5337" t="str">
        <f t="shared" si="10721"/>
        <v>Der Sensor meldet eine TE aber keine Daten vorhanden</v>
      </c>
      <c r="E5337">
        <f t="shared" ref="E5337" si="10838">COUNTIF(Elements,$C5337)</f>
        <v>6424</v>
      </c>
      <c r="F5337">
        <f t="shared" ref="F5337" si="10839">COUNTIFS(Elements,C5337,Storung,D5337)</f>
        <v>6306</v>
      </c>
      <c r="H5337" s="4"/>
      <c r="I5337" s="4"/>
      <c r="J5337" s="5"/>
    </row>
    <row r="5338" spans="1:10" x14ac:dyDescent="0.25">
      <c r="A5338" s="4">
        <v>44151.315509259257</v>
      </c>
      <c r="B5338" t="str">
        <f t="shared" si="10720"/>
        <v>CONV_POS</v>
      </c>
      <c r="C5338">
        <v>8334</v>
      </c>
      <c r="D5338" t="str">
        <f t="shared" si="10721"/>
        <v>Der Sensor meldet eine TE aber keine Daten vorhanden</v>
      </c>
      <c r="E5338">
        <f t="shared" ref="E5338" si="10840">COUNTIF(Elements,$C5338)</f>
        <v>6424</v>
      </c>
      <c r="F5338">
        <f t="shared" ref="F5338" si="10841">COUNTIFS(Elements,C5338,Storung,D5338)</f>
        <v>6306</v>
      </c>
      <c r="H5338" s="4"/>
      <c r="I5338" s="4"/>
      <c r="J5338" s="5"/>
    </row>
    <row r="5339" spans="1:10" x14ac:dyDescent="0.25">
      <c r="A5339" s="4">
        <v>44151.315509259257</v>
      </c>
      <c r="B5339" t="str">
        <f t="shared" si="10720"/>
        <v>CONV_POS</v>
      </c>
      <c r="C5339">
        <v>8334</v>
      </c>
      <c r="D5339" t="str">
        <f t="shared" si="10721"/>
        <v>Der Sensor meldet eine TE aber keine Daten vorhanden</v>
      </c>
      <c r="E5339">
        <f t="shared" ref="E5339" si="10842">COUNTIF(Elements,$C5339)</f>
        <v>6424</v>
      </c>
      <c r="F5339">
        <f t="shared" ref="F5339" si="10843">COUNTIFS(Elements,C5339,Storung,D5339)</f>
        <v>6306</v>
      </c>
      <c r="H5339" s="4"/>
      <c r="I5339" s="4"/>
      <c r="J5339" s="5"/>
    </row>
    <row r="5340" spans="1:10" x14ac:dyDescent="0.25">
      <c r="A5340" s="4">
        <v>44151.315509259257</v>
      </c>
      <c r="B5340" t="str">
        <f t="shared" si="10720"/>
        <v>CONV_POS</v>
      </c>
      <c r="C5340">
        <v>8334</v>
      </c>
      <c r="D5340" t="str">
        <f t="shared" si="10721"/>
        <v>Der Sensor meldet eine TE aber keine Daten vorhanden</v>
      </c>
      <c r="E5340">
        <f t="shared" ref="E5340" si="10844">COUNTIF(Elements,$C5340)</f>
        <v>6424</v>
      </c>
      <c r="F5340">
        <f t="shared" ref="F5340" si="10845">COUNTIFS(Elements,C5340,Storung,D5340)</f>
        <v>6306</v>
      </c>
      <c r="H5340" s="4"/>
      <c r="I5340" s="4"/>
      <c r="J5340" s="5"/>
    </row>
    <row r="5341" spans="1:10" x14ac:dyDescent="0.25">
      <c r="A5341" s="4">
        <v>44151.315497685187</v>
      </c>
      <c r="B5341" t="str">
        <f t="shared" si="10720"/>
        <v>CONV_POS</v>
      </c>
      <c r="C5341">
        <v>8334</v>
      </c>
      <c r="D5341" t="str">
        <f t="shared" si="10721"/>
        <v>Der Sensor meldet eine TE aber keine Daten vorhanden</v>
      </c>
      <c r="E5341">
        <f t="shared" ref="E5341" si="10846">COUNTIF(Elements,$C5341)</f>
        <v>6424</v>
      </c>
      <c r="F5341">
        <f t="shared" ref="F5341" si="10847">COUNTIFS(Elements,C5341,Storung,D5341)</f>
        <v>6306</v>
      </c>
      <c r="H5341" s="4"/>
      <c r="I5341" s="4"/>
      <c r="J5341" s="5"/>
    </row>
    <row r="5342" spans="1:10" x14ac:dyDescent="0.25">
      <c r="A5342" s="4">
        <v>44151.315497685187</v>
      </c>
      <c r="B5342" t="str">
        <f t="shared" si="10720"/>
        <v>CONV_POS</v>
      </c>
      <c r="C5342">
        <v>8334</v>
      </c>
      <c r="D5342" t="str">
        <f t="shared" si="10721"/>
        <v>Der Sensor meldet eine TE aber keine Daten vorhanden</v>
      </c>
      <c r="E5342">
        <f t="shared" ref="E5342" si="10848">COUNTIF(Elements,$C5342)</f>
        <v>6424</v>
      </c>
      <c r="F5342">
        <f t="shared" ref="F5342" si="10849">COUNTIFS(Elements,C5342,Storung,D5342)</f>
        <v>6306</v>
      </c>
      <c r="H5342" s="4"/>
      <c r="I5342" s="4"/>
      <c r="J5342" s="5"/>
    </row>
    <row r="5343" spans="1:10" x14ac:dyDescent="0.25">
      <c r="A5343" s="4">
        <v>44151.315497685187</v>
      </c>
      <c r="B5343" t="str">
        <f t="shared" ref="B5343:B5406" si="10850">"CONV_POS"</f>
        <v>CONV_POS</v>
      </c>
      <c r="C5343">
        <v>8334</v>
      </c>
      <c r="D5343" t="str">
        <f t="shared" ref="D5343:D5406" si="10851">"Der Sensor meldet eine TE aber keine Daten vorhanden"</f>
        <v>Der Sensor meldet eine TE aber keine Daten vorhanden</v>
      </c>
      <c r="E5343">
        <f t="shared" ref="E5343" si="10852">COUNTIF(Elements,$C5343)</f>
        <v>6424</v>
      </c>
      <c r="F5343">
        <f t="shared" ref="F5343" si="10853">COUNTIFS(Elements,C5343,Storung,D5343)</f>
        <v>6306</v>
      </c>
      <c r="H5343" s="4"/>
      <c r="I5343" s="4"/>
      <c r="J5343" s="5"/>
    </row>
    <row r="5344" spans="1:10" x14ac:dyDescent="0.25">
      <c r="A5344" s="4">
        <v>44151.315497685187</v>
      </c>
      <c r="B5344" t="str">
        <f t="shared" si="10850"/>
        <v>CONV_POS</v>
      </c>
      <c r="C5344">
        <v>8334</v>
      </c>
      <c r="D5344" t="str">
        <f t="shared" si="10851"/>
        <v>Der Sensor meldet eine TE aber keine Daten vorhanden</v>
      </c>
      <c r="E5344">
        <f t="shared" ref="E5344" si="10854">COUNTIF(Elements,$C5344)</f>
        <v>6424</v>
      </c>
      <c r="F5344">
        <f t="shared" ref="F5344" si="10855">COUNTIFS(Elements,C5344,Storung,D5344)</f>
        <v>6306</v>
      </c>
      <c r="H5344" s="4"/>
      <c r="I5344" s="4"/>
      <c r="J5344" s="5"/>
    </row>
    <row r="5345" spans="1:10" x14ac:dyDescent="0.25">
      <c r="A5345" s="4">
        <v>44151.315486111111</v>
      </c>
      <c r="B5345" t="str">
        <f t="shared" si="10850"/>
        <v>CONV_POS</v>
      </c>
      <c r="C5345">
        <v>8334</v>
      </c>
      <c r="D5345" t="str">
        <f t="shared" si="10851"/>
        <v>Der Sensor meldet eine TE aber keine Daten vorhanden</v>
      </c>
      <c r="E5345">
        <f t="shared" ref="E5345" si="10856">COUNTIF(Elements,$C5345)</f>
        <v>6424</v>
      </c>
      <c r="F5345">
        <f t="shared" ref="F5345" si="10857">COUNTIFS(Elements,C5345,Storung,D5345)</f>
        <v>6306</v>
      </c>
      <c r="H5345" s="4"/>
      <c r="I5345" s="4"/>
      <c r="J5345" s="5"/>
    </row>
    <row r="5346" spans="1:10" x14ac:dyDescent="0.25">
      <c r="A5346" s="4">
        <v>44151.315486111111</v>
      </c>
      <c r="B5346" t="str">
        <f t="shared" si="10850"/>
        <v>CONV_POS</v>
      </c>
      <c r="C5346">
        <v>8334</v>
      </c>
      <c r="D5346" t="str">
        <f t="shared" si="10851"/>
        <v>Der Sensor meldet eine TE aber keine Daten vorhanden</v>
      </c>
      <c r="E5346">
        <f t="shared" ref="E5346" si="10858">COUNTIF(Elements,$C5346)</f>
        <v>6424</v>
      </c>
      <c r="F5346">
        <f t="shared" ref="F5346" si="10859">COUNTIFS(Elements,C5346,Storung,D5346)</f>
        <v>6306</v>
      </c>
      <c r="H5346" s="4"/>
      <c r="I5346" s="4"/>
      <c r="J5346" s="5"/>
    </row>
    <row r="5347" spans="1:10" x14ac:dyDescent="0.25">
      <c r="A5347" s="4">
        <v>44151.315486111111</v>
      </c>
      <c r="B5347" t="str">
        <f t="shared" si="10850"/>
        <v>CONV_POS</v>
      </c>
      <c r="C5347">
        <v>8334</v>
      </c>
      <c r="D5347" t="str">
        <f t="shared" si="10851"/>
        <v>Der Sensor meldet eine TE aber keine Daten vorhanden</v>
      </c>
      <c r="E5347">
        <f t="shared" ref="E5347" si="10860">COUNTIF(Elements,$C5347)</f>
        <v>6424</v>
      </c>
      <c r="F5347">
        <f t="shared" ref="F5347" si="10861">COUNTIFS(Elements,C5347,Storung,D5347)</f>
        <v>6306</v>
      </c>
      <c r="H5347" s="4"/>
      <c r="I5347" s="4"/>
      <c r="J5347" s="5"/>
    </row>
    <row r="5348" spans="1:10" x14ac:dyDescent="0.25">
      <c r="A5348" s="4">
        <v>44151.315486111111</v>
      </c>
      <c r="B5348" t="str">
        <f t="shared" si="10850"/>
        <v>CONV_POS</v>
      </c>
      <c r="C5348">
        <v>8334</v>
      </c>
      <c r="D5348" t="str">
        <f t="shared" si="10851"/>
        <v>Der Sensor meldet eine TE aber keine Daten vorhanden</v>
      </c>
      <c r="E5348">
        <f t="shared" ref="E5348" si="10862">COUNTIF(Elements,$C5348)</f>
        <v>6424</v>
      </c>
      <c r="F5348">
        <f t="shared" ref="F5348" si="10863">COUNTIFS(Elements,C5348,Storung,D5348)</f>
        <v>6306</v>
      </c>
      <c r="H5348" s="4"/>
      <c r="I5348" s="4"/>
      <c r="J5348" s="5"/>
    </row>
    <row r="5349" spans="1:10" x14ac:dyDescent="0.25">
      <c r="A5349" s="4">
        <v>44151.315474537034</v>
      </c>
      <c r="B5349" t="str">
        <f t="shared" si="10850"/>
        <v>CONV_POS</v>
      </c>
      <c r="C5349">
        <v>8334</v>
      </c>
      <c r="D5349" t="str">
        <f t="shared" si="10851"/>
        <v>Der Sensor meldet eine TE aber keine Daten vorhanden</v>
      </c>
      <c r="E5349">
        <f t="shared" ref="E5349" si="10864">COUNTIF(Elements,$C5349)</f>
        <v>6424</v>
      </c>
      <c r="F5349">
        <f t="shared" ref="F5349" si="10865">COUNTIFS(Elements,C5349,Storung,D5349)</f>
        <v>6306</v>
      </c>
      <c r="H5349" s="4"/>
      <c r="I5349" s="4"/>
      <c r="J5349" s="5"/>
    </row>
    <row r="5350" spans="1:10" x14ac:dyDescent="0.25">
      <c r="A5350" s="4">
        <v>44151.315474537034</v>
      </c>
      <c r="B5350" t="str">
        <f t="shared" si="10850"/>
        <v>CONV_POS</v>
      </c>
      <c r="C5350">
        <v>8334</v>
      </c>
      <c r="D5350" t="str">
        <f t="shared" si="10851"/>
        <v>Der Sensor meldet eine TE aber keine Daten vorhanden</v>
      </c>
      <c r="E5350">
        <f t="shared" ref="E5350" si="10866">COUNTIF(Elements,$C5350)</f>
        <v>6424</v>
      </c>
      <c r="F5350">
        <f t="shared" ref="F5350" si="10867">COUNTIFS(Elements,C5350,Storung,D5350)</f>
        <v>6306</v>
      </c>
      <c r="H5350" s="4"/>
      <c r="I5350" s="4"/>
      <c r="J5350" s="5"/>
    </row>
    <row r="5351" spans="1:10" x14ac:dyDescent="0.25">
      <c r="A5351" s="4">
        <v>44151.315474537034</v>
      </c>
      <c r="B5351" t="str">
        <f t="shared" si="10850"/>
        <v>CONV_POS</v>
      </c>
      <c r="C5351">
        <v>8334</v>
      </c>
      <c r="D5351" t="str">
        <f t="shared" si="10851"/>
        <v>Der Sensor meldet eine TE aber keine Daten vorhanden</v>
      </c>
      <c r="E5351">
        <f t="shared" ref="E5351" si="10868">COUNTIF(Elements,$C5351)</f>
        <v>6424</v>
      </c>
      <c r="F5351">
        <f t="shared" ref="F5351" si="10869">COUNTIFS(Elements,C5351,Storung,D5351)</f>
        <v>6306</v>
      </c>
      <c r="H5351" s="4"/>
      <c r="I5351" s="4"/>
      <c r="J5351" s="5"/>
    </row>
    <row r="5352" spans="1:10" x14ac:dyDescent="0.25">
      <c r="A5352" s="4">
        <v>44151.315474537034</v>
      </c>
      <c r="B5352" t="str">
        <f t="shared" si="10850"/>
        <v>CONV_POS</v>
      </c>
      <c r="C5352">
        <v>8334</v>
      </c>
      <c r="D5352" t="str">
        <f t="shared" si="10851"/>
        <v>Der Sensor meldet eine TE aber keine Daten vorhanden</v>
      </c>
      <c r="E5352">
        <f t="shared" ref="E5352" si="10870">COUNTIF(Elements,$C5352)</f>
        <v>6424</v>
      </c>
      <c r="F5352">
        <f t="shared" ref="F5352" si="10871">COUNTIFS(Elements,C5352,Storung,D5352)</f>
        <v>6306</v>
      </c>
      <c r="H5352" s="4"/>
      <c r="I5352" s="4"/>
      <c r="J5352" s="5"/>
    </row>
    <row r="5353" spans="1:10" x14ac:dyDescent="0.25">
      <c r="A5353" s="4">
        <v>44151.315462962964</v>
      </c>
      <c r="B5353" t="str">
        <f t="shared" si="10850"/>
        <v>CONV_POS</v>
      </c>
      <c r="C5353">
        <v>8334</v>
      </c>
      <c r="D5353" t="str">
        <f t="shared" si="10851"/>
        <v>Der Sensor meldet eine TE aber keine Daten vorhanden</v>
      </c>
      <c r="E5353">
        <f t="shared" ref="E5353" si="10872">COUNTIF(Elements,$C5353)</f>
        <v>6424</v>
      </c>
      <c r="F5353">
        <f t="shared" ref="F5353" si="10873">COUNTIFS(Elements,C5353,Storung,D5353)</f>
        <v>6306</v>
      </c>
      <c r="H5353" s="4"/>
      <c r="I5353" s="4"/>
      <c r="J5353" s="5"/>
    </row>
    <row r="5354" spans="1:10" x14ac:dyDescent="0.25">
      <c r="A5354" s="4">
        <v>44151.315462962964</v>
      </c>
      <c r="B5354" t="str">
        <f t="shared" si="10850"/>
        <v>CONV_POS</v>
      </c>
      <c r="C5354">
        <v>8334</v>
      </c>
      <c r="D5354" t="str">
        <f t="shared" si="10851"/>
        <v>Der Sensor meldet eine TE aber keine Daten vorhanden</v>
      </c>
      <c r="E5354">
        <f t="shared" ref="E5354" si="10874">COUNTIF(Elements,$C5354)</f>
        <v>6424</v>
      </c>
      <c r="F5354">
        <f t="shared" ref="F5354" si="10875">COUNTIFS(Elements,C5354,Storung,D5354)</f>
        <v>6306</v>
      </c>
      <c r="H5354" s="4"/>
      <c r="I5354" s="4"/>
      <c r="J5354" s="5"/>
    </row>
    <row r="5355" spans="1:10" x14ac:dyDescent="0.25">
      <c r="A5355" s="4">
        <v>44151.315462962964</v>
      </c>
      <c r="B5355" t="str">
        <f t="shared" si="10850"/>
        <v>CONV_POS</v>
      </c>
      <c r="C5355">
        <v>8334</v>
      </c>
      <c r="D5355" t="str">
        <f t="shared" si="10851"/>
        <v>Der Sensor meldet eine TE aber keine Daten vorhanden</v>
      </c>
      <c r="E5355">
        <f t="shared" ref="E5355" si="10876">COUNTIF(Elements,$C5355)</f>
        <v>6424</v>
      </c>
      <c r="F5355">
        <f t="shared" ref="F5355" si="10877">COUNTIFS(Elements,C5355,Storung,D5355)</f>
        <v>6306</v>
      </c>
      <c r="H5355" s="4"/>
      <c r="I5355" s="4"/>
      <c r="J5355" s="5"/>
    </row>
    <row r="5356" spans="1:10" x14ac:dyDescent="0.25">
      <c r="A5356" s="4">
        <v>44151.315462962964</v>
      </c>
      <c r="B5356" t="str">
        <f t="shared" si="10850"/>
        <v>CONV_POS</v>
      </c>
      <c r="C5356">
        <v>8334</v>
      </c>
      <c r="D5356" t="str">
        <f t="shared" si="10851"/>
        <v>Der Sensor meldet eine TE aber keine Daten vorhanden</v>
      </c>
      <c r="E5356">
        <f t="shared" ref="E5356" si="10878">COUNTIF(Elements,$C5356)</f>
        <v>6424</v>
      </c>
      <c r="F5356">
        <f t="shared" ref="F5356" si="10879">COUNTIFS(Elements,C5356,Storung,D5356)</f>
        <v>6306</v>
      </c>
      <c r="H5356" s="4"/>
      <c r="I5356" s="4"/>
      <c r="J5356" s="5"/>
    </row>
    <row r="5357" spans="1:10" x14ac:dyDescent="0.25">
      <c r="A5357" s="4">
        <v>44151.315451388888</v>
      </c>
      <c r="B5357" t="str">
        <f t="shared" si="10850"/>
        <v>CONV_POS</v>
      </c>
      <c r="C5357">
        <v>8334</v>
      </c>
      <c r="D5357" t="str">
        <f t="shared" si="10851"/>
        <v>Der Sensor meldet eine TE aber keine Daten vorhanden</v>
      </c>
      <c r="E5357">
        <f t="shared" ref="E5357" si="10880">COUNTIF(Elements,$C5357)</f>
        <v>6424</v>
      </c>
      <c r="F5357">
        <f t="shared" ref="F5357" si="10881">COUNTIFS(Elements,C5357,Storung,D5357)</f>
        <v>6306</v>
      </c>
      <c r="H5357" s="4"/>
      <c r="I5357" s="4"/>
      <c r="J5357" s="5"/>
    </row>
    <row r="5358" spans="1:10" x14ac:dyDescent="0.25">
      <c r="A5358" s="4">
        <v>44151.315451388888</v>
      </c>
      <c r="B5358" t="str">
        <f t="shared" si="10850"/>
        <v>CONV_POS</v>
      </c>
      <c r="C5358">
        <v>8334</v>
      </c>
      <c r="D5358" t="str">
        <f t="shared" si="10851"/>
        <v>Der Sensor meldet eine TE aber keine Daten vorhanden</v>
      </c>
      <c r="E5358">
        <f t="shared" ref="E5358" si="10882">COUNTIF(Elements,$C5358)</f>
        <v>6424</v>
      </c>
      <c r="F5358">
        <f t="shared" ref="F5358" si="10883">COUNTIFS(Elements,C5358,Storung,D5358)</f>
        <v>6306</v>
      </c>
      <c r="H5358" s="4"/>
      <c r="I5358" s="4"/>
      <c r="J5358" s="5"/>
    </row>
    <row r="5359" spans="1:10" x14ac:dyDescent="0.25">
      <c r="A5359" s="4">
        <v>44151.315451388888</v>
      </c>
      <c r="B5359" t="str">
        <f t="shared" si="10850"/>
        <v>CONV_POS</v>
      </c>
      <c r="C5359">
        <v>8334</v>
      </c>
      <c r="D5359" t="str">
        <f t="shared" si="10851"/>
        <v>Der Sensor meldet eine TE aber keine Daten vorhanden</v>
      </c>
      <c r="E5359">
        <f t="shared" ref="E5359" si="10884">COUNTIF(Elements,$C5359)</f>
        <v>6424</v>
      </c>
      <c r="F5359">
        <f t="shared" ref="F5359" si="10885">COUNTIFS(Elements,C5359,Storung,D5359)</f>
        <v>6306</v>
      </c>
      <c r="H5359" s="4"/>
      <c r="I5359" s="4"/>
      <c r="J5359" s="5"/>
    </row>
    <row r="5360" spans="1:10" x14ac:dyDescent="0.25">
      <c r="A5360" s="4">
        <v>44151.315451388888</v>
      </c>
      <c r="B5360" t="str">
        <f t="shared" si="10850"/>
        <v>CONV_POS</v>
      </c>
      <c r="C5360">
        <v>8334</v>
      </c>
      <c r="D5360" t="str">
        <f t="shared" si="10851"/>
        <v>Der Sensor meldet eine TE aber keine Daten vorhanden</v>
      </c>
      <c r="E5360">
        <f t="shared" ref="E5360" si="10886">COUNTIF(Elements,$C5360)</f>
        <v>6424</v>
      </c>
      <c r="F5360">
        <f t="shared" ref="F5360" si="10887">COUNTIFS(Elements,C5360,Storung,D5360)</f>
        <v>6306</v>
      </c>
      <c r="H5360" s="4"/>
      <c r="I5360" s="4"/>
      <c r="J5360" s="5"/>
    </row>
    <row r="5361" spans="1:10" x14ac:dyDescent="0.25">
      <c r="A5361" s="4">
        <v>44151.315393518518</v>
      </c>
      <c r="B5361" t="str">
        <f t="shared" si="10850"/>
        <v>CONV_POS</v>
      </c>
      <c r="C5361">
        <v>8334</v>
      </c>
      <c r="D5361" t="str">
        <f t="shared" si="10851"/>
        <v>Der Sensor meldet eine TE aber keine Daten vorhanden</v>
      </c>
      <c r="E5361">
        <f t="shared" ref="E5361" si="10888">COUNTIF(Elements,$C5361)</f>
        <v>6424</v>
      </c>
      <c r="F5361">
        <f t="shared" ref="F5361" si="10889">COUNTIFS(Elements,C5361,Storung,D5361)</f>
        <v>6306</v>
      </c>
      <c r="H5361" s="4"/>
      <c r="I5361" s="4"/>
      <c r="J5361" s="5"/>
    </row>
    <row r="5362" spans="1:10" x14ac:dyDescent="0.25">
      <c r="A5362" s="4">
        <v>44151.315393518518</v>
      </c>
      <c r="B5362" t="str">
        <f t="shared" si="10850"/>
        <v>CONV_POS</v>
      </c>
      <c r="C5362">
        <v>8334</v>
      </c>
      <c r="D5362" t="str">
        <f t="shared" si="10851"/>
        <v>Der Sensor meldet eine TE aber keine Daten vorhanden</v>
      </c>
      <c r="E5362">
        <f t="shared" ref="E5362" si="10890">COUNTIF(Elements,$C5362)</f>
        <v>6424</v>
      </c>
      <c r="F5362">
        <f t="shared" ref="F5362" si="10891">COUNTIFS(Elements,C5362,Storung,D5362)</f>
        <v>6306</v>
      </c>
      <c r="H5362" s="4"/>
      <c r="I5362" s="4"/>
      <c r="J5362" s="5"/>
    </row>
    <row r="5363" spans="1:10" x14ac:dyDescent="0.25">
      <c r="A5363" s="4">
        <v>44151.315381944441</v>
      </c>
      <c r="B5363" t="str">
        <f t="shared" si="10850"/>
        <v>CONV_POS</v>
      </c>
      <c r="C5363">
        <v>8334</v>
      </c>
      <c r="D5363" t="str">
        <f t="shared" si="10851"/>
        <v>Der Sensor meldet eine TE aber keine Daten vorhanden</v>
      </c>
      <c r="E5363">
        <f t="shared" ref="E5363" si="10892">COUNTIF(Elements,$C5363)</f>
        <v>6424</v>
      </c>
      <c r="F5363">
        <f t="shared" ref="F5363" si="10893">COUNTIFS(Elements,C5363,Storung,D5363)</f>
        <v>6306</v>
      </c>
      <c r="H5363" s="4"/>
      <c r="I5363" s="4"/>
      <c r="J5363" s="5"/>
    </row>
    <row r="5364" spans="1:10" x14ac:dyDescent="0.25">
      <c r="A5364" s="4">
        <v>44151.315381944441</v>
      </c>
      <c r="B5364" t="str">
        <f t="shared" si="10850"/>
        <v>CONV_POS</v>
      </c>
      <c r="C5364">
        <v>8334</v>
      </c>
      <c r="D5364" t="str">
        <f t="shared" si="10851"/>
        <v>Der Sensor meldet eine TE aber keine Daten vorhanden</v>
      </c>
      <c r="E5364">
        <f t="shared" ref="E5364" si="10894">COUNTIF(Elements,$C5364)</f>
        <v>6424</v>
      </c>
      <c r="F5364">
        <f t="shared" ref="F5364" si="10895">COUNTIFS(Elements,C5364,Storung,D5364)</f>
        <v>6306</v>
      </c>
      <c r="H5364" s="4"/>
      <c r="I5364" s="4"/>
      <c r="J5364" s="5"/>
    </row>
    <row r="5365" spans="1:10" x14ac:dyDescent="0.25">
      <c r="A5365" s="4">
        <v>44151.315381944441</v>
      </c>
      <c r="B5365" t="str">
        <f t="shared" si="10850"/>
        <v>CONV_POS</v>
      </c>
      <c r="C5365">
        <v>8334</v>
      </c>
      <c r="D5365" t="str">
        <f t="shared" si="10851"/>
        <v>Der Sensor meldet eine TE aber keine Daten vorhanden</v>
      </c>
      <c r="E5365">
        <f t="shared" ref="E5365" si="10896">COUNTIF(Elements,$C5365)</f>
        <v>6424</v>
      </c>
      <c r="F5365">
        <f t="shared" ref="F5365" si="10897">COUNTIFS(Elements,C5365,Storung,D5365)</f>
        <v>6306</v>
      </c>
      <c r="H5365" s="4"/>
      <c r="I5365" s="4"/>
      <c r="J5365" s="5"/>
    </row>
    <row r="5366" spans="1:10" x14ac:dyDescent="0.25">
      <c r="A5366" s="4">
        <v>44151.315381944441</v>
      </c>
      <c r="B5366" t="str">
        <f t="shared" si="10850"/>
        <v>CONV_POS</v>
      </c>
      <c r="C5366">
        <v>8334</v>
      </c>
      <c r="D5366" t="str">
        <f t="shared" si="10851"/>
        <v>Der Sensor meldet eine TE aber keine Daten vorhanden</v>
      </c>
      <c r="E5366">
        <f t="shared" ref="E5366" si="10898">COUNTIF(Elements,$C5366)</f>
        <v>6424</v>
      </c>
      <c r="F5366">
        <f t="shared" ref="F5366" si="10899">COUNTIFS(Elements,C5366,Storung,D5366)</f>
        <v>6306</v>
      </c>
      <c r="H5366" s="4"/>
      <c r="I5366" s="4"/>
      <c r="J5366" s="5"/>
    </row>
    <row r="5367" spans="1:10" x14ac:dyDescent="0.25">
      <c r="A5367" s="4">
        <v>44151.315370370372</v>
      </c>
      <c r="B5367" t="str">
        <f t="shared" si="10850"/>
        <v>CONV_POS</v>
      </c>
      <c r="C5367">
        <v>8334</v>
      </c>
      <c r="D5367" t="str">
        <f t="shared" si="10851"/>
        <v>Der Sensor meldet eine TE aber keine Daten vorhanden</v>
      </c>
      <c r="E5367">
        <f t="shared" ref="E5367" si="10900">COUNTIF(Elements,$C5367)</f>
        <v>6424</v>
      </c>
      <c r="F5367">
        <f t="shared" ref="F5367" si="10901">COUNTIFS(Elements,C5367,Storung,D5367)</f>
        <v>6306</v>
      </c>
      <c r="H5367" s="4"/>
      <c r="I5367" s="4"/>
      <c r="J5367" s="5"/>
    </row>
    <row r="5368" spans="1:10" x14ac:dyDescent="0.25">
      <c r="A5368" s="4">
        <v>44151.315370370372</v>
      </c>
      <c r="B5368" t="str">
        <f t="shared" si="10850"/>
        <v>CONV_POS</v>
      </c>
      <c r="C5368">
        <v>8334</v>
      </c>
      <c r="D5368" t="str">
        <f t="shared" si="10851"/>
        <v>Der Sensor meldet eine TE aber keine Daten vorhanden</v>
      </c>
      <c r="E5368">
        <f t="shared" ref="E5368" si="10902">COUNTIF(Elements,$C5368)</f>
        <v>6424</v>
      </c>
      <c r="F5368">
        <f t="shared" ref="F5368" si="10903">COUNTIFS(Elements,C5368,Storung,D5368)</f>
        <v>6306</v>
      </c>
      <c r="H5368" s="4"/>
      <c r="I5368" s="4"/>
      <c r="J5368" s="5"/>
    </row>
    <row r="5369" spans="1:10" x14ac:dyDescent="0.25">
      <c r="A5369" s="4">
        <v>44151.314641203702</v>
      </c>
      <c r="B5369" t="str">
        <f t="shared" si="10850"/>
        <v>CONV_POS</v>
      </c>
      <c r="C5369">
        <v>8334</v>
      </c>
      <c r="D5369" t="str">
        <f t="shared" si="10851"/>
        <v>Der Sensor meldet eine TE aber keine Daten vorhanden</v>
      </c>
      <c r="E5369">
        <f t="shared" ref="E5369" si="10904">COUNTIF(Elements,$C5369)</f>
        <v>6424</v>
      </c>
      <c r="F5369">
        <f t="shared" ref="F5369" si="10905">COUNTIFS(Elements,C5369,Storung,D5369)</f>
        <v>6306</v>
      </c>
      <c r="H5369" s="4"/>
      <c r="I5369" s="4"/>
      <c r="J5369" s="5"/>
    </row>
    <row r="5370" spans="1:10" x14ac:dyDescent="0.25">
      <c r="A5370" s="4">
        <v>44151.314629629633</v>
      </c>
      <c r="B5370" t="str">
        <f t="shared" si="10850"/>
        <v>CONV_POS</v>
      </c>
      <c r="C5370">
        <v>8334</v>
      </c>
      <c r="D5370" t="str">
        <f t="shared" si="10851"/>
        <v>Der Sensor meldet eine TE aber keine Daten vorhanden</v>
      </c>
      <c r="E5370">
        <f t="shared" ref="E5370" si="10906">COUNTIF(Elements,$C5370)</f>
        <v>6424</v>
      </c>
      <c r="F5370">
        <f t="shared" ref="F5370" si="10907">COUNTIFS(Elements,C5370,Storung,D5370)</f>
        <v>6306</v>
      </c>
      <c r="H5370" s="4"/>
      <c r="I5370" s="4"/>
      <c r="J5370" s="5"/>
    </row>
    <row r="5371" spans="1:10" x14ac:dyDescent="0.25">
      <c r="A5371" s="4">
        <v>44151.314629629633</v>
      </c>
      <c r="B5371" t="str">
        <f t="shared" si="10850"/>
        <v>CONV_POS</v>
      </c>
      <c r="C5371">
        <v>8334</v>
      </c>
      <c r="D5371" t="str">
        <f t="shared" si="10851"/>
        <v>Der Sensor meldet eine TE aber keine Daten vorhanden</v>
      </c>
      <c r="E5371">
        <f t="shared" ref="E5371" si="10908">COUNTIF(Elements,$C5371)</f>
        <v>6424</v>
      </c>
      <c r="F5371">
        <f t="shared" ref="F5371" si="10909">COUNTIFS(Elements,C5371,Storung,D5371)</f>
        <v>6306</v>
      </c>
      <c r="H5371" s="4"/>
      <c r="I5371" s="4"/>
      <c r="J5371" s="5"/>
    </row>
    <row r="5372" spans="1:10" x14ac:dyDescent="0.25">
      <c r="A5372" s="4">
        <v>44151.314629629633</v>
      </c>
      <c r="B5372" t="str">
        <f t="shared" si="10850"/>
        <v>CONV_POS</v>
      </c>
      <c r="C5372">
        <v>8334</v>
      </c>
      <c r="D5372" t="str">
        <f t="shared" si="10851"/>
        <v>Der Sensor meldet eine TE aber keine Daten vorhanden</v>
      </c>
      <c r="E5372">
        <f t="shared" ref="E5372" si="10910">COUNTIF(Elements,$C5372)</f>
        <v>6424</v>
      </c>
      <c r="F5372">
        <f t="shared" ref="F5372" si="10911">COUNTIFS(Elements,C5372,Storung,D5372)</f>
        <v>6306</v>
      </c>
      <c r="H5372" s="4"/>
      <c r="I5372" s="4"/>
      <c r="J5372" s="5"/>
    </row>
    <row r="5373" spans="1:10" x14ac:dyDescent="0.25">
      <c r="A5373" s="4">
        <v>44151.314629629633</v>
      </c>
      <c r="B5373" t="str">
        <f t="shared" si="10850"/>
        <v>CONV_POS</v>
      </c>
      <c r="C5373">
        <v>8334</v>
      </c>
      <c r="D5373" t="str">
        <f t="shared" si="10851"/>
        <v>Der Sensor meldet eine TE aber keine Daten vorhanden</v>
      </c>
      <c r="E5373">
        <f t="shared" ref="E5373" si="10912">COUNTIF(Elements,$C5373)</f>
        <v>6424</v>
      </c>
      <c r="F5373">
        <f t="shared" ref="F5373" si="10913">COUNTIFS(Elements,C5373,Storung,D5373)</f>
        <v>6306</v>
      </c>
      <c r="H5373" s="4"/>
      <c r="I5373" s="4"/>
      <c r="J5373" s="5"/>
    </row>
    <row r="5374" spans="1:10" x14ac:dyDescent="0.25">
      <c r="A5374" s="4">
        <v>44151.314618055556</v>
      </c>
      <c r="B5374" t="str">
        <f t="shared" si="10850"/>
        <v>CONV_POS</v>
      </c>
      <c r="C5374">
        <v>8334</v>
      </c>
      <c r="D5374" t="str">
        <f t="shared" si="10851"/>
        <v>Der Sensor meldet eine TE aber keine Daten vorhanden</v>
      </c>
      <c r="E5374">
        <f t="shared" ref="E5374" si="10914">COUNTIF(Elements,$C5374)</f>
        <v>6424</v>
      </c>
      <c r="F5374">
        <f t="shared" ref="F5374" si="10915">COUNTIFS(Elements,C5374,Storung,D5374)</f>
        <v>6306</v>
      </c>
      <c r="H5374" s="4"/>
      <c r="I5374" s="4"/>
      <c r="J5374" s="5"/>
    </row>
    <row r="5375" spans="1:10" x14ac:dyDescent="0.25">
      <c r="A5375" s="4">
        <v>44151.314618055556</v>
      </c>
      <c r="B5375" t="str">
        <f t="shared" si="10850"/>
        <v>CONV_POS</v>
      </c>
      <c r="C5375">
        <v>8334</v>
      </c>
      <c r="D5375" t="str">
        <f t="shared" si="10851"/>
        <v>Der Sensor meldet eine TE aber keine Daten vorhanden</v>
      </c>
      <c r="E5375">
        <f t="shared" ref="E5375" si="10916">COUNTIF(Elements,$C5375)</f>
        <v>6424</v>
      </c>
      <c r="F5375">
        <f t="shared" ref="F5375" si="10917">COUNTIFS(Elements,C5375,Storung,D5375)</f>
        <v>6306</v>
      </c>
      <c r="H5375" s="4"/>
      <c r="I5375" s="4"/>
      <c r="J5375" s="5"/>
    </row>
    <row r="5376" spans="1:10" x14ac:dyDescent="0.25">
      <c r="A5376" s="4">
        <v>44151.314618055556</v>
      </c>
      <c r="B5376" t="str">
        <f t="shared" si="10850"/>
        <v>CONV_POS</v>
      </c>
      <c r="C5376">
        <v>8334</v>
      </c>
      <c r="D5376" t="str">
        <f t="shared" si="10851"/>
        <v>Der Sensor meldet eine TE aber keine Daten vorhanden</v>
      </c>
      <c r="E5376">
        <f t="shared" ref="E5376" si="10918">COUNTIF(Elements,$C5376)</f>
        <v>6424</v>
      </c>
      <c r="F5376">
        <f t="shared" ref="F5376" si="10919">COUNTIFS(Elements,C5376,Storung,D5376)</f>
        <v>6306</v>
      </c>
      <c r="H5376" s="4"/>
      <c r="I5376" s="4"/>
      <c r="J5376" s="5"/>
    </row>
    <row r="5377" spans="1:10" x14ac:dyDescent="0.25">
      <c r="A5377" s="4">
        <v>44151.314606481479</v>
      </c>
      <c r="B5377" t="str">
        <f t="shared" si="10850"/>
        <v>CONV_POS</v>
      </c>
      <c r="C5377">
        <v>8334</v>
      </c>
      <c r="D5377" t="str">
        <f t="shared" si="10851"/>
        <v>Der Sensor meldet eine TE aber keine Daten vorhanden</v>
      </c>
      <c r="E5377">
        <f t="shared" ref="E5377" si="10920">COUNTIF(Elements,$C5377)</f>
        <v>6424</v>
      </c>
      <c r="F5377">
        <f t="shared" ref="F5377" si="10921">COUNTIFS(Elements,C5377,Storung,D5377)</f>
        <v>6306</v>
      </c>
      <c r="H5377" s="4"/>
      <c r="I5377" s="4"/>
      <c r="J5377" s="5"/>
    </row>
    <row r="5378" spans="1:10" x14ac:dyDescent="0.25">
      <c r="A5378" s="4">
        <v>44151.314606481479</v>
      </c>
      <c r="B5378" t="str">
        <f t="shared" si="10850"/>
        <v>CONV_POS</v>
      </c>
      <c r="C5378">
        <v>8334</v>
      </c>
      <c r="D5378" t="str">
        <f t="shared" si="10851"/>
        <v>Der Sensor meldet eine TE aber keine Daten vorhanden</v>
      </c>
      <c r="E5378">
        <f t="shared" ref="E5378" si="10922">COUNTIF(Elements,$C5378)</f>
        <v>6424</v>
      </c>
      <c r="F5378">
        <f t="shared" ref="F5378" si="10923">COUNTIFS(Elements,C5378,Storung,D5378)</f>
        <v>6306</v>
      </c>
      <c r="H5378" s="4"/>
      <c r="I5378" s="4"/>
      <c r="J5378" s="5"/>
    </row>
    <row r="5379" spans="1:10" x14ac:dyDescent="0.25">
      <c r="A5379" s="4">
        <v>44151.314606481479</v>
      </c>
      <c r="B5379" t="str">
        <f t="shared" si="10850"/>
        <v>CONV_POS</v>
      </c>
      <c r="C5379">
        <v>8334</v>
      </c>
      <c r="D5379" t="str">
        <f t="shared" si="10851"/>
        <v>Der Sensor meldet eine TE aber keine Daten vorhanden</v>
      </c>
      <c r="E5379">
        <f t="shared" ref="E5379" si="10924">COUNTIF(Elements,$C5379)</f>
        <v>6424</v>
      </c>
      <c r="F5379">
        <f t="shared" ref="F5379" si="10925">COUNTIFS(Elements,C5379,Storung,D5379)</f>
        <v>6306</v>
      </c>
      <c r="H5379" s="4"/>
      <c r="I5379" s="4"/>
      <c r="J5379" s="5"/>
    </row>
    <row r="5380" spans="1:10" x14ac:dyDescent="0.25">
      <c r="A5380" s="4">
        <v>44151.314606481479</v>
      </c>
      <c r="B5380" t="str">
        <f t="shared" si="10850"/>
        <v>CONV_POS</v>
      </c>
      <c r="C5380">
        <v>8334</v>
      </c>
      <c r="D5380" t="str">
        <f t="shared" si="10851"/>
        <v>Der Sensor meldet eine TE aber keine Daten vorhanden</v>
      </c>
      <c r="E5380">
        <f t="shared" ref="E5380" si="10926">COUNTIF(Elements,$C5380)</f>
        <v>6424</v>
      </c>
      <c r="F5380">
        <f t="shared" ref="F5380" si="10927">COUNTIFS(Elements,C5380,Storung,D5380)</f>
        <v>6306</v>
      </c>
      <c r="H5380" s="4"/>
      <c r="I5380" s="4"/>
      <c r="J5380" s="5"/>
    </row>
    <row r="5381" spans="1:10" x14ac:dyDescent="0.25">
      <c r="A5381" s="4">
        <v>44151.31459490741</v>
      </c>
      <c r="B5381" t="str">
        <f t="shared" si="10850"/>
        <v>CONV_POS</v>
      </c>
      <c r="C5381">
        <v>8334</v>
      </c>
      <c r="D5381" t="str">
        <f t="shared" si="10851"/>
        <v>Der Sensor meldet eine TE aber keine Daten vorhanden</v>
      </c>
      <c r="E5381">
        <f t="shared" ref="E5381" si="10928">COUNTIF(Elements,$C5381)</f>
        <v>6424</v>
      </c>
      <c r="F5381">
        <f t="shared" ref="F5381" si="10929">COUNTIFS(Elements,C5381,Storung,D5381)</f>
        <v>6306</v>
      </c>
      <c r="H5381" s="4"/>
      <c r="I5381" s="4"/>
      <c r="J5381" s="5"/>
    </row>
    <row r="5382" spans="1:10" x14ac:dyDescent="0.25">
      <c r="A5382" s="4">
        <v>44151.31459490741</v>
      </c>
      <c r="B5382" t="str">
        <f t="shared" si="10850"/>
        <v>CONV_POS</v>
      </c>
      <c r="C5382">
        <v>8334</v>
      </c>
      <c r="D5382" t="str">
        <f t="shared" si="10851"/>
        <v>Der Sensor meldet eine TE aber keine Daten vorhanden</v>
      </c>
      <c r="E5382">
        <f t="shared" ref="E5382" si="10930">COUNTIF(Elements,$C5382)</f>
        <v>6424</v>
      </c>
      <c r="F5382">
        <f t="shared" ref="F5382" si="10931">COUNTIFS(Elements,C5382,Storung,D5382)</f>
        <v>6306</v>
      </c>
      <c r="H5382" s="4"/>
      <c r="I5382" s="4"/>
      <c r="J5382" s="5"/>
    </row>
    <row r="5383" spans="1:10" x14ac:dyDescent="0.25">
      <c r="A5383" s="4">
        <v>44151.31459490741</v>
      </c>
      <c r="B5383" t="str">
        <f t="shared" si="10850"/>
        <v>CONV_POS</v>
      </c>
      <c r="C5383">
        <v>8334</v>
      </c>
      <c r="D5383" t="str">
        <f t="shared" si="10851"/>
        <v>Der Sensor meldet eine TE aber keine Daten vorhanden</v>
      </c>
      <c r="E5383">
        <f t="shared" ref="E5383" si="10932">COUNTIF(Elements,$C5383)</f>
        <v>6424</v>
      </c>
      <c r="F5383">
        <f t="shared" ref="F5383" si="10933">COUNTIFS(Elements,C5383,Storung,D5383)</f>
        <v>6306</v>
      </c>
      <c r="H5383" s="4"/>
      <c r="I5383" s="4"/>
      <c r="J5383" s="5"/>
    </row>
    <row r="5384" spans="1:10" x14ac:dyDescent="0.25">
      <c r="A5384" s="4">
        <v>44151.31459490741</v>
      </c>
      <c r="B5384" t="str">
        <f t="shared" si="10850"/>
        <v>CONV_POS</v>
      </c>
      <c r="C5384">
        <v>8334</v>
      </c>
      <c r="D5384" t="str">
        <f t="shared" si="10851"/>
        <v>Der Sensor meldet eine TE aber keine Daten vorhanden</v>
      </c>
      <c r="E5384">
        <f t="shared" ref="E5384" si="10934">COUNTIF(Elements,$C5384)</f>
        <v>6424</v>
      </c>
      <c r="F5384">
        <f t="shared" ref="F5384" si="10935">COUNTIFS(Elements,C5384,Storung,D5384)</f>
        <v>6306</v>
      </c>
      <c r="H5384" s="4"/>
      <c r="I5384" s="4"/>
      <c r="J5384" s="5"/>
    </row>
    <row r="5385" spans="1:10" x14ac:dyDescent="0.25">
      <c r="A5385" s="4">
        <v>44151.314583333333</v>
      </c>
      <c r="B5385" t="str">
        <f t="shared" si="10850"/>
        <v>CONV_POS</v>
      </c>
      <c r="C5385">
        <v>8334</v>
      </c>
      <c r="D5385" t="str">
        <f t="shared" si="10851"/>
        <v>Der Sensor meldet eine TE aber keine Daten vorhanden</v>
      </c>
      <c r="E5385">
        <f t="shared" ref="E5385" si="10936">COUNTIF(Elements,$C5385)</f>
        <v>6424</v>
      </c>
      <c r="F5385">
        <f t="shared" ref="F5385" si="10937">COUNTIFS(Elements,C5385,Storung,D5385)</f>
        <v>6306</v>
      </c>
      <c r="H5385" s="4"/>
      <c r="I5385" s="4"/>
      <c r="J5385" s="5"/>
    </row>
    <row r="5386" spans="1:10" x14ac:dyDescent="0.25">
      <c r="A5386" s="4">
        <v>44151.314583333333</v>
      </c>
      <c r="B5386" t="str">
        <f t="shared" si="10850"/>
        <v>CONV_POS</v>
      </c>
      <c r="C5386">
        <v>8334</v>
      </c>
      <c r="D5386" t="str">
        <f t="shared" si="10851"/>
        <v>Der Sensor meldet eine TE aber keine Daten vorhanden</v>
      </c>
      <c r="E5386">
        <f t="shared" ref="E5386" si="10938">COUNTIF(Elements,$C5386)</f>
        <v>6424</v>
      </c>
      <c r="F5386">
        <f t="shared" ref="F5386" si="10939">COUNTIFS(Elements,C5386,Storung,D5386)</f>
        <v>6306</v>
      </c>
      <c r="H5386" s="4"/>
      <c r="I5386" s="4"/>
      <c r="J5386" s="5"/>
    </row>
    <row r="5387" spans="1:10" x14ac:dyDescent="0.25">
      <c r="A5387" s="4">
        <v>44151.314583333333</v>
      </c>
      <c r="B5387" t="str">
        <f t="shared" si="10850"/>
        <v>CONV_POS</v>
      </c>
      <c r="C5387">
        <v>8334</v>
      </c>
      <c r="D5387" t="str">
        <f t="shared" si="10851"/>
        <v>Der Sensor meldet eine TE aber keine Daten vorhanden</v>
      </c>
      <c r="E5387">
        <f t="shared" ref="E5387" si="10940">COUNTIF(Elements,$C5387)</f>
        <v>6424</v>
      </c>
      <c r="F5387">
        <f t="shared" ref="F5387" si="10941">COUNTIFS(Elements,C5387,Storung,D5387)</f>
        <v>6306</v>
      </c>
      <c r="H5387" s="4"/>
      <c r="I5387" s="4"/>
      <c r="J5387" s="5"/>
    </row>
    <row r="5388" spans="1:10" x14ac:dyDescent="0.25">
      <c r="A5388" s="4">
        <v>44151.314583333333</v>
      </c>
      <c r="B5388" t="str">
        <f t="shared" si="10850"/>
        <v>CONV_POS</v>
      </c>
      <c r="C5388">
        <v>8334</v>
      </c>
      <c r="D5388" t="str">
        <f t="shared" si="10851"/>
        <v>Der Sensor meldet eine TE aber keine Daten vorhanden</v>
      </c>
      <c r="E5388">
        <f t="shared" ref="E5388" si="10942">COUNTIF(Elements,$C5388)</f>
        <v>6424</v>
      </c>
      <c r="F5388">
        <f t="shared" ref="F5388" si="10943">COUNTIFS(Elements,C5388,Storung,D5388)</f>
        <v>6306</v>
      </c>
      <c r="H5388" s="4"/>
      <c r="I5388" s="4"/>
      <c r="J5388" s="5"/>
    </row>
    <row r="5389" spans="1:10" x14ac:dyDescent="0.25">
      <c r="A5389" s="4">
        <v>44151.314583333333</v>
      </c>
      <c r="B5389" t="str">
        <f t="shared" si="10850"/>
        <v>CONV_POS</v>
      </c>
      <c r="C5389">
        <v>8334</v>
      </c>
      <c r="D5389" t="str">
        <f t="shared" si="10851"/>
        <v>Der Sensor meldet eine TE aber keine Daten vorhanden</v>
      </c>
      <c r="E5389">
        <f t="shared" ref="E5389" si="10944">COUNTIF(Elements,$C5389)</f>
        <v>6424</v>
      </c>
      <c r="F5389">
        <f t="shared" ref="F5389" si="10945">COUNTIFS(Elements,C5389,Storung,D5389)</f>
        <v>6306</v>
      </c>
      <c r="H5389" s="4"/>
      <c r="I5389" s="4"/>
      <c r="J5389" s="5"/>
    </row>
    <row r="5390" spans="1:10" x14ac:dyDescent="0.25">
      <c r="A5390" s="4">
        <v>44151.314571759256</v>
      </c>
      <c r="B5390" t="str">
        <f t="shared" si="10850"/>
        <v>CONV_POS</v>
      </c>
      <c r="C5390">
        <v>8334</v>
      </c>
      <c r="D5390" t="str">
        <f t="shared" si="10851"/>
        <v>Der Sensor meldet eine TE aber keine Daten vorhanden</v>
      </c>
      <c r="E5390">
        <f t="shared" ref="E5390" si="10946">COUNTIF(Elements,$C5390)</f>
        <v>6424</v>
      </c>
      <c r="F5390">
        <f t="shared" ref="F5390" si="10947">COUNTIFS(Elements,C5390,Storung,D5390)</f>
        <v>6306</v>
      </c>
      <c r="H5390" s="4"/>
      <c r="I5390" s="4"/>
      <c r="J5390" s="5"/>
    </row>
    <row r="5391" spans="1:10" x14ac:dyDescent="0.25">
      <c r="A5391" s="4">
        <v>44151.314571759256</v>
      </c>
      <c r="B5391" t="str">
        <f t="shared" si="10850"/>
        <v>CONV_POS</v>
      </c>
      <c r="C5391">
        <v>8334</v>
      </c>
      <c r="D5391" t="str">
        <f t="shared" si="10851"/>
        <v>Der Sensor meldet eine TE aber keine Daten vorhanden</v>
      </c>
      <c r="E5391">
        <f t="shared" ref="E5391" si="10948">COUNTIF(Elements,$C5391)</f>
        <v>6424</v>
      </c>
      <c r="F5391">
        <f t="shared" ref="F5391" si="10949">COUNTIFS(Elements,C5391,Storung,D5391)</f>
        <v>6306</v>
      </c>
      <c r="H5391" s="4"/>
      <c r="I5391" s="4"/>
      <c r="J5391" s="5"/>
    </row>
    <row r="5392" spans="1:10" x14ac:dyDescent="0.25">
      <c r="A5392" s="4">
        <v>44151.314571759256</v>
      </c>
      <c r="B5392" t="str">
        <f t="shared" si="10850"/>
        <v>CONV_POS</v>
      </c>
      <c r="C5392">
        <v>8334</v>
      </c>
      <c r="D5392" t="str">
        <f t="shared" si="10851"/>
        <v>Der Sensor meldet eine TE aber keine Daten vorhanden</v>
      </c>
      <c r="E5392">
        <f t="shared" ref="E5392" si="10950">COUNTIF(Elements,$C5392)</f>
        <v>6424</v>
      </c>
      <c r="F5392">
        <f t="shared" ref="F5392" si="10951">COUNTIFS(Elements,C5392,Storung,D5392)</f>
        <v>6306</v>
      </c>
      <c r="H5392" s="4"/>
      <c r="I5392" s="4"/>
      <c r="J5392" s="5"/>
    </row>
    <row r="5393" spans="1:10" x14ac:dyDescent="0.25">
      <c r="A5393" s="4">
        <v>44151.314571759256</v>
      </c>
      <c r="B5393" t="str">
        <f t="shared" si="10850"/>
        <v>CONV_POS</v>
      </c>
      <c r="C5393">
        <v>8334</v>
      </c>
      <c r="D5393" t="str">
        <f t="shared" si="10851"/>
        <v>Der Sensor meldet eine TE aber keine Daten vorhanden</v>
      </c>
      <c r="E5393">
        <f t="shared" ref="E5393" si="10952">COUNTIF(Elements,$C5393)</f>
        <v>6424</v>
      </c>
      <c r="F5393">
        <f t="shared" ref="F5393" si="10953">COUNTIFS(Elements,C5393,Storung,D5393)</f>
        <v>6306</v>
      </c>
      <c r="H5393" s="4"/>
      <c r="I5393" s="4"/>
      <c r="J5393" s="5"/>
    </row>
    <row r="5394" spans="1:10" x14ac:dyDescent="0.25">
      <c r="A5394" s="4">
        <v>44151.314560185187</v>
      </c>
      <c r="B5394" t="str">
        <f t="shared" si="10850"/>
        <v>CONV_POS</v>
      </c>
      <c r="C5394">
        <v>8334</v>
      </c>
      <c r="D5394" t="str">
        <f t="shared" si="10851"/>
        <v>Der Sensor meldet eine TE aber keine Daten vorhanden</v>
      </c>
      <c r="E5394">
        <f t="shared" ref="E5394" si="10954">COUNTIF(Elements,$C5394)</f>
        <v>6424</v>
      </c>
      <c r="F5394">
        <f t="shared" ref="F5394" si="10955">COUNTIFS(Elements,C5394,Storung,D5394)</f>
        <v>6306</v>
      </c>
      <c r="H5394" s="4"/>
      <c r="I5394" s="4"/>
      <c r="J5394" s="5"/>
    </row>
    <row r="5395" spans="1:10" x14ac:dyDescent="0.25">
      <c r="A5395" s="4">
        <v>44151.314560185187</v>
      </c>
      <c r="B5395" t="str">
        <f t="shared" si="10850"/>
        <v>CONV_POS</v>
      </c>
      <c r="C5395">
        <v>8334</v>
      </c>
      <c r="D5395" t="str">
        <f t="shared" si="10851"/>
        <v>Der Sensor meldet eine TE aber keine Daten vorhanden</v>
      </c>
      <c r="E5395">
        <f t="shared" ref="E5395" si="10956">COUNTIF(Elements,$C5395)</f>
        <v>6424</v>
      </c>
      <c r="F5395">
        <f t="shared" ref="F5395" si="10957">COUNTIFS(Elements,C5395,Storung,D5395)</f>
        <v>6306</v>
      </c>
      <c r="H5395" s="4"/>
      <c r="I5395" s="4"/>
      <c r="J5395" s="5"/>
    </row>
    <row r="5396" spans="1:10" x14ac:dyDescent="0.25">
      <c r="A5396" s="4">
        <v>44151.314560185187</v>
      </c>
      <c r="B5396" t="str">
        <f t="shared" si="10850"/>
        <v>CONV_POS</v>
      </c>
      <c r="C5396">
        <v>8334</v>
      </c>
      <c r="D5396" t="str">
        <f t="shared" si="10851"/>
        <v>Der Sensor meldet eine TE aber keine Daten vorhanden</v>
      </c>
      <c r="E5396">
        <f t="shared" ref="E5396" si="10958">COUNTIF(Elements,$C5396)</f>
        <v>6424</v>
      </c>
      <c r="F5396">
        <f t="shared" ref="F5396" si="10959">COUNTIFS(Elements,C5396,Storung,D5396)</f>
        <v>6306</v>
      </c>
      <c r="H5396" s="4"/>
      <c r="I5396" s="4"/>
      <c r="J5396" s="5"/>
    </row>
    <row r="5397" spans="1:10" x14ac:dyDescent="0.25">
      <c r="A5397" s="4">
        <v>44151.314560185187</v>
      </c>
      <c r="B5397" t="str">
        <f t="shared" si="10850"/>
        <v>CONV_POS</v>
      </c>
      <c r="C5397">
        <v>8334</v>
      </c>
      <c r="D5397" t="str">
        <f t="shared" si="10851"/>
        <v>Der Sensor meldet eine TE aber keine Daten vorhanden</v>
      </c>
      <c r="E5397">
        <f t="shared" ref="E5397" si="10960">COUNTIF(Elements,$C5397)</f>
        <v>6424</v>
      </c>
      <c r="F5397">
        <f t="shared" ref="F5397" si="10961">COUNTIFS(Elements,C5397,Storung,D5397)</f>
        <v>6306</v>
      </c>
      <c r="H5397" s="4"/>
      <c r="I5397" s="4"/>
      <c r="J5397" s="5"/>
    </row>
    <row r="5398" spans="1:10" x14ac:dyDescent="0.25">
      <c r="A5398" s="4">
        <v>44151.314560185187</v>
      </c>
      <c r="B5398" t="str">
        <f t="shared" si="10850"/>
        <v>CONV_POS</v>
      </c>
      <c r="C5398">
        <v>8334</v>
      </c>
      <c r="D5398" t="str">
        <f t="shared" si="10851"/>
        <v>Der Sensor meldet eine TE aber keine Daten vorhanden</v>
      </c>
      <c r="E5398">
        <f t="shared" ref="E5398" si="10962">COUNTIF(Elements,$C5398)</f>
        <v>6424</v>
      </c>
      <c r="F5398">
        <f t="shared" ref="F5398" si="10963">COUNTIFS(Elements,C5398,Storung,D5398)</f>
        <v>6306</v>
      </c>
      <c r="H5398" s="4"/>
      <c r="I5398" s="4"/>
      <c r="J5398" s="5"/>
    </row>
    <row r="5399" spans="1:10" x14ac:dyDescent="0.25">
      <c r="A5399" s="4">
        <v>44151.31454861111</v>
      </c>
      <c r="B5399" t="str">
        <f t="shared" si="10850"/>
        <v>CONV_POS</v>
      </c>
      <c r="C5399">
        <v>8334</v>
      </c>
      <c r="D5399" t="str">
        <f t="shared" si="10851"/>
        <v>Der Sensor meldet eine TE aber keine Daten vorhanden</v>
      </c>
      <c r="E5399">
        <f t="shared" ref="E5399" si="10964">COUNTIF(Elements,$C5399)</f>
        <v>6424</v>
      </c>
      <c r="F5399">
        <f t="shared" ref="F5399" si="10965">COUNTIFS(Elements,C5399,Storung,D5399)</f>
        <v>6306</v>
      </c>
      <c r="H5399" s="4"/>
      <c r="I5399" s="4"/>
      <c r="J5399" s="5"/>
    </row>
    <row r="5400" spans="1:10" x14ac:dyDescent="0.25">
      <c r="A5400" s="4">
        <v>44151.314016203702</v>
      </c>
      <c r="B5400" t="str">
        <f t="shared" si="10850"/>
        <v>CONV_POS</v>
      </c>
      <c r="C5400">
        <v>8334</v>
      </c>
      <c r="D5400" t="str">
        <f t="shared" si="10851"/>
        <v>Der Sensor meldet eine TE aber keine Daten vorhanden</v>
      </c>
      <c r="E5400">
        <f t="shared" ref="E5400" si="10966">COUNTIF(Elements,$C5400)</f>
        <v>6424</v>
      </c>
      <c r="F5400">
        <f t="shared" ref="F5400" si="10967">COUNTIFS(Elements,C5400,Storung,D5400)</f>
        <v>6306</v>
      </c>
      <c r="H5400" s="4"/>
      <c r="I5400" s="4"/>
      <c r="J5400" s="5"/>
    </row>
    <row r="5401" spans="1:10" x14ac:dyDescent="0.25">
      <c r="A5401" s="4">
        <v>44151.314016203702</v>
      </c>
      <c r="B5401" t="str">
        <f t="shared" si="10850"/>
        <v>CONV_POS</v>
      </c>
      <c r="C5401">
        <v>8334</v>
      </c>
      <c r="D5401" t="str">
        <f t="shared" si="10851"/>
        <v>Der Sensor meldet eine TE aber keine Daten vorhanden</v>
      </c>
      <c r="E5401">
        <f t="shared" ref="E5401" si="10968">COUNTIF(Elements,$C5401)</f>
        <v>6424</v>
      </c>
      <c r="F5401">
        <f t="shared" ref="F5401" si="10969">COUNTIFS(Elements,C5401,Storung,D5401)</f>
        <v>6306</v>
      </c>
      <c r="H5401" s="4"/>
      <c r="I5401" s="4"/>
      <c r="J5401" s="5"/>
    </row>
    <row r="5402" spans="1:10" x14ac:dyDescent="0.25">
      <c r="A5402" s="4">
        <v>44151.314016203702</v>
      </c>
      <c r="B5402" t="str">
        <f t="shared" si="10850"/>
        <v>CONV_POS</v>
      </c>
      <c r="C5402">
        <v>8334</v>
      </c>
      <c r="D5402" t="str">
        <f t="shared" si="10851"/>
        <v>Der Sensor meldet eine TE aber keine Daten vorhanden</v>
      </c>
      <c r="E5402">
        <f t="shared" ref="E5402" si="10970">COUNTIF(Elements,$C5402)</f>
        <v>6424</v>
      </c>
      <c r="F5402">
        <f t="shared" ref="F5402" si="10971">COUNTIFS(Elements,C5402,Storung,D5402)</f>
        <v>6306</v>
      </c>
      <c r="H5402" s="4"/>
      <c r="I5402" s="4"/>
      <c r="J5402" s="5"/>
    </row>
    <row r="5403" spans="1:10" x14ac:dyDescent="0.25">
      <c r="A5403" s="4">
        <v>44151.314004629632</v>
      </c>
      <c r="B5403" t="str">
        <f t="shared" si="10850"/>
        <v>CONV_POS</v>
      </c>
      <c r="C5403">
        <v>8334</v>
      </c>
      <c r="D5403" t="str">
        <f t="shared" si="10851"/>
        <v>Der Sensor meldet eine TE aber keine Daten vorhanden</v>
      </c>
      <c r="E5403">
        <f t="shared" ref="E5403" si="10972">COUNTIF(Elements,$C5403)</f>
        <v>6424</v>
      </c>
      <c r="F5403">
        <f t="shared" ref="F5403" si="10973">COUNTIFS(Elements,C5403,Storung,D5403)</f>
        <v>6306</v>
      </c>
      <c r="H5403" s="4"/>
      <c r="I5403" s="4"/>
      <c r="J5403" s="5"/>
    </row>
    <row r="5404" spans="1:10" x14ac:dyDescent="0.25">
      <c r="A5404" s="4">
        <v>44151.314004629632</v>
      </c>
      <c r="B5404" t="str">
        <f t="shared" si="10850"/>
        <v>CONV_POS</v>
      </c>
      <c r="C5404">
        <v>8334</v>
      </c>
      <c r="D5404" t="str">
        <f t="shared" si="10851"/>
        <v>Der Sensor meldet eine TE aber keine Daten vorhanden</v>
      </c>
      <c r="E5404">
        <f t="shared" ref="E5404" si="10974">COUNTIF(Elements,$C5404)</f>
        <v>6424</v>
      </c>
      <c r="F5404">
        <f t="shared" ref="F5404" si="10975">COUNTIFS(Elements,C5404,Storung,D5404)</f>
        <v>6306</v>
      </c>
      <c r="H5404" s="4"/>
      <c r="I5404" s="4"/>
      <c r="J5404" s="5"/>
    </row>
    <row r="5405" spans="1:10" x14ac:dyDescent="0.25">
      <c r="A5405" s="4">
        <v>44151.314004629632</v>
      </c>
      <c r="B5405" t="str">
        <f t="shared" si="10850"/>
        <v>CONV_POS</v>
      </c>
      <c r="C5405">
        <v>8334</v>
      </c>
      <c r="D5405" t="str">
        <f t="shared" si="10851"/>
        <v>Der Sensor meldet eine TE aber keine Daten vorhanden</v>
      </c>
      <c r="E5405">
        <f t="shared" ref="E5405" si="10976">COUNTIF(Elements,$C5405)</f>
        <v>6424</v>
      </c>
      <c r="F5405">
        <f t="shared" ref="F5405" si="10977">COUNTIFS(Elements,C5405,Storung,D5405)</f>
        <v>6306</v>
      </c>
      <c r="H5405" s="4"/>
      <c r="I5405" s="4"/>
      <c r="J5405" s="5"/>
    </row>
    <row r="5406" spans="1:10" x14ac:dyDescent="0.25">
      <c r="A5406" s="4">
        <v>44151.314004629632</v>
      </c>
      <c r="B5406" t="str">
        <f t="shared" si="10850"/>
        <v>CONV_POS</v>
      </c>
      <c r="C5406">
        <v>8334</v>
      </c>
      <c r="D5406" t="str">
        <f t="shared" si="10851"/>
        <v>Der Sensor meldet eine TE aber keine Daten vorhanden</v>
      </c>
      <c r="E5406">
        <f t="shared" ref="E5406" si="10978">COUNTIF(Elements,$C5406)</f>
        <v>6424</v>
      </c>
      <c r="F5406">
        <f t="shared" ref="F5406" si="10979">COUNTIFS(Elements,C5406,Storung,D5406)</f>
        <v>6306</v>
      </c>
      <c r="H5406" s="4"/>
      <c r="I5406" s="4"/>
      <c r="J5406" s="5"/>
    </row>
    <row r="5407" spans="1:10" x14ac:dyDescent="0.25">
      <c r="A5407" s="4">
        <v>44151.314004629632</v>
      </c>
      <c r="B5407" t="str">
        <f t="shared" ref="B5407:B5470" si="10980">"CONV_POS"</f>
        <v>CONV_POS</v>
      </c>
      <c r="C5407">
        <v>8334</v>
      </c>
      <c r="D5407" t="str">
        <f t="shared" ref="D5407:D5470" si="10981">"Der Sensor meldet eine TE aber keine Daten vorhanden"</f>
        <v>Der Sensor meldet eine TE aber keine Daten vorhanden</v>
      </c>
      <c r="E5407">
        <f t="shared" ref="E5407" si="10982">COUNTIF(Elements,$C5407)</f>
        <v>6424</v>
      </c>
      <c r="F5407">
        <f t="shared" ref="F5407" si="10983">COUNTIFS(Elements,C5407,Storung,D5407)</f>
        <v>6306</v>
      </c>
      <c r="H5407" s="4"/>
      <c r="I5407" s="4"/>
      <c r="J5407" s="5"/>
    </row>
    <row r="5408" spans="1:10" x14ac:dyDescent="0.25">
      <c r="A5408" s="4">
        <v>44151.313993055555</v>
      </c>
      <c r="B5408" t="str">
        <f t="shared" si="10980"/>
        <v>CONV_POS</v>
      </c>
      <c r="C5408">
        <v>8334</v>
      </c>
      <c r="D5408" t="str">
        <f t="shared" si="10981"/>
        <v>Der Sensor meldet eine TE aber keine Daten vorhanden</v>
      </c>
      <c r="E5408">
        <f t="shared" ref="E5408" si="10984">COUNTIF(Elements,$C5408)</f>
        <v>6424</v>
      </c>
      <c r="F5408">
        <f t="shared" ref="F5408" si="10985">COUNTIFS(Elements,C5408,Storung,D5408)</f>
        <v>6306</v>
      </c>
      <c r="H5408" s="4"/>
      <c r="I5408" s="4"/>
      <c r="J5408" s="5"/>
    </row>
    <row r="5409" spans="1:10" x14ac:dyDescent="0.25">
      <c r="A5409" s="4">
        <v>44151.313993055555</v>
      </c>
      <c r="B5409" t="str">
        <f t="shared" si="10980"/>
        <v>CONV_POS</v>
      </c>
      <c r="C5409">
        <v>8334</v>
      </c>
      <c r="D5409" t="str">
        <f t="shared" si="10981"/>
        <v>Der Sensor meldet eine TE aber keine Daten vorhanden</v>
      </c>
      <c r="E5409">
        <f t="shared" ref="E5409" si="10986">COUNTIF(Elements,$C5409)</f>
        <v>6424</v>
      </c>
      <c r="F5409">
        <f t="shared" ref="F5409" si="10987">COUNTIFS(Elements,C5409,Storung,D5409)</f>
        <v>6306</v>
      </c>
      <c r="H5409" s="4"/>
      <c r="I5409" s="4"/>
      <c r="J5409" s="5"/>
    </row>
    <row r="5410" spans="1:10" x14ac:dyDescent="0.25">
      <c r="A5410" s="4">
        <v>44151.313993055555</v>
      </c>
      <c r="B5410" t="str">
        <f t="shared" si="10980"/>
        <v>CONV_POS</v>
      </c>
      <c r="C5410">
        <v>8334</v>
      </c>
      <c r="D5410" t="str">
        <f t="shared" si="10981"/>
        <v>Der Sensor meldet eine TE aber keine Daten vorhanden</v>
      </c>
      <c r="E5410">
        <f t="shared" ref="E5410" si="10988">COUNTIF(Elements,$C5410)</f>
        <v>6424</v>
      </c>
      <c r="F5410">
        <f t="shared" ref="F5410" si="10989">COUNTIFS(Elements,C5410,Storung,D5410)</f>
        <v>6306</v>
      </c>
      <c r="H5410" s="4"/>
      <c r="I5410" s="4"/>
      <c r="J5410" s="5"/>
    </row>
    <row r="5411" spans="1:10" x14ac:dyDescent="0.25">
      <c r="A5411" s="4">
        <v>44151.313981481479</v>
      </c>
      <c r="B5411" t="str">
        <f t="shared" si="10980"/>
        <v>CONV_POS</v>
      </c>
      <c r="C5411">
        <v>8334</v>
      </c>
      <c r="D5411" t="str">
        <f t="shared" si="10981"/>
        <v>Der Sensor meldet eine TE aber keine Daten vorhanden</v>
      </c>
      <c r="E5411">
        <f t="shared" ref="E5411" si="10990">COUNTIF(Elements,$C5411)</f>
        <v>6424</v>
      </c>
      <c r="F5411">
        <f t="shared" ref="F5411" si="10991">COUNTIFS(Elements,C5411,Storung,D5411)</f>
        <v>6306</v>
      </c>
      <c r="H5411" s="4"/>
      <c r="I5411" s="4"/>
      <c r="J5411" s="5"/>
    </row>
    <row r="5412" spans="1:10" x14ac:dyDescent="0.25">
      <c r="A5412" s="4">
        <v>44151.313981481479</v>
      </c>
      <c r="B5412" t="str">
        <f t="shared" si="10980"/>
        <v>CONV_POS</v>
      </c>
      <c r="C5412">
        <v>8334</v>
      </c>
      <c r="D5412" t="str">
        <f t="shared" si="10981"/>
        <v>Der Sensor meldet eine TE aber keine Daten vorhanden</v>
      </c>
      <c r="E5412">
        <f t="shared" ref="E5412" si="10992">COUNTIF(Elements,$C5412)</f>
        <v>6424</v>
      </c>
      <c r="F5412">
        <f t="shared" ref="F5412" si="10993">COUNTIFS(Elements,C5412,Storung,D5412)</f>
        <v>6306</v>
      </c>
      <c r="H5412" s="4"/>
      <c r="I5412" s="4"/>
      <c r="J5412" s="5"/>
    </row>
    <row r="5413" spans="1:10" x14ac:dyDescent="0.25">
      <c r="A5413" s="4">
        <v>44151.313981481479</v>
      </c>
      <c r="B5413" t="str">
        <f t="shared" si="10980"/>
        <v>CONV_POS</v>
      </c>
      <c r="C5413">
        <v>8334</v>
      </c>
      <c r="D5413" t="str">
        <f t="shared" si="10981"/>
        <v>Der Sensor meldet eine TE aber keine Daten vorhanden</v>
      </c>
      <c r="E5413">
        <f t="shared" ref="E5413" si="10994">COUNTIF(Elements,$C5413)</f>
        <v>6424</v>
      </c>
      <c r="F5413">
        <f t="shared" ref="F5413" si="10995">COUNTIFS(Elements,C5413,Storung,D5413)</f>
        <v>6306</v>
      </c>
      <c r="H5413" s="4"/>
      <c r="I5413" s="4"/>
      <c r="J5413" s="5"/>
    </row>
    <row r="5414" spans="1:10" x14ac:dyDescent="0.25">
      <c r="A5414" s="4">
        <v>44151.313981481479</v>
      </c>
      <c r="B5414" t="str">
        <f t="shared" si="10980"/>
        <v>CONV_POS</v>
      </c>
      <c r="C5414">
        <v>8334</v>
      </c>
      <c r="D5414" t="str">
        <f t="shared" si="10981"/>
        <v>Der Sensor meldet eine TE aber keine Daten vorhanden</v>
      </c>
      <c r="E5414">
        <f t="shared" ref="E5414" si="10996">COUNTIF(Elements,$C5414)</f>
        <v>6424</v>
      </c>
      <c r="F5414">
        <f t="shared" ref="F5414" si="10997">COUNTIFS(Elements,C5414,Storung,D5414)</f>
        <v>6306</v>
      </c>
      <c r="H5414" s="4"/>
      <c r="I5414" s="4"/>
      <c r="J5414" s="5"/>
    </row>
    <row r="5415" spans="1:10" x14ac:dyDescent="0.25">
      <c r="A5415" s="4">
        <v>44151.313969907409</v>
      </c>
      <c r="B5415" t="str">
        <f t="shared" si="10980"/>
        <v>CONV_POS</v>
      </c>
      <c r="C5415">
        <v>8334</v>
      </c>
      <c r="D5415" t="str">
        <f t="shared" si="10981"/>
        <v>Der Sensor meldet eine TE aber keine Daten vorhanden</v>
      </c>
      <c r="E5415">
        <f t="shared" ref="E5415" si="10998">COUNTIF(Elements,$C5415)</f>
        <v>6424</v>
      </c>
      <c r="F5415">
        <f t="shared" ref="F5415" si="10999">COUNTIFS(Elements,C5415,Storung,D5415)</f>
        <v>6306</v>
      </c>
      <c r="H5415" s="4"/>
      <c r="I5415" s="4"/>
      <c r="J5415" s="5"/>
    </row>
    <row r="5416" spans="1:10" x14ac:dyDescent="0.25">
      <c r="A5416" s="4">
        <v>44151.313969907409</v>
      </c>
      <c r="B5416" t="str">
        <f t="shared" si="10980"/>
        <v>CONV_POS</v>
      </c>
      <c r="C5416">
        <v>8334</v>
      </c>
      <c r="D5416" t="str">
        <f t="shared" si="10981"/>
        <v>Der Sensor meldet eine TE aber keine Daten vorhanden</v>
      </c>
      <c r="E5416">
        <f t="shared" ref="E5416" si="11000">COUNTIF(Elements,$C5416)</f>
        <v>6424</v>
      </c>
      <c r="F5416">
        <f t="shared" ref="F5416" si="11001">COUNTIFS(Elements,C5416,Storung,D5416)</f>
        <v>6306</v>
      </c>
      <c r="H5416" s="4"/>
      <c r="I5416" s="4"/>
      <c r="J5416" s="5"/>
    </row>
    <row r="5417" spans="1:10" x14ac:dyDescent="0.25">
      <c r="A5417" s="4">
        <v>44151.313969907409</v>
      </c>
      <c r="B5417" t="str">
        <f t="shared" si="10980"/>
        <v>CONV_POS</v>
      </c>
      <c r="C5417">
        <v>8334</v>
      </c>
      <c r="D5417" t="str">
        <f t="shared" si="10981"/>
        <v>Der Sensor meldet eine TE aber keine Daten vorhanden</v>
      </c>
      <c r="E5417">
        <f t="shared" ref="E5417" si="11002">COUNTIF(Elements,$C5417)</f>
        <v>6424</v>
      </c>
      <c r="F5417">
        <f t="shared" ref="F5417" si="11003">COUNTIFS(Elements,C5417,Storung,D5417)</f>
        <v>6306</v>
      </c>
      <c r="H5417" s="4"/>
      <c r="I5417" s="4"/>
      <c r="J5417" s="5"/>
    </row>
    <row r="5418" spans="1:10" x14ac:dyDescent="0.25">
      <c r="A5418" s="4">
        <v>44151.313969907409</v>
      </c>
      <c r="B5418" t="str">
        <f t="shared" si="10980"/>
        <v>CONV_POS</v>
      </c>
      <c r="C5418">
        <v>8334</v>
      </c>
      <c r="D5418" t="str">
        <f t="shared" si="10981"/>
        <v>Der Sensor meldet eine TE aber keine Daten vorhanden</v>
      </c>
      <c r="E5418">
        <f t="shared" ref="E5418" si="11004">COUNTIF(Elements,$C5418)</f>
        <v>6424</v>
      </c>
      <c r="F5418">
        <f t="shared" ref="F5418" si="11005">COUNTIFS(Elements,C5418,Storung,D5418)</f>
        <v>6306</v>
      </c>
      <c r="H5418" s="4"/>
      <c r="I5418" s="4"/>
      <c r="J5418" s="5"/>
    </row>
    <row r="5419" spans="1:10" x14ac:dyDescent="0.25">
      <c r="A5419" s="4">
        <v>44151.313958333332</v>
      </c>
      <c r="B5419" t="str">
        <f t="shared" si="10980"/>
        <v>CONV_POS</v>
      </c>
      <c r="C5419">
        <v>8334</v>
      </c>
      <c r="D5419" t="str">
        <f t="shared" si="10981"/>
        <v>Der Sensor meldet eine TE aber keine Daten vorhanden</v>
      </c>
      <c r="E5419">
        <f t="shared" ref="E5419" si="11006">COUNTIF(Elements,$C5419)</f>
        <v>6424</v>
      </c>
      <c r="F5419">
        <f t="shared" ref="F5419" si="11007">COUNTIFS(Elements,C5419,Storung,D5419)</f>
        <v>6306</v>
      </c>
      <c r="H5419" s="4"/>
      <c r="I5419" s="4"/>
      <c r="J5419" s="5"/>
    </row>
    <row r="5420" spans="1:10" x14ac:dyDescent="0.25">
      <c r="A5420" s="4">
        <v>44151.313958333332</v>
      </c>
      <c r="B5420" t="str">
        <f t="shared" si="10980"/>
        <v>CONV_POS</v>
      </c>
      <c r="C5420">
        <v>8334</v>
      </c>
      <c r="D5420" t="str">
        <f t="shared" si="10981"/>
        <v>Der Sensor meldet eine TE aber keine Daten vorhanden</v>
      </c>
      <c r="E5420">
        <f t="shared" ref="E5420" si="11008">COUNTIF(Elements,$C5420)</f>
        <v>6424</v>
      </c>
      <c r="F5420">
        <f t="shared" ref="F5420" si="11009">COUNTIFS(Elements,C5420,Storung,D5420)</f>
        <v>6306</v>
      </c>
      <c r="H5420" s="4"/>
      <c r="I5420" s="4"/>
      <c r="J5420" s="5"/>
    </row>
    <row r="5421" spans="1:10" x14ac:dyDescent="0.25">
      <c r="A5421" s="4">
        <v>44151.313958333332</v>
      </c>
      <c r="B5421" t="str">
        <f t="shared" si="10980"/>
        <v>CONV_POS</v>
      </c>
      <c r="C5421">
        <v>8334</v>
      </c>
      <c r="D5421" t="str">
        <f t="shared" si="10981"/>
        <v>Der Sensor meldet eine TE aber keine Daten vorhanden</v>
      </c>
      <c r="E5421">
        <f t="shared" ref="E5421" si="11010">COUNTIF(Elements,$C5421)</f>
        <v>6424</v>
      </c>
      <c r="F5421">
        <f t="shared" ref="F5421" si="11011">COUNTIFS(Elements,C5421,Storung,D5421)</f>
        <v>6306</v>
      </c>
      <c r="H5421" s="4"/>
      <c r="I5421" s="4"/>
      <c r="J5421" s="5"/>
    </row>
    <row r="5422" spans="1:10" x14ac:dyDescent="0.25">
      <c r="A5422" s="4">
        <v>44151.313946759263</v>
      </c>
      <c r="B5422" t="str">
        <f t="shared" si="10980"/>
        <v>CONV_POS</v>
      </c>
      <c r="C5422">
        <v>8334</v>
      </c>
      <c r="D5422" t="str">
        <f t="shared" si="10981"/>
        <v>Der Sensor meldet eine TE aber keine Daten vorhanden</v>
      </c>
      <c r="E5422">
        <f t="shared" ref="E5422" si="11012">COUNTIF(Elements,$C5422)</f>
        <v>6424</v>
      </c>
      <c r="F5422">
        <f t="shared" ref="F5422" si="11013">COUNTIFS(Elements,C5422,Storung,D5422)</f>
        <v>6306</v>
      </c>
      <c r="H5422" s="4"/>
      <c r="I5422" s="4"/>
      <c r="J5422" s="5"/>
    </row>
    <row r="5423" spans="1:10" x14ac:dyDescent="0.25">
      <c r="A5423" s="4">
        <v>44151.313946759263</v>
      </c>
      <c r="B5423" t="str">
        <f t="shared" si="10980"/>
        <v>CONV_POS</v>
      </c>
      <c r="C5423">
        <v>8334</v>
      </c>
      <c r="D5423" t="str">
        <f t="shared" si="10981"/>
        <v>Der Sensor meldet eine TE aber keine Daten vorhanden</v>
      </c>
      <c r="E5423">
        <f t="shared" ref="E5423" si="11014">COUNTIF(Elements,$C5423)</f>
        <v>6424</v>
      </c>
      <c r="F5423">
        <f t="shared" ref="F5423" si="11015">COUNTIFS(Elements,C5423,Storung,D5423)</f>
        <v>6306</v>
      </c>
      <c r="H5423" s="4"/>
      <c r="I5423" s="4"/>
      <c r="J5423" s="5"/>
    </row>
    <row r="5424" spans="1:10" x14ac:dyDescent="0.25">
      <c r="A5424" s="4">
        <v>44151.313946759263</v>
      </c>
      <c r="B5424" t="str">
        <f t="shared" si="10980"/>
        <v>CONV_POS</v>
      </c>
      <c r="C5424">
        <v>8334</v>
      </c>
      <c r="D5424" t="str">
        <f t="shared" si="10981"/>
        <v>Der Sensor meldet eine TE aber keine Daten vorhanden</v>
      </c>
      <c r="E5424">
        <f t="shared" ref="E5424" si="11016">COUNTIF(Elements,$C5424)</f>
        <v>6424</v>
      </c>
      <c r="F5424">
        <f t="shared" ref="F5424" si="11017">COUNTIFS(Elements,C5424,Storung,D5424)</f>
        <v>6306</v>
      </c>
      <c r="H5424" s="4"/>
      <c r="I5424" s="4"/>
      <c r="J5424" s="5"/>
    </row>
    <row r="5425" spans="1:10" x14ac:dyDescent="0.25">
      <c r="A5425" s="4">
        <v>44151.313946759263</v>
      </c>
      <c r="B5425" t="str">
        <f t="shared" si="10980"/>
        <v>CONV_POS</v>
      </c>
      <c r="C5425">
        <v>8334</v>
      </c>
      <c r="D5425" t="str">
        <f t="shared" si="10981"/>
        <v>Der Sensor meldet eine TE aber keine Daten vorhanden</v>
      </c>
      <c r="E5425">
        <f t="shared" ref="E5425" si="11018">COUNTIF(Elements,$C5425)</f>
        <v>6424</v>
      </c>
      <c r="F5425">
        <f t="shared" ref="F5425" si="11019">COUNTIFS(Elements,C5425,Storung,D5425)</f>
        <v>6306</v>
      </c>
      <c r="H5425" s="4"/>
      <c r="I5425" s="4"/>
      <c r="J5425" s="5"/>
    </row>
    <row r="5426" spans="1:10" x14ac:dyDescent="0.25">
      <c r="A5426" s="4">
        <v>44151.313935185186</v>
      </c>
      <c r="B5426" t="str">
        <f t="shared" si="10980"/>
        <v>CONV_POS</v>
      </c>
      <c r="C5426">
        <v>8334</v>
      </c>
      <c r="D5426" t="str">
        <f t="shared" si="10981"/>
        <v>Der Sensor meldet eine TE aber keine Daten vorhanden</v>
      </c>
      <c r="E5426">
        <f t="shared" ref="E5426" si="11020">COUNTIF(Elements,$C5426)</f>
        <v>6424</v>
      </c>
      <c r="F5426">
        <f t="shared" ref="F5426" si="11021">COUNTIFS(Elements,C5426,Storung,D5426)</f>
        <v>6306</v>
      </c>
      <c r="H5426" s="4"/>
      <c r="I5426" s="4"/>
      <c r="J5426" s="5"/>
    </row>
    <row r="5427" spans="1:10" x14ac:dyDescent="0.25">
      <c r="A5427" s="4">
        <v>44151.313935185186</v>
      </c>
      <c r="B5427" t="str">
        <f t="shared" si="10980"/>
        <v>CONV_POS</v>
      </c>
      <c r="C5427">
        <v>8334</v>
      </c>
      <c r="D5427" t="str">
        <f t="shared" si="10981"/>
        <v>Der Sensor meldet eine TE aber keine Daten vorhanden</v>
      </c>
      <c r="E5427">
        <f t="shared" ref="E5427" si="11022">COUNTIF(Elements,$C5427)</f>
        <v>6424</v>
      </c>
      <c r="F5427">
        <f t="shared" ref="F5427" si="11023">COUNTIFS(Elements,C5427,Storung,D5427)</f>
        <v>6306</v>
      </c>
      <c r="H5427" s="4"/>
      <c r="I5427" s="4"/>
      <c r="J5427" s="5"/>
    </row>
    <row r="5428" spans="1:10" x14ac:dyDescent="0.25">
      <c r="A5428" s="4">
        <v>44151.313935185186</v>
      </c>
      <c r="B5428" t="str">
        <f t="shared" si="10980"/>
        <v>CONV_POS</v>
      </c>
      <c r="C5428">
        <v>8334</v>
      </c>
      <c r="D5428" t="str">
        <f t="shared" si="10981"/>
        <v>Der Sensor meldet eine TE aber keine Daten vorhanden</v>
      </c>
      <c r="E5428">
        <f t="shared" ref="E5428" si="11024">COUNTIF(Elements,$C5428)</f>
        <v>6424</v>
      </c>
      <c r="F5428">
        <f t="shared" ref="F5428" si="11025">COUNTIFS(Elements,C5428,Storung,D5428)</f>
        <v>6306</v>
      </c>
      <c r="H5428" s="4"/>
      <c r="I5428" s="4"/>
      <c r="J5428" s="5"/>
    </row>
    <row r="5429" spans="1:10" x14ac:dyDescent="0.25">
      <c r="A5429" s="4">
        <v>44151.313923611109</v>
      </c>
      <c r="B5429" t="str">
        <f t="shared" si="10980"/>
        <v>CONV_POS</v>
      </c>
      <c r="C5429">
        <v>8334</v>
      </c>
      <c r="D5429" t="str">
        <f t="shared" si="10981"/>
        <v>Der Sensor meldet eine TE aber keine Daten vorhanden</v>
      </c>
      <c r="E5429">
        <f t="shared" ref="E5429" si="11026">COUNTIF(Elements,$C5429)</f>
        <v>6424</v>
      </c>
      <c r="F5429">
        <f t="shared" ref="F5429" si="11027">COUNTIFS(Elements,C5429,Storung,D5429)</f>
        <v>6306</v>
      </c>
      <c r="H5429" s="4"/>
      <c r="I5429" s="4"/>
      <c r="J5429" s="5"/>
    </row>
    <row r="5430" spans="1:10" x14ac:dyDescent="0.25">
      <c r="A5430" s="4">
        <v>44151.313923611109</v>
      </c>
      <c r="B5430" t="str">
        <f t="shared" si="10980"/>
        <v>CONV_POS</v>
      </c>
      <c r="C5430">
        <v>8334</v>
      </c>
      <c r="D5430" t="str">
        <f t="shared" si="10981"/>
        <v>Der Sensor meldet eine TE aber keine Daten vorhanden</v>
      </c>
      <c r="E5430">
        <f t="shared" ref="E5430" si="11028">COUNTIF(Elements,$C5430)</f>
        <v>6424</v>
      </c>
      <c r="F5430">
        <f t="shared" ref="F5430" si="11029">COUNTIFS(Elements,C5430,Storung,D5430)</f>
        <v>6306</v>
      </c>
      <c r="H5430" s="4"/>
      <c r="I5430" s="4"/>
      <c r="J5430" s="5"/>
    </row>
    <row r="5431" spans="1:10" x14ac:dyDescent="0.25">
      <c r="A5431" s="4">
        <v>44151.313923611109</v>
      </c>
      <c r="B5431" t="str">
        <f t="shared" si="10980"/>
        <v>CONV_POS</v>
      </c>
      <c r="C5431">
        <v>8334</v>
      </c>
      <c r="D5431" t="str">
        <f t="shared" si="10981"/>
        <v>Der Sensor meldet eine TE aber keine Daten vorhanden</v>
      </c>
      <c r="E5431">
        <f t="shared" ref="E5431" si="11030">COUNTIF(Elements,$C5431)</f>
        <v>6424</v>
      </c>
      <c r="F5431">
        <f t="shared" ref="F5431" si="11031">COUNTIFS(Elements,C5431,Storung,D5431)</f>
        <v>6306</v>
      </c>
      <c r="H5431" s="4"/>
      <c r="I5431" s="4"/>
      <c r="J5431" s="5"/>
    </row>
    <row r="5432" spans="1:10" x14ac:dyDescent="0.25">
      <c r="A5432" s="4">
        <v>44151.313923611109</v>
      </c>
      <c r="B5432" t="str">
        <f t="shared" si="10980"/>
        <v>CONV_POS</v>
      </c>
      <c r="C5432">
        <v>8334</v>
      </c>
      <c r="D5432" t="str">
        <f t="shared" si="10981"/>
        <v>Der Sensor meldet eine TE aber keine Daten vorhanden</v>
      </c>
      <c r="E5432">
        <f t="shared" ref="E5432" si="11032">COUNTIF(Elements,$C5432)</f>
        <v>6424</v>
      </c>
      <c r="F5432">
        <f t="shared" ref="F5432" si="11033">COUNTIFS(Elements,C5432,Storung,D5432)</f>
        <v>6306</v>
      </c>
      <c r="H5432" s="4"/>
      <c r="I5432" s="4"/>
      <c r="J5432" s="5"/>
    </row>
    <row r="5433" spans="1:10" x14ac:dyDescent="0.25">
      <c r="A5433" s="4">
        <v>44151.31391203704</v>
      </c>
      <c r="B5433" t="str">
        <f t="shared" si="10980"/>
        <v>CONV_POS</v>
      </c>
      <c r="C5433">
        <v>8334</v>
      </c>
      <c r="D5433" t="str">
        <f t="shared" si="10981"/>
        <v>Der Sensor meldet eine TE aber keine Daten vorhanden</v>
      </c>
      <c r="E5433">
        <f t="shared" ref="E5433" si="11034">COUNTIF(Elements,$C5433)</f>
        <v>6424</v>
      </c>
      <c r="F5433">
        <f t="shared" ref="F5433" si="11035">COUNTIFS(Elements,C5433,Storung,D5433)</f>
        <v>6306</v>
      </c>
      <c r="H5433" s="4"/>
      <c r="I5433" s="4"/>
      <c r="J5433" s="5"/>
    </row>
    <row r="5434" spans="1:10" x14ac:dyDescent="0.25">
      <c r="A5434" s="4">
        <v>44151.31391203704</v>
      </c>
      <c r="B5434" t="str">
        <f t="shared" si="10980"/>
        <v>CONV_POS</v>
      </c>
      <c r="C5434">
        <v>8334</v>
      </c>
      <c r="D5434" t="str">
        <f t="shared" si="10981"/>
        <v>Der Sensor meldet eine TE aber keine Daten vorhanden</v>
      </c>
      <c r="E5434">
        <f t="shared" ref="E5434" si="11036">COUNTIF(Elements,$C5434)</f>
        <v>6424</v>
      </c>
      <c r="F5434">
        <f t="shared" ref="F5434" si="11037">COUNTIFS(Elements,C5434,Storung,D5434)</f>
        <v>6306</v>
      </c>
      <c r="H5434" s="4"/>
      <c r="I5434" s="4"/>
      <c r="J5434" s="5"/>
    </row>
    <row r="5435" spans="1:10" x14ac:dyDescent="0.25">
      <c r="A5435" s="4">
        <v>44151.31391203704</v>
      </c>
      <c r="B5435" t="str">
        <f t="shared" si="10980"/>
        <v>CONV_POS</v>
      </c>
      <c r="C5435">
        <v>8334</v>
      </c>
      <c r="D5435" t="str">
        <f t="shared" si="10981"/>
        <v>Der Sensor meldet eine TE aber keine Daten vorhanden</v>
      </c>
      <c r="E5435">
        <f t="shared" ref="E5435" si="11038">COUNTIF(Elements,$C5435)</f>
        <v>6424</v>
      </c>
      <c r="F5435">
        <f t="shared" ref="F5435" si="11039">COUNTIFS(Elements,C5435,Storung,D5435)</f>
        <v>6306</v>
      </c>
      <c r="H5435" s="4"/>
      <c r="I5435" s="4"/>
      <c r="J5435" s="5"/>
    </row>
    <row r="5436" spans="1:10" x14ac:dyDescent="0.25">
      <c r="A5436" s="4">
        <v>44151.31391203704</v>
      </c>
      <c r="B5436" t="str">
        <f t="shared" si="10980"/>
        <v>CONV_POS</v>
      </c>
      <c r="C5436">
        <v>8334</v>
      </c>
      <c r="D5436" t="str">
        <f t="shared" si="10981"/>
        <v>Der Sensor meldet eine TE aber keine Daten vorhanden</v>
      </c>
      <c r="E5436">
        <f t="shared" ref="E5436" si="11040">COUNTIF(Elements,$C5436)</f>
        <v>6424</v>
      </c>
      <c r="F5436">
        <f t="shared" ref="F5436" si="11041">COUNTIFS(Elements,C5436,Storung,D5436)</f>
        <v>6306</v>
      </c>
      <c r="H5436" s="4"/>
      <c r="I5436" s="4"/>
      <c r="J5436" s="5"/>
    </row>
    <row r="5437" spans="1:10" x14ac:dyDescent="0.25">
      <c r="A5437" s="4">
        <v>44151.313900462963</v>
      </c>
      <c r="B5437" t="str">
        <f t="shared" si="10980"/>
        <v>CONV_POS</v>
      </c>
      <c r="C5437">
        <v>8334</v>
      </c>
      <c r="D5437" t="str">
        <f t="shared" si="10981"/>
        <v>Der Sensor meldet eine TE aber keine Daten vorhanden</v>
      </c>
      <c r="E5437">
        <f t="shared" ref="E5437" si="11042">COUNTIF(Elements,$C5437)</f>
        <v>6424</v>
      </c>
      <c r="F5437">
        <f t="shared" ref="F5437" si="11043">COUNTIFS(Elements,C5437,Storung,D5437)</f>
        <v>6306</v>
      </c>
      <c r="H5437" s="4"/>
      <c r="I5437" s="4"/>
      <c r="J5437" s="5"/>
    </row>
    <row r="5438" spans="1:10" x14ac:dyDescent="0.25">
      <c r="A5438" s="4">
        <v>44151.313900462963</v>
      </c>
      <c r="B5438" t="str">
        <f t="shared" si="10980"/>
        <v>CONV_POS</v>
      </c>
      <c r="C5438">
        <v>8334</v>
      </c>
      <c r="D5438" t="str">
        <f t="shared" si="10981"/>
        <v>Der Sensor meldet eine TE aber keine Daten vorhanden</v>
      </c>
      <c r="E5438">
        <f t="shared" ref="E5438" si="11044">COUNTIF(Elements,$C5438)</f>
        <v>6424</v>
      </c>
      <c r="F5438">
        <f t="shared" ref="F5438" si="11045">COUNTIFS(Elements,C5438,Storung,D5438)</f>
        <v>6306</v>
      </c>
      <c r="H5438" s="4"/>
      <c r="I5438" s="4"/>
      <c r="J5438" s="5"/>
    </row>
    <row r="5439" spans="1:10" x14ac:dyDescent="0.25">
      <c r="A5439" s="4">
        <v>44151.313900462963</v>
      </c>
      <c r="B5439" t="str">
        <f t="shared" si="10980"/>
        <v>CONV_POS</v>
      </c>
      <c r="C5439">
        <v>8334</v>
      </c>
      <c r="D5439" t="str">
        <f t="shared" si="10981"/>
        <v>Der Sensor meldet eine TE aber keine Daten vorhanden</v>
      </c>
      <c r="E5439">
        <f t="shared" ref="E5439" si="11046">COUNTIF(Elements,$C5439)</f>
        <v>6424</v>
      </c>
      <c r="F5439">
        <f t="shared" ref="F5439" si="11047">COUNTIFS(Elements,C5439,Storung,D5439)</f>
        <v>6306</v>
      </c>
      <c r="H5439" s="4"/>
      <c r="I5439" s="4"/>
      <c r="J5439" s="5"/>
    </row>
    <row r="5440" spans="1:10" x14ac:dyDescent="0.25">
      <c r="A5440" s="4">
        <v>44151.313888888886</v>
      </c>
      <c r="B5440" t="str">
        <f t="shared" si="10980"/>
        <v>CONV_POS</v>
      </c>
      <c r="C5440">
        <v>8334</v>
      </c>
      <c r="D5440" t="str">
        <f t="shared" si="10981"/>
        <v>Der Sensor meldet eine TE aber keine Daten vorhanden</v>
      </c>
      <c r="E5440">
        <f t="shared" ref="E5440" si="11048">COUNTIF(Elements,$C5440)</f>
        <v>6424</v>
      </c>
      <c r="F5440">
        <f t="shared" ref="F5440" si="11049">COUNTIFS(Elements,C5440,Storung,D5440)</f>
        <v>6306</v>
      </c>
      <c r="H5440" s="4"/>
      <c r="I5440" s="4"/>
      <c r="J5440" s="5"/>
    </row>
    <row r="5441" spans="1:10" x14ac:dyDescent="0.25">
      <c r="A5441" s="4">
        <v>44151.313888888886</v>
      </c>
      <c r="B5441" t="str">
        <f t="shared" si="10980"/>
        <v>CONV_POS</v>
      </c>
      <c r="C5441">
        <v>8334</v>
      </c>
      <c r="D5441" t="str">
        <f t="shared" si="10981"/>
        <v>Der Sensor meldet eine TE aber keine Daten vorhanden</v>
      </c>
      <c r="E5441">
        <f t="shared" ref="E5441" si="11050">COUNTIF(Elements,$C5441)</f>
        <v>6424</v>
      </c>
      <c r="F5441">
        <f t="shared" ref="F5441" si="11051">COUNTIFS(Elements,C5441,Storung,D5441)</f>
        <v>6306</v>
      </c>
      <c r="H5441" s="4"/>
      <c r="I5441" s="4"/>
      <c r="J5441" s="5"/>
    </row>
    <row r="5442" spans="1:10" x14ac:dyDescent="0.25">
      <c r="A5442" s="4">
        <v>44151.313888888886</v>
      </c>
      <c r="B5442" t="str">
        <f t="shared" si="10980"/>
        <v>CONV_POS</v>
      </c>
      <c r="C5442">
        <v>8334</v>
      </c>
      <c r="D5442" t="str">
        <f t="shared" si="10981"/>
        <v>Der Sensor meldet eine TE aber keine Daten vorhanden</v>
      </c>
      <c r="E5442">
        <f t="shared" ref="E5442" si="11052">COUNTIF(Elements,$C5442)</f>
        <v>6424</v>
      </c>
      <c r="F5442">
        <f t="shared" ref="F5442" si="11053">COUNTIFS(Elements,C5442,Storung,D5442)</f>
        <v>6306</v>
      </c>
      <c r="H5442" s="4"/>
      <c r="I5442" s="4"/>
      <c r="J5442" s="5"/>
    </row>
    <row r="5443" spans="1:10" x14ac:dyDescent="0.25">
      <c r="A5443" s="4">
        <v>44151.313888888886</v>
      </c>
      <c r="B5443" t="str">
        <f t="shared" si="10980"/>
        <v>CONV_POS</v>
      </c>
      <c r="C5443">
        <v>8334</v>
      </c>
      <c r="D5443" t="str">
        <f t="shared" si="10981"/>
        <v>Der Sensor meldet eine TE aber keine Daten vorhanden</v>
      </c>
      <c r="E5443">
        <f t="shared" ref="E5443" si="11054">COUNTIF(Elements,$C5443)</f>
        <v>6424</v>
      </c>
      <c r="F5443">
        <f t="shared" ref="F5443" si="11055">COUNTIFS(Elements,C5443,Storung,D5443)</f>
        <v>6306</v>
      </c>
      <c r="H5443" s="4"/>
      <c r="I5443" s="4"/>
      <c r="J5443" s="5"/>
    </row>
    <row r="5444" spans="1:10" x14ac:dyDescent="0.25">
      <c r="A5444" s="4">
        <v>44151.313877314817</v>
      </c>
      <c r="B5444" t="str">
        <f t="shared" si="10980"/>
        <v>CONV_POS</v>
      </c>
      <c r="C5444">
        <v>8334</v>
      </c>
      <c r="D5444" t="str">
        <f t="shared" si="10981"/>
        <v>Der Sensor meldet eine TE aber keine Daten vorhanden</v>
      </c>
      <c r="E5444">
        <f t="shared" ref="E5444" si="11056">COUNTIF(Elements,$C5444)</f>
        <v>6424</v>
      </c>
      <c r="F5444">
        <f t="shared" ref="F5444" si="11057">COUNTIFS(Elements,C5444,Storung,D5444)</f>
        <v>6306</v>
      </c>
      <c r="H5444" s="4"/>
      <c r="I5444" s="4"/>
      <c r="J5444" s="5"/>
    </row>
    <row r="5445" spans="1:10" x14ac:dyDescent="0.25">
      <c r="A5445" s="4">
        <v>44151.313877314817</v>
      </c>
      <c r="B5445" t="str">
        <f t="shared" si="10980"/>
        <v>CONV_POS</v>
      </c>
      <c r="C5445">
        <v>8334</v>
      </c>
      <c r="D5445" t="str">
        <f t="shared" si="10981"/>
        <v>Der Sensor meldet eine TE aber keine Daten vorhanden</v>
      </c>
      <c r="E5445">
        <f t="shared" ref="E5445" si="11058">COUNTIF(Elements,$C5445)</f>
        <v>6424</v>
      </c>
      <c r="F5445">
        <f t="shared" ref="F5445" si="11059">COUNTIFS(Elements,C5445,Storung,D5445)</f>
        <v>6306</v>
      </c>
      <c r="H5445" s="4"/>
      <c r="I5445" s="4"/>
      <c r="J5445" s="5"/>
    </row>
    <row r="5446" spans="1:10" x14ac:dyDescent="0.25">
      <c r="A5446" s="4">
        <v>44151.313877314817</v>
      </c>
      <c r="B5446" t="str">
        <f t="shared" si="10980"/>
        <v>CONV_POS</v>
      </c>
      <c r="C5446">
        <v>8334</v>
      </c>
      <c r="D5446" t="str">
        <f t="shared" si="10981"/>
        <v>Der Sensor meldet eine TE aber keine Daten vorhanden</v>
      </c>
      <c r="E5446">
        <f t="shared" ref="E5446" si="11060">COUNTIF(Elements,$C5446)</f>
        <v>6424</v>
      </c>
      <c r="F5446">
        <f t="shared" ref="F5446" si="11061">COUNTIFS(Elements,C5446,Storung,D5446)</f>
        <v>6306</v>
      </c>
      <c r="H5446" s="4"/>
      <c r="I5446" s="4"/>
      <c r="J5446" s="5"/>
    </row>
    <row r="5447" spans="1:10" x14ac:dyDescent="0.25">
      <c r="A5447" s="4">
        <v>44151.313877314817</v>
      </c>
      <c r="B5447" t="str">
        <f t="shared" si="10980"/>
        <v>CONV_POS</v>
      </c>
      <c r="C5447">
        <v>8334</v>
      </c>
      <c r="D5447" t="str">
        <f t="shared" si="10981"/>
        <v>Der Sensor meldet eine TE aber keine Daten vorhanden</v>
      </c>
      <c r="E5447">
        <f t="shared" ref="E5447" si="11062">COUNTIF(Elements,$C5447)</f>
        <v>6424</v>
      </c>
      <c r="F5447">
        <f t="shared" ref="F5447" si="11063">COUNTIFS(Elements,C5447,Storung,D5447)</f>
        <v>6306</v>
      </c>
      <c r="H5447" s="4"/>
      <c r="I5447" s="4"/>
      <c r="J5447" s="5"/>
    </row>
    <row r="5448" spans="1:10" x14ac:dyDescent="0.25">
      <c r="A5448" s="4">
        <v>44151.313877314817</v>
      </c>
      <c r="B5448" t="str">
        <f t="shared" si="10980"/>
        <v>CONV_POS</v>
      </c>
      <c r="C5448">
        <v>8334</v>
      </c>
      <c r="D5448" t="str">
        <f t="shared" si="10981"/>
        <v>Der Sensor meldet eine TE aber keine Daten vorhanden</v>
      </c>
      <c r="E5448">
        <f t="shared" ref="E5448" si="11064">COUNTIF(Elements,$C5448)</f>
        <v>6424</v>
      </c>
      <c r="F5448">
        <f t="shared" ref="F5448" si="11065">COUNTIFS(Elements,C5448,Storung,D5448)</f>
        <v>6306</v>
      </c>
      <c r="H5448" s="4"/>
      <c r="I5448" s="4"/>
      <c r="J5448" s="5"/>
    </row>
    <row r="5449" spans="1:10" x14ac:dyDescent="0.25">
      <c r="A5449" s="4">
        <v>44151.31386574074</v>
      </c>
      <c r="B5449" t="str">
        <f t="shared" si="10980"/>
        <v>CONV_POS</v>
      </c>
      <c r="C5449">
        <v>8334</v>
      </c>
      <c r="D5449" t="str">
        <f t="shared" si="10981"/>
        <v>Der Sensor meldet eine TE aber keine Daten vorhanden</v>
      </c>
      <c r="E5449">
        <f t="shared" ref="E5449" si="11066">COUNTIF(Elements,$C5449)</f>
        <v>6424</v>
      </c>
      <c r="F5449">
        <f t="shared" ref="F5449" si="11067">COUNTIFS(Elements,C5449,Storung,D5449)</f>
        <v>6306</v>
      </c>
      <c r="H5449" s="4"/>
      <c r="I5449" s="4"/>
      <c r="J5449" s="5"/>
    </row>
    <row r="5450" spans="1:10" x14ac:dyDescent="0.25">
      <c r="A5450" s="4">
        <v>44151.313831018517</v>
      </c>
      <c r="B5450" t="str">
        <f t="shared" si="10980"/>
        <v>CONV_POS</v>
      </c>
      <c r="C5450">
        <v>8334</v>
      </c>
      <c r="D5450" t="str">
        <f t="shared" si="10981"/>
        <v>Der Sensor meldet eine TE aber keine Daten vorhanden</v>
      </c>
      <c r="E5450">
        <f t="shared" ref="E5450" si="11068">COUNTIF(Elements,$C5450)</f>
        <v>6424</v>
      </c>
      <c r="F5450">
        <f t="shared" ref="F5450" si="11069">COUNTIFS(Elements,C5450,Storung,D5450)</f>
        <v>6306</v>
      </c>
      <c r="H5450" s="4"/>
      <c r="I5450" s="4"/>
      <c r="J5450" s="5"/>
    </row>
    <row r="5451" spans="1:10" x14ac:dyDescent="0.25">
      <c r="A5451" s="4">
        <v>44151.313831018517</v>
      </c>
      <c r="B5451" t="str">
        <f t="shared" si="10980"/>
        <v>CONV_POS</v>
      </c>
      <c r="C5451">
        <v>8334</v>
      </c>
      <c r="D5451" t="str">
        <f t="shared" si="10981"/>
        <v>Der Sensor meldet eine TE aber keine Daten vorhanden</v>
      </c>
      <c r="E5451">
        <f t="shared" ref="E5451" si="11070">COUNTIF(Elements,$C5451)</f>
        <v>6424</v>
      </c>
      <c r="F5451">
        <f t="shared" ref="F5451" si="11071">COUNTIFS(Elements,C5451,Storung,D5451)</f>
        <v>6306</v>
      </c>
      <c r="H5451" s="4"/>
      <c r="I5451" s="4"/>
      <c r="J5451" s="5"/>
    </row>
    <row r="5452" spans="1:10" x14ac:dyDescent="0.25">
      <c r="A5452" s="4">
        <v>44151.313831018517</v>
      </c>
      <c r="B5452" t="str">
        <f t="shared" si="10980"/>
        <v>CONV_POS</v>
      </c>
      <c r="C5452">
        <v>8334</v>
      </c>
      <c r="D5452" t="str">
        <f t="shared" si="10981"/>
        <v>Der Sensor meldet eine TE aber keine Daten vorhanden</v>
      </c>
      <c r="E5452">
        <f t="shared" ref="E5452" si="11072">COUNTIF(Elements,$C5452)</f>
        <v>6424</v>
      </c>
      <c r="F5452">
        <f t="shared" ref="F5452" si="11073">COUNTIFS(Elements,C5452,Storung,D5452)</f>
        <v>6306</v>
      </c>
      <c r="H5452" s="4"/>
      <c r="I5452" s="4"/>
      <c r="J5452" s="5"/>
    </row>
    <row r="5453" spans="1:10" x14ac:dyDescent="0.25">
      <c r="A5453" s="4">
        <v>44151.313819444447</v>
      </c>
      <c r="B5453" t="str">
        <f t="shared" si="10980"/>
        <v>CONV_POS</v>
      </c>
      <c r="C5453">
        <v>8334</v>
      </c>
      <c r="D5453" t="str">
        <f t="shared" si="10981"/>
        <v>Der Sensor meldet eine TE aber keine Daten vorhanden</v>
      </c>
      <c r="E5453">
        <f t="shared" ref="E5453" si="11074">COUNTIF(Elements,$C5453)</f>
        <v>6424</v>
      </c>
      <c r="F5453">
        <f t="shared" ref="F5453" si="11075">COUNTIFS(Elements,C5453,Storung,D5453)</f>
        <v>6306</v>
      </c>
      <c r="H5453" s="4"/>
      <c r="I5453" s="4"/>
      <c r="J5453" s="5"/>
    </row>
    <row r="5454" spans="1:10" x14ac:dyDescent="0.25">
      <c r="A5454" s="4">
        <v>44151.313819444447</v>
      </c>
      <c r="B5454" t="str">
        <f t="shared" si="10980"/>
        <v>CONV_POS</v>
      </c>
      <c r="C5454">
        <v>8334</v>
      </c>
      <c r="D5454" t="str">
        <f t="shared" si="10981"/>
        <v>Der Sensor meldet eine TE aber keine Daten vorhanden</v>
      </c>
      <c r="E5454">
        <f t="shared" ref="E5454" si="11076">COUNTIF(Elements,$C5454)</f>
        <v>6424</v>
      </c>
      <c r="F5454">
        <f t="shared" ref="F5454" si="11077">COUNTIFS(Elements,C5454,Storung,D5454)</f>
        <v>6306</v>
      </c>
      <c r="H5454" s="4"/>
      <c r="I5454" s="4"/>
      <c r="J5454" s="5"/>
    </row>
    <row r="5455" spans="1:10" x14ac:dyDescent="0.25">
      <c r="A5455" s="4">
        <v>44151.313819444447</v>
      </c>
      <c r="B5455" t="str">
        <f t="shared" si="10980"/>
        <v>CONV_POS</v>
      </c>
      <c r="C5455">
        <v>8334</v>
      </c>
      <c r="D5455" t="str">
        <f t="shared" si="10981"/>
        <v>Der Sensor meldet eine TE aber keine Daten vorhanden</v>
      </c>
      <c r="E5455">
        <f t="shared" ref="E5455" si="11078">COUNTIF(Elements,$C5455)</f>
        <v>6424</v>
      </c>
      <c r="F5455">
        <f t="shared" ref="F5455" si="11079">COUNTIFS(Elements,C5455,Storung,D5455)</f>
        <v>6306</v>
      </c>
      <c r="H5455" s="4"/>
      <c r="I5455" s="4"/>
      <c r="J5455" s="5"/>
    </row>
    <row r="5456" spans="1:10" x14ac:dyDescent="0.25">
      <c r="A5456" s="4">
        <v>44151.313807870371</v>
      </c>
      <c r="B5456" t="str">
        <f t="shared" si="10980"/>
        <v>CONV_POS</v>
      </c>
      <c r="C5456">
        <v>8334</v>
      </c>
      <c r="D5456" t="str">
        <f t="shared" si="10981"/>
        <v>Der Sensor meldet eine TE aber keine Daten vorhanden</v>
      </c>
      <c r="E5456">
        <f t="shared" ref="E5456" si="11080">COUNTIF(Elements,$C5456)</f>
        <v>6424</v>
      </c>
      <c r="F5456">
        <f t="shared" ref="F5456" si="11081">COUNTIFS(Elements,C5456,Storung,D5456)</f>
        <v>6306</v>
      </c>
      <c r="H5456" s="4"/>
      <c r="I5456" s="4"/>
      <c r="J5456" s="5"/>
    </row>
    <row r="5457" spans="1:10" x14ac:dyDescent="0.25">
      <c r="A5457" s="4">
        <v>44151.313807870371</v>
      </c>
      <c r="B5457" t="str">
        <f t="shared" si="10980"/>
        <v>CONV_POS</v>
      </c>
      <c r="C5457">
        <v>8334</v>
      </c>
      <c r="D5457" t="str">
        <f t="shared" si="10981"/>
        <v>Der Sensor meldet eine TE aber keine Daten vorhanden</v>
      </c>
      <c r="E5457">
        <f t="shared" ref="E5457" si="11082">COUNTIF(Elements,$C5457)</f>
        <v>6424</v>
      </c>
      <c r="F5457">
        <f t="shared" ref="F5457" si="11083">COUNTIFS(Elements,C5457,Storung,D5457)</f>
        <v>6306</v>
      </c>
      <c r="H5457" s="4"/>
      <c r="I5457" s="4"/>
      <c r="J5457" s="5"/>
    </row>
    <row r="5458" spans="1:10" x14ac:dyDescent="0.25">
      <c r="A5458" s="4">
        <v>44151.313807870371</v>
      </c>
      <c r="B5458" t="str">
        <f t="shared" si="10980"/>
        <v>CONV_POS</v>
      </c>
      <c r="C5458">
        <v>8334</v>
      </c>
      <c r="D5458" t="str">
        <f t="shared" si="10981"/>
        <v>Der Sensor meldet eine TE aber keine Daten vorhanden</v>
      </c>
      <c r="E5458">
        <f t="shared" ref="E5458" si="11084">COUNTIF(Elements,$C5458)</f>
        <v>6424</v>
      </c>
      <c r="F5458">
        <f t="shared" ref="F5458" si="11085">COUNTIFS(Elements,C5458,Storung,D5458)</f>
        <v>6306</v>
      </c>
      <c r="H5458" s="4"/>
      <c r="I5458" s="4"/>
      <c r="J5458" s="5"/>
    </row>
    <row r="5459" spans="1:10" x14ac:dyDescent="0.25">
      <c r="A5459" s="4">
        <v>44151.313807870371</v>
      </c>
      <c r="B5459" t="str">
        <f t="shared" si="10980"/>
        <v>CONV_POS</v>
      </c>
      <c r="C5459">
        <v>8334</v>
      </c>
      <c r="D5459" t="str">
        <f t="shared" si="10981"/>
        <v>Der Sensor meldet eine TE aber keine Daten vorhanden</v>
      </c>
      <c r="E5459">
        <f t="shared" ref="E5459" si="11086">COUNTIF(Elements,$C5459)</f>
        <v>6424</v>
      </c>
      <c r="F5459">
        <f t="shared" ref="F5459" si="11087">COUNTIFS(Elements,C5459,Storung,D5459)</f>
        <v>6306</v>
      </c>
      <c r="H5459" s="4"/>
      <c r="I5459" s="4"/>
      <c r="J5459" s="5"/>
    </row>
    <row r="5460" spans="1:10" x14ac:dyDescent="0.25">
      <c r="A5460" s="4">
        <v>44151.313807870371</v>
      </c>
      <c r="B5460" t="str">
        <f t="shared" si="10980"/>
        <v>CONV_POS</v>
      </c>
      <c r="C5460">
        <v>8334</v>
      </c>
      <c r="D5460" t="str">
        <f t="shared" si="10981"/>
        <v>Der Sensor meldet eine TE aber keine Daten vorhanden</v>
      </c>
      <c r="E5460">
        <f t="shared" ref="E5460" si="11088">COUNTIF(Elements,$C5460)</f>
        <v>6424</v>
      </c>
      <c r="F5460">
        <f t="shared" ref="F5460" si="11089">COUNTIFS(Elements,C5460,Storung,D5460)</f>
        <v>6306</v>
      </c>
      <c r="H5460" s="4"/>
      <c r="I5460" s="4"/>
      <c r="J5460" s="5"/>
    </row>
    <row r="5461" spans="1:10" x14ac:dyDescent="0.25">
      <c r="A5461" s="4">
        <v>44151.313796296294</v>
      </c>
      <c r="B5461" t="str">
        <f t="shared" si="10980"/>
        <v>CONV_POS</v>
      </c>
      <c r="C5461">
        <v>8334</v>
      </c>
      <c r="D5461" t="str">
        <f t="shared" si="10981"/>
        <v>Der Sensor meldet eine TE aber keine Daten vorhanden</v>
      </c>
      <c r="E5461">
        <f t="shared" ref="E5461" si="11090">COUNTIF(Elements,$C5461)</f>
        <v>6424</v>
      </c>
      <c r="F5461">
        <f t="shared" ref="F5461" si="11091">COUNTIFS(Elements,C5461,Storung,D5461)</f>
        <v>6306</v>
      </c>
      <c r="H5461" s="4"/>
      <c r="I5461" s="4"/>
      <c r="J5461" s="5"/>
    </row>
    <row r="5462" spans="1:10" x14ac:dyDescent="0.25">
      <c r="A5462" s="4">
        <v>44151.313796296294</v>
      </c>
      <c r="B5462" t="str">
        <f t="shared" si="10980"/>
        <v>CONV_POS</v>
      </c>
      <c r="C5462">
        <v>8334</v>
      </c>
      <c r="D5462" t="str">
        <f t="shared" si="10981"/>
        <v>Der Sensor meldet eine TE aber keine Daten vorhanden</v>
      </c>
      <c r="E5462">
        <f t="shared" ref="E5462" si="11092">COUNTIF(Elements,$C5462)</f>
        <v>6424</v>
      </c>
      <c r="F5462">
        <f t="shared" ref="F5462" si="11093">COUNTIFS(Elements,C5462,Storung,D5462)</f>
        <v>6306</v>
      </c>
      <c r="H5462" s="4"/>
      <c r="I5462" s="4"/>
      <c r="J5462" s="5"/>
    </row>
    <row r="5463" spans="1:10" x14ac:dyDescent="0.25">
      <c r="A5463" s="4">
        <v>44151.313796296294</v>
      </c>
      <c r="B5463" t="str">
        <f t="shared" si="10980"/>
        <v>CONV_POS</v>
      </c>
      <c r="C5463">
        <v>8334</v>
      </c>
      <c r="D5463" t="str">
        <f t="shared" si="10981"/>
        <v>Der Sensor meldet eine TE aber keine Daten vorhanden</v>
      </c>
      <c r="E5463">
        <f t="shared" ref="E5463" si="11094">COUNTIF(Elements,$C5463)</f>
        <v>6424</v>
      </c>
      <c r="F5463">
        <f t="shared" ref="F5463" si="11095">COUNTIFS(Elements,C5463,Storung,D5463)</f>
        <v>6306</v>
      </c>
      <c r="H5463" s="4"/>
      <c r="I5463" s="4"/>
      <c r="J5463" s="5"/>
    </row>
    <row r="5464" spans="1:10" x14ac:dyDescent="0.25">
      <c r="A5464" s="4">
        <v>44151.313796296294</v>
      </c>
      <c r="B5464" t="str">
        <f t="shared" si="10980"/>
        <v>CONV_POS</v>
      </c>
      <c r="C5464">
        <v>8334</v>
      </c>
      <c r="D5464" t="str">
        <f t="shared" si="10981"/>
        <v>Der Sensor meldet eine TE aber keine Daten vorhanden</v>
      </c>
      <c r="E5464">
        <f t="shared" ref="E5464" si="11096">COUNTIF(Elements,$C5464)</f>
        <v>6424</v>
      </c>
      <c r="F5464">
        <f t="shared" ref="F5464" si="11097">COUNTIFS(Elements,C5464,Storung,D5464)</f>
        <v>6306</v>
      </c>
      <c r="H5464" s="4"/>
      <c r="I5464" s="4"/>
      <c r="J5464" s="5"/>
    </row>
    <row r="5465" spans="1:10" x14ac:dyDescent="0.25">
      <c r="A5465" s="4">
        <v>44151.313784722224</v>
      </c>
      <c r="B5465" t="str">
        <f t="shared" si="10980"/>
        <v>CONV_POS</v>
      </c>
      <c r="C5465">
        <v>8334</v>
      </c>
      <c r="D5465" t="str">
        <f t="shared" si="10981"/>
        <v>Der Sensor meldet eine TE aber keine Daten vorhanden</v>
      </c>
      <c r="E5465">
        <f t="shared" ref="E5465" si="11098">COUNTIF(Elements,$C5465)</f>
        <v>6424</v>
      </c>
      <c r="F5465">
        <f t="shared" ref="F5465" si="11099">COUNTIFS(Elements,C5465,Storung,D5465)</f>
        <v>6306</v>
      </c>
      <c r="H5465" s="4"/>
      <c r="I5465" s="4"/>
      <c r="J5465" s="5"/>
    </row>
    <row r="5466" spans="1:10" x14ac:dyDescent="0.25">
      <c r="A5466" s="4">
        <v>44151.313784722224</v>
      </c>
      <c r="B5466" t="str">
        <f t="shared" si="10980"/>
        <v>CONV_POS</v>
      </c>
      <c r="C5466">
        <v>8334</v>
      </c>
      <c r="D5466" t="str">
        <f t="shared" si="10981"/>
        <v>Der Sensor meldet eine TE aber keine Daten vorhanden</v>
      </c>
      <c r="E5466">
        <f t="shared" ref="E5466" si="11100">COUNTIF(Elements,$C5466)</f>
        <v>6424</v>
      </c>
      <c r="F5466">
        <f t="shared" ref="F5466" si="11101">COUNTIFS(Elements,C5466,Storung,D5466)</f>
        <v>6306</v>
      </c>
      <c r="H5466" s="4"/>
      <c r="I5466" s="4"/>
      <c r="J5466" s="5"/>
    </row>
    <row r="5467" spans="1:10" x14ac:dyDescent="0.25">
      <c r="A5467" s="4">
        <v>44151.313784722224</v>
      </c>
      <c r="B5467" t="str">
        <f t="shared" si="10980"/>
        <v>CONV_POS</v>
      </c>
      <c r="C5467">
        <v>8334</v>
      </c>
      <c r="D5467" t="str">
        <f t="shared" si="10981"/>
        <v>Der Sensor meldet eine TE aber keine Daten vorhanden</v>
      </c>
      <c r="E5467">
        <f t="shared" ref="E5467" si="11102">COUNTIF(Elements,$C5467)</f>
        <v>6424</v>
      </c>
      <c r="F5467">
        <f t="shared" ref="F5467" si="11103">COUNTIFS(Elements,C5467,Storung,D5467)</f>
        <v>6306</v>
      </c>
      <c r="H5467" s="4"/>
      <c r="I5467" s="4"/>
      <c r="J5467" s="5"/>
    </row>
    <row r="5468" spans="1:10" x14ac:dyDescent="0.25">
      <c r="A5468" s="4">
        <v>44151.313784722224</v>
      </c>
      <c r="B5468" t="str">
        <f t="shared" si="10980"/>
        <v>CONV_POS</v>
      </c>
      <c r="C5468">
        <v>8334</v>
      </c>
      <c r="D5468" t="str">
        <f t="shared" si="10981"/>
        <v>Der Sensor meldet eine TE aber keine Daten vorhanden</v>
      </c>
      <c r="E5468">
        <f t="shared" ref="E5468" si="11104">COUNTIF(Elements,$C5468)</f>
        <v>6424</v>
      </c>
      <c r="F5468">
        <f t="shared" ref="F5468" si="11105">COUNTIFS(Elements,C5468,Storung,D5468)</f>
        <v>6306</v>
      </c>
      <c r="H5468" s="4"/>
      <c r="I5468" s="4"/>
      <c r="J5468" s="5"/>
    </row>
    <row r="5469" spans="1:10" x14ac:dyDescent="0.25">
      <c r="A5469" s="4">
        <v>44151.313773148147</v>
      </c>
      <c r="B5469" t="str">
        <f t="shared" si="10980"/>
        <v>CONV_POS</v>
      </c>
      <c r="C5469">
        <v>8334</v>
      </c>
      <c r="D5469" t="str">
        <f t="shared" si="10981"/>
        <v>Der Sensor meldet eine TE aber keine Daten vorhanden</v>
      </c>
      <c r="E5469">
        <f t="shared" ref="E5469" si="11106">COUNTIF(Elements,$C5469)</f>
        <v>6424</v>
      </c>
      <c r="F5469">
        <f t="shared" ref="F5469" si="11107">COUNTIFS(Elements,C5469,Storung,D5469)</f>
        <v>6306</v>
      </c>
      <c r="H5469" s="4"/>
      <c r="I5469" s="4"/>
      <c r="J5469" s="5"/>
    </row>
    <row r="5470" spans="1:10" x14ac:dyDescent="0.25">
      <c r="A5470" s="4">
        <v>44151.313773148147</v>
      </c>
      <c r="B5470" t="str">
        <f t="shared" si="10980"/>
        <v>CONV_POS</v>
      </c>
      <c r="C5470">
        <v>8334</v>
      </c>
      <c r="D5470" t="str">
        <f t="shared" si="10981"/>
        <v>Der Sensor meldet eine TE aber keine Daten vorhanden</v>
      </c>
      <c r="E5470">
        <f t="shared" ref="E5470" si="11108">COUNTIF(Elements,$C5470)</f>
        <v>6424</v>
      </c>
      <c r="F5470">
        <f t="shared" ref="F5470" si="11109">COUNTIFS(Elements,C5470,Storung,D5470)</f>
        <v>6306</v>
      </c>
      <c r="H5470" s="4"/>
      <c r="I5470" s="4"/>
      <c r="J5470" s="5"/>
    </row>
    <row r="5471" spans="1:10" x14ac:dyDescent="0.25">
      <c r="A5471" s="4">
        <v>44151.313773148147</v>
      </c>
      <c r="B5471" t="str">
        <f t="shared" ref="B5471:B5534" si="11110">"CONV_POS"</f>
        <v>CONV_POS</v>
      </c>
      <c r="C5471">
        <v>8334</v>
      </c>
      <c r="D5471" t="str">
        <f t="shared" ref="D5471:D5534" si="11111">"Der Sensor meldet eine TE aber keine Daten vorhanden"</f>
        <v>Der Sensor meldet eine TE aber keine Daten vorhanden</v>
      </c>
      <c r="E5471">
        <f t="shared" ref="E5471" si="11112">COUNTIF(Elements,$C5471)</f>
        <v>6424</v>
      </c>
      <c r="F5471">
        <f t="shared" ref="F5471" si="11113">COUNTIFS(Elements,C5471,Storung,D5471)</f>
        <v>6306</v>
      </c>
      <c r="H5471" s="4"/>
      <c r="I5471" s="4"/>
      <c r="J5471" s="5"/>
    </row>
    <row r="5472" spans="1:10" x14ac:dyDescent="0.25">
      <c r="A5472" s="4">
        <v>44151.313773148147</v>
      </c>
      <c r="B5472" t="str">
        <f t="shared" si="11110"/>
        <v>CONV_POS</v>
      </c>
      <c r="C5472">
        <v>8334</v>
      </c>
      <c r="D5472" t="str">
        <f t="shared" si="11111"/>
        <v>Der Sensor meldet eine TE aber keine Daten vorhanden</v>
      </c>
      <c r="E5472">
        <f t="shared" ref="E5472" si="11114">COUNTIF(Elements,$C5472)</f>
        <v>6424</v>
      </c>
      <c r="F5472">
        <f t="shared" ref="F5472" si="11115">COUNTIFS(Elements,C5472,Storung,D5472)</f>
        <v>6306</v>
      </c>
      <c r="H5472" s="4"/>
      <c r="I5472" s="4"/>
      <c r="J5472" s="5"/>
    </row>
    <row r="5473" spans="1:10" x14ac:dyDescent="0.25">
      <c r="A5473" s="4">
        <v>44151.313761574071</v>
      </c>
      <c r="B5473" t="str">
        <f t="shared" si="11110"/>
        <v>CONV_POS</v>
      </c>
      <c r="C5473">
        <v>8334</v>
      </c>
      <c r="D5473" t="str">
        <f t="shared" si="11111"/>
        <v>Der Sensor meldet eine TE aber keine Daten vorhanden</v>
      </c>
      <c r="E5473">
        <f t="shared" ref="E5473" si="11116">COUNTIF(Elements,$C5473)</f>
        <v>6424</v>
      </c>
      <c r="F5473">
        <f t="shared" ref="F5473" si="11117">COUNTIFS(Elements,C5473,Storung,D5473)</f>
        <v>6306</v>
      </c>
      <c r="H5473" s="4"/>
      <c r="I5473" s="4"/>
      <c r="J5473" s="5"/>
    </row>
    <row r="5474" spans="1:10" x14ac:dyDescent="0.25">
      <c r="A5474" s="4">
        <v>44151.313761574071</v>
      </c>
      <c r="B5474" t="str">
        <f t="shared" si="11110"/>
        <v>CONV_POS</v>
      </c>
      <c r="C5474">
        <v>8334</v>
      </c>
      <c r="D5474" t="str">
        <f t="shared" si="11111"/>
        <v>Der Sensor meldet eine TE aber keine Daten vorhanden</v>
      </c>
      <c r="E5474">
        <f t="shared" ref="E5474" si="11118">COUNTIF(Elements,$C5474)</f>
        <v>6424</v>
      </c>
      <c r="F5474">
        <f t="shared" ref="F5474" si="11119">COUNTIFS(Elements,C5474,Storung,D5474)</f>
        <v>6306</v>
      </c>
      <c r="H5474" s="4"/>
      <c r="I5474" s="4"/>
      <c r="J5474" s="5"/>
    </row>
    <row r="5475" spans="1:10" x14ac:dyDescent="0.25">
      <c r="A5475" s="4">
        <v>44151.313761574071</v>
      </c>
      <c r="B5475" t="str">
        <f t="shared" si="11110"/>
        <v>CONV_POS</v>
      </c>
      <c r="C5475">
        <v>8334</v>
      </c>
      <c r="D5475" t="str">
        <f t="shared" si="11111"/>
        <v>Der Sensor meldet eine TE aber keine Daten vorhanden</v>
      </c>
      <c r="E5475">
        <f t="shared" ref="E5475" si="11120">COUNTIF(Elements,$C5475)</f>
        <v>6424</v>
      </c>
      <c r="F5475">
        <f t="shared" ref="F5475" si="11121">COUNTIFS(Elements,C5475,Storung,D5475)</f>
        <v>6306</v>
      </c>
      <c r="H5475" s="4"/>
      <c r="I5475" s="4"/>
      <c r="J5475" s="5"/>
    </row>
    <row r="5476" spans="1:10" x14ac:dyDescent="0.25">
      <c r="A5476" s="4">
        <v>44151.313761574071</v>
      </c>
      <c r="B5476" t="str">
        <f t="shared" si="11110"/>
        <v>CONV_POS</v>
      </c>
      <c r="C5476">
        <v>8334</v>
      </c>
      <c r="D5476" t="str">
        <f t="shared" si="11111"/>
        <v>Der Sensor meldet eine TE aber keine Daten vorhanden</v>
      </c>
      <c r="E5476">
        <f t="shared" ref="E5476" si="11122">COUNTIF(Elements,$C5476)</f>
        <v>6424</v>
      </c>
      <c r="F5476">
        <f t="shared" ref="F5476" si="11123">COUNTIFS(Elements,C5476,Storung,D5476)</f>
        <v>6306</v>
      </c>
      <c r="H5476" s="4"/>
      <c r="I5476" s="4"/>
      <c r="J5476" s="5"/>
    </row>
    <row r="5477" spans="1:10" x14ac:dyDescent="0.25">
      <c r="A5477" s="4">
        <v>44151.313750000001</v>
      </c>
      <c r="B5477" t="str">
        <f t="shared" si="11110"/>
        <v>CONV_POS</v>
      </c>
      <c r="C5477">
        <v>8334</v>
      </c>
      <c r="D5477" t="str">
        <f t="shared" si="11111"/>
        <v>Der Sensor meldet eine TE aber keine Daten vorhanden</v>
      </c>
      <c r="E5477">
        <f t="shared" ref="E5477" si="11124">COUNTIF(Elements,$C5477)</f>
        <v>6424</v>
      </c>
      <c r="F5477">
        <f t="shared" ref="F5477" si="11125">COUNTIFS(Elements,C5477,Storung,D5477)</f>
        <v>6306</v>
      </c>
      <c r="H5477" s="4"/>
      <c r="I5477" s="4"/>
      <c r="J5477" s="5"/>
    </row>
    <row r="5478" spans="1:10" x14ac:dyDescent="0.25">
      <c r="A5478" s="4">
        <v>44151.21675925926</v>
      </c>
      <c r="B5478" t="str">
        <f t="shared" si="11110"/>
        <v>CONV_POS</v>
      </c>
      <c r="C5478">
        <v>8334</v>
      </c>
      <c r="D5478" t="str">
        <f t="shared" si="11111"/>
        <v>Der Sensor meldet eine TE aber keine Daten vorhanden</v>
      </c>
      <c r="E5478">
        <f t="shared" ref="E5478" si="11126">COUNTIF(Elements,$C5478)</f>
        <v>6424</v>
      </c>
      <c r="F5478">
        <f t="shared" ref="F5478" si="11127">COUNTIFS(Elements,C5478,Storung,D5478)</f>
        <v>6306</v>
      </c>
      <c r="H5478" s="4"/>
      <c r="I5478" s="4"/>
      <c r="J5478" s="5"/>
    </row>
    <row r="5479" spans="1:10" x14ac:dyDescent="0.25">
      <c r="A5479" s="4">
        <v>44151.21675925926</v>
      </c>
      <c r="B5479" t="str">
        <f t="shared" si="11110"/>
        <v>CONV_POS</v>
      </c>
      <c r="C5479">
        <v>8334</v>
      </c>
      <c r="D5479" t="str">
        <f t="shared" si="11111"/>
        <v>Der Sensor meldet eine TE aber keine Daten vorhanden</v>
      </c>
      <c r="E5479">
        <f t="shared" ref="E5479" si="11128">COUNTIF(Elements,$C5479)</f>
        <v>6424</v>
      </c>
      <c r="F5479">
        <f t="shared" ref="F5479" si="11129">COUNTIFS(Elements,C5479,Storung,D5479)</f>
        <v>6306</v>
      </c>
      <c r="H5479" s="4"/>
      <c r="I5479" s="4"/>
      <c r="J5479" s="5"/>
    </row>
    <row r="5480" spans="1:10" x14ac:dyDescent="0.25">
      <c r="A5480" s="4">
        <v>44151.21675925926</v>
      </c>
      <c r="B5480" t="str">
        <f t="shared" si="11110"/>
        <v>CONV_POS</v>
      </c>
      <c r="C5480">
        <v>8334</v>
      </c>
      <c r="D5480" t="str">
        <f t="shared" si="11111"/>
        <v>Der Sensor meldet eine TE aber keine Daten vorhanden</v>
      </c>
      <c r="E5480">
        <f t="shared" ref="E5480" si="11130">COUNTIF(Elements,$C5480)</f>
        <v>6424</v>
      </c>
      <c r="F5480">
        <f t="shared" ref="F5480" si="11131">COUNTIFS(Elements,C5480,Storung,D5480)</f>
        <v>6306</v>
      </c>
      <c r="H5480" s="4"/>
      <c r="I5480" s="4"/>
      <c r="J5480" s="5"/>
    </row>
    <row r="5481" spans="1:10" x14ac:dyDescent="0.25">
      <c r="A5481" s="4">
        <v>44151.216747685183</v>
      </c>
      <c r="B5481" t="str">
        <f t="shared" si="11110"/>
        <v>CONV_POS</v>
      </c>
      <c r="C5481">
        <v>8334</v>
      </c>
      <c r="D5481" t="str">
        <f t="shared" si="11111"/>
        <v>Der Sensor meldet eine TE aber keine Daten vorhanden</v>
      </c>
      <c r="E5481">
        <f t="shared" ref="E5481" si="11132">COUNTIF(Elements,$C5481)</f>
        <v>6424</v>
      </c>
      <c r="F5481">
        <f t="shared" ref="F5481" si="11133">COUNTIFS(Elements,C5481,Storung,D5481)</f>
        <v>6306</v>
      </c>
      <c r="H5481" s="4"/>
      <c r="I5481" s="4"/>
      <c r="J5481" s="5"/>
    </row>
    <row r="5482" spans="1:10" x14ac:dyDescent="0.25">
      <c r="A5482" s="4">
        <v>44151.216666666667</v>
      </c>
      <c r="B5482" t="str">
        <f t="shared" si="11110"/>
        <v>CONV_POS</v>
      </c>
      <c r="C5482">
        <v>8334</v>
      </c>
      <c r="D5482" t="str">
        <f t="shared" si="11111"/>
        <v>Der Sensor meldet eine TE aber keine Daten vorhanden</v>
      </c>
      <c r="E5482">
        <f t="shared" ref="E5482" si="11134">COUNTIF(Elements,$C5482)</f>
        <v>6424</v>
      </c>
      <c r="F5482">
        <f t="shared" ref="F5482" si="11135">COUNTIFS(Elements,C5482,Storung,D5482)</f>
        <v>6306</v>
      </c>
      <c r="H5482" s="4"/>
      <c r="I5482" s="4"/>
      <c r="J5482" s="5"/>
    </row>
    <row r="5483" spans="1:10" x14ac:dyDescent="0.25">
      <c r="A5483" s="4">
        <v>44151.216666666667</v>
      </c>
      <c r="B5483" t="str">
        <f t="shared" si="11110"/>
        <v>CONV_POS</v>
      </c>
      <c r="C5483">
        <v>8334</v>
      </c>
      <c r="D5483" t="str">
        <f t="shared" si="11111"/>
        <v>Der Sensor meldet eine TE aber keine Daten vorhanden</v>
      </c>
      <c r="E5483">
        <f t="shared" ref="E5483" si="11136">COUNTIF(Elements,$C5483)</f>
        <v>6424</v>
      </c>
      <c r="F5483">
        <f t="shared" ref="F5483" si="11137">COUNTIFS(Elements,C5483,Storung,D5483)</f>
        <v>6306</v>
      </c>
      <c r="H5483" s="4"/>
      <c r="I5483" s="4"/>
      <c r="J5483" s="5"/>
    </row>
    <row r="5484" spans="1:10" x14ac:dyDescent="0.25">
      <c r="A5484" s="4">
        <v>44151.216666666667</v>
      </c>
      <c r="B5484" t="str">
        <f t="shared" si="11110"/>
        <v>CONV_POS</v>
      </c>
      <c r="C5484">
        <v>8334</v>
      </c>
      <c r="D5484" t="str">
        <f t="shared" si="11111"/>
        <v>Der Sensor meldet eine TE aber keine Daten vorhanden</v>
      </c>
      <c r="E5484">
        <f t="shared" ref="E5484" si="11138">COUNTIF(Elements,$C5484)</f>
        <v>6424</v>
      </c>
      <c r="F5484">
        <f t="shared" ref="F5484" si="11139">COUNTIFS(Elements,C5484,Storung,D5484)</f>
        <v>6306</v>
      </c>
      <c r="H5484" s="4"/>
      <c r="I5484" s="4"/>
      <c r="J5484" s="5"/>
    </row>
    <row r="5485" spans="1:10" x14ac:dyDescent="0.25">
      <c r="A5485" s="4">
        <v>44151.21665509259</v>
      </c>
      <c r="B5485" t="str">
        <f t="shared" si="11110"/>
        <v>CONV_POS</v>
      </c>
      <c r="C5485">
        <v>8334</v>
      </c>
      <c r="D5485" t="str">
        <f t="shared" si="11111"/>
        <v>Der Sensor meldet eine TE aber keine Daten vorhanden</v>
      </c>
      <c r="E5485">
        <f t="shared" ref="E5485" si="11140">COUNTIF(Elements,$C5485)</f>
        <v>6424</v>
      </c>
      <c r="F5485">
        <f t="shared" ref="F5485" si="11141">COUNTIFS(Elements,C5485,Storung,D5485)</f>
        <v>6306</v>
      </c>
      <c r="H5485" s="4"/>
      <c r="I5485" s="4"/>
      <c r="J5485" s="5"/>
    </row>
    <row r="5486" spans="1:10" x14ac:dyDescent="0.25">
      <c r="A5486" s="4">
        <v>44151.214872685188</v>
      </c>
      <c r="B5486" t="str">
        <f t="shared" si="11110"/>
        <v>CONV_POS</v>
      </c>
      <c r="C5486">
        <v>8334</v>
      </c>
      <c r="D5486" t="str">
        <f t="shared" si="11111"/>
        <v>Der Sensor meldet eine TE aber keine Daten vorhanden</v>
      </c>
      <c r="E5486">
        <f t="shared" ref="E5486" si="11142">COUNTIF(Elements,$C5486)</f>
        <v>6424</v>
      </c>
      <c r="F5486">
        <f t="shared" ref="F5486" si="11143">COUNTIFS(Elements,C5486,Storung,D5486)</f>
        <v>6306</v>
      </c>
      <c r="H5486" s="4"/>
      <c r="I5486" s="4"/>
      <c r="J5486" s="5"/>
    </row>
    <row r="5487" spans="1:10" x14ac:dyDescent="0.25">
      <c r="A5487" s="4">
        <v>44151.214872685188</v>
      </c>
      <c r="B5487" t="str">
        <f t="shared" si="11110"/>
        <v>CONV_POS</v>
      </c>
      <c r="C5487">
        <v>8334</v>
      </c>
      <c r="D5487" t="str">
        <f t="shared" si="11111"/>
        <v>Der Sensor meldet eine TE aber keine Daten vorhanden</v>
      </c>
      <c r="E5487">
        <f t="shared" ref="E5487" si="11144">COUNTIF(Elements,$C5487)</f>
        <v>6424</v>
      </c>
      <c r="F5487">
        <f t="shared" ref="F5487" si="11145">COUNTIFS(Elements,C5487,Storung,D5487)</f>
        <v>6306</v>
      </c>
      <c r="H5487" s="4"/>
      <c r="I5487" s="4"/>
      <c r="J5487" s="5"/>
    </row>
    <row r="5488" spans="1:10" x14ac:dyDescent="0.25">
      <c r="A5488" s="4">
        <v>44151.214872685188</v>
      </c>
      <c r="B5488" t="str">
        <f t="shared" si="11110"/>
        <v>CONV_POS</v>
      </c>
      <c r="C5488">
        <v>8334</v>
      </c>
      <c r="D5488" t="str">
        <f t="shared" si="11111"/>
        <v>Der Sensor meldet eine TE aber keine Daten vorhanden</v>
      </c>
      <c r="E5488">
        <f t="shared" ref="E5488" si="11146">COUNTIF(Elements,$C5488)</f>
        <v>6424</v>
      </c>
      <c r="F5488">
        <f t="shared" ref="F5488" si="11147">COUNTIFS(Elements,C5488,Storung,D5488)</f>
        <v>6306</v>
      </c>
      <c r="H5488" s="4"/>
      <c r="I5488" s="4"/>
      <c r="J5488" s="5"/>
    </row>
    <row r="5489" spans="1:10" x14ac:dyDescent="0.25">
      <c r="A5489" s="4">
        <v>44151.214872685188</v>
      </c>
      <c r="B5489" t="str">
        <f t="shared" si="11110"/>
        <v>CONV_POS</v>
      </c>
      <c r="C5489">
        <v>8334</v>
      </c>
      <c r="D5489" t="str">
        <f t="shared" si="11111"/>
        <v>Der Sensor meldet eine TE aber keine Daten vorhanden</v>
      </c>
      <c r="E5489">
        <f t="shared" ref="E5489" si="11148">COUNTIF(Elements,$C5489)</f>
        <v>6424</v>
      </c>
      <c r="F5489">
        <f t="shared" ref="F5489" si="11149">COUNTIFS(Elements,C5489,Storung,D5489)</f>
        <v>6306</v>
      </c>
      <c r="H5489" s="4"/>
      <c r="I5489" s="4"/>
      <c r="J5489" s="5"/>
    </row>
    <row r="5490" spans="1:10" x14ac:dyDescent="0.25">
      <c r="A5490" s="4">
        <v>44151.214861111112</v>
      </c>
      <c r="B5490" t="str">
        <f t="shared" si="11110"/>
        <v>CONV_POS</v>
      </c>
      <c r="C5490">
        <v>8334</v>
      </c>
      <c r="D5490" t="str">
        <f t="shared" si="11111"/>
        <v>Der Sensor meldet eine TE aber keine Daten vorhanden</v>
      </c>
      <c r="E5490">
        <f t="shared" ref="E5490" si="11150">COUNTIF(Elements,$C5490)</f>
        <v>6424</v>
      </c>
      <c r="F5490">
        <f t="shared" ref="F5490" si="11151">COUNTIFS(Elements,C5490,Storung,D5490)</f>
        <v>6306</v>
      </c>
      <c r="H5490" s="4"/>
      <c r="I5490" s="4"/>
      <c r="J5490" s="5"/>
    </row>
    <row r="5491" spans="1:10" x14ac:dyDescent="0.25">
      <c r="A5491" s="4">
        <v>44151.214861111112</v>
      </c>
      <c r="B5491" t="str">
        <f t="shared" si="11110"/>
        <v>CONV_POS</v>
      </c>
      <c r="C5491">
        <v>8334</v>
      </c>
      <c r="D5491" t="str">
        <f t="shared" si="11111"/>
        <v>Der Sensor meldet eine TE aber keine Daten vorhanden</v>
      </c>
      <c r="E5491">
        <f t="shared" ref="E5491" si="11152">COUNTIF(Elements,$C5491)</f>
        <v>6424</v>
      </c>
      <c r="F5491">
        <f t="shared" ref="F5491" si="11153">COUNTIFS(Elements,C5491,Storung,D5491)</f>
        <v>6306</v>
      </c>
      <c r="H5491" s="4"/>
      <c r="I5491" s="4"/>
      <c r="J5491" s="5"/>
    </row>
    <row r="5492" spans="1:10" x14ac:dyDescent="0.25">
      <c r="A5492" s="4">
        <v>44151.214861111112</v>
      </c>
      <c r="B5492" t="str">
        <f t="shared" si="11110"/>
        <v>CONV_POS</v>
      </c>
      <c r="C5492">
        <v>8334</v>
      </c>
      <c r="D5492" t="str">
        <f t="shared" si="11111"/>
        <v>Der Sensor meldet eine TE aber keine Daten vorhanden</v>
      </c>
      <c r="E5492">
        <f t="shared" ref="E5492" si="11154">COUNTIF(Elements,$C5492)</f>
        <v>6424</v>
      </c>
      <c r="F5492">
        <f t="shared" ref="F5492" si="11155">COUNTIFS(Elements,C5492,Storung,D5492)</f>
        <v>6306</v>
      </c>
      <c r="H5492" s="4"/>
      <c r="I5492" s="4"/>
      <c r="J5492" s="5"/>
    </row>
    <row r="5493" spans="1:10" x14ac:dyDescent="0.25">
      <c r="A5493" s="4">
        <v>44151.214849537035</v>
      </c>
      <c r="B5493" t="str">
        <f t="shared" si="11110"/>
        <v>CONV_POS</v>
      </c>
      <c r="C5493">
        <v>8334</v>
      </c>
      <c r="D5493" t="str">
        <f t="shared" si="11111"/>
        <v>Der Sensor meldet eine TE aber keine Daten vorhanden</v>
      </c>
      <c r="E5493">
        <f t="shared" ref="E5493" si="11156">COUNTIF(Elements,$C5493)</f>
        <v>6424</v>
      </c>
      <c r="F5493">
        <f t="shared" ref="F5493" si="11157">COUNTIFS(Elements,C5493,Storung,D5493)</f>
        <v>6306</v>
      </c>
      <c r="H5493" s="4"/>
      <c r="I5493" s="4"/>
      <c r="J5493" s="5"/>
    </row>
    <row r="5494" spans="1:10" x14ac:dyDescent="0.25">
      <c r="A5494" s="4">
        <v>44151.214849537035</v>
      </c>
      <c r="B5494" t="str">
        <f t="shared" si="11110"/>
        <v>CONV_POS</v>
      </c>
      <c r="C5494">
        <v>8334</v>
      </c>
      <c r="D5494" t="str">
        <f t="shared" si="11111"/>
        <v>Der Sensor meldet eine TE aber keine Daten vorhanden</v>
      </c>
      <c r="E5494">
        <f t="shared" ref="E5494" si="11158">COUNTIF(Elements,$C5494)</f>
        <v>6424</v>
      </c>
      <c r="F5494">
        <f t="shared" ref="F5494" si="11159">COUNTIFS(Elements,C5494,Storung,D5494)</f>
        <v>6306</v>
      </c>
      <c r="H5494" s="4"/>
      <c r="I5494" s="4"/>
      <c r="J5494" s="5"/>
    </row>
    <row r="5495" spans="1:10" x14ac:dyDescent="0.25">
      <c r="A5495" s="4">
        <v>44151.214849537035</v>
      </c>
      <c r="B5495" t="str">
        <f t="shared" si="11110"/>
        <v>CONV_POS</v>
      </c>
      <c r="C5495">
        <v>8334</v>
      </c>
      <c r="D5495" t="str">
        <f t="shared" si="11111"/>
        <v>Der Sensor meldet eine TE aber keine Daten vorhanden</v>
      </c>
      <c r="E5495">
        <f t="shared" ref="E5495" si="11160">COUNTIF(Elements,$C5495)</f>
        <v>6424</v>
      </c>
      <c r="F5495">
        <f t="shared" ref="F5495" si="11161">COUNTIFS(Elements,C5495,Storung,D5495)</f>
        <v>6306</v>
      </c>
      <c r="H5495" s="4"/>
      <c r="I5495" s="4"/>
      <c r="J5495" s="5"/>
    </row>
    <row r="5496" spans="1:10" x14ac:dyDescent="0.25">
      <c r="A5496" s="4">
        <v>44151.214837962965</v>
      </c>
      <c r="B5496" t="str">
        <f t="shared" si="11110"/>
        <v>CONV_POS</v>
      </c>
      <c r="C5496">
        <v>8334</v>
      </c>
      <c r="D5496" t="str">
        <f t="shared" si="11111"/>
        <v>Der Sensor meldet eine TE aber keine Daten vorhanden</v>
      </c>
      <c r="E5496">
        <f t="shared" ref="E5496" si="11162">COUNTIF(Elements,$C5496)</f>
        <v>6424</v>
      </c>
      <c r="F5496">
        <f t="shared" ref="F5496" si="11163">COUNTIFS(Elements,C5496,Storung,D5496)</f>
        <v>6306</v>
      </c>
      <c r="H5496" s="4"/>
      <c r="I5496" s="4"/>
      <c r="J5496" s="5"/>
    </row>
    <row r="5497" spans="1:10" x14ac:dyDescent="0.25">
      <c r="A5497" s="4">
        <v>44151.214826388888</v>
      </c>
      <c r="B5497" t="str">
        <f t="shared" si="11110"/>
        <v>CONV_POS</v>
      </c>
      <c r="C5497">
        <v>8334</v>
      </c>
      <c r="D5497" t="str">
        <f t="shared" si="11111"/>
        <v>Der Sensor meldet eine TE aber keine Daten vorhanden</v>
      </c>
      <c r="E5497">
        <f t="shared" ref="E5497" si="11164">COUNTIF(Elements,$C5497)</f>
        <v>6424</v>
      </c>
      <c r="F5497">
        <f t="shared" ref="F5497" si="11165">COUNTIFS(Elements,C5497,Storung,D5497)</f>
        <v>6306</v>
      </c>
      <c r="H5497" s="4"/>
      <c r="I5497" s="4"/>
      <c r="J5497" s="5"/>
    </row>
    <row r="5498" spans="1:10" x14ac:dyDescent="0.25">
      <c r="A5498" s="4">
        <v>44151.214814814812</v>
      </c>
      <c r="B5498" t="str">
        <f t="shared" si="11110"/>
        <v>CONV_POS</v>
      </c>
      <c r="C5498">
        <v>8334</v>
      </c>
      <c r="D5498" t="str">
        <f t="shared" si="11111"/>
        <v>Der Sensor meldet eine TE aber keine Daten vorhanden</v>
      </c>
      <c r="E5498">
        <f t="shared" ref="E5498" si="11166">COUNTIF(Elements,$C5498)</f>
        <v>6424</v>
      </c>
      <c r="F5498">
        <f t="shared" ref="F5498" si="11167">COUNTIFS(Elements,C5498,Storung,D5498)</f>
        <v>6306</v>
      </c>
      <c r="H5498" s="4"/>
      <c r="I5498" s="4"/>
      <c r="J5498" s="5"/>
    </row>
    <row r="5499" spans="1:10" x14ac:dyDescent="0.25">
      <c r="A5499" s="4">
        <v>44151.214814814812</v>
      </c>
      <c r="B5499" t="str">
        <f t="shared" si="11110"/>
        <v>CONV_POS</v>
      </c>
      <c r="C5499">
        <v>8334</v>
      </c>
      <c r="D5499" t="str">
        <f t="shared" si="11111"/>
        <v>Der Sensor meldet eine TE aber keine Daten vorhanden</v>
      </c>
      <c r="E5499">
        <f t="shared" ref="E5499" si="11168">COUNTIF(Elements,$C5499)</f>
        <v>6424</v>
      </c>
      <c r="F5499">
        <f t="shared" ref="F5499" si="11169">COUNTIFS(Elements,C5499,Storung,D5499)</f>
        <v>6306</v>
      </c>
      <c r="H5499" s="4"/>
      <c r="I5499" s="4"/>
      <c r="J5499" s="5"/>
    </row>
    <row r="5500" spans="1:10" x14ac:dyDescent="0.25">
      <c r="A5500" s="4">
        <v>44151.214814814812</v>
      </c>
      <c r="B5500" t="str">
        <f t="shared" si="11110"/>
        <v>CONV_POS</v>
      </c>
      <c r="C5500">
        <v>8334</v>
      </c>
      <c r="D5500" t="str">
        <f t="shared" si="11111"/>
        <v>Der Sensor meldet eine TE aber keine Daten vorhanden</v>
      </c>
      <c r="E5500">
        <f t="shared" ref="E5500" si="11170">COUNTIF(Elements,$C5500)</f>
        <v>6424</v>
      </c>
      <c r="F5500">
        <f t="shared" ref="F5500" si="11171">COUNTIFS(Elements,C5500,Storung,D5500)</f>
        <v>6306</v>
      </c>
      <c r="H5500" s="4"/>
      <c r="I5500" s="4"/>
      <c r="J5500" s="5"/>
    </row>
    <row r="5501" spans="1:10" x14ac:dyDescent="0.25">
      <c r="A5501" s="4">
        <v>44151.214803240742</v>
      </c>
      <c r="B5501" t="str">
        <f t="shared" si="11110"/>
        <v>CONV_POS</v>
      </c>
      <c r="C5501">
        <v>8334</v>
      </c>
      <c r="D5501" t="str">
        <f t="shared" si="11111"/>
        <v>Der Sensor meldet eine TE aber keine Daten vorhanden</v>
      </c>
      <c r="E5501">
        <f t="shared" ref="E5501" si="11172">COUNTIF(Elements,$C5501)</f>
        <v>6424</v>
      </c>
      <c r="F5501">
        <f t="shared" ref="F5501" si="11173">COUNTIFS(Elements,C5501,Storung,D5501)</f>
        <v>6306</v>
      </c>
      <c r="H5501" s="4"/>
      <c r="I5501" s="4"/>
      <c r="J5501" s="5"/>
    </row>
    <row r="5502" spans="1:10" x14ac:dyDescent="0.25">
      <c r="A5502" s="4">
        <v>44151.214803240742</v>
      </c>
      <c r="B5502" t="str">
        <f t="shared" si="11110"/>
        <v>CONV_POS</v>
      </c>
      <c r="C5502">
        <v>8334</v>
      </c>
      <c r="D5502" t="str">
        <f t="shared" si="11111"/>
        <v>Der Sensor meldet eine TE aber keine Daten vorhanden</v>
      </c>
      <c r="E5502">
        <f t="shared" ref="E5502" si="11174">COUNTIF(Elements,$C5502)</f>
        <v>6424</v>
      </c>
      <c r="F5502">
        <f t="shared" ref="F5502" si="11175">COUNTIFS(Elements,C5502,Storung,D5502)</f>
        <v>6306</v>
      </c>
      <c r="H5502" s="4"/>
      <c r="I5502" s="4"/>
      <c r="J5502" s="5"/>
    </row>
    <row r="5503" spans="1:10" x14ac:dyDescent="0.25">
      <c r="A5503" s="4">
        <v>44151.214803240742</v>
      </c>
      <c r="B5503" t="str">
        <f t="shared" si="11110"/>
        <v>CONV_POS</v>
      </c>
      <c r="C5503">
        <v>8334</v>
      </c>
      <c r="D5503" t="str">
        <f t="shared" si="11111"/>
        <v>Der Sensor meldet eine TE aber keine Daten vorhanden</v>
      </c>
      <c r="E5503">
        <f t="shared" ref="E5503" si="11176">COUNTIF(Elements,$C5503)</f>
        <v>6424</v>
      </c>
      <c r="F5503">
        <f t="shared" ref="F5503" si="11177">COUNTIFS(Elements,C5503,Storung,D5503)</f>
        <v>6306</v>
      </c>
      <c r="H5503" s="4"/>
      <c r="I5503" s="4"/>
      <c r="J5503" s="5"/>
    </row>
    <row r="5504" spans="1:10" x14ac:dyDescent="0.25">
      <c r="A5504" s="4">
        <v>44151.214791666665</v>
      </c>
      <c r="B5504" t="str">
        <f t="shared" si="11110"/>
        <v>CONV_POS</v>
      </c>
      <c r="C5504">
        <v>8334</v>
      </c>
      <c r="D5504" t="str">
        <f t="shared" si="11111"/>
        <v>Der Sensor meldet eine TE aber keine Daten vorhanden</v>
      </c>
      <c r="E5504">
        <f t="shared" ref="E5504" si="11178">COUNTIF(Elements,$C5504)</f>
        <v>6424</v>
      </c>
      <c r="F5504">
        <f t="shared" ref="F5504" si="11179">COUNTIFS(Elements,C5504,Storung,D5504)</f>
        <v>6306</v>
      </c>
      <c r="H5504" s="4"/>
      <c r="I5504" s="4"/>
      <c r="J5504" s="5"/>
    </row>
    <row r="5505" spans="1:10" x14ac:dyDescent="0.25">
      <c r="A5505" s="4">
        <v>44151.214791666665</v>
      </c>
      <c r="B5505" t="str">
        <f t="shared" si="11110"/>
        <v>CONV_POS</v>
      </c>
      <c r="C5505">
        <v>8334</v>
      </c>
      <c r="D5505" t="str">
        <f t="shared" si="11111"/>
        <v>Der Sensor meldet eine TE aber keine Daten vorhanden</v>
      </c>
      <c r="E5505">
        <f t="shared" ref="E5505" si="11180">COUNTIF(Elements,$C5505)</f>
        <v>6424</v>
      </c>
      <c r="F5505">
        <f t="shared" ref="F5505" si="11181">COUNTIFS(Elements,C5505,Storung,D5505)</f>
        <v>6306</v>
      </c>
      <c r="H5505" s="4"/>
      <c r="I5505" s="4"/>
      <c r="J5505" s="5"/>
    </row>
    <row r="5506" spans="1:10" x14ac:dyDescent="0.25">
      <c r="A5506" s="4">
        <v>44151.214791666665</v>
      </c>
      <c r="B5506" t="str">
        <f t="shared" si="11110"/>
        <v>CONV_POS</v>
      </c>
      <c r="C5506">
        <v>8334</v>
      </c>
      <c r="D5506" t="str">
        <f t="shared" si="11111"/>
        <v>Der Sensor meldet eine TE aber keine Daten vorhanden</v>
      </c>
      <c r="E5506">
        <f t="shared" ref="E5506" si="11182">COUNTIF(Elements,$C5506)</f>
        <v>6424</v>
      </c>
      <c r="F5506">
        <f t="shared" ref="F5506" si="11183">COUNTIFS(Elements,C5506,Storung,D5506)</f>
        <v>6306</v>
      </c>
      <c r="H5506" s="4"/>
      <c r="I5506" s="4"/>
      <c r="J5506" s="5"/>
    </row>
    <row r="5507" spans="1:10" x14ac:dyDescent="0.25">
      <c r="A5507" s="4">
        <v>44151.214791666665</v>
      </c>
      <c r="B5507" t="str">
        <f t="shared" si="11110"/>
        <v>CONV_POS</v>
      </c>
      <c r="C5507">
        <v>8334</v>
      </c>
      <c r="D5507" t="str">
        <f t="shared" si="11111"/>
        <v>Der Sensor meldet eine TE aber keine Daten vorhanden</v>
      </c>
      <c r="E5507">
        <f t="shared" ref="E5507" si="11184">COUNTIF(Elements,$C5507)</f>
        <v>6424</v>
      </c>
      <c r="F5507">
        <f t="shared" ref="F5507" si="11185">COUNTIFS(Elements,C5507,Storung,D5507)</f>
        <v>6306</v>
      </c>
      <c r="H5507" s="4"/>
      <c r="I5507" s="4"/>
      <c r="J5507" s="5"/>
    </row>
    <row r="5508" spans="1:10" x14ac:dyDescent="0.25">
      <c r="A5508" s="4">
        <v>44151.214780092596</v>
      </c>
      <c r="B5508" t="str">
        <f t="shared" si="11110"/>
        <v>CONV_POS</v>
      </c>
      <c r="C5508">
        <v>8334</v>
      </c>
      <c r="D5508" t="str">
        <f t="shared" si="11111"/>
        <v>Der Sensor meldet eine TE aber keine Daten vorhanden</v>
      </c>
      <c r="E5508">
        <f t="shared" ref="E5508" si="11186">COUNTIF(Elements,$C5508)</f>
        <v>6424</v>
      </c>
      <c r="F5508">
        <f t="shared" ref="F5508" si="11187">COUNTIFS(Elements,C5508,Storung,D5508)</f>
        <v>6306</v>
      </c>
      <c r="H5508" s="4"/>
      <c r="I5508" s="4"/>
      <c r="J5508" s="5"/>
    </row>
    <row r="5509" spans="1:10" x14ac:dyDescent="0.25">
      <c r="A5509" s="4">
        <v>44151.214780092596</v>
      </c>
      <c r="B5509" t="str">
        <f t="shared" si="11110"/>
        <v>CONV_POS</v>
      </c>
      <c r="C5509">
        <v>8334</v>
      </c>
      <c r="D5509" t="str">
        <f t="shared" si="11111"/>
        <v>Der Sensor meldet eine TE aber keine Daten vorhanden</v>
      </c>
      <c r="E5509">
        <f t="shared" ref="E5509" si="11188">COUNTIF(Elements,$C5509)</f>
        <v>6424</v>
      </c>
      <c r="F5509">
        <f t="shared" ref="F5509" si="11189">COUNTIFS(Elements,C5509,Storung,D5509)</f>
        <v>6306</v>
      </c>
      <c r="H5509" s="4"/>
      <c r="I5509" s="4"/>
      <c r="J5509" s="5"/>
    </row>
    <row r="5510" spans="1:10" x14ac:dyDescent="0.25">
      <c r="A5510" s="4">
        <v>44151.214780092596</v>
      </c>
      <c r="B5510" t="str">
        <f t="shared" si="11110"/>
        <v>CONV_POS</v>
      </c>
      <c r="C5510">
        <v>8334</v>
      </c>
      <c r="D5510" t="str">
        <f t="shared" si="11111"/>
        <v>Der Sensor meldet eine TE aber keine Daten vorhanden</v>
      </c>
      <c r="E5510">
        <f t="shared" ref="E5510" si="11190">COUNTIF(Elements,$C5510)</f>
        <v>6424</v>
      </c>
      <c r="F5510">
        <f t="shared" ref="F5510" si="11191">COUNTIFS(Elements,C5510,Storung,D5510)</f>
        <v>6306</v>
      </c>
      <c r="H5510" s="4"/>
      <c r="I5510" s="4"/>
      <c r="J5510" s="5"/>
    </row>
    <row r="5511" spans="1:10" x14ac:dyDescent="0.25">
      <c r="A5511" s="4">
        <v>44151.214780092596</v>
      </c>
      <c r="B5511" t="str">
        <f t="shared" si="11110"/>
        <v>CONV_POS</v>
      </c>
      <c r="C5511">
        <v>8334</v>
      </c>
      <c r="D5511" t="str">
        <f t="shared" si="11111"/>
        <v>Der Sensor meldet eine TE aber keine Daten vorhanden</v>
      </c>
      <c r="E5511">
        <f t="shared" ref="E5511" si="11192">COUNTIF(Elements,$C5511)</f>
        <v>6424</v>
      </c>
      <c r="F5511">
        <f t="shared" ref="F5511" si="11193">COUNTIFS(Elements,C5511,Storung,D5511)</f>
        <v>6306</v>
      </c>
      <c r="H5511" s="4"/>
      <c r="I5511" s="4"/>
      <c r="J5511" s="5"/>
    </row>
    <row r="5512" spans="1:10" x14ac:dyDescent="0.25">
      <c r="A5512" s="4">
        <v>44151.214768518519</v>
      </c>
      <c r="B5512" t="str">
        <f t="shared" si="11110"/>
        <v>CONV_POS</v>
      </c>
      <c r="C5512">
        <v>8334</v>
      </c>
      <c r="D5512" t="str">
        <f t="shared" si="11111"/>
        <v>Der Sensor meldet eine TE aber keine Daten vorhanden</v>
      </c>
      <c r="E5512">
        <f t="shared" ref="E5512" si="11194">COUNTIF(Elements,$C5512)</f>
        <v>6424</v>
      </c>
      <c r="F5512">
        <f t="shared" ref="F5512" si="11195">COUNTIFS(Elements,C5512,Storung,D5512)</f>
        <v>6306</v>
      </c>
      <c r="H5512" s="4"/>
      <c r="I5512" s="4"/>
      <c r="J5512" s="5"/>
    </row>
    <row r="5513" spans="1:10" x14ac:dyDescent="0.25">
      <c r="A5513" s="4">
        <v>44151.214768518519</v>
      </c>
      <c r="B5513" t="str">
        <f t="shared" si="11110"/>
        <v>CONV_POS</v>
      </c>
      <c r="C5513">
        <v>8334</v>
      </c>
      <c r="D5513" t="str">
        <f t="shared" si="11111"/>
        <v>Der Sensor meldet eine TE aber keine Daten vorhanden</v>
      </c>
      <c r="E5513">
        <f t="shared" ref="E5513" si="11196">COUNTIF(Elements,$C5513)</f>
        <v>6424</v>
      </c>
      <c r="F5513">
        <f t="shared" ref="F5513" si="11197">COUNTIFS(Elements,C5513,Storung,D5513)</f>
        <v>6306</v>
      </c>
      <c r="H5513" s="4"/>
      <c r="I5513" s="4"/>
      <c r="J5513" s="5"/>
    </row>
    <row r="5514" spans="1:10" x14ac:dyDescent="0.25">
      <c r="A5514" s="4">
        <v>44151.214768518519</v>
      </c>
      <c r="B5514" t="str">
        <f t="shared" si="11110"/>
        <v>CONV_POS</v>
      </c>
      <c r="C5514">
        <v>8334</v>
      </c>
      <c r="D5514" t="str">
        <f t="shared" si="11111"/>
        <v>Der Sensor meldet eine TE aber keine Daten vorhanden</v>
      </c>
      <c r="E5514">
        <f t="shared" ref="E5514" si="11198">COUNTIF(Elements,$C5514)</f>
        <v>6424</v>
      </c>
      <c r="F5514">
        <f t="shared" ref="F5514" si="11199">COUNTIFS(Elements,C5514,Storung,D5514)</f>
        <v>6306</v>
      </c>
      <c r="H5514" s="4"/>
      <c r="I5514" s="4"/>
      <c r="J5514" s="5"/>
    </row>
    <row r="5515" spans="1:10" x14ac:dyDescent="0.25">
      <c r="A5515" s="4">
        <v>44151.214768518519</v>
      </c>
      <c r="B5515" t="str">
        <f t="shared" si="11110"/>
        <v>CONV_POS</v>
      </c>
      <c r="C5515">
        <v>8334</v>
      </c>
      <c r="D5515" t="str">
        <f t="shared" si="11111"/>
        <v>Der Sensor meldet eine TE aber keine Daten vorhanden</v>
      </c>
      <c r="E5515">
        <f t="shared" ref="E5515" si="11200">COUNTIF(Elements,$C5515)</f>
        <v>6424</v>
      </c>
      <c r="F5515">
        <f t="shared" ref="F5515" si="11201">COUNTIFS(Elements,C5515,Storung,D5515)</f>
        <v>6306</v>
      </c>
      <c r="H5515" s="4"/>
      <c r="I5515" s="4"/>
      <c r="J5515" s="5"/>
    </row>
    <row r="5516" spans="1:10" x14ac:dyDescent="0.25">
      <c r="A5516" s="4">
        <v>44151.214756944442</v>
      </c>
      <c r="B5516" t="str">
        <f t="shared" si="11110"/>
        <v>CONV_POS</v>
      </c>
      <c r="C5516">
        <v>8334</v>
      </c>
      <c r="D5516" t="str">
        <f t="shared" si="11111"/>
        <v>Der Sensor meldet eine TE aber keine Daten vorhanden</v>
      </c>
      <c r="E5516">
        <f t="shared" ref="E5516" si="11202">COUNTIF(Elements,$C5516)</f>
        <v>6424</v>
      </c>
      <c r="F5516">
        <f t="shared" ref="F5516" si="11203">COUNTIFS(Elements,C5516,Storung,D5516)</f>
        <v>6306</v>
      </c>
      <c r="H5516" s="4"/>
      <c r="I5516" s="4"/>
      <c r="J5516" s="5"/>
    </row>
    <row r="5517" spans="1:10" x14ac:dyDescent="0.25">
      <c r="A5517" s="4">
        <v>44151.214756944442</v>
      </c>
      <c r="B5517" t="str">
        <f t="shared" si="11110"/>
        <v>CONV_POS</v>
      </c>
      <c r="C5517">
        <v>8334</v>
      </c>
      <c r="D5517" t="str">
        <f t="shared" si="11111"/>
        <v>Der Sensor meldet eine TE aber keine Daten vorhanden</v>
      </c>
      <c r="E5517">
        <f t="shared" ref="E5517" si="11204">COUNTIF(Elements,$C5517)</f>
        <v>6424</v>
      </c>
      <c r="F5517">
        <f t="shared" ref="F5517" si="11205">COUNTIFS(Elements,C5517,Storung,D5517)</f>
        <v>6306</v>
      </c>
      <c r="H5517" s="4"/>
      <c r="I5517" s="4"/>
      <c r="J5517" s="5"/>
    </row>
    <row r="5518" spans="1:10" x14ac:dyDescent="0.25">
      <c r="A5518" s="4">
        <v>44151.214756944442</v>
      </c>
      <c r="B5518" t="str">
        <f t="shared" si="11110"/>
        <v>CONV_POS</v>
      </c>
      <c r="C5518">
        <v>8334</v>
      </c>
      <c r="D5518" t="str">
        <f t="shared" si="11111"/>
        <v>Der Sensor meldet eine TE aber keine Daten vorhanden</v>
      </c>
      <c r="E5518">
        <f t="shared" ref="E5518" si="11206">COUNTIF(Elements,$C5518)</f>
        <v>6424</v>
      </c>
      <c r="F5518">
        <f t="shared" ref="F5518" si="11207">COUNTIFS(Elements,C5518,Storung,D5518)</f>
        <v>6306</v>
      </c>
      <c r="H5518" s="4"/>
      <c r="I5518" s="4"/>
      <c r="J5518" s="5"/>
    </row>
    <row r="5519" spans="1:10" x14ac:dyDescent="0.25">
      <c r="A5519" s="4">
        <v>44151.214756944442</v>
      </c>
      <c r="B5519" t="str">
        <f t="shared" si="11110"/>
        <v>CONV_POS</v>
      </c>
      <c r="C5519">
        <v>8334</v>
      </c>
      <c r="D5519" t="str">
        <f t="shared" si="11111"/>
        <v>Der Sensor meldet eine TE aber keine Daten vorhanden</v>
      </c>
      <c r="E5519">
        <f t="shared" ref="E5519" si="11208">COUNTIF(Elements,$C5519)</f>
        <v>6424</v>
      </c>
      <c r="F5519">
        <f t="shared" ref="F5519" si="11209">COUNTIFS(Elements,C5519,Storung,D5519)</f>
        <v>6306</v>
      </c>
      <c r="H5519" s="4"/>
      <c r="I5519" s="4"/>
      <c r="J5519" s="5"/>
    </row>
    <row r="5520" spans="1:10" x14ac:dyDescent="0.25">
      <c r="A5520" s="4">
        <v>44151.214756944442</v>
      </c>
      <c r="B5520" t="str">
        <f t="shared" si="11110"/>
        <v>CONV_POS</v>
      </c>
      <c r="C5520">
        <v>8334</v>
      </c>
      <c r="D5520" t="str">
        <f t="shared" si="11111"/>
        <v>Der Sensor meldet eine TE aber keine Daten vorhanden</v>
      </c>
      <c r="E5520">
        <f t="shared" ref="E5520" si="11210">COUNTIF(Elements,$C5520)</f>
        <v>6424</v>
      </c>
      <c r="F5520">
        <f t="shared" ref="F5520" si="11211">COUNTIFS(Elements,C5520,Storung,D5520)</f>
        <v>6306</v>
      </c>
      <c r="H5520" s="4"/>
      <c r="I5520" s="4"/>
      <c r="J5520" s="5"/>
    </row>
    <row r="5521" spans="1:10" x14ac:dyDescent="0.25">
      <c r="A5521" s="4">
        <v>44151.214745370373</v>
      </c>
      <c r="B5521" t="str">
        <f t="shared" si="11110"/>
        <v>CONV_POS</v>
      </c>
      <c r="C5521">
        <v>8334</v>
      </c>
      <c r="D5521" t="str">
        <f t="shared" si="11111"/>
        <v>Der Sensor meldet eine TE aber keine Daten vorhanden</v>
      </c>
      <c r="E5521">
        <f t="shared" ref="E5521" si="11212">COUNTIF(Elements,$C5521)</f>
        <v>6424</v>
      </c>
      <c r="F5521">
        <f t="shared" ref="F5521" si="11213">COUNTIFS(Elements,C5521,Storung,D5521)</f>
        <v>6306</v>
      </c>
      <c r="H5521" s="4"/>
      <c r="I5521" s="4"/>
      <c r="J5521" s="5"/>
    </row>
    <row r="5522" spans="1:10" x14ac:dyDescent="0.25">
      <c r="A5522" s="4">
        <v>44151.214745370373</v>
      </c>
      <c r="B5522" t="str">
        <f t="shared" si="11110"/>
        <v>CONV_POS</v>
      </c>
      <c r="C5522">
        <v>8334</v>
      </c>
      <c r="D5522" t="str">
        <f t="shared" si="11111"/>
        <v>Der Sensor meldet eine TE aber keine Daten vorhanden</v>
      </c>
      <c r="E5522">
        <f t="shared" ref="E5522" si="11214">COUNTIF(Elements,$C5522)</f>
        <v>6424</v>
      </c>
      <c r="F5522">
        <f t="shared" ref="F5522" si="11215">COUNTIFS(Elements,C5522,Storung,D5522)</f>
        <v>6306</v>
      </c>
      <c r="H5522" s="4"/>
      <c r="I5522" s="4"/>
      <c r="J5522" s="5"/>
    </row>
    <row r="5523" spans="1:10" x14ac:dyDescent="0.25">
      <c r="A5523" s="4">
        <v>44151.214745370373</v>
      </c>
      <c r="B5523" t="str">
        <f t="shared" si="11110"/>
        <v>CONV_POS</v>
      </c>
      <c r="C5523">
        <v>8334</v>
      </c>
      <c r="D5523" t="str">
        <f t="shared" si="11111"/>
        <v>Der Sensor meldet eine TE aber keine Daten vorhanden</v>
      </c>
      <c r="E5523">
        <f t="shared" ref="E5523" si="11216">COUNTIF(Elements,$C5523)</f>
        <v>6424</v>
      </c>
      <c r="F5523">
        <f t="shared" ref="F5523" si="11217">COUNTIFS(Elements,C5523,Storung,D5523)</f>
        <v>6306</v>
      </c>
      <c r="H5523" s="4"/>
      <c r="I5523" s="4"/>
      <c r="J5523" s="5"/>
    </row>
    <row r="5524" spans="1:10" x14ac:dyDescent="0.25">
      <c r="A5524" s="4">
        <v>44151.214745370373</v>
      </c>
      <c r="B5524" t="str">
        <f t="shared" si="11110"/>
        <v>CONV_POS</v>
      </c>
      <c r="C5524">
        <v>8334</v>
      </c>
      <c r="D5524" t="str">
        <f t="shared" si="11111"/>
        <v>Der Sensor meldet eine TE aber keine Daten vorhanden</v>
      </c>
      <c r="E5524">
        <f t="shared" ref="E5524" si="11218">COUNTIF(Elements,$C5524)</f>
        <v>6424</v>
      </c>
      <c r="F5524">
        <f t="shared" ref="F5524" si="11219">COUNTIFS(Elements,C5524,Storung,D5524)</f>
        <v>6306</v>
      </c>
      <c r="H5524" s="4"/>
      <c r="I5524" s="4"/>
      <c r="J5524" s="5"/>
    </row>
    <row r="5525" spans="1:10" x14ac:dyDescent="0.25">
      <c r="A5525" s="4">
        <v>44151.164571759262</v>
      </c>
      <c r="B5525" t="str">
        <f t="shared" si="11110"/>
        <v>CONV_POS</v>
      </c>
      <c r="C5525">
        <v>8334</v>
      </c>
      <c r="D5525" t="str">
        <f t="shared" si="11111"/>
        <v>Der Sensor meldet eine TE aber keine Daten vorhanden</v>
      </c>
      <c r="E5525">
        <f t="shared" ref="E5525" si="11220">COUNTIF(Elements,$C5525)</f>
        <v>6424</v>
      </c>
      <c r="F5525">
        <f t="shared" ref="F5525" si="11221">COUNTIFS(Elements,C5525,Storung,D5525)</f>
        <v>6306</v>
      </c>
      <c r="H5525" s="4"/>
      <c r="I5525" s="4"/>
      <c r="J5525" s="5"/>
    </row>
    <row r="5526" spans="1:10" x14ac:dyDescent="0.25">
      <c r="A5526" s="4">
        <v>44151.164560185185</v>
      </c>
      <c r="B5526" t="str">
        <f t="shared" si="11110"/>
        <v>CONV_POS</v>
      </c>
      <c r="C5526">
        <v>8334</v>
      </c>
      <c r="D5526" t="str">
        <f t="shared" si="11111"/>
        <v>Der Sensor meldet eine TE aber keine Daten vorhanden</v>
      </c>
      <c r="E5526">
        <f t="shared" ref="E5526" si="11222">COUNTIF(Elements,$C5526)</f>
        <v>6424</v>
      </c>
      <c r="F5526">
        <f t="shared" ref="F5526" si="11223">COUNTIFS(Elements,C5526,Storung,D5526)</f>
        <v>6306</v>
      </c>
      <c r="H5526" s="4"/>
      <c r="I5526" s="4"/>
      <c r="J5526" s="5"/>
    </row>
    <row r="5527" spans="1:10" x14ac:dyDescent="0.25">
      <c r="A5527" s="4">
        <v>44151.164560185185</v>
      </c>
      <c r="B5527" t="str">
        <f t="shared" si="11110"/>
        <v>CONV_POS</v>
      </c>
      <c r="C5527">
        <v>8334</v>
      </c>
      <c r="D5527" t="str">
        <f t="shared" si="11111"/>
        <v>Der Sensor meldet eine TE aber keine Daten vorhanden</v>
      </c>
      <c r="E5527">
        <f t="shared" ref="E5527" si="11224">COUNTIF(Elements,$C5527)</f>
        <v>6424</v>
      </c>
      <c r="F5527">
        <f t="shared" ref="F5527" si="11225">COUNTIFS(Elements,C5527,Storung,D5527)</f>
        <v>6306</v>
      </c>
      <c r="H5527" s="4"/>
      <c r="I5527" s="4"/>
      <c r="J5527" s="5"/>
    </row>
    <row r="5528" spans="1:10" x14ac:dyDescent="0.25">
      <c r="A5528" s="4">
        <v>44151.164560185185</v>
      </c>
      <c r="B5528" t="str">
        <f t="shared" si="11110"/>
        <v>CONV_POS</v>
      </c>
      <c r="C5528">
        <v>8334</v>
      </c>
      <c r="D5528" t="str">
        <f t="shared" si="11111"/>
        <v>Der Sensor meldet eine TE aber keine Daten vorhanden</v>
      </c>
      <c r="E5528">
        <f t="shared" ref="E5528" si="11226">COUNTIF(Elements,$C5528)</f>
        <v>6424</v>
      </c>
      <c r="F5528">
        <f t="shared" ref="F5528" si="11227">COUNTIFS(Elements,C5528,Storung,D5528)</f>
        <v>6306</v>
      </c>
      <c r="H5528" s="4"/>
      <c r="I5528" s="4"/>
      <c r="J5528" s="5"/>
    </row>
    <row r="5529" spans="1:10" x14ac:dyDescent="0.25">
      <c r="A5529" s="4">
        <v>44151.164548611108</v>
      </c>
      <c r="B5529" t="str">
        <f t="shared" si="11110"/>
        <v>CONV_POS</v>
      </c>
      <c r="C5529">
        <v>8334</v>
      </c>
      <c r="D5529" t="str">
        <f t="shared" si="11111"/>
        <v>Der Sensor meldet eine TE aber keine Daten vorhanden</v>
      </c>
      <c r="E5529">
        <f t="shared" ref="E5529" si="11228">COUNTIF(Elements,$C5529)</f>
        <v>6424</v>
      </c>
      <c r="F5529">
        <f t="shared" ref="F5529" si="11229">COUNTIFS(Elements,C5529,Storung,D5529)</f>
        <v>6306</v>
      </c>
      <c r="H5529" s="4"/>
      <c r="I5529" s="4"/>
      <c r="J5529" s="5"/>
    </row>
    <row r="5530" spans="1:10" x14ac:dyDescent="0.25">
      <c r="A5530" s="4">
        <v>44151.164548611108</v>
      </c>
      <c r="B5530" t="str">
        <f t="shared" si="11110"/>
        <v>CONV_POS</v>
      </c>
      <c r="C5530">
        <v>8334</v>
      </c>
      <c r="D5530" t="str">
        <f t="shared" si="11111"/>
        <v>Der Sensor meldet eine TE aber keine Daten vorhanden</v>
      </c>
      <c r="E5530">
        <f t="shared" ref="E5530" si="11230">COUNTIF(Elements,$C5530)</f>
        <v>6424</v>
      </c>
      <c r="F5530">
        <f t="shared" ref="F5530" si="11231">COUNTIFS(Elements,C5530,Storung,D5530)</f>
        <v>6306</v>
      </c>
      <c r="H5530" s="4"/>
      <c r="I5530" s="4"/>
      <c r="J5530" s="5"/>
    </row>
    <row r="5531" spans="1:10" x14ac:dyDescent="0.25">
      <c r="A5531" s="4">
        <v>44151.164537037039</v>
      </c>
      <c r="B5531" t="str">
        <f t="shared" si="11110"/>
        <v>CONV_POS</v>
      </c>
      <c r="C5531">
        <v>8334</v>
      </c>
      <c r="D5531" t="str">
        <f t="shared" si="11111"/>
        <v>Der Sensor meldet eine TE aber keine Daten vorhanden</v>
      </c>
      <c r="E5531">
        <f t="shared" ref="E5531" si="11232">COUNTIF(Elements,$C5531)</f>
        <v>6424</v>
      </c>
      <c r="F5531">
        <f t="shared" ref="F5531" si="11233">COUNTIFS(Elements,C5531,Storung,D5531)</f>
        <v>6306</v>
      </c>
      <c r="H5531" s="4"/>
      <c r="I5531" s="4"/>
      <c r="J5531" s="5"/>
    </row>
    <row r="5532" spans="1:10" x14ac:dyDescent="0.25">
      <c r="A5532" s="4">
        <v>44151.164537037039</v>
      </c>
      <c r="B5532" t="str">
        <f t="shared" si="11110"/>
        <v>CONV_POS</v>
      </c>
      <c r="C5532">
        <v>8334</v>
      </c>
      <c r="D5532" t="str">
        <f t="shared" si="11111"/>
        <v>Der Sensor meldet eine TE aber keine Daten vorhanden</v>
      </c>
      <c r="E5532">
        <f t="shared" ref="E5532" si="11234">COUNTIF(Elements,$C5532)</f>
        <v>6424</v>
      </c>
      <c r="F5532">
        <f t="shared" ref="F5532" si="11235">COUNTIFS(Elements,C5532,Storung,D5532)</f>
        <v>6306</v>
      </c>
      <c r="H5532" s="4"/>
      <c r="I5532" s="4"/>
      <c r="J5532" s="5"/>
    </row>
    <row r="5533" spans="1:10" x14ac:dyDescent="0.25">
      <c r="A5533" s="4">
        <v>44151.164537037039</v>
      </c>
      <c r="B5533" t="str">
        <f t="shared" si="11110"/>
        <v>CONV_POS</v>
      </c>
      <c r="C5533">
        <v>8334</v>
      </c>
      <c r="D5533" t="str">
        <f t="shared" si="11111"/>
        <v>Der Sensor meldet eine TE aber keine Daten vorhanden</v>
      </c>
      <c r="E5533">
        <f t="shared" ref="E5533" si="11236">COUNTIF(Elements,$C5533)</f>
        <v>6424</v>
      </c>
      <c r="F5533">
        <f t="shared" ref="F5533" si="11237">COUNTIFS(Elements,C5533,Storung,D5533)</f>
        <v>6306</v>
      </c>
      <c r="H5533" s="4"/>
      <c r="I5533" s="4"/>
      <c r="J5533" s="5"/>
    </row>
    <row r="5534" spans="1:10" x14ac:dyDescent="0.25">
      <c r="A5534" s="4">
        <v>44151.164537037039</v>
      </c>
      <c r="B5534" t="str">
        <f t="shared" si="11110"/>
        <v>CONV_POS</v>
      </c>
      <c r="C5534">
        <v>8334</v>
      </c>
      <c r="D5534" t="str">
        <f t="shared" si="11111"/>
        <v>Der Sensor meldet eine TE aber keine Daten vorhanden</v>
      </c>
      <c r="E5534">
        <f t="shared" ref="E5534" si="11238">COUNTIF(Elements,$C5534)</f>
        <v>6424</v>
      </c>
      <c r="F5534">
        <f t="shared" ref="F5534" si="11239">COUNTIFS(Elements,C5534,Storung,D5534)</f>
        <v>6306</v>
      </c>
      <c r="H5534" s="4"/>
      <c r="I5534" s="4"/>
      <c r="J5534" s="5"/>
    </row>
    <row r="5535" spans="1:10" x14ac:dyDescent="0.25">
      <c r="A5535" s="4">
        <v>44151.164525462962</v>
      </c>
      <c r="B5535" t="str">
        <f t="shared" ref="B5535:B5598" si="11240">"CONV_POS"</f>
        <v>CONV_POS</v>
      </c>
      <c r="C5535">
        <v>8334</v>
      </c>
      <c r="D5535" t="str">
        <f t="shared" ref="D5535:D5598" si="11241">"Der Sensor meldet eine TE aber keine Daten vorhanden"</f>
        <v>Der Sensor meldet eine TE aber keine Daten vorhanden</v>
      </c>
      <c r="E5535">
        <f t="shared" ref="E5535" si="11242">COUNTIF(Elements,$C5535)</f>
        <v>6424</v>
      </c>
      <c r="F5535">
        <f t="shared" ref="F5535" si="11243">COUNTIFS(Elements,C5535,Storung,D5535)</f>
        <v>6306</v>
      </c>
      <c r="H5535" s="4"/>
      <c r="I5535" s="4"/>
      <c r="J5535" s="5"/>
    </row>
    <row r="5536" spans="1:10" x14ac:dyDescent="0.25">
      <c r="A5536" s="4">
        <v>44151.164525462962</v>
      </c>
      <c r="B5536" t="str">
        <f t="shared" si="11240"/>
        <v>CONV_POS</v>
      </c>
      <c r="C5536">
        <v>8334</v>
      </c>
      <c r="D5536" t="str">
        <f t="shared" si="11241"/>
        <v>Der Sensor meldet eine TE aber keine Daten vorhanden</v>
      </c>
      <c r="E5536">
        <f t="shared" ref="E5536" si="11244">COUNTIF(Elements,$C5536)</f>
        <v>6424</v>
      </c>
      <c r="F5536">
        <f t="shared" ref="F5536" si="11245">COUNTIFS(Elements,C5536,Storung,D5536)</f>
        <v>6306</v>
      </c>
      <c r="H5536" s="4"/>
      <c r="I5536" s="4"/>
      <c r="J5536" s="5"/>
    </row>
    <row r="5537" spans="1:10" x14ac:dyDescent="0.25">
      <c r="A5537" s="4">
        <v>44151.164513888885</v>
      </c>
      <c r="B5537" t="str">
        <f t="shared" si="11240"/>
        <v>CONV_POS</v>
      </c>
      <c r="C5537">
        <v>8334</v>
      </c>
      <c r="D5537" t="str">
        <f t="shared" si="11241"/>
        <v>Der Sensor meldet eine TE aber keine Daten vorhanden</v>
      </c>
      <c r="E5537">
        <f t="shared" ref="E5537" si="11246">COUNTIF(Elements,$C5537)</f>
        <v>6424</v>
      </c>
      <c r="F5537">
        <f t="shared" ref="F5537" si="11247">COUNTIFS(Elements,C5537,Storung,D5537)</f>
        <v>6306</v>
      </c>
      <c r="H5537" s="4"/>
      <c r="I5537" s="4"/>
      <c r="J5537" s="5"/>
    </row>
    <row r="5538" spans="1:10" x14ac:dyDescent="0.25">
      <c r="A5538" s="4">
        <v>44151.164513888885</v>
      </c>
      <c r="B5538" t="str">
        <f t="shared" si="11240"/>
        <v>CONV_POS</v>
      </c>
      <c r="C5538">
        <v>8334</v>
      </c>
      <c r="D5538" t="str">
        <f t="shared" si="11241"/>
        <v>Der Sensor meldet eine TE aber keine Daten vorhanden</v>
      </c>
      <c r="E5538">
        <f t="shared" ref="E5538" si="11248">COUNTIF(Elements,$C5538)</f>
        <v>6424</v>
      </c>
      <c r="F5538">
        <f t="shared" ref="F5538" si="11249">COUNTIFS(Elements,C5538,Storung,D5538)</f>
        <v>6306</v>
      </c>
      <c r="H5538" s="4"/>
      <c r="I5538" s="4"/>
      <c r="J5538" s="5"/>
    </row>
    <row r="5539" spans="1:10" x14ac:dyDescent="0.25">
      <c r="A5539" s="4">
        <v>44151.164513888885</v>
      </c>
      <c r="B5539" t="str">
        <f t="shared" si="11240"/>
        <v>CONV_POS</v>
      </c>
      <c r="C5539">
        <v>8334</v>
      </c>
      <c r="D5539" t="str">
        <f t="shared" si="11241"/>
        <v>Der Sensor meldet eine TE aber keine Daten vorhanden</v>
      </c>
      <c r="E5539">
        <f t="shared" ref="E5539" si="11250">COUNTIF(Elements,$C5539)</f>
        <v>6424</v>
      </c>
      <c r="F5539">
        <f t="shared" ref="F5539" si="11251">COUNTIFS(Elements,C5539,Storung,D5539)</f>
        <v>6306</v>
      </c>
      <c r="H5539" s="4"/>
      <c r="I5539" s="4"/>
      <c r="J5539" s="5"/>
    </row>
    <row r="5540" spans="1:10" x14ac:dyDescent="0.25">
      <c r="A5540" s="4">
        <v>44151.164502314816</v>
      </c>
      <c r="B5540" t="str">
        <f t="shared" si="11240"/>
        <v>CONV_POS</v>
      </c>
      <c r="C5540">
        <v>8334</v>
      </c>
      <c r="D5540" t="str">
        <f t="shared" si="11241"/>
        <v>Der Sensor meldet eine TE aber keine Daten vorhanden</v>
      </c>
      <c r="E5540">
        <f t="shared" ref="E5540" si="11252">COUNTIF(Elements,$C5540)</f>
        <v>6424</v>
      </c>
      <c r="F5540">
        <f t="shared" ref="F5540" si="11253">COUNTIFS(Elements,C5540,Storung,D5540)</f>
        <v>6306</v>
      </c>
      <c r="H5540" s="4"/>
      <c r="I5540" s="4"/>
      <c r="J5540" s="5"/>
    </row>
    <row r="5541" spans="1:10" x14ac:dyDescent="0.25">
      <c r="A5541" s="4">
        <v>44151.164502314816</v>
      </c>
      <c r="B5541" t="str">
        <f t="shared" si="11240"/>
        <v>CONV_POS</v>
      </c>
      <c r="C5541">
        <v>8334</v>
      </c>
      <c r="D5541" t="str">
        <f t="shared" si="11241"/>
        <v>Der Sensor meldet eine TE aber keine Daten vorhanden</v>
      </c>
      <c r="E5541">
        <f t="shared" ref="E5541" si="11254">COUNTIF(Elements,$C5541)</f>
        <v>6424</v>
      </c>
      <c r="F5541">
        <f t="shared" ref="F5541" si="11255">COUNTIFS(Elements,C5541,Storung,D5541)</f>
        <v>6306</v>
      </c>
      <c r="H5541" s="4"/>
      <c r="I5541" s="4"/>
      <c r="J5541" s="5"/>
    </row>
    <row r="5542" spans="1:10" x14ac:dyDescent="0.25">
      <c r="A5542" s="4">
        <v>44151.164502314816</v>
      </c>
      <c r="B5542" t="str">
        <f t="shared" si="11240"/>
        <v>CONV_POS</v>
      </c>
      <c r="C5542">
        <v>8334</v>
      </c>
      <c r="D5542" t="str">
        <f t="shared" si="11241"/>
        <v>Der Sensor meldet eine TE aber keine Daten vorhanden</v>
      </c>
      <c r="E5542">
        <f t="shared" ref="E5542" si="11256">COUNTIF(Elements,$C5542)</f>
        <v>6424</v>
      </c>
      <c r="F5542">
        <f t="shared" ref="F5542" si="11257">COUNTIFS(Elements,C5542,Storung,D5542)</f>
        <v>6306</v>
      </c>
      <c r="H5542" s="4"/>
      <c r="I5542" s="4"/>
      <c r="J5542" s="5"/>
    </row>
    <row r="5543" spans="1:10" x14ac:dyDescent="0.25">
      <c r="A5543" s="4">
        <v>44151.164490740739</v>
      </c>
      <c r="B5543" t="str">
        <f t="shared" si="11240"/>
        <v>CONV_POS</v>
      </c>
      <c r="C5543">
        <v>8334</v>
      </c>
      <c r="D5543" t="str">
        <f t="shared" si="11241"/>
        <v>Der Sensor meldet eine TE aber keine Daten vorhanden</v>
      </c>
      <c r="E5543">
        <f t="shared" ref="E5543" si="11258">COUNTIF(Elements,$C5543)</f>
        <v>6424</v>
      </c>
      <c r="F5543">
        <f t="shared" ref="F5543" si="11259">COUNTIFS(Elements,C5543,Storung,D5543)</f>
        <v>6306</v>
      </c>
      <c r="H5543" s="4"/>
      <c r="I5543" s="4"/>
      <c r="J5543" s="5"/>
    </row>
    <row r="5544" spans="1:10" x14ac:dyDescent="0.25">
      <c r="A5544" s="4">
        <v>44151.164490740739</v>
      </c>
      <c r="B5544" t="str">
        <f t="shared" si="11240"/>
        <v>CONV_POS</v>
      </c>
      <c r="C5544">
        <v>8334</v>
      </c>
      <c r="D5544" t="str">
        <f t="shared" si="11241"/>
        <v>Der Sensor meldet eine TE aber keine Daten vorhanden</v>
      </c>
      <c r="E5544">
        <f t="shared" ref="E5544" si="11260">COUNTIF(Elements,$C5544)</f>
        <v>6424</v>
      </c>
      <c r="F5544">
        <f t="shared" ref="F5544" si="11261">COUNTIFS(Elements,C5544,Storung,D5544)</f>
        <v>6306</v>
      </c>
      <c r="H5544" s="4"/>
      <c r="I5544" s="4"/>
      <c r="J5544" s="5"/>
    </row>
    <row r="5545" spans="1:10" x14ac:dyDescent="0.25">
      <c r="A5545" s="4">
        <v>44151.164490740739</v>
      </c>
      <c r="B5545" t="str">
        <f t="shared" si="11240"/>
        <v>CONV_POS</v>
      </c>
      <c r="C5545">
        <v>8334</v>
      </c>
      <c r="D5545" t="str">
        <f t="shared" si="11241"/>
        <v>Der Sensor meldet eine TE aber keine Daten vorhanden</v>
      </c>
      <c r="E5545">
        <f t="shared" ref="E5545" si="11262">COUNTIF(Elements,$C5545)</f>
        <v>6424</v>
      </c>
      <c r="F5545">
        <f t="shared" ref="F5545" si="11263">COUNTIFS(Elements,C5545,Storung,D5545)</f>
        <v>6306</v>
      </c>
      <c r="H5545" s="4"/>
      <c r="I5545" s="4"/>
      <c r="J5545" s="5"/>
    </row>
    <row r="5546" spans="1:10" x14ac:dyDescent="0.25">
      <c r="A5546" s="4">
        <v>44151.164490740739</v>
      </c>
      <c r="B5546" t="str">
        <f t="shared" si="11240"/>
        <v>CONV_POS</v>
      </c>
      <c r="C5546">
        <v>8334</v>
      </c>
      <c r="D5546" t="str">
        <f t="shared" si="11241"/>
        <v>Der Sensor meldet eine TE aber keine Daten vorhanden</v>
      </c>
      <c r="E5546">
        <f t="shared" ref="E5546" si="11264">COUNTIF(Elements,$C5546)</f>
        <v>6424</v>
      </c>
      <c r="F5546">
        <f t="shared" ref="F5546" si="11265">COUNTIFS(Elements,C5546,Storung,D5546)</f>
        <v>6306</v>
      </c>
      <c r="H5546" s="4"/>
      <c r="I5546" s="4"/>
      <c r="J5546" s="5"/>
    </row>
    <row r="5547" spans="1:10" x14ac:dyDescent="0.25">
      <c r="A5547" s="4">
        <v>44151.164479166669</v>
      </c>
      <c r="B5547" t="str">
        <f t="shared" si="11240"/>
        <v>CONV_POS</v>
      </c>
      <c r="C5547">
        <v>8334</v>
      </c>
      <c r="D5547" t="str">
        <f t="shared" si="11241"/>
        <v>Der Sensor meldet eine TE aber keine Daten vorhanden</v>
      </c>
      <c r="E5547">
        <f t="shared" ref="E5547" si="11266">COUNTIF(Elements,$C5547)</f>
        <v>6424</v>
      </c>
      <c r="F5547">
        <f t="shared" ref="F5547" si="11267">COUNTIFS(Elements,C5547,Storung,D5547)</f>
        <v>6306</v>
      </c>
      <c r="H5547" s="4"/>
      <c r="I5547" s="4"/>
      <c r="J5547" s="5"/>
    </row>
    <row r="5548" spans="1:10" x14ac:dyDescent="0.25">
      <c r="A5548" s="4">
        <v>44151.164479166669</v>
      </c>
      <c r="B5548" t="str">
        <f t="shared" si="11240"/>
        <v>CONV_POS</v>
      </c>
      <c r="C5548">
        <v>8334</v>
      </c>
      <c r="D5548" t="str">
        <f t="shared" si="11241"/>
        <v>Der Sensor meldet eine TE aber keine Daten vorhanden</v>
      </c>
      <c r="E5548">
        <f t="shared" ref="E5548" si="11268">COUNTIF(Elements,$C5548)</f>
        <v>6424</v>
      </c>
      <c r="F5548">
        <f t="shared" ref="F5548" si="11269">COUNTIFS(Elements,C5548,Storung,D5548)</f>
        <v>6306</v>
      </c>
      <c r="H5548" s="4"/>
      <c r="I5548" s="4"/>
      <c r="J5548" s="5"/>
    </row>
    <row r="5549" spans="1:10" x14ac:dyDescent="0.25">
      <c r="A5549" s="4">
        <v>44151.164479166669</v>
      </c>
      <c r="B5549" t="str">
        <f t="shared" si="11240"/>
        <v>CONV_POS</v>
      </c>
      <c r="C5549">
        <v>8334</v>
      </c>
      <c r="D5549" t="str">
        <f t="shared" si="11241"/>
        <v>Der Sensor meldet eine TE aber keine Daten vorhanden</v>
      </c>
      <c r="E5549">
        <f t="shared" ref="E5549" si="11270">COUNTIF(Elements,$C5549)</f>
        <v>6424</v>
      </c>
      <c r="F5549">
        <f t="shared" ref="F5549" si="11271">COUNTIFS(Elements,C5549,Storung,D5549)</f>
        <v>6306</v>
      </c>
      <c r="H5549" s="4"/>
      <c r="I5549" s="4"/>
      <c r="J5549" s="5"/>
    </row>
    <row r="5550" spans="1:10" x14ac:dyDescent="0.25">
      <c r="A5550" s="4">
        <v>44151.164479166669</v>
      </c>
      <c r="B5550" t="str">
        <f t="shared" si="11240"/>
        <v>CONV_POS</v>
      </c>
      <c r="C5550">
        <v>8334</v>
      </c>
      <c r="D5550" t="str">
        <f t="shared" si="11241"/>
        <v>Der Sensor meldet eine TE aber keine Daten vorhanden</v>
      </c>
      <c r="E5550">
        <f t="shared" ref="E5550" si="11272">COUNTIF(Elements,$C5550)</f>
        <v>6424</v>
      </c>
      <c r="F5550">
        <f t="shared" ref="F5550" si="11273">COUNTIFS(Elements,C5550,Storung,D5550)</f>
        <v>6306</v>
      </c>
      <c r="H5550" s="4"/>
      <c r="I5550" s="4"/>
      <c r="J5550" s="5"/>
    </row>
    <row r="5551" spans="1:10" x14ac:dyDescent="0.25">
      <c r="A5551" s="4">
        <v>44151.164467592593</v>
      </c>
      <c r="B5551" t="str">
        <f t="shared" si="11240"/>
        <v>CONV_POS</v>
      </c>
      <c r="C5551">
        <v>8334</v>
      </c>
      <c r="D5551" t="str">
        <f t="shared" si="11241"/>
        <v>Der Sensor meldet eine TE aber keine Daten vorhanden</v>
      </c>
      <c r="E5551">
        <f t="shared" ref="E5551" si="11274">COUNTIF(Elements,$C5551)</f>
        <v>6424</v>
      </c>
      <c r="F5551">
        <f t="shared" ref="F5551" si="11275">COUNTIFS(Elements,C5551,Storung,D5551)</f>
        <v>6306</v>
      </c>
      <c r="H5551" s="4"/>
      <c r="I5551" s="4"/>
      <c r="J5551" s="5"/>
    </row>
    <row r="5552" spans="1:10" x14ac:dyDescent="0.25">
      <c r="A5552" s="4">
        <v>44151.164467592593</v>
      </c>
      <c r="B5552" t="str">
        <f t="shared" si="11240"/>
        <v>CONV_POS</v>
      </c>
      <c r="C5552">
        <v>8334</v>
      </c>
      <c r="D5552" t="str">
        <f t="shared" si="11241"/>
        <v>Der Sensor meldet eine TE aber keine Daten vorhanden</v>
      </c>
      <c r="E5552">
        <f t="shared" ref="E5552" si="11276">COUNTIF(Elements,$C5552)</f>
        <v>6424</v>
      </c>
      <c r="F5552">
        <f t="shared" ref="F5552" si="11277">COUNTIFS(Elements,C5552,Storung,D5552)</f>
        <v>6306</v>
      </c>
      <c r="H5552" s="4"/>
      <c r="I5552" s="4"/>
      <c r="J5552" s="5"/>
    </row>
    <row r="5553" spans="1:10" x14ac:dyDescent="0.25">
      <c r="A5553" s="4">
        <v>44151.164467592593</v>
      </c>
      <c r="B5553" t="str">
        <f t="shared" si="11240"/>
        <v>CONV_POS</v>
      </c>
      <c r="C5553">
        <v>8334</v>
      </c>
      <c r="D5553" t="str">
        <f t="shared" si="11241"/>
        <v>Der Sensor meldet eine TE aber keine Daten vorhanden</v>
      </c>
      <c r="E5553">
        <f t="shared" ref="E5553" si="11278">COUNTIF(Elements,$C5553)</f>
        <v>6424</v>
      </c>
      <c r="F5553">
        <f t="shared" ref="F5553" si="11279">COUNTIFS(Elements,C5553,Storung,D5553)</f>
        <v>6306</v>
      </c>
      <c r="H5553" s="4"/>
      <c r="I5553" s="4"/>
      <c r="J5553" s="5"/>
    </row>
    <row r="5554" spans="1:10" x14ac:dyDescent="0.25">
      <c r="A5554" s="4">
        <v>44151.164467592593</v>
      </c>
      <c r="B5554" t="str">
        <f t="shared" si="11240"/>
        <v>CONV_POS</v>
      </c>
      <c r="C5554">
        <v>8334</v>
      </c>
      <c r="D5554" t="str">
        <f t="shared" si="11241"/>
        <v>Der Sensor meldet eine TE aber keine Daten vorhanden</v>
      </c>
      <c r="E5554">
        <f t="shared" ref="E5554" si="11280">COUNTIF(Elements,$C5554)</f>
        <v>6424</v>
      </c>
      <c r="F5554">
        <f t="shared" ref="F5554" si="11281">COUNTIFS(Elements,C5554,Storung,D5554)</f>
        <v>6306</v>
      </c>
      <c r="H5554" s="4"/>
      <c r="I5554" s="4"/>
      <c r="J5554" s="5"/>
    </row>
    <row r="5555" spans="1:10" x14ac:dyDescent="0.25">
      <c r="A5555" s="4">
        <v>44151.164456018516</v>
      </c>
      <c r="B5555" t="str">
        <f t="shared" si="11240"/>
        <v>CONV_POS</v>
      </c>
      <c r="C5555">
        <v>8334</v>
      </c>
      <c r="D5555" t="str">
        <f t="shared" si="11241"/>
        <v>Der Sensor meldet eine TE aber keine Daten vorhanden</v>
      </c>
      <c r="E5555">
        <f t="shared" ref="E5555" si="11282">COUNTIF(Elements,$C5555)</f>
        <v>6424</v>
      </c>
      <c r="F5555">
        <f t="shared" ref="F5555" si="11283">COUNTIFS(Elements,C5555,Storung,D5555)</f>
        <v>6306</v>
      </c>
      <c r="H5555" s="4"/>
      <c r="I5555" s="4"/>
      <c r="J5555" s="5"/>
    </row>
    <row r="5556" spans="1:10" x14ac:dyDescent="0.25">
      <c r="A5556" s="4">
        <v>44151.164456018516</v>
      </c>
      <c r="B5556" t="str">
        <f t="shared" si="11240"/>
        <v>CONV_POS</v>
      </c>
      <c r="C5556">
        <v>8334</v>
      </c>
      <c r="D5556" t="str">
        <f t="shared" si="11241"/>
        <v>Der Sensor meldet eine TE aber keine Daten vorhanden</v>
      </c>
      <c r="E5556">
        <f t="shared" ref="E5556" si="11284">COUNTIF(Elements,$C5556)</f>
        <v>6424</v>
      </c>
      <c r="F5556">
        <f t="shared" ref="F5556" si="11285">COUNTIFS(Elements,C5556,Storung,D5556)</f>
        <v>6306</v>
      </c>
      <c r="H5556" s="4"/>
      <c r="I5556" s="4"/>
      <c r="J5556" s="5"/>
    </row>
    <row r="5557" spans="1:10" x14ac:dyDescent="0.25">
      <c r="A5557" s="4">
        <v>44151.164456018516</v>
      </c>
      <c r="B5557" t="str">
        <f t="shared" si="11240"/>
        <v>CONV_POS</v>
      </c>
      <c r="C5557">
        <v>8334</v>
      </c>
      <c r="D5557" t="str">
        <f t="shared" si="11241"/>
        <v>Der Sensor meldet eine TE aber keine Daten vorhanden</v>
      </c>
      <c r="E5557">
        <f t="shared" ref="E5557" si="11286">COUNTIF(Elements,$C5557)</f>
        <v>6424</v>
      </c>
      <c r="F5557">
        <f t="shared" ref="F5557" si="11287">COUNTIFS(Elements,C5557,Storung,D5557)</f>
        <v>6306</v>
      </c>
      <c r="H5557" s="4"/>
      <c r="I5557" s="4"/>
      <c r="J5557" s="5"/>
    </row>
    <row r="5558" spans="1:10" x14ac:dyDescent="0.25">
      <c r="A5558" s="4">
        <v>44151.164456018516</v>
      </c>
      <c r="B5558" t="str">
        <f t="shared" si="11240"/>
        <v>CONV_POS</v>
      </c>
      <c r="C5558">
        <v>8334</v>
      </c>
      <c r="D5558" t="str">
        <f t="shared" si="11241"/>
        <v>Der Sensor meldet eine TE aber keine Daten vorhanden</v>
      </c>
      <c r="E5558">
        <f t="shared" ref="E5558" si="11288">COUNTIF(Elements,$C5558)</f>
        <v>6424</v>
      </c>
      <c r="F5558">
        <f t="shared" ref="F5558" si="11289">COUNTIFS(Elements,C5558,Storung,D5558)</f>
        <v>6306</v>
      </c>
      <c r="H5558" s="4"/>
      <c r="I5558" s="4"/>
      <c r="J5558" s="5"/>
    </row>
    <row r="5559" spans="1:10" x14ac:dyDescent="0.25">
      <c r="A5559" s="4">
        <v>44151.164444444446</v>
      </c>
      <c r="B5559" t="str">
        <f t="shared" si="11240"/>
        <v>CONV_POS</v>
      </c>
      <c r="C5559">
        <v>8334</v>
      </c>
      <c r="D5559" t="str">
        <f t="shared" si="11241"/>
        <v>Der Sensor meldet eine TE aber keine Daten vorhanden</v>
      </c>
      <c r="E5559">
        <f t="shared" ref="E5559" si="11290">COUNTIF(Elements,$C5559)</f>
        <v>6424</v>
      </c>
      <c r="F5559">
        <f t="shared" ref="F5559" si="11291">COUNTIFS(Elements,C5559,Storung,D5559)</f>
        <v>6306</v>
      </c>
      <c r="H5559" s="4"/>
      <c r="I5559" s="4"/>
      <c r="J5559" s="5"/>
    </row>
    <row r="5560" spans="1:10" x14ac:dyDescent="0.25">
      <c r="A5560" s="4">
        <v>44151.164444444446</v>
      </c>
      <c r="B5560" t="str">
        <f t="shared" si="11240"/>
        <v>CONV_POS</v>
      </c>
      <c r="C5560">
        <v>8334</v>
      </c>
      <c r="D5560" t="str">
        <f t="shared" si="11241"/>
        <v>Der Sensor meldet eine TE aber keine Daten vorhanden</v>
      </c>
      <c r="E5560">
        <f t="shared" ref="E5560" si="11292">COUNTIF(Elements,$C5560)</f>
        <v>6424</v>
      </c>
      <c r="F5560">
        <f t="shared" ref="F5560" si="11293">COUNTIFS(Elements,C5560,Storung,D5560)</f>
        <v>6306</v>
      </c>
      <c r="H5560" s="4"/>
      <c r="I5560" s="4"/>
      <c r="J5560" s="5"/>
    </row>
    <row r="5561" spans="1:10" x14ac:dyDescent="0.25">
      <c r="A5561" s="4">
        <v>44151.164444444446</v>
      </c>
      <c r="B5561" t="str">
        <f t="shared" si="11240"/>
        <v>CONV_POS</v>
      </c>
      <c r="C5561">
        <v>8334</v>
      </c>
      <c r="D5561" t="str">
        <f t="shared" si="11241"/>
        <v>Der Sensor meldet eine TE aber keine Daten vorhanden</v>
      </c>
      <c r="E5561">
        <f t="shared" ref="E5561" si="11294">COUNTIF(Elements,$C5561)</f>
        <v>6424</v>
      </c>
      <c r="F5561">
        <f t="shared" ref="F5561" si="11295">COUNTIFS(Elements,C5561,Storung,D5561)</f>
        <v>6306</v>
      </c>
      <c r="H5561" s="4"/>
      <c r="I5561" s="4"/>
      <c r="J5561" s="5"/>
    </row>
    <row r="5562" spans="1:10" x14ac:dyDescent="0.25">
      <c r="A5562" s="4">
        <v>44151.164444444446</v>
      </c>
      <c r="B5562" t="str">
        <f t="shared" si="11240"/>
        <v>CONV_POS</v>
      </c>
      <c r="C5562">
        <v>8334</v>
      </c>
      <c r="D5562" t="str">
        <f t="shared" si="11241"/>
        <v>Der Sensor meldet eine TE aber keine Daten vorhanden</v>
      </c>
      <c r="E5562">
        <f t="shared" ref="E5562" si="11296">COUNTIF(Elements,$C5562)</f>
        <v>6424</v>
      </c>
      <c r="F5562">
        <f t="shared" ref="F5562" si="11297">COUNTIFS(Elements,C5562,Storung,D5562)</f>
        <v>6306</v>
      </c>
      <c r="H5562" s="4"/>
      <c r="I5562" s="4"/>
      <c r="J5562" s="5"/>
    </row>
    <row r="5563" spans="1:10" x14ac:dyDescent="0.25">
      <c r="A5563" s="4">
        <v>44151.16443287037</v>
      </c>
      <c r="B5563" t="str">
        <f t="shared" si="11240"/>
        <v>CONV_POS</v>
      </c>
      <c r="C5563">
        <v>8334</v>
      </c>
      <c r="D5563" t="str">
        <f t="shared" si="11241"/>
        <v>Der Sensor meldet eine TE aber keine Daten vorhanden</v>
      </c>
      <c r="E5563">
        <f t="shared" ref="E5563" si="11298">COUNTIF(Elements,$C5563)</f>
        <v>6424</v>
      </c>
      <c r="F5563">
        <f t="shared" ref="F5563" si="11299">COUNTIFS(Elements,C5563,Storung,D5563)</f>
        <v>6306</v>
      </c>
      <c r="H5563" s="4"/>
      <c r="I5563" s="4"/>
      <c r="J5563" s="5"/>
    </row>
    <row r="5564" spans="1:10" x14ac:dyDescent="0.25">
      <c r="A5564" s="4">
        <v>44151.16443287037</v>
      </c>
      <c r="B5564" t="str">
        <f t="shared" si="11240"/>
        <v>CONV_POS</v>
      </c>
      <c r="C5564">
        <v>8334</v>
      </c>
      <c r="D5564" t="str">
        <f t="shared" si="11241"/>
        <v>Der Sensor meldet eine TE aber keine Daten vorhanden</v>
      </c>
      <c r="E5564">
        <f t="shared" ref="E5564" si="11300">COUNTIF(Elements,$C5564)</f>
        <v>6424</v>
      </c>
      <c r="F5564">
        <f t="shared" ref="F5564" si="11301">COUNTIFS(Elements,C5564,Storung,D5564)</f>
        <v>6306</v>
      </c>
      <c r="H5564" s="4"/>
      <c r="I5564" s="4"/>
      <c r="J5564" s="5"/>
    </row>
    <row r="5565" spans="1:10" x14ac:dyDescent="0.25">
      <c r="A5565" s="4">
        <v>44151.16443287037</v>
      </c>
      <c r="B5565" t="str">
        <f t="shared" si="11240"/>
        <v>CONV_POS</v>
      </c>
      <c r="C5565">
        <v>8334</v>
      </c>
      <c r="D5565" t="str">
        <f t="shared" si="11241"/>
        <v>Der Sensor meldet eine TE aber keine Daten vorhanden</v>
      </c>
      <c r="E5565">
        <f t="shared" ref="E5565" si="11302">COUNTIF(Elements,$C5565)</f>
        <v>6424</v>
      </c>
      <c r="F5565">
        <f t="shared" ref="F5565" si="11303">COUNTIFS(Elements,C5565,Storung,D5565)</f>
        <v>6306</v>
      </c>
      <c r="H5565" s="4"/>
      <c r="I5565" s="4"/>
      <c r="J5565" s="5"/>
    </row>
    <row r="5566" spans="1:10" x14ac:dyDescent="0.25">
      <c r="A5566" s="4">
        <v>44151.16269675926</v>
      </c>
      <c r="B5566" t="str">
        <f t="shared" si="11240"/>
        <v>CONV_POS</v>
      </c>
      <c r="C5566">
        <v>8334</v>
      </c>
      <c r="D5566" t="str">
        <f t="shared" si="11241"/>
        <v>Der Sensor meldet eine TE aber keine Daten vorhanden</v>
      </c>
      <c r="E5566">
        <f t="shared" ref="E5566" si="11304">COUNTIF(Elements,$C5566)</f>
        <v>6424</v>
      </c>
      <c r="F5566">
        <f t="shared" ref="F5566" si="11305">COUNTIFS(Elements,C5566,Storung,D5566)</f>
        <v>6306</v>
      </c>
      <c r="H5566" s="4"/>
      <c r="I5566" s="4"/>
      <c r="J5566" s="5"/>
    </row>
    <row r="5567" spans="1:10" x14ac:dyDescent="0.25">
      <c r="A5567" s="4">
        <v>44151.16269675926</v>
      </c>
      <c r="B5567" t="str">
        <f t="shared" si="11240"/>
        <v>CONV_POS</v>
      </c>
      <c r="C5567">
        <v>8334</v>
      </c>
      <c r="D5567" t="str">
        <f t="shared" si="11241"/>
        <v>Der Sensor meldet eine TE aber keine Daten vorhanden</v>
      </c>
      <c r="E5567">
        <f t="shared" ref="E5567" si="11306">COUNTIF(Elements,$C5567)</f>
        <v>6424</v>
      </c>
      <c r="F5567">
        <f t="shared" ref="F5567" si="11307">COUNTIFS(Elements,C5567,Storung,D5567)</f>
        <v>6306</v>
      </c>
      <c r="H5567" s="4"/>
      <c r="I5567" s="4"/>
      <c r="J5567" s="5"/>
    </row>
    <row r="5568" spans="1:10" x14ac:dyDescent="0.25">
      <c r="A5568" s="4">
        <v>44151.16269675926</v>
      </c>
      <c r="B5568" t="str">
        <f t="shared" si="11240"/>
        <v>CONV_POS</v>
      </c>
      <c r="C5568">
        <v>8334</v>
      </c>
      <c r="D5568" t="str">
        <f t="shared" si="11241"/>
        <v>Der Sensor meldet eine TE aber keine Daten vorhanden</v>
      </c>
      <c r="E5568">
        <f t="shared" ref="E5568" si="11308">COUNTIF(Elements,$C5568)</f>
        <v>6424</v>
      </c>
      <c r="F5568">
        <f t="shared" ref="F5568" si="11309">COUNTIFS(Elements,C5568,Storung,D5568)</f>
        <v>6306</v>
      </c>
      <c r="H5568" s="4"/>
      <c r="I5568" s="4"/>
      <c r="J5568" s="5"/>
    </row>
    <row r="5569" spans="1:10" x14ac:dyDescent="0.25">
      <c r="A5569" s="4">
        <v>44151.16269675926</v>
      </c>
      <c r="B5569" t="str">
        <f t="shared" si="11240"/>
        <v>CONV_POS</v>
      </c>
      <c r="C5569">
        <v>8334</v>
      </c>
      <c r="D5569" t="str">
        <f t="shared" si="11241"/>
        <v>Der Sensor meldet eine TE aber keine Daten vorhanden</v>
      </c>
      <c r="E5569">
        <f t="shared" ref="E5569" si="11310">COUNTIF(Elements,$C5569)</f>
        <v>6424</v>
      </c>
      <c r="F5569">
        <f t="shared" ref="F5569" si="11311">COUNTIFS(Elements,C5569,Storung,D5569)</f>
        <v>6306</v>
      </c>
      <c r="H5569" s="4"/>
      <c r="I5569" s="4"/>
      <c r="J5569" s="5"/>
    </row>
    <row r="5570" spans="1:10" x14ac:dyDescent="0.25">
      <c r="A5570" s="4">
        <v>44151.162685185183</v>
      </c>
      <c r="B5570" t="str">
        <f t="shared" si="11240"/>
        <v>CONV_POS</v>
      </c>
      <c r="C5570">
        <v>8334</v>
      </c>
      <c r="D5570" t="str">
        <f t="shared" si="11241"/>
        <v>Der Sensor meldet eine TE aber keine Daten vorhanden</v>
      </c>
      <c r="E5570">
        <f t="shared" ref="E5570" si="11312">COUNTIF(Elements,$C5570)</f>
        <v>6424</v>
      </c>
      <c r="F5570">
        <f t="shared" ref="F5570" si="11313">COUNTIFS(Elements,C5570,Storung,D5570)</f>
        <v>6306</v>
      </c>
      <c r="H5570" s="4"/>
      <c r="I5570" s="4"/>
      <c r="J5570" s="5"/>
    </row>
    <row r="5571" spans="1:10" x14ac:dyDescent="0.25">
      <c r="A5571" s="4">
        <v>44151.162685185183</v>
      </c>
      <c r="B5571" t="str">
        <f t="shared" si="11240"/>
        <v>CONV_POS</v>
      </c>
      <c r="C5571">
        <v>8334</v>
      </c>
      <c r="D5571" t="str">
        <f t="shared" si="11241"/>
        <v>Der Sensor meldet eine TE aber keine Daten vorhanden</v>
      </c>
      <c r="E5571">
        <f t="shared" ref="E5571" si="11314">COUNTIF(Elements,$C5571)</f>
        <v>6424</v>
      </c>
      <c r="F5571">
        <f t="shared" ref="F5571" si="11315">COUNTIFS(Elements,C5571,Storung,D5571)</f>
        <v>6306</v>
      </c>
      <c r="H5571" s="4"/>
      <c r="I5571" s="4"/>
      <c r="J5571" s="5"/>
    </row>
    <row r="5572" spans="1:10" x14ac:dyDescent="0.25">
      <c r="A5572" s="4">
        <v>44151.162685185183</v>
      </c>
      <c r="B5572" t="str">
        <f t="shared" si="11240"/>
        <v>CONV_POS</v>
      </c>
      <c r="C5572">
        <v>8334</v>
      </c>
      <c r="D5572" t="str">
        <f t="shared" si="11241"/>
        <v>Der Sensor meldet eine TE aber keine Daten vorhanden</v>
      </c>
      <c r="E5572">
        <f t="shared" ref="E5572" si="11316">COUNTIF(Elements,$C5572)</f>
        <v>6424</v>
      </c>
      <c r="F5572">
        <f t="shared" ref="F5572" si="11317">COUNTIFS(Elements,C5572,Storung,D5572)</f>
        <v>6306</v>
      </c>
      <c r="H5572" s="4"/>
      <c r="I5572" s="4"/>
      <c r="J5572" s="5"/>
    </row>
    <row r="5573" spans="1:10" x14ac:dyDescent="0.25">
      <c r="A5573" s="4">
        <v>44151.162685185183</v>
      </c>
      <c r="B5573" t="str">
        <f t="shared" si="11240"/>
        <v>CONV_POS</v>
      </c>
      <c r="C5573">
        <v>8334</v>
      </c>
      <c r="D5573" t="str">
        <f t="shared" si="11241"/>
        <v>Der Sensor meldet eine TE aber keine Daten vorhanden</v>
      </c>
      <c r="E5573">
        <f t="shared" ref="E5573" si="11318">COUNTIF(Elements,$C5573)</f>
        <v>6424</v>
      </c>
      <c r="F5573">
        <f t="shared" ref="F5573" si="11319">COUNTIFS(Elements,C5573,Storung,D5573)</f>
        <v>6306</v>
      </c>
      <c r="H5573" s="4"/>
      <c r="I5573" s="4"/>
      <c r="J5573" s="5"/>
    </row>
    <row r="5574" spans="1:10" x14ac:dyDescent="0.25">
      <c r="A5574" s="4">
        <v>44151.162673611114</v>
      </c>
      <c r="B5574" t="str">
        <f t="shared" si="11240"/>
        <v>CONV_POS</v>
      </c>
      <c r="C5574">
        <v>8334</v>
      </c>
      <c r="D5574" t="str">
        <f t="shared" si="11241"/>
        <v>Der Sensor meldet eine TE aber keine Daten vorhanden</v>
      </c>
      <c r="E5574">
        <f t="shared" ref="E5574" si="11320">COUNTIF(Elements,$C5574)</f>
        <v>6424</v>
      </c>
      <c r="F5574">
        <f t="shared" ref="F5574" si="11321">COUNTIFS(Elements,C5574,Storung,D5574)</f>
        <v>6306</v>
      </c>
      <c r="H5574" s="4"/>
      <c r="I5574" s="4"/>
      <c r="J5574" s="5"/>
    </row>
    <row r="5575" spans="1:10" x14ac:dyDescent="0.25">
      <c r="A5575" s="4">
        <v>44151.162673611114</v>
      </c>
      <c r="B5575" t="str">
        <f t="shared" si="11240"/>
        <v>CONV_POS</v>
      </c>
      <c r="C5575">
        <v>8334</v>
      </c>
      <c r="D5575" t="str">
        <f t="shared" si="11241"/>
        <v>Der Sensor meldet eine TE aber keine Daten vorhanden</v>
      </c>
      <c r="E5575">
        <f t="shared" ref="E5575" si="11322">COUNTIF(Elements,$C5575)</f>
        <v>6424</v>
      </c>
      <c r="F5575">
        <f t="shared" ref="F5575" si="11323">COUNTIFS(Elements,C5575,Storung,D5575)</f>
        <v>6306</v>
      </c>
      <c r="H5575" s="4"/>
      <c r="I5575" s="4"/>
      <c r="J5575" s="5"/>
    </row>
    <row r="5576" spans="1:10" x14ac:dyDescent="0.25">
      <c r="A5576" s="4">
        <v>44151.162673611114</v>
      </c>
      <c r="B5576" t="str">
        <f t="shared" si="11240"/>
        <v>CONV_POS</v>
      </c>
      <c r="C5576">
        <v>8334</v>
      </c>
      <c r="D5576" t="str">
        <f t="shared" si="11241"/>
        <v>Der Sensor meldet eine TE aber keine Daten vorhanden</v>
      </c>
      <c r="E5576">
        <f t="shared" ref="E5576" si="11324">COUNTIF(Elements,$C5576)</f>
        <v>6424</v>
      </c>
      <c r="F5576">
        <f t="shared" ref="F5576" si="11325">COUNTIFS(Elements,C5576,Storung,D5576)</f>
        <v>6306</v>
      </c>
      <c r="H5576" s="4"/>
      <c r="I5576" s="4"/>
      <c r="J5576" s="5"/>
    </row>
    <row r="5577" spans="1:10" x14ac:dyDescent="0.25">
      <c r="A5577" s="4">
        <v>44151.162662037037</v>
      </c>
      <c r="B5577" t="str">
        <f t="shared" si="11240"/>
        <v>CONV_POS</v>
      </c>
      <c r="C5577">
        <v>8334</v>
      </c>
      <c r="D5577" t="str">
        <f t="shared" si="11241"/>
        <v>Der Sensor meldet eine TE aber keine Daten vorhanden</v>
      </c>
      <c r="E5577">
        <f t="shared" ref="E5577" si="11326">COUNTIF(Elements,$C5577)</f>
        <v>6424</v>
      </c>
      <c r="F5577">
        <f t="shared" ref="F5577" si="11327">COUNTIFS(Elements,C5577,Storung,D5577)</f>
        <v>6306</v>
      </c>
      <c r="H5577" s="4"/>
      <c r="I5577" s="4"/>
      <c r="J5577" s="5"/>
    </row>
    <row r="5578" spans="1:10" x14ac:dyDescent="0.25">
      <c r="A5578" s="4">
        <v>44151.162662037037</v>
      </c>
      <c r="B5578" t="str">
        <f t="shared" si="11240"/>
        <v>CONV_POS</v>
      </c>
      <c r="C5578">
        <v>8334</v>
      </c>
      <c r="D5578" t="str">
        <f t="shared" si="11241"/>
        <v>Der Sensor meldet eine TE aber keine Daten vorhanden</v>
      </c>
      <c r="E5578">
        <f t="shared" ref="E5578" si="11328">COUNTIF(Elements,$C5578)</f>
        <v>6424</v>
      </c>
      <c r="F5578">
        <f t="shared" ref="F5578" si="11329">COUNTIFS(Elements,C5578,Storung,D5578)</f>
        <v>6306</v>
      </c>
      <c r="H5578" s="4"/>
      <c r="I5578" s="4"/>
      <c r="J5578" s="5"/>
    </row>
    <row r="5579" spans="1:10" x14ac:dyDescent="0.25">
      <c r="A5579" s="4">
        <v>44151.16265046296</v>
      </c>
      <c r="B5579" t="str">
        <f t="shared" si="11240"/>
        <v>CONV_POS</v>
      </c>
      <c r="C5579">
        <v>8334</v>
      </c>
      <c r="D5579" t="str">
        <f t="shared" si="11241"/>
        <v>Der Sensor meldet eine TE aber keine Daten vorhanden</v>
      </c>
      <c r="E5579">
        <f t="shared" ref="E5579" si="11330">COUNTIF(Elements,$C5579)</f>
        <v>6424</v>
      </c>
      <c r="F5579">
        <f t="shared" ref="F5579" si="11331">COUNTIFS(Elements,C5579,Storung,D5579)</f>
        <v>6306</v>
      </c>
      <c r="H5579" s="4"/>
      <c r="I5579" s="4"/>
      <c r="J5579" s="5"/>
    </row>
    <row r="5580" spans="1:10" x14ac:dyDescent="0.25">
      <c r="A5580" s="4">
        <v>44151.16265046296</v>
      </c>
      <c r="B5580" t="str">
        <f t="shared" si="11240"/>
        <v>CONV_POS</v>
      </c>
      <c r="C5580">
        <v>8334</v>
      </c>
      <c r="D5580" t="str">
        <f t="shared" si="11241"/>
        <v>Der Sensor meldet eine TE aber keine Daten vorhanden</v>
      </c>
      <c r="E5580">
        <f t="shared" ref="E5580" si="11332">COUNTIF(Elements,$C5580)</f>
        <v>6424</v>
      </c>
      <c r="F5580">
        <f t="shared" ref="F5580" si="11333">COUNTIFS(Elements,C5580,Storung,D5580)</f>
        <v>6306</v>
      </c>
      <c r="H5580" s="4"/>
      <c r="I5580" s="4"/>
      <c r="J5580" s="5"/>
    </row>
    <row r="5581" spans="1:10" x14ac:dyDescent="0.25">
      <c r="A5581" s="4">
        <v>44151.162638888891</v>
      </c>
      <c r="B5581" t="str">
        <f t="shared" si="11240"/>
        <v>CONV_POS</v>
      </c>
      <c r="C5581">
        <v>8334</v>
      </c>
      <c r="D5581" t="str">
        <f t="shared" si="11241"/>
        <v>Der Sensor meldet eine TE aber keine Daten vorhanden</v>
      </c>
      <c r="E5581">
        <f t="shared" ref="E5581" si="11334">COUNTIF(Elements,$C5581)</f>
        <v>6424</v>
      </c>
      <c r="F5581">
        <f t="shared" ref="F5581" si="11335">COUNTIFS(Elements,C5581,Storung,D5581)</f>
        <v>6306</v>
      </c>
      <c r="H5581" s="4"/>
      <c r="I5581" s="4"/>
      <c r="J5581" s="5"/>
    </row>
    <row r="5582" spans="1:10" x14ac:dyDescent="0.25">
      <c r="A5582" s="4">
        <v>44151.162638888891</v>
      </c>
      <c r="B5582" t="str">
        <f t="shared" si="11240"/>
        <v>CONV_POS</v>
      </c>
      <c r="C5582">
        <v>8334</v>
      </c>
      <c r="D5582" t="str">
        <f t="shared" si="11241"/>
        <v>Der Sensor meldet eine TE aber keine Daten vorhanden</v>
      </c>
      <c r="E5582">
        <f t="shared" ref="E5582" si="11336">COUNTIF(Elements,$C5582)</f>
        <v>6424</v>
      </c>
      <c r="F5582">
        <f t="shared" ref="F5582" si="11337">COUNTIFS(Elements,C5582,Storung,D5582)</f>
        <v>6306</v>
      </c>
      <c r="H5582" s="4"/>
      <c r="I5582" s="4"/>
      <c r="J5582" s="5"/>
    </row>
    <row r="5583" spans="1:10" x14ac:dyDescent="0.25">
      <c r="A5583" s="4">
        <v>44151.162627314814</v>
      </c>
      <c r="B5583" t="str">
        <f t="shared" si="11240"/>
        <v>CONV_POS</v>
      </c>
      <c r="C5583">
        <v>8334</v>
      </c>
      <c r="D5583" t="str">
        <f t="shared" si="11241"/>
        <v>Der Sensor meldet eine TE aber keine Daten vorhanden</v>
      </c>
      <c r="E5583">
        <f t="shared" ref="E5583" si="11338">COUNTIF(Elements,$C5583)</f>
        <v>6424</v>
      </c>
      <c r="F5583">
        <f t="shared" ref="F5583" si="11339">COUNTIFS(Elements,C5583,Storung,D5583)</f>
        <v>6306</v>
      </c>
      <c r="H5583" s="4"/>
      <c r="I5583" s="4"/>
      <c r="J5583" s="5"/>
    </row>
    <row r="5584" spans="1:10" x14ac:dyDescent="0.25">
      <c r="A5584" s="4">
        <v>44151.162627314814</v>
      </c>
      <c r="B5584" t="str">
        <f t="shared" si="11240"/>
        <v>CONV_POS</v>
      </c>
      <c r="C5584">
        <v>8334</v>
      </c>
      <c r="D5584" t="str">
        <f t="shared" si="11241"/>
        <v>Der Sensor meldet eine TE aber keine Daten vorhanden</v>
      </c>
      <c r="E5584">
        <f t="shared" ref="E5584" si="11340">COUNTIF(Elements,$C5584)</f>
        <v>6424</v>
      </c>
      <c r="F5584">
        <f t="shared" ref="F5584" si="11341">COUNTIFS(Elements,C5584,Storung,D5584)</f>
        <v>6306</v>
      </c>
      <c r="H5584" s="4"/>
      <c r="I5584" s="4"/>
      <c r="J5584" s="5"/>
    </row>
    <row r="5585" spans="1:10" x14ac:dyDescent="0.25">
      <c r="A5585" s="4">
        <v>44151.162627314814</v>
      </c>
      <c r="B5585" t="str">
        <f t="shared" si="11240"/>
        <v>CONV_POS</v>
      </c>
      <c r="C5585">
        <v>8334</v>
      </c>
      <c r="D5585" t="str">
        <f t="shared" si="11241"/>
        <v>Der Sensor meldet eine TE aber keine Daten vorhanden</v>
      </c>
      <c r="E5585">
        <f t="shared" ref="E5585" si="11342">COUNTIF(Elements,$C5585)</f>
        <v>6424</v>
      </c>
      <c r="F5585">
        <f t="shared" ref="F5585" si="11343">COUNTIFS(Elements,C5585,Storung,D5585)</f>
        <v>6306</v>
      </c>
      <c r="H5585" s="4"/>
      <c r="I5585" s="4"/>
      <c r="J5585" s="5"/>
    </row>
    <row r="5586" spans="1:10" x14ac:dyDescent="0.25">
      <c r="A5586" s="4">
        <v>44151.162627314814</v>
      </c>
      <c r="B5586" t="str">
        <f t="shared" si="11240"/>
        <v>CONV_POS</v>
      </c>
      <c r="C5586">
        <v>8334</v>
      </c>
      <c r="D5586" t="str">
        <f t="shared" si="11241"/>
        <v>Der Sensor meldet eine TE aber keine Daten vorhanden</v>
      </c>
      <c r="E5586">
        <f t="shared" ref="E5586" si="11344">COUNTIF(Elements,$C5586)</f>
        <v>6424</v>
      </c>
      <c r="F5586">
        <f t="shared" ref="F5586" si="11345">COUNTIFS(Elements,C5586,Storung,D5586)</f>
        <v>6306</v>
      </c>
      <c r="H5586" s="4"/>
      <c r="I5586" s="4"/>
      <c r="J5586" s="5"/>
    </row>
    <row r="5587" spans="1:10" x14ac:dyDescent="0.25">
      <c r="A5587" s="4">
        <v>44151.162615740737</v>
      </c>
      <c r="B5587" t="str">
        <f t="shared" si="11240"/>
        <v>CONV_POS</v>
      </c>
      <c r="C5587">
        <v>8334</v>
      </c>
      <c r="D5587" t="str">
        <f t="shared" si="11241"/>
        <v>Der Sensor meldet eine TE aber keine Daten vorhanden</v>
      </c>
      <c r="E5587">
        <f t="shared" ref="E5587" si="11346">COUNTIF(Elements,$C5587)</f>
        <v>6424</v>
      </c>
      <c r="F5587">
        <f t="shared" ref="F5587" si="11347">COUNTIFS(Elements,C5587,Storung,D5587)</f>
        <v>6306</v>
      </c>
      <c r="H5587" s="4"/>
      <c r="I5587" s="4"/>
      <c r="J5587" s="5"/>
    </row>
    <row r="5588" spans="1:10" x14ac:dyDescent="0.25">
      <c r="A5588" s="4">
        <v>44151.162615740737</v>
      </c>
      <c r="B5588" t="str">
        <f t="shared" si="11240"/>
        <v>CONV_POS</v>
      </c>
      <c r="C5588">
        <v>8334</v>
      </c>
      <c r="D5588" t="str">
        <f t="shared" si="11241"/>
        <v>Der Sensor meldet eine TE aber keine Daten vorhanden</v>
      </c>
      <c r="E5588">
        <f t="shared" ref="E5588" si="11348">COUNTIF(Elements,$C5588)</f>
        <v>6424</v>
      </c>
      <c r="F5588">
        <f t="shared" ref="F5588" si="11349">COUNTIFS(Elements,C5588,Storung,D5588)</f>
        <v>6306</v>
      </c>
      <c r="H5588" s="4"/>
      <c r="I5588" s="4"/>
      <c r="J5588" s="5"/>
    </row>
    <row r="5589" spans="1:10" x14ac:dyDescent="0.25">
      <c r="A5589" s="4">
        <v>44151.162615740737</v>
      </c>
      <c r="B5589" t="str">
        <f t="shared" si="11240"/>
        <v>CONV_POS</v>
      </c>
      <c r="C5589">
        <v>8334</v>
      </c>
      <c r="D5589" t="str">
        <f t="shared" si="11241"/>
        <v>Der Sensor meldet eine TE aber keine Daten vorhanden</v>
      </c>
      <c r="E5589">
        <f t="shared" ref="E5589" si="11350">COUNTIF(Elements,$C5589)</f>
        <v>6424</v>
      </c>
      <c r="F5589">
        <f t="shared" ref="F5589" si="11351">COUNTIFS(Elements,C5589,Storung,D5589)</f>
        <v>6306</v>
      </c>
      <c r="H5589" s="4"/>
      <c r="I5589" s="4"/>
      <c r="J5589" s="5"/>
    </row>
    <row r="5590" spans="1:10" x14ac:dyDescent="0.25">
      <c r="A5590" s="4">
        <v>44151.162604166668</v>
      </c>
      <c r="B5590" t="str">
        <f t="shared" si="11240"/>
        <v>CONV_POS</v>
      </c>
      <c r="C5590">
        <v>8334</v>
      </c>
      <c r="D5590" t="str">
        <f t="shared" si="11241"/>
        <v>Der Sensor meldet eine TE aber keine Daten vorhanden</v>
      </c>
      <c r="E5590">
        <f t="shared" ref="E5590" si="11352">COUNTIF(Elements,$C5590)</f>
        <v>6424</v>
      </c>
      <c r="F5590">
        <f t="shared" ref="F5590" si="11353">COUNTIFS(Elements,C5590,Storung,D5590)</f>
        <v>6306</v>
      </c>
      <c r="H5590" s="4"/>
      <c r="I5590" s="4"/>
      <c r="J5590" s="5"/>
    </row>
    <row r="5591" spans="1:10" x14ac:dyDescent="0.25">
      <c r="A5591" s="4">
        <v>44151.162604166668</v>
      </c>
      <c r="B5591" t="str">
        <f t="shared" si="11240"/>
        <v>CONV_POS</v>
      </c>
      <c r="C5591">
        <v>8334</v>
      </c>
      <c r="D5591" t="str">
        <f t="shared" si="11241"/>
        <v>Der Sensor meldet eine TE aber keine Daten vorhanden</v>
      </c>
      <c r="E5591">
        <f t="shared" ref="E5591" si="11354">COUNTIF(Elements,$C5591)</f>
        <v>6424</v>
      </c>
      <c r="F5591">
        <f t="shared" ref="F5591" si="11355">COUNTIFS(Elements,C5591,Storung,D5591)</f>
        <v>6306</v>
      </c>
      <c r="H5591" s="4"/>
      <c r="I5591" s="4"/>
      <c r="J5591" s="5"/>
    </row>
    <row r="5592" spans="1:10" x14ac:dyDescent="0.25">
      <c r="A5592" s="4">
        <v>44151.162604166668</v>
      </c>
      <c r="B5592" t="str">
        <f t="shared" si="11240"/>
        <v>CONV_POS</v>
      </c>
      <c r="C5592">
        <v>8334</v>
      </c>
      <c r="D5592" t="str">
        <f t="shared" si="11241"/>
        <v>Der Sensor meldet eine TE aber keine Daten vorhanden</v>
      </c>
      <c r="E5592">
        <f t="shared" ref="E5592" si="11356">COUNTIF(Elements,$C5592)</f>
        <v>6424</v>
      </c>
      <c r="F5592">
        <f t="shared" ref="F5592" si="11357">COUNTIFS(Elements,C5592,Storung,D5592)</f>
        <v>6306</v>
      </c>
      <c r="H5592" s="4"/>
      <c r="I5592" s="4"/>
      <c r="J5592" s="5"/>
    </row>
    <row r="5593" spans="1:10" x14ac:dyDescent="0.25">
      <c r="A5593" s="4">
        <v>44151.162604166668</v>
      </c>
      <c r="B5593" t="str">
        <f t="shared" si="11240"/>
        <v>CONV_POS</v>
      </c>
      <c r="C5593">
        <v>8334</v>
      </c>
      <c r="D5593" t="str">
        <f t="shared" si="11241"/>
        <v>Der Sensor meldet eine TE aber keine Daten vorhanden</v>
      </c>
      <c r="E5593">
        <f t="shared" ref="E5593" si="11358">COUNTIF(Elements,$C5593)</f>
        <v>6424</v>
      </c>
      <c r="F5593">
        <f t="shared" ref="F5593" si="11359">COUNTIFS(Elements,C5593,Storung,D5593)</f>
        <v>6306</v>
      </c>
      <c r="H5593" s="4"/>
      <c r="I5593" s="4"/>
      <c r="J5593" s="5"/>
    </row>
    <row r="5594" spans="1:10" x14ac:dyDescent="0.25">
      <c r="A5594" s="4">
        <v>44151.162604166668</v>
      </c>
      <c r="B5594" t="str">
        <f t="shared" si="11240"/>
        <v>CONV_POS</v>
      </c>
      <c r="C5594">
        <v>8334</v>
      </c>
      <c r="D5594" t="str">
        <f t="shared" si="11241"/>
        <v>Der Sensor meldet eine TE aber keine Daten vorhanden</v>
      </c>
      <c r="E5594">
        <f t="shared" ref="E5594" si="11360">COUNTIF(Elements,$C5594)</f>
        <v>6424</v>
      </c>
      <c r="F5594">
        <f t="shared" ref="F5594" si="11361">COUNTIFS(Elements,C5594,Storung,D5594)</f>
        <v>6306</v>
      </c>
      <c r="H5594" s="4"/>
      <c r="I5594" s="4"/>
      <c r="J5594" s="5"/>
    </row>
    <row r="5595" spans="1:10" x14ac:dyDescent="0.25">
      <c r="A5595" s="4">
        <v>44151.162592592591</v>
      </c>
      <c r="B5595" t="str">
        <f t="shared" si="11240"/>
        <v>CONV_POS</v>
      </c>
      <c r="C5595">
        <v>8334</v>
      </c>
      <c r="D5595" t="str">
        <f t="shared" si="11241"/>
        <v>Der Sensor meldet eine TE aber keine Daten vorhanden</v>
      </c>
      <c r="E5595">
        <f t="shared" ref="E5595" si="11362">COUNTIF(Elements,$C5595)</f>
        <v>6424</v>
      </c>
      <c r="F5595">
        <f t="shared" ref="F5595" si="11363">COUNTIFS(Elements,C5595,Storung,D5595)</f>
        <v>6306</v>
      </c>
      <c r="H5595" s="4"/>
      <c r="I5595" s="4"/>
      <c r="J5595" s="5"/>
    </row>
    <row r="5596" spans="1:10" x14ac:dyDescent="0.25">
      <c r="A5596" s="4">
        <v>44151.162592592591</v>
      </c>
      <c r="B5596" t="str">
        <f t="shared" si="11240"/>
        <v>CONV_POS</v>
      </c>
      <c r="C5596">
        <v>8334</v>
      </c>
      <c r="D5596" t="str">
        <f t="shared" si="11241"/>
        <v>Der Sensor meldet eine TE aber keine Daten vorhanden</v>
      </c>
      <c r="E5596">
        <f t="shared" ref="E5596" si="11364">COUNTIF(Elements,$C5596)</f>
        <v>6424</v>
      </c>
      <c r="F5596">
        <f t="shared" ref="F5596" si="11365">COUNTIFS(Elements,C5596,Storung,D5596)</f>
        <v>6306</v>
      </c>
      <c r="H5596" s="4"/>
      <c r="I5596" s="4"/>
      <c r="J5596" s="5"/>
    </row>
    <row r="5597" spans="1:10" x14ac:dyDescent="0.25">
      <c r="A5597" s="4">
        <v>44151.162592592591</v>
      </c>
      <c r="B5597" t="str">
        <f t="shared" si="11240"/>
        <v>CONV_POS</v>
      </c>
      <c r="C5597">
        <v>8334</v>
      </c>
      <c r="D5597" t="str">
        <f t="shared" si="11241"/>
        <v>Der Sensor meldet eine TE aber keine Daten vorhanden</v>
      </c>
      <c r="E5597">
        <f t="shared" ref="E5597" si="11366">COUNTIF(Elements,$C5597)</f>
        <v>6424</v>
      </c>
      <c r="F5597">
        <f t="shared" ref="F5597" si="11367">COUNTIFS(Elements,C5597,Storung,D5597)</f>
        <v>6306</v>
      </c>
      <c r="H5597" s="4"/>
      <c r="I5597" s="4"/>
      <c r="J5597" s="5"/>
    </row>
    <row r="5598" spans="1:10" x14ac:dyDescent="0.25">
      <c r="A5598" s="4">
        <v>44151.162592592591</v>
      </c>
      <c r="B5598" t="str">
        <f t="shared" si="11240"/>
        <v>CONV_POS</v>
      </c>
      <c r="C5598">
        <v>8334</v>
      </c>
      <c r="D5598" t="str">
        <f t="shared" si="11241"/>
        <v>Der Sensor meldet eine TE aber keine Daten vorhanden</v>
      </c>
      <c r="E5598">
        <f t="shared" ref="E5598" si="11368">COUNTIF(Elements,$C5598)</f>
        <v>6424</v>
      </c>
      <c r="F5598">
        <f t="shared" ref="F5598" si="11369">COUNTIFS(Elements,C5598,Storung,D5598)</f>
        <v>6306</v>
      </c>
      <c r="H5598" s="4"/>
      <c r="I5598" s="4"/>
      <c r="J5598" s="5"/>
    </row>
    <row r="5599" spans="1:10" x14ac:dyDescent="0.25">
      <c r="A5599" s="4">
        <v>44151.162581018521</v>
      </c>
      <c r="B5599" t="str">
        <f t="shared" ref="B5599:B5662" si="11370">"CONV_POS"</f>
        <v>CONV_POS</v>
      </c>
      <c r="C5599">
        <v>8334</v>
      </c>
      <c r="D5599" t="str">
        <f t="shared" ref="D5599:D5662" si="11371">"Der Sensor meldet eine TE aber keine Daten vorhanden"</f>
        <v>Der Sensor meldet eine TE aber keine Daten vorhanden</v>
      </c>
      <c r="E5599">
        <f t="shared" ref="E5599" si="11372">COUNTIF(Elements,$C5599)</f>
        <v>6424</v>
      </c>
      <c r="F5599">
        <f t="shared" ref="F5599" si="11373">COUNTIFS(Elements,C5599,Storung,D5599)</f>
        <v>6306</v>
      </c>
      <c r="H5599" s="4"/>
      <c r="I5599" s="4"/>
      <c r="J5599" s="5"/>
    </row>
    <row r="5600" spans="1:10" x14ac:dyDescent="0.25">
      <c r="A5600" s="4">
        <v>44151.162581018521</v>
      </c>
      <c r="B5600" t="str">
        <f t="shared" si="11370"/>
        <v>CONV_POS</v>
      </c>
      <c r="C5600">
        <v>8334</v>
      </c>
      <c r="D5600" t="str">
        <f t="shared" si="11371"/>
        <v>Der Sensor meldet eine TE aber keine Daten vorhanden</v>
      </c>
      <c r="E5600">
        <f t="shared" ref="E5600" si="11374">COUNTIF(Elements,$C5600)</f>
        <v>6424</v>
      </c>
      <c r="F5600">
        <f t="shared" ref="F5600" si="11375">COUNTIFS(Elements,C5600,Storung,D5600)</f>
        <v>6306</v>
      </c>
      <c r="H5600" s="4"/>
      <c r="I5600" s="4"/>
      <c r="J5600" s="5"/>
    </row>
    <row r="5601" spans="1:10" x14ac:dyDescent="0.25">
      <c r="A5601" s="4">
        <v>44151.162581018521</v>
      </c>
      <c r="B5601" t="str">
        <f t="shared" si="11370"/>
        <v>CONV_POS</v>
      </c>
      <c r="C5601">
        <v>8334</v>
      </c>
      <c r="D5601" t="str">
        <f t="shared" si="11371"/>
        <v>Der Sensor meldet eine TE aber keine Daten vorhanden</v>
      </c>
      <c r="E5601">
        <f t="shared" ref="E5601" si="11376">COUNTIF(Elements,$C5601)</f>
        <v>6424</v>
      </c>
      <c r="F5601">
        <f t="shared" ref="F5601" si="11377">COUNTIFS(Elements,C5601,Storung,D5601)</f>
        <v>6306</v>
      </c>
      <c r="H5601" s="4"/>
      <c r="I5601" s="4"/>
      <c r="J5601" s="5"/>
    </row>
    <row r="5602" spans="1:10" x14ac:dyDescent="0.25">
      <c r="A5602" s="4">
        <v>44151.162581018521</v>
      </c>
      <c r="B5602" t="str">
        <f t="shared" si="11370"/>
        <v>CONV_POS</v>
      </c>
      <c r="C5602">
        <v>8334</v>
      </c>
      <c r="D5602" t="str">
        <f t="shared" si="11371"/>
        <v>Der Sensor meldet eine TE aber keine Daten vorhanden</v>
      </c>
      <c r="E5602">
        <f t="shared" ref="E5602" si="11378">COUNTIF(Elements,$C5602)</f>
        <v>6424</v>
      </c>
      <c r="F5602">
        <f t="shared" ref="F5602" si="11379">COUNTIFS(Elements,C5602,Storung,D5602)</f>
        <v>6306</v>
      </c>
      <c r="H5602" s="4"/>
      <c r="I5602" s="4"/>
      <c r="J5602" s="5"/>
    </row>
    <row r="5603" spans="1:10" x14ac:dyDescent="0.25">
      <c r="A5603" s="4">
        <v>44151.162569444445</v>
      </c>
      <c r="B5603" t="str">
        <f t="shared" si="11370"/>
        <v>CONV_POS</v>
      </c>
      <c r="C5603">
        <v>8334</v>
      </c>
      <c r="D5603" t="str">
        <f t="shared" si="11371"/>
        <v>Der Sensor meldet eine TE aber keine Daten vorhanden</v>
      </c>
      <c r="E5603">
        <f t="shared" ref="E5603" si="11380">COUNTIF(Elements,$C5603)</f>
        <v>6424</v>
      </c>
      <c r="F5603">
        <f t="shared" ref="F5603" si="11381">COUNTIFS(Elements,C5603,Storung,D5603)</f>
        <v>6306</v>
      </c>
      <c r="H5603" s="4"/>
      <c r="I5603" s="4"/>
      <c r="J5603" s="5"/>
    </row>
    <row r="5604" spans="1:10" x14ac:dyDescent="0.25">
      <c r="A5604" s="4">
        <v>44151.162569444445</v>
      </c>
      <c r="B5604" t="str">
        <f t="shared" si="11370"/>
        <v>CONV_POS</v>
      </c>
      <c r="C5604">
        <v>8334</v>
      </c>
      <c r="D5604" t="str">
        <f t="shared" si="11371"/>
        <v>Der Sensor meldet eine TE aber keine Daten vorhanden</v>
      </c>
      <c r="E5604">
        <f t="shared" ref="E5604" si="11382">COUNTIF(Elements,$C5604)</f>
        <v>6424</v>
      </c>
      <c r="F5604">
        <f t="shared" ref="F5604" si="11383">COUNTIFS(Elements,C5604,Storung,D5604)</f>
        <v>6306</v>
      </c>
      <c r="H5604" s="4"/>
      <c r="I5604" s="4"/>
      <c r="J5604" s="5"/>
    </row>
    <row r="5605" spans="1:10" x14ac:dyDescent="0.25">
      <c r="A5605" s="4">
        <v>44151.162569444445</v>
      </c>
      <c r="B5605" t="str">
        <f t="shared" si="11370"/>
        <v>CONV_POS</v>
      </c>
      <c r="C5605">
        <v>8334</v>
      </c>
      <c r="D5605" t="str">
        <f t="shared" si="11371"/>
        <v>Der Sensor meldet eine TE aber keine Daten vorhanden</v>
      </c>
      <c r="E5605">
        <f t="shared" ref="E5605" si="11384">COUNTIF(Elements,$C5605)</f>
        <v>6424</v>
      </c>
      <c r="F5605">
        <f t="shared" ref="F5605" si="11385">COUNTIFS(Elements,C5605,Storung,D5605)</f>
        <v>6306</v>
      </c>
      <c r="H5605" s="4"/>
      <c r="I5605" s="4"/>
      <c r="J5605" s="5"/>
    </row>
    <row r="5606" spans="1:10" x14ac:dyDescent="0.25">
      <c r="A5606" s="4">
        <v>44151.162569444445</v>
      </c>
      <c r="B5606" t="str">
        <f t="shared" si="11370"/>
        <v>CONV_POS</v>
      </c>
      <c r="C5606">
        <v>8334</v>
      </c>
      <c r="D5606" t="str">
        <f t="shared" si="11371"/>
        <v>Der Sensor meldet eine TE aber keine Daten vorhanden</v>
      </c>
      <c r="E5606">
        <f t="shared" ref="E5606" si="11386">COUNTIF(Elements,$C5606)</f>
        <v>6424</v>
      </c>
      <c r="F5606">
        <f t="shared" ref="F5606" si="11387">COUNTIFS(Elements,C5606,Storung,D5606)</f>
        <v>6306</v>
      </c>
      <c r="H5606" s="4"/>
      <c r="I5606" s="4"/>
      <c r="J5606" s="5"/>
    </row>
    <row r="5607" spans="1:10" x14ac:dyDescent="0.25">
      <c r="A5607" s="4">
        <v>44151.162557870368</v>
      </c>
      <c r="B5607" t="str">
        <f t="shared" si="11370"/>
        <v>CONV_POS</v>
      </c>
      <c r="C5607">
        <v>8334</v>
      </c>
      <c r="D5607" t="str">
        <f t="shared" si="11371"/>
        <v>Der Sensor meldet eine TE aber keine Daten vorhanden</v>
      </c>
      <c r="E5607">
        <f t="shared" ref="E5607" si="11388">COUNTIF(Elements,$C5607)</f>
        <v>6424</v>
      </c>
      <c r="F5607">
        <f t="shared" ref="F5607" si="11389">COUNTIFS(Elements,C5607,Storung,D5607)</f>
        <v>6306</v>
      </c>
      <c r="H5607" s="4"/>
      <c r="I5607" s="4"/>
      <c r="J5607" s="5"/>
    </row>
    <row r="5608" spans="1:10" x14ac:dyDescent="0.25">
      <c r="A5608" s="4">
        <v>44151.162557870368</v>
      </c>
      <c r="B5608" t="str">
        <f t="shared" si="11370"/>
        <v>CONV_POS</v>
      </c>
      <c r="C5608">
        <v>8334</v>
      </c>
      <c r="D5608" t="str">
        <f t="shared" si="11371"/>
        <v>Der Sensor meldet eine TE aber keine Daten vorhanden</v>
      </c>
      <c r="E5608">
        <f t="shared" ref="E5608" si="11390">COUNTIF(Elements,$C5608)</f>
        <v>6424</v>
      </c>
      <c r="F5608">
        <f t="shared" ref="F5608" si="11391">COUNTIFS(Elements,C5608,Storung,D5608)</f>
        <v>6306</v>
      </c>
      <c r="H5608" s="4"/>
      <c r="I5608" s="4"/>
      <c r="J5608" s="5"/>
    </row>
    <row r="5609" spans="1:10" x14ac:dyDescent="0.25">
      <c r="A5609" s="4">
        <v>44151.162546296298</v>
      </c>
      <c r="B5609" t="str">
        <f t="shared" si="11370"/>
        <v>CONV_POS</v>
      </c>
      <c r="C5609">
        <v>8334</v>
      </c>
      <c r="D5609" t="str">
        <f t="shared" si="11371"/>
        <v>Der Sensor meldet eine TE aber keine Daten vorhanden</v>
      </c>
      <c r="E5609">
        <f t="shared" ref="E5609" si="11392">COUNTIF(Elements,$C5609)</f>
        <v>6424</v>
      </c>
      <c r="F5609">
        <f t="shared" ref="F5609" si="11393">COUNTIFS(Elements,C5609,Storung,D5609)</f>
        <v>6306</v>
      </c>
      <c r="H5609" s="4"/>
      <c r="I5609" s="4"/>
      <c r="J5609" s="5"/>
    </row>
    <row r="5610" spans="1:10" x14ac:dyDescent="0.25">
      <c r="A5610" s="4">
        <v>44151.162546296298</v>
      </c>
      <c r="B5610" t="str">
        <f t="shared" si="11370"/>
        <v>CONV_POS</v>
      </c>
      <c r="C5610">
        <v>8334</v>
      </c>
      <c r="D5610" t="str">
        <f t="shared" si="11371"/>
        <v>Der Sensor meldet eine TE aber keine Daten vorhanden</v>
      </c>
      <c r="E5610">
        <f t="shared" ref="E5610" si="11394">COUNTIF(Elements,$C5610)</f>
        <v>6424</v>
      </c>
      <c r="F5610">
        <f t="shared" ref="F5610" si="11395">COUNTIFS(Elements,C5610,Storung,D5610)</f>
        <v>6306</v>
      </c>
      <c r="H5610" s="4"/>
      <c r="I5610" s="4"/>
      <c r="J5610" s="5"/>
    </row>
    <row r="5611" spans="1:10" x14ac:dyDescent="0.25">
      <c r="A5611" s="4">
        <v>44151.162546296298</v>
      </c>
      <c r="B5611" t="str">
        <f t="shared" si="11370"/>
        <v>CONV_POS</v>
      </c>
      <c r="C5611">
        <v>8334</v>
      </c>
      <c r="D5611" t="str">
        <f t="shared" si="11371"/>
        <v>Der Sensor meldet eine TE aber keine Daten vorhanden</v>
      </c>
      <c r="E5611">
        <f t="shared" ref="E5611" si="11396">COUNTIF(Elements,$C5611)</f>
        <v>6424</v>
      </c>
      <c r="F5611">
        <f t="shared" ref="F5611" si="11397">COUNTIFS(Elements,C5611,Storung,D5611)</f>
        <v>6306</v>
      </c>
      <c r="H5611" s="4"/>
      <c r="I5611" s="4"/>
      <c r="J5611" s="5"/>
    </row>
    <row r="5612" spans="1:10" x14ac:dyDescent="0.25">
      <c r="A5612" s="4">
        <v>44151.162546296298</v>
      </c>
      <c r="B5612" t="str">
        <f t="shared" si="11370"/>
        <v>CONV_POS</v>
      </c>
      <c r="C5612">
        <v>8334</v>
      </c>
      <c r="D5612" t="str">
        <f t="shared" si="11371"/>
        <v>Der Sensor meldet eine TE aber keine Daten vorhanden</v>
      </c>
      <c r="E5612">
        <f t="shared" ref="E5612" si="11398">COUNTIF(Elements,$C5612)</f>
        <v>6424</v>
      </c>
      <c r="F5612">
        <f t="shared" ref="F5612" si="11399">COUNTIFS(Elements,C5612,Storung,D5612)</f>
        <v>6306</v>
      </c>
      <c r="H5612" s="4"/>
      <c r="I5612" s="4"/>
      <c r="J5612" s="5"/>
    </row>
    <row r="5613" spans="1:10" x14ac:dyDescent="0.25">
      <c r="A5613" s="4">
        <v>44151.162546296298</v>
      </c>
      <c r="B5613" t="str">
        <f t="shared" si="11370"/>
        <v>CONV_POS</v>
      </c>
      <c r="C5613">
        <v>8334</v>
      </c>
      <c r="D5613" t="str">
        <f t="shared" si="11371"/>
        <v>Der Sensor meldet eine TE aber keine Daten vorhanden</v>
      </c>
      <c r="E5613">
        <f t="shared" ref="E5613" si="11400">COUNTIF(Elements,$C5613)</f>
        <v>6424</v>
      </c>
      <c r="F5613">
        <f t="shared" ref="F5613" si="11401">COUNTIFS(Elements,C5613,Storung,D5613)</f>
        <v>6306</v>
      </c>
      <c r="H5613" s="4"/>
      <c r="I5613" s="4"/>
      <c r="J5613" s="5"/>
    </row>
    <row r="5614" spans="1:10" x14ac:dyDescent="0.25">
      <c r="A5614" s="4">
        <v>44151.162534722222</v>
      </c>
      <c r="B5614" t="str">
        <f t="shared" si="11370"/>
        <v>CONV_POS</v>
      </c>
      <c r="C5614">
        <v>8334</v>
      </c>
      <c r="D5614" t="str">
        <f t="shared" si="11371"/>
        <v>Der Sensor meldet eine TE aber keine Daten vorhanden</v>
      </c>
      <c r="E5614">
        <f t="shared" ref="E5614" si="11402">COUNTIF(Elements,$C5614)</f>
        <v>6424</v>
      </c>
      <c r="F5614">
        <f t="shared" ref="F5614" si="11403">COUNTIFS(Elements,C5614,Storung,D5614)</f>
        <v>6306</v>
      </c>
      <c r="H5614" s="4"/>
      <c r="I5614" s="4"/>
      <c r="J5614" s="5"/>
    </row>
    <row r="5615" spans="1:10" x14ac:dyDescent="0.25">
      <c r="A5615" s="4">
        <v>44151.162534722222</v>
      </c>
      <c r="B5615" t="str">
        <f t="shared" si="11370"/>
        <v>CONV_POS</v>
      </c>
      <c r="C5615">
        <v>8334</v>
      </c>
      <c r="D5615" t="str">
        <f t="shared" si="11371"/>
        <v>Der Sensor meldet eine TE aber keine Daten vorhanden</v>
      </c>
      <c r="E5615">
        <f t="shared" ref="E5615" si="11404">COUNTIF(Elements,$C5615)</f>
        <v>6424</v>
      </c>
      <c r="F5615">
        <f t="shared" ref="F5615" si="11405">COUNTIFS(Elements,C5615,Storung,D5615)</f>
        <v>6306</v>
      </c>
      <c r="H5615" s="4"/>
      <c r="I5615" s="4"/>
      <c r="J5615" s="5"/>
    </row>
    <row r="5616" spans="1:10" x14ac:dyDescent="0.25">
      <c r="A5616" s="4">
        <v>44151.162534722222</v>
      </c>
      <c r="B5616" t="str">
        <f t="shared" si="11370"/>
        <v>CONV_POS</v>
      </c>
      <c r="C5616">
        <v>8334</v>
      </c>
      <c r="D5616" t="str">
        <f t="shared" si="11371"/>
        <v>Der Sensor meldet eine TE aber keine Daten vorhanden</v>
      </c>
      <c r="E5616">
        <f t="shared" ref="E5616" si="11406">COUNTIF(Elements,$C5616)</f>
        <v>6424</v>
      </c>
      <c r="F5616">
        <f t="shared" ref="F5616" si="11407">COUNTIFS(Elements,C5616,Storung,D5616)</f>
        <v>6306</v>
      </c>
      <c r="H5616" s="4"/>
      <c r="I5616" s="4"/>
      <c r="J5616" s="5"/>
    </row>
    <row r="5617" spans="1:10" x14ac:dyDescent="0.25">
      <c r="A5617" s="4">
        <v>44151.162488425929</v>
      </c>
      <c r="B5617" t="str">
        <f t="shared" si="11370"/>
        <v>CONV_POS</v>
      </c>
      <c r="C5617">
        <v>8334</v>
      </c>
      <c r="D5617" t="str">
        <f t="shared" si="11371"/>
        <v>Der Sensor meldet eine TE aber keine Daten vorhanden</v>
      </c>
      <c r="E5617">
        <f t="shared" ref="E5617" si="11408">COUNTIF(Elements,$C5617)</f>
        <v>6424</v>
      </c>
      <c r="F5617">
        <f t="shared" ref="F5617" si="11409">COUNTIFS(Elements,C5617,Storung,D5617)</f>
        <v>6306</v>
      </c>
      <c r="H5617" s="4"/>
      <c r="I5617" s="4"/>
      <c r="J5617" s="5"/>
    </row>
    <row r="5618" spans="1:10" x14ac:dyDescent="0.25">
      <c r="A5618" s="4">
        <v>44151.162488425929</v>
      </c>
      <c r="B5618" t="str">
        <f t="shared" si="11370"/>
        <v>CONV_POS</v>
      </c>
      <c r="C5618">
        <v>8334</v>
      </c>
      <c r="D5618" t="str">
        <f t="shared" si="11371"/>
        <v>Der Sensor meldet eine TE aber keine Daten vorhanden</v>
      </c>
      <c r="E5618">
        <f t="shared" ref="E5618" si="11410">COUNTIF(Elements,$C5618)</f>
        <v>6424</v>
      </c>
      <c r="F5618">
        <f t="shared" ref="F5618" si="11411">COUNTIFS(Elements,C5618,Storung,D5618)</f>
        <v>6306</v>
      </c>
      <c r="H5618" s="4"/>
      <c r="I5618" s="4"/>
      <c r="J5618" s="5"/>
    </row>
    <row r="5619" spans="1:10" x14ac:dyDescent="0.25">
      <c r="A5619" s="4">
        <v>44151.162476851852</v>
      </c>
      <c r="B5619" t="str">
        <f t="shared" si="11370"/>
        <v>CONV_POS</v>
      </c>
      <c r="C5619">
        <v>8334</v>
      </c>
      <c r="D5619" t="str">
        <f t="shared" si="11371"/>
        <v>Der Sensor meldet eine TE aber keine Daten vorhanden</v>
      </c>
      <c r="E5619">
        <f t="shared" ref="E5619" si="11412">COUNTIF(Elements,$C5619)</f>
        <v>6424</v>
      </c>
      <c r="F5619">
        <f t="shared" ref="F5619" si="11413">COUNTIFS(Elements,C5619,Storung,D5619)</f>
        <v>6306</v>
      </c>
      <c r="H5619" s="4"/>
      <c r="I5619" s="4"/>
      <c r="J5619" s="5"/>
    </row>
    <row r="5620" spans="1:10" x14ac:dyDescent="0.25">
      <c r="A5620" s="4">
        <v>44151.162476851852</v>
      </c>
      <c r="B5620" t="str">
        <f t="shared" si="11370"/>
        <v>CONV_POS</v>
      </c>
      <c r="C5620">
        <v>8334</v>
      </c>
      <c r="D5620" t="str">
        <f t="shared" si="11371"/>
        <v>Der Sensor meldet eine TE aber keine Daten vorhanden</v>
      </c>
      <c r="E5620">
        <f t="shared" ref="E5620" si="11414">COUNTIF(Elements,$C5620)</f>
        <v>6424</v>
      </c>
      <c r="F5620">
        <f t="shared" ref="F5620" si="11415">COUNTIFS(Elements,C5620,Storung,D5620)</f>
        <v>6306</v>
      </c>
      <c r="H5620" s="4"/>
      <c r="I5620" s="4"/>
      <c r="J5620" s="5"/>
    </row>
    <row r="5621" spans="1:10" x14ac:dyDescent="0.25">
      <c r="A5621" s="4">
        <v>44151.162476851852</v>
      </c>
      <c r="B5621" t="str">
        <f t="shared" si="11370"/>
        <v>CONV_POS</v>
      </c>
      <c r="C5621">
        <v>8334</v>
      </c>
      <c r="D5621" t="str">
        <f t="shared" si="11371"/>
        <v>Der Sensor meldet eine TE aber keine Daten vorhanden</v>
      </c>
      <c r="E5621">
        <f t="shared" ref="E5621" si="11416">COUNTIF(Elements,$C5621)</f>
        <v>6424</v>
      </c>
      <c r="F5621">
        <f t="shared" ref="F5621" si="11417">COUNTIFS(Elements,C5621,Storung,D5621)</f>
        <v>6306</v>
      </c>
      <c r="H5621" s="4"/>
      <c r="I5621" s="4"/>
      <c r="J5621" s="5"/>
    </row>
    <row r="5622" spans="1:10" x14ac:dyDescent="0.25">
      <c r="A5622" s="4">
        <v>44151.162476851852</v>
      </c>
      <c r="B5622" t="str">
        <f t="shared" si="11370"/>
        <v>CONV_POS</v>
      </c>
      <c r="C5622">
        <v>8334</v>
      </c>
      <c r="D5622" t="str">
        <f t="shared" si="11371"/>
        <v>Der Sensor meldet eine TE aber keine Daten vorhanden</v>
      </c>
      <c r="E5622">
        <f t="shared" ref="E5622" si="11418">COUNTIF(Elements,$C5622)</f>
        <v>6424</v>
      </c>
      <c r="F5622">
        <f t="shared" ref="F5622" si="11419">COUNTIFS(Elements,C5622,Storung,D5622)</f>
        <v>6306</v>
      </c>
      <c r="H5622" s="4"/>
      <c r="I5622" s="4"/>
      <c r="J5622" s="5"/>
    </row>
    <row r="5623" spans="1:10" x14ac:dyDescent="0.25">
      <c r="A5623" s="4">
        <v>44151.162465277775</v>
      </c>
      <c r="B5623" t="str">
        <f t="shared" si="11370"/>
        <v>CONV_POS</v>
      </c>
      <c r="C5623">
        <v>8334</v>
      </c>
      <c r="D5623" t="str">
        <f t="shared" si="11371"/>
        <v>Der Sensor meldet eine TE aber keine Daten vorhanden</v>
      </c>
      <c r="E5623">
        <f t="shared" ref="E5623" si="11420">COUNTIF(Elements,$C5623)</f>
        <v>6424</v>
      </c>
      <c r="F5623">
        <f t="shared" ref="F5623" si="11421">COUNTIFS(Elements,C5623,Storung,D5623)</f>
        <v>6306</v>
      </c>
      <c r="H5623" s="4"/>
      <c r="I5623" s="4"/>
      <c r="J5623" s="5"/>
    </row>
    <row r="5624" spans="1:10" x14ac:dyDescent="0.25">
      <c r="A5624" s="4">
        <v>44151.162465277775</v>
      </c>
      <c r="B5624" t="str">
        <f t="shared" si="11370"/>
        <v>CONV_POS</v>
      </c>
      <c r="C5624">
        <v>8334</v>
      </c>
      <c r="D5624" t="str">
        <f t="shared" si="11371"/>
        <v>Der Sensor meldet eine TE aber keine Daten vorhanden</v>
      </c>
      <c r="E5624">
        <f t="shared" ref="E5624" si="11422">COUNTIF(Elements,$C5624)</f>
        <v>6424</v>
      </c>
      <c r="F5624">
        <f t="shared" ref="F5624" si="11423">COUNTIFS(Elements,C5624,Storung,D5624)</f>
        <v>6306</v>
      </c>
      <c r="H5624" s="4"/>
      <c r="I5624" s="4"/>
      <c r="J5624" s="5"/>
    </row>
    <row r="5625" spans="1:10" x14ac:dyDescent="0.25">
      <c r="A5625" s="4">
        <v>44151.162465277775</v>
      </c>
      <c r="B5625" t="str">
        <f t="shared" si="11370"/>
        <v>CONV_POS</v>
      </c>
      <c r="C5625">
        <v>8334</v>
      </c>
      <c r="D5625" t="str">
        <f t="shared" si="11371"/>
        <v>Der Sensor meldet eine TE aber keine Daten vorhanden</v>
      </c>
      <c r="E5625">
        <f t="shared" ref="E5625" si="11424">COUNTIF(Elements,$C5625)</f>
        <v>6424</v>
      </c>
      <c r="F5625">
        <f t="shared" ref="F5625" si="11425">COUNTIFS(Elements,C5625,Storung,D5625)</f>
        <v>6306</v>
      </c>
      <c r="H5625" s="4"/>
      <c r="I5625" s="4"/>
      <c r="J5625" s="5"/>
    </row>
    <row r="5626" spans="1:10" x14ac:dyDescent="0.25">
      <c r="A5626" s="4">
        <v>44151.162453703706</v>
      </c>
      <c r="B5626" t="str">
        <f t="shared" si="11370"/>
        <v>CONV_POS</v>
      </c>
      <c r="C5626">
        <v>8334</v>
      </c>
      <c r="D5626" t="str">
        <f t="shared" si="11371"/>
        <v>Der Sensor meldet eine TE aber keine Daten vorhanden</v>
      </c>
      <c r="E5626">
        <f t="shared" ref="E5626" si="11426">COUNTIF(Elements,$C5626)</f>
        <v>6424</v>
      </c>
      <c r="F5626">
        <f t="shared" ref="F5626" si="11427">COUNTIFS(Elements,C5626,Storung,D5626)</f>
        <v>6306</v>
      </c>
      <c r="H5626" s="4"/>
      <c r="I5626" s="4"/>
      <c r="J5626" s="5"/>
    </row>
    <row r="5627" spans="1:10" x14ac:dyDescent="0.25">
      <c r="A5627" s="4">
        <v>44151.162453703706</v>
      </c>
      <c r="B5627" t="str">
        <f t="shared" si="11370"/>
        <v>CONV_POS</v>
      </c>
      <c r="C5627">
        <v>8334</v>
      </c>
      <c r="D5627" t="str">
        <f t="shared" si="11371"/>
        <v>Der Sensor meldet eine TE aber keine Daten vorhanden</v>
      </c>
      <c r="E5627">
        <f t="shared" ref="E5627" si="11428">COUNTIF(Elements,$C5627)</f>
        <v>6424</v>
      </c>
      <c r="F5627">
        <f t="shared" ref="F5627" si="11429">COUNTIFS(Elements,C5627,Storung,D5627)</f>
        <v>6306</v>
      </c>
      <c r="H5627" s="4"/>
      <c r="I5627" s="4"/>
      <c r="J5627" s="5"/>
    </row>
    <row r="5628" spans="1:10" x14ac:dyDescent="0.25">
      <c r="A5628" s="4">
        <v>44151.162453703706</v>
      </c>
      <c r="B5628" t="str">
        <f t="shared" si="11370"/>
        <v>CONV_POS</v>
      </c>
      <c r="C5628">
        <v>8334</v>
      </c>
      <c r="D5628" t="str">
        <f t="shared" si="11371"/>
        <v>Der Sensor meldet eine TE aber keine Daten vorhanden</v>
      </c>
      <c r="E5628">
        <f t="shared" ref="E5628" si="11430">COUNTIF(Elements,$C5628)</f>
        <v>6424</v>
      </c>
      <c r="F5628">
        <f t="shared" ref="F5628" si="11431">COUNTIFS(Elements,C5628,Storung,D5628)</f>
        <v>6306</v>
      </c>
      <c r="H5628" s="4"/>
      <c r="I5628" s="4"/>
      <c r="J5628" s="5"/>
    </row>
    <row r="5629" spans="1:10" x14ac:dyDescent="0.25">
      <c r="A5629" s="4">
        <v>44151.088020833333</v>
      </c>
      <c r="B5629" t="str">
        <f t="shared" si="11370"/>
        <v>CONV_POS</v>
      </c>
      <c r="C5629">
        <v>8334</v>
      </c>
      <c r="D5629" t="str">
        <f t="shared" si="11371"/>
        <v>Der Sensor meldet eine TE aber keine Daten vorhanden</v>
      </c>
      <c r="E5629">
        <f t="shared" ref="E5629" si="11432">COUNTIF(Elements,$C5629)</f>
        <v>6424</v>
      </c>
      <c r="F5629">
        <f t="shared" ref="F5629" si="11433">COUNTIFS(Elements,C5629,Storung,D5629)</f>
        <v>6306</v>
      </c>
      <c r="H5629" s="4"/>
      <c r="I5629" s="4"/>
      <c r="J5629" s="5"/>
    </row>
    <row r="5630" spans="1:10" x14ac:dyDescent="0.25">
      <c r="A5630" s="4">
        <v>44151.088009259256</v>
      </c>
      <c r="B5630" t="str">
        <f t="shared" si="11370"/>
        <v>CONV_POS</v>
      </c>
      <c r="C5630">
        <v>8334</v>
      </c>
      <c r="D5630" t="str">
        <f t="shared" si="11371"/>
        <v>Der Sensor meldet eine TE aber keine Daten vorhanden</v>
      </c>
      <c r="E5630">
        <f t="shared" ref="E5630" si="11434">COUNTIF(Elements,$C5630)</f>
        <v>6424</v>
      </c>
      <c r="F5630">
        <f t="shared" ref="F5630" si="11435">COUNTIFS(Elements,C5630,Storung,D5630)</f>
        <v>6306</v>
      </c>
      <c r="H5630" s="4"/>
      <c r="I5630" s="4"/>
      <c r="J5630" s="5"/>
    </row>
    <row r="5631" spans="1:10" x14ac:dyDescent="0.25">
      <c r="A5631" s="4">
        <v>44151.088009259256</v>
      </c>
      <c r="B5631" t="str">
        <f t="shared" si="11370"/>
        <v>CONV_POS</v>
      </c>
      <c r="C5631">
        <v>8334</v>
      </c>
      <c r="D5631" t="str">
        <f t="shared" si="11371"/>
        <v>Der Sensor meldet eine TE aber keine Daten vorhanden</v>
      </c>
      <c r="E5631">
        <f t="shared" ref="E5631" si="11436">COUNTIF(Elements,$C5631)</f>
        <v>6424</v>
      </c>
      <c r="F5631">
        <f t="shared" ref="F5631" si="11437">COUNTIFS(Elements,C5631,Storung,D5631)</f>
        <v>6306</v>
      </c>
      <c r="H5631" s="4"/>
      <c r="I5631" s="4"/>
      <c r="J5631" s="5"/>
    </row>
    <row r="5632" spans="1:10" x14ac:dyDescent="0.25">
      <c r="A5632" s="4">
        <v>44151.08792824074</v>
      </c>
      <c r="B5632" t="str">
        <f t="shared" si="11370"/>
        <v>CONV_POS</v>
      </c>
      <c r="C5632">
        <v>8334</v>
      </c>
      <c r="D5632" t="str">
        <f t="shared" si="11371"/>
        <v>Der Sensor meldet eine TE aber keine Daten vorhanden</v>
      </c>
      <c r="E5632">
        <f t="shared" ref="E5632" si="11438">COUNTIF(Elements,$C5632)</f>
        <v>6424</v>
      </c>
      <c r="F5632">
        <f t="shared" ref="F5632" si="11439">COUNTIFS(Elements,C5632,Storung,D5632)</f>
        <v>6306</v>
      </c>
      <c r="H5632" s="4"/>
      <c r="I5632" s="4"/>
      <c r="J5632" s="5"/>
    </row>
    <row r="5633" spans="1:10" x14ac:dyDescent="0.25">
      <c r="A5633" s="4">
        <v>44151.087916666664</v>
      </c>
      <c r="B5633" t="str">
        <f t="shared" si="11370"/>
        <v>CONV_POS</v>
      </c>
      <c r="C5633">
        <v>8334</v>
      </c>
      <c r="D5633" t="str">
        <f t="shared" si="11371"/>
        <v>Der Sensor meldet eine TE aber keine Daten vorhanden</v>
      </c>
      <c r="E5633">
        <f t="shared" ref="E5633" si="11440">COUNTIF(Elements,$C5633)</f>
        <v>6424</v>
      </c>
      <c r="F5633">
        <f t="shared" ref="F5633" si="11441">COUNTIFS(Elements,C5633,Storung,D5633)</f>
        <v>6306</v>
      </c>
      <c r="H5633" s="4"/>
      <c r="I5633" s="4"/>
      <c r="J5633" s="5"/>
    </row>
    <row r="5634" spans="1:10" x14ac:dyDescent="0.25">
      <c r="A5634" s="4">
        <v>44151.087916666664</v>
      </c>
      <c r="B5634" t="str">
        <f t="shared" si="11370"/>
        <v>CONV_POS</v>
      </c>
      <c r="C5634">
        <v>8334</v>
      </c>
      <c r="D5634" t="str">
        <f t="shared" si="11371"/>
        <v>Der Sensor meldet eine TE aber keine Daten vorhanden</v>
      </c>
      <c r="E5634">
        <f t="shared" ref="E5634" si="11442">COUNTIF(Elements,$C5634)</f>
        <v>6424</v>
      </c>
      <c r="F5634">
        <f t="shared" ref="F5634" si="11443">COUNTIFS(Elements,C5634,Storung,D5634)</f>
        <v>6306</v>
      </c>
      <c r="H5634" s="4"/>
      <c r="I5634" s="4"/>
      <c r="J5634" s="5"/>
    </row>
    <row r="5635" spans="1:10" x14ac:dyDescent="0.25">
      <c r="A5635" s="4">
        <v>44151.086087962962</v>
      </c>
      <c r="B5635" t="str">
        <f t="shared" si="11370"/>
        <v>CONV_POS</v>
      </c>
      <c r="C5635">
        <v>8334</v>
      </c>
      <c r="D5635" t="str">
        <f t="shared" si="11371"/>
        <v>Der Sensor meldet eine TE aber keine Daten vorhanden</v>
      </c>
      <c r="E5635">
        <f t="shared" ref="E5635" si="11444">COUNTIF(Elements,$C5635)</f>
        <v>6424</v>
      </c>
      <c r="F5635">
        <f t="shared" ref="F5635" si="11445">COUNTIFS(Elements,C5635,Storung,D5635)</f>
        <v>6306</v>
      </c>
      <c r="H5635" s="4"/>
      <c r="I5635" s="4"/>
      <c r="J5635" s="5"/>
    </row>
    <row r="5636" spans="1:10" x14ac:dyDescent="0.25">
      <c r="A5636" s="4">
        <v>44151.086087962962</v>
      </c>
      <c r="B5636" t="str">
        <f t="shared" si="11370"/>
        <v>CONV_POS</v>
      </c>
      <c r="C5636">
        <v>8334</v>
      </c>
      <c r="D5636" t="str">
        <f t="shared" si="11371"/>
        <v>Der Sensor meldet eine TE aber keine Daten vorhanden</v>
      </c>
      <c r="E5636">
        <f t="shared" ref="E5636" si="11446">COUNTIF(Elements,$C5636)</f>
        <v>6424</v>
      </c>
      <c r="F5636">
        <f t="shared" ref="F5636" si="11447">COUNTIFS(Elements,C5636,Storung,D5636)</f>
        <v>6306</v>
      </c>
      <c r="H5636" s="4"/>
      <c r="I5636" s="4"/>
      <c r="J5636" s="5"/>
    </row>
    <row r="5637" spans="1:10" x14ac:dyDescent="0.25">
      <c r="A5637" s="4">
        <v>44151.086087962962</v>
      </c>
      <c r="B5637" t="str">
        <f t="shared" si="11370"/>
        <v>CONV_POS</v>
      </c>
      <c r="C5637">
        <v>8334</v>
      </c>
      <c r="D5637" t="str">
        <f t="shared" si="11371"/>
        <v>Der Sensor meldet eine TE aber keine Daten vorhanden</v>
      </c>
      <c r="E5637">
        <f t="shared" ref="E5637" si="11448">COUNTIF(Elements,$C5637)</f>
        <v>6424</v>
      </c>
      <c r="F5637">
        <f t="shared" ref="F5637" si="11449">COUNTIFS(Elements,C5637,Storung,D5637)</f>
        <v>6306</v>
      </c>
      <c r="H5637" s="4"/>
      <c r="I5637" s="4"/>
      <c r="J5637" s="5"/>
    </row>
    <row r="5638" spans="1:10" x14ac:dyDescent="0.25">
      <c r="A5638" s="4">
        <v>44151.086076388892</v>
      </c>
      <c r="B5638" t="str">
        <f t="shared" si="11370"/>
        <v>CONV_POS</v>
      </c>
      <c r="C5638">
        <v>8334</v>
      </c>
      <c r="D5638" t="str">
        <f t="shared" si="11371"/>
        <v>Der Sensor meldet eine TE aber keine Daten vorhanden</v>
      </c>
      <c r="E5638">
        <f t="shared" ref="E5638" si="11450">COUNTIF(Elements,$C5638)</f>
        <v>6424</v>
      </c>
      <c r="F5638">
        <f t="shared" ref="F5638" si="11451">COUNTIFS(Elements,C5638,Storung,D5638)</f>
        <v>6306</v>
      </c>
      <c r="H5638" s="4"/>
      <c r="I5638" s="4"/>
      <c r="J5638" s="5"/>
    </row>
    <row r="5639" spans="1:10" x14ac:dyDescent="0.25">
      <c r="A5639" s="4">
        <v>44151.086076388892</v>
      </c>
      <c r="B5639" t="str">
        <f t="shared" si="11370"/>
        <v>CONV_POS</v>
      </c>
      <c r="C5639">
        <v>8334</v>
      </c>
      <c r="D5639" t="str">
        <f t="shared" si="11371"/>
        <v>Der Sensor meldet eine TE aber keine Daten vorhanden</v>
      </c>
      <c r="E5639">
        <f t="shared" ref="E5639" si="11452">COUNTIF(Elements,$C5639)</f>
        <v>6424</v>
      </c>
      <c r="F5639">
        <f t="shared" ref="F5639" si="11453">COUNTIFS(Elements,C5639,Storung,D5639)</f>
        <v>6306</v>
      </c>
      <c r="H5639" s="4"/>
      <c r="I5639" s="4"/>
      <c r="J5639" s="5"/>
    </row>
    <row r="5640" spans="1:10" x14ac:dyDescent="0.25">
      <c r="A5640" s="4">
        <v>44151.086076388892</v>
      </c>
      <c r="B5640" t="str">
        <f t="shared" si="11370"/>
        <v>CONV_POS</v>
      </c>
      <c r="C5640">
        <v>8334</v>
      </c>
      <c r="D5640" t="str">
        <f t="shared" si="11371"/>
        <v>Der Sensor meldet eine TE aber keine Daten vorhanden</v>
      </c>
      <c r="E5640">
        <f t="shared" ref="E5640" si="11454">COUNTIF(Elements,$C5640)</f>
        <v>6424</v>
      </c>
      <c r="F5640">
        <f t="shared" ref="F5640" si="11455">COUNTIFS(Elements,C5640,Storung,D5640)</f>
        <v>6306</v>
      </c>
      <c r="H5640" s="4"/>
      <c r="I5640" s="4"/>
      <c r="J5640" s="5"/>
    </row>
    <row r="5641" spans="1:10" x14ac:dyDescent="0.25">
      <c r="A5641" s="4">
        <v>44151.086076388892</v>
      </c>
      <c r="B5641" t="str">
        <f t="shared" si="11370"/>
        <v>CONV_POS</v>
      </c>
      <c r="C5641">
        <v>8334</v>
      </c>
      <c r="D5641" t="str">
        <f t="shared" si="11371"/>
        <v>Der Sensor meldet eine TE aber keine Daten vorhanden</v>
      </c>
      <c r="E5641">
        <f t="shared" ref="E5641" si="11456">COUNTIF(Elements,$C5641)</f>
        <v>6424</v>
      </c>
      <c r="F5641">
        <f t="shared" ref="F5641" si="11457">COUNTIFS(Elements,C5641,Storung,D5641)</f>
        <v>6306</v>
      </c>
      <c r="H5641" s="4"/>
      <c r="I5641" s="4"/>
      <c r="J5641" s="5"/>
    </row>
    <row r="5642" spans="1:10" x14ac:dyDescent="0.25">
      <c r="A5642" s="4">
        <v>44151.086064814815</v>
      </c>
      <c r="B5642" t="str">
        <f t="shared" si="11370"/>
        <v>CONV_POS</v>
      </c>
      <c r="C5642">
        <v>8334</v>
      </c>
      <c r="D5642" t="str">
        <f t="shared" si="11371"/>
        <v>Der Sensor meldet eine TE aber keine Daten vorhanden</v>
      </c>
      <c r="E5642">
        <f t="shared" ref="E5642" si="11458">COUNTIF(Elements,$C5642)</f>
        <v>6424</v>
      </c>
      <c r="F5642">
        <f t="shared" ref="F5642" si="11459">COUNTIFS(Elements,C5642,Storung,D5642)</f>
        <v>6306</v>
      </c>
      <c r="H5642" s="4"/>
      <c r="I5642" s="4"/>
      <c r="J5642" s="5"/>
    </row>
    <row r="5643" spans="1:10" x14ac:dyDescent="0.25">
      <c r="A5643" s="4">
        <v>44151.086064814815</v>
      </c>
      <c r="B5643" t="str">
        <f t="shared" si="11370"/>
        <v>CONV_POS</v>
      </c>
      <c r="C5643">
        <v>8334</v>
      </c>
      <c r="D5643" t="str">
        <f t="shared" si="11371"/>
        <v>Der Sensor meldet eine TE aber keine Daten vorhanden</v>
      </c>
      <c r="E5643">
        <f t="shared" ref="E5643" si="11460">COUNTIF(Elements,$C5643)</f>
        <v>6424</v>
      </c>
      <c r="F5643">
        <f t="shared" ref="F5643" si="11461">COUNTIFS(Elements,C5643,Storung,D5643)</f>
        <v>6306</v>
      </c>
      <c r="H5643" s="4"/>
      <c r="I5643" s="4"/>
      <c r="J5643" s="5"/>
    </row>
    <row r="5644" spans="1:10" x14ac:dyDescent="0.25">
      <c r="A5644" s="4">
        <v>44151.086064814815</v>
      </c>
      <c r="B5644" t="str">
        <f t="shared" si="11370"/>
        <v>CONV_POS</v>
      </c>
      <c r="C5644">
        <v>8334</v>
      </c>
      <c r="D5644" t="str">
        <f t="shared" si="11371"/>
        <v>Der Sensor meldet eine TE aber keine Daten vorhanden</v>
      </c>
      <c r="E5644">
        <f t="shared" ref="E5644" si="11462">COUNTIF(Elements,$C5644)</f>
        <v>6424</v>
      </c>
      <c r="F5644">
        <f t="shared" ref="F5644" si="11463">COUNTIFS(Elements,C5644,Storung,D5644)</f>
        <v>6306</v>
      </c>
      <c r="H5644" s="4"/>
      <c r="I5644" s="4"/>
      <c r="J5644" s="5"/>
    </row>
    <row r="5645" spans="1:10" x14ac:dyDescent="0.25">
      <c r="A5645" s="4">
        <v>44151.086053240739</v>
      </c>
      <c r="B5645" t="str">
        <f t="shared" si="11370"/>
        <v>CONV_POS</v>
      </c>
      <c r="C5645">
        <v>8334</v>
      </c>
      <c r="D5645" t="str">
        <f t="shared" si="11371"/>
        <v>Der Sensor meldet eine TE aber keine Daten vorhanden</v>
      </c>
      <c r="E5645">
        <f t="shared" ref="E5645" si="11464">COUNTIF(Elements,$C5645)</f>
        <v>6424</v>
      </c>
      <c r="F5645">
        <f t="shared" ref="F5645" si="11465">COUNTIFS(Elements,C5645,Storung,D5645)</f>
        <v>6306</v>
      </c>
      <c r="H5645" s="4"/>
      <c r="I5645" s="4"/>
      <c r="J5645" s="5"/>
    </row>
    <row r="5646" spans="1:10" x14ac:dyDescent="0.25">
      <c r="A5646" s="4">
        <v>44151.086053240739</v>
      </c>
      <c r="B5646" t="str">
        <f t="shared" si="11370"/>
        <v>CONV_POS</v>
      </c>
      <c r="C5646">
        <v>8334</v>
      </c>
      <c r="D5646" t="str">
        <f t="shared" si="11371"/>
        <v>Der Sensor meldet eine TE aber keine Daten vorhanden</v>
      </c>
      <c r="E5646">
        <f t="shared" ref="E5646" si="11466">COUNTIF(Elements,$C5646)</f>
        <v>6424</v>
      </c>
      <c r="F5646">
        <f t="shared" ref="F5646" si="11467">COUNTIFS(Elements,C5646,Storung,D5646)</f>
        <v>6306</v>
      </c>
      <c r="H5646" s="4"/>
      <c r="I5646" s="4"/>
      <c r="J5646" s="5"/>
    </row>
    <row r="5647" spans="1:10" x14ac:dyDescent="0.25">
      <c r="A5647" s="4">
        <v>44151.086053240739</v>
      </c>
      <c r="B5647" t="str">
        <f t="shared" si="11370"/>
        <v>CONV_POS</v>
      </c>
      <c r="C5647">
        <v>8334</v>
      </c>
      <c r="D5647" t="str">
        <f t="shared" si="11371"/>
        <v>Der Sensor meldet eine TE aber keine Daten vorhanden</v>
      </c>
      <c r="E5647">
        <f t="shared" ref="E5647" si="11468">COUNTIF(Elements,$C5647)</f>
        <v>6424</v>
      </c>
      <c r="F5647">
        <f t="shared" ref="F5647" si="11469">COUNTIFS(Elements,C5647,Storung,D5647)</f>
        <v>6306</v>
      </c>
      <c r="H5647" s="4"/>
      <c r="I5647" s="4"/>
      <c r="J5647" s="5"/>
    </row>
    <row r="5648" spans="1:10" x14ac:dyDescent="0.25">
      <c r="A5648" s="4">
        <v>44151.086053240739</v>
      </c>
      <c r="B5648" t="str">
        <f t="shared" si="11370"/>
        <v>CONV_POS</v>
      </c>
      <c r="C5648">
        <v>8334</v>
      </c>
      <c r="D5648" t="str">
        <f t="shared" si="11371"/>
        <v>Der Sensor meldet eine TE aber keine Daten vorhanden</v>
      </c>
      <c r="E5648">
        <f t="shared" ref="E5648" si="11470">COUNTIF(Elements,$C5648)</f>
        <v>6424</v>
      </c>
      <c r="F5648">
        <f t="shared" ref="F5648" si="11471">COUNTIFS(Elements,C5648,Storung,D5648)</f>
        <v>6306</v>
      </c>
      <c r="H5648" s="4"/>
      <c r="I5648" s="4"/>
      <c r="J5648" s="5"/>
    </row>
    <row r="5649" spans="1:10" x14ac:dyDescent="0.25">
      <c r="A5649" s="4">
        <v>44151.086053240739</v>
      </c>
      <c r="B5649" t="str">
        <f t="shared" si="11370"/>
        <v>CONV_POS</v>
      </c>
      <c r="C5649">
        <v>8334</v>
      </c>
      <c r="D5649" t="str">
        <f t="shared" si="11371"/>
        <v>Der Sensor meldet eine TE aber keine Daten vorhanden</v>
      </c>
      <c r="E5649">
        <f t="shared" ref="E5649" si="11472">COUNTIF(Elements,$C5649)</f>
        <v>6424</v>
      </c>
      <c r="F5649">
        <f t="shared" ref="F5649" si="11473">COUNTIFS(Elements,C5649,Storung,D5649)</f>
        <v>6306</v>
      </c>
      <c r="H5649" s="4"/>
      <c r="I5649" s="4"/>
      <c r="J5649" s="5"/>
    </row>
    <row r="5650" spans="1:10" x14ac:dyDescent="0.25">
      <c r="A5650" s="4">
        <v>44151.086041666669</v>
      </c>
      <c r="B5650" t="str">
        <f t="shared" si="11370"/>
        <v>CONV_POS</v>
      </c>
      <c r="C5650">
        <v>8334</v>
      </c>
      <c r="D5650" t="str">
        <f t="shared" si="11371"/>
        <v>Der Sensor meldet eine TE aber keine Daten vorhanden</v>
      </c>
      <c r="E5650">
        <f t="shared" ref="E5650" si="11474">COUNTIF(Elements,$C5650)</f>
        <v>6424</v>
      </c>
      <c r="F5650">
        <f t="shared" ref="F5650" si="11475">COUNTIFS(Elements,C5650,Storung,D5650)</f>
        <v>6306</v>
      </c>
      <c r="H5650" s="4"/>
      <c r="I5650" s="4"/>
      <c r="J5650" s="5"/>
    </row>
    <row r="5651" spans="1:10" x14ac:dyDescent="0.25">
      <c r="A5651" s="4">
        <v>44151.086041666669</v>
      </c>
      <c r="B5651" t="str">
        <f t="shared" si="11370"/>
        <v>CONV_POS</v>
      </c>
      <c r="C5651">
        <v>8334</v>
      </c>
      <c r="D5651" t="str">
        <f t="shared" si="11371"/>
        <v>Der Sensor meldet eine TE aber keine Daten vorhanden</v>
      </c>
      <c r="E5651">
        <f t="shared" ref="E5651" si="11476">COUNTIF(Elements,$C5651)</f>
        <v>6424</v>
      </c>
      <c r="F5651">
        <f t="shared" ref="F5651" si="11477">COUNTIFS(Elements,C5651,Storung,D5651)</f>
        <v>6306</v>
      </c>
      <c r="H5651" s="4"/>
      <c r="I5651" s="4"/>
      <c r="J5651" s="5"/>
    </row>
    <row r="5652" spans="1:10" x14ac:dyDescent="0.25">
      <c r="A5652" s="4">
        <v>44151.086041666669</v>
      </c>
      <c r="B5652" t="str">
        <f t="shared" si="11370"/>
        <v>CONV_POS</v>
      </c>
      <c r="C5652">
        <v>8334</v>
      </c>
      <c r="D5652" t="str">
        <f t="shared" si="11371"/>
        <v>Der Sensor meldet eine TE aber keine Daten vorhanden</v>
      </c>
      <c r="E5652">
        <f t="shared" ref="E5652" si="11478">COUNTIF(Elements,$C5652)</f>
        <v>6424</v>
      </c>
      <c r="F5652">
        <f t="shared" ref="F5652" si="11479">COUNTIFS(Elements,C5652,Storung,D5652)</f>
        <v>6306</v>
      </c>
      <c r="H5652" s="4"/>
      <c r="I5652" s="4"/>
      <c r="J5652" s="5"/>
    </row>
    <row r="5653" spans="1:10" x14ac:dyDescent="0.25">
      <c r="A5653" s="4">
        <v>44151.086041666669</v>
      </c>
      <c r="B5653" t="str">
        <f t="shared" si="11370"/>
        <v>CONV_POS</v>
      </c>
      <c r="C5653">
        <v>8334</v>
      </c>
      <c r="D5653" t="str">
        <f t="shared" si="11371"/>
        <v>Der Sensor meldet eine TE aber keine Daten vorhanden</v>
      </c>
      <c r="E5653">
        <f t="shared" ref="E5653" si="11480">COUNTIF(Elements,$C5653)</f>
        <v>6424</v>
      </c>
      <c r="F5653">
        <f t="shared" ref="F5653" si="11481">COUNTIFS(Elements,C5653,Storung,D5653)</f>
        <v>6306</v>
      </c>
      <c r="H5653" s="4"/>
      <c r="I5653" s="4"/>
      <c r="J5653" s="5"/>
    </row>
    <row r="5654" spans="1:10" x14ac:dyDescent="0.25">
      <c r="A5654" s="4">
        <v>44151.086030092592</v>
      </c>
      <c r="B5654" t="str">
        <f t="shared" si="11370"/>
        <v>CONV_POS</v>
      </c>
      <c r="C5654">
        <v>8334</v>
      </c>
      <c r="D5654" t="str">
        <f t="shared" si="11371"/>
        <v>Der Sensor meldet eine TE aber keine Daten vorhanden</v>
      </c>
      <c r="E5654">
        <f t="shared" ref="E5654" si="11482">COUNTIF(Elements,$C5654)</f>
        <v>6424</v>
      </c>
      <c r="F5654">
        <f t="shared" ref="F5654" si="11483">COUNTIFS(Elements,C5654,Storung,D5654)</f>
        <v>6306</v>
      </c>
      <c r="H5654" s="4"/>
      <c r="I5654" s="4"/>
      <c r="J5654" s="5"/>
    </row>
    <row r="5655" spans="1:10" x14ac:dyDescent="0.25">
      <c r="A5655" s="4">
        <v>44151.086030092592</v>
      </c>
      <c r="B5655" t="str">
        <f t="shared" si="11370"/>
        <v>CONV_POS</v>
      </c>
      <c r="C5655">
        <v>8334</v>
      </c>
      <c r="D5655" t="str">
        <f t="shared" si="11371"/>
        <v>Der Sensor meldet eine TE aber keine Daten vorhanden</v>
      </c>
      <c r="E5655">
        <f t="shared" ref="E5655" si="11484">COUNTIF(Elements,$C5655)</f>
        <v>6424</v>
      </c>
      <c r="F5655">
        <f t="shared" ref="F5655" si="11485">COUNTIFS(Elements,C5655,Storung,D5655)</f>
        <v>6306</v>
      </c>
      <c r="H5655" s="4"/>
      <c r="I5655" s="4"/>
      <c r="J5655" s="5"/>
    </row>
    <row r="5656" spans="1:10" x14ac:dyDescent="0.25">
      <c r="A5656" s="4">
        <v>44151.086030092592</v>
      </c>
      <c r="B5656" t="str">
        <f t="shared" si="11370"/>
        <v>CONV_POS</v>
      </c>
      <c r="C5656">
        <v>8334</v>
      </c>
      <c r="D5656" t="str">
        <f t="shared" si="11371"/>
        <v>Der Sensor meldet eine TE aber keine Daten vorhanden</v>
      </c>
      <c r="E5656">
        <f t="shared" ref="E5656" si="11486">COUNTIF(Elements,$C5656)</f>
        <v>6424</v>
      </c>
      <c r="F5656">
        <f t="shared" ref="F5656" si="11487">COUNTIFS(Elements,C5656,Storung,D5656)</f>
        <v>6306</v>
      </c>
      <c r="H5656" s="4"/>
      <c r="I5656" s="4"/>
      <c r="J5656" s="5"/>
    </row>
    <row r="5657" spans="1:10" x14ac:dyDescent="0.25">
      <c r="A5657" s="4">
        <v>44151.086030092592</v>
      </c>
      <c r="B5657" t="str">
        <f t="shared" si="11370"/>
        <v>CONV_POS</v>
      </c>
      <c r="C5657">
        <v>8334</v>
      </c>
      <c r="D5657" t="str">
        <f t="shared" si="11371"/>
        <v>Der Sensor meldet eine TE aber keine Daten vorhanden</v>
      </c>
      <c r="E5657">
        <f t="shared" ref="E5657" si="11488">COUNTIF(Elements,$C5657)</f>
        <v>6424</v>
      </c>
      <c r="F5657">
        <f t="shared" ref="F5657" si="11489">COUNTIFS(Elements,C5657,Storung,D5657)</f>
        <v>6306</v>
      </c>
      <c r="H5657" s="4"/>
      <c r="I5657" s="4"/>
      <c r="J5657" s="5"/>
    </row>
    <row r="5658" spans="1:10" x14ac:dyDescent="0.25">
      <c r="A5658" s="4">
        <v>44151.086018518516</v>
      </c>
      <c r="B5658" t="str">
        <f t="shared" si="11370"/>
        <v>CONV_POS</v>
      </c>
      <c r="C5658">
        <v>8334</v>
      </c>
      <c r="D5658" t="str">
        <f t="shared" si="11371"/>
        <v>Der Sensor meldet eine TE aber keine Daten vorhanden</v>
      </c>
      <c r="E5658">
        <f t="shared" ref="E5658" si="11490">COUNTIF(Elements,$C5658)</f>
        <v>6424</v>
      </c>
      <c r="F5658">
        <f t="shared" ref="F5658" si="11491">COUNTIFS(Elements,C5658,Storung,D5658)</f>
        <v>6306</v>
      </c>
      <c r="H5658" s="4"/>
      <c r="I5658" s="4"/>
      <c r="J5658" s="5"/>
    </row>
    <row r="5659" spans="1:10" x14ac:dyDescent="0.25">
      <c r="A5659" s="4">
        <v>44151.086018518516</v>
      </c>
      <c r="B5659" t="str">
        <f t="shared" si="11370"/>
        <v>CONV_POS</v>
      </c>
      <c r="C5659">
        <v>8334</v>
      </c>
      <c r="D5659" t="str">
        <f t="shared" si="11371"/>
        <v>Der Sensor meldet eine TE aber keine Daten vorhanden</v>
      </c>
      <c r="E5659">
        <f t="shared" ref="E5659" si="11492">COUNTIF(Elements,$C5659)</f>
        <v>6424</v>
      </c>
      <c r="F5659">
        <f t="shared" ref="F5659" si="11493">COUNTIFS(Elements,C5659,Storung,D5659)</f>
        <v>6306</v>
      </c>
      <c r="H5659" s="4"/>
      <c r="I5659" s="4"/>
      <c r="J5659" s="5"/>
    </row>
    <row r="5660" spans="1:10" x14ac:dyDescent="0.25">
      <c r="A5660" s="4">
        <v>44151.086018518516</v>
      </c>
      <c r="B5660" t="str">
        <f t="shared" si="11370"/>
        <v>CONV_POS</v>
      </c>
      <c r="C5660">
        <v>8334</v>
      </c>
      <c r="D5660" t="str">
        <f t="shared" si="11371"/>
        <v>Der Sensor meldet eine TE aber keine Daten vorhanden</v>
      </c>
      <c r="E5660">
        <f t="shared" ref="E5660" si="11494">COUNTIF(Elements,$C5660)</f>
        <v>6424</v>
      </c>
      <c r="F5660">
        <f t="shared" ref="F5660" si="11495">COUNTIFS(Elements,C5660,Storung,D5660)</f>
        <v>6306</v>
      </c>
      <c r="H5660" s="4"/>
      <c r="I5660" s="4"/>
      <c r="J5660" s="5"/>
    </row>
    <row r="5661" spans="1:10" x14ac:dyDescent="0.25">
      <c r="A5661" s="4">
        <v>44151.086018518516</v>
      </c>
      <c r="B5661" t="str">
        <f t="shared" si="11370"/>
        <v>CONV_POS</v>
      </c>
      <c r="C5661">
        <v>8334</v>
      </c>
      <c r="D5661" t="str">
        <f t="shared" si="11371"/>
        <v>Der Sensor meldet eine TE aber keine Daten vorhanden</v>
      </c>
      <c r="E5661">
        <f t="shared" ref="E5661" si="11496">COUNTIF(Elements,$C5661)</f>
        <v>6424</v>
      </c>
      <c r="F5661">
        <f t="shared" ref="F5661" si="11497">COUNTIFS(Elements,C5661,Storung,D5661)</f>
        <v>6306</v>
      </c>
      <c r="H5661" s="4"/>
      <c r="I5661" s="4"/>
      <c r="J5661" s="5"/>
    </row>
    <row r="5662" spans="1:10" x14ac:dyDescent="0.25">
      <c r="A5662" s="4">
        <v>44151.086006944446</v>
      </c>
      <c r="B5662" t="str">
        <f t="shared" si="11370"/>
        <v>CONV_POS</v>
      </c>
      <c r="C5662">
        <v>8334</v>
      </c>
      <c r="D5662" t="str">
        <f t="shared" si="11371"/>
        <v>Der Sensor meldet eine TE aber keine Daten vorhanden</v>
      </c>
      <c r="E5662">
        <f t="shared" ref="E5662" si="11498">COUNTIF(Elements,$C5662)</f>
        <v>6424</v>
      </c>
      <c r="F5662">
        <f t="shared" ref="F5662" si="11499">COUNTIFS(Elements,C5662,Storung,D5662)</f>
        <v>6306</v>
      </c>
      <c r="H5662" s="4"/>
      <c r="I5662" s="4"/>
      <c r="J5662" s="5"/>
    </row>
    <row r="5663" spans="1:10" x14ac:dyDescent="0.25">
      <c r="A5663" s="4">
        <v>44151.086006944446</v>
      </c>
      <c r="B5663" t="str">
        <f t="shared" ref="B5663:B5726" si="11500">"CONV_POS"</f>
        <v>CONV_POS</v>
      </c>
      <c r="C5663">
        <v>8334</v>
      </c>
      <c r="D5663" t="str">
        <f t="shared" ref="D5663:D5726" si="11501">"Der Sensor meldet eine TE aber keine Daten vorhanden"</f>
        <v>Der Sensor meldet eine TE aber keine Daten vorhanden</v>
      </c>
      <c r="E5663">
        <f t="shared" ref="E5663" si="11502">COUNTIF(Elements,$C5663)</f>
        <v>6424</v>
      </c>
      <c r="F5663">
        <f t="shared" ref="F5663" si="11503">COUNTIFS(Elements,C5663,Storung,D5663)</f>
        <v>6306</v>
      </c>
      <c r="H5663" s="4"/>
      <c r="I5663" s="4"/>
      <c r="J5663" s="5"/>
    </row>
    <row r="5664" spans="1:10" x14ac:dyDescent="0.25">
      <c r="A5664" s="4">
        <v>44151.086006944446</v>
      </c>
      <c r="B5664" t="str">
        <f t="shared" si="11500"/>
        <v>CONV_POS</v>
      </c>
      <c r="C5664">
        <v>8334</v>
      </c>
      <c r="D5664" t="str">
        <f t="shared" si="11501"/>
        <v>Der Sensor meldet eine TE aber keine Daten vorhanden</v>
      </c>
      <c r="E5664">
        <f t="shared" ref="E5664" si="11504">COUNTIF(Elements,$C5664)</f>
        <v>6424</v>
      </c>
      <c r="F5664">
        <f t="shared" ref="F5664" si="11505">COUNTIFS(Elements,C5664,Storung,D5664)</f>
        <v>6306</v>
      </c>
      <c r="H5664" s="4"/>
      <c r="I5664" s="4"/>
      <c r="J5664" s="5"/>
    </row>
    <row r="5665" spans="1:10" x14ac:dyDescent="0.25">
      <c r="A5665" s="4">
        <v>44151.085995370369</v>
      </c>
      <c r="B5665" t="str">
        <f t="shared" si="11500"/>
        <v>CONV_POS</v>
      </c>
      <c r="C5665">
        <v>8334</v>
      </c>
      <c r="D5665" t="str">
        <f t="shared" si="11501"/>
        <v>Der Sensor meldet eine TE aber keine Daten vorhanden</v>
      </c>
      <c r="E5665">
        <f t="shared" ref="E5665" si="11506">COUNTIF(Elements,$C5665)</f>
        <v>6424</v>
      </c>
      <c r="F5665">
        <f t="shared" ref="F5665" si="11507">COUNTIFS(Elements,C5665,Storung,D5665)</f>
        <v>6306</v>
      </c>
      <c r="H5665" s="4"/>
      <c r="I5665" s="4"/>
      <c r="J5665" s="5"/>
    </row>
    <row r="5666" spans="1:10" x14ac:dyDescent="0.25">
      <c r="A5666" s="4">
        <v>44151.085995370369</v>
      </c>
      <c r="B5666" t="str">
        <f t="shared" si="11500"/>
        <v>CONV_POS</v>
      </c>
      <c r="C5666">
        <v>8334</v>
      </c>
      <c r="D5666" t="str">
        <f t="shared" si="11501"/>
        <v>Der Sensor meldet eine TE aber keine Daten vorhanden</v>
      </c>
      <c r="E5666">
        <f t="shared" ref="E5666" si="11508">COUNTIF(Elements,$C5666)</f>
        <v>6424</v>
      </c>
      <c r="F5666">
        <f t="shared" ref="F5666" si="11509">COUNTIFS(Elements,C5666,Storung,D5666)</f>
        <v>6306</v>
      </c>
      <c r="H5666" s="4"/>
      <c r="I5666" s="4"/>
      <c r="J5666" s="5"/>
    </row>
    <row r="5667" spans="1:10" x14ac:dyDescent="0.25">
      <c r="A5667" s="4">
        <v>44151.085914351854</v>
      </c>
      <c r="B5667" t="str">
        <f t="shared" si="11500"/>
        <v>CONV_POS</v>
      </c>
      <c r="C5667">
        <v>8334</v>
      </c>
      <c r="D5667" t="str">
        <f t="shared" si="11501"/>
        <v>Der Sensor meldet eine TE aber keine Daten vorhanden</v>
      </c>
      <c r="E5667">
        <f t="shared" ref="E5667" si="11510">COUNTIF(Elements,$C5667)</f>
        <v>6424</v>
      </c>
      <c r="F5667">
        <f t="shared" ref="F5667" si="11511">COUNTIFS(Elements,C5667,Storung,D5667)</f>
        <v>6306</v>
      </c>
      <c r="H5667" s="4"/>
      <c r="I5667" s="4"/>
      <c r="J5667" s="5"/>
    </row>
    <row r="5668" spans="1:10" x14ac:dyDescent="0.25">
      <c r="A5668" s="4">
        <v>44151.085914351854</v>
      </c>
      <c r="B5668" t="str">
        <f t="shared" si="11500"/>
        <v>CONV_POS</v>
      </c>
      <c r="C5668">
        <v>8334</v>
      </c>
      <c r="D5668" t="str">
        <f t="shared" si="11501"/>
        <v>Der Sensor meldet eine TE aber keine Daten vorhanden</v>
      </c>
      <c r="E5668">
        <f t="shared" ref="E5668" si="11512">COUNTIF(Elements,$C5668)</f>
        <v>6424</v>
      </c>
      <c r="F5668">
        <f t="shared" ref="F5668" si="11513">COUNTIFS(Elements,C5668,Storung,D5668)</f>
        <v>6306</v>
      </c>
      <c r="H5668" s="4"/>
      <c r="I5668" s="4"/>
      <c r="J5668" s="5"/>
    </row>
    <row r="5669" spans="1:10" x14ac:dyDescent="0.25">
      <c r="A5669" s="4">
        <v>44151.085914351854</v>
      </c>
      <c r="B5669" t="str">
        <f t="shared" si="11500"/>
        <v>CONV_POS</v>
      </c>
      <c r="C5669">
        <v>8334</v>
      </c>
      <c r="D5669" t="str">
        <f t="shared" si="11501"/>
        <v>Der Sensor meldet eine TE aber keine Daten vorhanden</v>
      </c>
      <c r="E5669">
        <f t="shared" ref="E5669" si="11514">COUNTIF(Elements,$C5669)</f>
        <v>6424</v>
      </c>
      <c r="F5669">
        <f t="shared" ref="F5669" si="11515">COUNTIFS(Elements,C5669,Storung,D5669)</f>
        <v>6306</v>
      </c>
      <c r="H5669" s="4"/>
      <c r="I5669" s="4"/>
      <c r="J5669" s="5"/>
    </row>
    <row r="5670" spans="1:10" x14ac:dyDescent="0.25">
      <c r="A5670" s="4">
        <v>44151.085844907408</v>
      </c>
      <c r="B5670" t="str">
        <f t="shared" si="11500"/>
        <v>CONV_POS</v>
      </c>
      <c r="C5670">
        <v>8334</v>
      </c>
      <c r="D5670" t="str">
        <f t="shared" si="11501"/>
        <v>Der Sensor meldet eine TE aber keine Daten vorhanden</v>
      </c>
      <c r="E5670">
        <f t="shared" ref="E5670" si="11516">COUNTIF(Elements,$C5670)</f>
        <v>6424</v>
      </c>
      <c r="F5670">
        <f t="shared" ref="F5670" si="11517">COUNTIFS(Elements,C5670,Storung,D5670)</f>
        <v>6306</v>
      </c>
      <c r="H5670" s="4"/>
      <c r="I5670" s="4"/>
      <c r="J5670" s="5"/>
    </row>
    <row r="5671" spans="1:10" x14ac:dyDescent="0.25">
      <c r="A5671" s="4">
        <v>44151.085844907408</v>
      </c>
      <c r="B5671" t="str">
        <f t="shared" si="11500"/>
        <v>CONV_POS</v>
      </c>
      <c r="C5671">
        <v>8334</v>
      </c>
      <c r="D5671" t="str">
        <f t="shared" si="11501"/>
        <v>Der Sensor meldet eine TE aber keine Daten vorhanden</v>
      </c>
      <c r="E5671">
        <f t="shared" ref="E5671" si="11518">COUNTIF(Elements,$C5671)</f>
        <v>6424</v>
      </c>
      <c r="F5671">
        <f t="shared" ref="F5671" si="11519">COUNTIFS(Elements,C5671,Storung,D5671)</f>
        <v>6306</v>
      </c>
      <c r="H5671" s="4"/>
      <c r="I5671" s="4"/>
      <c r="J5671" s="5"/>
    </row>
    <row r="5672" spans="1:10" x14ac:dyDescent="0.25">
      <c r="A5672" s="4">
        <v>44151.085844907408</v>
      </c>
      <c r="B5672" t="str">
        <f t="shared" si="11500"/>
        <v>CONV_POS</v>
      </c>
      <c r="C5672">
        <v>8334</v>
      </c>
      <c r="D5672" t="str">
        <f t="shared" si="11501"/>
        <v>Der Sensor meldet eine TE aber keine Daten vorhanden</v>
      </c>
      <c r="E5672">
        <f t="shared" ref="E5672" si="11520">COUNTIF(Elements,$C5672)</f>
        <v>6424</v>
      </c>
      <c r="F5672">
        <f t="shared" ref="F5672" si="11521">COUNTIFS(Elements,C5672,Storung,D5672)</f>
        <v>6306</v>
      </c>
      <c r="H5672" s="4"/>
      <c r="I5672" s="4"/>
      <c r="J5672" s="5"/>
    </row>
    <row r="5673" spans="1:10" x14ac:dyDescent="0.25">
      <c r="A5673" s="4">
        <v>44151.085844907408</v>
      </c>
      <c r="B5673" t="str">
        <f t="shared" si="11500"/>
        <v>CONV_POS</v>
      </c>
      <c r="C5673">
        <v>8334</v>
      </c>
      <c r="D5673" t="str">
        <f t="shared" si="11501"/>
        <v>Der Sensor meldet eine TE aber keine Daten vorhanden</v>
      </c>
      <c r="E5673">
        <f t="shared" ref="E5673" si="11522">COUNTIF(Elements,$C5673)</f>
        <v>6424</v>
      </c>
      <c r="F5673">
        <f t="shared" ref="F5673" si="11523">COUNTIFS(Elements,C5673,Storung,D5673)</f>
        <v>6306</v>
      </c>
      <c r="H5673" s="4"/>
      <c r="I5673" s="4"/>
      <c r="J5673" s="5"/>
    </row>
    <row r="5674" spans="1:10" x14ac:dyDescent="0.25">
      <c r="A5674" s="4">
        <v>44151.044918981483</v>
      </c>
      <c r="B5674" t="str">
        <f t="shared" si="11500"/>
        <v>CONV_POS</v>
      </c>
      <c r="C5674">
        <v>8334</v>
      </c>
      <c r="D5674" t="str">
        <f t="shared" si="11501"/>
        <v>Der Sensor meldet eine TE aber keine Daten vorhanden</v>
      </c>
      <c r="E5674">
        <f t="shared" ref="E5674" si="11524">COUNTIF(Elements,$C5674)</f>
        <v>6424</v>
      </c>
      <c r="F5674">
        <f t="shared" ref="F5674" si="11525">COUNTIFS(Elements,C5674,Storung,D5674)</f>
        <v>6306</v>
      </c>
      <c r="H5674" s="4"/>
      <c r="I5674" s="4"/>
      <c r="J5674" s="5"/>
    </row>
    <row r="5675" spans="1:10" x14ac:dyDescent="0.25">
      <c r="A5675" s="4">
        <v>44151.044918981483</v>
      </c>
      <c r="B5675" t="str">
        <f t="shared" si="11500"/>
        <v>CONV_POS</v>
      </c>
      <c r="C5675">
        <v>8334</v>
      </c>
      <c r="D5675" t="str">
        <f t="shared" si="11501"/>
        <v>Der Sensor meldet eine TE aber keine Daten vorhanden</v>
      </c>
      <c r="E5675">
        <f t="shared" ref="E5675" si="11526">COUNTIF(Elements,$C5675)</f>
        <v>6424</v>
      </c>
      <c r="F5675">
        <f t="shared" ref="F5675" si="11527">COUNTIFS(Elements,C5675,Storung,D5675)</f>
        <v>6306</v>
      </c>
      <c r="H5675" s="4"/>
      <c r="I5675" s="4"/>
      <c r="J5675" s="5"/>
    </row>
    <row r="5676" spans="1:10" x14ac:dyDescent="0.25">
      <c r="A5676" s="4">
        <v>44151.044907407406</v>
      </c>
      <c r="B5676" t="str">
        <f t="shared" si="11500"/>
        <v>CONV_POS</v>
      </c>
      <c r="C5676">
        <v>8334</v>
      </c>
      <c r="D5676" t="str">
        <f t="shared" si="11501"/>
        <v>Der Sensor meldet eine TE aber keine Daten vorhanden</v>
      </c>
      <c r="E5676">
        <f t="shared" ref="E5676" si="11528">COUNTIF(Elements,$C5676)</f>
        <v>6424</v>
      </c>
      <c r="F5676">
        <f t="shared" ref="F5676" si="11529">COUNTIFS(Elements,C5676,Storung,D5676)</f>
        <v>6306</v>
      </c>
      <c r="H5676" s="4"/>
      <c r="I5676" s="4"/>
      <c r="J5676" s="5"/>
    </row>
    <row r="5677" spans="1:10" x14ac:dyDescent="0.25">
      <c r="A5677" s="4">
        <v>44151.044907407406</v>
      </c>
      <c r="B5677" t="str">
        <f t="shared" si="11500"/>
        <v>CONV_POS</v>
      </c>
      <c r="C5677">
        <v>8334</v>
      </c>
      <c r="D5677" t="str">
        <f t="shared" si="11501"/>
        <v>Der Sensor meldet eine TE aber keine Daten vorhanden</v>
      </c>
      <c r="E5677">
        <f t="shared" ref="E5677" si="11530">COUNTIF(Elements,$C5677)</f>
        <v>6424</v>
      </c>
      <c r="F5677">
        <f t="shared" ref="F5677" si="11531">COUNTIFS(Elements,C5677,Storung,D5677)</f>
        <v>6306</v>
      </c>
      <c r="H5677" s="4"/>
      <c r="I5677" s="4"/>
      <c r="J5677" s="5"/>
    </row>
    <row r="5678" spans="1:10" x14ac:dyDescent="0.25">
      <c r="A5678" s="4">
        <v>44151.044907407406</v>
      </c>
      <c r="B5678" t="str">
        <f t="shared" si="11500"/>
        <v>CONV_POS</v>
      </c>
      <c r="C5678">
        <v>8334</v>
      </c>
      <c r="D5678" t="str">
        <f t="shared" si="11501"/>
        <v>Der Sensor meldet eine TE aber keine Daten vorhanden</v>
      </c>
      <c r="E5678">
        <f t="shared" ref="E5678" si="11532">COUNTIF(Elements,$C5678)</f>
        <v>6424</v>
      </c>
      <c r="F5678">
        <f t="shared" ref="F5678" si="11533">COUNTIFS(Elements,C5678,Storung,D5678)</f>
        <v>6306</v>
      </c>
      <c r="H5678" s="4"/>
      <c r="I5678" s="4"/>
      <c r="J5678" s="5"/>
    </row>
    <row r="5679" spans="1:10" x14ac:dyDescent="0.25">
      <c r="A5679" s="4">
        <v>44151.044895833336</v>
      </c>
      <c r="B5679" t="str">
        <f t="shared" si="11500"/>
        <v>CONV_POS</v>
      </c>
      <c r="C5679">
        <v>8334</v>
      </c>
      <c r="D5679" t="str">
        <f t="shared" si="11501"/>
        <v>Der Sensor meldet eine TE aber keine Daten vorhanden</v>
      </c>
      <c r="E5679">
        <f t="shared" ref="E5679" si="11534">COUNTIF(Elements,$C5679)</f>
        <v>6424</v>
      </c>
      <c r="F5679">
        <f t="shared" ref="F5679" si="11535">COUNTIFS(Elements,C5679,Storung,D5679)</f>
        <v>6306</v>
      </c>
      <c r="H5679" s="4"/>
      <c r="I5679" s="4"/>
      <c r="J5679" s="5"/>
    </row>
    <row r="5680" spans="1:10" x14ac:dyDescent="0.25">
      <c r="A5680" s="4">
        <v>44151.04488425926</v>
      </c>
      <c r="B5680" t="str">
        <f t="shared" si="11500"/>
        <v>CONV_POS</v>
      </c>
      <c r="C5680">
        <v>8334</v>
      </c>
      <c r="D5680" t="str">
        <f t="shared" si="11501"/>
        <v>Der Sensor meldet eine TE aber keine Daten vorhanden</v>
      </c>
      <c r="E5680">
        <f t="shared" ref="E5680" si="11536">COUNTIF(Elements,$C5680)</f>
        <v>6424</v>
      </c>
      <c r="F5680">
        <f t="shared" ref="F5680" si="11537">COUNTIFS(Elements,C5680,Storung,D5680)</f>
        <v>6306</v>
      </c>
      <c r="H5680" s="4"/>
      <c r="I5680" s="4"/>
      <c r="J5680" s="5"/>
    </row>
    <row r="5681" spans="1:10" x14ac:dyDescent="0.25">
      <c r="A5681" s="4">
        <v>44151.04488425926</v>
      </c>
      <c r="B5681" t="str">
        <f t="shared" si="11500"/>
        <v>CONV_POS</v>
      </c>
      <c r="C5681">
        <v>8334</v>
      </c>
      <c r="D5681" t="str">
        <f t="shared" si="11501"/>
        <v>Der Sensor meldet eine TE aber keine Daten vorhanden</v>
      </c>
      <c r="E5681">
        <f t="shared" ref="E5681" si="11538">COUNTIF(Elements,$C5681)</f>
        <v>6424</v>
      </c>
      <c r="F5681">
        <f t="shared" ref="F5681" si="11539">COUNTIFS(Elements,C5681,Storung,D5681)</f>
        <v>6306</v>
      </c>
      <c r="H5681" s="4"/>
      <c r="I5681" s="4"/>
      <c r="J5681" s="5"/>
    </row>
    <row r="5682" spans="1:10" x14ac:dyDescent="0.25">
      <c r="A5682" s="4">
        <v>44151.044872685183</v>
      </c>
      <c r="B5682" t="str">
        <f t="shared" si="11500"/>
        <v>CONV_POS</v>
      </c>
      <c r="C5682">
        <v>8334</v>
      </c>
      <c r="D5682" t="str">
        <f t="shared" si="11501"/>
        <v>Der Sensor meldet eine TE aber keine Daten vorhanden</v>
      </c>
      <c r="E5682">
        <f t="shared" ref="E5682" si="11540">COUNTIF(Elements,$C5682)</f>
        <v>6424</v>
      </c>
      <c r="F5682">
        <f t="shared" ref="F5682" si="11541">COUNTIFS(Elements,C5682,Storung,D5682)</f>
        <v>6306</v>
      </c>
      <c r="H5682" s="4"/>
      <c r="I5682" s="4"/>
      <c r="J5682" s="5"/>
    </row>
    <row r="5683" spans="1:10" x14ac:dyDescent="0.25">
      <c r="A5683" s="4">
        <v>44151.044872685183</v>
      </c>
      <c r="B5683" t="str">
        <f t="shared" si="11500"/>
        <v>CONV_POS</v>
      </c>
      <c r="C5683">
        <v>8334</v>
      </c>
      <c r="D5683" t="str">
        <f t="shared" si="11501"/>
        <v>Der Sensor meldet eine TE aber keine Daten vorhanden</v>
      </c>
      <c r="E5683">
        <f t="shared" ref="E5683" si="11542">COUNTIF(Elements,$C5683)</f>
        <v>6424</v>
      </c>
      <c r="F5683">
        <f t="shared" ref="F5683" si="11543">COUNTIFS(Elements,C5683,Storung,D5683)</f>
        <v>6306</v>
      </c>
      <c r="H5683" s="4"/>
      <c r="I5683" s="4"/>
      <c r="J5683" s="5"/>
    </row>
    <row r="5684" spans="1:10" x14ac:dyDescent="0.25">
      <c r="A5684" s="4">
        <v>44151.044872685183</v>
      </c>
      <c r="B5684" t="str">
        <f t="shared" si="11500"/>
        <v>CONV_POS</v>
      </c>
      <c r="C5684">
        <v>8334</v>
      </c>
      <c r="D5684" t="str">
        <f t="shared" si="11501"/>
        <v>Der Sensor meldet eine TE aber keine Daten vorhanden</v>
      </c>
      <c r="E5684">
        <f t="shared" ref="E5684" si="11544">COUNTIF(Elements,$C5684)</f>
        <v>6424</v>
      </c>
      <c r="F5684">
        <f t="shared" ref="F5684" si="11545">COUNTIFS(Elements,C5684,Storung,D5684)</f>
        <v>6306</v>
      </c>
      <c r="H5684" s="4"/>
      <c r="I5684" s="4"/>
      <c r="J5684" s="5"/>
    </row>
    <row r="5685" spans="1:10" x14ac:dyDescent="0.25">
      <c r="A5685" s="4">
        <v>44151.044861111113</v>
      </c>
      <c r="B5685" t="str">
        <f t="shared" si="11500"/>
        <v>CONV_POS</v>
      </c>
      <c r="C5685">
        <v>8334</v>
      </c>
      <c r="D5685" t="str">
        <f t="shared" si="11501"/>
        <v>Der Sensor meldet eine TE aber keine Daten vorhanden</v>
      </c>
      <c r="E5685">
        <f t="shared" ref="E5685" si="11546">COUNTIF(Elements,$C5685)</f>
        <v>6424</v>
      </c>
      <c r="F5685">
        <f t="shared" ref="F5685" si="11547">COUNTIFS(Elements,C5685,Storung,D5685)</f>
        <v>6306</v>
      </c>
      <c r="H5685" s="4"/>
      <c r="I5685" s="4"/>
      <c r="J5685" s="5"/>
    </row>
    <row r="5686" spans="1:10" x14ac:dyDescent="0.25">
      <c r="A5686" s="4">
        <v>44151.044861111113</v>
      </c>
      <c r="B5686" t="str">
        <f t="shared" si="11500"/>
        <v>CONV_POS</v>
      </c>
      <c r="C5686">
        <v>8334</v>
      </c>
      <c r="D5686" t="str">
        <f t="shared" si="11501"/>
        <v>Der Sensor meldet eine TE aber keine Daten vorhanden</v>
      </c>
      <c r="E5686">
        <f t="shared" ref="E5686" si="11548">COUNTIF(Elements,$C5686)</f>
        <v>6424</v>
      </c>
      <c r="F5686">
        <f t="shared" ref="F5686" si="11549">COUNTIFS(Elements,C5686,Storung,D5686)</f>
        <v>6306</v>
      </c>
      <c r="H5686" s="4"/>
      <c r="I5686" s="4"/>
      <c r="J5686" s="5"/>
    </row>
    <row r="5687" spans="1:10" x14ac:dyDescent="0.25">
      <c r="A5687" s="4">
        <v>44151.044861111113</v>
      </c>
      <c r="B5687" t="str">
        <f t="shared" si="11500"/>
        <v>CONV_POS</v>
      </c>
      <c r="C5687">
        <v>8334</v>
      </c>
      <c r="D5687" t="str">
        <f t="shared" si="11501"/>
        <v>Der Sensor meldet eine TE aber keine Daten vorhanden</v>
      </c>
      <c r="E5687">
        <f t="shared" ref="E5687" si="11550">COUNTIF(Elements,$C5687)</f>
        <v>6424</v>
      </c>
      <c r="F5687">
        <f t="shared" ref="F5687" si="11551">COUNTIFS(Elements,C5687,Storung,D5687)</f>
        <v>6306</v>
      </c>
      <c r="H5687" s="4"/>
      <c r="I5687" s="4"/>
      <c r="J5687" s="5"/>
    </row>
    <row r="5688" spans="1:10" x14ac:dyDescent="0.25">
      <c r="A5688" s="4">
        <v>44151.044849537036</v>
      </c>
      <c r="B5688" t="str">
        <f t="shared" si="11500"/>
        <v>CONV_POS</v>
      </c>
      <c r="C5688">
        <v>8334</v>
      </c>
      <c r="D5688" t="str">
        <f t="shared" si="11501"/>
        <v>Der Sensor meldet eine TE aber keine Daten vorhanden</v>
      </c>
      <c r="E5688">
        <f t="shared" ref="E5688" si="11552">COUNTIF(Elements,$C5688)</f>
        <v>6424</v>
      </c>
      <c r="F5688">
        <f t="shared" ref="F5688" si="11553">COUNTIFS(Elements,C5688,Storung,D5688)</f>
        <v>6306</v>
      </c>
      <c r="H5688" s="4"/>
      <c r="I5688" s="4"/>
      <c r="J5688" s="5"/>
    </row>
    <row r="5689" spans="1:10" x14ac:dyDescent="0.25">
      <c r="A5689" s="4">
        <v>44151.044849537036</v>
      </c>
      <c r="B5689" t="str">
        <f t="shared" si="11500"/>
        <v>CONV_POS</v>
      </c>
      <c r="C5689">
        <v>8334</v>
      </c>
      <c r="D5689" t="str">
        <f t="shared" si="11501"/>
        <v>Der Sensor meldet eine TE aber keine Daten vorhanden</v>
      </c>
      <c r="E5689">
        <f t="shared" ref="E5689" si="11554">COUNTIF(Elements,$C5689)</f>
        <v>6424</v>
      </c>
      <c r="F5689">
        <f t="shared" ref="F5689" si="11555">COUNTIFS(Elements,C5689,Storung,D5689)</f>
        <v>6306</v>
      </c>
      <c r="H5689" s="4"/>
      <c r="I5689" s="4"/>
      <c r="J5689" s="5"/>
    </row>
    <row r="5690" spans="1:10" x14ac:dyDescent="0.25">
      <c r="A5690" s="4">
        <v>44151.044849537036</v>
      </c>
      <c r="B5690" t="str">
        <f t="shared" si="11500"/>
        <v>CONV_POS</v>
      </c>
      <c r="C5690">
        <v>8334</v>
      </c>
      <c r="D5690" t="str">
        <f t="shared" si="11501"/>
        <v>Der Sensor meldet eine TE aber keine Daten vorhanden</v>
      </c>
      <c r="E5690">
        <f t="shared" ref="E5690" si="11556">COUNTIF(Elements,$C5690)</f>
        <v>6424</v>
      </c>
      <c r="F5690">
        <f t="shared" ref="F5690" si="11557">COUNTIFS(Elements,C5690,Storung,D5690)</f>
        <v>6306</v>
      </c>
      <c r="H5690" s="4"/>
      <c r="I5690" s="4"/>
      <c r="J5690" s="5"/>
    </row>
    <row r="5691" spans="1:10" x14ac:dyDescent="0.25">
      <c r="A5691" s="4">
        <v>44151.044849537036</v>
      </c>
      <c r="B5691" t="str">
        <f t="shared" si="11500"/>
        <v>CONV_POS</v>
      </c>
      <c r="C5691">
        <v>8334</v>
      </c>
      <c r="D5691" t="str">
        <f t="shared" si="11501"/>
        <v>Der Sensor meldet eine TE aber keine Daten vorhanden</v>
      </c>
      <c r="E5691">
        <f t="shared" ref="E5691" si="11558">COUNTIF(Elements,$C5691)</f>
        <v>6424</v>
      </c>
      <c r="F5691">
        <f t="shared" ref="F5691" si="11559">COUNTIFS(Elements,C5691,Storung,D5691)</f>
        <v>6306</v>
      </c>
      <c r="H5691" s="4"/>
      <c r="I5691" s="4"/>
      <c r="J5691" s="5"/>
    </row>
    <row r="5692" spans="1:10" x14ac:dyDescent="0.25">
      <c r="A5692" s="4">
        <v>44151.04483796296</v>
      </c>
      <c r="B5692" t="str">
        <f t="shared" si="11500"/>
        <v>CONV_POS</v>
      </c>
      <c r="C5692">
        <v>8334</v>
      </c>
      <c r="D5692" t="str">
        <f t="shared" si="11501"/>
        <v>Der Sensor meldet eine TE aber keine Daten vorhanden</v>
      </c>
      <c r="E5692">
        <f t="shared" ref="E5692" si="11560">COUNTIF(Elements,$C5692)</f>
        <v>6424</v>
      </c>
      <c r="F5692">
        <f t="shared" ref="F5692" si="11561">COUNTIFS(Elements,C5692,Storung,D5692)</f>
        <v>6306</v>
      </c>
      <c r="H5692" s="4"/>
      <c r="I5692" s="4"/>
      <c r="J5692" s="5"/>
    </row>
    <row r="5693" spans="1:10" x14ac:dyDescent="0.25">
      <c r="A5693" s="4">
        <v>44151.04483796296</v>
      </c>
      <c r="B5693" t="str">
        <f t="shared" si="11500"/>
        <v>CONV_POS</v>
      </c>
      <c r="C5693">
        <v>8334</v>
      </c>
      <c r="D5693" t="str">
        <f t="shared" si="11501"/>
        <v>Der Sensor meldet eine TE aber keine Daten vorhanden</v>
      </c>
      <c r="E5693">
        <f t="shared" ref="E5693" si="11562">COUNTIF(Elements,$C5693)</f>
        <v>6424</v>
      </c>
      <c r="F5693">
        <f t="shared" ref="F5693" si="11563">COUNTIFS(Elements,C5693,Storung,D5693)</f>
        <v>6306</v>
      </c>
      <c r="H5693" s="4"/>
      <c r="I5693" s="4"/>
      <c r="J5693" s="5"/>
    </row>
    <row r="5694" spans="1:10" x14ac:dyDescent="0.25">
      <c r="A5694" s="4">
        <v>44151.04483796296</v>
      </c>
      <c r="B5694" t="str">
        <f t="shared" si="11500"/>
        <v>CONV_POS</v>
      </c>
      <c r="C5694">
        <v>8334</v>
      </c>
      <c r="D5694" t="str">
        <f t="shared" si="11501"/>
        <v>Der Sensor meldet eine TE aber keine Daten vorhanden</v>
      </c>
      <c r="E5694">
        <f t="shared" ref="E5694" si="11564">COUNTIF(Elements,$C5694)</f>
        <v>6424</v>
      </c>
      <c r="F5694">
        <f t="shared" ref="F5694" si="11565">COUNTIFS(Elements,C5694,Storung,D5694)</f>
        <v>6306</v>
      </c>
      <c r="H5694" s="4"/>
      <c r="I5694" s="4"/>
      <c r="J5694" s="5"/>
    </row>
    <row r="5695" spans="1:10" x14ac:dyDescent="0.25">
      <c r="A5695" s="4">
        <v>44151.04483796296</v>
      </c>
      <c r="B5695" t="str">
        <f t="shared" si="11500"/>
        <v>CONV_POS</v>
      </c>
      <c r="C5695">
        <v>8334</v>
      </c>
      <c r="D5695" t="str">
        <f t="shared" si="11501"/>
        <v>Der Sensor meldet eine TE aber keine Daten vorhanden</v>
      </c>
      <c r="E5695">
        <f t="shared" ref="E5695" si="11566">COUNTIF(Elements,$C5695)</f>
        <v>6424</v>
      </c>
      <c r="F5695">
        <f t="shared" ref="F5695" si="11567">COUNTIFS(Elements,C5695,Storung,D5695)</f>
        <v>6306</v>
      </c>
      <c r="H5695" s="4"/>
      <c r="I5695" s="4"/>
      <c r="J5695" s="5"/>
    </row>
    <row r="5696" spans="1:10" x14ac:dyDescent="0.25">
      <c r="A5696" s="4">
        <v>44151.04482638889</v>
      </c>
      <c r="B5696" t="str">
        <f t="shared" si="11500"/>
        <v>CONV_POS</v>
      </c>
      <c r="C5696">
        <v>8334</v>
      </c>
      <c r="D5696" t="str">
        <f t="shared" si="11501"/>
        <v>Der Sensor meldet eine TE aber keine Daten vorhanden</v>
      </c>
      <c r="E5696">
        <f t="shared" ref="E5696" si="11568">COUNTIF(Elements,$C5696)</f>
        <v>6424</v>
      </c>
      <c r="F5696">
        <f t="shared" ref="F5696" si="11569">COUNTIFS(Elements,C5696,Storung,D5696)</f>
        <v>6306</v>
      </c>
      <c r="H5696" s="4"/>
      <c r="I5696" s="4"/>
      <c r="J5696" s="5"/>
    </row>
    <row r="5697" spans="1:10" x14ac:dyDescent="0.25">
      <c r="A5697" s="4">
        <v>44151.04482638889</v>
      </c>
      <c r="B5697" t="str">
        <f t="shared" si="11500"/>
        <v>CONV_POS</v>
      </c>
      <c r="C5697">
        <v>8334</v>
      </c>
      <c r="D5697" t="str">
        <f t="shared" si="11501"/>
        <v>Der Sensor meldet eine TE aber keine Daten vorhanden</v>
      </c>
      <c r="E5697">
        <f t="shared" ref="E5697" si="11570">COUNTIF(Elements,$C5697)</f>
        <v>6424</v>
      </c>
      <c r="F5697">
        <f t="shared" ref="F5697" si="11571">COUNTIFS(Elements,C5697,Storung,D5697)</f>
        <v>6306</v>
      </c>
      <c r="H5697" s="4"/>
      <c r="I5697" s="4"/>
      <c r="J5697" s="5"/>
    </row>
    <row r="5698" spans="1:10" x14ac:dyDescent="0.25">
      <c r="A5698" s="4">
        <v>44151.04482638889</v>
      </c>
      <c r="B5698" t="str">
        <f t="shared" si="11500"/>
        <v>CONV_POS</v>
      </c>
      <c r="C5698">
        <v>8334</v>
      </c>
      <c r="D5698" t="str">
        <f t="shared" si="11501"/>
        <v>Der Sensor meldet eine TE aber keine Daten vorhanden</v>
      </c>
      <c r="E5698">
        <f t="shared" ref="E5698" si="11572">COUNTIF(Elements,$C5698)</f>
        <v>6424</v>
      </c>
      <c r="F5698">
        <f t="shared" ref="F5698" si="11573">COUNTIFS(Elements,C5698,Storung,D5698)</f>
        <v>6306</v>
      </c>
      <c r="H5698" s="4"/>
      <c r="I5698" s="4"/>
      <c r="J5698" s="5"/>
    </row>
    <row r="5699" spans="1:10" x14ac:dyDescent="0.25">
      <c r="A5699" s="4">
        <v>44151.044814814813</v>
      </c>
      <c r="B5699" t="str">
        <f t="shared" si="11500"/>
        <v>CONV_POS</v>
      </c>
      <c r="C5699">
        <v>8334</v>
      </c>
      <c r="D5699" t="str">
        <f t="shared" si="11501"/>
        <v>Der Sensor meldet eine TE aber keine Daten vorhanden</v>
      </c>
      <c r="E5699">
        <f t="shared" ref="E5699" si="11574">COUNTIF(Elements,$C5699)</f>
        <v>6424</v>
      </c>
      <c r="F5699">
        <f t="shared" ref="F5699" si="11575">COUNTIFS(Elements,C5699,Storung,D5699)</f>
        <v>6306</v>
      </c>
      <c r="H5699" s="4"/>
      <c r="I5699" s="4"/>
      <c r="J5699" s="5"/>
    </row>
    <row r="5700" spans="1:10" x14ac:dyDescent="0.25">
      <c r="A5700" s="4">
        <v>44151.044814814813</v>
      </c>
      <c r="B5700" t="str">
        <f t="shared" si="11500"/>
        <v>CONV_POS</v>
      </c>
      <c r="C5700">
        <v>8334</v>
      </c>
      <c r="D5700" t="str">
        <f t="shared" si="11501"/>
        <v>Der Sensor meldet eine TE aber keine Daten vorhanden</v>
      </c>
      <c r="E5700">
        <f t="shared" ref="E5700" si="11576">COUNTIF(Elements,$C5700)</f>
        <v>6424</v>
      </c>
      <c r="F5700">
        <f t="shared" ref="F5700" si="11577">COUNTIFS(Elements,C5700,Storung,D5700)</f>
        <v>6306</v>
      </c>
      <c r="H5700" s="4"/>
      <c r="I5700" s="4"/>
      <c r="J5700" s="5"/>
    </row>
    <row r="5701" spans="1:10" x14ac:dyDescent="0.25">
      <c r="A5701" s="4">
        <v>44151.044803240744</v>
      </c>
      <c r="B5701" t="str">
        <f t="shared" si="11500"/>
        <v>CONV_POS</v>
      </c>
      <c r="C5701">
        <v>8334</v>
      </c>
      <c r="D5701" t="str">
        <f t="shared" si="11501"/>
        <v>Der Sensor meldet eine TE aber keine Daten vorhanden</v>
      </c>
      <c r="E5701">
        <f t="shared" ref="E5701" si="11578">COUNTIF(Elements,$C5701)</f>
        <v>6424</v>
      </c>
      <c r="F5701">
        <f t="shared" ref="F5701" si="11579">COUNTIFS(Elements,C5701,Storung,D5701)</f>
        <v>6306</v>
      </c>
      <c r="H5701" s="4"/>
      <c r="I5701" s="4"/>
      <c r="J5701" s="5"/>
    </row>
    <row r="5702" spans="1:10" x14ac:dyDescent="0.25">
      <c r="A5702" s="4">
        <v>44151.044803240744</v>
      </c>
      <c r="B5702" t="str">
        <f t="shared" si="11500"/>
        <v>CONV_POS</v>
      </c>
      <c r="C5702">
        <v>8334</v>
      </c>
      <c r="D5702" t="str">
        <f t="shared" si="11501"/>
        <v>Der Sensor meldet eine TE aber keine Daten vorhanden</v>
      </c>
      <c r="E5702">
        <f t="shared" ref="E5702" si="11580">COUNTIF(Elements,$C5702)</f>
        <v>6424</v>
      </c>
      <c r="F5702">
        <f t="shared" ref="F5702" si="11581">COUNTIFS(Elements,C5702,Storung,D5702)</f>
        <v>6306</v>
      </c>
      <c r="H5702" s="4"/>
      <c r="I5702" s="4"/>
      <c r="J5702" s="5"/>
    </row>
    <row r="5703" spans="1:10" x14ac:dyDescent="0.25">
      <c r="A5703" s="4">
        <v>44151.044803240744</v>
      </c>
      <c r="B5703" t="str">
        <f t="shared" si="11500"/>
        <v>CONV_POS</v>
      </c>
      <c r="C5703">
        <v>8334</v>
      </c>
      <c r="D5703" t="str">
        <f t="shared" si="11501"/>
        <v>Der Sensor meldet eine TE aber keine Daten vorhanden</v>
      </c>
      <c r="E5703">
        <f t="shared" ref="E5703" si="11582">COUNTIF(Elements,$C5703)</f>
        <v>6424</v>
      </c>
      <c r="F5703">
        <f t="shared" ref="F5703" si="11583">COUNTIFS(Elements,C5703,Storung,D5703)</f>
        <v>6306</v>
      </c>
      <c r="H5703" s="4"/>
      <c r="I5703" s="4"/>
      <c r="J5703" s="5"/>
    </row>
    <row r="5704" spans="1:10" x14ac:dyDescent="0.25">
      <c r="A5704" s="4">
        <v>44151.044803240744</v>
      </c>
      <c r="B5704" t="str">
        <f t="shared" si="11500"/>
        <v>CONV_POS</v>
      </c>
      <c r="C5704">
        <v>8334</v>
      </c>
      <c r="D5704" t="str">
        <f t="shared" si="11501"/>
        <v>Der Sensor meldet eine TE aber keine Daten vorhanden</v>
      </c>
      <c r="E5704">
        <f t="shared" ref="E5704" si="11584">COUNTIF(Elements,$C5704)</f>
        <v>6424</v>
      </c>
      <c r="F5704">
        <f t="shared" ref="F5704" si="11585">COUNTIFS(Elements,C5704,Storung,D5704)</f>
        <v>6306</v>
      </c>
      <c r="H5704" s="4"/>
      <c r="I5704" s="4"/>
      <c r="J5704" s="5"/>
    </row>
    <row r="5705" spans="1:10" x14ac:dyDescent="0.25">
      <c r="A5705" s="4">
        <v>44151.044791666667</v>
      </c>
      <c r="B5705" t="str">
        <f t="shared" si="11500"/>
        <v>CONV_POS</v>
      </c>
      <c r="C5705">
        <v>8334</v>
      </c>
      <c r="D5705" t="str">
        <f t="shared" si="11501"/>
        <v>Der Sensor meldet eine TE aber keine Daten vorhanden</v>
      </c>
      <c r="E5705">
        <f t="shared" ref="E5705" si="11586">COUNTIF(Elements,$C5705)</f>
        <v>6424</v>
      </c>
      <c r="F5705">
        <f t="shared" ref="F5705" si="11587">COUNTIFS(Elements,C5705,Storung,D5705)</f>
        <v>6306</v>
      </c>
      <c r="H5705" s="4"/>
      <c r="I5705" s="4"/>
      <c r="J5705" s="5"/>
    </row>
    <row r="5706" spans="1:10" x14ac:dyDescent="0.25">
      <c r="A5706" s="4">
        <v>44151.044791666667</v>
      </c>
      <c r="B5706" t="str">
        <f t="shared" si="11500"/>
        <v>CONV_POS</v>
      </c>
      <c r="C5706">
        <v>8334</v>
      </c>
      <c r="D5706" t="str">
        <f t="shared" si="11501"/>
        <v>Der Sensor meldet eine TE aber keine Daten vorhanden</v>
      </c>
      <c r="E5706">
        <f t="shared" ref="E5706" si="11588">COUNTIF(Elements,$C5706)</f>
        <v>6424</v>
      </c>
      <c r="F5706">
        <f t="shared" ref="F5706" si="11589">COUNTIFS(Elements,C5706,Storung,D5706)</f>
        <v>6306</v>
      </c>
      <c r="H5706" s="4"/>
      <c r="I5706" s="4"/>
      <c r="J5706" s="5"/>
    </row>
    <row r="5707" spans="1:10" x14ac:dyDescent="0.25">
      <c r="A5707" s="4">
        <v>44151.044791666667</v>
      </c>
      <c r="B5707" t="str">
        <f t="shared" si="11500"/>
        <v>CONV_POS</v>
      </c>
      <c r="C5707">
        <v>8334</v>
      </c>
      <c r="D5707" t="str">
        <f t="shared" si="11501"/>
        <v>Der Sensor meldet eine TE aber keine Daten vorhanden</v>
      </c>
      <c r="E5707">
        <f t="shared" ref="E5707" si="11590">COUNTIF(Elements,$C5707)</f>
        <v>6424</v>
      </c>
      <c r="F5707">
        <f t="shared" ref="F5707" si="11591">COUNTIFS(Elements,C5707,Storung,D5707)</f>
        <v>6306</v>
      </c>
      <c r="H5707" s="4"/>
      <c r="I5707" s="4"/>
      <c r="J5707" s="5"/>
    </row>
    <row r="5708" spans="1:10" x14ac:dyDescent="0.25">
      <c r="A5708" s="4">
        <v>44151.044791666667</v>
      </c>
      <c r="B5708" t="str">
        <f t="shared" si="11500"/>
        <v>CONV_POS</v>
      </c>
      <c r="C5708">
        <v>8334</v>
      </c>
      <c r="D5708" t="str">
        <f t="shared" si="11501"/>
        <v>Der Sensor meldet eine TE aber keine Daten vorhanden</v>
      </c>
      <c r="E5708">
        <f t="shared" ref="E5708" si="11592">COUNTIF(Elements,$C5708)</f>
        <v>6424</v>
      </c>
      <c r="F5708">
        <f t="shared" ref="F5708" si="11593">COUNTIFS(Elements,C5708,Storung,D5708)</f>
        <v>6306</v>
      </c>
      <c r="H5708" s="4"/>
      <c r="I5708" s="4"/>
      <c r="J5708" s="5"/>
    </row>
    <row r="5709" spans="1:10" x14ac:dyDescent="0.25">
      <c r="A5709" s="4">
        <v>44151.04478009259</v>
      </c>
      <c r="B5709" t="str">
        <f t="shared" si="11500"/>
        <v>CONV_POS</v>
      </c>
      <c r="C5709">
        <v>8334</v>
      </c>
      <c r="D5709" t="str">
        <f t="shared" si="11501"/>
        <v>Der Sensor meldet eine TE aber keine Daten vorhanden</v>
      </c>
      <c r="E5709">
        <f t="shared" ref="E5709" si="11594">COUNTIF(Elements,$C5709)</f>
        <v>6424</v>
      </c>
      <c r="F5709">
        <f t="shared" ref="F5709" si="11595">COUNTIFS(Elements,C5709,Storung,D5709)</f>
        <v>6306</v>
      </c>
      <c r="H5709" s="4"/>
      <c r="I5709" s="4"/>
      <c r="J5709" s="5"/>
    </row>
    <row r="5710" spans="1:10" x14ac:dyDescent="0.25">
      <c r="A5710" s="4">
        <v>44151.04478009259</v>
      </c>
      <c r="B5710" t="str">
        <f t="shared" si="11500"/>
        <v>CONV_POS</v>
      </c>
      <c r="C5710">
        <v>8334</v>
      </c>
      <c r="D5710" t="str">
        <f t="shared" si="11501"/>
        <v>Der Sensor meldet eine TE aber keine Daten vorhanden</v>
      </c>
      <c r="E5710">
        <f t="shared" ref="E5710" si="11596">COUNTIF(Elements,$C5710)</f>
        <v>6424</v>
      </c>
      <c r="F5710">
        <f t="shared" ref="F5710" si="11597">COUNTIFS(Elements,C5710,Storung,D5710)</f>
        <v>6306</v>
      </c>
      <c r="H5710" s="4"/>
      <c r="I5710" s="4"/>
      <c r="J5710" s="5"/>
    </row>
    <row r="5711" spans="1:10" x14ac:dyDescent="0.25">
      <c r="A5711" s="4">
        <v>44151.04478009259</v>
      </c>
      <c r="B5711" t="str">
        <f t="shared" si="11500"/>
        <v>CONV_POS</v>
      </c>
      <c r="C5711">
        <v>8334</v>
      </c>
      <c r="D5711" t="str">
        <f t="shared" si="11501"/>
        <v>Der Sensor meldet eine TE aber keine Daten vorhanden</v>
      </c>
      <c r="E5711">
        <f t="shared" ref="E5711" si="11598">COUNTIF(Elements,$C5711)</f>
        <v>6424</v>
      </c>
      <c r="F5711">
        <f t="shared" ref="F5711" si="11599">COUNTIFS(Elements,C5711,Storung,D5711)</f>
        <v>6306</v>
      </c>
      <c r="H5711" s="4"/>
      <c r="I5711" s="4"/>
      <c r="J5711" s="5"/>
    </row>
    <row r="5712" spans="1:10" x14ac:dyDescent="0.25">
      <c r="A5712" s="4">
        <v>44151.04478009259</v>
      </c>
      <c r="B5712" t="str">
        <f t="shared" si="11500"/>
        <v>CONV_POS</v>
      </c>
      <c r="C5712">
        <v>8334</v>
      </c>
      <c r="D5712" t="str">
        <f t="shared" si="11501"/>
        <v>Der Sensor meldet eine TE aber keine Daten vorhanden</v>
      </c>
      <c r="E5712">
        <f t="shared" ref="E5712" si="11600">COUNTIF(Elements,$C5712)</f>
        <v>6424</v>
      </c>
      <c r="F5712">
        <f t="shared" ref="F5712" si="11601">COUNTIFS(Elements,C5712,Storung,D5712)</f>
        <v>6306</v>
      </c>
      <c r="H5712" s="4"/>
      <c r="I5712" s="4"/>
      <c r="J5712" s="5"/>
    </row>
    <row r="5713" spans="1:10" x14ac:dyDescent="0.25">
      <c r="A5713" s="4">
        <v>44151.044768518521</v>
      </c>
      <c r="B5713" t="str">
        <f t="shared" si="11500"/>
        <v>CONV_POS</v>
      </c>
      <c r="C5713">
        <v>8334</v>
      </c>
      <c r="D5713" t="str">
        <f t="shared" si="11501"/>
        <v>Der Sensor meldet eine TE aber keine Daten vorhanden</v>
      </c>
      <c r="E5713">
        <f t="shared" ref="E5713" si="11602">COUNTIF(Elements,$C5713)</f>
        <v>6424</v>
      </c>
      <c r="F5713">
        <f t="shared" ref="F5713" si="11603">COUNTIFS(Elements,C5713,Storung,D5713)</f>
        <v>6306</v>
      </c>
      <c r="H5713" s="4"/>
      <c r="I5713" s="4"/>
      <c r="J5713" s="5"/>
    </row>
    <row r="5714" spans="1:10" x14ac:dyDescent="0.25">
      <c r="A5714" s="4">
        <v>44151.044768518521</v>
      </c>
      <c r="B5714" t="str">
        <f t="shared" si="11500"/>
        <v>CONV_POS</v>
      </c>
      <c r="C5714">
        <v>8334</v>
      </c>
      <c r="D5714" t="str">
        <f t="shared" si="11501"/>
        <v>Der Sensor meldet eine TE aber keine Daten vorhanden</v>
      </c>
      <c r="E5714">
        <f t="shared" ref="E5714" si="11604">COUNTIF(Elements,$C5714)</f>
        <v>6424</v>
      </c>
      <c r="F5714">
        <f t="shared" ref="F5714" si="11605">COUNTIFS(Elements,C5714,Storung,D5714)</f>
        <v>6306</v>
      </c>
      <c r="H5714" s="4"/>
      <c r="I5714" s="4"/>
      <c r="J5714" s="5"/>
    </row>
    <row r="5715" spans="1:10" x14ac:dyDescent="0.25">
      <c r="A5715" s="4">
        <v>44151.044768518521</v>
      </c>
      <c r="B5715" t="str">
        <f t="shared" si="11500"/>
        <v>CONV_POS</v>
      </c>
      <c r="C5715">
        <v>8334</v>
      </c>
      <c r="D5715" t="str">
        <f t="shared" si="11501"/>
        <v>Der Sensor meldet eine TE aber keine Daten vorhanden</v>
      </c>
      <c r="E5715">
        <f t="shared" ref="E5715" si="11606">COUNTIF(Elements,$C5715)</f>
        <v>6424</v>
      </c>
      <c r="F5715">
        <f t="shared" ref="F5715" si="11607">COUNTIFS(Elements,C5715,Storung,D5715)</f>
        <v>6306</v>
      </c>
      <c r="H5715" s="4"/>
      <c r="I5715" s="4"/>
      <c r="J5715" s="5"/>
    </row>
    <row r="5716" spans="1:10" x14ac:dyDescent="0.25">
      <c r="A5716" s="4">
        <v>44151.044768518521</v>
      </c>
      <c r="B5716" t="str">
        <f t="shared" si="11500"/>
        <v>CONV_POS</v>
      </c>
      <c r="C5716">
        <v>8334</v>
      </c>
      <c r="D5716" t="str">
        <f t="shared" si="11501"/>
        <v>Der Sensor meldet eine TE aber keine Daten vorhanden</v>
      </c>
      <c r="E5716">
        <f t="shared" ref="E5716" si="11608">COUNTIF(Elements,$C5716)</f>
        <v>6424</v>
      </c>
      <c r="F5716">
        <f t="shared" ref="F5716" si="11609">COUNTIFS(Elements,C5716,Storung,D5716)</f>
        <v>6306</v>
      </c>
      <c r="H5716" s="4"/>
      <c r="I5716" s="4"/>
      <c r="J5716" s="5"/>
    </row>
    <row r="5717" spans="1:10" x14ac:dyDescent="0.25">
      <c r="A5717" s="4">
        <v>44151.044768518521</v>
      </c>
      <c r="B5717" t="str">
        <f t="shared" si="11500"/>
        <v>CONV_POS</v>
      </c>
      <c r="C5717">
        <v>8334</v>
      </c>
      <c r="D5717" t="str">
        <f t="shared" si="11501"/>
        <v>Der Sensor meldet eine TE aber keine Daten vorhanden</v>
      </c>
      <c r="E5717">
        <f t="shared" ref="E5717" si="11610">COUNTIF(Elements,$C5717)</f>
        <v>6424</v>
      </c>
      <c r="F5717">
        <f t="shared" ref="F5717" si="11611">COUNTIFS(Elements,C5717,Storung,D5717)</f>
        <v>6306</v>
      </c>
      <c r="H5717" s="4"/>
      <c r="I5717" s="4"/>
      <c r="J5717" s="5"/>
    </row>
    <row r="5718" spans="1:10" x14ac:dyDescent="0.25">
      <c r="A5718" s="4">
        <v>44151.044756944444</v>
      </c>
      <c r="B5718" t="str">
        <f t="shared" si="11500"/>
        <v>CONV_POS</v>
      </c>
      <c r="C5718">
        <v>8334</v>
      </c>
      <c r="D5718" t="str">
        <f t="shared" si="11501"/>
        <v>Der Sensor meldet eine TE aber keine Daten vorhanden</v>
      </c>
      <c r="E5718">
        <f t="shared" ref="E5718" si="11612">COUNTIF(Elements,$C5718)</f>
        <v>6424</v>
      </c>
      <c r="F5718">
        <f t="shared" ref="F5718" si="11613">COUNTIFS(Elements,C5718,Storung,D5718)</f>
        <v>6306</v>
      </c>
      <c r="H5718" s="4"/>
      <c r="I5718" s="4"/>
      <c r="J5718" s="5"/>
    </row>
    <row r="5719" spans="1:10" x14ac:dyDescent="0.25">
      <c r="A5719" s="4">
        <v>44151.044756944444</v>
      </c>
      <c r="B5719" t="str">
        <f t="shared" si="11500"/>
        <v>CONV_POS</v>
      </c>
      <c r="C5719">
        <v>8334</v>
      </c>
      <c r="D5719" t="str">
        <f t="shared" si="11501"/>
        <v>Der Sensor meldet eine TE aber keine Daten vorhanden</v>
      </c>
      <c r="E5719">
        <f t="shared" ref="E5719" si="11614">COUNTIF(Elements,$C5719)</f>
        <v>6424</v>
      </c>
      <c r="F5719">
        <f t="shared" ref="F5719" si="11615">COUNTIFS(Elements,C5719,Storung,D5719)</f>
        <v>6306</v>
      </c>
      <c r="H5719" s="4"/>
      <c r="I5719" s="4"/>
      <c r="J5719" s="5"/>
    </row>
    <row r="5720" spans="1:10" x14ac:dyDescent="0.25">
      <c r="A5720" s="4">
        <v>44151.044756944444</v>
      </c>
      <c r="B5720" t="str">
        <f t="shared" si="11500"/>
        <v>CONV_POS</v>
      </c>
      <c r="C5720">
        <v>8334</v>
      </c>
      <c r="D5720" t="str">
        <f t="shared" si="11501"/>
        <v>Der Sensor meldet eine TE aber keine Daten vorhanden</v>
      </c>
      <c r="E5720">
        <f t="shared" ref="E5720" si="11616">COUNTIF(Elements,$C5720)</f>
        <v>6424</v>
      </c>
      <c r="F5720">
        <f t="shared" ref="F5720" si="11617">COUNTIFS(Elements,C5720,Storung,D5720)</f>
        <v>6306</v>
      </c>
      <c r="H5720" s="4"/>
      <c r="I5720" s="4"/>
      <c r="J5720" s="5"/>
    </row>
    <row r="5721" spans="1:10" x14ac:dyDescent="0.25">
      <c r="A5721" s="4">
        <v>44151.044756944444</v>
      </c>
      <c r="B5721" t="str">
        <f t="shared" si="11500"/>
        <v>CONV_POS</v>
      </c>
      <c r="C5721">
        <v>8334</v>
      </c>
      <c r="D5721" t="str">
        <f t="shared" si="11501"/>
        <v>Der Sensor meldet eine TE aber keine Daten vorhanden</v>
      </c>
      <c r="E5721">
        <f t="shared" ref="E5721" si="11618">COUNTIF(Elements,$C5721)</f>
        <v>6424</v>
      </c>
      <c r="F5721">
        <f t="shared" ref="F5721" si="11619">COUNTIFS(Elements,C5721,Storung,D5721)</f>
        <v>6306</v>
      </c>
      <c r="H5721" s="4"/>
      <c r="I5721" s="4"/>
      <c r="J5721" s="5"/>
    </row>
    <row r="5722" spans="1:10" x14ac:dyDescent="0.25">
      <c r="A5722" s="4">
        <v>44151.044745370367</v>
      </c>
      <c r="B5722" t="str">
        <f t="shared" si="11500"/>
        <v>CONV_POS</v>
      </c>
      <c r="C5722">
        <v>8334</v>
      </c>
      <c r="D5722" t="str">
        <f t="shared" si="11501"/>
        <v>Der Sensor meldet eine TE aber keine Daten vorhanden</v>
      </c>
      <c r="E5722">
        <f t="shared" ref="E5722" si="11620">COUNTIF(Elements,$C5722)</f>
        <v>6424</v>
      </c>
      <c r="F5722">
        <f t="shared" ref="F5722" si="11621">COUNTIFS(Elements,C5722,Storung,D5722)</f>
        <v>6306</v>
      </c>
      <c r="H5722" s="4"/>
      <c r="I5722" s="4"/>
      <c r="J5722" s="5"/>
    </row>
    <row r="5723" spans="1:10" x14ac:dyDescent="0.25">
      <c r="A5723" s="4">
        <v>44151.044745370367</v>
      </c>
      <c r="B5723" t="str">
        <f t="shared" si="11500"/>
        <v>CONV_POS</v>
      </c>
      <c r="C5723">
        <v>8334</v>
      </c>
      <c r="D5723" t="str">
        <f t="shared" si="11501"/>
        <v>Der Sensor meldet eine TE aber keine Daten vorhanden</v>
      </c>
      <c r="E5723">
        <f t="shared" ref="E5723" si="11622">COUNTIF(Elements,$C5723)</f>
        <v>6424</v>
      </c>
      <c r="F5723">
        <f t="shared" ref="F5723" si="11623">COUNTIFS(Elements,C5723,Storung,D5723)</f>
        <v>6306</v>
      </c>
      <c r="H5723" s="4"/>
      <c r="I5723" s="4"/>
      <c r="J5723" s="5"/>
    </row>
    <row r="5724" spans="1:10" x14ac:dyDescent="0.25">
      <c r="A5724" s="4">
        <v>44151.042928240742</v>
      </c>
      <c r="B5724" t="str">
        <f t="shared" si="11500"/>
        <v>CONV_POS</v>
      </c>
      <c r="C5724">
        <v>8334</v>
      </c>
      <c r="D5724" t="str">
        <f t="shared" si="11501"/>
        <v>Der Sensor meldet eine TE aber keine Daten vorhanden</v>
      </c>
      <c r="E5724">
        <f t="shared" ref="E5724" si="11624">COUNTIF(Elements,$C5724)</f>
        <v>6424</v>
      </c>
      <c r="F5724">
        <f t="shared" ref="F5724" si="11625">COUNTIFS(Elements,C5724,Storung,D5724)</f>
        <v>6306</v>
      </c>
      <c r="H5724" s="4"/>
      <c r="I5724" s="4"/>
      <c r="J5724" s="5"/>
    </row>
    <row r="5725" spans="1:10" x14ac:dyDescent="0.25">
      <c r="A5725" s="4">
        <v>44151.042928240742</v>
      </c>
      <c r="B5725" t="str">
        <f t="shared" si="11500"/>
        <v>CONV_POS</v>
      </c>
      <c r="C5725">
        <v>8334</v>
      </c>
      <c r="D5725" t="str">
        <f t="shared" si="11501"/>
        <v>Der Sensor meldet eine TE aber keine Daten vorhanden</v>
      </c>
      <c r="E5725">
        <f t="shared" ref="E5725" si="11626">COUNTIF(Elements,$C5725)</f>
        <v>6424</v>
      </c>
      <c r="F5725">
        <f t="shared" ref="F5725" si="11627">COUNTIFS(Elements,C5725,Storung,D5725)</f>
        <v>6306</v>
      </c>
      <c r="H5725" s="4"/>
      <c r="I5725" s="4"/>
      <c r="J5725" s="5"/>
    </row>
    <row r="5726" spans="1:10" x14ac:dyDescent="0.25">
      <c r="A5726" s="4">
        <v>44151.042916666665</v>
      </c>
      <c r="B5726" t="str">
        <f t="shared" si="11500"/>
        <v>CONV_POS</v>
      </c>
      <c r="C5726">
        <v>8334</v>
      </c>
      <c r="D5726" t="str">
        <f t="shared" si="11501"/>
        <v>Der Sensor meldet eine TE aber keine Daten vorhanden</v>
      </c>
      <c r="E5726">
        <f t="shared" ref="E5726" si="11628">COUNTIF(Elements,$C5726)</f>
        <v>6424</v>
      </c>
      <c r="F5726">
        <f t="shared" ref="F5726" si="11629">COUNTIFS(Elements,C5726,Storung,D5726)</f>
        <v>6306</v>
      </c>
      <c r="H5726" s="4"/>
      <c r="I5726" s="4"/>
      <c r="J5726" s="5"/>
    </row>
    <row r="5727" spans="1:10" x14ac:dyDescent="0.25">
      <c r="A5727" s="4">
        <v>44151.042916666665</v>
      </c>
      <c r="B5727" t="str">
        <f t="shared" ref="B5727:B5790" si="11630">"CONV_POS"</f>
        <v>CONV_POS</v>
      </c>
      <c r="C5727">
        <v>8334</v>
      </c>
      <c r="D5727" t="str">
        <f t="shared" ref="D5727:D5790" si="11631">"Der Sensor meldet eine TE aber keine Daten vorhanden"</f>
        <v>Der Sensor meldet eine TE aber keine Daten vorhanden</v>
      </c>
      <c r="E5727">
        <f t="shared" ref="E5727" si="11632">COUNTIF(Elements,$C5727)</f>
        <v>6424</v>
      </c>
      <c r="F5727">
        <f t="shared" ref="F5727" si="11633">COUNTIFS(Elements,C5727,Storung,D5727)</f>
        <v>6306</v>
      </c>
      <c r="H5727" s="4"/>
      <c r="I5727" s="4"/>
      <c r="J5727" s="5"/>
    </row>
    <row r="5728" spans="1:10" x14ac:dyDescent="0.25">
      <c r="A5728" s="4">
        <v>44151.042916666665</v>
      </c>
      <c r="B5728" t="str">
        <f t="shared" si="11630"/>
        <v>CONV_POS</v>
      </c>
      <c r="C5728">
        <v>8334</v>
      </c>
      <c r="D5728" t="str">
        <f t="shared" si="11631"/>
        <v>Der Sensor meldet eine TE aber keine Daten vorhanden</v>
      </c>
      <c r="E5728">
        <f t="shared" ref="E5728" si="11634">COUNTIF(Elements,$C5728)</f>
        <v>6424</v>
      </c>
      <c r="F5728">
        <f t="shared" ref="F5728" si="11635">COUNTIFS(Elements,C5728,Storung,D5728)</f>
        <v>6306</v>
      </c>
      <c r="H5728" s="4"/>
      <c r="I5728" s="4"/>
      <c r="J5728" s="5"/>
    </row>
    <row r="5729" spans="1:10" x14ac:dyDescent="0.25">
      <c r="A5729" s="4">
        <v>44151.042916666665</v>
      </c>
      <c r="B5729" t="str">
        <f t="shared" si="11630"/>
        <v>CONV_POS</v>
      </c>
      <c r="C5729">
        <v>8334</v>
      </c>
      <c r="D5729" t="str">
        <f t="shared" si="11631"/>
        <v>Der Sensor meldet eine TE aber keine Daten vorhanden</v>
      </c>
      <c r="E5729">
        <f t="shared" ref="E5729" si="11636">COUNTIF(Elements,$C5729)</f>
        <v>6424</v>
      </c>
      <c r="F5729">
        <f t="shared" ref="F5729" si="11637">COUNTIFS(Elements,C5729,Storung,D5729)</f>
        <v>6306</v>
      </c>
      <c r="H5729" s="4"/>
      <c r="I5729" s="4"/>
      <c r="J5729" s="5"/>
    </row>
    <row r="5730" spans="1:10" x14ac:dyDescent="0.25">
      <c r="A5730" s="4">
        <v>44151.042905092596</v>
      </c>
      <c r="B5730" t="str">
        <f t="shared" si="11630"/>
        <v>CONV_POS</v>
      </c>
      <c r="C5730">
        <v>8334</v>
      </c>
      <c r="D5730" t="str">
        <f t="shared" si="11631"/>
        <v>Der Sensor meldet eine TE aber keine Daten vorhanden</v>
      </c>
      <c r="E5730">
        <f t="shared" ref="E5730" si="11638">COUNTIF(Elements,$C5730)</f>
        <v>6424</v>
      </c>
      <c r="F5730">
        <f t="shared" ref="F5730" si="11639">COUNTIFS(Elements,C5730,Storung,D5730)</f>
        <v>6306</v>
      </c>
      <c r="H5730" s="4"/>
      <c r="I5730" s="4"/>
      <c r="J5730" s="5"/>
    </row>
    <row r="5731" spans="1:10" x14ac:dyDescent="0.25">
      <c r="A5731" s="4">
        <v>44151.042905092596</v>
      </c>
      <c r="B5731" t="str">
        <f t="shared" si="11630"/>
        <v>CONV_POS</v>
      </c>
      <c r="C5731">
        <v>8334</v>
      </c>
      <c r="D5731" t="str">
        <f t="shared" si="11631"/>
        <v>Der Sensor meldet eine TE aber keine Daten vorhanden</v>
      </c>
      <c r="E5731">
        <f t="shared" ref="E5731" si="11640">COUNTIF(Elements,$C5731)</f>
        <v>6424</v>
      </c>
      <c r="F5731">
        <f t="shared" ref="F5731" si="11641">COUNTIFS(Elements,C5731,Storung,D5731)</f>
        <v>6306</v>
      </c>
      <c r="H5731" s="4"/>
      <c r="I5731" s="4"/>
      <c r="J5731" s="5"/>
    </row>
    <row r="5732" spans="1:10" x14ac:dyDescent="0.25">
      <c r="A5732" s="4">
        <v>44151.042905092596</v>
      </c>
      <c r="B5732" t="str">
        <f t="shared" si="11630"/>
        <v>CONV_POS</v>
      </c>
      <c r="C5732">
        <v>8334</v>
      </c>
      <c r="D5732" t="str">
        <f t="shared" si="11631"/>
        <v>Der Sensor meldet eine TE aber keine Daten vorhanden</v>
      </c>
      <c r="E5732">
        <f t="shared" ref="E5732" si="11642">COUNTIF(Elements,$C5732)</f>
        <v>6424</v>
      </c>
      <c r="F5732">
        <f t="shared" ref="F5732" si="11643">COUNTIFS(Elements,C5732,Storung,D5732)</f>
        <v>6306</v>
      </c>
      <c r="H5732" s="4"/>
      <c r="I5732" s="4"/>
      <c r="J5732" s="5"/>
    </row>
    <row r="5733" spans="1:10" x14ac:dyDescent="0.25">
      <c r="A5733" s="4">
        <v>44151.042905092596</v>
      </c>
      <c r="B5733" t="str">
        <f t="shared" si="11630"/>
        <v>CONV_POS</v>
      </c>
      <c r="C5733">
        <v>8334</v>
      </c>
      <c r="D5733" t="str">
        <f t="shared" si="11631"/>
        <v>Der Sensor meldet eine TE aber keine Daten vorhanden</v>
      </c>
      <c r="E5733">
        <f t="shared" ref="E5733" si="11644">COUNTIF(Elements,$C5733)</f>
        <v>6424</v>
      </c>
      <c r="F5733">
        <f t="shared" ref="F5733" si="11645">COUNTIFS(Elements,C5733,Storung,D5733)</f>
        <v>6306</v>
      </c>
      <c r="H5733" s="4"/>
      <c r="I5733" s="4"/>
      <c r="J5733" s="5"/>
    </row>
    <row r="5734" spans="1:10" x14ac:dyDescent="0.25">
      <c r="A5734" s="4">
        <v>44151.042893518519</v>
      </c>
      <c r="B5734" t="str">
        <f t="shared" si="11630"/>
        <v>CONV_POS</v>
      </c>
      <c r="C5734">
        <v>8334</v>
      </c>
      <c r="D5734" t="str">
        <f t="shared" si="11631"/>
        <v>Der Sensor meldet eine TE aber keine Daten vorhanden</v>
      </c>
      <c r="E5734">
        <f t="shared" ref="E5734" si="11646">COUNTIF(Elements,$C5734)</f>
        <v>6424</v>
      </c>
      <c r="F5734">
        <f t="shared" ref="F5734" si="11647">COUNTIFS(Elements,C5734,Storung,D5734)</f>
        <v>6306</v>
      </c>
      <c r="H5734" s="4"/>
      <c r="I5734" s="4"/>
      <c r="J5734" s="5"/>
    </row>
    <row r="5735" spans="1:10" x14ac:dyDescent="0.25">
      <c r="A5735" s="4">
        <v>44151.042893518519</v>
      </c>
      <c r="B5735" t="str">
        <f t="shared" si="11630"/>
        <v>CONV_POS</v>
      </c>
      <c r="C5735">
        <v>8334</v>
      </c>
      <c r="D5735" t="str">
        <f t="shared" si="11631"/>
        <v>Der Sensor meldet eine TE aber keine Daten vorhanden</v>
      </c>
      <c r="E5735">
        <f t="shared" ref="E5735" si="11648">COUNTIF(Elements,$C5735)</f>
        <v>6424</v>
      </c>
      <c r="F5735">
        <f t="shared" ref="F5735" si="11649">COUNTIFS(Elements,C5735,Storung,D5735)</f>
        <v>6306</v>
      </c>
      <c r="H5735" s="4"/>
      <c r="I5735" s="4"/>
      <c r="J5735" s="5"/>
    </row>
    <row r="5736" spans="1:10" x14ac:dyDescent="0.25">
      <c r="A5736" s="4">
        <v>44151.042881944442</v>
      </c>
      <c r="B5736" t="str">
        <f t="shared" si="11630"/>
        <v>CONV_POS</v>
      </c>
      <c r="C5736">
        <v>8334</v>
      </c>
      <c r="D5736" t="str">
        <f t="shared" si="11631"/>
        <v>Der Sensor meldet eine TE aber keine Daten vorhanden</v>
      </c>
      <c r="E5736">
        <f t="shared" ref="E5736" si="11650">COUNTIF(Elements,$C5736)</f>
        <v>6424</v>
      </c>
      <c r="F5736">
        <f t="shared" ref="F5736" si="11651">COUNTIFS(Elements,C5736,Storung,D5736)</f>
        <v>6306</v>
      </c>
      <c r="H5736" s="4"/>
      <c r="I5736" s="4"/>
      <c r="J5736" s="5"/>
    </row>
    <row r="5737" spans="1:10" x14ac:dyDescent="0.25">
      <c r="A5737" s="4">
        <v>44151.042881944442</v>
      </c>
      <c r="B5737" t="str">
        <f t="shared" si="11630"/>
        <v>CONV_POS</v>
      </c>
      <c r="C5737">
        <v>8334</v>
      </c>
      <c r="D5737" t="str">
        <f t="shared" si="11631"/>
        <v>Der Sensor meldet eine TE aber keine Daten vorhanden</v>
      </c>
      <c r="E5737">
        <f t="shared" ref="E5737" si="11652">COUNTIF(Elements,$C5737)</f>
        <v>6424</v>
      </c>
      <c r="F5737">
        <f t="shared" ref="F5737" si="11653">COUNTIFS(Elements,C5737,Storung,D5737)</f>
        <v>6306</v>
      </c>
      <c r="H5737" s="4"/>
      <c r="I5737" s="4"/>
      <c r="J5737" s="5"/>
    </row>
    <row r="5738" spans="1:10" x14ac:dyDescent="0.25">
      <c r="A5738" s="4">
        <v>44151.042881944442</v>
      </c>
      <c r="B5738" t="str">
        <f t="shared" si="11630"/>
        <v>CONV_POS</v>
      </c>
      <c r="C5738">
        <v>8334</v>
      </c>
      <c r="D5738" t="str">
        <f t="shared" si="11631"/>
        <v>Der Sensor meldet eine TE aber keine Daten vorhanden</v>
      </c>
      <c r="E5738">
        <f t="shared" ref="E5738" si="11654">COUNTIF(Elements,$C5738)</f>
        <v>6424</v>
      </c>
      <c r="F5738">
        <f t="shared" ref="F5738" si="11655">COUNTIFS(Elements,C5738,Storung,D5738)</f>
        <v>6306</v>
      </c>
      <c r="H5738" s="4"/>
      <c r="I5738" s="4"/>
      <c r="J5738" s="5"/>
    </row>
    <row r="5739" spans="1:10" x14ac:dyDescent="0.25">
      <c r="A5739" s="4">
        <v>44151.042881944442</v>
      </c>
      <c r="B5739" t="str">
        <f t="shared" si="11630"/>
        <v>CONV_POS</v>
      </c>
      <c r="C5739">
        <v>8334</v>
      </c>
      <c r="D5739" t="str">
        <f t="shared" si="11631"/>
        <v>Der Sensor meldet eine TE aber keine Daten vorhanden</v>
      </c>
      <c r="E5739">
        <f t="shared" ref="E5739" si="11656">COUNTIF(Elements,$C5739)</f>
        <v>6424</v>
      </c>
      <c r="F5739">
        <f t="shared" ref="F5739" si="11657">COUNTIFS(Elements,C5739,Storung,D5739)</f>
        <v>6306</v>
      </c>
      <c r="H5739" s="4"/>
      <c r="I5739" s="4"/>
      <c r="J5739" s="5"/>
    </row>
    <row r="5740" spans="1:10" x14ac:dyDescent="0.25">
      <c r="A5740" s="4">
        <v>44151.042870370373</v>
      </c>
      <c r="B5740" t="str">
        <f t="shared" si="11630"/>
        <v>CONV_POS</v>
      </c>
      <c r="C5740">
        <v>8334</v>
      </c>
      <c r="D5740" t="str">
        <f t="shared" si="11631"/>
        <v>Der Sensor meldet eine TE aber keine Daten vorhanden</v>
      </c>
      <c r="E5740">
        <f t="shared" ref="E5740" si="11658">COUNTIF(Elements,$C5740)</f>
        <v>6424</v>
      </c>
      <c r="F5740">
        <f t="shared" ref="F5740" si="11659">COUNTIFS(Elements,C5740,Storung,D5740)</f>
        <v>6306</v>
      </c>
      <c r="H5740" s="4"/>
      <c r="I5740" s="4"/>
      <c r="J5740" s="5"/>
    </row>
    <row r="5741" spans="1:10" x14ac:dyDescent="0.25">
      <c r="A5741" s="4">
        <v>44151.042870370373</v>
      </c>
      <c r="B5741" t="str">
        <f t="shared" si="11630"/>
        <v>CONV_POS</v>
      </c>
      <c r="C5741">
        <v>8334</v>
      </c>
      <c r="D5741" t="str">
        <f t="shared" si="11631"/>
        <v>Der Sensor meldet eine TE aber keine Daten vorhanden</v>
      </c>
      <c r="E5741">
        <f t="shared" ref="E5741" si="11660">COUNTIF(Elements,$C5741)</f>
        <v>6424</v>
      </c>
      <c r="F5741">
        <f t="shared" ref="F5741" si="11661">COUNTIFS(Elements,C5741,Storung,D5741)</f>
        <v>6306</v>
      </c>
      <c r="H5741" s="4"/>
      <c r="I5741" s="4"/>
      <c r="J5741" s="5"/>
    </row>
    <row r="5742" spans="1:10" x14ac:dyDescent="0.25">
      <c r="A5742" s="4">
        <v>44151.042858796296</v>
      </c>
      <c r="B5742" t="str">
        <f t="shared" si="11630"/>
        <v>CONV_POS</v>
      </c>
      <c r="C5742">
        <v>8334</v>
      </c>
      <c r="D5742" t="str">
        <f t="shared" si="11631"/>
        <v>Der Sensor meldet eine TE aber keine Daten vorhanden</v>
      </c>
      <c r="E5742">
        <f t="shared" ref="E5742" si="11662">COUNTIF(Elements,$C5742)</f>
        <v>6424</v>
      </c>
      <c r="F5742">
        <f t="shared" ref="F5742" si="11663">COUNTIFS(Elements,C5742,Storung,D5742)</f>
        <v>6306</v>
      </c>
      <c r="H5742" s="4"/>
      <c r="I5742" s="4"/>
      <c r="J5742" s="5"/>
    </row>
    <row r="5743" spans="1:10" x14ac:dyDescent="0.25">
      <c r="A5743" s="4">
        <v>44151.042847222219</v>
      </c>
      <c r="B5743" t="str">
        <f t="shared" si="11630"/>
        <v>CONV_POS</v>
      </c>
      <c r="C5743">
        <v>8334</v>
      </c>
      <c r="D5743" t="str">
        <f t="shared" si="11631"/>
        <v>Der Sensor meldet eine TE aber keine Daten vorhanden</v>
      </c>
      <c r="E5743">
        <f t="shared" ref="E5743" si="11664">COUNTIF(Elements,$C5743)</f>
        <v>6424</v>
      </c>
      <c r="F5743">
        <f t="shared" ref="F5743" si="11665">COUNTIFS(Elements,C5743,Storung,D5743)</f>
        <v>6306</v>
      </c>
      <c r="H5743" s="4"/>
      <c r="I5743" s="4"/>
      <c r="J5743" s="5"/>
    </row>
    <row r="5744" spans="1:10" x14ac:dyDescent="0.25">
      <c r="A5744" s="4">
        <v>44151.042847222219</v>
      </c>
      <c r="B5744" t="str">
        <f t="shared" si="11630"/>
        <v>CONV_POS</v>
      </c>
      <c r="C5744">
        <v>8334</v>
      </c>
      <c r="D5744" t="str">
        <f t="shared" si="11631"/>
        <v>Der Sensor meldet eine TE aber keine Daten vorhanden</v>
      </c>
      <c r="E5744">
        <f t="shared" ref="E5744" si="11666">COUNTIF(Elements,$C5744)</f>
        <v>6424</v>
      </c>
      <c r="F5744">
        <f t="shared" ref="F5744" si="11667">COUNTIFS(Elements,C5744,Storung,D5744)</f>
        <v>6306</v>
      </c>
      <c r="H5744" s="4"/>
      <c r="I5744" s="4"/>
      <c r="J5744" s="5"/>
    </row>
    <row r="5745" spans="1:10" x14ac:dyDescent="0.25">
      <c r="A5745" s="4">
        <v>44151.042847222219</v>
      </c>
      <c r="B5745" t="str">
        <f t="shared" si="11630"/>
        <v>CONV_POS</v>
      </c>
      <c r="C5745">
        <v>8334</v>
      </c>
      <c r="D5745" t="str">
        <f t="shared" si="11631"/>
        <v>Der Sensor meldet eine TE aber keine Daten vorhanden</v>
      </c>
      <c r="E5745">
        <f t="shared" ref="E5745" si="11668">COUNTIF(Elements,$C5745)</f>
        <v>6424</v>
      </c>
      <c r="F5745">
        <f t="shared" ref="F5745" si="11669">COUNTIFS(Elements,C5745,Storung,D5745)</f>
        <v>6306</v>
      </c>
      <c r="H5745" s="4"/>
      <c r="I5745" s="4"/>
      <c r="J5745" s="5"/>
    </row>
    <row r="5746" spans="1:10" x14ac:dyDescent="0.25">
      <c r="A5746" s="4">
        <v>44151.04283564815</v>
      </c>
      <c r="B5746" t="str">
        <f t="shared" si="11630"/>
        <v>CONV_POS</v>
      </c>
      <c r="C5746">
        <v>8334</v>
      </c>
      <c r="D5746" t="str">
        <f t="shared" si="11631"/>
        <v>Der Sensor meldet eine TE aber keine Daten vorhanden</v>
      </c>
      <c r="E5746">
        <f t="shared" ref="E5746" si="11670">COUNTIF(Elements,$C5746)</f>
        <v>6424</v>
      </c>
      <c r="F5746">
        <f t="shared" ref="F5746" si="11671">COUNTIFS(Elements,C5746,Storung,D5746)</f>
        <v>6306</v>
      </c>
      <c r="H5746" s="4"/>
      <c r="I5746" s="4"/>
      <c r="J5746" s="5"/>
    </row>
    <row r="5747" spans="1:10" x14ac:dyDescent="0.25">
      <c r="A5747" s="4">
        <v>44151.04283564815</v>
      </c>
      <c r="B5747" t="str">
        <f t="shared" si="11630"/>
        <v>CONV_POS</v>
      </c>
      <c r="C5747">
        <v>8334</v>
      </c>
      <c r="D5747" t="str">
        <f t="shared" si="11631"/>
        <v>Der Sensor meldet eine TE aber keine Daten vorhanden</v>
      </c>
      <c r="E5747">
        <f t="shared" ref="E5747" si="11672">COUNTIF(Elements,$C5747)</f>
        <v>6424</v>
      </c>
      <c r="F5747">
        <f t="shared" ref="F5747" si="11673">COUNTIFS(Elements,C5747,Storung,D5747)</f>
        <v>6306</v>
      </c>
      <c r="H5747" s="4"/>
      <c r="I5747" s="4"/>
      <c r="J5747" s="5"/>
    </row>
    <row r="5748" spans="1:10" x14ac:dyDescent="0.25">
      <c r="A5748" s="4">
        <v>44151.04283564815</v>
      </c>
      <c r="B5748" t="str">
        <f t="shared" si="11630"/>
        <v>CONV_POS</v>
      </c>
      <c r="C5748">
        <v>8334</v>
      </c>
      <c r="D5748" t="str">
        <f t="shared" si="11631"/>
        <v>Der Sensor meldet eine TE aber keine Daten vorhanden</v>
      </c>
      <c r="E5748">
        <f t="shared" ref="E5748" si="11674">COUNTIF(Elements,$C5748)</f>
        <v>6424</v>
      </c>
      <c r="F5748">
        <f t="shared" ref="F5748" si="11675">COUNTIFS(Elements,C5748,Storung,D5748)</f>
        <v>6306</v>
      </c>
      <c r="H5748" s="4"/>
      <c r="I5748" s="4"/>
      <c r="J5748" s="5"/>
    </row>
    <row r="5749" spans="1:10" x14ac:dyDescent="0.25">
      <c r="A5749" s="4">
        <v>44151.04283564815</v>
      </c>
      <c r="B5749" t="str">
        <f t="shared" si="11630"/>
        <v>CONV_POS</v>
      </c>
      <c r="C5749">
        <v>8334</v>
      </c>
      <c r="D5749" t="str">
        <f t="shared" si="11631"/>
        <v>Der Sensor meldet eine TE aber keine Daten vorhanden</v>
      </c>
      <c r="E5749">
        <f t="shared" ref="E5749" si="11676">COUNTIF(Elements,$C5749)</f>
        <v>6424</v>
      </c>
      <c r="F5749">
        <f t="shared" ref="F5749" si="11677">COUNTIFS(Elements,C5749,Storung,D5749)</f>
        <v>6306</v>
      </c>
      <c r="H5749" s="4"/>
      <c r="I5749" s="4"/>
      <c r="J5749" s="5"/>
    </row>
    <row r="5750" spans="1:10" x14ac:dyDescent="0.25">
      <c r="A5750" s="4">
        <v>44151.04283564815</v>
      </c>
      <c r="B5750" t="str">
        <f t="shared" si="11630"/>
        <v>CONV_POS</v>
      </c>
      <c r="C5750">
        <v>8334</v>
      </c>
      <c r="D5750" t="str">
        <f t="shared" si="11631"/>
        <v>Der Sensor meldet eine TE aber keine Daten vorhanden</v>
      </c>
      <c r="E5750">
        <f t="shared" ref="E5750" si="11678">COUNTIF(Elements,$C5750)</f>
        <v>6424</v>
      </c>
      <c r="F5750">
        <f t="shared" ref="F5750" si="11679">COUNTIFS(Elements,C5750,Storung,D5750)</f>
        <v>6306</v>
      </c>
      <c r="H5750" s="4"/>
      <c r="I5750" s="4"/>
      <c r="J5750" s="5"/>
    </row>
    <row r="5751" spans="1:10" x14ac:dyDescent="0.25">
      <c r="A5751" s="4">
        <v>44151.042824074073</v>
      </c>
      <c r="B5751" t="str">
        <f t="shared" si="11630"/>
        <v>CONV_POS</v>
      </c>
      <c r="C5751">
        <v>8334</v>
      </c>
      <c r="D5751" t="str">
        <f t="shared" si="11631"/>
        <v>Der Sensor meldet eine TE aber keine Daten vorhanden</v>
      </c>
      <c r="E5751">
        <f t="shared" ref="E5751" si="11680">COUNTIF(Elements,$C5751)</f>
        <v>6424</v>
      </c>
      <c r="F5751">
        <f t="shared" ref="F5751" si="11681">COUNTIFS(Elements,C5751,Storung,D5751)</f>
        <v>6306</v>
      </c>
      <c r="H5751" s="4"/>
      <c r="I5751" s="4"/>
      <c r="J5751" s="5"/>
    </row>
    <row r="5752" spans="1:10" x14ac:dyDescent="0.25">
      <c r="A5752" s="4">
        <v>44151.042824074073</v>
      </c>
      <c r="B5752" t="str">
        <f t="shared" si="11630"/>
        <v>CONV_POS</v>
      </c>
      <c r="C5752">
        <v>8334</v>
      </c>
      <c r="D5752" t="str">
        <f t="shared" si="11631"/>
        <v>Der Sensor meldet eine TE aber keine Daten vorhanden</v>
      </c>
      <c r="E5752">
        <f t="shared" ref="E5752" si="11682">COUNTIF(Elements,$C5752)</f>
        <v>6424</v>
      </c>
      <c r="F5752">
        <f t="shared" ref="F5752" si="11683">COUNTIFS(Elements,C5752,Storung,D5752)</f>
        <v>6306</v>
      </c>
      <c r="H5752" s="4"/>
      <c r="I5752" s="4"/>
      <c r="J5752" s="5"/>
    </row>
    <row r="5753" spans="1:10" x14ac:dyDescent="0.25">
      <c r="A5753" s="4">
        <v>44151.042824074073</v>
      </c>
      <c r="B5753" t="str">
        <f t="shared" si="11630"/>
        <v>CONV_POS</v>
      </c>
      <c r="C5753">
        <v>8334</v>
      </c>
      <c r="D5753" t="str">
        <f t="shared" si="11631"/>
        <v>Der Sensor meldet eine TE aber keine Daten vorhanden</v>
      </c>
      <c r="E5753">
        <f t="shared" ref="E5753" si="11684">COUNTIF(Elements,$C5753)</f>
        <v>6424</v>
      </c>
      <c r="F5753">
        <f t="shared" ref="F5753" si="11685">COUNTIFS(Elements,C5753,Storung,D5753)</f>
        <v>6306</v>
      </c>
      <c r="H5753" s="4"/>
      <c r="I5753" s="4"/>
      <c r="J5753" s="5"/>
    </row>
    <row r="5754" spans="1:10" x14ac:dyDescent="0.25">
      <c r="A5754" s="4">
        <v>44151.042812500003</v>
      </c>
      <c r="B5754" t="str">
        <f t="shared" si="11630"/>
        <v>CONV_POS</v>
      </c>
      <c r="C5754">
        <v>8334</v>
      </c>
      <c r="D5754" t="str">
        <f t="shared" si="11631"/>
        <v>Der Sensor meldet eine TE aber keine Daten vorhanden</v>
      </c>
      <c r="E5754">
        <f t="shared" ref="E5754" si="11686">COUNTIF(Elements,$C5754)</f>
        <v>6424</v>
      </c>
      <c r="F5754">
        <f t="shared" ref="F5754" si="11687">COUNTIFS(Elements,C5754,Storung,D5754)</f>
        <v>6306</v>
      </c>
      <c r="H5754" s="4"/>
      <c r="I5754" s="4"/>
      <c r="J5754" s="5"/>
    </row>
    <row r="5755" spans="1:10" x14ac:dyDescent="0.25">
      <c r="A5755" s="4">
        <v>44151.042812500003</v>
      </c>
      <c r="B5755" t="str">
        <f t="shared" si="11630"/>
        <v>CONV_POS</v>
      </c>
      <c r="C5755">
        <v>8334</v>
      </c>
      <c r="D5755" t="str">
        <f t="shared" si="11631"/>
        <v>Der Sensor meldet eine TE aber keine Daten vorhanden</v>
      </c>
      <c r="E5755">
        <f t="shared" ref="E5755" si="11688">COUNTIF(Elements,$C5755)</f>
        <v>6424</v>
      </c>
      <c r="F5755">
        <f t="shared" ref="F5755" si="11689">COUNTIFS(Elements,C5755,Storung,D5755)</f>
        <v>6306</v>
      </c>
      <c r="H5755" s="4"/>
      <c r="I5755" s="4"/>
      <c r="J5755" s="5"/>
    </row>
    <row r="5756" spans="1:10" x14ac:dyDescent="0.25">
      <c r="A5756" s="4">
        <v>44151.042812500003</v>
      </c>
      <c r="B5756" t="str">
        <f t="shared" si="11630"/>
        <v>CONV_POS</v>
      </c>
      <c r="C5756">
        <v>8334</v>
      </c>
      <c r="D5756" t="str">
        <f t="shared" si="11631"/>
        <v>Der Sensor meldet eine TE aber keine Daten vorhanden</v>
      </c>
      <c r="E5756">
        <f t="shared" ref="E5756" si="11690">COUNTIF(Elements,$C5756)</f>
        <v>6424</v>
      </c>
      <c r="F5756">
        <f t="shared" ref="F5756" si="11691">COUNTIFS(Elements,C5756,Storung,D5756)</f>
        <v>6306</v>
      </c>
      <c r="H5756" s="4"/>
      <c r="I5756" s="4"/>
      <c r="J5756" s="5"/>
    </row>
    <row r="5757" spans="1:10" x14ac:dyDescent="0.25">
      <c r="A5757" s="4">
        <v>44151.042812500003</v>
      </c>
      <c r="B5757" t="str">
        <f t="shared" si="11630"/>
        <v>CONV_POS</v>
      </c>
      <c r="C5757">
        <v>8334</v>
      </c>
      <c r="D5757" t="str">
        <f t="shared" si="11631"/>
        <v>Der Sensor meldet eine TE aber keine Daten vorhanden</v>
      </c>
      <c r="E5757">
        <f t="shared" ref="E5757" si="11692">COUNTIF(Elements,$C5757)</f>
        <v>6424</v>
      </c>
      <c r="F5757">
        <f t="shared" ref="F5757" si="11693">COUNTIFS(Elements,C5757,Storung,D5757)</f>
        <v>6306</v>
      </c>
      <c r="H5757" s="4"/>
      <c r="I5757" s="4"/>
      <c r="J5757" s="5"/>
    </row>
    <row r="5758" spans="1:10" x14ac:dyDescent="0.25">
      <c r="A5758" s="4">
        <v>44151.042800925927</v>
      </c>
      <c r="B5758" t="str">
        <f t="shared" si="11630"/>
        <v>CONV_POS</v>
      </c>
      <c r="C5758">
        <v>8334</v>
      </c>
      <c r="D5758" t="str">
        <f t="shared" si="11631"/>
        <v>Der Sensor meldet eine TE aber keine Daten vorhanden</v>
      </c>
      <c r="E5758">
        <f t="shared" ref="E5758" si="11694">COUNTIF(Elements,$C5758)</f>
        <v>6424</v>
      </c>
      <c r="F5758">
        <f t="shared" ref="F5758" si="11695">COUNTIFS(Elements,C5758,Storung,D5758)</f>
        <v>6306</v>
      </c>
      <c r="H5758" s="4"/>
      <c r="I5758" s="4"/>
      <c r="J5758" s="5"/>
    </row>
    <row r="5759" spans="1:10" x14ac:dyDescent="0.25">
      <c r="A5759" s="4">
        <v>44151.042800925927</v>
      </c>
      <c r="B5759" t="str">
        <f t="shared" si="11630"/>
        <v>CONV_POS</v>
      </c>
      <c r="C5759">
        <v>8334</v>
      </c>
      <c r="D5759" t="str">
        <f t="shared" si="11631"/>
        <v>Der Sensor meldet eine TE aber keine Daten vorhanden</v>
      </c>
      <c r="E5759">
        <f t="shared" ref="E5759" si="11696">COUNTIF(Elements,$C5759)</f>
        <v>6424</v>
      </c>
      <c r="F5759">
        <f t="shared" ref="F5759" si="11697">COUNTIFS(Elements,C5759,Storung,D5759)</f>
        <v>6306</v>
      </c>
      <c r="H5759" s="4"/>
      <c r="I5759" s="4"/>
      <c r="J5759" s="5"/>
    </row>
    <row r="5760" spans="1:10" x14ac:dyDescent="0.25">
      <c r="A5760" s="4">
        <v>44151.042800925927</v>
      </c>
      <c r="B5760" t="str">
        <f t="shared" si="11630"/>
        <v>CONV_POS</v>
      </c>
      <c r="C5760">
        <v>8334</v>
      </c>
      <c r="D5760" t="str">
        <f t="shared" si="11631"/>
        <v>Der Sensor meldet eine TE aber keine Daten vorhanden</v>
      </c>
      <c r="E5760">
        <f t="shared" ref="E5760" si="11698">COUNTIF(Elements,$C5760)</f>
        <v>6424</v>
      </c>
      <c r="F5760">
        <f t="shared" ref="F5760" si="11699">COUNTIFS(Elements,C5760,Storung,D5760)</f>
        <v>6306</v>
      </c>
      <c r="H5760" s="4"/>
      <c r="I5760" s="4"/>
      <c r="J5760" s="5"/>
    </row>
    <row r="5761" spans="1:10" x14ac:dyDescent="0.25">
      <c r="A5761" s="4">
        <v>44151.042800925927</v>
      </c>
      <c r="B5761" t="str">
        <f t="shared" si="11630"/>
        <v>CONV_POS</v>
      </c>
      <c r="C5761">
        <v>8334</v>
      </c>
      <c r="D5761" t="str">
        <f t="shared" si="11631"/>
        <v>Der Sensor meldet eine TE aber keine Daten vorhanden</v>
      </c>
      <c r="E5761">
        <f t="shared" ref="E5761" si="11700">COUNTIF(Elements,$C5761)</f>
        <v>6424</v>
      </c>
      <c r="F5761">
        <f t="shared" ref="F5761" si="11701">COUNTIFS(Elements,C5761,Storung,D5761)</f>
        <v>6306</v>
      </c>
      <c r="H5761" s="4"/>
      <c r="I5761" s="4"/>
      <c r="J5761" s="5"/>
    </row>
    <row r="5762" spans="1:10" x14ac:dyDescent="0.25">
      <c r="A5762" s="4">
        <v>44151.04278935185</v>
      </c>
      <c r="B5762" t="str">
        <f t="shared" si="11630"/>
        <v>CONV_POS</v>
      </c>
      <c r="C5762">
        <v>8334</v>
      </c>
      <c r="D5762" t="str">
        <f t="shared" si="11631"/>
        <v>Der Sensor meldet eine TE aber keine Daten vorhanden</v>
      </c>
      <c r="E5762">
        <f t="shared" ref="E5762" si="11702">COUNTIF(Elements,$C5762)</f>
        <v>6424</v>
      </c>
      <c r="F5762">
        <f t="shared" ref="F5762" si="11703">COUNTIFS(Elements,C5762,Storung,D5762)</f>
        <v>6306</v>
      </c>
      <c r="H5762" s="4"/>
      <c r="I5762" s="4"/>
      <c r="J5762" s="5"/>
    </row>
    <row r="5763" spans="1:10" x14ac:dyDescent="0.25">
      <c r="A5763" s="4">
        <v>44151.04278935185</v>
      </c>
      <c r="B5763" t="str">
        <f t="shared" si="11630"/>
        <v>CONV_POS</v>
      </c>
      <c r="C5763">
        <v>8334</v>
      </c>
      <c r="D5763" t="str">
        <f t="shared" si="11631"/>
        <v>Der Sensor meldet eine TE aber keine Daten vorhanden</v>
      </c>
      <c r="E5763">
        <f t="shared" ref="E5763" si="11704">COUNTIF(Elements,$C5763)</f>
        <v>6424</v>
      </c>
      <c r="F5763">
        <f t="shared" ref="F5763" si="11705">COUNTIFS(Elements,C5763,Storung,D5763)</f>
        <v>6306</v>
      </c>
      <c r="H5763" s="4"/>
      <c r="I5763" s="4"/>
      <c r="J5763" s="5"/>
    </row>
    <row r="5764" spans="1:10" x14ac:dyDescent="0.25">
      <c r="A5764" s="4">
        <v>44151.04278935185</v>
      </c>
      <c r="B5764" t="str">
        <f t="shared" si="11630"/>
        <v>CONV_POS</v>
      </c>
      <c r="C5764">
        <v>8334</v>
      </c>
      <c r="D5764" t="str">
        <f t="shared" si="11631"/>
        <v>Der Sensor meldet eine TE aber keine Daten vorhanden</v>
      </c>
      <c r="E5764">
        <f t="shared" ref="E5764" si="11706">COUNTIF(Elements,$C5764)</f>
        <v>6424</v>
      </c>
      <c r="F5764">
        <f t="shared" ref="F5764" si="11707">COUNTIFS(Elements,C5764,Storung,D5764)</f>
        <v>6306</v>
      </c>
      <c r="H5764" s="4"/>
      <c r="I5764" s="4"/>
      <c r="J5764" s="5"/>
    </row>
    <row r="5765" spans="1:10" x14ac:dyDescent="0.25">
      <c r="A5765" s="4">
        <v>44151.04278935185</v>
      </c>
      <c r="B5765" t="str">
        <f t="shared" si="11630"/>
        <v>CONV_POS</v>
      </c>
      <c r="C5765">
        <v>8334</v>
      </c>
      <c r="D5765" t="str">
        <f t="shared" si="11631"/>
        <v>Der Sensor meldet eine TE aber keine Daten vorhanden</v>
      </c>
      <c r="E5765">
        <f t="shared" ref="E5765" si="11708">COUNTIF(Elements,$C5765)</f>
        <v>6424</v>
      </c>
      <c r="F5765">
        <f t="shared" ref="F5765" si="11709">COUNTIFS(Elements,C5765,Storung,D5765)</f>
        <v>6306</v>
      </c>
      <c r="H5765" s="4"/>
      <c r="I5765" s="4"/>
      <c r="J5765" s="5"/>
    </row>
    <row r="5766" spans="1:10" x14ac:dyDescent="0.25">
      <c r="A5766" s="4">
        <v>44151.04277777778</v>
      </c>
      <c r="B5766" t="str">
        <f t="shared" si="11630"/>
        <v>CONV_POS</v>
      </c>
      <c r="C5766">
        <v>8334</v>
      </c>
      <c r="D5766" t="str">
        <f t="shared" si="11631"/>
        <v>Der Sensor meldet eine TE aber keine Daten vorhanden</v>
      </c>
      <c r="E5766">
        <f t="shared" ref="E5766" si="11710">COUNTIF(Elements,$C5766)</f>
        <v>6424</v>
      </c>
      <c r="F5766">
        <f t="shared" ref="F5766" si="11711">COUNTIFS(Elements,C5766,Storung,D5766)</f>
        <v>6306</v>
      </c>
      <c r="H5766" s="4"/>
      <c r="I5766" s="4"/>
      <c r="J5766" s="5"/>
    </row>
    <row r="5767" spans="1:10" x14ac:dyDescent="0.25">
      <c r="A5767" s="4">
        <v>44151.04277777778</v>
      </c>
      <c r="B5767" t="str">
        <f t="shared" si="11630"/>
        <v>CONV_POS</v>
      </c>
      <c r="C5767">
        <v>8334</v>
      </c>
      <c r="D5767" t="str">
        <f t="shared" si="11631"/>
        <v>Der Sensor meldet eine TE aber keine Daten vorhanden</v>
      </c>
      <c r="E5767">
        <f t="shared" ref="E5767" si="11712">COUNTIF(Elements,$C5767)</f>
        <v>6424</v>
      </c>
      <c r="F5767">
        <f t="shared" ref="F5767" si="11713">COUNTIFS(Elements,C5767,Storung,D5767)</f>
        <v>6306</v>
      </c>
      <c r="H5767" s="4"/>
      <c r="I5767" s="4"/>
      <c r="J5767" s="5"/>
    </row>
    <row r="5768" spans="1:10" x14ac:dyDescent="0.25">
      <c r="A5768" s="4">
        <v>44151.04277777778</v>
      </c>
      <c r="B5768" t="str">
        <f t="shared" si="11630"/>
        <v>CONV_POS</v>
      </c>
      <c r="C5768">
        <v>8334</v>
      </c>
      <c r="D5768" t="str">
        <f t="shared" si="11631"/>
        <v>Der Sensor meldet eine TE aber keine Daten vorhanden</v>
      </c>
      <c r="E5768">
        <f t="shared" ref="E5768" si="11714">COUNTIF(Elements,$C5768)</f>
        <v>6424</v>
      </c>
      <c r="F5768">
        <f t="shared" ref="F5768" si="11715">COUNTIFS(Elements,C5768,Storung,D5768)</f>
        <v>6306</v>
      </c>
      <c r="H5768" s="4"/>
      <c r="I5768" s="4"/>
      <c r="J5768" s="5"/>
    </row>
    <row r="5769" spans="1:10" x14ac:dyDescent="0.25">
      <c r="A5769" s="4">
        <v>44151.04277777778</v>
      </c>
      <c r="B5769" t="str">
        <f t="shared" si="11630"/>
        <v>CONV_POS</v>
      </c>
      <c r="C5769">
        <v>8334</v>
      </c>
      <c r="D5769" t="str">
        <f t="shared" si="11631"/>
        <v>Der Sensor meldet eine TE aber keine Daten vorhanden</v>
      </c>
      <c r="E5769">
        <f t="shared" ref="E5769" si="11716">COUNTIF(Elements,$C5769)</f>
        <v>6424</v>
      </c>
      <c r="F5769">
        <f t="shared" ref="F5769" si="11717">COUNTIFS(Elements,C5769,Storung,D5769)</f>
        <v>6306</v>
      </c>
      <c r="H5769" s="4"/>
      <c r="I5769" s="4"/>
      <c r="J5769" s="5"/>
    </row>
    <row r="5770" spans="1:10" x14ac:dyDescent="0.25">
      <c r="A5770" s="4">
        <v>44151.042731481481</v>
      </c>
      <c r="B5770" t="str">
        <f t="shared" si="11630"/>
        <v>CONV_POS</v>
      </c>
      <c r="C5770">
        <v>8334</v>
      </c>
      <c r="D5770" t="str">
        <f t="shared" si="11631"/>
        <v>Der Sensor meldet eine TE aber keine Daten vorhanden</v>
      </c>
      <c r="E5770">
        <f t="shared" ref="E5770" si="11718">COUNTIF(Elements,$C5770)</f>
        <v>6424</v>
      </c>
      <c r="F5770">
        <f t="shared" ref="F5770" si="11719">COUNTIFS(Elements,C5770,Storung,D5770)</f>
        <v>6306</v>
      </c>
      <c r="H5770" s="4"/>
      <c r="I5770" s="4"/>
      <c r="J5770" s="5"/>
    </row>
    <row r="5771" spans="1:10" x14ac:dyDescent="0.25">
      <c r="A5771" s="4">
        <v>44151.042719907404</v>
      </c>
      <c r="B5771" t="str">
        <f t="shared" si="11630"/>
        <v>CONV_POS</v>
      </c>
      <c r="C5771">
        <v>8334</v>
      </c>
      <c r="D5771" t="str">
        <f t="shared" si="11631"/>
        <v>Der Sensor meldet eine TE aber keine Daten vorhanden</v>
      </c>
      <c r="E5771">
        <f t="shared" ref="E5771" si="11720">COUNTIF(Elements,$C5771)</f>
        <v>6424</v>
      </c>
      <c r="F5771">
        <f t="shared" ref="F5771" si="11721">COUNTIFS(Elements,C5771,Storung,D5771)</f>
        <v>6306</v>
      </c>
      <c r="H5771" s="4"/>
      <c r="I5771" s="4"/>
      <c r="J5771" s="5"/>
    </row>
    <row r="5772" spans="1:10" x14ac:dyDescent="0.25">
      <c r="A5772" s="4">
        <v>44151.042719907404</v>
      </c>
      <c r="B5772" t="str">
        <f t="shared" si="11630"/>
        <v>CONV_POS</v>
      </c>
      <c r="C5772">
        <v>8334</v>
      </c>
      <c r="D5772" t="str">
        <f t="shared" si="11631"/>
        <v>Der Sensor meldet eine TE aber keine Daten vorhanden</v>
      </c>
      <c r="E5772">
        <f t="shared" ref="E5772" si="11722">COUNTIF(Elements,$C5772)</f>
        <v>6424</v>
      </c>
      <c r="F5772">
        <f t="shared" ref="F5772" si="11723">COUNTIFS(Elements,C5772,Storung,D5772)</f>
        <v>6306</v>
      </c>
      <c r="H5772" s="4"/>
      <c r="I5772" s="4"/>
      <c r="J5772" s="5"/>
    </row>
    <row r="5773" spans="1:10" x14ac:dyDescent="0.25">
      <c r="A5773" s="4">
        <v>44151.042719907404</v>
      </c>
      <c r="B5773" t="str">
        <f t="shared" si="11630"/>
        <v>CONV_POS</v>
      </c>
      <c r="C5773">
        <v>8334</v>
      </c>
      <c r="D5773" t="str">
        <f t="shared" si="11631"/>
        <v>Der Sensor meldet eine TE aber keine Daten vorhanden</v>
      </c>
      <c r="E5773">
        <f t="shared" ref="E5773" si="11724">COUNTIF(Elements,$C5773)</f>
        <v>6424</v>
      </c>
      <c r="F5773">
        <f t="shared" ref="F5773" si="11725">COUNTIFS(Elements,C5773,Storung,D5773)</f>
        <v>6306</v>
      </c>
      <c r="H5773" s="4"/>
      <c r="I5773" s="4"/>
      <c r="J5773" s="5"/>
    </row>
    <row r="5774" spans="1:10" x14ac:dyDescent="0.25">
      <c r="A5774" s="4">
        <v>44151.042719907404</v>
      </c>
      <c r="B5774" t="str">
        <f t="shared" si="11630"/>
        <v>CONV_POS</v>
      </c>
      <c r="C5774">
        <v>8334</v>
      </c>
      <c r="D5774" t="str">
        <f t="shared" si="11631"/>
        <v>Der Sensor meldet eine TE aber keine Daten vorhanden</v>
      </c>
      <c r="E5774">
        <f t="shared" ref="E5774" si="11726">COUNTIF(Elements,$C5774)</f>
        <v>6424</v>
      </c>
      <c r="F5774">
        <f t="shared" ref="F5774" si="11727">COUNTIFS(Elements,C5774,Storung,D5774)</f>
        <v>6306</v>
      </c>
      <c r="H5774" s="4"/>
      <c r="I5774" s="4"/>
      <c r="J5774" s="5"/>
    </row>
    <row r="5775" spans="1:10" x14ac:dyDescent="0.25">
      <c r="A5775" s="4">
        <v>44151.042708333334</v>
      </c>
      <c r="B5775" t="str">
        <f t="shared" si="11630"/>
        <v>CONV_POS</v>
      </c>
      <c r="C5775">
        <v>8334</v>
      </c>
      <c r="D5775" t="str">
        <f t="shared" si="11631"/>
        <v>Der Sensor meldet eine TE aber keine Daten vorhanden</v>
      </c>
      <c r="E5775">
        <f t="shared" ref="E5775" si="11728">COUNTIF(Elements,$C5775)</f>
        <v>6424</v>
      </c>
      <c r="F5775">
        <f t="shared" ref="F5775" si="11729">COUNTIFS(Elements,C5775,Storung,D5775)</f>
        <v>6306</v>
      </c>
      <c r="H5775" s="4"/>
      <c r="I5775" s="4"/>
      <c r="J5775" s="5"/>
    </row>
    <row r="5776" spans="1:10" x14ac:dyDescent="0.25">
      <c r="A5776" s="4">
        <v>44151.042708333334</v>
      </c>
      <c r="B5776" t="str">
        <f t="shared" si="11630"/>
        <v>CONV_POS</v>
      </c>
      <c r="C5776">
        <v>8334</v>
      </c>
      <c r="D5776" t="str">
        <f t="shared" si="11631"/>
        <v>Der Sensor meldet eine TE aber keine Daten vorhanden</v>
      </c>
      <c r="E5776">
        <f t="shared" ref="E5776" si="11730">COUNTIF(Elements,$C5776)</f>
        <v>6424</v>
      </c>
      <c r="F5776">
        <f t="shared" ref="F5776" si="11731">COUNTIFS(Elements,C5776,Storung,D5776)</f>
        <v>6306</v>
      </c>
      <c r="H5776" s="4"/>
      <c r="I5776" s="4"/>
      <c r="J5776" s="5"/>
    </row>
    <row r="5777" spans="1:10" x14ac:dyDescent="0.25">
      <c r="A5777" s="4">
        <v>44151.042708333334</v>
      </c>
      <c r="B5777" t="str">
        <f t="shared" si="11630"/>
        <v>CONV_POS</v>
      </c>
      <c r="C5777">
        <v>8334</v>
      </c>
      <c r="D5777" t="str">
        <f t="shared" si="11631"/>
        <v>Der Sensor meldet eine TE aber keine Daten vorhanden</v>
      </c>
      <c r="E5777">
        <f t="shared" ref="E5777" si="11732">COUNTIF(Elements,$C5777)</f>
        <v>6424</v>
      </c>
      <c r="F5777">
        <f t="shared" ref="F5777" si="11733">COUNTIFS(Elements,C5777,Storung,D5777)</f>
        <v>6306</v>
      </c>
      <c r="H5777" s="4"/>
      <c r="I5777" s="4"/>
      <c r="J5777" s="5"/>
    </row>
    <row r="5778" spans="1:10" x14ac:dyDescent="0.25">
      <c r="A5778" s="4">
        <v>44151.042708333334</v>
      </c>
      <c r="B5778" t="str">
        <f t="shared" si="11630"/>
        <v>CONV_POS</v>
      </c>
      <c r="C5778">
        <v>8334</v>
      </c>
      <c r="D5778" t="str">
        <f t="shared" si="11631"/>
        <v>Der Sensor meldet eine TE aber keine Daten vorhanden</v>
      </c>
      <c r="E5778">
        <f t="shared" ref="E5778" si="11734">COUNTIF(Elements,$C5778)</f>
        <v>6424</v>
      </c>
      <c r="F5778">
        <f t="shared" ref="F5778" si="11735">COUNTIFS(Elements,C5778,Storung,D5778)</f>
        <v>6306</v>
      </c>
      <c r="H5778" s="4"/>
      <c r="I5778" s="4"/>
      <c r="J5778" s="5"/>
    </row>
    <row r="5779" spans="1:10" x14ac:dyDescent="0.25">
      <c r="A5779" s="4">
        <v>44151.042696759258</v>
      </c>
      <c r="B5779" t="str">
        <f t="shared" si="11630"/>
        <v>CONV_POS</v>
      </c>
      <c r="C5779">
        <v>8334</v>
      </c>
      <c r="D5779" t="str">
        <f t="shared" si="11631"/>
        <v>Der Sensor meldet eine TE aber keine Daten vorhanden</v>
      </c>
      <c r="E5779">
        <f t="shared" ref="E5779" si="11736">COUNTIF(Elements,$C5779)</f>
        <v>6424</v>
      </c>
      <c r="F5779">
        <f t="shared" ref="F5779" si="11737">COUNTIFS(Elements,C5779,Storung,D5779)</f>
        <v>6306</v>
      </c>
      <c r="H5779" s="4"/>
      <c r="I5779" s="4"/>
      <c r="J5779" s="5"/>
    </row>
    <row r="5780" spans="1:10" x14ac:dyDescent="0.25">
      <c r="A5780" s="4">
        <v>44151.042696759258</v>
      </c>
      <c r="B5780" t="str">
        <f t="shared" si="11630"/>
        <v>CONV_POS</v>
      </c>
      <c r="C5780">
        <v>8334</v>
      </c>
      <c r="D5780" t="str">
        <f t="shared" si="11631"/>
        <v>Der Sensor meldet eine TE aber keine Daten vorhanden</v>
      </c>
      <c r="E5780">
        <f t="shared" ref="E5780" si="11738">COUNTIF(Elements,$C5780)</f>
        <v>6424</v>
      </c>
      <c r="F5780">
        <f t="shared" ref="F5780" si="11739">COUNTIFS(Elements,C5780,Storung,D5780)</f>
        <v>6306</v>
      </c>
      <c r="H5780" s="4"/>
      <c r="I5780" s="4"/>
      <c r="J5780" s="5"/>
    </row>
    <row r="5781" spans="1:10" x14ac:dyDescent="0.25">
      <c r="A5781" s="4">
        <v>44151.042696759258</v>
      </c>
      <c r="B5781" t="str">
        <f t="shared" si="11630"/>
        <v>CONV_POS</v>
      </c>
      <c r="C5781">
        <v>8334</v>
      </c>
      <c r="D5781" t="str">
        <f t="shared" si="11631"/>
        <v>Der Sensor meldet eine TE aber keine Daten vorhanden</v>
      </c>
      <c r="E5781">
        <f t="shared" ref="E5781" si="11740">COUNTIF(Elements,$C5781)</f>
        <v>6424</v>
      </c>
      <c r="F5781">
        <f t="shared" ref="F5781" si="11741">COUNTIFS(Elements,C5781,Storung,D5781)</f>
        <v>6306</v>
      </c>
      <c r="H5781" s="4"/>
      <c r="I5781" s="4"/>
      <c r="J5781" s="5"/>
    </row>
    <row r="5782" spans="1:10" x14ac:dyDescent="0.25">
      <c r="A5782" s="4">
        <v>44151.042696759258</v>
      </c>
      <c r="B5782" t="str">
        <f t="shared" si="11630"/>
        <v>CONV_POS</v>
      </c>
      <c r="C5782">
        <v>8334</v>
      </c>
      <c r="D5782" t="str">
        <f t="shared" si="11631"/>
        <v>Der Sensor meldet eine TE aber keine Daten vorhanden</v>
      </c>
      <c r="E5782">
        <f t="shared" ref="E5782" si="11742">COUNTIF(Elements,$C5782)</f>
        <v>6424</v>
      </c>
      <c r="F5782">
        <f t="shared" ref="F5782" si="11743">COUNTIFS(Elements,C5782,Storung,D5782)</f>
        <v>6306</v>
      </c>
      <c r="H5782" s="4"/>
      <c r="I5782" s="4"/>
      <c r="J5782" s="5"/>
    </row>
    <row r="5783" spans="1:10" x14ac:dyDescent="0.25">
      <c r="A5783" s="4">
        <v>44151.042685185188</v>
      </c>
      <c r="B5783" t="str">
        <f t="shared" si="11630"/>
        <v>CONV_POS</v>
      </c>
      <c r="C5783">
        <v>8334</v>
      </c>
      <c r="D5783" t="str">
        <f t="shared" si="11631"/>
        <v>Der Sensor meldet eine TE aber keine Daten vorhanden</v>
      </c>
      <c r="E5783">
        <f t="shared" ref="E5783" si="11744">COUNTIF(Elements,$C5783)</f>
        <v>6424</v>
      </c>
      <c r="F5783">
        <f t="shared" ref="F5783" si="11745">COUNTIFS(Elements,C5783,Storung,D5783)</f>
        <v>6306</v>
      </c>
      <c r="H5783" s="4"/>
      <c r="I5783" s="4"/>
      <c r="J5783" s="5"/>
    </row>
    <row r="5784" spans="1:10" x14ac:dyDescent="0.25">
      <c r="A5784" s="4">
        <v>44151.042685185188</v>
      </c>
      <c r="B5784" t="str">
        <f t="shared" si="11630"/>
        <v>CONV_POS</v>
      </c>
      <c r="C5784">
        <v>8334</v>
      </c>
      <c r="D5784" t="str">
        <f t="shared" si="11631"/>
        <v>Der Sensor meldet eine TE aber keine Daten vorhanden</v>
      </c>
      <c r="E5784">
        <f t="shared" ref="E5784" si="11746">COUNTIF(Elements,$C5784)</f>
        <v>6424</v>
      </c>
      <c r="F5784">
        <f t="shared" ref="F5784" si="11747">COUNTIFS(Elements,C5784,Storung,D5784)</f>
        <v>6306</v>
      </c>
      <c r="H5784" s="4"/>
      <c r="I5784" s="4"/>
      <c r="J5784" s="5"/>
    </row>
    <row r="5785" spans="1:10" x14ac:dyDescent="0.25">
      <c r="A5785" s="4">
        <v>44151.042685185188</v>
      </c>
      <c r="B5785" t="str">
        <f t="shared" si="11630"/>
        <v>CONV_POS</v>
      </c>
      <c r="C5785">
        <v>8334</v>
      </c>
      <c r="D5785" t="str">
        <f t="shared" si="11631"/>
        <v>Der Sensor meldet eine TE aber keine Daten vorhanden</v>
      </c>
      <c r="E5785">
        <f t="shared" ref="E5785" si="11748">COUNTIF(Elements,$C5785)</f>
        <v>6424</v>
      </c>
      <c r="F5785">
        <f t="shared" ref="F5785" si="11749">COUNTIFS(Elements,C5785,Storung,D5785)</f>
        <v>6306</v>
      </c>
      <c r="H5785" s="4"/>
      <c r="I5785" s="4"/>
      <c r="J5785" s="5"/>
    </row>
    <row r="5786" spans="1:10" x14ac:dyDescent="0.25">
      <c r="A5786" s="4">
        <v>44151.042685185188</v>
      </c>
      <c r="B5786" t="str">
        <f t="shared" si="11630"/>
        <v>CONV_POS</v>
      </c>
      <c r="C5786">
        <v>8334</v>
      </c>
      <c r="D5786" t="str">
        <f t="shared" si="11631"/>
        <v>Der Sensor meldet eine TE aber keine Daten vorhanden</v>
      </c>
      <c r="E5786">
        <f t="shared" ref="E5786" si="11750">COUNTIF(Elements,$C5786)</f>
        <v>6424</v>
      </c>
      <c r="F5786">
        <f t="shared" ref="F5786" si="11751">COUNTIFS(Elements,C5786,Storung,D5786)</f>
        <v>6306</v>
      </c>
      <c r="H5786" s="4"/>
      <c r="I5786" s="4"/>
      <c r="J5786" s="5"/>
    </row>
    <row r="5787" spans="1:10" x14ac:dyDescent="0.25">
      <c r="A5787" s="4">
        <v>44151.042673611111</v>
      </c>
      <c r="B5787" t="str">
        <f t="shared" si="11630"/>
        <v>CONV_POS</v>
      </c>
      <c r="C5787">
        <v>8334</v>
      </c>
      <c r="D5787" t="str">
        <f t="shared" si="11631"/>
        <v>Der Sensor meldet eine TE aber keine Daten vorhanden</v>
      </c>
      <c r="E5787">
        <f t="shared" ref="E5787" si="11752">COUNTIF(Elements,$C5787)</f>
        <v>6424</v>
      </c>
      <c r="F5787">
        <f t="shared" ref="F5787" si="11753">COUNTIFS(Elements,C5787,Storung,D5787)</f>
        <v>6306</v>
      </c>
      <c r="H5787" s="4"/>
      <c r="I5787" s="4"/>
      <c r="J5787" s="5"/>
    </row>
    <row r="5788" spans="1:10" x14ac:dyDescent="0.25">
      <c r="A5788" s="4">
        <v>44151.042673611111</v>
      </c>
      <c r="B5788" t="str">
        <f t="shared" si="11630"/>
        <v>CONV_POS</v>
      </c>
      <c r="C5788">
        <v>8334</v>
      </c>
      <c r="D5788" t="str">
        <f t="shared" si="11631"/>
        <v>Der Sensor meldet eine TE aber keine Daten vorhanden</v>
      </c>
      <c r="E5788">
        <f t="shared" ref="E5788" si="11754">COUNTIF(Elements,$C5788)</f>
        <v>6424</v>
      </c>
      <c r="F5788">
        <f t="shared" ref="F5788" si="11755">COUNTIFS(Elements,C5788,Storung,D5788)</f>
        <v>6306</v>
      </c>
      <c r="H5788" s="4"/>
      <c r="I5788" s="4"/>
      <c r="J5788" s="5"/>
    </row>
    <row r="5789" spans="1:10" x14ac:dyDescent="0.25">
      <c r="A5789" s="4">
        <v>44151.042673611111</v>
      </c>
      <c r="B5789" t="str">
        <f t="shared" si="11630"/>
        <v>CONV_POS</v>
      </c>
      <c r="C5789">
        <v>8334</v>
      </c>
      <c r="D5789" t="str">
        <f t="shared" si="11631"/>
        <v>Der Sensor meldet eine TE aber keine Daten vorhanden</v>
      </c>
      <c r="E5789">
        <f t="shared" ref="E5789" si="11756">COUNTIF(Elements,$C5789)</f>
        <v>6424</v>
      </c>
      <c r="F5789">
        <f t="shared" ref="F5789" si="11757">COUNTIFS(Elements,C5789,Storung,D5789)</f>
        <v>6306</v>
      </c>
      <c r="H5789" s="4"/>
      <c r="I5789" s="4"/>
      <c r="J5789" s="5"/>
    </row>
    <row r="5790" spans="1:10" x14ac:dyDescent="0.25">
      <c r="A5790" s="4">
        <v>44151.042662037034</v>
      </c>
      <c r="B5790" t="str">
        <f t="shared" si="11630"/>
        <v>CONV_POS</v>
      </c>
      <c r="C5790">
        <v>8334</v>
      </c>
      <c r="D5790" t="str">
        <f t="shared" si="11631"/>
        <v>Der Sensor meldet eine TE aber keine Daten vorhanden</v>
      </c>
      <c r="E5790">
        <f t="shared" ref="E5790" si="11758">COUNTIF(Elements,$C5790)</f>
        <v>6424</v>
      </c>
      <c r="F5790">
        <f t="shared" ref="F5790" si="11759">COUNTIFS(Elements,C5790,Storung,D5790)</f>
        <v>6306</v>
      </c>
      <c r="H5790" s="4"/>
      <c r="I5790" s="4"/>
      <c r="J5790" s="5"/>
    </row>
    <row r="5791" spans="1:10" x14ac:dyDescent="0.25">
      <c r="A5791" s="4">
        <v>44151.042662037034</v>
      </c>
      <c r="B5791" t="str">
        <f t="shared" ref="B5791:B5854" si="11760">"CONV_POS"</f>
        <v>CONV_POS</v>
      </c>
      <c r="C5791">
        <v>8334</v>
      </c>
      <c r="D5791" t="str">
        <f t="shared" ref="D5791:D5854" si="11761">"Der Sensor meldet eine TE aber keine Daten vorhanden"</f>
        <v>Der Sensor meldet eine TE aber keine Daten vorhanden</v>
      </c>
      <c r="E5791">
        <f t="shared" ref="E5791" si="11762">COUNTIF(Elements,$C5791)</f>
        <v>6424</v>
      </c>
      <c r="F5791">
        <f t="shared" ref="F5791" si="11763">COUNTIFS(Elements,C5791,Storung,D5791)</f>
        <v>6306</v>
      </c>
      <c r="H5791" s="4"/>
      <c r="I5791" s="4"/>
      <c r="J5791" s="5"/>
    </row>
    <row r="5792" spans="1:10" x14ac:dyDescent="0.25">
      <c r="A5792" s="4">
        <v>44151.042662037034</v>
      </c>
      <c r="B5792" t="str">
        <f t="shared" si="11760"/>
        <v>CONV_POS</v>
      </c>
      <c r="C5792">
        <v>8334</v>
      </c>
      <c r="D5792" t="str">
        <f t="shared" si="11761"/>
        <v>Der Sensor meldet eine TE aber keine Daten vorhanden</v>
      </c>
      <c r="E5792">
        <f t="shared" ref="E5792" si="11764">COUNTIF(Elements,$C5792)</f>
        <v>6424</v>
      </c>
      <c r="F5792">
        <f t="shared" ref="F5792" si="11765">COUNTIFS(Elements,C5792,Storung,D5792)</f>
        <v>6306</v>
      </c>
      <c r="H5792" s="4"/>
      <c r="I5792" s="4"/>
      <c r="J5792" s="5"/>
    </row>
    <row r="5793" spans="1:10" x14ac:dyDescent="0.25">
      <c r="A5793" s="4">
        <v>44151.039861111109</v>
      </c>
      <c r="B5793" t="str">
        <f t="shared" si="11760"/>
        <v>CONV_POS</v>
      </c>
      <c r="C5793">
        <v>8334</v>
      </c>
      <c r="D5793" t="str">
        <f t="shared" si="11761"/>
        <v>Der Sensor meldet eine TE aber keine Daten vorhanden</v>
      </c>
      <c r="E5793">
        <f t="shared" ref="E5793" si="11766">COUNTIF(Elements,$C5793)</f>
        <v>6424</v>
      </c>
      <c r="F5793">
        <f t="shared" ref="F5793" si="11767">COUNTIFS(Elements,C5793,Storung,D5793)</f>
        <v>6306</v>
      </c>
      <c r="H5793" s="4"/>
      <c r="I5793" s="4"/>
      <c r="J5793" s="5"/>
    </row>
    <row r="5794" spans="1:10" x14ac:dyDescent="0.25">
      <c r="A5794" s="4">
        <v>44151.039849537039</v>
      </c>
      <c r="B5794" t="str">
        <f t="shared" si="11760"/>
        <v>CONV_POS</v>
      </c>
      <c r="C5794">
        <v>8334</v>
      </c>
      <c r="D5794" t="str">
        <f t="shared" si="11761"/>
        <v>Der Sensor meldet eine TE aber keine Daten vorhanden</v>
      </c>
      <c r="E5794">
        <f t="shared" ref="E5794" si="11768">COUNTIF(Elements,$C5794)</f>
        <v>6424</v>
      </c>
      <c r="F5794">
        <f t="shared" ref="F5794" si="11769">COUNTIFS(Elements,C5794,Storung,D5794)</f>
        <v>6306</v>
      </c>
      <c r="H5794" s="4"/>
      <c r="I5794" s="4"/>
      <c r="J5794" s="5"/>
    </row>
    <row r="5795" spans="1:10" x14ac:dyDescent="0.25">
      <c r="A5795" s="4">
        <v>44151.039849537039</v>
      </c>
      <c r="B5795" t="str">
        <f t="shared" si="11760"/>
        <v>CONV_POS</v>
      </c>
      <c r="C5795">
        <v>8334</v>
      </c>
      <c r="D5795" t="str">
        <f t="shared" si="11761"/>
        <v>Der Sensor meldet eine TE aber keine Daten vorhanden</v>
      </c>
      <c r="E5795">
        <f t="shared" ref="E5795" si="11770">COUNTIF(Elements,$C5795)</f>
        <v>6424</v>
      </c>
      <c r="F5795">
        <f t="shared" ref="F5795" si="11771">COUNTIFS(Elements,C5795,Storung,D5795)</f>
        <v>6306</v>
      </c>
      <c r="H5795" s="4"/>
      <c r="I5795" s="4"/>
      <c r="J5795" s="5"/>
    </row>
    <row r="5796" spans="1:10" x14ac:dyDescent="0.25">
      <c r="A5796" s="4">
        <v>44151.039849537039</v>
      </c>
      <c r="B5796" t="str">
        <f t="shared" si="11760"/>
        <v>CONV_POS</v>
      </c>
      <c r="C5796">
        <v>8334</v>
      </c>
      <c r="D5796" t="str">
        <f t="shared" si="11761"/>
        <v>Der Sensor meldet eine TE aber keine Daten vorhanden</v>
      </c>
      <c r="E5796">
        <f t="shared" ref="E5796" si="11772">COUNTIF(Elements,$C5796)</f>
        <v>6424</v>
      </c>
      <c r="F5796">
        <f t="shared" ref="F5796" si="11773">COUNTIFS(Elements,C5796,Storung,D5796)</f>
        <v>6306</v>
      </c>
      <c r="H5796" s="4"/>
      <c r="I5796" s="4"/>
      <c r="J5796" s="5"/>
    </row>
    <row r="5797" spans="1:10" x14ac:dyDescent="0.25">
      <c r="A5797" s="4">
        <v>44151.039849537039</v>
      </c>
      <c r="B5797" t="str">
        <f t="shared" si="11760"/>
        <v>CONV_POS</v>
      </c>
      <c r="C5797">
        <v>8334</v>
      </c>
      <c r="D5797" t="str">
        <f t="shared" si="11761"/>
        <v>Der Sensor meldet eine TE aber keine Daten vorhanden</v>
      </c>
      <c r="E5797">
        <f t="shared" ref="E5797" si="11774">COUNTIF(Elements,$C5797)</f>
        <v>6424</v>
      </c>
      <c r="F5797">
        <f t="shared" ref="F5797" si="11775">COUNTIFS(Elements,C5797,Storung,D5797)</f>
        <v>6306</v>
      </c>
      <c r="H5797" s="4"/>
      <c r="I5797" s="4"/>
      <c r="J5797" s="5"/>
    </row>
    <row r="5798" spans="1:10" x14ac:dyDescent="0.25">
      <c r="A5798" s="4">
        <v>44151.039837962962</v>
      </c>
      <c r="B5798" t="str">
        <f t="shared" si="11760"/>
        <v>CONV_POS</v>
      </c>
      <c r="C5798">
        <v>8334</v>
      </c>
      <c r="D5798" t="str">
        <f t="shared" si="11761"/>
        <v>Der Sensor meldet eine TE aber keine Daten vorhanden</v>
      </c>
      <c r="E5798">
        <f t="shared" ref="E5798" si="11776">COUNTIF(Elements,$C5798)</f>
        <v>6424</v>
      </c>
      <c r="F5798">
        <f t="shared" ref="F5798" si="11777">COUNTIFS(Elements,C5798,Storung,D5798)</f>
        <v>6306</v>
      </c>
      <c r="H5798" s="4"/>
      <c r="I5798" s="4"/>
      <c r="J5798" s="5"/>
    </row>
    <row r="5799" spans="1:10" x14ac:dyDescent="0.25">
      <c r="A5799" s="4">
        <v>44151.039837962962</v>
      </c>
      <c r="B5799" t="str">
        <f t="shared" si="11760"/>
        <v>CONV_POS</v>
      </c>
      <c r="C5799">
        <v>8334</v>
      </c>
      <c r="D5799" t="str">
        <f t="shared" si="11761"/>
        <v>Der Sensor meldet eine TE aber keine Daten vorhanden</v>
      </c>
      <c r="E5799">
        <f t="shared" ref="E5799" si="11778">COUNTIF(Elements,$C5799)</f>
        <v>6424</v>
      </c>
      <c r="F5799">
        <f t="shared" ref="F5799" si="11779">COUNTIFS(Elements,C5799,Storung,D5799)</f>
        <v>6306</v>
      </c>
      <c r="H5799" s="4"/>
      <c r="I5799" s="4"/>
      <c r="J5799" s="5"/>
    </row>
    <row r="5800" spans="1:10" x14ac:dyDescent="0.25">
      <c r="A5800" s="4">
        <v>44151.039837962962</v>
      </c>
      <c r="B5800" t="str">
        <f t="shared" si="11760"/>
        <v>CONV_POS</v>
      </c>
      <c r="C5800">
        <v>8334</v>
      </c>
      <c r="D5800" t="str">
        <f t="shared" si="11761"/>
        <v>Der Sensor meldet eine TE aber keine Daten vorhanden</v>
      </c>
      <c r="E5800">
        <f t="shared" ref="E5800" si="11780">COUNTIF(Elements,$C5800)</f>
        <v>6424</v>
      </c>
      <c r="F5800">
        <f t="shared" ref="F5800" si="11781">COUNTIFS(Elements,C5800,Storung,D5800)</f>
        <v>6306</v>
      </c>
      <c r="H5800" s="4"/>
      <c r="I5800" s="4"/>
      <c r="J5800" s="5"/>
    </row>
    <row r="5801" spans="1:10" x14ac:dyDescent="0.25">
      <c r="A5801" s="4">
        <v>44151.039826388886</v>
      </c>
      <c r="B5801" t="str">
        <f t="shared" si="11760"/>
        <v>CONV_POS</v>
      </c>
      <c r="C5801">
        <v>8334</v>
      </c>
      <c r="D5801" t="str">
        <f t="shared" si="11761"/>
        <v>Der Sensor meldet eine TE aber keine Daten vorhanden</v>
      </c>
      <c r="E5801">
        <f t="shared" ref="E5801" si="11782">COUNTIF(Elements,$C5801)</f>
        <v>6424</v>
      </c>
      <c r="F5801">
        <f t="shared" ref="F5801" si="11783">COUNTIFS(Elements,C5801,Storung,D5801)</f>
        <v>6306</v>
      </c>
      <c r="H5801" s="4"/>
      <c r="I5801" s="4"/>
      <c r="J5801" s="5"/>
    </row>
    <row r="5802" spans="1:10" x14ac:dyDescent="0.25">
      <c r="A5802" s="4">
        <v>44151.039826388886</v>
      </c>
      <c r="B5802" t="str">
        <f t="shared" si="11760"/>
        <v>CONV_POS</v>
      </c>
      <c r="C5802">
        <v>8334</v>
      </c>
      <c r="D5802" t="str">
        <f t="shared" si="11761"/>
        <v>Der Sensor meldet eine TE aber keine Daten vorhanden</v>
      </c>
      <c r="E5802">
        <f t="shared" ref="E5802" si="11784">COUNTIF(Elements,$C5802)</f>
        <v>6424</v>
      </c>
      <c r="F5802">
        <f t="shared" ref="F5802" si="11785">COUNTIFS(Elements,C5802,Storung,D5802)</f>
        <v>6306</v>
      </c>
      <c r="H5802" s="4"/>
      <c r="I5802" s="4"/>
      <c r="J5802" s="5"/>
    </row>
    <row r="5803" spans="1:10" x14ac:dyDescent="0.25">
      <c r="A5803" s="4">
        <v>44151.039826388886</v>
      </c>
      <c r="B5803" t="str">
        <f t="shared" si="11760"/>
        <v>CONV_POS</v>
      </c>
      <c r="C5803">
        <v>8334</v>
      </c>
      <c r="D5803" t="str">
        <f t="shared" si="11761"/>
        <v>Der Sensor meldet eine TE aber keine Daten vorhanden</v>
      </c>
      <c r="E5803">
        <f t="shared" ref="E5803" si="11786">COUNTIF(Elements,$C5803)</f>
        <v>6424</v>
      </c>
      <c r="F5803">
        <f t="shared" ref="F5803" si="11787">COUNTIFS(Elements,C5803,Storung,D5803)</f>
        <v>6306</v>
      </c>
      <c r="H5803" s="4"/>
      <c r="I5803" s="4"/>
      <c r="J5803" s="5"/>
    </row>
    <row r="5804" spans="1:10" x14ac:dyDescent="0.25">
      <c r="A5804" s="4">
        <v>44151.039826388886</v>
      </c>
      <c r="B5804" t="str">
        <f t="shared" si="11760"/>
        <v>CONV_POS</v>
      </c>
      <c r="C5804">
        <v>8334</v>
      </c>
      <c r="D5804" t="str">
        <f t="shared" si="11761"/>
        <v>Der Sensor meldet eine TE aber keine Daten vorhanden</v>
      </c>
      <c r="E5804">
        <f t="shared" ref="E5804" si="11788">COUNTIF(Elements,$C5804)</f>
        <v>6424</v>
      </c>
      <c r="F5804">
        <f t="shared" ref="F5804" si="11789">COUNTIFS(Elements,C5804,Storung,D5804)</f>
        <v>6306</v>
      </c>
      <c r="H5804" s="4"/>
      <c r="I5804" s="4"/>
      <c r="J5804" s="5"/>
    </row>
    <row r="5805" spans="1:10" x14ac:dyDescent="0.25">
      <c r="A5805" s="4">
        <v>44151.039814814816</v>
      </c>
      <c r="B5805" t="str">
        <f t="shared" si="11760"/>
        <v>CONV_POS</v>
      </c>
      <c r="C5805">
        <v>8334</v>
      </c>
      <c r="D5805" t="str">
        <f t="shared" si="11761"/>
        <v>Der Sensor meldet eine TE aber keine Daten vorhanden</v>
      </c>
      <c r="E5805">
        <f t="shared" ref="E5805" si="11790">COUNTIF(Elements,$C5805)</f>
        <v>6424</v>
      </c>
      <c r="F5805">
        <f t="shared" ref="F5805" si="11791">COUNTIFS(Elements,C5805,Storung,D5805)</f>
        <v>6306</v>
      </c>
      <c r="H5805" s="4"/>
      <c r="I5805" s="4"/>
      <c r="J5805" s="5"/>
    </row>
    <row r="5806" spans="1:10" x14ac:dyDescent="0.25">
      <c r="A5806" s="4">
        <v>44151.039814814816</v>
      </c>
      <c r="B5806" t="str">
        <f t="shared" si="11760"/>
        <v>CONV_POS</v>
      </c>
      <c r="C5806">
        <v>8334</v>
      </c>
      <c r="D5806" t="str">
        <f t="shared" si="11761"/>
        <v>Der Sensor meldet eine TE aber keine Daten vorhanden</v>
      </c>
      <c r="E5806">
        <f t="shared" ref="E5806" si="11792">COUNTIF(Elements,$C5806)</f>
        <v>6424</v>
      </c>
      <c r="F5806">
        <f t="shared" ref="F5806" si="11793">COUNTIFS(Elements,C5806,Storung,D5806)</f>
        <v>6306</v>
      </c>
      <c r="H5806" s="4"/>
      <c r="I5806" s="4"/>
      <c r="J5806" s="5"/>
    </row>
    <row r="5807" spans="1:10" x14ac:dyDescent="0.25">
      <c r="A5807" s="4">
        <v>44151.039814814816</v>
      </c>
      <c r="B5807" t="str">
        <f t="shared" si="11760"/>
        <v>CONV_POS</v>
      </c>
      <c r="C5807">
        <v>8334</v>
      </c>
      <c r="D5807" t="str">
        <f t="shared" si="11761"/>
        <v>Der Sensor meldet eine TE aber keine Daten vorhanden</v>
      </c>
      <c r="E5807">
        <f t="shared" ref="E5807" si="11794">COUNTIF(Elements,$C5807)</f>
        <v>6424</v>
      </c>
      <c r="F5807">
        <f t="shared" ref="F5807" si="11795">COUNTIFS(Elements,C5807,Storung,D5807)</f>
        <v>6306</v>
      </c>
      <c r="H5807" s="4"/>
      <c r="I5807" s="4"/>
      <c r="J5807" s="5"/>
    </row>
    <row r="5808" spans="1:10" x14ac:dyDescent="0.25">
      <c r="A5808" s="4">
        <v>44151.039814814816</v>
      </c>
      <c r="B5808" t="str">
        <f t="shared" si="11760"/>
        <v>CONV_POS</v>
      </c>
      <c r="C5808">
        <v>8334</v>
      </c>
      <c r="D5808" t="str">
        <f t="shared" si="11761"/>
        <v>Der Sensor meldet eine TE aber keine Daten vorhanden</v>
      </c>
      <c r="E5808">
        <f t="shared" ref="E5808" si="11796">COUNTIF(Elements,$C5808)</f>
        <v>6424</v>
      </c>
      <c r="F5808">
        <f t="shared" ref="F5808" si="11797">COUNTIFS(Elements,C5808,Storung,D5808)</f>
        <v>6306</v>
      </c>
      <c r="H5808" s="4"/>
      <c r="I5808" s="4"/>
      <c r="J5808" s="5"/>
    </row>
    <row r="5809" spans="1:10" x14ac:dyDescent="0.25">
      <c r="A5809" s="4">
        <v>44151.039814814816</v>
      </c>
      <c r="B5809" t="str">
        <f t="shared" si="11760"/>
        <v>CONV_POS</v>
      </c>
      <c r="C5809">
        <v>8334</v>
      </c>
      <c r="D5809" t="str">
        <f t="shared" si="11761"/>
        <v>Der Sensor meldet eine TE aber keine Daten vorhanden</v>
      </c>
      <c r="E5809">
        <f t="shared" ref="E5809" si="11798">COUNTIF(Elements,$C5809)</f>
        <v>6424</v>
      </c>
      <c r="F5809">
        <f t="shared" ref="F5809" si="11799">COUNTIFS(Elements,C5809,Storung,D5809)</f>
        <v>6306</v>
      </c>
      <c r="H5809" s="4"/>
      <c r="I5809" s="4"/>
      <c r="J5809" s="5"/>
    </row>
    <row r="5810" spans="1:10" x14ac:dyDescent="0.25">
      <c r="A5810" s="4">
        <v>44151.03979166667</v>
      </c>
      <c r="B5810" t="str">
        <f t="shared" si="11760"/>
        <v>CONV_POS</v>
      </c>
      <c r="C5810">
        <v>8334</v>
      </c>
      <c r="D5810" t="str">
        <f t="shared" si="11761"/>
        <v>Der Sensor meldet eine TE aber keine Daten vorhanden</v>
      </c>
      <c r="E5810">
        <f t="shared" ref="E5810" si="11800">COUNTIF(Elements,$C5810)</f>
        <v>6424</v>
      </c>
      <c r="F5810">
        <f t="shared" ref="F5810" si="11801">COUNTIFS(Elements,C5810,Storung,D5810)</f>
        <v>6306</v>
      </c>
      <c r="H5810" s="4"/>
      <c r="I5810" s="4"/>
      <c r="J5810" s="5"/>
    </row>
    <row r="5811" spans="1:10" x14ac:dyDescent="0.25">
      <c r="A5811" s="4">
        <v>44151.03979166667</v>
      </c>
      <c r="B5811" t="str">
        <f t="shared" si="11760"/>
        <v>CONV_POS</v>
      </c>
      <c r="C5811">
        <v>8334</v>
      </c>
      <c r="D5811" t="str">
        <f t="shared" si="11761"/>
        <v>Der Sensor meldet eine TE aber keine Daten vorhanden</v>
      </c>
      <c r="E5811">
        <f t="shared" ref="E5811" si="11802">COUNTIF(Elements,$C5811)</f>
        <v>6424</v>
      </c>
      <c r="F5811">
        <f t="shared" ref="F5811" si="11803">COUNTIFS(Elements,C5811,Storung,D5811)</f>
        <v>6306</v>
      </c>
      <c r="H5811" s="4"/>
      <c r="I5811" s="4"/>
      <c r="J5811" s="5"/>
    </row>
    <row r="5812" spans="1:10" x14ac:dyDescent="0.25">
      <c r="A5812" s="4">
        <v>44151.039780092593</v>
      </c>
      <c r="B5812" t="str">
        <f t="shared" si="11760"/>
        <v>CONV_POS</v>
      </c>
      <c r="C5812">
        <v>8334</v>
      </c>
      <c r="D5812" t="str">
        <f t="shared" si="11761"/>
        <v>Der Sensor meldet eine TE aber keine Daten vorhanden</v>
      </c>
      <c r="E5812">
        <f t="shared" ref="E5812" si="11804">COUNTIF(Elements,$C5812)</f>
        <v>6424</v>
      </c>
      <c r="F5812">
        <f t="shared" ref="F5812" si="11805">COUNTIFS(Elements,C5812,Storung,D5812)</f>
        <v>6306</v>
      </c>
      <c r="H5812" s="4"/>
      <c r="I5812" s="4"/>
      <c r="J5812" s="5"/>
    </row>
    <row r="5813" spans="1:10" x14ac:dyDescent="0.25">
      <c r="A5813" s="4">
        <v>44151.039780092593</v>
      </c>
      <c r="B5813" t="str">
        <f t="shared" si="11760"/>
        <v>CONV_POS</v>
      </c>
      <c r="C5813">
        <v>8334</v>
      </c>
      <c r="D5813" t="str">
        <f t="shared" si="11761"/>
        <v>Der Sensor meldet eine TE aber keine Daten vorhanden</v>
      </c>
      <c r="E5813">
        <f t="shared" ref="E5813" si="11806">COUNTIF(Elements,$C5813)</f>
        <v>6424</v>
      </c>
      <c r="F5813">
        <f t="shared" ref="F5813" si="11807">COUNTIFS(Elements,C5813,Storung,D5813)</f>
        <v>6306</v>
      </c>
      <c r="H5813" s="4"/>
      <c r="I5813" s="4"/>
      <c r="J5813" s="5"/>
    </row>
    <row r="5814" spans="1:10" x14ac:dyDescent="0.25">
      <c r="A5814" s="4">
        <v>44151.039780092593</v>
      </c>
      <c r="B5814" t="str">
        <f t="shared" si="11760"/>
        <v>CONV_POS</v>
      </c>
      <c r="C5814">
        <v>8334</v>
      </c>
      <c r="D5814" t="str">
        <f t="shared" si="11761"/>
        <v>Der Sensor meldet eine TE aber keine Daten vorhanden</v>
      </c>
      <c r="E5814">
        <f t="shared" ref="E5814" si="11808">COUNTIF(Elements,$C5814)</f>
        <v>6424</v>
      </c>
      <c r="F5814">
        <f t="shared" ref="F5814" si="11809">COUNTIFS(Elements,C5814,Storung,D5814)</f>
        <v>6306</v>
      </c>
      <c r="H5814" s="4"/>
      <c r="I5814" s="4"/>
      <c r="J5814" s="5"/>
    </row>
    <row r="5815" spans="1:10" x14ac:dyDescent="0.25">
      <c r="A5815" s="4">
        <v>44151.039780092593</v>
      </c>
      <c r="B5815" t="str">
        <f t="shared" si="11760"/>
        <v>CONV_POS</v>
      </c>
      <c r="C5815">
        <v>8334</v>
      </c>
      <c r="D5815" t="str">
        <f t="shared" si="11761"/>
        <v>Der Sensor meldet eine TE aber keine Daten vorhanden</v>
      </c>
      <c r="E5815">
        <f t="shared" ref="E5815" si="11810">COUNTIF(Elements,$C5815)</f>
        <v>6424</v>
      </c>
      <c r="F5815">
        <f t="shared" ref="F5815" si="11811">COUNTIFS(Elements,C5815,Storung,D5815)</f>
        <v>6306</v>
      </c>
      <c r="H5815" s="4"/>
      <c r="I5815" s="4"/>
      <c r="J5815" s="5"/>
    </row>
    <row r="5816" spans="1:10" x14ac:dyDescent="0.25">
      <c r="A5816" s="4">
        <v>44151.039768518516</v>
      </c>
      <c r="B5816" t="str">
        <f t="shared" si="11760"/>
        <v>CONV_POS</v>
      </c>
      <c r="C5816">
        <v>8334</v>
      </c>
      <c r="D5816" t="str">
        <f t="shared" si="11761"/>
        <v>Der Sensor meldet eine TE aber keine Daten vorhanden</v>
      </c>
      <c r="E5816">
        <f t="shared" ref="E5816" si="11812">COUNTIF(Elements,$C5816)</f>
        <v>6424</v>
      </c>
      <c r="F5816">
        <f t="shared" ref="F5816" si="11813">COUNTIFS(Elements,C5816,Storung,D5816)</f>
        <v>6306</v>
      </c>
      <c r="H5816" s="4"/>
      <c r="I5816" s="4"/>
      <c r="J5816" s="5"/>
    </row>
    <row r="5817" spans="1:10" x14ac:dyDescent="0.25">
      <c r="A5817" s="4">
        <v>44151.039768518516</v>
      </c>
      <c r="B5817" t="str">
        <f t="shared" si="11760"/>
        <v>CONV_POS</v>
      </c>
      <c r="C5817">
        <v>8334</v>
      </c>
      <c r="D5817" t="str">
        <f t="shared" si="11761"/>
        <v>Der Sensor meldet eine TE aber keine Daten vorhanden</v>
      </c>
      <c r="E5817">
        <f t="shared" ref="E5817" si="11814">COUNTIF(Elements,$C5817)</f>
        <v>6424</v>
      </c>
      <c r="F5817">
        <f t="shared" ref="F5817" si="11815">COUNTIFS(Elements,C5817,Storung,D5817)</f>
        <v>6306</v>
      </c>
      <c r="H5817" s="4"/>
      <c r="I5817" s="4"/>
      <c r="J5817" s="5"/>
    </row>
    <row r="5818" spans="1:10" x14ac:dyDescent="0.25">
      <c r="A5818" s="4">
        <v>44151.039768518516</v>
      </c>
      <c r="B5818" t="str">
        <f t="shared" si="11760"/>
        <v>CONV_POS</v>
      </c>
      <c r="C5818">
        <v>8334</v>
      </c>
      <c r="D5818" t="str">
        <f t="shared" si="11761"/>
        <v>Der Sensor meldet eine TE aber keine Daten vorhanden</v>
      </c>
      <c r="E5818">
        <f t="shared" ref="E5818" si="11816">COUNTIF(Elements,$C5818)</f>
        <v>6424</v>
      </c>
      <c r="F5818">
        <f t="shared" ref="F5818" si="11817">COUNTIFS(Elements,C5818,Storung,D5818)</f>
        <v>6306</v>
      </c>
      <c r="H5818" s="4"/>
      <c r="I5818" s="4"/>
      <c r="J5818" s="5"/>
    </row>
    <row r="5819" spans="1:10" x14ac:dyDescent="0.25">
      <c r="A5819" s="4">
        <v>44151.039768518516</v>
      </c>
      <c r="B5819" t="str">
        <f t="shared" si="11760"/>
        <v>CONV_POS</v>
      </c>
      <c r="C5819">
        <v>8334</v>
      </c>
      <c r="D5819" t="str">
        <f t="shared" si="11761"/>
        <v>Der Sensor meldet eine TE aber keine Daten vorhanden</v>
      </c>
      <c r="E5819">
        <f t="shared" ref="E5819" si="11818">COUNTIF(Elements,$C5819)</f>
        <v>6424</v>
      </c>
      <c r="F5819">
        <f t="shared" ref="F5819" si="11819">COUNTIFS(Elements,C5819,Storung,D5819)</f>
        <v>6306</v>
      </c>
      <c r="H5819" s="4"/>
      <c r="I5819" s="4"/>
      <c r="J5819" s="5"/>
    </row>
    <row r="5820" spans="1:10" x14ac:dyDescent="0.25">
      <c r="A5820" s="4">
        <v>44151.039756944447</v>
      </c>
      <c r="B5820" t="str">
        <f t="shared" si="11760"/>
        <v>CONV_POS</v>
      </c>
      <c r="C5820">
        <v>8334</v>
      </c>
      <c r="D5820" t="str">
        <f t="shared" si="11761"/>
        <v>Der Sensor meldet eine TE aber keine Daten vorhanden</v>
      </c>
      <c r="E5820">
        <f t="shared" ref="E5820" si="11820">COUNTIF(Elements,$C5820)</f>
        <v>6424</v>
      </c>
      <c r="F5820">
        <f t="shared" ref="F5820" si="11821">COUNTIFS(Elements,C5820,Storung,D5820)</f>
        <v>6306</v>
      </c>
      <c r="H5820" s="4"/>
      <c r="I5820" s="4"/>
      <c r="J5820" s="5"/>
    </row>
    <row r="5821" spans="1:10" x14ac:dyDescent="0.25">
      <c r="A5821" s="4">
        <v>44151.039756944447</v>
      </c>
      <c r="B5821" t="str">
        <f t="shared" si="11760"/>
        <v>CONV_POS</v>
      </c>
      <c r="C5821">
        <v>8334</v>
      </c>
      <c r="D5821" t="str">
        <f t="shared" si="11761"/>
        <v>Der Sensor meldet eine TE aber keine Daten vorhanden</v>
      </c>
      <c r="E5821">
        <f t="shared" ref="E5821" si="11822">COUNTIF(Elements,$C5821)</f>
        <v>6424</v>
      </c>
      <c r="F5821">
        <f t="shared" ref="F5821" si="11823">COUNTIFS(Elements,C5821,Storung,D5821)</f>
        <v>6306</v>
      </c>
      <c r="H5821" s="4"/>
      <c r="I5821" s="4"/>
      <c r="J5821" s="5"/>
    </row>
    <row r="5822" spans="1:10" x14ac:dyDescent="0.25">
      <c r="A5822" s="4">
        <v>44151.039756944447</v>
      </c>
      <c r="B5822" t="str">
        <f t="shared" si="11760"/>
        <v>CONV_POS</v>
      </c>
      <c r="C5822">
        <v>8334</v>
      </c>
      <c r="D5822" t="str">
        <f t="shared" si="11761"/>
        <v>Der Sensor meldet eine TE aber keine Daten vorhanden</v>
      </c>
      <c r="E5822">
        <f t="shared" ref="E5822" si="11824">COUNTIF(Elements,$C5822)</f>
        <v>6424</v>
      </c>
      <c r="F5822">
        <f t="shared" ref="F5822" si="11825">COUNTIFS(Elements,C5822,Storung,D5822)</f>
        <v>6306</v>
      </c>
      <c r="H5822" s="4"/>
      <c r="I5822" s="4"/>
      <c r="J5822" s="5"/>
    </row>
    <row r="5823" spans="1:10" x14ac:dyDescent="0.25">
      <c r="A5823" s="4">
        <v>44151.039756944447</v>
      </c>
      <c r="B5823" t="str">
        <f t="shared" si="11760"/>
        <v>CONV_POS</v>
      </c>
      <c r="C5823">
        <v>8334</v>
      </c>
      <c r="D5823" t="str">
        <f t="shared" si="11761"/>
        <v>Der Sensor meldet eine TE aber keine Daten vorhanden</v>
      </c>
      <c r="E5823">
        <f t="shared" ref="E5823" si="11826">COUNTIF(Elements,$C5823)</f>
        <v>6424</v>
      </c>
      <c r="F5823">
        <f t="shared" ref="F5823" si="11827">COUNTIFS(Elements,C5823,Storung,D5823)</f>
        <v>6306</v>
      </c>
      <c r="H5823" s="4"/>
      <c r="I5823" s="4"/>
      <c r="J5823" s="5"/>
    </row>
    <row r="5824" spans="1:10" x14ac:dyDescent="0.25">
      <c r="A5824" s="4">
        <v>44151.03974537037</v>
      </c>
      <c r="B5824" t="str">
        <f t="shared" si="11760"/>
        <v>CONV_POS</v>
      </c>
      <c r="C5824">
        <v>8334</v>
      </c>
      <c r="D5824" t="str">
        <f t="shared" si="11761"/>
        <v>Der Sensor meldet eine TE aber keine Daten vorhanden</v>
      </c>
      <c r="E5824">
        <f t="shared" ref="E5824" si="11828">COUNTIF(Elements,$C5824)</f>
        <v>6424</v>
      </c>
      <c r="F5824">
        <f t="shared" ref="F5824" si="11829">COUNTIFS(Elements,C5824,Storung,D5824)</f>
        <v>6306</v>
      </c>
      <c r="H5824" s="4"/>
      <c r="I5824" s="4"/>
      <c r="J5824" s="5"/>
    </row>
    <row r="5825" spans="1:10" x14ac:dyDescent="0.25">
      <c r="A5825" s="4">
        <v>44151.03974537037</v>
      </c>
      <c r="B5825" t="str">
        <f t="shared" si="11760"/>
        <v>CONV_POS</v>
      </c>
      <c r="C5825">
        <v>8334</v>
      </c>
      <c r="D5825" t="str">
        <f t="shared" si="11761"/>
        <v>Der Sensor meldet eine TE aber keine Daten vorhanden</v>
      </c>
      <c r="E5825">
        <f t="shared" ref="E5825" si="11830">COUNTIF(Elements,$C5825)</f>
        <v>6424</v>
      </c>
      <c r="F5825">
        <f t="shared" ref="F5825" si="11831">COUNTIFS(Elements,C5825,Storung,D5825)</f>
        <v>6306</v>
      </c>
      <c r="H5825" s="4"/>
      <c r="I5825" s="4"/>
      <c r="J5825" s="5"/>
    </row>
    <row r="5826" spans="1:10" x14ac:dyDescent="0.25">
      <c r="A5826" s="4">
        <v>44151.03974537037</v>
      </c>
      <c r="B5826" t="str">
        <f t="shared" si="11760"/>
        <v>CONV_POS</v>
      </c>
      <c r="C5826">
        <v>8334</v>
      </c>
      <c r="D5826" t="str">
        <f t="shared" si="11761"/>
        <v>Der Sensor meldet eine TE aber keine Daten vorhanden</v>
      </c>
      <c r="E5826">
        <f t="shared" ref="E5826" si="11832">COUNTIF(Elements,$C5826)</f>
        <v>6424</v>
      </c>
      <c r="F5826">
        <f t="shared" ref="F5826" si="11833">COUNTIFS(Elements,C5826,Storung,D5826)</f>
        <v>6306</v>
      </c>
      <c r="H5826" s="4"/>
      <c r="I5826" s="4"/>
      <c r="J5826" s="5"/>
    </row>
    <row r="5827" spans="1:10" x14ac:dyDescent="0.25">
      <c r="A5827" s="4">
        <v>44151.03974537037</v>
      </c>
      <c r="B5827" t="str">
        <f t="shared" si="11760"/>
        <v>CONV_POS</v>
      </c>
      <c r="C5827">
        <v>8334</v>
      </c>
      <c r="D5827" t="str">
        <f t="shared" si="11761"/>
        <v>Der Sensor meldet eine TE aber keine Daten vorhanden</v>
      </c>
      <c r="E5827">
        <f t="shared" ref="E5827" si="11834">COUNTIF(Elements,$C5827)</f>
        <v>6424</v>
      </c>
      <c r="F5827">
        <f t="shared" ref="F5827" si="11835">COUNTIFS(Elements,C5827,Storung,D5827)</f>
        <v>6306</v>
      </c>
      <c r="H5827" s="4"/>
      <c r="I5827" s="4"/>
      <c r="J5827" s="5"/>
    </row>
    <row r="5828" spans="1:10" x14ac:dyDescent="0.25">
      <c r="A5828" s="4">
        <v>44151.039733796293</v>
      </c>
      <c r="B5828" t="str">
        <f t="shared" si="11760"/>
        <v>CONV_POS</v>
      </c>
      <c r="C5828">
        <v>8334</v>
      </c>
      <c r="D5828" t="str">
        <f t="shared" si="11761"/>
        <v>Der Sensor meldet eine TE aber keine Daten vorhanden</v>
      </c>
      <c r="E5828">
        <f t="shared" ref="E5828" si="11836">COUNTIF(Elements,$C5828)</f>
        <v>6424</v>
      </c>
      <c r="F5828">
        <f t="shared" ref="F5828" si="11837">COUNTIFS(Elements,C5828,Storung,D5828)</f>
        <v>6306</v>
      </c>
      <c r="H5828" s="4"/>
      <c r="I5828" s="4"/>
      <c r="J5828" s="5"/>
    </row>
    <row r="5829" spans="1:10" x14ac:dyDescent="0.25">
      <c r="A5829" s="4">
        <v>44151.039733796293</v>
      </c>
      <c r="B5829" t="str">
        <f t="shared" si="11760"/>
        <v>CONV_POS</v>
      </c>
      <c r="C5829">
        <v>8334</v>
      </c>
      <c r="D5829" t="str">
        <f t="shared" si="11761"/>
        <v>Der Sensor meldet eine TE aber keine Daten vorhanden</v>
      </c>
      <c r="E5829">
        <f t="shared" ref="E5829" si="11838">COUNTIF(Elements,$C5829)</f>
        <v>6424</v>
      </c>
      <c r="F5829">
        <f t="shared" ref="F5829" si="11839">COUNTIFS(Elements,C5829,Storung,D5829)</f>
        <v>6306</v>
      </c>
      <c r="H5829" s="4"/>
      <c r="I5829" s="4"/>
      <c r="J5829" s="5"/>
    </row>
    <row r="5830" spans="1:10" x14ac:dyDescent="0.25">
      <c r="A5830" s="4">
        <v>44151.039733796293</v>
      </c>
      <c r="B5830" t="str">
        <f t="shared" si="11760"/>
        <v>CONV_POS</v>
      </c>
      <c r="C5830">
        <v>8334</v>
      </c>
      <c r="D5830" t="str">
        <f t="shared" si="11761"/>
        <v>Der Sensor meldet eine TE aber keine Daten vorhanden</v>
      </c>
      <c r="E5830">
        <f t="shared" ref="E5830" si="11840">COUNTIF(Elements,$C5830)</f>
        <v>6424</v>
      </c>
      <c r="F5830">
        <f t="shared" ref="F5830" si="11841">COUNTIFS(Elements,C5830,Storung,D5830)</f>
        <v>6306</v>
      </c>
      <c r="H5830" s="4"/>
      <c r="I5830" s="4"/>
      <c r="J5830" s="5"/>
    </row>
    <row r="5831" spans="1:10" x14ac:dyDescent="0.25">
      <c r="A5831" s="4">
        <v>44151.039733796293</v>
      </c>
      <c r="B5831" t="str">
        <f t="shared" si="11760"/>
        <v>CONV_POS</v>
      </c>
      <c r="C5831">
        <v>8334</v>
      </c>
      <c r="D5831" t="str">
        <f t="shared" si="11761"/>
        <v>Der Sensor meldet eine TE aber keine Daten vorhanden</v>
      </c>
      <c r="E5831">
        <f t="shared" ref="E5831" si="11842">COUNTIF(Elements,$C5831)</f>
        <v>6424</v>
      </c>
      <c r="F5831">
        <f t="shared" ref="F5831" si="11843">COUNTIFS(Elements,C5831,Storung,D5831)</f>
        <v>6306</v>
      </c>
      <c r="H5831" s="4"/>
      <c r="I5831" s="4"/>
      <c r="J5831" s="5"/>
    </row>
    <row r="5832" spans="1:10" x14ac:dyDescent="0.25">
      <c r="A5832" s="4">
        <v>44151.039722222224</v>
      </c>
      <c r="B5832" t="str">
        <f t="shared" si="11760"/>
        <v>CONV_POS</v>
      </c>
      <c r="C5832">
        <v>8334</v>
      </c>
      <c r="D5832" t="str">
        <f t="shared" si="11761"/>
        <v>Der Sensor meldet eine TE aber keine Daten vorhanden</v>
      </c>
      <c r="E5832">
        <f t="shared" ref="E5832" si="11844">COUNTIF(Elements,$C5832)</f>
        <v>6424</v>
      </c>
      <c r="F5832">
        <f t="shared" ref="F5832" si="11845">COUNTIFS(Elements,C5832,Storung,D5832)</f>
        <v>6306</v>
      </c>
      <c r="H5832" s="4"/>
      <c r="I5832" s="4"/>
      <c r="J5832" s="5"/>
    </row>
    <row r="5833" spans="1:10" x14ac:dyDescent="0.25">
      <c r="A5833" s="4">
        <v>44151.039722222224</v>
      </c>
      <c r="B5833" t="str">
        <f t="shared" si="11760"/>
        <v>CONV_POS</v>
      </c>
      <c r="C5833">
        <v>8334</v>
      </c>
      <c r="D5833" t="str">
        <f t="shared" si="11761"/>
        <v>Der Sensor meldet eine TE aber keine Daten vorhanden</v>
      </c>
      <c r="E5833">
        <f t="shared" ref="E5833" si="11846">COUNTIF(Elements,$C5833)</f>
        <v>6424</v>
      </c>
      <c r="F5833">
        <f t="shared" ref="F5833" si="11847">COUNTIFS(Elements,C5833,Storung,D5833)</f>
        <v>6306</v>
      </c>
      <c r="H5833" s="4"/>
      <c r="I5833" s="4"/>
      <c r="J5833" s="5"/>
    </row>
    <row r="5834" spans="1:10" x14ac:dyDescent="0.25">
      <c r="A5834" s="4">
        <v>44151.039722222224</v>
      </c>
      <c r="B5834" t="str">
        <f t="shared" si="11760"/>
        <v>CONV_POS</v>
      </c>
      <c r="C5834">
        <v>8334</v>
      </c>
      <c r="D5834" t="str">
        <f t="shared" si="11761"/>
        <v>Der Sensor meldet eine TE aber keine Daten vorhanden</v>
      </c>
      <c r="E5834">
        <f t="shared" ref="E5834" si="11848">COUNTIF(Elements,$C5834)</f>
        <v>6424</v>
      </c>
      <c r="F5834">
        <f t="shared" ref="F5834" si="11849">COUNTIFS(Elements,C5834,Storung,D5834)</f>
        <v>6306</v>
      </c>
      <c r="H5834" s="4"/>
      <c r="I5834" s="4"/>
      <c r="J5834" s="5"/>
    </row>
    <row r="5835" spans="1:10" x14ac:dyDescent="0.25">
      <c r="A5835" s="4">
        <v>44151.039722222224</v>
      </c>
      <c r="B5835" t="str">
        <f t="shared" si="11760"/>
        <v>CONV_POS</v>
      </c>
      <c r="C5835">
        <v>8334</v>
      </c>
      <c r="D5835" t="str">
        <f t="shared" si="11761"/>
        <v>Der Sensor meldet eine TE aber keine Daten vorhanden</v>
      </c>
      <c r="E5835">
        <f t="shared" ref="E5835" si="11850">COUNTIF(Elements,$C5835)</f>
        <v>6424</v>
      </c>
      <c r="F5835">
        <f t="shared" ref="F5835" si="11851">COUNTIFS(Elements,C5835,Storung,D5835)</f>
        <v>6306</v>
      </c>
      <c r="H5835" s="4"/>
      <c r="I5835" s="4"/>
      <c r="J5835" s="5"/>
    </row>
    <row r="5836" spans="1:10" x14ac:dyDescent="0.25">
      <c r="A5836" s="4">
        <v>44151.039699074077</v>
      </c>
      <c r="B5836" t="str">
        <f t="shared" si="11760"/>
        <v>CONV_POS</v>
      </c>
      <c r="C5836">
        <v>8334</v>
      </c>
      <c r="D5836" t="str">
        <f t="shared" si="11761"/>
        <v>Der Sensor meldet eine TE aber keine Daten vorhanden</v>
      </c>
      <c r="E5836">
        <f t="shared" ref="E5836" si="11852">COUNTIF(Elements,$C5836)</f>
        <v>6424</v>
      </c>
      <c r="F5836">
        <f t="shared" ref="F5836" si="11853">COUNTIFS(Elements,C5836,Storung,D5836)</f>
        <v>6306</v>
      </c>
      <c r="H5836" s="4"/>
      <c r="I5836" s="4"/>
      <c r="J5836" s="5"/>
    </row>
    <row r="5837" spans="1:10" x14ac:dyDescent="0.25">
      <c r="A5837" s="4">
        <v>44151.039699074077</v>
      </c>
      <c r="B5837" t="str">
        <f t="shared" si="11760"/>
        <v>CONV_POS</v>
      </c>
      <c r="C5837">
        <v>8334</v>
      </c>
      <c r="D5837" t="str">
        <f t="shared" si="11761"/>
        <v>Der Sensor meldet eine TE aber keine Daten vorhanden</v>
      </c>
      <c r="E5837">
        <f t="shared" ref="E5837" si="11854">COUNTIF(Elements,$C5837)</f>
        <v>6424</v>
      </c>
      <c r="F5837">
        <f t="shared" ref="F5837" si="11855">COUNTIFS(Elements,C5837,Storung,D5837)</f>
        <v>6306</v>
      </c>
      <c r="H5837" s="4"/>
      <c r="I5837" s="4"/>
      <c r="J5837" s="5"/>
    </row>
    <row r="5838" spans="1:10" x14ac:dyDescent="0.25">
      <c r="A5838" s="4">
        <v>44151.039699074077</v>
      </c>
      <c r="B5838" t="str">
        <f t="shared" si="11760"/>
        <v>CONV_POS</v>
      </c>
      <c r="C5838">
        <v>8334</v>
      </c>
      <c r="D5838" t="str">
        <f t="shared" si="11761"/>
        <v>Der Sensor meldet eine TE aber keine Daten vorhanden</v>
      </c>
      <c r="E5838">
        <f t="shared" ref="E5838" si="11856">COUNTIF(Elements,$C5838)</f>
        <v>6424</v>
      </c>
      <c r="F5838">
        <f t="shared" ref="F5838" si="11857">COUNTIFS(Elements,C5838,Storung,D5838)</f>
        <v>6306</v>
      </c>
      <c r="H5838" s="4"/>
      <c r="I5838" s="4"/>
      <c r="J5838" s="5"/>
    </row>
    <row r="5839" spans="1:10" x14ac:dyDescent="0.25">
      <c r="A5839" s="4">
        <v>44151.039687500001</v>
      </c>
      <c r="B5839" t="str">
        <f t="shared" si="11760"/>
        <v>CONV_POS</v>
      </c>
      <c r="C5839">
        <v>8334</v>
      </c>
      <c r="D5839" t="str">
        <f t="shared" si="11761"/>
        <v>Der Sensor meldet eine TE aber keine Daten vorhanden</v>
      </c>
      <c r="E5839">
        <f t="shared" ref="E5839" si="11858">COUNTIF(Elements,$C5839)</f>
        <v>6424</v>
      </c>
      <c r="F5839">
        <f t="shared" ref="F5839" si="11859">COUNTIFS(Elements,C5839,Storung,D5839)</f>
        <v>6306</v>
      </c>
      <c r="H5839" s="4"/>
      <c r="I5839" s="4"/>
      <c r="J5839" s="5"/>
    </row>
    <row r="5840" spans="1:10" x14ac:dyDescent="0.25">
      <c r="A5840" s="4">
        <v>44151.039687500001</v>
      </c>
      <c r="B5840" t="str">
        <f t="shared" si="11760"/>
        <v>CONV_POS</v>
      </c>
      <c r="C5840">
        <v>8334</v>
      </c>
      <c r="D5840" t="str">
        <f t="shared" si="11761"/>
        <v>Der Sensor meldet eine TE aber keine Daten vorhanden</v>
      </c>
      <c r="E5840">
        <f t="shared" ref="E5840" si="11860">COUNTIF(Elements,$C5840)</f>
        <v>6424</v>
      </c>
      <c r="F5840">
        <f t="shared" ref="F5840" si="11861">COUNTIFS(Elements,C5840,Storung,D5840)</f>
        <v>6306</v>
      </c>
      <c r="H5840" s="4"/>
      <c r="I5840" s="4"/>
      <c r="J5840" s="5"/>
    </row>
    <row r="5841" spans="1:10" x14ac:dyDescent="0.25">
      <c r="A5841" s="4">
        <v>44151.039687500001</v>
      </c>
      <c r="B5841" t="str">
        <f t="shared" si="11760"/>
        <v>CONV_POS</v>
      </c>
      <c r="C5841">
        <v>8334</v>
      </c>
      <c r="D5841" t="str">
        <f t="shared" si="11761"/>
        <v>Der Sensor meldet eine TE aber keine Daten vorhanden</v>
      </c>
      <c r="E5841">
        <f t="shared" ref="E5841" si="11862">COUNTIF(Elements,$C5841)</f>
        <v>6424</v>
      </c>
      <c r="F5841">
        <f t="shared" ref="F5841" si="11863">COUNTIFS(Elements,C5841,Storung,D5841)</f>
        <v>6306</v>
      </c>
      <c r="H5841" s="4"/>
      <c r="I5841" s="4"/>
      <c r="J5841" s="5"/>
    </row>
    <row r="5842" spans="1:10" x14ac:dyDescent="0.25">
      <c r="A5842" s="4">
        <v>44151.039687500001</v>
      </c>
      <c r="B5842" t="str">
        <f t="shared" si="11760"/>
        <v>CONV_POS</v>
      </c>
      <c r="C5842">
        <v>8334</v>
      </c>
      <c r="D5842" t="str">
        <f t="shared" si="11761"/>
        <v>Der Sensor meldet eine TE aber keine Daten vorhanden</v>
      </c>
      <c r="E5842">
        <f t="shared" ref="E5842" si="11864">COUNTIF(Elements,$C5842)</f>
        <v>6424</v>
      </c>
      <c r="F5842">
        <f t="shared" ref="F5842" si="11865">COUNTIFS(Elements,C5842,Storung,D5842)</f>
        <v>6306</v>
      </c>
      <c r="H5842" s="4"/>
      <c r="I5842" s="4"/>
      <c r="J5842" s="5"/>
    </row>
    <row r="5843" spans="1:10" x14ac:dyDescent="0.25">
      <c r="A5843" s="4">
        <v>44151.039675925924</v>
      </c>
      <c r="B5843" t="str">
        <f t="shared" si="11760"/>
        <v>CONV_POS</v>
      </c>
      <c r="C5843">
        <v>8334</v>
      </c>
      <c r="D5843" t="str">
        <f t="shared" si="11761"/>
        <v>Der Sensor meldet eine TE aber keine Daten vorhanden</v>
      </c>
      <c r="E5843">
        <f t="shared" ref="E5843" si="11866">COUNTIF(Elements,$C5843)</f>
        <v>6424</v>
      </c>
      <c r="F5843">
        <f t="shared" ref="F5843" si="11867">COUNTIFS(Elements,C5843,Storung,D5843)</f>
        <v>6306</v>
      </c>
      <c r="H5843" s="4"/>
      <c r="I5843" s="4"/>
      <c r="J5843" s="5"/>
    </row>
    <row r="5844" spans="1:10" x14ac:dyDescent="0.25">
      <c r="A5844" s="4">
        <v>44151.039675925924</v>
      </c>
      <c r="B5844" t="str">
        <f t="shared" si="11760"/>
        <v>CONV_POS</v>
      </c>
      <c r="C5844">
        <v>8334</v>
      </c>
      <c r="D5844" t="str">
        <f t="shared" si="11761"/>
        <v>Der Sensor meldet eine TE aber keine Daten vorhanden</v>
      </c>
      <c r="E5844">
        <f t="shared" ref="E5844" si="11868">COUNTIF(Elements,$C5844)</f>
        <v>6424</v>
      </c>
      <c r="F5844">
        <f t="shared" ref="F5844" si="11869">COUNTIFS(Elements,C5844,Storung,D5844)</f>
        <v>6306</v>
      </c>
      <c r="H5844" s="4"/>
      <c r="I5844" s="4"/>
      <c r="J5844" s="5"/>
    </row>
    <row r="5845" spans="1:10" x14ac:dyDescent="0.25">
      <c r="A5845" s="4">
        <v>44151.039675925924</v>
      </c>
      <c r="B5845" t="str">
        <f t="shared" si="11760"/>
        <v>CONV_POS</v>
      </c>
      <c r="C5845">
        <v>8334</v>
      </c>
      <c r="D5845" t="str">
        <f t="shared" si="11761"/>
        <v>Der Sensor meldet eine TE aber keine Daten vorhanden</v>
      </c>
      <c r="E5845">
        <f t="shared" ref="E5845" si="11870">COUNTIF(Elements,$C5845)</f>
        <v>6424</v>
      </c>
      <c r="F5845">
        <f t="shared" ref="F5845" si="11871">COUNTIFS(Elements,C5845,Storung,D5845)</f>
        <v>6306</v>
      </c>
      <c r="H5845" s="4"/>
      <c r="I5845" s="4"/>
      <c r="J5845" s="5"/>
    </row>
    <row r="5846" spans="1:10" x14ac:dyDescent="0.25">
      <c r="A5846" s="4">
        <v>44151.039675925924</v>
      </c>
      <c r="B5846" t="str">
        <f t="shared" si="11760"/>
        <v>CONV_POS</v>
      </c>
      <c r="C5846">
        <v>8334</v>
      </c>
      <c r="D5846" t="str">
        <f t="shared" si="11761"/>
        <v>Der Sensor meldet eine TE aber keine Daten vorhanden</v>
      </c>
      <c r="E5846">
        <f t="shared" ref="E5846" si="11872">COUNTIF(Elements,$C5846)</f>
        <v>6424</v>
      </c>
      <c r="F5846">
        <f t="shared" ref="F5846" si="11873">COUNTIFS(Elements,C5846,Storung,D5846)</f>
        <v>6306</v>
      </c>
      <c r="H5846" s="4"/>
      <c r="I5846" s="4"/>
      <c r="J5846" s="5"/>
    </row>
    <row r="5847" spans="1:10" x14ac:dyDescent="0.25">
      <c r="A5847" s="4">
        <v>44151.039675925924</v>
      </c>
      <c r="B5847" t="str">
        <f t="shared" si="11760"/>
        <v>CONV_POS</v>
      </c>
      <c r="C5847">
        <v>8334</v>
      </c>
      <c r="D5847" t="str">
        <f t="shared" si="11761"/>
        <v>Der Sensor meldet eine TE aber keine Daten vorhanden</v>
      </c>
      <c r="E5847">
        <f t="shared" ref="E5847" si="11874">COUNTIF(Elements,$C5847)</f>
        <v>6424</v>
      </c>
      <c r="F5847">
        <f t="shared" ref="F5847" si="11875">COUNTIFS(Elements,C5847,Storung,D5847)</f>
        <v>6306</v>
      </c>
      <c r="H5847" s="4"/>
      <c r="I5847" s="4"/>
      <c r="J5847" s="5"/>
    </row>
    <row r="5848" spans="1:10" x14ac:dyDescent="0.25">
      <c r="A5848" s="4">
        <v>44151.039664351854</v>
      </c>
      <c r="B5848" t="str">
        <f t="shared" si="11760"/>
        <v>CONV_POS</v>
      </c>
      <c r="C5848">
        <v>8334</v>
      </c>
      <c r="D5848" t="str">
        <f t="shared" si="11761"/>
        <v>Der Sensor meldet eine TE aber keine Daten vorhanden</v>
      </c>
      <c r="E5848">
        <f t="shared" ref="E5848" si="11876">COUNTIF(Elements,$C5848)</f>
        <v>6424</v>
      </c>
      <c r="F5848">
        <f t="shared" ref="F5848" si="11877">COUNTIFS(Elements,C5848,Storung,D5848)</f>
        <v>6306</v>
      </c>
      <c r="H5848" s="4"/>
      <c r="I5848" s="4"/>
      <c r="J5848" s="5"/>
    </row>
    <row r="5849" spans="1:10" x14ac:dyDescent="0.25">
      <c r="A5849" s="4">
        <v>44151.039594907408</v>
      </c>
      <c r="B5849" t="str">
        <f t="shared" si="11760"/>
        <v>CONV_POS</v>
      </c>
      <c r="C5849">
        <v>8334</v>
      </c>
      <c r="D5849" t="str">
        <f t="shared" si="11761"/>
        <v>Der Sensor meldet eine TE aber keine Daten vorhanden</v>
      </c>
      <c r="E5849">
        <f t="shared" ref="E5849" si="11878">COUNTIF(Elements,$C5849)</f>
        <v>6424</v>
      </c>
      <c r="F5849">
        <f t="shared" ref="F5849" si="11879">COUNTIFS(Elements,C5849,Storung,D5849)</f>
        <v>6306</v>
      </c>
      <c r="H5849" s="4"/>
      <c r="I5849" s="4"/>
      <c r="J5849" s="5"/>
    </row>
    <row r="5850" spans="1:10" x14ac:dyDescent="0.25">
      <c r="A5850" s="4">
        <v>44151.039594907408</v>
      </c>
      <c r="B5850" t="str">
        <f t="shared" si="11760"/>
        <v>CONV_POS</v>
      </c>
      <c r="C5850">
        <v>8334</v>
      </c>
      <c r="D5850" t="str">
        <f t="shared" si="11761"/>
        <v>Der Sensor meldet eine TE aber keine Daten vorhanden</v>
      </c>
      <c r="E5850">
        <f t="shared" ref="E5850" si="11880">COUNTIF(Elements,$C5850)</f>
        <v>6424</v>
      </c>
      <c r="F5850">
        <f t="shared" ref="F5850" si="11881">COUNTIFS(Elements,C5850,Storung,D5850)</f>
        <v>6306</v>
      </c>
      <c r="H5850" s="4"/>
      <c r="I5850" s="4"/>
      <c r="J5850" s="5"/>
    </row>
    <row r="5851" spans="1:10" x14ac:dyDescent="0.25">
      <c r="A5851" s="4">
        <v>44151.039594907408</v>
      </c>
      <c r="B5851" t="str">
        <f t="shared" si="11760"/>
        <v>CONV_POS</v>
      </c>
      <c r="C5851">
        <v>8334</v>
      </c>
      <c r="D5851" t="str">
        <f t="shared" si="11761"/>
        <v>Der Sensor meldet eine TE aber keine Daten vorhanden</v>
      </c>
      <c r="E5851">
        <f t="shared" ref="E5851" si="11882">COUNTIF(Elements,$C5851)</f>
        <v>6424</v>
      </c>
      <c r="F5851">
        <f t="shared" ref="F5851" si="11883">COUNTIFS(Elements,C5851,Storung,D5851)</f>
        <v>6306</v>
      </c>
      <c r="H5851" s="4"/>
      <c r="I5851" s="4"/>
      <c r="J5851" s="5"/>
    </row>
    <row r="5852" spans="1:10" x14ac:dyDescent="0.25">
      <c r="A5852" s="4">
        <v>44151.039583333331</v>
      </c>
      <c r="B5852" t="str">
        <f t="shared" si="11760"/>
        <v>CONV_POS</v>
      </c>
      <c r="C5852">
        <v>8334</v>
      </c>
      <c r="D5852" t="str">
        <f t="shared" si="11761"/>
        <v>Der Sensor meldet eine TE aber keine Daten vorhanden</v>
      </c>
      <c r="E5852">
        <f t="shared" ref="E5852" si="11884">COUNTIF(Elements,$C5852)</f>
        <v>6424</v>
      </c>
      <c r="F5852">
        <f t="shared" ref="F5852" si="11885">COUNTIFS(Elements,C5852,Storung,D5852)</f>
        <v>6306</v>
      </c>
      <c r="H5852" s="4"/>
      <c r="I5852" s="4"/>
      <c r="J5852" s="5"/>
    </row>
    <row r="5853" spans="1:10" x14ac:dyDescent="0.25">
      <c r="A5853" s="4">
        <v>44151.037835648145</v>
      </c>
      <c r="B5853" t="str">
        <f t="shared" si="11760"/>
        <v>CONV_POS</v>
      </c>
      <c r="C5853">
        <v>8334</v>
      </c>
      <c r="D5853" t="str">
        <f t="shared" si="11761"/>
        <v>Der Sensor meldet eine TE aber keine Daten vorhanden</v>
      </c>
      <c r="E5853">
        <f t="shared" ref="E5853" si="11886">COUNTIF(Elements,$C5853)</f>
        <v>6424</v>
      </c>
      <c r="F5853">
        <f t="shared" ref="F5853" si="11887">COUNTIFS(Elements,C5853,Storung,D5853)</f>
        <v>6306</v>
      </c>
      <c r="H5853" s="4"/>
      <c r="I5853" s="4"/>
      <c r="J5853" s="5"/>
    </row>
    <row r="5854" spans="1:10" x14ac:dyDescent="0.25">
      <c r="A5854" s="4">
        <v>44151.037824074076</v>
      </c>
      <c r="B5854" t="str">
        <f t="shared" si="11760"/>
        <v>CONV_POS</v>
      </c>
      <c r="C5854">
        <v>8334</v>
      </c>
      <c r="D5854" t="str">
        <f t="shared" si="11761"/>
        <v>Der Sensor meldet eine TE aber keine Daten vorhanden</v>
      </c>
      <c r="E5854">
        <f t="shared" ref="E5854" si="11888">COUNTIF(Elements,$C5854)</f>
        <v>6424</v>
      </c>
      <c r="F5854">
        <f t="shared" ref="F5854" si="11889">COUNTIFS(Elements,C5854,Storung,D5854)</f>
        <v>6306</v>
      </c>
      <c r="H5854" s="4"/>
      <c r="I5854" s="4"/>
      <c r="J5854" s="5"/>
    </row>
    <row r="5855" spans="1:10" x14ac:dyDescent="0.25">
      <c r="A5855" s="4">
        <v>44151.037824074076</v>
      </c>
      <c r="B5855" t="str">
        <f t="shared" ref="B5855:B5918" si="11890">"CONV_POS"</f>
        <v>CONV_POS</v>
      </c>
      <c r="C5855">
        <v>8334</v>
      </c>
      <c r="D5855" t="str">
        <f t="shared" ref="D5855:D5918" si="11891">"Der Sensor meldet eine TE aber keine Daten vorhanden"</f>
        <v>Der Sensor meldet eine TE aber keine Daten vorhanden</v>
      </c>
      <c r="E5855">
        <f t="shared" ref="E5855" si="11892">COUNTIF(Elements,$C5855)</f>
        <v>6424</v>
      </c>
      <c r="F5855">
        <f t="shared" ref="F5855" si="11893">COUNTIFS(Elements,C5855,Storung,D5855)</f>
        <v>6306</v>
      </c>
      <c r="H5855" s="4"/>
      <c r="I5855" s="4"/>
      <c r="J5855" s="5"/>
    </row>
    <row r="5856" spans="1:10" x14ac:dyDescent="0.25">
      <c r="A5856" s="4">
        <v>44151.037824074076</v>
      </c>
      <c r="B5856" t="str">
        <f t="shared" si="11890"/>
        <v>CONV_POS</v>
      </c>
      <c r="C5856">
        <v>8334</v>
      </c>
      <c r="D5856" t="str">
        <f t="shared" si="11891"/>
        <v>Der Sensor meldet eine TE aber keine Daten vorhanden</v>
      </c>
      <c r="E5856">
        <f t="shared" ref="E5856" si="11894">COUNTIF(Elements,$C5856)</f>
        <v>6424</v>
      </c>
      <c r="F5856">
        <f t="shared" ref="F5856" si="11895">COUNTIFS(Elements,C5856,Storung,D5856)</f>
        <v>6306</v>
      </c>
      <c r="H5856" s="4"/>
      <c r="I5856" s="4"/>
      <c r="J5856" s="5"/>
    </row>
    <row r="5857" spans="1:10" x14ac:dyDescent="0.25">
      <c r="A5857" s="4">
        <v>44151.037824074076</v>
      </c>
      <c r="B5857" t="str">
        <f t="shared" si="11890"/>
        <v>CONV_POS</v>
      </c>
      <c r="C5857">
        <v>8334</v>
      </c>
      <c r="D5857" t="str">
        <f t="shared" si="11891"/>
        <v>Der Sensor meldet eine TE aber keine Daten vorhanden</v>
      </c>
      <c r="E5857">
        <f t="shared" ref="E5857" si="11896">COUNTIF(Elements,$C5857)</f>
        <v>6424</v>
      </c>
      <c r="F5857">
        <f t="shared" ref="F5857" si="11897">COUNTIFS(Elements,C5857,Storung,D5857)</f>
        <v>6306</v>
      </c>
      <c r="H5857" s="4"/>
      <c r="I5857" s="4"/>
      <c r="J5857" s="5"/>
    </row>
    <row r="5858" spans="1:10" x14ac:dyDescent="0.25">
      <c r="A5858" s="4">
        <v>44151.037812499999</v>
      </c>
      <c r="B5858" t="str">
        <f t="shared" si="11890"/>
        <v>CONV_POS</v>
      </c>
      <c r="C5858">
        <v>8334</v>
      </c>
      <c r="D5858" t="str">
        <f t="shared" si="11891"/>
        <v>Der Sensor meldet eine TE aber keine Daten vorhanden</v>
      </c>
      <c r="E5858">
        <f t="shared" ref="E5858" si="11898">COUNTIF(Elements,$C5858)</f>
        <v>6424</v>
      </c>
      <c r="F5858">
        <f t="shared" ref="F5858" si="11899">COUNTIFS(Elements,C5858,Storung,D5858)</f>
        <v>6306</v>
      </c>
      <c r="H5858" s="4"/>
      <c r="I5858" s="4"/>
      <c r="J5858" s="5"/>
    </row>
    <row r="5859" spans="1:10" x14ac:dyDescent="0.25">
      <c r="A5859" s="4">
        <v>44151.037812499999</v>
      </c>
      <c r="B5859" t="str">
        <f t="shared" si="11890"/>
        <v>CONV_POS</v>
      </c>
      <c r="C5859">
        <v>8334</v>
      </c>
      <c r="D5859" t="str">
        <f t="shared" si="11891"/>
        <v>Der Sensor meldet eine TE aber keine Daten vorhanden</v>
      </c>
      <c r="E5859">
        <f t="shared" ref="E5859" si="11900">COUNTIF(Elements,$C5859)</f>
        <v>6424</v>
      </c>
      <c r="F5859">
        <f t="shared" ref="F5859" si="11901">COUNTIFS(Elements,C5859,Storung,D5859)</f>
        <v>6306</v>
      </c>
      <c r="H5859" s="4"/>
      <c r="I5859" s="4"/>
      <c r="J5859" s="5"/>
    </row>
    <row r="5860" spans="1:10" x14ac:dyDescent="0.25">
      <c r="A5860" s="4">
        <v>44151.037812499999</v>
      </c>
      <c r="B5860" t="str">
        <f t="shared" si="11890"/>
        <v>CONV_POS</v>
      </c>
      <c r="C5860">
        <v>8334</v>
      </c>
      <c r="D5860" t="str">
        <f t="shared" si="11891"/>
        <v>Der Sensor meldet eine TE aber keine Daten vorhanden</v>
      </c>
      <c r="E5860">
        <f t="shared" ref="E5860" si="11902">COUNTIF(Elements,$C5860)</f>
        <v>6424</v>
      </c>
      <c r="F5860">
        <f t="shared" ref="F5860" si="11903">COUNTIFS(Elements,C5860,Storung,D5860)</f>
        <v>6306</v>
      </c>
      <c r="H5860" s="4"/>
      <c r="I5860" s="4"/>
      <c r="J5860" s="5"/>
    </row>
    <row r="5861" spans="1:10" x14ac:dyDescent="0.25">
      <c r="A5861" s="4">
        <v>44151.037800925929</v>
      </c>
      <c r="B5861" t="str">
        <f t="shared" si="11890"/>
        <v>CONV_POS</v>
      </c>
      <c r="C5861">
        <v>8334</v>
      </c>
      <c r="D5861" t="str">
        <f t="shared" si="11891"/>
        <v>Der Sensor meldet eine TE aber keine Daten vorhanden</v>
      </c>
      <c r="E5861">
        <f t="shared" ref="E5861" si="11904">COUNTIF(Elements,$C5861)</f>
        <v>6424</v>
      </c>
      <c r="F5861">
        <f t="shared" ref="F5861" si="11905">COUNTIFS(Elements,C5861,Storung,D5861)</f>
        <v>6306</v>
      </c>
      <c r="H5861" s="4"/>
      <c r="I5861" s="4"/>
      <c r="J5861" s="5"/>
    </row>
    <row r="5862" spans="1:10" x14ac:dyDescent="0.25">
      <c r="A5862" s="4">
        <v>44151.037800925929</v>
      </c>
      <c r="B5862" t="str">
        <f t="shared" si="11890"/>
        <v>CONV_POS</v>
      </c>
      <c r="C5862">
        <v>8334</v>
      </c>
      <c r="D5862" t="str">
        <f t="shared" si="11891"/>
        <v>Der Sensor meldet eine TE aber keine Daten vorhanden</v>
      </c>
      <c r="E5862">
        <f t="shared" ref="E5862" si="11906">COUNTIF(Elements,$C5862)</f>
        <v>6424</v>
      </c>
      <c r="F5862">
        <f t="shared" ref="F5862" si="11907">COUNTIFS(Elements,C5862,Storung,D5862)</f>
        <v>6306</v>
      </c>
      <c r="H5862" s="4"/>
      <c r="I5862" s="4"/>
      <c r="J5862" s="5"/>
    </row>
    <row r="5863" spans="1:10" x14ac:dyDescent="0.25">
      <c r="A5863" s="4">
        <v>44151.037800925929</v>
      </c>
      <c r="B5863" t="str">
        <f t="shared" si="11890"/>
        <v>CONV_POS</v>
      </c>
      <c r="C5863">
        <v>8334</v>
      </c>
      <c r="D5863" t="str">
        <f t="shared" si="11891"/>
        <v>Der Sensor meldet eine TE aber keine Daten vorhanden</v>
      </c>
      <c r="E5863">
        <f t="shared" ref="E5863" si="11908">COUNTIF(Elements,$C5863)</f>
        <v>6424</v>
      </c>
      <c r="F5863">
        <f t="shared" ref="F5863" si="11909">COUNTIFS(Elements,C5863,Storung,D5863)</f>
        <v>6306</v>
      </c>
      <c r="H5863" s="4"/>
      <c r="I5863" s="4"/>
      <c r="J5863" s="5"/>
    </row>
    <row r="5864" spans="1:10" x14ac:dyDescent="0.25">
      <c r="A5864" s="4">
        <v>44151.037800925929</v>
      </c>
      <c r="B5864" t="str">
        <f t="shared" si="11890"/>
        <v>CONV_POS</v>
      </c>
      <c r="C5864">
        <v>8334</v>
      </c>
      <c r="D5864" t="str">
        <f t="shared" si="11891"/>
        <v>Der Sensor meldet eine TE aber keine Daten vorhanden</v>
      </c>
      <c r="E5864">
        <f t="shared" ref="E5864" si="11910">COUNTIF(Elements,$C5864)</f>
        <v>6424</v>
      </c>
      <c r="F5864">
        <f t="shared" ref="F5864" si="11911">COUNTIFS(Elements,C5864,Storung,D5864)</f>
        <v>6306</v>
      </c>
      <c r="H5864" s="4"/>
      <c r="I5864" s="4"/>
      <c r="J5864" s="5"/>
    </row>
    <row r="5865" spans="1:10" x14ac:dyDescent="0.25">
      <c r="A5865" s="4">
        <v>44151.037789351853</v>
      </c>
      <c r="B5865" t="str">
        <f t="shared" si="11890"/>
        <v>CONV_POS</v>
      </c>
      <c r="C5865">
        <v>8334</v>
      </c>
      <c r="D5865" t="str">
        <f t="shared" si="11891"/>
        <v>Der Sensor meldet eine TE aber keine Daten vorhanden</v>
      </c>
      <c r="E5865">
        <f t="shared" ref="E5865" si="11912">COUNTIF(Elements,$C5865)</f>
        <v>6424</v>
      </c>
      <c r="F5865">
        <f t="shared" ref="F5865" si="11913">COUNTIFS(Elements,C5865,Storung,D5865)</f>
        <v>6306</v>
      </c>
      <c r="H5865" s="4"/>
      <c r="I5865" s="4"/>
      <c r="J5865" s="5"/>
    </row>
    <row r="5866" spans="1:10" x14ac:dyDescent="0.25">
      <c r="A5866" s="4">
        <v>44151.037789351853</v>
      </c>
      <c r="B5866" t="str">
        <f t="shared" si="11890"/>
        <v>CONV_POS</v>
      </c>
      <c r="C5866">
        <v>8334</v>
      </c>
      <c r="D5866" t="str">
        <f t="shared" si="11891"/>
        <v>Der Sensor meldet eine TE aber keine Daten vorhanden</v>
      </c>
      <c r="E5866">
        <f t="shared" ref="E5866" si="11914">COUNTIF(Elements,$C5866)</f>
        <v>6424</v>
      </c>
      <c r="F5866">
        <f t="shared" ref="F5866" si="11915">COUNTIFS(Elements,C5866,Storung,D5866)</f>
        <v>6306</v>
      </c>
      <c r="H5866" s="4"/>
      <c r="I5866" s="4"/>
      <c r="J5866" s="5"/>
    </row>
    <row r="5867" spans="1:10" x14ac:dyDescent="0.25">
      <c r="A5867" s="4">
        <v>44151.037789351853</v>
      </c>
      <c r="B5867" t="str">
        <f t="shared" si="11890"/>
        <v>CONV_POS</v>
      </c>
      <c r="C5867">
        <v>8334</v>
      </c>
      <c r="D5867" t="str">
        <f t="shared" si="11891"/>
        <v>Der Sensor meldet eine TE aber keine Daten vorhanden</v>
      </c>
      <c r="E5867">
        <f t="shared" ref="E5867" si="11916">COUNTIF(Elements,$C5867)</f>
        <v>6424</v>
      </c>
      <c r="F5867">
        <f t="shared" ref="F5867" si="11917">COUNTIFS(Elements,C5867,Storung,D5867)</f>
        <v>6306</v>
      </c>
      <c r="H5867" s="4"/>
      <c r="I5867" s="4"/>
      <c r="J5867" s="5"/>
    </row>
    <row r="5868" spans="1:10" x14ac:dyDescent="0.25">
      <c r="A5868" s="4">
        <v>44151.037777777776</v>
      </c>
      <c r="B5868" t="str">
        <f t="shared" si="11890"/>
        <v>CONV_POS</v>
      </c>
      <c r="C5868">
        <v>8334</v>
      </c>
      <c r="D5868" t="str">
        <f t="shared" si="11891"/>
        <v>Der Sensor meldet eine TE aber keine Daten vorhanden</v>
      </c>
      <c r="E5868">
        <f t="shared" ref="E5868" si="11918">COUNTIF(Elements,$C5868)</f>
        <v>6424</v>
      </c>
      <c r="F5868">
        <f t="shared" ref="F5868" si="11919">COUNTIFS(Elements,C5868,Storung,D5868)</f>
        <v>6306</v>
      </c>
      <c r="H5868" s="4"/>
      <c r="I5868" s="4"/>
      <c r="J5868" s="5"/>
    </row>
    <row r="5869" spans="1:10" x14ac:dyDescent="0.25">
      <c r="A5869" s="4">
        <v>44151.037777777776</v>
      </c>
      <c r="B5869" t="str">
        <f t="shared" si="11890"/>
        <v>CONV_POS</v>
      </c>
      <c r="C5869">
        <v>8334</v>
      </c>
      <c r="D5869" t="str">
        <f t="shared" si="11891"/>
        <v>Der Sensor meldet eine TE aber keine Daten vorhanden</v>
      </c>
      <c r="E5869">
        <f t="shared" ref="E5869" si="11920">COUNTIF(Elements,$C5869)</f>
        <v>6424</v>
      </c>
      <c r="F5869">
        <f t="shared" ref="F5869" si="11921">COUNTIFS(Elements,C5869,Storung,D5869)</f>
        <v>6306</v>
      </c>
      <c r="H5869" s="4"/>
      <c r="I5869" s="4"/>
      <c r="J5869" s="5"/>
    </row>
    <row r="5870" spans="1:10" x14ac:dyDescent="0.25">
      <c r="A5870" s="4">
        <v>44151.037777777776</v>
      </c>
      <c r="B5870" t="str">
        <f t="shared" si="11890"/>
        <v>CONV_POS</v>
      </c>
      <c r="C5870">
        <v>8334</v>
      </c>
      <c r="D5870" t="str">
        <f t="shared" si="11891"/>
        <v>Der Sensor meldet eine TE aber keine Daten vorhanden</v>
      </c>
      <c r="E5870">
        <f t="shared" ref="E5870" si="11922">COUNTIF(Elements,$C5870)</f>
        <v>6424</v>
      </c>
      <c r="F5870">
        <f t="shared" ref="F5870" si="11923">COUNTIFS(Elements,C5870,Storung,D5870)</f>
        <v>6306</v>
      </c>
      <c r="H5870" s="4"/>
      <c r="I5870" s="4"/>
      <c r="J5870" s="5"/>
    </row>
    <row r="5871" spans="1:10" x14ac:dyDescent="0.25">
      <c r="A5871" s="4">
        <v>44151.037777777776</v>
      </c>
      <c r="B5871" t="str">
        <f t="shared" si="11890"/>
        <v>CONV_POS</v>
      </c>
      <c r="C5871">
        <v>8334</v>
      </c>
      <c r="D5871" t="str">
        <f t="shared" si="11891"/>
        <v>Der Sensor meldet eine TE aber keine Daten vorhanden</v>
      </c>
      <c r="E5871">
        <f t="shared" ref="E5871" si="11924">COUNTIF(Elements,$C5871)</f>
        <v>6424</v>
      </c>
      <c r="F5871">
        <f t="shared" ref="F5871" si="11925">COUNTIFS(Elements,C5871,Storung,D5871)</f>
        <v>6306</v>
      </c>
      <c r="H5871" s="4"/>
      <c r="I5871" s="4"/>
      <c r="J5871" s="5"/>
    </row>
    <row r="5872" spans="1:10" x14ac:dyDescent="0.25">
      <c r="A5872" s="4">
        <v>44151.037777777776</v>
      </c>
      <c r="B5872" t="str">
        <f t="shared" si="11890"/>
        <v>CONV_POS</v>
      </c>
      <c r="C5872">
        <v>8334</v>
      </c>
      <c r="D5872" t="str">
        <f t="shared" si="11891"/>
        <v>Der Sensor meldet eine TE aber keine Daten vorhanden</v>
      </c>
      <c r="E5872">
        <f t="shared" ref="E5872" si="11926">COUNTIF(Elements,$C5872)</f>
        <v>6424</v>
      </c>
      <c r="F5872">
        <f t="shared" ref="F5872" si="11927">COUNTIFS(Elements,C5872,Storung,D5872)</f>
        <v>6306</v>
      </c>
      <c r="H5872" s="4"/>
      <c r="I5872" s="4"/>
      <c r="J5872" s="5"/>
    </row>
    <row r="5873" spans="1:10" x14ac:dyDescent="0.25">
      <c r="A5873" s="4">
        <v>44151.037766203706</v>
      </c>
      <c r="B5873" t="str">
        <f t="shared" si="11890"/>
        <v>CONV_POS</v>
      </c>
      <c r="C5873">
        <v>8334</v>
      </c>
      <c r="D5873" t="str">
        <f t="shared" si="11891"/>
        <v>Der Sensor meldet eine TE aber keine Daten vorhanden</v>
      </c>
      <c r="E5873">
        <f t="shared" ref="E5873" si="11928">COUNTIF(Elements,$C5873)</f>
        <v>6424</v>
      </c>
      <c r="F5873">
        <f t="shared" ref="F5873" si="11929">COUNTIFS(Elements,C5873,Storung,D5873)</f>
        <v>6306</v>
      </c>
      <c r="H5873" s="4"/>
      <c r="I5873" s="4"/>
      <c r="J5873" s="5"/>
    </row>
    <row r="5874" spans="1:10" x14ac:dyDescent="0.25">
      <c r="A5874" s="4">
        <v>44151.037766203706</v>
      </c>
      <c r="B5874" t="str">
        <f t="shared" si="11890"/>
        <v>CONV_POS</v>
      </c>
      <c r="C5874">
        <v>8334</v>
      </c>
      <c r="D5874" t="str">
        <f t="shared" si="11891"/>
        <v>Der Sensor meldet eine TE aber keine Daten vorhanden</v>
      </c>
      <c r="E5874">
        <f t="shared" ref="E5874" si="11930">COUNTIF(Elements,$C5874)</f>
        <v>6424</v>
      </c>
      <c r="F5874">
        <f t="shared" ref="F5874" si="11931">COUNTIFS(Elements,C5874,Storung,D5874)</f>
        <v>6306</v>
      </c>
      <c r="H5874" s="4"/>
      <c r="I5874" s="4"/>
      <c r="J5874" s="5"/>
    </row>
    <row r="5875" spans="1:10" x14ac:dyDescent="0.25">
      <c r="A5875" s="4">
        <v>44151.037754629629</v>
      </c>
      <c r="B5875" t="str">
        <f t="shared" si="11890"/>
        <v>CONV_POS</v>
      </c>
      <c r="C5875">
        <v>8334</v>
      </c>
      <c r="D5875" t="str">
        <f t="shared" si="11891"/>
        <v>Der Sensor meldet eine TE aber keine Daten vorhanden</v>
      </c>
      <c r="E5875">
        <f t="shared" ref="E5875" si="11932">COUNTIF(Elements,$C5875)</f>
        <v>6424</v>
      </c>
      <c r="F5875">
        <f t="shared" ref="F5875" si="11933">COUNTIFS(Elements,C5875,Storung,D5875)</f>
        <v>6306</v>
      </c>
      <c r="H5875" s="4"/>
      <c r="I5875" s="4"/>
      <c r="J5875" s="5"/>
    </row>
    <row r="5876" spans="1:10" x14ac:dyDescent="0.25">
      <c r="A5876" s="4">
        <v>44151.037754629629</v>
      </c>
      <c r="B5876" t="str">
        <f t="shared" si="11890"/>
        <v>CONV_POS</v>
      </c>
      <c r="C5876">
        <v>8334</v>
      </c>
      <c r="D5876" t="str">
        <f t="shared" si="11891"/>
        <v>Der Sensor meldet eine TE aber keine Daten vorhanden</v>
      </c>
      <c r="E5876">
        <f t="shared" ref="E5876" si="11934">COUNTIF(Elements,$C5876)</f>
        <v>6424</v>
      </c>
      <c r="F5876">
        <f t="shared" ref="F5876" si="11935">COUNTIFS(Elements,C5876,Storung,D5876)</f>
        <v>6306</v>
      </c>
      <c r="H5876" s="4"/>
      <c r="I5876" s="4"/>
      <c r="J5876" s="5"/>
    </row>
    <row r="5877" spans="1:10" x14ac:dyDescent="0.25">
      <c r="A5877" s="4">
        <v>44151.037754629629</v>
      </c>
      <c r="B5877" t="str">
        <f t="shared" si="11890"/>
        <v>CONV_POS</v>
      </c>
      <c r="C5877">
        <v>8334</v>
      </c>
      <c r="D5877" t="str">
        <f t="shared" si="11891"/>
        <v>Der Sensor meldet eine TE aber keine Daten vorhanden</v>
      </c>
      <c r="E5877">
        <f t="shared" ref="E5877" si="11936">COUNTIF(Elements,$C5877)</f>
        <v>6424</v>
      </c>
      <c r="F5877">
        <f t="shared" ref="F5877" si="11937">COUNTIFS(Elements,C5877,Storung,D5877)</f>
        <v>6306</v>
      </c>
      <c r="H5877" s="4"/>
      <c r="I5877" s="4"/>
      <c r="J5877" s="5"/>
    </row>
    <row r="5878" spans="1:10" x14ac:dyDescent="0.25">
      <c r="A5878" s="4">
        <v>44151.037673611114</v>
      </c>
      <c r="B5878" t="str">
        <f t="shared" si="11890"/>
        <v>CONV_POS</v>
      </c>
      <c r="C5878">
        <v>8334</v>
      </c>
      <c r="D5878" t="str">
        <f t="shared" si="11891"/>
        <v>Der Sensor meldet eine TE aber keine Daten vorhanden</v>
      </c>
      <c r="E5878">
        <f t="shared" ref="E5878" si="11938">COUNTIF(Elements,$C5878)</f>
        <v>6424</v>
      </c>
      <c r="F5878">
        <f t="shared" ref="F5878" si="11939">COUNTIFS(Elements,C5878,Storung,D5878)</f>
        <v>6306</v>
      </c>
      <c r="H5878" s="4"/>
      <c r="I5878" s="4"/>
      <c r="J5878" s="5"/>
    </row>
    <row r="5879" spans="1:10" x14ac:dyDescent="0.25">
      <c r="A5879" s="4">
        <v>44151.037662037037</v>
      </c>
      <c r="B5879" t="str">
        <f t="shared" si="11890"/>
        <v>CONV_POS</v>
      </c>
      <c r="C5879">
        <v>8334</v>
      </c>
      <c r="D5879" t="str">
        <f t="shared" si="11891"/>
        <v>Der Sensor meldet eine TE aber keine Daten vorhanden</v>
      </c>
      <c r="E5879">
        <f t="shared" ref="E5879" si="11940">COUNTIF(Elements,$C5879)</f>
        <v>6424</v>
      </c>
      <c r="F5879">
        <f t="shared" ref="F5879" si="11941">COUNTIFS(Elements,C5879,Storung,D5879)</f>
        <v>6306</v>
      </c>
      <c r="H5879" s="4"/>
      <c r="I5879" s="4"/>
      <c r="J5879" s="5"/>
    </row>
    <row r="5880" spans="1:10" x14ac:dyDescent="0.25">
      <c r="A5880" s="4">
        <v>44151.037662037037</v>
      </c>
      <c r="B5880" t="str">
        <f t="shared" si="11890"/>
        <v>CONV_POS</v>
      </c>
      <c r="C5880">
        <v>8334</v>
      </c>
      <c r="D5880" t="str">
        <f t="shared" si="11891"/>
        <v>Der Sensor meldet eine TE aber keine Daten vorhanden</v>
      </c>
      <c r="E5880">
        <f t="shared" ref="E5880" si="11942">COUNTIF(Elements,$C5880)</f>
        <v>6424</v>
      </c>
      <c r="F5880">
        <f t="shared" ref="F5880" si="11943">COUNTIFS(Elements,C5880,Storung,D5880)</f>
        <v>6306</v>
      </c>
      <c r="H5880" s="4"/>
      <c r="I5880" s="4"/>
      <c r="J5880" s="5"/>
    </row>
    <row r="5881" spans="1:10" x14ac:dyDescent="0.25">
      <c r="A5881" s="4">
        <v>44151.034143518518</v>
      </c>
      <c r="B5881" t="str">
        <f t="shared" si="11890"/>
        <v>CONV_POS</v>
      </c>
      <c r="C5881">
        <v>8334</v>
      </c>
      <c r="D5881" t="str">
        <f t="shared" si="11891"/>
        <v>Der Sensor meldet eine TE aber keine Daten vorhanden</v>
      </c>
      <c r="E5881">
        <f t="shared" ref="E5881" si="11944">COUNTIF(Elements,$C5881)</f>
        <v>6424</v>
      </c>
      <c r="F5881">
        <f t="shared" ref="F5881" si="11945">COUNTIFS(Elements,C5881,Storung,D5881)</f>
        <v>6306</v>
      </c>
      <c r="H5881" s="4"/>
      <c r="I5881" s="4"/>
      <c r="J5881" s="5"/>
    </row>
    <row r="5882" spans="1:10" x14ac:dyDescent="0.25">
      <c r="A5882" s="4">
        <v>44151.034131944441</v>
      </c>
      <c r="B5882" t="str">
        <f t="shared" si="11890"/>
        <v>CONV_POS</v>
      </c>
      <c r="C5882">
        <v>8334</v>
      </c>
      <c r="D5882" t="str">
        <f t="shared" si="11891"/>
        <v>Der Sensor meldet eine TE aber keine Daten vorhanden</v>
      </c>
      <c r="E5882">
        <f t="shared" ref="E5882" si="11946">COUNTIF(Elements,$C5882)</f>
        <v>6424</v>
      </c>
      <c r="F5882">
        <f t="shared" ref="F5882" si="11947">COUNTIFS(Elements,C5882,Storung,D5882)</f>
        <v>6306</v>
      </c>
      <c r="H5882" s="4"/>
      <c r="I5882" s="4"/>
      <c r="J5882" s="5"/>
    </row>
    <row r="5883" spans="1:10" x14ac:dyDescent="0.25">
      <c r="A5883" s="4">
        <v>44151.034131944441</v>
      </c>
      <c r="B5883" t="str">
        <f t="shared" si="11890"/>
        <v>CONV_POS</v>
      </c>
      <c r="C5883">
        <v>8334</v>
      </c>
      <c r="D5883" t="str">
        <f t="shared" si="11891"/>
        <v>Der Sensor meldet eine TE aber keine Daten vorhanden</v>
      </c>
      <c r="E5883">
        <f t="shared" ref="E5883" si="11948">COUNTIF(Elements,$C5883)</f>
        <v>6424</v>
      </c>
      <c r="F5883">
        <f t="shared" ref="F5883" si="11949">COUNTIFS(Elements,C5883,Storung,D5883)</f>
        <v>6306</v>
      </c>
      <c r="H5883" s="4"/>
      <c r="I5883" s="4"/>
      <c r="J5883" s="5"/>
    </row>
    <row r="5884" spans="1:10" x14ac:dyDescent="0.25">
      <c r="A5884" s="4">
        <v>44151.034120370372</v>
      </c>
      <c r="B5884" t="str">
        <f t="shared" si="11890"/>
        <v>CONV_POS</v>
      </c>
      <c r="C5884">
        <v>8334</v>
      </c>
      <c r="D5884" t="str">
        <f t="shared" si="11891"/>
        <v>Der Sensor meldet eine TE aber keine Daten vorhanden</v>
      </c>
      <c r="E5884">
        <f t="shared" ref="E5884" si="11950">COUNTIF(Elements,$C5884)</f>
        <v>6424</v>
      </c>
      <c r="F5884">
        <f t="shared" ref="F5884" si="11951">COUNTIFS(Elements,C5884,Storung,D5884)</f>
        <v>6306</v>
      </c>
      <c r="H5884" s="4"/>
      <c r="I5884" s="4"/>
      <c r="J5884" s="5"/>
    </row>
    <row r="5885" spans="1:10" x14ac:dyDescent="0.25">
      <c r="A5885" s="4">
        <v>44151.034120370372</v>
      </c>
      <c r="B5885" t="str">
        <f t="shared" si="11890"/>
        <v>CONV_POS</v>
      </c>
      <c r="C5885">
        <v>8334</v>
      </c>
      <c r="D5885" t="str">
        <f t="shared" si="11891"/>
        <v>Der Sensor meldet eine TE aber keine Daten vorhanden</v>
      </c>
      <c r="E5885">
        <f t="shared" ref="E5885" si="11952">COUNTIF(Elements,$C5885)</f>
        <v>6424</v>
      </c>
      <c r="F5885">
        <f t="shared" ref="F5885" si="11953">COUNTIFS(Elements,C5885,Storung,D5885)</f>
        <v>6306</v>
      </c>
      <c r="H5885" s="4"/>
      <c r="I5885" s="4"/>
      <c r="J5885" s="5"/>
    </row>
    <row r="5886" spans="1:10" x14ac:dyDescent="0.25">
      <c r="A5886" s="4">
        <v>44151.034120370372</v>
      </c>
      <c r="B5886" t="str">
        <f t="shared" si="11890"/>
        <v>CONV_POS</v>
      </c>
      <c r="C5886">
        <v>8334</v>
      </c>
      <c r="D5886" t="str">
        <f t="shared" si="11891"/>
        <v>Der Sensor meldet eine TE aber keine Daten vorhanden</v>
      </c>
      <c r="E5886">
        <f t="shared" ref="E5886" si="11954">COUNTIF(Elements,$C5886)</f>
        <v>6424</v>
      </c>
      <c r="F5886">
        <f t="shared" ref="F5886" si="11955">COUNTIFS(Elements,C5886,Storung,D5886)</f>
        <v>6306</v>
      </c>
      <c r="H5886" s="4"/>
      <c r="I5886" s="4"/>
      <c r="J5886" s="5"/>
    </row>
    <row r="5887" spans="1:10" x14ac:dyDescent="0.25">
      <c r="A5887" s="4">
        <v>44151.034108796295</v>
      </c>
      <c r="B5887" t="str">
        <f t="shared" si="11890"/>
        <v>CONV_POS</v>
      </c>
      <c r="C5887">
        <v>8334</v>
      </c>
      <c r="D5887" t="str">
        <f t="shared" si="11891"/>
        <v>Der Sensor meldet eine TE aber keine Daten vorhanden</v>
      </c>
      <c r="E5887">
        <f t="shared" ref="E5887" si="11956">COUNTIF(Elements,$C5887)</f>
        <v>6424</v>
      </c>
      <c r="F5887">
        <f t="shared" ref="F5887" si="11957">COUNTIFS(Elements,C5887,Storung,D5887)</f>
        <v>6306</v>
      </c>
      <c r="H5887" s="4"/>
      <c r="I5887" s="4"/>
      <c r="J5887" s="5"/>
    </row>
    <row r="5888" spans="1:10" x14ac:dyDescent="0.25">
      <c r="A5888" s="4">
        <v>44151.034108796295</v>
      </c>
      <c r="B5888" t="str">
        <f t="shared" si="11890"/>
        <v>CONV_POS</v>
      </c>
      <c r="C5888">
        <v>8334</v>
      </c>
      <c r="D5888" t="str">
        <f t="shared" si="11891"/>
        <v>Der Sensor meldet eine TE aber keine Daten vorhanden</v>
      </c>
      <c r="E5888">
        <f t="shared" ref="E5888" si="11958">COUNTIF(Elements,$C5888)</f>
        <v>6424</v>
      </c>
      <c r="F5888">
        <f t="shared" ref="F5888" si="11959">COUNTIFS(Elements,C5888,Storung,D5888)</f>
        <v>6306</v>
      </c>
      <c r="H5888" s="4"/>
      <c r="I5888" s="4"/>
      <c r="J5888" s="5"/>
    </row>
    <row r="5889" spans="1:10" x14ac:dyDescent="0.25">
      <c r="A5889" s="4">
        <v>44151.034108796295</v>
      </c>
      <c r="B5889" t="str">
        <f t="shared" si="11890"/>
        <v>CONV_POS</v>
      </c>
      <c r="C5889">
        <v>8334</v>
      </c>
      <c r="D5889" t="str">
        <f t="shared" si="11891"/>
        <v>Der Sensor meldet eine TE aber keine Daten vorhanden</v>
      </c>
      <c r="E5889">
        <f t="shared" ref="E5889" si="11960">COUNTIF(Elements,$C5889)</f>
        <v>6424</v>
      </c>
      <c r="F5889">
        <f t="shared" ref="F5889" si="11961">COUNTIFS(Elements,C5889,Storung,D5889)</f>
        <v>6306</v>
      </c>
      <c r="H5889" s="4"/>
      <c r="I5889" s="4"/>
      <c r="J5889" s="5"/>
    </row>
    <row r="5890" spans="1:10" x14ac:dyDescent="0.25">
      <c r="A5890" s="4">
        <v>44151.034108796295</v>
      </c>
      <c r="B5890" t="str">
        <f t="shared" si="11890"/>
        <v>CONV_POS</v>
      </c>
      <c r="C5890">
        <v>8334</v>
      </c>
      <c r="D5890" t="str">
        <f t="shared" si="11891"/>
        <v>Der Sensor meldet eine TE aber keine Daten vorhanden</v>
      </c>
      <c r="E5890">
        <f t="shared" ref="E5890" si="11962">COUNTIF(Elements,$C5890)</f>
        <v>6424</v>
      </c>
      <c r="F5890">
        <f t="shared" ref="F5890" si="11963">COUNTIFS(Elements,C5890,Storung,D5890)</f>
        <v>6306</v>
      </c>
      <c r="H5890" s="4"/>
      <c r="I5890" s="4"/>
      <c r="J5890" s="5"/>
    </row>
    <row r="5891" spans="1:10" x14ac:dyDescent="0.25">
      <c r="A5891" s="4">
        <v>44151.034097222226</v>
      </c>
      <c r="B5891" t="str">
        <f t="shared" si="11890"/>
        <v>CONV_POS</v>
      </c>
      <c r="C5891">
        <v>8334</v>
      </c>
      <c r="D5891" t="str">
        <f t="shared" si="11891"/>
        <v>Der Sensor meldet eine TE aber keine Daten vorhanden</v>
      </c>
      <c r="E5891">
        <f t="shared" ref="E5891" si="11964">COUNTIF(Elements,$C5891)</f>
        <v>6424</v>
      </c>
      <c r="F5891">
        <f t="shared" ref="F5891" si="11965">COUNTIFS(Elements,C5891,Storung,D5891)</f>
        <v>6306</v>
      </c>
      <c r="H5891" s="4"/>
      <c r="I5891" s="4"/>
      <c r="J5891" s="5"/>
    </row>
    <row r="5892" spans="1:10" x14ac:dyDescent="0.25">
      <c r="A5892" s="4">
        <v>44151.034097222226</v>
      </c>
      <c r="B5892" t="str">
        <f t="shared" si="11890"/>
        <v>CONV_POS</v>
      </c>
      <c r="C5892">
        <v>8334</v>
      </c>
      <c r="D5892" t="str">
        <f t="shared" si="11891"/>
        <v>Der Sensor meldet eine TE aber keine Daten vorhanden</v>
      </c>
      <c r="E5892">
        <f t="shared" ref="E5892" si="11966">COUNTIF(Elements,$C5892)</f>
        <v>6424</v>
      </c>
      <c r="F5892">
        <f t="shared" ref="F5892" si="11967">COUNTIFS(Elements,C5892,Storung,D5892)</f>
        <v>6306</v>
      </c>
      <c r="H5892" s="4"/>
      <c r="I5892" s="4"/>
      <c r="J5892" s="5"/>
    </row>
    <row r="5893" spans="1:10" x14ac:dyDescent="0.25">
      <c r="A5893" s="4">
        <v>44151.034097222226</v>
      </c>
      <c r="B5893" t="str">
        <f t="shared" si="11890"/>
        <v>CONV_POS</v>
      </c>
      <c r="C5893">
        <v>8334</v>
      </c>
      <c r="D5893" t="str">
        <f t="shared" si="11891"/>
        <v>Der Sensor meldet eine TE aber keine Daten vorhanden</v>
      </c>
      <c r="E5893">
        <f t="shared" ref="E5893" si="11968">COUNTIF(Elements,$C5893)</f>
        <v>6424</v>
      </c>
      <c r="F5893">
        <f t="shared" ref="F5893" si="11969">COUNTIFS(Elements,C5893,Storung,D5893)</f>
        <v>6306</v>
      </c>
      <c r="H5893" s="4"/>
      <c r="I5893" s="4"/>
      <c r="J5893" s="5"/>
    </row>
    <row r="5894" spans="1:10" x14ac:dyDescent="0.25">
      <c r="A5894" s="4">
        <v>44151.034097222226</v>
      </c>
      <c r="B5894" t="str">
        <f t="shared" si="11890"/>
        <v>CONV_POS</v>
      </c>
      <c r="C5894">
        <v>8334</v>
      </c>
      <c r="D5894" t="str">
        <f t="shared" si="11891"/>
        <v>Der Sensor meldet eine TE aber keine Daten vorhanden</v>
      </c>
      <c r="E5894">
        <f t="shared" ref="E5894" si="11970">COUNTIF(Elements,$C5894)</f>
        <v>6424</v>
      </c>
      <c r="F5894">
        <f t="shared" ref="F5894" si="11971">COUNTIFS(Elements,C5894,Storung,D5894)</f>
        <v>6306</v>
      </c>
      <c r="H5894" s="4"/>
      <c r="I5894" s="4"/>
      <c r="J5894" s="5"/>
    </row>
    <row r="5895" spans="1:10" x14ac:dyDescent="0.25">
      <c r="A5895" s="4">
        <v>44151.034074074072</v>
      </c>
      <c r="B5895" t="str">
        <f t="shared" si="11890"/>
        <v>CONV_POS</v>
      </c>
      <c r="C5895">
        <v>8334</v>
      </c>
      <c r="D5895" t="str">
        <f t="shared" si="11891"/>
        <v>Der Sensor meldet eine TE aber keine Daten vorhanden</v>
      </c>
      <c r="E5895">
        <f t="shared" ref="E5895" si="11972">COUNTIF(Elements,$C5895)</f>
        <v>6424</v>
      </c>
      <c r="F5895">
        <f t="shared" ref="F5895" si="11973">COUNTIFS(Elements,C5895,Storung,D5895)</f>
        <v>6306</v>
      </c>
      <c r="H5895" s="4"/>
      <c r="I5895" s="4"/>
      <c r="J5895" s="5"/>
    </row>
    <row r="5896" spans="1:10" x14ac:dyDescent="0.25">
      <c r="A5896" s="4">
        <v>44151.034074074072</v>
      </c>
      <c r="B5896" t="str">
        <f t="shared" si="11890"/>
        <v>CONV_POS</v>
      </c>
      <c r="C5896">
        <v>8334</v>
      </c>
      <c r="D5896" t="str">
        <f t="shared" si="11891"/>
        <v>Der Sensor meldet eine TE aber keine Daten vorhanden</v>
      </c>
      <c r="E5896">
        <f t="shared" ref="E5896" si="11974">COUNTIF(Elements,$C5896)</f>
        <v>6424</v>
      </c>
      <c r="F5896">
        <f t="shared" ref="F5896" si="11975">COUNTIFS(Elements,C5896,Storung,D5896)</f>
        <v>6306</v>
      </c>
      <c r="H5896" s="4"/>
      <c r="I5896" s="4"/>
      <c r="J5896" s="5"/>
    </row>
    <row r="5897" spans="1:10" x14ac:dyDescent="0.25">
      <c r="A5897" s="4">
        <v>44151.034074074072</v>
      </c>
      <c r="B5897" t="str">
        <f t="shared" si="11890"/>
        <v>CONV_POS</v>
      </c>
      <c r="C5897">
        <v>8334</v>
      </c>
      <c r="D5897" t="str">
        <f t="shared" si="11891"/>
        <v>Der Sensor meldet eine TE aber keine Daten vorhanden</v>
      </c>
      <c r="E5897">
        <f t="shared" ref="E5897" si="11976">COUNTIF(Elements,$C5897)</f>
        <v>6424</v>
      </c>
      <c r="F5897">
        <f t="shared" ref="F5897" si="11977">COUNTIFS(Elements,C5897,Storung,D5897)</f>
        <v>6306</v>
      </c>
      <c r="H5897" s="4"/>
      <c r="I5897" s="4"/>
      <c r="J5897" s="5"/>
    </row>
    <row r="5898" spans="1:10" x14ac:dyDescent="0.25">
      <c r="A5898" s="4">
        <v>44151.034062500003</v>
      </c>
      <c r="B5898" t="str">
        <f t="shared" si="11890"/>
        <v>CONV_POS</v>
      </c>
      <c r="C5898">
        <v>8334</v>
      </c>
      <c r="D5898" t="str">
        <f t="shared" si="11891"/>
        <v>Der Sensor meldet eine TE aber keine Daten vorhanden</v>
      </c>
      <c r="E5898">
        <f t="shared" ref="E5898" si="11978">COUNTIF(Elements,$C5898)</f>
        <v>6424</v>
      </c>
      <c r="F5898">
        <f t="shared" ref="F5898" si="11979">COUNTIFS(Elements,C5898,Storung,D5898)</f>
        <v>6306</v>
      </c>
      <c r="H5898" s="4"/>
      <c r="I5898" s="4"/>
      <c r="J5898" s="5"/>
    </row>
    <row r="5899" spans="1:10" x14ac:dyDescent="0.25">
      <c r="A5899" s="4">
        <v>44151.034062500003</v>
      </c>
      <c r="B5899" t="str">
        <f t="shared" si="11890"/>
        <v>CONV_POS</v>
      </c>
      <c r="C5899">
        <v>8334</v>
      </c>
      <c r="D5899" t="str">
        <f t="shared" si="11891"/>
        <v>Der Sensor meldet eine TE aber keine Daten vorhanden</v>
      </c>
      <c r="E5899">
        <f t="shared" ref="E5899" si="11980">COUNTIF(Elements,$C5899)</f>
        <v>6424</v>
      </c>
      <c r="F5899">
        <f t="shared" ref="F5899" si="11981">COUNTIFS(Elements,C5899,Storung,D5899)</f>
        <v>6306</v>
      </c>
      <c r="H5899" s="4"/>
      <c r="I5899" s="4"/>
      <c r="J5899" s="5"/>
    </row>
    <row r="5900" spans="1:10" x14ac:dyDescent="0.25">
      <c r="A5900" s="4">
        <v>44151.034062500003</v>
      </c>
      <c r="B5900" t="str">
        <f t="shared" si="11890"/>
        <v>CONV_POS</v>
      </c>
      <c r="C5900">
        <v>8334</v>
      </c>
      <c r="D5900" t="str">
        <f t="shared" si="11891"/>
        <v>Der Sensor meldet eine TE aber keine Daten vorhanden</v>
      </c>
      <c r="E5900">
        <f t="shared" ref="E5900" si="11982">COUNTIF(Elements,$C5900)</f>
        <v>6424</v>
      </c>
      <c r="F5900">
        <f t="shared" ref="F5900" si="11983">COUNTIFS(Elements,C5900,Storung,D5900)</f>
        <v>6306</v>
      </c>
      <c r="H5900" s="4"/>
      <c r="I5900" s="4"/>
      <c r="J5900" s="5"/>
    </row>
    <row r="5901" spans="1:10" x14ac:dyDescent="0.25">
      <c r="A5901" s="4">
        <v>44151.034062500003</v>
      </c>
      <c r="B5901" t="str">
        <f t="shared" si="11890"/>
        <v>CONV_POS</v>
      </c>
      <c r="C5901">
        <v>8334</v>
      </c>
      <c r="D5901" t="str">
        <f t="shared" si="11891"/>
        <v>Der Sensor meldet eine TE aber keine Daten vorhanden</v>
      </c>
      <c r="E5901">
        <f t="shared" ref="E5901" si="11984">COUNTIF(Elements,$C5901)</f>
        <v>6424</v>
      </c>
      <c r="F5901">
        <f t="shared" ref="F5901" si="11985">COUNTIFS(Elements,C5901,Storung,D5901)</f>
        <v>6306</v>
      </c>
      <c r="H5901" s="4"/>
      <c r="I5901" s="4"/>
      <c r="J5901" s="5"/>
    </row>
    <row r="5902" spans="1:10" x14ac:dyDescent="0.25">
      <c r="A5902" s="4">
        <v>44151.034050925926</v>
      </c>
      <c r="B5902" t="str">
        <f t="shared" si="11890"/>
        <v>CONV_POS</v>
      </c>
      <c r="C5902">
        <v>8334</v>
      </c>
      <c r="D5902" t="str">
        <f t="shared" si="11891"/>
        <v>Der Sensor meldet eine TE aber keine Daten vorhanden</v>
      </c>
      <c r="E5902">
        <f t="shared" ref="E5902" si="11986">COUNTIF(Elements,$C5902)</f>
        <v>6424</v>
      </c>
      <c r="F5902">
        <f t="shared" ref="F5902" si="11987">COUNTIFS(Elements,C5902,Storung,D5902)</f>
        <v>6306</v>
      </c>
      <c r="H5902" s="4"/>
      <c r="I5902" s="4"/>
      <c r="J5902" s="5"/>
    </row>
    <row r="5903" spans="1:10" x14ac:dyDescent="0.25">
      <c r="A5903" s="4">
        <v>44151.034050925926</v>
      </c>
      <c r="B5903" t="str">
        <f t="shared" si="11890"/>
        <v>CONV_POS</v>
      </c>
      <c r="C5903">
        <v>8334</v>
      </c>
      <c r="D5903" t="str">
        <f t="shared" si="11891"/>
        <v>Der Sensor meldet eine TE aber keine Daten vorhanden</v>
      </c>
      <c r="E5903">
        <f t="shared" ref="E5903" si="11988">COUNTIF(Elements,$C5903)</f>
        <v>6424</v>
      </c>
      <c r="F5903">
        <f t="shared" ref="F5903" si="11989">COUNTIFS(Elements,C5903,Storung,D5903)</f>
        <v>6306</v>
      </c>
      <c r="H5903" s="4"/>
      <c r="I5903" s="4"/>
      <c r="J5903" s="5"/>
    </row>
    <row r="5904" spans="1:10" x14ac:dyDescent="0.25">
      <c r="A5904" s="4">
        <v>44151.034050925926</v>
      </c>
      <c r="B5904" t="str">
        <f t="shared" si="11890"/>
        <v>CONV_POS</v>
      </c>
      <c r="C5904">
        <v>8334</v>
      </c>
      <c r="D5904" t="str">
        <f t="shared" si="11891"/>
        <v>Der Sensor meldet eine TE aber keine Daten vorhanden</v>
      </c>
      <c r="E5904">
        <f t="shared" ref="E5904" si="11990">COUNTIF(Elements,$C5904)</f>
        <v>6424</v>
      </c>
      <c r="F5904">
        <f t="shared" ref="F5904" si="11991">COUNTIFS(Elements,C5904,Storung,D5904)</f>
        <v>6306</v>
      </c>
      <c r="H5904" s="4"/>
      <c r="I5904" s="4"/>
      <c r="J5904" s="5"/>
    </row>
    <row r="5905" spans="1:10" x14ac:dyDescent="0.25">
      <c r="A5905" s="4">
        <v>44151.034039351849</v>
      </c>
      <c r="B5905" t="str">
        <f t="shared" si="11890"/>
        <v>CONV_POS</v>
      </c>
      <c r="C5905">
        <v>8334</v>
      </c>
      <c r="D5905" t="str">
        <f t="shared" si="11891"/>
        <v>Der Sensor meldet eine TE aber keine Daten vorhanden</v>
      </c>
      <c r="E5905">
        <f t="shared" ref="E5905" si="11992">COUNTIF(Elements,$C5905)</f>
        <v>6424</v>
      </c>
      <c r="F5905">
        <f t="shared" ref="F5905" si="11993">COUNTIFS(Elements,C5905,Storung,D5905)</f>
        <v>6306</v>
      </c>
      <c r="H5905" s="4"/>
      <c r="I5905" s="4"/>
      <c r="J5905" s="5"/>
    </row>
    <row r="5906" spans="1:10" x14ac:dyDescent="0.25">
      <c r="A5906" s="4">
        <v>44151.034039351849</v>
      </c>
      <c r="B5906" t="str">
        <f t="shared" si="11890"/>
        <v>CONV_POS</v>
      </c>
      <c r="C5906">
        <v>8334</v>
      </c>
      <c r="D5906" t="str">
        <f t="shared" si="11891"/>
        <v>Der Sensor meldet eine TE aber keine Daten vorhanden</v>
      </c>
      <c r="E5906">
        <f t="shared" ref="E5906" si="11994">COUNTIF(Elements,$C5906)</f>
        <v>6424</v>
      </c>
      <c r="F5906">
        <f t="shared" ref="F5906" si="11995">COUNTIFS(Elements,C5906,Storung,D5906)</f>
        <v>6306</v>
      </c>
      <c r="H5906" s="4"/>
      <c r="I5906" s="4"/>
      <c r="J5906" s="5"/>
    </row>
    <row r="5907" spans="1:10" x14ac:dyDescent="0.25">
      <c r="A5907" s="4">
        <v>44151.03402777778</v>
      </c>
      <c r="B5907" t="str">
        <f t="shared" si="11890"/>
        <v>CONV_POS</v>
      </c>
      <c r="C5907">
        <v>8334</v>
      </c>
      <c r="D5907" t="str">
        <f t="shared" si="11891"/>
        <v>Der Sensor meldet eine TE aber keine Daten vorhanden</v>
      </c>
      <c r="E5907">
        <f t="shared" ref="E5907" si="11996">COUNTIF(Elements,$C5907)</f>
        <v>6424</v>
      </c>
      <c r="F5907">
        <f t="shared" ref="F5907" si="11997">COUNTIFS(Elements,C5907,Storung,D5907)</f>
        <v>6306</v>
      </c>
      <c r="H5907" s="4"/>
      <c r="I5907" s="4"/>
      <c r="J5907" s="5"/>
    </row>
    <row r="5908" spans="1:10" x14ac:dyDescent="0.25">
      <c r="A5908" s="4">
        <v>44151.03402777778</v>
      </c>
      <c r="B5908" t="str">
        <f t="shared" si="11890"/>
        <v>CONV_POS</v>
      </c>
      <c r="C5908">
        <v>8334</v>
      </c>
      <c r="D5908" t="str">
        <f t="shared" si="11891"/>
        <v>Der Sensor meldet eine TE aber keine Daten vorhanden</v>
      </c>
      <c r="E5908">
        <f t="shared" ref="E5908" si="11998">COUNTIF(Elements,$C5908)</f>
        <v>6424</v>
      </c>
      <c r="F5908">
        <f t="shared" ref="F5908" si="11999">COUNTIFS(Elements,C5908,Storung,D5908)</f>
        <v>6306</v>
      </c>
      <c r="H5908" s="4"/>
      <c r="I5908" s="4"/>
      <c r="J5908" s="5"/>
    </row>
    <row r="5909" spans="1:10" x14ac:dyDescent="0.25">
      <c r="A5909" s="4">
        <v>44151.03402777778</v>
      </c>
      <c r="B5909" t="str">
        <f t="shared" si="11890"/>
        <v>CONV_POS</v>
      </c>
      <c r="C5909">
        <v>8334</v>
      </c>
      <c r="D5909" t="str">
        <f t="shared" si="11891"/>
        <v>Der Sensor meldet eine TE aber keine Daten vorhanden</v>
      </c>
      <c r="E5909">
        <f t="shared" ref="E5909" si="12000">COUNTIF(Elements,$C5909)</f>
        <v>6424</v>
      </c>
      <c r="F5909">
        <f t="shared" ref="F5909" si="12001">COUNTIFS(Elements,C5909,Storung,D5909)</f>
        <v>6306</v>
      </c>
      <c r="H5909" s="4"/>
      <c r="I5909" s="4"/>
      <c r="J5909" s="5"/>
    </row>
    <row r="5910" spans="1:10" x14ac:dyDescent="0.25">
      <c r="A5910" s="4">
        <v>44151.03402777778</v>
      </c>
      <c r="B5910" t="str">
        <f t="shared" si="11890"/>
        <v>CONV_POS</v>
      </c>
      <c r="C5910">
        <v>8334</v>
      </c>
      <c r="D5910" t="str">
        <f t="shared" si="11891"/>
        <v>Der Sensor meldet eine TE aber keine Daten vorhanden</v>
      </c>
      <c r="E5910">
        <f t="shared" ref="E5910" si="12002">COUNTIF(Elements,$C5910)</f>
        <v>6424</v>
      </c>
      <c r="F5910">
        <f t="shared" ref="F5910" si="12003">COUNTIFS(Elements,C5910,Storung,D5910)</f>
        <v>6306</v>
      </c>
      <c r="H5910" s="4"/>
      <c r="I5910" s="4"/>
      <c r="J5910" s="5"/>
    </row>
    <row r="5911" spans="1:10" x14ac:dyDescent="0.25">
      <c r="A5911" s="4">
        <v>44151.034016203703</v>
      </c>
      <c r="B5911" t="str">
        <f t="shared" si="11890"/>
        <v>CONV_POS</v>
      </c>
      <c r="C5911">
        <v>8334</v>
      </c>
      <c r="D5911" t="str">
        <f t="shared" si="11891"/>
        <v>Der Sensor meldet eine TE aber keine Daten vorhanden</v>
      </c>
      <c r="E5911">
        <f t="shared" ref="E5911" si="12004">COUNTIF(Elements,$C5911)</f>
        <v>6424</v>
      </c>
      <c r="F5911">
        <f t="shared" ref="F5911" si="12005">COUNTIFS(Elements,C5911,Storung,D5911)</f>
        <v>6306</v>
      </c>
      <c r="H5911" s="4"/>
      <c r="I5911" s="4"/>
      <c r="J5911" s="5"/>
    </row>
    <row r="5912" spans="1:10" x14ac:dyDescent="0.25">
      <c r="A5912" s="4">
        <v>44151.034016203703</v>
      </c>
      <c r="B5912" t="str">
        <f t="shared" si="11890"/>
        <v>CONV_POS</v>
      </c>
      <c r="C5912">
        <v>8334</v>
      </c>
      <c r="D5912" t="str">
        <f t="shared" si="11891"/>
        <v>Der Sensor meldet eine TE aber keine Daten vorhanden</v>
      </c>
      <c r="E5912">
        <f t="shared" ref="E5912" si="12006">COUNTIF(Elements,$C5912)</f>
        <v>6424</v>
      </c>
      <c r="F5912">
        <f t="shared" ref="F5912" si="12007">COUNTIFS(Elements,C5912,Storung,D5912)</f>
        <v>6306</v>
      </c>
      <c r="H5912" s="4"/>
      <c r="I5912" s="4"/>
      <c r="J5912" s="5"/>
    </row>
    <row r="5913" spans="1:10" x14ac:dyDescent="0.25">
      <c r="A5913" s="4">
        <v>44151.034016203703</v>
      </c>
      <c r="B5913" t="str">
        <f t="shared" si="11890"/>
        <v>CONV_POS</v>
      </c>
      <c r="C5913">
        <v>8334</v>
      </c>
      <c r="D5913" t="str">
        <f t="shared" si="11891"/>
        <v>Der Sensor meldet eine TE aber keine Daten vorhanden</v>
      </c>
      <c r="E5913">
        <f t="shared" ref="E5913" si="12008">COUNTIF(Elements,$C5913)</f>
        <v>6424</v>
      </c>
      <c r="F5913">
        <f t="shared" ref="F5913" si="12009">COUNTIFS(Elements,C5913,Storung,D5913)</f>
        <v>6306</v>
      </c>
      <c r="H5913" s="4"/>
      <c r="I5913" s="4"/>
      <c r="J5913" s="5"/>
    </row>
    <row r="5914" spans="1:10" x14ac:dyDescent="0.25">
      <c r="A5914" s="4">
        <v>44151.034016203703</v>
      </c>
      <c r="B5914" t="str">
        <f t="shared" si="11890"/>
        <v>CONV_POS</v>
      </c>
      <c r="C5914">
        <v>8334</v>
      </c>
      <c r="D5914" t="str">
        <f t="shared" si="11891"/>
        <v>Der Sensor meldet eine TE aber keine Daten vorhanden</v>
      </c>
      <c r="E5914">
        <f t="shared" ref="E5914" si="12010">COUNTIF(Elements,$C5914)</f>
        <v>6424</v>
      </c>
      <c r="F5914">
        <f t="shared" ref="F5914" si="12011">COUNTIFS(Elements,C5914,Storung,D5914)</f>
        <v>6306</v>
      </c>
      <c r="H5914" s="4"/>
      <c r="I5914" s="4"/>
      <c r="J5914" s="5"/>
    </row>
    <row r="5915" spans="1:10" x14ac:dyDescent="0.25">
      <c r="A5915" s="4">
        <v>44151.034016203703</v>
      </c>
      <c r="B5915" t="str">
        <f t="shared" si="11890"/>
        <v>CONV_POS</v>
      </c>
      <c r="C5915">
        <v>8334</v>
      </c>
      <c r="D5915" t="str">
        <f t="shared" si="11891"/>
        <v>Der Sensor meldet eine TE aber keine Daten vorhanden</v>
      </c>
      <c r="E5915">
        <f t="shared" ref="E5915" si="12012">COUNTIF(Elements,$C5915)</f>
        <v>6424</v>
      </c>
      <c r="F5915">
        <f t="shared" ref="F5915" si="12013">COUNTIFS(Elements,C5915,Storung,D5915)</f>
        <v>6306</v>
      </c>
      <c r="H5915" s="4"/>
      <c r="I5915" s="4"/>
      <c r="J5915" s="5"/>
    </row>
    <row r="5916" spans="1:10" x14ac:dyDescent="0.25">
      <c r="A5916" s="4">
        <v>44151.034004629626</v>
      </c>
      <c r="B5916" t="str">
        <f t="shared" si="11890"/>
        <v>CONV_POS</v>
      </c>
      <c r="C5916">
        <v>8334</v>
      </c>
      <c r="D5916" t="str">
        <f t="shared" si="11891"/>
        <v>Der Sensor meldet eine TE aber keine Daten vorhanden</v>
      </c>
      <c r="E5916">
        <f t="shared" ref="E5916" si="12014">COUNTIF(Elements,$C5916)</f>
        <v>6424</v>
      </c>
      <c r="F5916">
        <f t="shared" ref="F5916" si="12015">COUNTIFS(Elements,C5916,Storung,D5916)</f>
        <v>6306</v>
      </c>
      <c r="H5916" s="4"/>
      <c r="I5916" s="4"/>
      <c r="J5916" s="5"/>
    </row>
    <row r="5917" spans="1:10" x14ac:dyDescent="0.25">
      <c r="A5917" s="4">
        <v>44151.034004629626</v>
      </c>
      <c r="B5917" t="str">
        <f t="shared" si="11890"/>
        <v>CONV_POS</v>
      </c>
      <c r="C5917">
        <v>8334</v>
      </c>
      <c r="D5917" t="str">
        <f t="shared" si="11891"/>
        <v>Der Sensor meldet eine TE aber keine Daten vorhanden</v>
      </c>
      <c r="E5917">
        <f t="shared" ref="E5917" si="12016">COUNTIF(Elements,$C5917)</f>
        <v>6424</v>
      </c>
      <c r="F5917">
        <f t="shared" ref="F5917" si="12017">COUNTIFS(Elements,C5917,Storung,D5917)</f>
        <v>6306</v>
      </c>
      <c r="H5917" s="4"/>
      <c r="I5917" s="4"/>
      <c r="J5917" s="5"/>
    </row>
    <row r="5918" spans="1:10" x14ac:dyDescent="0.25">
      <c r="A5918" s="4">
        <v>44151.034004629626</v>
      </c>
      <c r="B5918" t="str">
        <f t="shared" si="11890"/>
        <v>CONV_POS</v>
      </c>
      <c r="C5918">
        <v>8334</v>
      </c>
      <c r="D5918" t="str">
        <f t="shared" si="11891"/>
        <v>Der Sensor meldet eine TE aber keine Daten vorhanden</v>
      </c>
      <c r="E5918">
        <f t="shared" ref="E5918" si="12018">COUNTIF(Elements,$C5918)</f>
        <v>6424</v>
      </c>
      <c r="F5918">
        <f t="shared" ref="F5918" si="12019">COUNTIFS(Elements,C5918,Storung,D5918)</f>
        <v>6306</v>
      </c>
      <c r="H5918" s="4"/>
      <c r="I5918" s="4"/>
      <c r="J5918" s="5"/>
    </row>
    <row r="5919" spans="1:10" x14ac:dyDescent="0.25">
      <c r="A5919" s="4">
        <v>44151.034004629626</v>
      </c>
      <c r="B5919" t="str">
        <f t="shared" ref="B5919:B5982" si="12020">"CONV_POS"</f>
        <v>CONV_POS</v>
      </c>
      <c r="C5919">
        <v>8334</v>
      </c>
      <c r="D5919" t="str">
        <f t="shared" ref="D5919:D5982" si="12021">"Der Sensor meldet eine TE aber keine Daten vorhanden"</f>
        <v>Der Sensor meldet eine TE aber keine Daten vorhanden</v>
      </c>
      <c r="E5919">
        <f t="shared" ref="E5919" si="12022">COUNTIF(Elements,$C5919)</f>
        <v>6424</v>
      </c>
      <c r="F5919">
        <f t="shared" ref="F5919" si="12023">COUNTIFS(Elements,C5919,Storung,D5919)</f>
        <v>6306</v>
      </c>
      <c r="H5919" s="4"/>
      <c r="I5919" s="4"/>
      <c r="J5919" s="5"/>
    </row>
    <row r="5920" spans="1:10" x14ac:dyDescent="0.25">
      <c r="A5920" s="4">
        <v>44151.033993055556</v>
      </c>
      <c r="B5920" t="str">
        <f t="shared" si="12020"/>
        <v>CONV_POS</v>
      </c>
      <c r="C5920">
        <v>8334</v>
      </c>
      <c r="D5920" t="str">
        <f t="shared" si="12021"/>
        <v>Der Sensor meldet eine TE aber keine Daten vorhanden</v>
      </c>
      <c r="E5920">
        <f t="shared" ref="E5920" si="12024">COUNTIF(Elements,$C5920)</f>
        <v>6424</v>
      </c>
      <c r="F5920">
        <f t="shared" ref="F5920" si="12025">COUNTIFS(Elements,C5920,Storung,D5920)</f>
        <v>6306</v>
      </c>
      <c r="H5920" s="4"/>
      <c r="I5920" s="4"/>
      <c r="J5920" s="5"/>
    </row>
    <row r="5921" spans="1:10" x14ac:dyDescent="0.25">
      <c r="A5921" s="4">
        <v>44151.03392361111</v>
      </c>
      <c r="B5921" t="str">
        <f t="shared" si="12020"/>
        <v>CONV_POS</v>
      </c>
      <c r="C5921">
        <v>8334</v>
      </c>
      <c r="D5921" t="str">
        <f t="shared" si="12021"/>
        <v>Der Sensor meldet eine TE aber keine Daten vorhanden</v>
      </c>
      <c r="E5921">
        <f t="shared" ref="E5921" si="12026">COUNTIF(Elements,$C5921)</f>
        <v>6424</v>
      </c>
      <c r="F5921">
        <f t="shared" ref="F5921" si="12027">COUNTIFS(Elements,C5921,Storung,D5921)</f>
        <v>6306</v>
      </c>
      <c r="H5921" s="4"/>
      <c r="I5921" s="4"/>
      <c r="J5921" s="5"/>
    </row>
    <row r="5922" spans="1:10" x14ac:dyDescent="0.25">
      <c r="A5922" s="4">
        <v>44151.033912037034</v>
      </c>
      <c r="B5922" t="str">
        <f t="shared" si="12020"/>
        <v>CONV_POS</v>
      </c>
      <c r="C5922">
        <v>8334</v>
      </c>
      <c r="D5922" t="str">
        <f t="shared" si="12021"/>
        <v>Der Sensor meldet eine TE aber keine Daten vorhanden</v>
      </c>
      <c r="E5922">
        <f t="shared" ref="E5922" si="12028">COUNTIF(Elements,$C5922)</f>
        <v>6424</v>
      </c>
      <c r="F5922">
        <f t="shared" ref="F5922" si="12029">COUNTIFS(Elements,C5922,Storung,D5922)</f>
        <v>6306</v>
      </c>
      <c r="H5922" s="4"/>
      <c r="I5922" s="4"/>
      <c r="J5922" s="5"/>
    </row>
    <row r="5923" spans="1:10" x14ac:dyDescent="0.25">
      <c r="A5923" s="4">
        <v>44151.030682870369</v>
      </c>
      <c r="B5923" t="str">
        <f t="shared" si="12020"/>
        <v>CONV_POS</v>
      </c>
      <c r="C5923">
        <v>8334</v>
      </c>
      <c r="D5923" t="str">
        <f t="shared" si="12021"/>
        <v>Der Sensor meldet eine TE aber keine Daten vorhanden</v>
      </c>
      <c r="E5923">
        <f t="shared" ref="E5923" si="12030">COUNTIF(Elements,$C5923)</f>
        <v>6424</v>
      </c>
      <c r="F5923">
        <f t="shared" ref="F5923" si="12031">COUNTIFS(Elements,C5923,Storung,D5923)</f>
        <v>6306</v>
      </c>
      <c r="H5923" s="4"/>
      <c r="I5923" s="4"/>
      <c r="J5923" s="5"/>
    </row>
    <row r="5924" spans="1:10" x14ac:dyDescent="0.25">
      <c r="A5924" s="4">
        <v>44151.030682870369</v>
      </c>
      <c r="B5924" t="str">
        <f t="shared" si="12020"/>
        <v>CONV_POS</v>
      </c>
      <c r="C5924">
        <v>8334</v>
      </c>
      <c r="D5924" t="str">
        <f t="shared" si="12021"/>
        <v>Der Sensor meldet eine TE aber keine Daten vorhanden</v>
      </c>
      <c r="E5924">
        <f t="shared" ref="E5924" si="12032">COUNTIF(Elements,$C5924)</f>
        <v>6424</v>
      </c>
      <c r="F5924">
        <f t="shared" ref="F5924" si="12033">COUNTIFS(Elements,C5924,Storung,D5924)</f>
        <v>6306</v>
      </c>
      <c r="H5924" s="4"/>
      <c r="I5924" s="4"/>
      <c r="J5924" s="5"/>
    </row>
    <row r="5925" spans="1:10" x14ac:dyDescent="0.25">
      <c r="A5925" s="4">
        <v>44151.030682870369</v>
      </c>
      <c r="B5925" t="str">
        <f t="shared" si="12020"/>
        <v>CONV_POS</v>
      </c>
      <c r="C5925">
        <v>8334</v>
      </c>
      <c r="D5925" t="str">
        <f t="shared" si="12021"/>
        <v>Der Sensor meldet eine TE aber keine Daten vorhanden</v>
      </c>
      <c r="E5925">
        <f t="shared" ref="E5925" si="12034">COUNTIF(Elements,$C5925)</f>
        <v>6424</v>
      </c>
      <c r="F5925">
        <f t="shared" ref="F5925" si="12035">COUNTIFS(Elements,C5925,Storung,D5925)</f>
        <v>6306</v>
      </c>
      <c r="H5925" s="4"/>
      <c r="I5925" s="4"/>
      <c r="J5925" s="5"/>
    </row>
    <row r="5926" spans="1:10" x14ac:dyDescent="0.25">
      <c r="A5926" s="4">
        <v>44151.030682870369</v>
      </c>
      <c r="B5926" t="str">
        <f t="shared" si="12020"/>
        <v>CONV_POS</v>
      </c>
      <c r="C5926">
        <v>8334</v>
      </c>
      <c r="D5926" t="str">
        <f t="shared" si="12021"/>
        <v>Der Sensor meldet eine TE aber keine Daten vorhanden</v>
      </c>
      <c r="E5926">
        <f t="shared" ref="E5926" si="12036">COUNTIF(Elements,$C5926)</f>
        <v>6424</v>
      </c>
      <c r="F5926">
        <f t="shared" ref="F5926" si="12037">COUNTIFS(Elements,C5926,Storung,D5926)</f>
        <v>6306</v>
      </c>
      <c r="H5926" s="4"/>
      <c r="I5926" s="4"/>
      <c r="J5926" s="5"/>
    </row>
    <row r="5927" spans="1:10" x14ac:dyDescent="0.25">
      <c r="A5927" s="4">
        <v>44151.030671296299</v>
      </c>
      <c r="B5927" t="str">
        <f t="shared" si="12020"/>
        <v>CONV_POS</v>
      </c>
      <c r="C5927">
        <v>8334</v>
      </c>
      <c r="D5927" t="str">
        <f t="shared" si="12021"/>
        <v>Der Sensor meldet eine TE aber keine Daten vorhanden</v>
      </c>
      <c r="E5927">
        <f t="shared" ref="E5927" si="12038">COUNTIF(Elements,$C5927)</f>
        <v>6424</v>
      </c>
      <c r="F5927">
        <f t="shared" ref="F5927" si="12039">COUNTIFS(Elements,C5927,Storung,D5927)</f>
        <v>6306</v>
      </c>
      <c r="H5927" s="4"/>
      <c r="I5927" s="4"/>
      <c r="J5927" s="5"/>
    </row>
    <row r="5928" spans="1:10" x14ac:dyDescent="0.25">
      <c r="A5928" s="4">
        <v>44151.030671296299</v>
      </c>
      <c r="B5928" t="str">
        <f t="shared" si="12020"/>
        <v>CONV_POS</v>
      </c>
      <c r="C5928">
        <v>8334</v>
      </c>
      <c r="D5928" t="str">
        <f t="shared" si="12021"/>
        <v>Der Sensor meldet eine TE aber keine Daten vorhanden</v>
      </c>
      <c r="E5928">
        <f t="shared" ref="E5928" si="12040">COUNTIF(Elements,$C5928)</f>
        <v>6424</v>
      </c>
      <c r="F5928">
        <f t="shared" ref="F5928" si="12041">COUNTIFS(Elements,C5928,Storung,D5928)</f>
        <v>6306</v>
      </c>
      <c r="H5928" s="4"/>
      <c r="I5928" s="4"/>
      <c r="J5928" s="5"/>
    </row>
    <row r="5929" spans="1:10" x14ac:dyDescent="0.25">
      <c r="A5929" s="4">
        <v>44151.030671296299</v>
      </c>
      <c r="B5929" t="str">
        <f t="shared" si="12020"/>
        <v>CONV_POS</v>
      </c>
      <c r="C5929">
        <v>8334</v>
      </c>
      <c r="D5929" t="str">
        <f t="shared" si="12021"/>
        <v>Der Sensor meldet eine TE aber keine Daten vorhanden</v>
      </c>
      <c r="E5929">
        <f t="shared" ref="E5929" si="12042">COUNTIF(Elements,$C5929)</f>
        <v>6424</v>
      </c>
      <c r="F5929">
        <f t="shared" ref="F5929" si="12043">COUNTIFS(Elements,C5929,Storung,D5929)</f>
        <v>6306</v>
      </c>
      <c r="H5929" s="4"/>
      <c r="I5929" s="4"/>
      <c r="J5929" s="5"/>
    </row>
    <row r="5930" spans="1:10" x14ac:dyDescent="0.25">
      <c r="A5930" s="4">
        <v>44151.030671296299</v>
      </c>
      <c r="B5930" t="str">
        <f t="shared" si="12020"/>
        <v>CONV_POS</v>
      </c>
      <c r="C5930">
        <v>8334</v>
      </c>
      <c r="D5930" t="str">
        <f t="shared" si="12021"/>
        <v>Der Sensor meldet eine TE aber keine Daten vorhanden</v>
      </c>
      <c r="E5930">
        <f t="shared" ref="E5930" si="12044">COUNTIF(Elements,$C5930)</f>
        <v>6424</v>
      </c>
      <c r="F5930">
        <f t="shared" ref="F5930" si="12045">COUNTIFS(Elements,C5930,Storung,D5930)</f>
        <v>6306</v>
      </c>
      <c r="H5930" s="4"/>
      <c r="I5930" s="4"/>
      <c r="J5930" s="5"/>
    </row>
    <row r="5931" spans="1:10" x14ac:dyDescent="0.25">
      <c r="A5931" s="4">
        <v>44151.030659722222</v>
      </c>
      <c r="B5931" t="str">
        <f t="shared" si="12020"/>
        <v>CONV_POS</v>
      </c>
      <c r="C5931">
        <v>8334</v>
      </c>
      <c r="D5931" t="str">
        <f t="shared" si="12021"/>
        <v>Der Sensor meldet eine TE aber keine Daten vorhanden</v>
      </c>
      <c r="E5931">
        <f t="shared" ref="E5931" si="12046">COUNTIF(Elements,$C5931)</f>
        <v>6424</v>
      </c>
      <c r="F5931">
        <f t="shared" ref="F5931" si="12047">COUNTIFS(Elements,C5931,Storung,D5931)</f>
        <v>6306</v>
      </c>
      <c r="H5931" s="4"/>
      <c r="I5931" s="4"/>
      <c r="J5931" s="5"/>
    </row>
    <row r="5932" spans="1:10" x14ac:dyDescent="0.25">
      <c r="A5932" s="4">
        <v>44151.030659722222</v>
      </c>
      <c r="B5932" t="str">
        <f t="shared" si="12020"/>
        <v>CONV_POS</v>
      </c>
      <c r="C5932">
        <v>8334</v>
      </c>
      <c r="D5932" t="str">
        <f t="shared" si="12021"/>
        <v>Der Sensor meldet eine TE aber keine Daten vorhanden</v>
      </c>
      <c r="E5932">
        <f t="shared" ref="E5932" si="12048">COUNTIF(Elements,$C5932)</f>
        <v>6424</v>
      </c>
      <c r="F5932">
        <f t="shared" ref="F5932" si="12049">COUNTIFS(Elements,C5932,Storung,D5932)</f>
        <v>6306</v>
      </c>
      <c r="H5932" s="4"/>
      <c r="I5932" s="4"/>
      <c r="J5932" s="5"/>
    </row>
    <row r="5933" spans="1:10" x14ac:dyDescent="0.25">
      <c r="A5933" s="4">
        <v>44151.030659722222</v>
      </c>
      <c r="B5933" t="str">
        <f t="shared" si="12020"/>
        <v>CONV_POS</v>
      </c>
      <c r="C5933">
        <v>8334</v>
      </c>
      <c r="D5933" t="str">
        <f t="shared" si="12021"/>
        <v>Der Sensor meldet eine TE aber keine Daten vorhanden</v>
      </c>
      <c r="E5933">
        <f t="shared" ref="E5933" si="12050">COUNTIF(Elements,$C5933)</f>
        <v>6424</v>
      </c>
      <c r="F5933">
        <f t="shared" ref="F5933" si="12051">COUNTIFS(Elements,C5933,Storung,D5933)</f>
        <v>6306</v>
      </c>
      <c r="H5933" s="4"/>
      <c r="I5933" s="4"/>
      <c r="J5933" s="5"/>
    </row>
    <row r="5934" spans="1:10" x14ac:dyDescent="0.25">
      <c r="A5934" s="4">
        <v>44151.030648148146</v>
      </c>
      <c r="B5934" t="str">
        <f t="shared" si="12020"/>
        <v>CONV_POS</v>
      </c>
      <c r="C5934">
        <v>8334</v>
      </c>
      <c r="D5934" t="str">
        <f t="shared" si="12021"/>
        <v>Der Sensor meldet eine TE aber keine Daten vorhanden</v>
      </c>
      <c r="E5934">
        <f t="shared" ref="E5934" si="12052">COUNTIF(Elements,$C5934)</f>
        <v>6424</v>
      </c>
      <c r="F5934">
        <f t="shared" ref="F5934" si="12053">COUNTIFS(Elements,C5934,Storung,D5934)</f>
        <v>6306</v>
      </c>
      <c r="H5934" s="4"/>
      <c r="I5934" s="4"/>
      <c r="J5934" s="5"/>
    </row>
    <row r="5935" spans="1:10" x14ac:dyDescent="0.25">
      <c r="A5935" s="4">
        <v>44151.030648148146</v>
      </c>
      <c r="B5935" t="str">
        <f t="shared" si="12020"/>
        <v>CONV_POS</v>
      </c>
      <c r="C5935">
        <v>8334</v>
      </c>
      <c r="D5935" t="str">
        <f t="shared" si="12021"/>
        <v>Der Sensor meldet eine TE aber keine Daten vorhanden</v>
      </c>
      <c r="E5935">
        <f t="shared" ref="E5935" si="12054">COUNTIF(Elements,$C5935)</f>
        <v>6424</v>
      </c>
      <c r="F5935">
        <f t="shared" ref="F5935" si="12055">COUNTIFS(Elements,C5935,Storung,D5935)</f>
        <v>6306</v>
      </c>
      <c r="H5935" s="4"/>
      <c r="I5935" s="4"/>
      <c r="J5935" s="5"/>
    </row>
    <row r="5936" spans="1:10" x14ac:dyDescent="0.25">
      <c r="A5936" s="4">
        <v>44151.030648148146</v>
      </c>
      <c r="B5936" t="str">
        <f t="shared" si="12020"/>
        <v>CONV_POS</v>
      </c>
      <c r="C5936">
        <v>8334</v>
      </c>
      <c r="D5936" t="str">
        <f t="shared" si="12021"/>
        <v>Der Sensor meldet eine TE aber keine Daten vorhanden</v>
      </c>
      <c r="E5936">
        <f t="shared" ref="E5936" si="12056">COUNTIF(Elements,$C5936)</f>
        <v>6424</v>
      </c>
      <c r="F5936">
        <f t="shared" ref="F5936" si="12057">COUNTIFS(Elements,C5936,Storung,D5936)</f>
        <v>6306</v>
      </c>
      <c r="H5936" s="4"/>
      <c r="I5936" s="4"/>
      <c r="J5936" s="5"/>
    </row>
    <row r="5937" spans="1:10" x14ac:dyDescent="0.25">
      <c r="A5937" s="4">
        <v>44151.030648148146</v>
      </c>
      <c r="B5937" t="str">
        <f t="shared" si="12020"/>
        <v>CONV_POS</v>
      </c>
      <c r="C5937">
        <v>8334</v>
      </c>
      <c r="D5937" t="str">
        <f t="shared" si="12021"/>
        <v>Der Sensor meldet eine TE aber keine Daten vorhanden</v>
      </c>
      <c r="E5937">
        <f t="shared" ref="E5937" si="12058">COUNTIF(Elements,$C5937)</f>
        <v>6424</v>
      </c>
      <c r="F5937">
        <f t="shared" ref="F5937" si="12059">COUNTIFS(Elements,C5937,Storung,D5937)</f>
        <v>6306</v>
      </c>
      <c r="H5937" s="4"/>
      <c r="I5937" s="4"/>
      <c r="J5937" s="5"/>
    </row>
    <row r="5938" spans="1:10" x14ac:dyDescent="0.25">
      <c r="A5938" s="4">
        <v>44151.030636574076</v>
      </c>
      <c r="B5938" t="str">
        <f t="shared" si="12020"/>
        <v>CONV_POS</v>
      </c>
      <c r="C5938">
        <v>8334</v>
      </c>
      <c r="D5938" t="str">
        <f t="shared" si="12021"/>
        <v>Der Sensor meldet eine TE aber keine Daten vorhanden</v>
      </c>
      <c r="E5938">
        <f t="shared" ref="E5938" si="12060">COUNTIF(Elements,$C5938)</f>
        <v>6424</v>
      </c>
      <c r="F5938">
        <f t="shared" ref="F5938" si="12061">COUNTIFS(Elements,C5938,Storung,D5938)</f>
        <v>6306</v>
      </c>
      <c r="H5938" s="4"/>
      <c r="I5938" s="4"/>
      <c r="J5938" s="5"/>
    </row>
    <row r="5939" spans="1:10" x14ac:dyDescent="0.25">
      <c r="A5939" s="4">
        <v>44151.030636574076</v>
      </c>
      <c r="B5939" t="str">
        <f t="shared" si="12020"/>
        <v>CONV_POS</v>
      </c>
      <c r="C5939">
        <v>8334</v>
      </c>
      <c r="D5939" t="str">
        <f t="shared" si="12021"/>
        <v>Der Sensor meldet eine TE aber keine Daten vorhanden</v>
      </c>
      <c r="E5939">
        <f t="shared" ref="E5939" si="12062">COUNTIF(Elements,$C5939)</f>
        <v>6424</v>
      </c>
      <c r="F5939">
        <f t="shared" ref="F5939" si="12063">COUNTIFS(Elements,C5939,Storung,D5939)</f>
        <v>6306</v>
      </c>
      <c r="H5939" s="4"/>
      <c r="I5939" s="4"/>
      <c r="J5939" s="5"/>
    </row>
    <row r="5940" spans="1:10" x14ac:dyDescent="0.25">
      <c r="A5940" s="4">
        <v>44151.030636574076</v>
      </c>
      <c r="B5940" t="str">
        <f t="shared" si="12020"/>
        <v>CONV_POS</v>
      </c>
      <c r="C5940">
        <v>8334</v>
      </c>
      <c r="D5940" t="str">
        <f t="shared" si="12021"/>
        <v>Der Sensor meldet eine TE aber keine Daten vorhanden</v>
      </c>
      <c r="E5940">
        <f t="shared" ref="E5940" si="12064">COUNTIF(Elements,$C5940)</f>
        <v>6424</v>
      </c>
      <c r="F5940">
        <f t="shared" ref="F5940" si="12065">COUNTIFS(Elements,C5940,Storung,D5940)</f>
        <v>6306</v>
      </c>
      <c r="H5940" s="4"/>
      <c r="I5940" s="4"/>
      <c r="J5940" s="5"/>
    </row>
    <row r="5941" spans="1:10" x14ac:dyDescent="0.25">
      <c r="A5941" s="4">
        <v>44151.030624999999</v>
      </c>
      <c r="B5941" t="str">
        <f t="shared" si="12020"/>
        <v>CONV_POS</v>
      </c>
      <c r="C5941">
        <v>8334</v>
      </c>
      <c r="D5941" t="str">
        <f t="shared" si="12021"/>
        <v>Der Sensor meldet eine TE aber keine Daten vorhanden</v>
      </c>
      <c r="E5941">
        <f t="shared" ref="E5941" si="12066">COUNTIF(Elements,$C5941)</f>
        <v>6424</v>
      </c>
      <c r="F5941">
        <f t="shared" ref="F5941" si="12067">COUNTIFS(Elements,C5941,Storung,D5941)</f>
        <v>6306</v>
      </c>
      <c r="H5941" s="4"/>
      <c r="I5941" s="4"/>
      <c r="J5941" s="5"/>
    </row>
    <row r="5942" spans="1:10" x14ac:dyDescent="0.25">
      <c r="A5942" s="4">
        <v>44151.030624999999</v>
      </c>
      <c r="B5942" t="str">
        <f t="shared" si="12020"/>
        <v>CONV_POS</v>
      </c>
      <c r="C5942">
        <v>8334</v>
      </c>
      <c r="D5942" t="str">
        <f t="shared" si="12021"/>
        <v>Der Sensor meldet eine TE aber keine Daten vorhanden</v>
      </c>
      <c r="E5942">
        <f t="shared" ref="E5942" si="12068">COUNTIF(Elements,$C5942)</f>
        <v>6424</v>
      </c>
      <c r="F5942">
        <f t="shared" ref="F5942" si="12069">COUNTIFS(Elements,C5942,Storung,D5942)</f>
        <v>6306</v>
      </c>
      <c r="H5942" s="4"/>
      <c r="I5942" s="4"/>
      <c r="J5942" s="5"/>
    </row>
    <row r="5943" spans="1:10" x14ac:dyDescent="0.25">
      <c r="A5943" s="4">
        <v>44151.030613425923</v>
      </c>
      <c r="B5943" t="str">
        <f t="shared" si="12020"/>
        <v>CONV_POS</v>
      </c>
      <c r="C5943">
        <v>8334</v>
      </c>
      <c r="D5943" t="str">
        <f t="shared" si="12021"/>
        <v>Der Sensor meldet eine TE aber keine Daten vorhanden</v>
      </c>
      <c r="E5943">
        <f t="shared" ref="E5943" si="12070">COUNTIF(Elements,$C5943)</f>
        <v>6424</v>
      </c>
      <c r="F5943">
        <f t="shared" ref="F5943" si="12071">COUNTIFS(Elements,C5943,Storung,D5943)</f>
        <v>6306</v>
      </c>
      <c r="H5943" s="4"/>
      <c r="I5943" s="4"/>
      <c r="J5943" s="5"/>
    </row>
    <row r="5944" spans="1:10" x14ac:dyDescent="0.25">
      <c r="A5944" s="4">
        <v>44151.030613425923</v>
      </c>
      <c r="B5944" t="str">
        <f t="shared" si="12020"/>
        <v>CONV_POS</v>
      </c>
      <c r="C5944">
        <v>8334</v>
      </c>
      <c r="D5944" t="str">
        <f t="shared" si="12021"/>
        <v>Der Sensor meldet eine TE aber keine Daten vorhanden</v>
      </c>
      <c r="E5944">
        <f t="shared" ref="E5944" si="12072">COUNTIF(Elements,$C5944)</f>
        <v>6424</v>
      </c>
      <c r="F5944">
        <f t="shared" ref="F5944" si="12073">COUNTIFS(Elements,C5944,Storung,D5944)</f>
        <v>6306</v>
      </c>
      <c r="H5944" s="4"/>
      <c r="I5944" s="4"/>
      <c r="J5944" s="5"/>
    </row>
    <row r="5945" spans="1:10" x14ac:dyDescent="0.25">
      <c r="A5945" s="4">
        <v>44151.030601851853</v>
      </c>
      <c r="B5945" t="str">
        <f t="shared" si="12020"/>
        <v>CONV_POS</v>
      </c>
      <c r="C5945">
        <v>8334</v>
      </c>
      <c r="D5945" t="str">
        <f t="shared" si="12021"/>
        <v>Der Sensor meldet eine TE aber keine Daten vorhanden</v>
      </c>
      <c r="E5945">
        <f t="shared" ref="E5945" si="12074">COUNTIF(Elements,$C5945)</f>
        <v>6424</v>
      </c>
      <c r="F5945">
        <f t="shared" ref="F5945" si="12075">COUNTIFS(Elements,C5945,Storung,D5945)</f>
        <v>6306</v>
      </c>
      <c r="H5945" s="4"/>
      <c r="I5945" s="4"/>
      <c r="J5945" s="5"/>
    </row>
    <row r="5946" spans="1:10" x14ac:dyDescent="0.25">
      <c r="A5946" s="4">
        <v>44151.030601851853</v>
      </c>
      <c r="B5946" t="str">
        <f t="shared" si="12020"/>
        <v>CONV_POS</v>
      </c>
      <c r="C5946">
        <v>8334</v>
      </c>
      <c r="D5946" t="str">
        <f t="shared" si="12021"/>
        <v>Der Sensor meldet eine TE aber keine Daten vorhanden</v>
      </c>
      <c r="E5946">
        <f t="shared" ref="E5946" si="12076">COUNTIF(Elements,$C5946)</f>
        <v>6424</v>
      </c>
      <c r="F5946">
        <f t="shared" ref="F5946" si="12077">COUNTIFS(Elements,C5946,Storung,D5946)</f>
        <v>6306</v>
      </c>
      <c r="H5946" s="4"/>
      <c r="I5946" s="4"/>
      <c r="J5946" s="5"/>
    </row>
    <row r="5947" spans="1:10" x14ac:dyDescent="0.25">
      <c r="A5947" s="4">
        <v>44151.030601851853</v>
      </c>
      <c r="B5947" t="str">
        <f t="shared" si="12020"/>
        <v>CONV_POS</v>
      </c>
      <c r="C5947">
        <v>8334</v>
      </c>
      <c r="D5947" t="str">
        <f t="shared" si="12021"/>
        <v>Der Sensor meldet eine TE aber keine Daten vorhanden</v>
      </c>
      <c r="E5947">
        <f t="shared" ref="E5947" si="12078">COUNTIF(Elements,$C5947)</f>
        <v>6424</v>
      </c>
      <c r="F5947">
        <f t="shared" ref="F5947" si="12079">COUNTIFS(Elements,C5947,Storung,D5947)</f>
        <v>6306</v>
      </c>
      <c r="H5947" s="4"/>
      <c r="I5947" s="4"/>
      <c r="J5947" s="5"/>
    </row>
    <row r="5948" spans="1:10" x14ac:dyDescent="0.25">
      <c r="A5948" s="4">
        <v>44151.030590277776</v>
      </c>
      <c r="B5948" t="str">
        <f t="shared" si="12020"/>
        <v>CONV_POS</v>
      </c>
      <c r="C5948">
        <v>8334</v>
      </c>
      <c r="D5948" t="str">
        <f t="shared" si="12021"/>
        <v>Der Sensor meldet eine TE aber keine Daten vorhanden</v>
      </c>
      <c r="E5948">
        <f t="shared" ref="E5948" si="12080">COUNTIF(Elements,$C5948)</f>
        <v>6424</v>
      </c>
      <c r="F5948">
        <f t="shared" ref="F5948" si="12081">COUNTIFS(Elements,C5948,Storung,D5948)</f>
        <v>6306</v>
      </c>
      <c r="H5948" s="4"/>
      <c r="I5948" s="4"/>
      <c r="J5948" s="5"/>
    </row>
    <row r="5949" spans="1:10" x14ac:dyDescent="0.25">
      <c r="A5949" s="4">
        <v>44151.030590277776</v>
      </c>
      <c r="B5949" t="str">
        <f t="shared" si="12020"/>
        <v>CONV_POS</v>
      </c>
      <c r="C5949">
        <v>8334</v>
      </c>
      <c r="D5949" t="str">
        <f t="shared" si="12021"/>
        <v>Der Sensor meldet eine TE aber keine Daten vorhanden</v>
      </c>
      <c r="E5949">
        <f t="shared" ref="E5949" si="12082">COUNTIF(Elements,$C5949)</f>
        <v>6424</v>
      </c>
      <c r="F5949">
        <f t="shared" ref="F5949" si="12083">COUNTIFS(Elements,C5949,Storung,D5949)</f>
        <v>6306</v>
      </c>
      <c r="H5949" s="4"/>
      <c r="I5949" s="4"/>
      <c r="J5949" s="5"/>
    </row>
    <row r="5950" spans="1:10" x14ac:dyDescent="0.25">
      <c r="A5950" s="4">
        <v>44151.030590277776</v>
      </c>
      <c r="B5950" t="str">
        <f t="shared" si="12020"/>
        <v>CONV_POS</v>
      </c>
      <c r="C5950">
        <v>8334</v>
      </c>
      <c r="D5950" t="str">
        <f t="shared" si="12021"/>
        <v>Der Sensor meldet eine TE aber keine Daten vorhanden</v>
      </c>
      <c r="E5950">
        <f t="shared" ref="E5950" si="12084">COUNTIF(Elements,$C5950)</f>
        <v>6424</v>
      </c>
      <c r="F5950">
        <f t="shared" ref="F5950" si="12085">COUNTIFS(Elements,C5950,Storung,D5950)</f>
        <v>6306</v>
      </c>
      <c r="H5950" s="4"/>
      <c r="I5950" s="4"/>
      <c r="J5950" s="5"/>
    </row>
    <row r="5951" spans="1:10" x14ac:dyDescent="0.25">
      <c r="A5951" s="4">
        <v>44151.030590277776</v>
      </c>
      <c r="B5951" t="str">
        <f t="shared" si="12020"/>
        <v>CONV_POS</v>
      </c>
      <c r="C5951">
        <v>8334</v>
      </c>
      <c r="D5951" t="str">
        <f t="shared" si="12021"/>
        <v>Der Sensor meldet eine TE aber keine Daten vorhanden</v>
      </c>
      <c r="E5951">
        <f t="shared" ref="E5951" si="12086">COUNTIF(Elements,$C5951)</f>
        <v>6424</v>
      </c>
      <c r="F5951">
        <f t="shared" ref="F5951" si="12087">COUNTIFS(Elements,C5951,Storung,D5951)</f>
        <v>6306</v>
      </c>
      <c r="H5951" s="4"/>
      <c r="I5951" s="4"/>
      <c r="J5951" s="5"/>
    </row>
    <row r="5952" spans="1:10" x14ac:dyDescent="0.25">
      <c r="A5952" s="4">
        <v>44151.030578703707</v>
      </c>
      <c r="B5952" t="str">
        <f t="shared" si="12020"/>
        <v>CONV_POS</v>
      </c>
      <c r="C5952">
        <v>8334</v>
      </c>
      <c r="D5952" t="str">
        <f t="shared" si="12021"/>
        <v>Der Sensor meldet eine TE aber keine Daten vorhanden</v>
      </c>
      <c r="E5952">
        <f t="shared" ref="E5952" si="12088">COUNTIF(Elements,$C5952)</f>
        <v>6424</v>
      </c>
      <c r="F5952">
        <f t="shared" ref="F5952" si="12089">COUNTIFS(Elements,C5952,Storung,D5952)</f>
        <v>6306</v>
      </c>
      <c r="H5952" s="4"/>
      <c r="I5952" s="4"/>
      <c r="J5952" s="5"/>
    </row>
    <row r="5953" spans="1:10" x14ac:dyDescent="0.25">
      <c r="A5953" s="4">
        <v>44151.030578703707</v>
      </c>
      <c r="B5953" t="str">
        <f t="shared" si="12020"/>
        <v>CONV_POS</v>
      </c>
      <c r="C5953">
        <v>8334</v>
      </c>
      <c r="D5953" t="str">
        <f t="shared" si="12021"/>
        <v>Der Sensor meldet eine TE aber keine Daten vorhanden</v>
      </c>
      <c r="E5953">
        <f t="shared" ref="E5953" si="12090">COUNTIF(Elements,$C5953)</f>
        <v>6424</v>
      </c>
      <c r="F5953">
        <f t="shared" ref="F5953" si="12091">COUNTIFS(Elements,C5953,Storung,D5953)</f>
        <v>6306</v>
      </c>
      <c r="H5953" s="4"/>
      <c r="I5953" s="4"/>
      <c r="J5953" s="5"/>
    </row>
    <row r="5954" spans="1:10" x14ac:dyDescent="0.25">
      <c r="A5954" s="4">
        <v>44151.030578703707</v>
      </c>
      <c r="B5954" t="str">
        <f t="shared" si="12020"/>
        <v>CONV_POS</v>
      </c>
      <c r="C5954">
        <v>8334</v>
      </c>
      <c r="D5954" t="str">
        <f t="shared" si="12021"/>
        <v>Der Sensor meldet eine TE aber keine Daten vorhanden</v>
      </c>
      <c r="E5954">
        <f t="shared" ref="E5954" si="12092">COUNTIF(Elements,$C5954)</f>
        <v>6424</v>
      </c>
      <c r="F5954">
        <f t="shared" ref="F5954" si="12093">COUNTIFS(Elements,C5954,Storung,D5954)</f>
        <v>6306</v>
      </c>
      <c r="H5954" s="4"/>
      <c r="I5954" s="4"/>
      <c r="J5954" s="5"/>
    </row>
    <row r="5955" spans="1:10" x14ac:dyDescent="0.25">
      <c r="A5955" s="4">
        <v>44151.030578703707</v>
      </c>
      <c r="B5955" t="str">
        <f t="shared" si="12020"/>
        <v>CONV_POS</v>
      </c>
      <c r="C5955">
        <v>8334</v>
      </c>
      <c r="D5955" t="str">
        <f t="shared" si="12021"/>
        <v>Der Sensor meldet eine TE aber keine Daten vorhanden</v>
      </c>
      <c r="E5955">
        <f t="shared" ref="E5955" si="12094">COUNTIF(Elements,$C5955)</f>
        <v>6424</v>
      </c>
      <c r="F5955">
        <f t="shared" ref="F5955" si="12095">COUNTIFS(Elements,C5955,Storung,D5955)</f>
        <v>6306</v>
      </c>
      <c r="H5955" s="4"/>
      <c r="I5955" s="4"/>
      <c r="J5955" s="5"/>
    </row>
    <row r="5956" spans="1:10" x14ac:dyDescent="0.25">
      <c r="A5956" s="4">
        <v>44151.03056712963</v>
      </c>
      <c r="B5956" t="str">
        <f t="shared" si="12020"/>
        <v>CONV_POS</v>
      </c>
      <c r="C5956">
        <v>8334</v>
      </c>
      <c r="D5956" t="str">
        <f t="shared" si="12021"/>
        <v>Der Sensor meldet eine TE aber keine Daten vorhanden</v>
      </c>
      <c r="E5956">
        <f t="shared" ref="E5956" si="12096">COUNTIF(Elements,$C5956)</f>
        <v>6424</v>
      </c>
      <c r="F5956">
        <f t="shared" ref="F5956" si="12097">COUNTIFS(Elements,C5956,Storung,D5956)</f>
        <v>6306</v>
      </c>
      <c r="H5956" s="4"/>
      <c r="I5956" s="4"/>
      <c r="J5956" s="5"/>
    </row>
    <row r="5957" spans="1:10" x14ac:dyDescent="0.25">
      <c r="A5957" s="4">
        <v>44151.03056712963</v>
      </c>
      <c r="B5957" t="str">
        <f t="shared" si="12020"/>
        <v>CONV_POS</v>
      </c>
      <c r="C5957">
        <v>8334</v>
      </c>
      <c r="D5957" t="str">
        <f t="shared" si="12021"/>
        <v>Der Sensor meldet eine TE aber keine Daten vorhanden</v>
      </c>
      <c r="E5957">
        <f t="shared" ref="E5957" si="12098">COUNTIF(Elements,$C5957)</f>
        <v>6424</v>
      </c>
      <c r="F5957">
        <f t="shared" ref="F5957" si="12099">COUNTIFS(Elements,C5957,Storung,D5957)</f>
        <v>6306</v>
      </c>
      <c r="H5957" s="4"/>
      <c r="I5957" s="4"/>
      <c r="J5957" s="5"/>
    </row>
    <row r="5958" spans="1:10" x14ac:dyDescent="0.25">
      <c r="A5958" s="4">
        <v>44151.03056712963</v>
      </c>
      <c r="B5958" t="str">
        <f t="shared" si="12020"/>
        <v>CONV_POS</v>
      </c>
      <c r="C5958">
        <v>8334</v>
      </c>
      <c r="D5958" t="str">
        <f t="shared" si="12021"/>
        <v>Der Sensor meldet eine TE aber keine Daten vorhanden</v>
      </c>
      <c r="E5958">
        <f t="shared" ref="E5958" si="12100">COUNTIF(Elements,$C5958)</f>
        <v>6424</v>
      </c>
      <c r="F5958">
        <f t="shared" ref="F5958" si="12101">COUNTIFS(Elements,C5958,Storung,D5958)</f>
        <v>6306</v>
      </c>
      <c r="H5958" s="4"/>
      <c r="I5958" s="4"/>
      <c r="J5958" s="5"/>
    </row>
    <row r="5959" spans="1:10" x14ac:dyDescent="0.25">
      <c r="A5959" s="4">
        <v>44151.03056712963</v>
      </c>
      <c r="B5959" t="str">
        <f t="shared" si="12020"/>
        <v>CONV_POS</v>
      </c>
      <c r="C5959">
        <v>8334</v>
      </c>
      <c r="D5959" t="str">
        <f t="shared" si="12021"/>
        <v>Der Sensor meldet eine TE aber keine Daten vorhanden</v>
      </c>
      <c r="E5959">
        <f t="shared" ref="E5959" si="12102">COUNTIF(Elements,$C5959)</f>
        <v>6424</v>
      </c>
      <c r="F5959">
        <f t="shared" ref="F5959" si="12103">COUNTIFS(Elements,C5959,Storung,D5959)</f>
        <v>6306</v>
      </c>
      <c r="H5959" s="4"/>
      <c r="I5959" s="4"/>
      <c r="J5959" s="5"/>
    </row>
    <row r="5960" spans="1:10" x14ac:dyDescent="0.25">
      <c r="A5960" s="4">
        <v>44151.030555555553</v>
      </c>
      <c r="B5960" t="str">
        <f t="shared" si="12020"/>
        <v>CONV_POS</v>
      </c>
      <c r="C5960">
        <v>8334</v>
      </c>
      <c r="D5960" t="str">
        <f t="shared" si="12021"/>
        <v>Der Sensor meldet eine TE aber keine Daten vorhanden</v>
      </c>
      <c r="E5960">
        <f t="shared" ref="E5960" si="12104">COUNTIF(Elements,$C5960)</f>
        <v>6424</v>
      </c>
      <c r="F5960">
        <f t="shared" ref="F5960" si="12105">COUNTIFS(Elements,C5960,Storung,D5960)</f>
        <v>6306</v>
      </c>
      <c r="H5960" s="4"/>
      <c r="I5960" s="4"/>
      <c r="J5960" s="5"/>
    </row>
    <row r="5961" spans="1:10" x14ac:dyDescent="0.25">
      <c r="A5961" s="4">
        <v>44151.030555555553</v>
      </c>
      <c r="B5961" t="str">
        <f t="shared" si="12020"/>
        <v>CONV_POS</v>
      </c>
      <c r="C5961">
        <v>8334</v>
      </c>
      <c r="D5961" t="str">
        <f t="shared" si="12021"/>
        <v>Der Sensor meldet eine TE aber keine Daten vorhanden</v>
      </c>
      <c r="E5961">
        <f t="shared" ref="E5961" si="12106">COUNTIF(Elements,$C5961)</f>
        <v>6424</v>
      </c>
      <c r="F5961">
        <f t="shared" ref="F5961" si="12107">COUNTIFS(Elements,C5961,Storung,D5961)</f>
        <v>6306</v>
      </c>
      <c r="H5961" s="4"/>
      <c r="I5961" s="4"/>
      <c r="J5961" s="5"/>
    </row>
    <row r="5962" spans="1:10" x14ac:dyDescent="0.25">
      <c r="A5962" s="4">
        <v>44151.030555555553</v>
      </c>
      <c r="B5962" t="str">
        <f t="shared" si="12020"/>
        <v>CONV_POS</v>
      </c>
      <c r="C5962">
        <v>8334</v>
      </c>
      <c r="D5962" t="str">
        <f t="shared" si="12021"/>
        <v>Der Sensor meldet eine TE aber keine Daten vorhanden</v>
      </c>
      <c r="E5962">
        <f t="shared" ref="E5962" si="12108">COUNTIF(Elements,$C5962)</f>
        <v>6424</v>
      </c>
      <c r="F5962">
        <f t="shared" ref="F5962" si="12109">COUNTIFS(Elements,C5962,Storung,D5962)</f>
        <v>6306</v>
      </c>
      <c r="H5962" s="4"/>
      <c r="I5962" s="4"/>
      <c r="J5962" s="5"/>
    </row>
    <row r="5963" spans="1:10" x14ac:dyDescent="0.25">
      <c r="A5963" s="4">
        <v>44151.030555555553</v>
      </c>
      <c r="B5963" t="str">
        <f t="shared" si="12020"/>
        <v>CONV_POS</v>
      </c>
      <c r="C5963">
        <v>8334</v>
      </c>
      <c r="D5963" t="str">
        <f t="shared" si="12021"/>
        <v>Der Sensor meldet eine TE aber keine Daten vorhanden</v>
      </c>
      <c r="E5963">
        <f t="shared" ref="E5963" si="12110">COUNTIF(Elements,$C5963)</f>
        <v>6424</v>
      </c>
      <c r="F5963">
        <f t="shared" ref="F5963" si="12111">COUNTIFS(Elements,C5963,Storung,D5963)</f>
        <v>6306</v>
      </c>
      <c r="H5963" s="4"/>
      <c r="I5963" s="4"/>
      <c r="J5963" s="5"/>
    </row>
    <row r="5964" spans="1:10" x14ac:dyDescent="0.25">
      <c r="A5964" s="4">
        <v>44151.030555555553</v>
      </c>
      <c r="B5964" t="str">
        <f t="shared" si="12020"/>
        <v>CONV_POS</v>
      </c>
      <c r="C5964">
        <v>8334</v>
      </c>
      <c r="D5964" t="str">
        <f t="shared" si="12021"/>
        <v>Der Sensor meldet eine TE aber keine Daten vorhanden</v>
      </c>
      <c r="E5964">
        <f t="shared" ref="E5964" si="12112">COUNTIF(Elements,$C5964)</f>
        <v>6424</v>
      </c>
      <c r="F5964">
        <f t="shared" ref="F5964" si="12113">COUNTIFS(Elements,C5964,Storung,D5964)</f>
        <v>6306</v>
      </c>
      <c r="H5964" s="4"/>
      <c r="I5964" s="4"/>
      <c r="J5964" s="5"/>
    </row>
    <row r="5965" spans="1:10" x14ac:dyDescent="0.25">
      <c r="A5965" s="4">
        <v>44151.030543981484</v>
      </c>
      <c r="B5965" t="str">
        <f t="shared" si="12020"/>
        <v>CONV_POS</v>
      </c>
      <c r="C5965">
        <v>8334</v>
      </c>
      <c r="D5965" t="str">
        <f t="shared" si="12021"/>
        <v>Der Sensor meldet eine TE aber keine Daten vorhanden</v>
      </c>
      <c r="E5965">
        <f t="shared" ref="E5965" si="12114">COUNTIF(Elements,$C5965)</f>
        <v>6424</v>
      </c>
      <c r="F5965">
        <f t="shared" ref="F5965" si="12115">COUNTIFS(Elements,C5965,Storung,D5965)</f>
        <v>6306</v>
      </c>
      <c r="H5965" s="4"/>
      <c r="I5965" s="4"/>
      <c r="J5965" s="5"/>
    </row>
    <row r="5966" spans="1:10" x14ac:dyDescent="0.25">
      <c r="A5966" s="4">
        <v>44151.030543981484</v>
      </c>
      <c r="B5966" t="str">
        <f t="shared" si="12020"/>
        <v>CONV_POS</v>
      </c>
      <c r="C5966">
        <v>8334</v>
      </c>
      <c r="D5966" t="str">
        <f t="shared" si="12021"/>
        <v>Der Sensor meldet eine TE aber keine Daten vorhanden</v>
      </c>
      <c r="E5966">
        <f t="shared" ref="E5966" si="12116">COUNTIF(Elements,$C5966)</f>
        <v>6424</v>
      </c>
      <c r="F5966">
        <f t="shared" ref="F5966" si="12117">COUNTIFS(Elements,C5966,Storung,D5966)</f>
        <v>6306</v>
      </c>
      <c r="H5966" s="4"/>
      <c r="I5966" s="4"/>
      <c r="J5966" s="5"/>
    </row>
    <row r="5967" spans="1:10" x14ac:dyDescent="0.25">
      <c r="A5967" s="4">
        <v>44151.030543981484</v>
      </c>
      <c r="B5967" t="str">
        <f t="shared" si="12020"/>
        <v>CONV_POS</v>
      </c>
      <c r="C5967">
        <v>8334</v>
      </c>
      <c r="D5967" t="str">
        <f t="shared" si="12021"/>
        <v>Der Sensor meldet eine TE aber keine Daten vorhanden</v>
      </c>
      <c r="E5967">
        <f t="shared" ref="E5967" si="12118">COUNTIF(Elements,$C5967)</f>
        <v>6424</v>
      </c>
      <c r="F5967">
        <f t="shared" ref="F5967" si="12119">COUNTIFS(Elements,C5967,Storung,D5967)</f>
        <v>6306</v>
      </c>
      <c r="H5967" s="4"/>
      <c r="I5967" s="4"/>
      <c r="J5967" s="5"/>
    </row>
    <row r="5968" spans="1:10" x14ac:dyDescent="0.25">
      <c r="A5968" s="4">
        <v>44151.030543981484</v>
      </c>
      <c r="B5968" t="str">
        <f t="shared" si="12020"/>
        <v>CONV_POS</v>
      </c>
      <c r="C5968">
        <v>8334</v>
      </c>
      <c r="D5968" t="str">
        <f t="shared" si="12021"/>
        <v>Der Sensor meldet eine TE aber keine Daten vorhanden</v>
      </c>
      <c r="E5968">
        <f t="shared" ref="E5968" si="12120">COUNTIF(Elements,$C5968)</f>
        <v>6424</v>
      </c>
      <c r="F5968">
        <f t="shared" ref="F5968" si="12121">COUNTIFS(Elements,C5968,Storung,D5968)</f>
        <v>6306</v>
      </c>
      <c r="H5968" s="4"/>
      <c r="I5968" s="4"/>
      <c r="J5968" s="5"/>
    </row>
    <row r="5969" spans="1:10" x14ac:dyDescent="0.25">
      <c r="A5969" s="4">
        <v>44151.030532407407</v>
      </c>
      <c r="B5969" t="str">
        <f t="shared" si="12020"/>
        <v>CONV_POS</v>
      </c>
      <c r="C5969">
        <v>8334</v>
      </c>
      <c r="D5969" t="str">
        <f t="shared" si="12021"/>
        <v>Der Sensor meldet eine TE aber keine Daten vorhanden</v>
      </c>
      <c r="E5969">
        <f t="shared" ref="E5969" si="12122">COUNTIF(Elements,$C5969)</f>
        <v>6424</v>
      </c>
      <c r="F5969">
        <f t="shared" ref="F5969" si="12123">COUNTIFS(Elements,C5969,Storung,D5969)</f>
        <v>6306</v>
      </c>
      <c r="H5969" s="4"/>
      <c r="I5969" s="4"/>
      <c r="J5969" s="5"/>
    </row>
    <row r="5970" spans="1:10" x14ac:dyDescent="0.25">
      <c r="A5970" s="4">
        <v>44151.030532407407</v>
      </c>
      <c r="B5970" t="str">
        <f t="shared" si="12020"/>
        <v>CONV_POS</v>
      </c>
      <c r="C5970">
        <v>8334</v>
      </c>
      <c r="D5970" t="str">
        <f t="shared" si="12021"/>
        <v>Der Sensor meldet eine TE aber keine Daten vorhanden</v>
      </c>
      <c r="E5970">
        <f t="shared" ref="E5970" si="12124">COUNTIF(Elements,$C5970)</f>
        <v>6424</v>
      </c>
      <c r="F5970">
        <f t="shared" ref="F5970" si="12125">COUNTIFS(Elements,C5970,Storung,D5970)</f>
        <v>6306</v>
      </c>
      <c r="H5970" s="4"/>
      <c r="I5970" s="4"/>
      <c r="J5970" s="5"/>
    </row>
    <row r="5971" spans="1:10" x14ac:dyDescent="0.25">
      <c r="A5971" s="4">
        <v>44151.030532407407</v>
      </c>
      <c r="B5971" t="str">
        <f t="shared" si="12020"/>
        <v>CONV_POS</v>
      </c>
      <c r="C5971">
        <v>8334</v>
      </c>
      <c r="D5971" t="str">
        <f t="shared" si="12021"/>
        <v>Der Sensor meldet eine TE aber keine Daten vorhanden</v>
      </c>
      <c r="E5971">
        <f t="shared" ref="E5971" si="12126">COUNTIF(Elements,$C5971)</f>
        <v>6424</v>
      </c>
      <c r="F5971">
        <f t="shared" ref="F5971" si="12127">COUNTIFS(Elements,C5971,Storung,D5971)</f>
        <v>6306</v>
      </c>
      <c r="H5971" s="4"/>
      <c r="I5971" s="4"/>
      <c r="J5971" s="5"/>
    </row>
    <row r="5972" spans="1:10" x14ac:dyDescent="0.25">
      <c r="A5972" s="4">
        <v>44151.030532407407</v>
      </c>
      <c r="B5972" t="str">
        <f t="shared" si="12020"/>
        <v>CONV_POS</v>
      </c>
      <c r="C5972">
        <v>8334</v>
      </c>
      <c r="D5972" t="str">
        <f t="shared" si="12021"/>
        <v>Der Sensor meldet eine TE aber keine Daten vorhanden</v>
      </c>
      <c r="E5972">
        <f t="shared" ref="E5972" si="12128">COUNTIF(Elements,$C5972)</f>
        <v>6424</v>
      </c>
      <c r="F5972">
        <f t="shared" ref="F5972" si="12129">COUNTIFS(Elements,C5972,Storung,D5972)</f>
        <v>6306</v>
      </c>
      <c r="H5972" s="4"/>
      <c r="I5972" s="4"/>
      <c r="J5972" s="5"/>
    </row>
    <row r="5973" spans="1:10" x14ac:dyDescent="0.25">
      <c r="A5973" s="4">
        <v>44151.028414351851</v>
      </c>
      <c r="B5973" t="str">
        <f t="shared" si="12020"/>
        <v>CONV_POS</v>
      </c>
      <c r="C5973">
        <v>8334</v>
      </c>
      <c r="D5973" t="str">
        <f t="shared" si="12021"/>
        <v>Der Sensor meldet eine TE aber keine Daten vorhanden</v>
      </c>
      <c r="E5973">
        <f t="shared" ref="E5973" si="12130">COUNTIF(Elements,$C5973)</f>
        <v>6424</v>
      </c>
      <c r="F5973">
        <f t="shared" ref="F5973" si="12131">COUNTIFS(Elements,C5973,Storung,D5973)</f>
        <v>6306</v>
      </c>
      <c r="H5973" s="4"/>
      <c r="I5973" s="4"/>
      <c r="J5973" s="5"/>
    </row>
    <row r="5974" spans="1:10" x14ac:dyDescent="0.25">
      <c r="A5974" s="4">
        <v>44151.028414351851</v>
      </c>
      <c r="B5974" t="str">
        <f t="shared" si="12020"/>
        <v>CONV_POS</v>
      </c>
      <c r="C5974">
        <v>8334</v>
      </c>
      <c r="D5974" t="str">
        <f t="shared" si="12021"/>
        <v>Der Sensor meldet eine TE aber keine Daten vorhanden</v>
      </c>
      <c r="E5974">
        <f t="shared" ref="E5974" si="12132">COUNTIF(Elements,$C5974)</f>
        <v>6424</v>
      </c>
      <c r="F5974">
        <f t="shared" ref="F5974" si="12133">COUNTIFS(Elements,C5974,Storung,D5974)</f>
        <v>6306</v>
      </c>
      <c r="H5974" s="4"/>
      <c r="I5974" s="4"/>
      <c r="J5974" s="5"/>
    </row>
    <row r="5975" spans="1:10" x14ac:dyDescent="0.25">
      <c r="A5975" s="4">
        <v>44151.028402777774</v>
      </c>
      <c r="B5975" t="str">
        <f t="shared" si="12020"/>
        <v>CONV_POS</v>
      </c>
      <c r="C5975">
        <v>8334</v>
      </c>
      <c r="D5975" t="str">
        <f t="shared" si="12021"/>
        <v>Der Sensor meldet eine TE aber keine Daten vorhanden</v>
      </c>
      <c r="E5975">
        <f t="shared" ref="E5975" si="12134">COUNTIF(Elements,$C5975)</f>
        <v>6424</v>
      </c>
      <c r="F5975">
        <f t="shared" ref="F5975" si="12135">COUNTIFS(Elements,C5975,Storung,D5975)</f>
        <v>6306</v>
      </c>
      <c r="H5975" s="4"/>
      <c r="I5975" s="4"/>
      <c r="J5975" s="5"/>
    </row>
    <row r="5976" spans="1:10" x14ac:dyDescent="0.25">
      <c r="A5976" s="4">
        <v>44151.028402777774</v>
      </c>
      <c r="B5976" t="str">
        <f t="shared" si="12020"/>
        <v>CONV_POS</v>
      </c>
      <c r="C5976">
        <v>8334</v>
      </c>
      <c r="D5976" t="str">
        <f t="shared" si="12021"/>
        <v>Der Sensor meldet eine TE aber keine Daten vorhanden</v>
      </c>
      <c r="E5976">
        <f t="shared" ref="E5976" si="12136">COUNTIF(Elements,$C5976)</f>
        <v>6424</v>
      </c>
      <c r="F5976">
        <f t="shared" ref="F5976" si="12137">COUNTIFS(Elements,C5976,Storung,D5976)</f>
        <v>6306</v>
      </c>
      <c r="H5976" s="4"/>
      <c r="I5976" s="4"/>
      <c r="J5976" s="5"/>
    </row>
    <row r="5977" spans="1:10" x14ac:dyDescent="0.25">
      <c r="A5977" s="4">
        <v>44151.028402777774</v>
      </c>
      <c r="B5977" t="str">
        <f t="shared" si="12020"/>
        <v>CONV_POS</v>
      </c>
      <c r="C5977">
        <v>8334</v>
      </c>
      <c r="D5977" t="str">
        <f t="shared" si="12021"/>
        <v>Der Sensor meldet eine TE aber keine Daten vorhanden</v>
      </c>
      <c r="E5977">
        <f t="shared" ref="E5977" si="12138">COUNTIF(Elements,$C5977)</f>
        <v>6424</v>
      </c>
      <c r="F5977">
        <f t="shared" ref="F5977" si="12139">COUNTIFS(Elements,C5977,Storung,D5977)</f>
        <v>6306</v>
      </c>
      <c r="H5977" s="4"/>
      <c r="I5977" s="4"/>
      <c r="J5977" s="5"/>
    </row>
    <row r="5978" spans="1:10" x14ac:dyDescent="0.25">
      <c r="A5978" s="4">
        <v>44151.028402777774</v>
      </c>
      <c r="B5978" t="str">
        <f t="shared" si="12020"/>
        <v>CONV_POS</v>
      </c>
      <c r="C5978">
        <v>8334</v>
      </c>
      <c r="D5978" t="str">
        <f t="shared" si="12021"/>
        <v>Der Sensor meldet eine TE aber keine Daten vorhanden</v>
      </c>
      <c r="E5978">
        <f t="shared" ref="E5978" si="12140">COUNTIF(Elements,$C5978)</f>
        <v>6424</v>
      </c>
      <c r="F5978">
        <f t="shared" ref="F5978" si="12141">COUNTIFS(Elements,C5978,Storung,D5978)</f>
        <v>6306</v>
      </c>
      <c r="H5978" s="4"/>
      <c r="I5978" s="4"/>
      <c r="J5978" s="5"/>
    </row>
    <row r="5979" spans="1:10" x14ac:dyDescent="0.25">
      <c r="A5979" s="4">
        <v>44151.028391203705</v>
      </c>
      <c r="B5979" t="str">
        <f t="shared" si="12020"/>
        <v>CONV_POS</v>
      </c>
      <c r="C5979">
        <v>8334</v>
      </c>
      <c r="D5979" t="str">
        <f t="shared" si="12021"/>
        <v>Der Sensor meldet eine TE aber keine Daten vorhanden</v>
      </c>
      <c r="E5979">
        <f t="shared" ref="E5979" si="12142">COUNTIF(Elements,$C5979)</f>
        <v>6424</v>
      </c>
      <c r="F5979">
        <f t="shared" ref="F5979" si="12143">COUNTIFS(Elements,C5979,Storung,D5979)</f>
        <v>6306</v>
      </c>
      <c r="H5979" s="4"/>
      <c r="I5979" s="4"/>
      <c r="J5979" s="5"/>
    </row>
    <row r="5980" spans="1:10" x14ac:dyDescent="0.25">
      <c r="A5980" s="4">
        <v>44151.028391203705</v>
      </c>
      <c r="B5980" t="str">
        <f t="shared" si="12020"/>
        <v>CONV_POS</v>
      </c>
      <c r="C5980">
        <v>8334</v>
      </c>
      <c r="D5980" t="str">
        <f t="shared" si="12021"/>
        <v>Der Sensor meldet eine TE aber keine Daten vorhanden</v>
      </c>
      <c r="E5980">
        <f t="shared" ref="E5980" si="12144">COUNTIF(Elements,$C5980)</f>
        <v>6424</v>
      </c>
      <c r="F5980">
        <f t="shared" ref="F5980" si="12145">COUNTIFS(Elements,C5980,Storung,D5980)</f>
        <v>6306</v>
      </c>
      <c r="H5980" s="4"/>
      <c r="I5980" s="4"/>
      <c r="J5980" s="5"/>
    </row>
    <row r="5981" spans="1:10" x14ac:dyDescent="0.25">
      <c r="A5981" s="4">
        <v>44151.028391203705</v>
      </c>
      <c r="B5981" t="str">
        <f t="shared" si="12020"/>
        <v>CONV_POS</v>
      </c>
      <c r="C5981">
        <v>8334</v>
      </c>
      <c r="D5981" t="str">
        <f t="shared" si="12021"/>
        <v>Der Sensor meldet eine TE aber keine Daten vorhanden</v>
      </c>
      <c r="E5981">
        <f t="shared" ref="E5981" si="12146">COUNTIF(Elements,$C5981)</f>
        <v>6424</v>
      </c>
      <c r="F5981">
        <f t="shared" ref="F5981" si="12147">COUNTIFS(Elements,C5981,Storung,D5981)</f>
        <v>6306</v>
      </c>
      <c r="H5981" s="4"/>
      <c r="I5981" s="4"/>
      <c r="J5981" s="5"/>
    </row>
    <row r="5982" spans="1:10" x14ac:dyDescent="0.25">
      <c r="A5982" s="4">
        <v>44151.028391203705</v>
      </c>
      <c r="B5982" t="str">
        <f t="shared" si="12020"/>
        <v>CONV_POS</v>
      </c>
      <c r="C5982">
        <v>8334</v>
      </c>
      <c r="D5982" t="str">
        <f t="shared" si="12021"/>
        <v>Der Sensor meldet eine TE aber keine Daten vorhanden</v>
      </c>
      <c r="E5982">
        <f t="shared" ref="E5982" si="12148">COUNTIF(Elements,$C5982)</f>
        <v>6424</v>
      </c>
      <c r="F5982">
        <f t="shared" ref="F5982" si="12149">COUNTIFS(Elements,C5982,Storung,D5982)</f>
        <v>6306</v>
      </c>
      <c r="H5982" s="4"/>
      <c r="I5982" s="4"/>
      <c r="J5982" s="5"/>
    </row>
    <row r="5983" spans="1:10" x14ac:dyDescent="0.25">
      <c r="A5983" s="4">
        <v>44151.028379629628</v>
      </c>
      <c r="B5983" t="str">
        <f t="shared" ref="B5983:B6046" si="12150">"CONV_POS"</f>
        <v>CONV_POS</v>
      </c>
      <c r="C5983">
        <v>8334</v>
      </c>
      <c r="D5983" t="str">
        <f t="shared" ref="D5983:D6046" si="12151">"Der Sensor meldet eine TE aber keine Daten vorhanden"</f>
        <v>Der Sensor meldet eine TE aber keine Daten vorhanden</v>
      </c>
      <c r="E5983">
        <f t="shared" ref="E5983" si="12152">COUNTIF(Elements,$C5983)</f>
        <v>6424</v>
      </c>
      <c r="F5983">
        <f t="shared" ref="F5983" si="12153">COUNTIFS(Elements,C5983,Storung,D5983)</f>
        <v>6306</v>
      </c>
      <c r="H5983" s="4"/>
      <c r="I5983" s="4"/>
      <c r="J5983" s="5"/>
    </row>
    <row r="5984" spans="1:10" x14ac:dyDescent="0.25">
      <c r="A5984" s="4">
        <v>44151.028379629628</v>
      </c>
      <c r="B5984" t="str">
        <f t="shared" si="12150"/>
        <v>CONV_POS</v>
      </c>
      <c r="C5984">
        <v>8334</v>
      </c>
      <c r="D5984" t="str">
        <f t="shared" si="12151"/>
        <v>Der Sensor meldet eine TE aber keine Daten vorhanden</v>
      </c>
      <c r="E5984">
        <f t="shared" ref="E5984" si="12154">COUNTIF(Elements,$C5984)</f>
        <v>6424</v>
      </c>
      <c r="F5984">
        <f t="shared" ref="F5984" si="12155">COUNTIFS(Elements,C5984,Storung,D5984)</f>
        <v>6306</v>
      </c>
      <c r="H5984" s="4"/>
      <c r="I5984" s="4"/>
      <c r="J5984" s="5"/>
    </row>
    <row r="5985" spans="1:10" x14ac:dyDescent="0.25">
      <c r="A5985" s="4">
        <v>44151.028379629628</v>
      </c>
      <c r="B5985" t="str">
        <f t="shared" si="12150"/>
        <v>CONV_POS</v>
      </c>
      <c r="C5985">
        <v>8334</v>
      </c>
      <c r="D5985" t="str">
        <f t="shared" si="12151"/>
        <v>Der Sensor meldet eine TE aber keine Daten vorhanden</v>
      </c>
      <c r="E5985">
        <f t="shared" ref="E5985" si="12156">COUNTIF(Elements,$C5985)</f>
        <v>6424</v>
      </c>
      <c r="F5985">
        <f t="shared" ref="F5985" si="12157">COUNTIFS(Elements,C5985,Storung,D5985)</f>
        <v>6306</v>
      </c>
      <c r="H5985" s="4"/>
      <c r="I5985" s="4"/>
      <c r="J5985" s="5"/>
    </row>
    <row r="5986" spans="1:10" x14ac:dyDescent="0.25">
      <c r="A5986" s="4">
        <v>44151.028379629628</v>
      </c>
      <c r="B5986" t="str">
        <f t="shared" si="12150"/>
        <v>CONV_POS</v>
      </c>
      <c r="C5986">
        <v>8334</v>
      </c>
      <c r="D5986" t="str">
        <f t="shared" si="12151"/>
        <v>Der Sensor meldet eine TE aber keine Daten vorhanden</v>
      </c>
      <c r="E5986">
        <f t="shared" ref="E5986" si="12158">COUNTIF(Elements,$C5986)</f>
        <v>6424</v>
      </c>
      <c r="F5986">
        <f t="shared" ref="F5986" si="12159">COUNTIFS(Elements,C5986,Storung,D5986)</f>
        <v>6306</v>
      </c>
      <c r="H5986" s="4"/>
      <c r="I5986" s="4"/>
      <c r="J5986" s="5"/>
    </row>
    <row r="5987" spans="1:10" x14ac:dyDescent="0.25">
      <c r="A5987" s="4">
        <v>44151.028368055559</v>
      </c>
      <c r="B5987" t="str">
        <f t="shared" si="12150"/>
        <v>CONV_POS</v>
      </c>
      <c r="C5987">
        <v>8334</v>
      </c>
      <c r="D5987" t="str">
        <f t="shared" si="12151"/>
        <v>Der Sensor meldet eine TE aber keine Daten vorhanden</v>
      </c>
      <c r="E5987">
        <f t="shared" ref="E5987" si="12160">COUNTIF(Elements,$C5987)</f>
        <v>6424</v>
      </c>
      <c r="F5987">
        <f t="shared" ref="F5987" si="12161">COUNTIFS(Elements,C5987,Storung,D5987)</f>
        <v>6306</v>
      </c>
      <c r="H5987" s="4"/>
      <c r="I5987" s="4"/>
      <c r="J5987" s="5"/>
    </row>
    <row r="5988" spans="1:10" x14ac:dyDescent="0.25">
      <c r="A5988" s="4">
        <v>44151.028368055559</v>
      </c>
      <c r="B5988" t="str">
        <f t="shared" si="12150"/>
        <v>CONV_POS</v>
      </c>
      <c r="C5988">
        <v>8334</v>
      </c>
      <c r="D5988" t="str">
        <f t="shared" si="12151"/>
        <v>Der Sensor meldet eine TE aber keine Daten vorhanden</v>
      </c>
      <c r="E5988">
        <f t="shared" ref="E5988" si="12162">COUNTIF(Elements,$C5988)</f>
        <v>6424</v>
      </c>
      <c r="F5988">
        <f t="shared" ref="F5988" si="12163">COUNTIFS(Elements,C5988,Storung,D5988)</f>
        <v>6306</v>
      </c>
      <c r="H5988" s="4"/>
      <c r="I5988" s="4"/>
      <c r="J5988" s="5"/>
    </row>
    <row r="5989" spans="1:10" x14ac:dyDescent="0.25">
      <c r="A5989" s="4">
        <v>44151.028368055559</v>
      </c>
      <c r="B5989" t="str">
        <f t="shared" si="12150"/>
        <v>CONV_POS</v>
      </c>
      <c r="C5989">
        <v>8334</v>
      </c>
      <c r="D5989" t="str">
        <f t="shared" si="12151"/>
        <v>Der Sensor meldet eine TE aber keine Daten vorhanden</v>
      </c>
      <c r="E5989">
        <f t="shared" ref="E5989" si="12164">COUNTIF(Elements,$C5989)</f>
        <v>6424</v>
      </c>
      <c r="F5989">
        <f t="shared" ref="F5989" si="12165">COUNTIFS(Elements,C5989,Storung,D5989)</f>
        <v>6306</v>
      </c>
      <c r="H5989" s="4"/>
      <c r="I5989" s="4"/>
      <c r="J5989" s="5"/>
    </row>
    <row r="5990" spans="1:10" x14ac:dyDescent="0.25">
      <c r="A5990" s="4">
        <v>44151.028321759259</v>
      </c>
      <c r="B5990" t="str">
        <f t="shared" si="12150"/>
        <v>CONV_POS</v>
      </c>
      <c r="C5990">
        <v>8334</v>
      </c>
      <c r="D5990" t="str">
        <f t="shared" si="12151"/>
        <v>Der Sensor meldet eine TE aber keine Daten vorhanden</v>
      </c>
      <c r="E5990">
        <f t="shared" ref="E5990" si="12166">COUNTIF(Elements,$C5990)</f>
        <v>6424</v>
      </c>
      <c r="F5990">
        <f t="shared" ref="F5990" si="12167">COUNTIFS(Elements,C5990,Storung,D5990)</f>
        <v>6306</v>
      </c>
      <c r="H5990" s="4"/>
      <c r="I5990" s="4"/>
      <c r="J5990" s="5"/>
    </row>
    <row r="5991" spans="1:10" x14ac:dyDescent="0.25">
      <c r="A5991" s="4">
        <v>44151.028310185182</v>
      </c>
      <c r="B5991" t="str">
        <f t="shared" si="12150"/>
        <v>CONV_POS</v>
      </c>
      <c r="C5991">
        <v>8334</v>
      </c>
      <c r="D5991" t="str">
        <f t="shared" si="12151"/>
        <v>Der Sensor meldet eine TE aber keine Daten vorhanden</v>
      </c>
      <c r="E5991">
        <f t="shared" ref="E5991" si="12168">COUNTIF(Elements,$C5991)</f>
        <v>6424</v>
      </c>
      <c r="F5991">
        <f t="shared" ref="F5991" si="12169">COUNTIFS(Elements,C5991,Storung,D5991)</f>
        <v>6306</v>
      </c>
      <c r="H5991" s="4"/>
      <c r="I5991" s="4"/>
      <c r="J5991" s="5"/>
    </row>
    <row r="5992" spans="1:10" x14ac:dyDescent="0.25">
      <c r="A5992" s="4">
        <v>44151.028310185182</v>
      </c>
      <c r="B5992" t="str">
        <f t="shared" si="12150"/>
        <v>CONV_POS</v>
      </c>
      <c r="C5992">
        <v>8334</v>
      </c>
      <c r="D5992" t="str">
        <f t="shared" si="12151"/>
        <v>Der Sensor meldet eine TE aber keine Daten vorhanden</v>
      </c>
      <c r="E5992">
        <f t="shared" ref="E5992" si="12170">COUNTIF(Elements,$C5992)</f>
        <v>6424</v>
      </c>
      <c r="F5992">
        <f t="shared" ref="F5992" si="12171">COUNTIFS(Elements,C5992,Storung,D5992)</f>
        <v>6306</v>
      </c>
      <c r="H5992" s="4"/>
      <c r="I5992" s="4"/>
      <c r="J5992" s="5"/>
    </row>
    <row r="5993" spans="1:10" x14ac:dyDescent="0.25">
      <c r="A5993" s="4">
        <v>44151.028310185182</v>
      </c>
      <c r="B5993" t="str">
        <f t="shared" si="12150"/>
        <v>CONV_POS</v>
      </c>
      <c r="C5993">
        <v>8334</v>
      </c>
      <c r="D5993" t="str">
        <f t="shared" si="12151"/>
        <v>Der Sensor meldet eine TE aber keine Daten vorhanden</v>
      </c>
      <c r="E5993">
        <f t="shared" ref="E5993" si="12172">COUNTIF(Elements,$C5993)</f>
        <v>6424</v>
      </c>
      <c r="F5993">
        <f t="shared" ref="F5993" si="12173">COUNTIFS(Elements,C5993,Storung,D5993)</f>
        <v>6306</v>
      </c>
      <c r="H5993" s="4"/>
      <c r="I5993" s="4"/>
      <c r="J5993" s="5"/>
    </row>
    <row r="5994" spans="1:10" x14ac:dyDescent="0.25">
      <c r="A5994" s="4">
        <v>44151.028310185182</v>
      </c>
      <c r="B5994" t="str">
        <f t="shared" si="12150"/>
        <v>CONV_POS</v>
      </c>
      <c r="C5994">
        <v>8334</v>
      </c>
      <c r="D5994" t="str">
        <f t="shared" si="12151"/>
        <v>Der Sensor meldet eine TE aber keine Daten vorhanden</v>
      </c>
      <c r="E5994">
        <f t="shared" ref="E5994" si="12174">COUNTIF(Elements,$C5994)</f>
        <v>6424</v>
      </c>
      <c r="F5994">
        <f t="shared" ref="F5994" si="12175">COUNTIFS(Elements,C5994,Storung,D5994)</f>
        <v>6306</v>
      </c>
      <c r="H5994" s="4"/>
      <c r="I5994" s="4"/>
      <c r="J5994" s="5"/>
    </row>
    <row r="5995" spans="1:10" x14ac:dyDescent="0.25">
      <c r="A5995" s="4">
        <v>44151.028298611112</v>
      </c>
      <c r="B5995" t="str">
        <f t="shared" si="12150"/>
        <v>CONV_POS</v>
      </c>
      <c r="C5995">
        <v>8334</v>
      </c>
      <c r="D5995" t="str">
        <f t="shared" si="12151"/>
        <v>Der Sensor meldet eine TE aber keine Daten vorhanden</v>
      </c>
      <c r="E5995">
        <f t="shared" ref="E5995" si="12176">COUNTIF(Elements,$C5995)</f>
        <v>6424</v>
      </c>
      <c r="F5995">
        <f t="shared" ref="F5995" si="12177">COUNTIFS(Elements,C5995,Storung,D5995)</f>
        <v>6306</v>
      </c>
      <c r="H5995" s="4"/>
      <c r="I5995" s="4"/>
      <c r="J5995" s="5"/>
    </row>
    <row r="5996" spans="1:10" x14ac:dyDescent="0.25">
      <c r="A5996" s="4">
        <v>44151.028298611112</v>
      </c>
      <c r="B5996" t="str">
        <f t="shared" si="12150"/>
        <v>CONV_POS</v>
      </c>
      <c r="C5996">
        <v>8334</v>
      </c>
      <c r="D5996" t="str">
        <f t="shared" si="12151"/>
        <v>Der Sensor meldet eine TE aber keine Daten vorhanden</v>
      </c>
      <c r="E5996">
        <f t="shared" ref="E5996" si="12178">COUNTIF(Elements,$C5996)</f>
        <v>6424</v>
      </c>
      <c r="F5996">
        <f t="shared" ref="F5996" si="12179">COUNTIFS(Elements,C5996,Storung,D5996)</f>
        <v>6306</v>
      </c>
      <c r="H5996" s="4"/>
      <c r="I5996" s="4"/>
      <c r="J5996" s="5"/>
    </row>
    <row r="5997" spans="1:10" x14ac:dyDescent="0.25">
      <c r="A5997" s="4">
        <v>44151.028298611112</v>
      </c>
      <c r="B5997" t="str">
        <f t="shared" si="12150"/>
        <v>CONV_POS</v>
      </c>
      <c r="C5997">
        <v>8334</v>
      </c>
      <c r="D5997" t="str">
        <f t="shared" si="12151"/>
        <v>Der Sensor meldet eine TE aber keine Daten vorhanden</v>
      </c>
      <c r="E5997">
        <f t="shared" ref="E5997" si="12180">COUNTIF(Elements,$C5997)</f>
        <v>6424</v>
      </c>
      <c r="F5997">
        <f t="shared" ref="F5997" si="12181">COUNTIFS(Elements,C5997,Storung,D5997)</f>
        <v>6306</v>
      </c>
      <c r="H5997" s="4"/>
      <c r="I5997" s="4"/>
      <c r="J5997" s="5"/>
    </row>
    <row r="5998" spans="1:10" x14ac:dyDescent="0.25">
      <c r="A5998" s="4">
        <v>44151.028298611112</v>
      </c>
      <c r="B5998" t="str">
        <f t="shared" si="12150"/>
        <v>CONV_POS</v>
      </c>
      <c r="C5998">
        <v>8334</v>
      </c>
      <c r="D5998" t="str">
        <f t="shared" si="12151"/>
        <v>Der Sensor meldet eine TE aber keine Daten vorhanden</v>
      </c>
      <c r="E5998">
        <f t="shared" ref="E5998" si="12182">COUNTIF(Elements,$C5998)</f>
        <v>6424</v>
      </c>
      <c r="F5998">
        <f t="shared" ref="F5998" si="12183">COUNTIFS(Elements,C5998,Storung,D5998)</f>
        <v>6306</v>
      </c>
      <c r="H5998" s="4"/>
      <c r="I5998" s="4"/>
      <c r="J5998" s="5"/>
    </row>
    <row r="5999" spans="1:10" x14ac:dyDescent="0.25">
      <c r="A5999" s="4">
        <v>44151.028287037036</v>
      </c>
      <c r="B5999" t="str">
        <f t="shared" si="12150"/>
        <v>CONV_POS</v>
      </c>
      <c r="C5999">
        <v>8334</v>
      </c>
      <c r="D5999" t="str">
        <f t="shared" si="12151"/>
        <v>Der Sensor meldet eine TE aber keine Daten vorhanden</v>
      </c>
      <c r="E5999">
        <f t="shared" ref="E5999" si="12184">COUNTIF(Elements,$C5999)</f>
        <v>6424</v>
      </c>
      <c r="F5999">
        <f t="shared" ref="F5999" si="12185">COUNTIFS(Elements,C5999,Storung,D5999)</f>
        <v>6306</v>
      </c>
      <c r="H5999" s="4"/>
      <c r="I5999" s="4"/>
      <c r="J5999" s="5"/>
    </row>
    <row r="6000" spans="1:10" x14ac:dyDescent="0.25">
      <c r="A6000" s="4">
        <v>44151.026655092595</v>
      </c>
      <c r="B6000" t="str">
        <f t="shared" si="12150"/>
        <v>CONV_POS</v>
      </c>
      <c r="C6000">
        <v>8334</v>
      </c>
      <c r="D6000" t="str">
        <f t="shared" si="12151"/>
        <v>Der Sensor meldet eine TE aber keine Daten vorhanden</v>
      </c>
      <c r="E6000">
        <f t="shared" ref="E6000" si="12186">COUNTIF(Elements,$C6000)</f>
        <v>6424</v>
      </c>
      <c r="F6000">
        <f t="shared" ref="F6000" si="12187">COUNTIFS(Elements,C6000,Storung,D6000)</f>
        <v>6306</v>
      </c>
      <c r="H6000" s="4"/>
      <c r="I6000" s="4"/>
      <c r="J6000" s="5"/>
    </row>
    <row r="6001" spans="1:10" x14ac:dyDescent="0.25">
      <c r="A6001" s="4">
        <v>44151.026643518519</v>
      </c>
      <c r="B6001" t="str">
        <f t="shared" si="12150"/>
        <v>CONV_POS</v>
      </c>
      <c r="C6001">
        <v>8334</v>
      </c>
      <c r="D6001" t="str">
        <f t="shared" si="12151"/>
        <v>Der Sensor meldet eine TE aber keine Daten vorhanden</v>
      </c>
      <c r="E6001">
        <f t="shared" ref="E6001" si="12188">COUNTIF(Elements,$C6001)</f>
        <v>6424</v>
      </c>
      <c r="F6001">
        <f t="shared" ref="F6001" si="12189">COUNTIFS(Elements,C6001,Storung,D6001)</f>
        <v>6306</v>
      </c>
      <c r="H6001" s="4"/>
      <c r="I6001" s="4"/>
      <c r="J6001" s="5"/>
    </row>
    <row r="6002" spans="1:10" x14ac:dyDescent="0.25">
      <c r="A6002" s="4">
        <v>44151.026643518519</v>
      </c>
      <c r="B6002" t="str">
        <f t="shared" si="12150"/>
        <v>CONV_POS</v>
      </c>
      <c r="C6002">
        <v>8334</v>
      </c>
      <c r="D6002" t="str">
        <f t="shared" si="12151"/>
        <v>Der Sensor meldet eine TE aber keine Daten vorhanden</v>
      </c>
      <c r="E6002">
        <f t="shared" ref="E6002" si="12190">COUNTIF(Elements,$C6002)</f>
        <v>6424</v>
      </c>
      <c r="F6002">
        <f t="shared" ref="F6002" si="12191">COUNTIFS(Elements,C6002,Storung,D6002)</f>
        <v>6306</v>
      </c>
      <c r="H6002" s="4"/>
      <c r="I6002" s="4"/>
      <c r="J6002" s="5"/>
    </row>
    <row r="6003" spans="1:10" x14ac:dyDescent="0.25">
      <c r="A6003" s="4">
        <v>44151.026643518519</v>
      </c>
      <c r="B6003" t="str">
        <f t="shared" si="12150"/>
        <v>CONV_POS</v>
      </c>
      <c r="C6003">
        <v>8334</v>
      </c>
      <c r="D6003" t="str">
        <f t="shared" si="12151"/>
        <v>Der Sensor meldet eine TE aber keine Daten vorhanden</v>
      </c>
      <c r="E6003">
        <f t="shared" ref="E6003" si="12192">COUNTIF(Elements,$C6003)</f>
        <v>6424</v>
      </c>
      <c r="F6003">
        <f t="shared" ref="F6003" si="12193">COUNTIFS(Elements,C6003,Storung,D6003)</f>
        <v>6306</v>
      </c>
      <c r="H6003" s="4"/>
      <c r="I6003" s="4"/>
      <c r="J6003" s="5"/>
    </row>
    <row r="6004" spans="1:10" x14ac:dyDescent="0.25">
      <c r="A6004" s="4">
        <v>44151.026643518519</v>
      </c>
      <c r="B6004" t="str">
        <f t="shared" si="12150"/>
        <v>CONV_POS</v>
      </c>
      <c r="C6004">
        <v>8334</v>
      </c>
      <c r="D6004" t="str">
        <f t="shared" si="12151"/>
        <v>Der Sensor meldet eine TE aber keine Daten vorhanden</v>
      </c>
      <c r="E6004">
        <f t="shared" ref="E6004" si="12194">COUNTIF(Elements,$C6004)</f>
        <v>6424</v>
      </c>
      <c r="F6004">
        <f t="shared" ref="F6004" si="12195">COUNTIFS(Elements,C6004,Storung,D6004)</f>
        <v>6306</v>
      </c>
      <c r="H6004" s="4"/>
      <c r="I6004" s="4"/>
      <c r="J6004" s="5"/>
    </row>
    <row r="6005" spans="1:10" x14ac:dyDescent="0.25">
      <c r="A6005" s="4">
        <v>44151.026643518519</v>
      </c>
      <c r="B6005" t="str">
        <f t="shared" si="12150"/>
        <v>CONV_POS</v>
      </c>
      <c r="C6005">
        <v>8334</v>
      </c>
      <c r="D6005" t="str">
        <f t="shared" si="12151"/>
        <v>Der Sensor meldet eine TE aber keine Daten vorhanden</v>
      </c>
      <c r="E6005">
        <f t="shared" ref="E6005" si="12196">COUNTIF(Elements,$C6005)</f>
        <v>6424</v>
      </c>
      <c r="F6005">
        <f t="shared" ref="F6005" si="12197">COUNTIFS(Elements,C6005,Storung,D6005)</f>
        <v>6306</v>
      </c>
      <c r="H6005" s="4"/>
      <c r="I6005" s="4"/>
      <c r="J6005" s="5"/>
    </row>
    <row r="6006" spans="1:10" x14ac:dyDescent="0.25">
      <c r="A6006" s="4">
        <v>44151.026631944442</v>
      </c>
      <c r="B6006" t="str">
        <f t="shared" si="12150"/>
        <v>CONV_POS</v>
      </c>
      <c r="C6006">
        <v>8334</v>
      </c>
      <c r="D6006" t="str">
        <f t="shared" si="12151"/>
        <v>Der Sensor meldet eine TE aber keine Daten vorhanden</v>
      </c>
      <c r="E6006">
        <f t="shared" ref="E6006" si="12198">COUNTIF(Elements,$C6006)</f>
        <v>6424</v>
      </c>
      <c r="F6006">
        <f t="shared" ref="F6006" si="12199">COUNTIFS(Elements,C6006,Storung,D6006)</f>
        <v>6306</v>
      </c>
      <c r="H6006" s="4"/>
      <c r="I6006" s="4"/>
      <c r="J6006" s="5"/>
    </row>
    <row r="6007" spans="1:10" x14ac:dyDescent="0.25">
      <c r="A6007" s="4">
        <v>44151.026631944442</v>
      </c>
      <c r="B6007" t="str">
        <f t="shared" si="12150"/>
        <v>CONV_POS</v>
      </c>
      <c r="C6007">
        <v>8334</v>
      </c>
      <c r="D6007" t="str">
        <f t="shared" si="12151"/>
        <v>Der Sensor meldet eine TE aber keine Daten vorhanden</v>
      </c>
      <c r="E6007">
        <f t="shared" ref="E6007" si="12200">COUNTIF(Elements,$C6007)</f>
        <v>6424</v>
      </c>
      <c r="F6007">
        <f t="shared" ref="F6007" si="12201">COUNTIFS(Elements,C6007,Storung,D6007)</f>
        <v>6306</v>
      </c>
      <c r="H6007" s="4"/>
      <c r="I6007" s="4"/>
      <c r="J6007" s="5"/>
    </row>
    <row r="6008" spans="1:10" x14ac:dyDescent="0.25">
      <c r="A6008" s="4">
        <v>44151.026631944442</v>
      </c>
      <c r="B6008" t="str">
        <f t="shared" si="12150"/>
        <v>CONV_POS</v>
      </c>
      <c r="C6008">
        <v>8334</v>
      </c>
      <c r="D6008" t="str">
        <f t="shared" si="12151"/>
        <v>Der Sensor meldet eine TE aber keine Daten vorhanden</v>
      </c>
      <c r="E6008">
        <f t="shared" ref="E6008" si="12202">COUNTIF(Elements,$C6008)</f>
        <v>6424</v>
      </c>
      <c r="F6008">
        <f t="shared" ref="F6008" si="12203">COUNTIFS(Elements,C6008,Storung,D6008)</f>
        <v>6306</v>
      </c>
      <c r="H6008" s="4"/>
      <c r="I6008" s="4"/>
      <c r="J6008" s="5"/>
    </row>
    <row r="6009" spans="1:10" x14ac:dyDescent="0.25">
      <c r="A6009" s="4">
        <v>44151.026631944442</v>
      </c>
      <c r="B6009" t="str">
        <f t="shared" si="12150"/>
        <v>CONV_POS</v>
      </c>
      <c r="C6009">
        <v>8334</v>
      </c>
      <c r="D6009" t="str">
        <f t="shared" si="12151"/>
        <v>Der Sensor meldet eine TE aber keine Daten vorhanden</v>
      </c>
      <c r="E6009">
        <f t="shared" ref="E6009" si="12204">COUNTIF(Elements,$C6009)</f>
        <v>6424</v>
      </c>
      <c r="F6009">
        <f t="shared" ref="F6009" si="12205">COUNTIFS(Elements,C6009,Storung,D6009)</f>
        <v>6306</v>
      </c>
      <c r="H6009" s="4"/>
      <c r="I6009" s="4"/>
      <c r="J6009" s="5"/>
    </row>
    <row r="6010" spans="1:10" x14ac:dyDescent="0.25">
      <c r="A6010" s="4">
        <v>44151.026620370372</v>
      </c>
      <c r="B6010" t="str">
        <f t="shared" si="12150"/>
        <v>CONV_POS</v>
      </c>
      <c r="C6010">
        <v>8334</v>
      </c>
      <c r="D6010" t="str">
        <f t="shared" si="12151"/>
        <v>Der Sensor meldet eine TE aber keine Daten vorhanden</v>
      </c>
      <c r="E6010">
        <f t="shared" ref="E6010" si="12206">COUNTIF(Elements,$C6010)</f>
        <v>6424</v>
      </c>
      <c r="F6010">
        <f t="shared" ref="F6010" si="12207">COUNTIFS(Elements,C6010,Storung,D6010)</f>
        <v>6306</v>
      </c>
      <c r="H6010" s="4"/>
      <c r="I6010" s="4"/>
      <c r="J6010" s="5"/>
    </row>
    <row r="6011" spans="1:10" x14ac:dyDescent="0.25">
      <c r="A6011" s="4">
        <v>44151.026620370372</v>
      </c>
      <c r="B6011" t="str">
        <f t="shared" si="12150"/>
        <v>CONV_POS</v>
      </c>
      <c r="C6011">
        <v>8334</v>
      </c>
      <c r="D6011" t="str">
        <f t="shared" si="12151"/>
        <v>Der Sensor meldet eine TE aber keine Daten vorhanden</v>
      </c>
      <c r="E6011">
        <f t="shared" ref="E6011" si="12208">COUNTIF(Elements,$C6011)</f>
        <v>6424</v>
      </c>
      <c r="F6011">
        <f t="shared" ref="F6011" si="12209">COUNTIFS(Elements,C6011,Storung,D6011)</f>
        <v>6306</v>
      </c>
      <c r="H6011" s="4"/>
      <c r="I6011" s="4"/>
      <c r="J6011" s="5"/>
    </row>
    <row r="6012" spans="1:10" x14ac:dyDescent="0.25">
      <c r="A6012" s="4">
        <v>44151.026620370372</v>
      </c>
      <c r="B6012" t="str">
        <f t="shared" si="12150"/>
        <v>CONV_POS</v>
      </c>
      <c r="C6012">
        <v>8334</v>
      </c>
      <c r="D6012" t="str">
        <f t="shared" si="12151"/>
        <v>Der Sensor meldet eine TE aber keine Daten vorhanden</v>
      </c>
      <c r="E6012">
        <f t="shared" ref="E6012" si="12210">COUNTIF(Elements,$C6012)</f>
        <v>6424</v>
      </c>
      <c r="F6012">
        <f t="shared" ref="F6012" si="12211">COUNTIFS(Elements,C6012,Storung,D6012)</f>
        <v>6306</v>
      </c>
      <c r="H6012" s="4"/>
      <c r="I6012" s="4"/>
      <c r="J6012" s="5"/>
    </row>
    <row r="6013" spans="1:10" x14ac:dyDescent="0.25">
      <c r="A6013" s="4">
        <v>44151.026608796295</v>
      </c>
      <c r="B6013" t="str">
        <f t="shared" si="12150"/>
        <v>CONV_POS</v>
      </c>
      <c r="C6013">
        <v>8334</v>
      </c>
      <c r="D6013" t="str">
        <f t="shared" si="12151"/>
        <v>Der Sensor meldet eine TE aber keine Daten vorhanden</v>
      </c>
      <c r="E6013">
        <f t="shared" ref="E6013" si="12212">COUNTIF(Elements,$C6013)</f>
        <v>6424</v>
      </c>
      <c r="F6013">
        <f t="shared" ref="F6013" si="12213">COUNTIFS(Elements,C6013,Storung,D6013)</f>
        <v>6306</v>
      </c>
      <c r="H6013" s="4"/>
      <c r="I6013" s="4"/>
      <c r="J6013" s="5"/>
    </row>
    <row r="6014" spans="1:10" x14ac:dyDescent="0.25">
      <c r="A6014" s="4">
        <v>44151.026608796295</v>
      </c>
      <c r="B6014" t="str">
        <f t="shared" si="12150"/>
        <v>CONV_POS</v>
      </c>
      <c r="C6014">
        <v>8334</v>
      </c>
      <c r="D6014" t="str">
        <f t="shared" si="12151"/>
        <v>Der Sensor meldet eine TE aber keine Daten vorhanden</v>
      </c>
      <c r="E6014">
        <f t="shared" ref="E6014" si="12214">COUNTIF(Elements,$C6014)</f>
        <v>6424</v>
      </c>
      <c r="F6014">
        <f t="shared" ref="F6014" si="12215">COUNTIFS(Elements,C6014,Storung,D6014)</f>
        <v>6306</v>
      </c>
      <c r="H6014" s="4"/>
      <c r="I6014" s="4"/>
      <c r="J6014" s="5"/>
    </row>
    <row r="6015" spans="1:10" x14ac:dyDescent="0.25">
      <c r="A6015" s="4">
        <v>44151.026608796295</v>
      </c>
      <c r="B6015" t="str">
        <f t="shared" si="12150"/>
        <v>CONV_POS</v>
      </c>
      <c r="C6015">
        <v>8334</v>
      </c>
      <c r="D6015" t="str">
        <f t="shared" si="12151"/>
        <v>Der Sensor meldet eine TE aber keine Daten vorhanden</v>
      </c>
      <c r="E6015">
        <f t="shared" ref="E6015" si="12216">COUNTIF(Elements,$C6015)</f>
        <v>6424</v>
      </c>
      <c r="F6015">
        <f t="shared" ref="F6015" si="12217">COUNTIFS(Elements,C6015,Storung,D6015)</f>
        <v>6306</v>
      </c>
      <c r="H6015" s="4"/>
      <c r="I6015" s="4"/>
      <c r="J6015" s="5"/>
    </row>
    <row r="6016" spans="1:10" x14ac:dyDescent="0.25">
      <c r="A6016" s="4">
        <v>44151.026597222219</v>
      </c>
      <c r="B6016" t="str">
        <f t="shared" si="12150"/>
        <v>CONV_POS</v>
      </c>
      <c r="C6016">
        <v>8334</v>
      </c>
      <c r="D6016" t="str">
        <f t="shared" si="12151"/>
        <v>Der Sensor meldet eine TE aber keine Daten vorhanden</v>
      </c>
      <c r="E6016">
        <f t="shared" ref="E6016" si="12218">COUNTIF(Elements,$C6016)</f>
        <v>6424</v>
      </c>
      <c r="F6016">
        <f t="shared" ref="F6016" si="12219">COUNTIFS(Elements,C6016,Storung,D6016)</f>
        <v>6306</v>
      </c>
      <c r="H6016" s="4"/>
      <c r="I6016" s="4"/>
      <c r="J6016" s="5"/>
    </row>
    <row r="6017" spans="1:10" x14ac:dyDescent="0.25">
      <c r="A6017" s="4">
        <v>44151.026597222219</v>
      </c>
      <c r="B6017" t="str">
        <f t="shared" si="12150"/>
        <v>CONV_POS</v>
      </c>
      <c r="C6017">
        <v>8334</v>
      </c>
      <c r="D6017" t="str">
        <f t="shared" si="12151"/>
        <v>Der Sensor meldet eine TE aber keine Daten vorhanden</v>
      </c>
      <c r="E6017">
        <f t="shared" ref="E6017" si="12220">COUNTIF(Elements,$C6017)</f>
        <v>6424</v>
      </c>
      <c r="F6017">
        <f t="shared" ref="F6017" si="12221">COUNTIFS(Elements,C6017,Storung,D6017)</f>
        <v>6306</v>
      </c>
      <c r="H6017" s="4"/>
      <c r="I6017" s="4"/>
      <c r="J6017" s="5"/>
    </row>
    <row r="6018" spans="1:10" x14ac:dyDescent="0.25">
      <c r="A6018" s="4">
        <v>44151.026597222219</v>
      </c>
      <c r="B6018" t="str">
        <f t="shared" si="12150"/>
        <v>CONV_POS</v>
      </c>
      <c r="C6018">
        <v>8334</v>
      </c>
      <c r="D6018" t="str">
        <f t="shared" si="12151"/>
        <v>Der Sensor meldet eine TE aber keine Daten vorhanden</v>
      </c>
      <c r="E6018">
        <f t="shared" ref="E6018" si="12222">COUNTIF(Elements,$C6018)</f>
        <v>6424</v>
      </c>
      <c r="F6018">
        <f t="shared" ref="F6018" si="12223">COUNTIFS(Elements,C6018,Storung,D6018)</f>
        <v>6306</v>
      </c>
      <c r="H6018" s="4"/>
      <c r="I6018" s="4"/>
      <c r="J6018" s="5"/>
    </row>
    <row r="6019" spans="1:10" x14ac:dyDescent="0.25">
      <c r="A6019" s="4">
        <v>44151.026597222219</v>
      </c>
      <c r="B6019" t="str">
        <f t="shared" si="12150"/>
        <v>CONV_POS</v>
      </c>
      <c r="C6019">
        <v>8334</v>
      </c>
      <c r="D6019" t="str">
        <f t="shared" si="12151"/>
        <v>Der Sensor meldet eine TE aber keine Daten vorhanden</v>
      </c>
      <c r="E6019">
        <f t="shared" ref="E6019" si="12224">COUNTIF(Elements,$C6019)</f>
        <v>6424</v>
      </c>
      <c r="F6019">
        <f t="shared" ref="F6019" si="12225">COUNTIFS(Elements,C6019,Storung,D6019)</f>
        <v>6306</v>
      </c>
      <c r="H6019" s="4"/>
      <c r="I6019" s="4"/>
      <c r="J6019" s="5"/>
    </row>
    <row r="6020" spans="1:10" x14ac:dyDescent="0.25">
      <c r="A6020" s="4">
        <v>44151.026597222219</v>
      </c>
      <c r="B6020" t="str">
        <f t="shared" si="12150"/>
        <v>CONV_POS</v>
      </c>
      <c r="C6020">
        <v>8334</v>
      </c>
      <c r="D6020" t="str">
        <f t="shared" si="12151"/>
        <v>Der Sensor meldet eine TE aber keine Daten vorhanden</v>
      </c>
      <c r="E6020">
        <f t="shared" ref="E6020" si="12226">COUNTIF(Elements,$C6020)</f>
        <v>6424</v>
      </c>
      <c r="F6020">
        <f t="shared" ref="F6020" si="12227">COUNTIFS(Elements,C6020,Storung,D6020)</f>
        <v>6306</v>
      </c>
      <c r="H6020" s="4"/>
      <c r="I6020" s="4"/>
      <c r="J6020" s="5"/>
    </row>
    <row r="6021" spans="1:10" x14ac:dyDescent="0.25">
      <c r="A6021" s="4">
        <v>44151.026585648149</v>
      </c>
      <c r="B6021" t="str">
        <f t="shared" si="12150"/>
        <v>CONV_POS</v>
      </c>
      <c r="C6021">
        <v>8334</v>
      </c>
      <c r="D6021" t="str">
        <f t="shared" si="12151"/>
        <v>Der Sensor meldet eine TE aber keine Daten vorhanden</v>
      </c>
      <c r="E6021">
        <f t="shared" ref="E6021" si="12228">COUNTIF(Elements,$C6021)</f>
        <v>6424</v>
      </c>
      <c r="F6021">
        <f t="shared" ref="F6021" si="12229">COUNTIFS(Elements,C6021,Storung,D6021)</f>
        <v>6306</v>
      </c>
      <c r="H6021" s="4"/>
      <c r="I6021" s="4"/>
      <c r="J6021" s="5"/>
    </row>
    <row r="6022" spans="1:10" x14ac:dyDescent="0.25">
      <c r="A6022" s="4">
        <v>44151.026585648149</v>
      </c>
      <c r="B6022" t="str">
        <f t="shared" si="12150"/>
        <v>CONV_POS</v>
      </c>
      <c r="C6022">
        <v>8334</v>
      </c>
      <c r="D6022" t="str">
        <f t="shared" si="12151"/>
        <v>Der Sensor meldet eine TE aber keine Daten vorhanden</v>
      </c>
      <c r="E6022">
        <f t="shared" ref="E6022" si="12230">COUNTIF(Elements,$C6022)</f>
        <v>6424</v>
      </c>
      <c r="F6022">
        <f t="shared" ref="F6022" si="12231">COUNTIFS(Elements,C6022,Storung,D6022)</f>
        <v>6306</v>
      </c>
      <c r="H6022" s="4"/>
      <c r="I6022" s="4"/>
      <c r="J6022" s="5"/>
    </row>
    <row r="6023" spans="1:10" x14ac:dyDescent="0.25">
      <c r="A6023" s="4">
        <v>44151.026585648149</v>
      </c>
      <c r="B6023" t="str">
        <f t="shared" si="12150"/>
        <v>CONV_POS</v>
      </c>
      <c r="C6023">
        <v>8334</v>
      </c>
      <c r="D6023" t="str">
        <f t="shared" si="12151"/>
        <v>Der Sensor meldet eine TE aber keine Daten vorhanden</v>
      </c>
      <c r="E6023">
        <f t="shared" ref="E6023" si="12232">COUNTIF(Elements,$C6023)</f>
        <v>6424</v>
      </c>
      <c r="F6023">
        <f t="shared" ref="F6023" si="12233">COUNTIFS(Elements,C6023,Storung,D6023)</f>
        <v>6306</v>
      </c>
      <c r="H6023" s="4"/>
      <c r="I6023" s="4"/>
      <c r="J6023" s="5"/>
    </row>
    <row r="6024" spans="1:10" x14ac:dyDescent="0.25">
      <c r="A6024" s="4">
        <v>44151.026585648149</v>
      </c>
      <c r="B6024" t="str">
        <f t="shared" si="12150"/>
        <v>CONV_POS</v>
      </c>
      <c r="C6024">
        <v>8334</v>
      </c>
      <c r="D6024" t="str">
        <f t="shared" si="12151"/>
        <v>Der Sensor meldet eine TE aber keine Daten vorhanden</v>
      </c>
      <c r="E6024">
        <f t="shared" ref="E6024" si="12234">COUNTIF(Elements,$C6024)</f>
        <v>6424</v>
      </c>
      <c r="F6024">
        <f t="shared" ref="F6024" si="12235">COUNTIFS(Elements,C6024,Storung,D6024)</f>
        <v>6306</v>
      </c>
      <c r="H6024" s="4"/>
      <c r="I6024" s="4"/>
      <c r="J6024" s="5"/>
    </row>
    <row r="6025" spans="1:10" x14ac:dyDescent="0.25">
      <c r="A6025" s="4">
        <v>44151.026574074072</v>
      </c>
      <c r="B6025" t="str">
        <f t="shared" si="12150"/>
        <v>CONV_POS</v>
      </c>
      <c r="C6025">
        <v>8334</v>
      </c>
      <c r="D6025" t="str">
        <f t="shared" si="12151"/>
        <v>Der Sensor meldet eine TE aber keine Daten vorhanden</v>
      </c>
      <c r="E6025">
        <f t="shared" ref="E6025" si="12236">COUNTIF(Elements,$C6025)</f>
        <v>6424</v>
      </c>
      <c r="F6025">
        <f t="shared" ref="F6025" si="12237">COUNTIFS(Elements,C6025,Storung,D6025)</f>
        <v>6306</v>
      </c>
      <c r="H6025" s="4"/>
      <c r="I6025" s="4"/>
      <c r="J6025" s="5"/>
    </row>
    <row r="6026" spans="1:10" x14ac:dyDescent="0.25">
      <c r="A6026" s="4">
        <v>44151.026574074072</v>
      </c>
      <c r="B6026" t="str">
        <f t="shared" si="12150"/>
        <v>CONV_POS</v>
      </c>
      <c r="C6026">
        <v>8334</v>
      </c>
      <c r="D6026" t="str">
        <f t="shared" si="12151"/>
        <v>Der Sensor meldet eine TE aber keine Daten vorhanden</v>
      </c>
      <c r="E6026">
        <f t="shared" ref="E6026" si="12238">COUNTIF(Elements,$C6026)</f>
        <v>6424</v>
      </c>
      <c r="F6026">
        <f t="shared" ref="F6026" si="12239">COUNTIFS(Elements,C6026,Storung,D6026)</f>
        <v>6306</v>
      </c>
      <c r="H6026" s="4"/>
      <c r="I6026" s="4"/>
      <c r="J6026" s="5"/>
    </row>
    <row r="6027" spans="1:10" x14ac:dyDescent="0.25">
      <c r="A6027" s="4">
        <v>44151.026574074072</v>
      </c>
      <c r="B6027" t="str">
        <f t="shared" si="12150"/>
        <v>CONV_POS</v>
      </c>
      <c r="C6027">
        <v>8334</v>
      </c>
      <c r="D6027" t="str">
        <f t="shared" si="12151"/>
        <v>Der Sensor meldet eine TE aber keine Daten vorhanden</v>
      </c>
      <c r="E6027">
        <f t="shared" ref="E6027" si="12240">COUNTIF(Elements,$C6027)</f>
        <v>6424</v>
      </c>
      <c r="F6027">
        <f t="shared" ref="F6027" si="12241">COUNTIFS(Elements,C6027,Storung,D6027)</f>
        <v>6306</v>
      </c>
      <c r="H6027" s="4"/>
      <c r="I6027" s="4"/>
      <c r="J6027" s="5"/>
    </row>
    <row r="6028" spans="1:10" x14ac:dyDescent="0.25">
      <c r="A6028" s="4">
        <v>44151.026562500003</v>
      </c>
      <c r="B6028" t="str">
        <f t="shared" si="12150"/>
        <v>CONV_POS</v>
      </c>
      <c r="C6028">
        <v>8334</v>
      </c>
      <c r="D6028" t="str">
        <f t="shared" si="12151"/>
        <v>Der Sensor meldet eine TE aber keine Daten vorhanden</v>
      </c>
      <c r="E6028">
        <f t="shared" ref="E6028" si="12242">COUNTIF(Elements,$C6028)</f>
        <v>6424</v>
      </c>
      <c r="F6028">
        <f t="shared" ref="F6028" si="12243">COUNTIFS(Elements,C6028,Storung,D6028)</f>
        <v>6306</v>
      </c>
      <c r="H6028" s="4"/>
      <c r="I6028" s="4"/>
      <c r="J6028" s="5"/>
    </row>
    <row r="6029" spans="1:10" x14ac:dyDescent="0.25">
      <c r="A6029" s="4">
        <v>44151.026562500003</v>
      </c>
      <c r="B6029" t="str">
        <f t="shared" si="12150"/>
        <v>CONV_POS</v>
      </c>
      <c r="C6029">
        <v>8334</v>
      </c>
      <c r="D6029" t="str">
        <f t="shared" si="12151"/>
        <v>Der Sensor meldet eine TE aber keine Daten vorhanden</v>
      </c>
      <c r="E6029">
        <f t="shared" ref="E6029" si="12244">COUNTIF(Elements,$C6029)</f>
        <v>6424</v>
      </c>
      <c r="F6029">
        <f t="shared" ref="F6029" si="12245">COUNTIFS(Elements,C6029,Storung,D6029)</f>
        <v>6306</v>
      </c>
      <c r="H6029" s="4"/>
      <c r="I6029" s="4"/>
      <c r="J6029" s="5"/>
    </row>
    <row r="6030" spans="1:10" x14ac:dyDescent="0.25">
      <c r="A6030" s="4">
        <v>44151.02652777778</v>
      </c>
      <c r="B6030" t="str">
        <f t="shared" si="12150"/>
        <v>CONV_POS</v>
      </c>
      <c r="C6030">
        <v>8334</v>
      </c>
      <c r="D6030" t="str">
        <f t="shared" si="12151"/>
        <v>Der Sensor meldet eine TE aber keine Daten vorhanden</v>
      </c>
      <c r="E6030">
        <f t="shared" ref="E6030" si="12246">COUNTIF(Elements,$C6030)</f>
        <v>6424</v>
      </c>
      <c r="F6030">
        <f t="shared" ref="F6030" si="12247">COUNTIFS(Elements,C6030,Storung,D6030)</f>
        <v>6306</v>
      </c>
      <c r="H6030" s="4"/>
      <c r="I6030" s="4"/>
      <c r="J6030" s="5"/>
    </row>
    <row r="6031" spans="1:10" x14ac:dyDescent="0.25">
      <c r="A6031" s="4">
        <v>44151.02652777778</v>
      </c>
      <c r="B6031" t="str">
        <f t="shared" si="12150"/>
        <v>CONV_POS</v>
      </c>
      <c r="C6031">
        <v>8334</v>
      </c>
      <c r="D6031" t="str">
        <f t="shared" si="12151"/>
        <v>Der Sensor meldet eine TE aber keine Daten vorhanden</v>
      </c>
      <c r="E6031">
        <f t="shared" ref="E6031" si="12248">COUNTIF(Elements,$C6031)</f>
        <v>6424</v>
      </c>
      <c r="F6031">
        <f t="shared" ref="F6031" si="12249">COUNTIFS(Elements,C6031,Storung,D6031)</f>
        <v>6306</v>
      </c>
      <c r="H6031" s="4"/>
      <c r="I6031" s="4"/>
      <c r="J6031" s="5"/>
    </row>
    <row r="6032" spans="1:10" x14ac:dyDescent="0.25">
      <c r="A6032" s="4">
        <v>44151.026516203703</v>
      </c>
      <c r="B6032" t="str">
        <f t="shared" si="12150"/>
        <v>CONV_POS</v>
      </c>
      <c r="C6032">
        <v>8334</v>
      </c>
      <c r="D6032" t="str">
        <f t="shared" si="12151"/>
        <v>Der Sensor meldet eine TE aber keine Daten vorhanden</v>
      </c>
      <c r="E6032">
        <f t="shared" ref="E6032" si="12250">COUNTIF(Elements,$C6032)</f>
        <v>6424</v>
      </c>
      <c r="F6032">
        <f t="shared" ref="F6032" si="12251">COUNTIFS(Elements,C6032,Storung,D6032)</f>
        <v>6306</v>
      </c>
      <c r="H6032" s="4"/>
      <c r="I6032" s="4"/>
      <c r="J6032" s="5"/>
    </row>
    <row r="6033" spans="1:10" x14ac:dyDescent="0.25">
      <c r="A6033" s="4">
        <v>44151.024722222224</v>
      </c>
      <c r="B6033" t="str">
        <f t="shared" si="12150"/>
        <v>CONV_POS</v>
      </c>
      <c r="C6033">
        <v>8334</v>
      </c>
      <c r="D6033" t="str">
        <f t="shared" si="12151"/>
        <v>Der Sensor meldet eine TE aber keine Daten vorhanden</v>
      </c>
      <c r="E6033">
        <f t="shared" ref="E6033" si="12252">COUNTIF(Elements,$C6033)</f>
        <v>6424</v>
      </c>
      <c r="F6033">
        <f t="shared" ref="F6033" si="12253">COUNTIFS(Elements,C6033,Storung,D6033)</f>
        <v>6306</v>
      </c>
      <c r="H6033" s="4"/>
      <c r="I6033" s="4"/>
      <c r="J6033" s="5"/>
    </row>
    <row r="6034" spans="1:10" x14ac:dyDescent="0.25">
      <c r="A6034" s="4">
        <v>44151.024722222224</v>
      </c>
      <c r="B6034" t="str">
        <f t="shared" si="12150"/>
        <v>CONV_POS</v>
      </c>
      <c r="C6034">
        <v>8334</v>
      </c>
      <c r="D6034" t="str">
        <f t="shared" si="12151"/>
        <v>Der Sensor meldet eine TE aber keine Daten vorhanden</v>
      </c>
      <c r="E6034">
        <f t="shared" ref="E6034" si="12254">COUNTIF(Elements,$C6034)</f>
        <v>6424</v>
      </c>
      <c r="F6034">
        <f t="shared" ref="F6034" si="12255">COUNTIFS(Elements,C6034,Storung,D6034)</f>
        <v>6306</v>
      </c>
      <c r="H6034" s="4"/>
      <c r="I6034" s="4"/>
      <c r="J6034" s="5"/>
    </row>
    <row r="6035" spans="1:10" x14ac:dyDescent="0.25">
      <c r="A6035" s="4">
        <v>44151.024710648147</v>
      </c>
      <c r="B6035" t="str">
        <f t="shared" si="12150"/>
        <v>CONV_POS</v>
      </c>
      <c r="C6035">
        <v>8334</v>
      </c>
      <c r="D6035" t="str">
        <f t="shared" si="12151"/>
        <v>Der Sensor meldet eine TE aber keine Daten vorhanden</v>
      </c>
      <c r="E6035">
        <f t="shared" ref="E6035" si="12256">COUNTIF(Elements,$C6035)</f>
        <v>6424</v>
      </c>
      <c r="F6035">
        <f t="shared" ref="F6035" si="12257">COUNTIFS(Elements,C6035,Storung,D6035)</f>
        <v>6306</v>
      </c>
      <c r="H6035" s="4"/>
      <c r="I6035" s="4"/>
      <c r="J6035" s="5"/>
    </row>
    <row r="6036" spans="1:10" x14ac:dyDescent="0.25">
      <c r="A6036" s="4">
        <v>44151.024710648147</v>
      </c>
      <c r="B6036" t="str">
        <f t="shared" si="12150"/>
        <v>CONV_POS</v>
      </c>
      <c r="C6036">
        <v>8334</v>
      </c>
      <c r="D6036" t="str">
        <f t="shared" si="12151"/>
        <v>Der Sensor meldet eine TE aber keine Daten vorhanden</v>
      </c>
      <c r="E6036">
        <f t="shared" ref="E6036" si="12258">COUNTIF(Elements,$C6036)</f>
        <v>6424</v>
      </c>
      <c r="F6036">
        <f t="shared" ref="F6036" si="12259">COUNTIFS(Elements,C6036,Storung,D6036)</f>
        <v>6306</v>
      </c>
      <c r="H6036" s="4"/>
      <c r="I6036" s="4"/>
      <c r="J6036" s="5"/>
    </row>
    <row r="6037" spans="1:10" x14ac:dyDescent="0.25">
      <c r="A6037" s="4">
        <v>44151.024710648147</v>
      </c>
      <c r="B6037" t="str">
        <f t="shared" si="12150"/>
        <v>CONV_POS</v>
      </c>
      <c r="C6037">
        <v>8334</v>
      </c>
      <c r="D6037" t="str">
        <f t="shared" si="12151"/>
        <v>Der Sensor meldet eine TE aber keine Daten vorhanden</v>
      </c>
      <c r="E6037">
        <f t="shared" ref="E6037" si="12260">COUNTIF(Elements,$C6037)</f>
        <v>6424</v>
      </c>
      <c r="F6037">
        <f t="shared" ref="F6037" si="12261">COUNTIFS(Elements,C6037,Storung,D6037)</f>
        <v>6306</v>
      </c>
      <c r="H6037" s="4"/>
      <c r="I6037" s="4"/>
      <c r="J6037" s="5"/>
    </row>
    <row r="6038" spans="1:10" x14ac:dyDescent="0.25">
      <c r="A6038" s="4">
        <v>44151.024699074071</v>
      </c>
      <c r="B6038" t="str">
        <f t="shared" si="12150"/>
        <v>CONV_POS</v>
      </c>
      <c r="C6038">
        <v>8334</v>
      </c>
      <c r="D6038" t="str">
        <f t="shared" si="12151"/>
        <v>Der Sensor meldet eine TE aber keine Daten vorhanden</v>
      </c>
      <c r="E6038">
        <f t="shared" ref="E6038" si="12262">COUNTIF(Elements,$C6038)</f>
        <v>6424</v>
      </c>
      <c r="F6038">
        <f t="shared" ref="F6038" si="12263">COUNTIFS(Elements,C6038,Storung,D6038)</f>
        <v>6306</v>
      </c>
      <c r="H6038" s="4"/>
      <c r="I6038" s="4"/>
      <c r="J6038" s="5"/>
    </row>
    <row r="6039" spans="1:10" x14ac:dyDescent="0.25">
      <c r="A6039" s="4">
        <v>44151.024699074071</v>
      </c>
      <c r="B6039" t="str">
        <f t="shared" si="12150"/>
        <v>CONV_POS</v>
      </c>
      <c r="C6039">
        <v>8334</v>
      </c>
      <c r="D6039" t="str">
        <f t="shared" si="12151"/>
        <v>Der Sensor meldet eine TE aber keine Daten vorhanden</v>
      </c>
      <c r="E6039">
        <f t="shared" ref="E6039" si="12264">COUNTIF(Elements,$C6039)</f>
        <v>6424</v>
      </c>
      <c r="F6039">
        <f t="shared" ref="F6039" si="12265">COUNTIFS(Elements,C6039,Storung,D6039)</f>
        <v>6306</v>
      </c>
      <c r="H6039" s="4"/>
      <c r="I6039" s="4"/>
      <c r="J6039" s="5"/>
    </row>
    <row r="6040" spans="1:10" x14ac:dyDescent="0.25">
      <c r="A6040" s="4">
        <v>44151.024699074071</v>
      </c>
      <c r="B6040" t="str">
        <f t="shared" si="12150"/>
        <v>CONV_POS</v>
      </c>
      <c r="C6040">
        <v>8334</v>
      </c>
      <c r="D6040" t="str">
        <f t="shared" si="12151"/>
        <v>Der Sensor meldet eine TE aber keine Daten vorhanden</v>
      </c>
      <c r="E6040">
        <f t="shared" ref="E6040" si="12266">COUNTIF(Elements,$C6040)</f>
        <v>6424</v>
      </c>
      <c r="F6040">
        <f t="shared" ref="F6040" si="12267">COUNTIFS(Elements,C6040,Storung,D6040)</f>
        <v>6306</v>
      </c>
      <c r="H6040" s="4"/>
      <c r="I6040" s="4"/>
      <c r="J6040" s="5"/>
    </row>
    <row r="6041" spans="1:10" x14ac:dyDescent="0.25">
      <c r="A6041" s="4">
        <v>44151.024699074071</v>
      </c>
      <c r="B6041" t="str">
        <f t="shared" si="12150"/>
        <v>CONV_POS</v>
      </c>
      <c r="C6041">
        <v>8334</v>
      </c>
      <c r="D6041" t="str">
        <f t="shared" si="12151"/>
        <v>Der Sensor meldet eine TE aber keine Daten vorhanden</v>
      </c>
      <c r="E6041">
        <f t="shared" ref="E6041" si="12268">COUNTIF(Elements,$C6041)</f>
        <v>6424</v>
      </c>
      <c r="F6041">
        <f t="shared" ref="F6041" si="12269">COUNTIFS(Elements,C6041,Storung,D6041)</f>
        <v>6306</v>
      </c>
      <c r="H6041" s="4"/>
      <c r="I6041" s="4"/>
      <c r="J6041" s="5"/>
    </row>
    <row r="6042" spans="1:10" x14ac:dyDescent="0.25">
      <c r="A6042" s="4">
        <v>44151.024687500001</v>
      </c>
      <c r="B6042" t="str">
        <f t="shared" si="12150"/>
        <v>CONV_POS</v>
      </c>
      <c r="C6042">
        <v>8334</v>
      </c>
      <c r="D6042" t="str">
        <f t="shared" si="12151"/>
        <v>Der Sensor meldet eine TE aber keine Daten vorhanden</v>
      </c>
      <c r="E6042">
        <f t="shared" ref="E6042" si="12270">COUNTIF(Elements,$C6042)</f>
        <v>6424</v>
      </c>
      <c r="F6042">
        <f t="shared" ref="F6042" si="12271">COUNTIFS(Elements,C6042,Storung,D6042)</f>
        <v>6306</v>
      </c>
      <c r="H6042" s="4"/>
      <c r="I6042" s="4"/>
      <c r="J6042" s="5"/>
    </row>
    <row r="6043" spans="1:10" x14ac:dyDescent="0.25">
      <c r="A6043" s="4">
        <v>44151.024687500001</v>
      </c>
      <c r="B6043" t="str">
        <f t="shared" si="12150"/>
        <v>CONV_POS</v>
      </c>
      <c r="C6043">
        <v>8334</v>
      </c>
      <c r="D6043" t="str">
        <f t="shared" si="12151"/>
        <v>Der Sensor meldet eine TE aber keine Daten vorhanden</v>
      </c>
      <c r="E6043">
        <f t="shared" ref="E6043" si="12272">COUNTIF(Elements,$C6043)</f>
        <v>6424</v>
      </c>
      <c r="F6043">
        <f t="shared" ref="F6043" si="12273">COUNTIFS(Elements,C6043,Storung,D6043)</f>
        <v>6306</v>
      </c>
      <c r="H6043" s="4"/>
      <c r="I6043" s="4"/>
      <c r="J6043" s="5"/>
    </row>
    <row r="6044" spans="1:10" x14ac:dyDescent="0.25">
      <c r="A6044" s="4">
        <v>44151.024687500001</v>
      </c>
      <c r="B6044" t="str">
        <f t="shared" si="12150"/>
        <v>CONV_POS</v>
      </c>
      <c r="C6044">
        <v>8334</v>
      </c>
      <c r="D6044" t="str">
        <f t="shared" si="12151"/>
        <v>Der Sensor meldet eine TE aber keine Daten vorhanden</v>
      </c>
      <c r="E6044">
        <f t="shared" ref="E6044" si="12274">COUNTIF(Elements,$C6044)</f>
        <v>6424</v>
      </c>
      <c r="F6044">
        <f t="shared" ref="F6044" si="12275">COUNTIFS(Elements,C6044,Storung,D6044)</f>
        <v>6306</v>
      </c>
      <c r="H6044" s="4"/>
      <c r="I6044" s="4"/>
      <c r="J6044" s="5"/>
    </row>
    <row r="6045" spans="1:10" x14ac:dyDescent="0.25">
      <c r="A6045" s="4">
        <v>44151.024675925924</v>
      </c>
      <c r="B6045" t="str">
        <f t="shared" si="12150"/>
        <v>CONV_POS</v>
      </c>
      <c r="C6045">
        <v>8334</v>
      </c>
      <c r="D6045" t="str">
        <f t="shared" si="12151"/>
        <v>Der Sensor meldet eine TE aber keine Daten vorhanden</v>
      </c>
      <c r="E6045">
        <f t="shared" ref="E6045" si="12276">COUNTIF(Elements,$C6045)</f>
        <v>6424</v>
      </c>
      <c r="F6045">
        <f t="shared" ref="F6045" si="12277">COUNTIFS(Elements,C6045,Storung,D6045)</f>
        <v>6306</v>
      </c>
      <c r="H6045" s="4"/>
      <c r="I6045" s="4"/>
      <c r="J6045" s="5"/>
    </row>
    <row r="6046" spans="1:10" x14ac:dyDescent="0.25">
      <c r="A6046" s="4">
        <v>44151.024675925924</v>
      </c>
      <c r="B6046" t="str">
        <f t="shared" si="12150"/>
        <v>CONV_POS</v>
      </c>
      <c r="C6046">
        <v>8334</v>
      </c>
      <c r="D6046" t="str">
        <f t="shared" si="12151"/>
        <v>Der Sensor meldet eine TE aber keine Daten vorhanden</v>
      </c>
      <c r="E6046">
        <f t="shared" ref="E6046" si="12278">COUNTIF(Elements,$C6046)</f>
        <v>6424</v>
      </c>
      <c r="F6046">
        <f t="shared" ref="F6046" si="12279">COUNTIFS(Elements,C6046,Storung,D6046)</f>
        <v>6306</v>
      </c>
      <c r="H6046" s="4"/>
      <c r="I6046" s="4"/>
      <c r="J6046" s="5"/>
    </row>
    <row r="6047" spans="1:10" x14ac:dyDescent="0.25">
      <c r="A6047" s="4">
        <v>44151.024675925924</v>
      </c>
      <c r="B6047" t="str">
        <f t="shared" ref="B6047:B6110" si="12280">"CONV_POS"</f>
        <v>CONV_POS</v>
      </c>
      <c r="C6047">
        <v>8334</v>
      </c>
      <c r="D6047" t="str">
        <f t="shared" ref="D6047:D6110" si="12281">"Der Sensor meldet eine TE aber keine Daten vorhanden"</f>
        <v>Der Sensor meldet eine TE aber keine Daten vorhanden</v>
      </c>
      <c r="E6047">
        <f t="shared" ref="E6047" si="12282">COUNTIF(Elements,$C6047)</f>
        <v>6424</v>
      </c>
      <c r="F6047">
        <f t="shared" ref="F6047" si="12283">COUNTIFS(Elements,C6047,Storung,D6047)</f>
        <v>6306</v>
      </c>
      <c r="H6047" s="4"/>
      <c r="I6047" s="4"/>
      <c r="J6047" s="5"/>
    </row>
    <row r="6048" spans="1:10" x14ac:dyDescent="0.25">
      <c r="A6048" s="4">
        <v>44151.024675925924</v>
      </c>
      <c r="B6048" t="str">
        <f t="shared" si="12280"/>
        <v>CONV_POS</v>
      </c>
      <c r="C6048">
        <v>8334</v>
      </c>
      <c r="D6048" t="str">
        <f t="shared" si="12281"/>
        <v>Der Sensor meldet eine TE aber keine Daten vorhanden</v>
      </c>
      <c r="E6048">
        <f t="shared" ref="E6048" si="12284">COUNTIF(Elements,$C6048)</f>
        <v>6424</v>
      </c>
      <c r="F6048">
        <f t="shared" ref="F6048" si="12285">COUNTIFS(Elements,C6048,Storung,D6048)</f>
        <v>6306</v>
      </c>
      <c r="H6048" s="4"/>
      <c r="I6048" s="4"/>
      <c r="J6048" s="5"/>
    </row>
    <row r="6049" spans="1:10" x14ac:dyDescent="0.25">
      <c r="A6049" s="4">
        <v>44151.024664351855</v>
      </c>
      <c r="B6049" t="str">
        <f t="shared" si="12280"/>
        <v>CONV_POS</v>
      </c>
      <c r="C6049">
        <v>8334</v>
      </c>
      <c r="D6049" t="str">
        <f t="shared" si="12281"/>
        <v>Der Sensor meldet eine TE aber keine Daten vorhanden</v>
      </c>
      <c r="E6049">
        <f t="shared" ref="E6049" si="12286">COUNTIF(Elements,$C6049)</f>
        <v>6424</v>
      </c>
      <c r="F6049">
        <f t="shared" ref="F6049" si="12287">COUNTIFS(Elements,C6049,Storung,D6049)</f>
        <v>6306</v>
      </c>
      <c r="H6049" s="4"/>
      <c r="I6049" s="4"/>
      <c r="J6049" s="5"/>
    </row>
    <row r="6050" spans="1:10" x14ac:dyDescent="0.25">
      <c r="A6050" s="4">
        <v>44151.024664351855</v>
      </c>
      <c r="B6050" t="str">
        <f t="shared" si="12280"/>
        <v>CONV_POS</v>
      </c>
      <c r="C6050">
        <v>8334</v>
      </c>
      <c r="D6050" t="str">
        <f t="shared" si="12281"/>
        <v>Der Sensor meldet eine TE aber keine Daten vorhanden</v>
      </c>
      <c r="E6050">
        <f t="shared" ref="E6050" si="12288">COUNTIF(Elements,$C6050)</f>
        <v>6424</v>
      </c>
      <c r="F6050">
        <f t="shared" ref="F6050" si="12289">COUNTIFS(Elements,C6050,Storung,D6050)</f>
        <v>6306</v>
      </c>
      <c r="H6050" s="4"/>
      <c r="I6050" s="4"/>
      <c r="J6050" s="5"/>
    </row>
    <row r="6051" spans="1:10" x14ac:dyDescent="0.25">
      <c r="A6051" s="4">
        <v>44151.024664351855</v>
      </c>
      <c r="B6051" t="str">
        <f t="shared" si="12280"/>
        <v>CONV_POS</v>
      </c>
      <c r="C6051">
        <v>8334</v>
      </c>
      <c r="D6051" t="str">
        <f t="shared" si="12281"/>
        <v>Der Sensor meldet eine TE aber keine Daten vorhanden</v>
      </c>
      <c r="E6051">
        <f t="shared" ref="E6051" si="12290">COUNTIF(Elements,$C6051)</f>
        <v>6424</v>
      </c>
      <c r="F6051">
        <f t="shared" ref="F6051" si="12291">COUNTIFS(Elements,C6051,Storung,D6051)</f>
        <v>6306</v>
      </c>
      <c r="H6051" s="4"/>
      <c r="I6051" s="4"/>
      <c r="J6051" s="5"/>
    </row>
    <row r="6052" spans="1:10" x14ac:dyDescent="0.25">
      <c r="A6052" s="4">
        <v>44151.024652777778</v>
      </c>
      <c r="B6052" t="str">
        <f t="shared" si="12280"/>
        <v>CONV_POS</v>
      </c>
      <c r="C6052">
        <v>8334</v>
      </c>
      <c r="D6052" t="str">
        <f t="shared" si="12281"/>
        <v>Der Sensor meldet eine TE aber keine Daten vorhanden</v>
      </c>
      <c r="E6052">
        <f t="shared" ref="E6052" si="12292">COUNTIF(Elements,$C6052)</f>
        <v>6424</v>
      </c>
      <c r="F6052">
        <f t="shared" ref="F6052" si="12293">COUNTIFS(Elements,C6052,Storung,D6052)</f>
        <v>6306</v>
      </c>
      <c r="H6052" s="4"/>
      <c r="I6052" s="4"/>
      <c r="J6052" s="5"/>
    </row>
    <row r="6053" spans="1:10" x14ac:dyDescent="0.25">
      <c r="A6053" s="4">
        <v>44151.024652777778</v>
      </c>
      <c r="B6053" t="str">
        <f t="shared" si="12280"/>
        <v>CONV_POS</v>
      </c>
      <c r="C6053">
        <v>8334</v>
      </c>
      <c r="D6053" t="str">
        <f t="shared" si="12281"/>
        <v>Der Sensor meldet eine TE aber keine Daten vorhanden</v>
      </c>
      <c r="E6053">
        <f t="shared" ref="E6053" si="12294">COUNTIF(Elements,$C6053)</f>
        <v>6424</v>
      </c>
      <c r="F6053">
        <f t="shared" ref="F6053" si="12295">COUNTIFS(Elements,C6053,Storung,D6053)</f>
        <v>6306</v>
      </c>
      <c r="H6053" s="4"/>
      <c r="I6053" s="4"/>
      <c r="J6053" s="5"/>
    </row>
    <row r="6054" spans="1:10" x14ac:dyDescent="0.25">
      <c r="A6054" s="4">
        <v>44151.024652777778</v>
      </c>
      <c r="B6054" t="str">
        <f t="shared" si="12280"/>
        <v>CONV_POS</v>
      </c>
      <c r="C6054">
        <v>8334</v>
      </c>
      <c r="D6054" t="str">
        <f t="shared" si="12281"/>
        <v>Der Sensor meldet eine TE aber keine Daten vorhanden</v>
      </c>
      <c r="E6054">
        <f t="shared" ref="E6054" si="12296">COUNTIF(Elements,$C6054)</f>
        <v>6424</v>
      </c>
      <c r="F6054">
        <f t="shared" ref="F6054" si="12297">COUNTIFS(Elements,C6054,Storung,D6054)</f>
        <v>6306</v>
      </c>
      <c r="H6054" s="4"/>
      <c r="I6054" s="4"/>
      <c r="J6054" s="5"/>
    </row>
    <row r="6055" spans="1:10" x14ac:dyDescent="0.25">
      <c r="A6055" s="4">
        <v>44151.024652777778</v>
      </c>
      <c r="B6055" t="str">
        <f t="shared" si="12280"/>
        <v>CONV_POS</v>
      </c>
      <c r="C6055">
        <v>8334</v>
      </c>
      <c r="D6055" t="str">
        <f t="shared" si="12281"/>
        <v>Der Sensor meldet eine TE aber keine Daten vorhanden</v>
      </c>
      <c r="E6055">
        <f t="shared" ref="E6055" si="12298">COUNTIF(Elements,$C6055)</f>
        <v>6424</v>
      </c>
      <c r="F6055">
        <f t="shared" ref="F6055" si="12299">COUNTIFS(Elements,C6055,Storung,D6055)</f>
        <v>6306</v>
      </c>
      <c r="H6055" s="4"/>
      <c r="I6055" s="4"/>
      <c r="J6055" s="5"/>
    </row>
    <row r="6056" spans="1:10" x14ac:dyDescent="0.25">
      <c r="A6056" s="4">
        <v>44151.024641203701</v>
      </c>
      <c r="B6056" t="str">
        <f t="shared" si="12280"/>
        <v>CONV_POS</v>
      </c>
      <c r="C6056">
        <v>8334</v>
      </c>
      <c r="D6056" t="str">
        <f t="shared" si="12281"/>
        <v>Der Sensor meldet eine TE aber keine Daten vorhanden</v>
      </c>
      <c r="E6056">
        <f t="shared" ref="E6056" si="12300">COUNTIF(Elements,$C6056)</f>
        <v>6424</v>
      </c>
      <c r="F6056">
        <f t="shared" ref="F6056" si="12301">COUNTIFS(Elements,C6056,Storung,D6056)</f>
        <v>6306</v>
      </c>
      <c r="H6056" s="4"/>
      <c r="I6056" s="4"/>
      <c r="J6056" s="5"/>
    </row>
    <row r="6057" spans="1:10" x14ac:dyDescent="0.25">
      <c r="A6057" s="4">
        <v>44151.024641203701</v>
      </c>
      <c r="B6057" t="str">
        <f t="shared" si="12280"/>
        <v>CONV_POS</v>
      </c>
      <c r="C6057">
        <v>8334</v>
      </c>
      <c r="D6057" t="str">
        <f t="shared" si="12281"/>
        <v>Der Sensor meldet eine TE aber keine Daten vorhanden</v>
      </c>
      <c r="E6057">
        <f t="shared" ref="E6057" si="12302">COUNTIF(Elements,$C6057)</f>
        <v>6424</v>
      </c>
      <c r="F6057">
        <f t="shared" ref="F6057" si="12303">COUNTIFS(Elements,C6057,Storung,D6057)</f>
        <v>6306</v>
      </c>
      <c r="H6057" s="4"/>
      <c r="I6057" s="4"/>
      <c r="J6057" s="5"/>
    </row>
    <row r="6058" spans="1:10" x14ac:dyDescent="0.25">
      <c r="A6058" s="4">
        <v>44151.024641203701</v>
      </c>
      <c r="B6058" t="str">
        <f t="shared" si="12280"/>
        <v>CONV_POS</v>
      </c>
      <c r="C6058">
        <v>8334</v>
      </c>
      <c r="D6058" t="str">
        <f t="shared" si="12281"/>
        <v>Der Sensor meldet eine TE aber keine Daten vorhanden</v>
      </c>
      <c r="E6058">
        <f t="shared" ref="E6058" si="12304">COUNTIF(Elements,$C6058)</f>
        <v>6424</v>
      </c>
      <c r="F6058">
        <f t="shared" ref="F6058" si="12305">COUNTIFS(Elements,C6058,Storung,D6058)</f>
        <v>6306</v>
      </c>
      <c r="H6058" s="4"/>
      <c r="I6058" s="4"/>
      <c r="J6058" s="5"/>
    </row>
    <row r="6059" spans="1:10" x14ac:dyDescent="0.25">
      <c r="A6059" s="4">
        <v>44151.024641203701</v>
      </c>
      <c r="B6059" t="str">
        <f t="shared" si="12280"/>
        <v>CONV_POS</v>
      </c>
      <c r="C6059">
        <v>8334</v>
      </c>
      <c r="D6059" t="str">
        <f t="shared" si="12281"/>
        <v>Der Sensor meldet eine TE aber keine Daten vorhanden</v>
      </c>
      <c r="E6059">
        <f t="shared" ref="E6059" si="12306">COUNTIF(Elements,$C6059)</f>
        <v>6424</v>
      </c>
      <c r="F6059">
        <f t="shared" ref="F6059" si="12307">COUNTIFS(Elements,C6059,Storung,D6059)</f>
        <v>6306</v>
      </c>
      <c r="H6059" s="4"/>
      <c r="I6059" s="4"/>
      <c r="J6059" s="5"/>
    </row>
    <row r="6060" spans="1:10" x14ac:dyDescent="0.25">
      <c r="A6060" s="4">
        <v>44151.024629629632</v>
      </c>
      <c r="B6060" t="str">
        <f t="shared" si="12280"/>
        <v>CONV_POS</v>
      </c>
      <c r="C6060">
        <v>8334</v>
      </c>
      <c r="D6060" t="str">
        <f t="shared" si="12281"/>
        <v>Der Sensor meldet eine TE aber keine Daten vorhanden</v>
      </c>
      <c r="E6060">
        <f t="shared" ref="E6060" si="12308">COUNTIF(Elements,$C6060)</f>
        <v>6424</v>
      </c>
      <c r="F6060">
        <f t="shared" ref="F6060" si="12309">COUNTIFS(Elements,C6060,Storung,D6060)</f>
        <v>6306</v>
      </c>
      <c r="H6060" s="4"/>
      <c r="I6060" s="4"/>
      <c r="J6060" s="5"/>
    </row>
    <row r="6061" spans="1:10" x14ac:dyDescent="0.25">
      <c r="A6061" s="4">
        <v>44151.024629629632</v>
      </c>
      <c r="B6061" t="str">
        <f t="shared" si="12280"/>
        <v>CONV_POS</v>
      </c>
      <c r="C6061">
        <v>8334</v>
      </c>
      <c r="D6061" t="str">
        <f t="shared" si="12281"/>
        <v>Der Sensor meldet eine TE aber keine Daten vorhanden</v>
      </c>
      <c r="E6061">
        <f t="shared" ref="E6061" si="12310">COUNTIF(Elements,$C6061)</f>
        <v>6424</v>
      </c>
      <c r="F6061">
        <f t="shared" ref="F6061" si="12311">COUNTIFS(Elements,C6061,Storung,D6061)</f>
        <v>6306</v>
      </c>
      <c r="H6061" s="4"/>
      <c r="I6061" s="4"/>
      <c r="J6061" s="5"/>
    </row>
    <row r="6062" spans="1:10" x14ac:dyDescent="0.25">
      <c r="A6062" s="4">
        <v>44151.024629629632</v>
      </c>
      <c r="B6062" t="str">
        <f t="shared" si="12280"/>
        <v>CONV_POS</v>
      </c>
      <c r="C6062">
        <v>8334</v>
      </c>
      <c r="D6062" t="str">
        <f t="shared" si="12281"/>
        <v>Der Sensor meldet eine TE aber keine Daten vorhanden</v>
      </c>
      <c r="E6062">
        <f t="shared" ref="E6062" si="12312">COUNTIF(Elements,$C6062)</f>
        <v>6424</v>
      </c>
      <c r="F6062">
        <f t="shared" ref="F6062" si="12313">COUNTIFS(Elements,C6062,Storung,D6062)</f>
        <v>6306</v>
      </c>
      <c r="H6062" s="4"/>
      <c r="I6062" s="4"/>
      <c r="J6062" s="5"/>
    </row>
    <row r="6063" spans="1:10" x14ac:dyDescent="0.25">
      <c r="A6063" s="4">
        <v>44151.024629629632</v>
      </c>
      <c r="B6063" t="str">
        <f t="shared" si="12280"/>
        <v>CONV_POS</v>
      </c>
      <c r="C6063">
        <v>8334</v>
      </c>
      <c r="D6063" t="str">
        <f t="shared" si="12281"/>
        <v>Der Sensor meldet eine TE aber keine Daten vorhanden</v>
      </c>
      <c r="E6063">
        <f t="shared" ref="E6063" si="12314">COUNTIF(Elements,$C6063)</f>
        <v>6424</v>
      </c>
      <c r="F6063">
        <f t="shared" ref="F6063" si="12315">COUNTIFS(Elements,C6063,Storung,D6063)</f>
        <v>6306</v>
      </c>
      <c r="H6063" s="4"/>
      <c r="I6063" s="4"/>
      <c r="J6063" s="5"/>
    </row>
    <row r="6064" spans="1:10" x14ac:dyDescent="0.25">
      <c r="A6064" s="4">
        <v>44151.024618055555</v>
      </c>
      <c r="B6064" t="str">
        <f t="shared" si="12280"/>
        <v>CONV_POS</v>
      </c>
      <c r="C6064">
        <v>8334</v>
      </c>
      <c r="D6064" t="str">
        <f t="shared" si="12281"/>
        <v>Der Sensor meldet eine TE aber keine Daten vorhanden</v>
      </c>
      <c r="E6064">
        <f t="shared" ref="E6064" si="12316">COUNTIF(Elements,$C6064)</f>
        <v>6424</v>
      </c>
      <c r="F6064">
        <f t="shared" ref="F6064" si="12317">COUNTIFS(Elements,C6064,Storung,D6064)</f>
        <v>6306</v>
      </c>
      <c r="H6064" s="4"/>
      <c r="I6064" s="4"/>
      <c r="J6064" s="5"/>
    </row>
    <row r="6065" spans="1:10" x14ac:dyDescent="0.25">
      <c r="A6065" s="4">
        <v>44151.024618055555</v>
      </c>
      <c r="B6065" t="str">
        <f t="shared" si="12280"/>
        <v>CONV_POS</v>
      </c>
      <c r="C6065">
        <v>8334</v>
      </c>
      <c r="D6065" t="str">
        <f t="shared" si="12281"/>
        <v>Der Sensor meldet eine TE aber keine Daten vorhanden</v>
      </c>
      <c r="E6065">
        <f t="shared" ref="E6065" si="12318">COUNTIF(Elements,$C6065)</f>
        <v>6424</v>
      </c>
      <c r="F6065">
        <f t="shared" ref="F6065" si="12319">COUNTIFS(Elements,C6065,Storung,D6065)</f>
        <v>6306</v>
      </c>
      <c r="H6065" s="4"/>
      <c r="I6065" s="4"/>
      <c r="J6065" s="5"/>
    </row>
    <row r="6066" spans="1:10" x14ac:dyDescent="0.25">
      <c r="A6066" s="4">
        <v>44151.024618055555</v>
      </c>
      <c r="B6066" t="str">
        <f t="shared" si="12280"/>
        <v>CONV_POS</v>
      </c>
      <c r="C6066">
        <v>8334</v>
      </c>
      <c r="D6066" t="str">
        <f t="shared" si="12281"/>
        <v>Der Sensor meldet eine TE aber keine Daten vorhanden</v>
      </c>
      <c r="E6066">
        <f t="shared" ref="E6066" si="12320">COUNTIF(Elements,$C6066)</f>
        <v>6424</v>
      </c>
      <c r="F6066">
        <f t="shared" ref="F6066" si="12321">COUNTIFS(Elements,C6066,Storung,D6066)</f>
        <v>6306</v>
      </c>
      <c r="H6066" s="4"/>
      <c r="I6066" s="4"/>
      <c r="J6066" s="5"/>
    </row>
    <row r="6067" spans="1:10" x14ac:dyDescent="0.25">
      <c r="A6067" s="4">
        <v>44151.024618055555</v>
      </c>
      <c r="B6067" t="str">
        <f t="shared" si="12280"/>
        <v>CONV_POS</v>
      </c>
      <c r="C6067">
        <v>8334</v>
      </c>
      <c r="D6067" t="str">
        <f t="shared" si="12281"/>
        <v>Der Sensor meldet eine TE aber keine Daten vorhanden</v>
      </c>
      <c r="E6067">
        <f t="shared" ref="E6067" si="12322">COUNTIF(Elements,$C6067)</f>
        <v>6424</v>
      </c>
      <c r="F6067">
        <f t="shared" ref="F6067" si="12323">COUNTIFS(Elements,C6067,Storung,D6067)</f>
        <v>6306</v>
      </c>
      <c r="H6067" s="4"/>
      <c r="I6067" s="4"/>
      <c r="J6067" s="5"/>
    </row>
    <row r="6068" spans="1:10" x14ac:dyDescent="0.25">
      <c r="A6068" s="4">
        <v>44151.024606481478</v>
      </c>
      <c r="B6068" t="str">
        <f t="shared" si="12280"/>
        <v>CONV_POS</v>
      </c>
      <c r="C6068">
        <v>8334</v>
      </c>
      <c r="D6068" t="str">
        <f t="shared" si="12281"/>
        <v>Der Sensor meldet eine TE aber keine Daten vorhanden</v>
      </c>
      <c r="E6068">
        <f t="shared" ref="E6068" si="12324">COUNTIF(Elements,$C6068)</f>
        <v>6424</v>
      </c>
      <c r="F6068">
        <f t="shared" ref="F6068" si="12325">COUNTIFS(Elements,C6068,Storung,D6068)</f>
        <v>6306</v>
      </c>
      <c r="H6068" s="4"/>
      <c r="I6068" s="4"/>
      <c r="J6068" s="5"/>
    </row>
    <row r="6069" spans="1:10" x14ac:dyDescent="0.25">
      <c r="A6069" s="4">
        <v>44151.024606481478</v>
      </c>
      <c r="B6069" t="str">
        <f t="shared" si="12280"/>
        <v>CONV_POS</v>
      </c>
      <c r="C6069">
        <v>8334</v>
      </c>
      <c r="D6069" t="str">
        <f t="shared" si="12281"/>
        <v>Der Sensor meldet eine TE aber keine Daten vorhanden</v>
      </c>
      <c r="E6069">
        <f t="shared" ref="E6069" si="12326">COUNTIF(Elements,$C6069)</f>
        <v>6424</v>
      </c>
      <c r="F6069">
        <f t="shared" ref="F6069" si="12327">COUNTIFS(Elements,C6069,Storung,D6069)</f>
        <v>6306</v>
      </c>
      <c r="H6069" s="4"/>
      <c r="I6069" s="4"/>
      <c r="J6069" s="5"/>
    </row>
    <row r="6070" spans="1:10" x14ac:dyDescent="0.25">
      <c r="A6070" s="4">
        <v>44151.024606481478</v>
      </c>
      <c r="B6070" t="str">
        <f t="shared" si="12280"/>
        <v>CONV_POS</v>
      </c>
      <c r="C6070">
        <v>8334</v>
      </c>
      <c r="D6070" t="str">
        <f t="shared" si="12281"/>
        <v>Der Sensor meldet eine TE aber keine Daten vorhanden</v>
      </c>
      <c r="E6070">
        <f t="shared" ref="E6070" si="12328">COUNTIF(Elements,$C6070)</f>
        <v>6424</v>
      </c>
      <c r="F6070">
        <f t="shared" ref="F6070" si="12329">COUNTIFS(Elements,C6070,Storung,D6070)</f>
        <v>6306</v>
      </c>
      <c r="H6070" s="4"/>
      <c r="I6070" s="4"/>
      <c r="J6070" s="5"/>
    </row>
    <row r="6071" spans="1:10" x14ac:dyDescent="0.25">
      <c r="A6071" s="4">
        <v>44151.024606481478</v>
      </c>
      <c r="B6071" t="str">
        <f t="shared" si="12280"/>
        <v>CONV_POS</v>
      </c>
      <c r="C6071">
        <v>8334</v>
      </c>
      <c r="D6071" t="str">
        <f t="shared" si="12281"/>
        <v>Der Sensor meldet eine TE aber keine Daten vorhanden</v>
      </c>
      <c r="E6071">
        <f t="shared" ref="E6071" si="12330">COUNTIF(Elements,$C6071)</f>
        <v>6424</v>
      </c>
      <c r="F6071">
        <f t="shared" ref="F6071" si="12331">COUNTIFS(Elements,C6071,Storung,D6071)</f>
        <v>6306</v>
      </c>
      <c r="H6071" s="4"/>
      <c r="I6071" s="4"/>
      <c r="J6071" s="5"/>
    </row>
    <row r="6072" spans="1:10" x14ac:dyDescent="0.25">
      <c r="A6072" s="4">
        <v>44151.024594907409</v>
      </c>
      <c r="B6072" t="str">
        <f t="shared" si="12280"/>
        <v>CONV_POS</v>
      </c>
      <c r="C6072">
        <v>8334</v>
      </c>
      <c r="D6072" t="str">
        <f t="shared" si="12281"/>
        <v>Der Sensor meldet eine TE aber keine Daten vorhanden</v>
      </c>
      <c r="E6072">
        <f t="shared" ref="E6072" si="12332">COUNTIF(Elements,$C6072)</f>
        <v>6424</v>
      </c>
      <c r="F6072">
        <f t="shared" ref="F6072" si="12333">COUNTIFS(Elements,C6072,Storung,D6072)</f>
        <v>6306</v>
      </c>
      <c r="H6072" s="4"/>
      <c r="I6072" s="4"/>
      <c r="J6072" s="5"/>
    </row>
    <row r="6073" spans="1:10" x14ac:dyDescent="0.25">
      <c r="A6073" s="4">
        <v>44151.024594907409</v>
      </c>
      <c r="B6073" t="str">
        <f t="shared" si="12280"/>
        <v>CONV_POS</v>
      </c>
      <c r="C6073">
        <v>8334</v>
      </c>
      <c r="D6073" t="str">
        <f t="shared" si="12281"/>
        <v>Der Sensor meldet eine TE aber keine Daten vorhanden</v>
      </c>
      <c r="E6073">
        <f t="shared" ref="E6073" si="12334">COUNTIF(Elements,$C6073)</f>
        <v>6424</v>
      </c>
      <c r="F6073">
        <f t="shared" ref="F6073" si="12335">COUNTIFS(Elements,C6073,Storung,D6073)</f>
        <v>6306</v>
      </c>
      <c r="H6073" s="4"/>
      <c r="I6073" s="4"/>
      <c r="J6073" s="5"/>
    </row>
    <row r="6074" spans="1:10" x14ac:dyDescent="0.25">
      <c r="A6074" s="4">
        <v>44151.024594907409</v>
      </c>
      <c r="B6074" t="str">
        <f t="shared" si="12280"/>
        <v>CONV_POS</v>
      </c>
      <c r="C6074">
        <v>8334</v>
      </c>
      <c r="D6074" t="str">
        <f t="shared" si="12281"/>
        <v>Der Sensor meldet eine TE aber keine Daten vorhanden</v>
      </c>
      <c r="E6074">
        <f t="shared" ref="E6074" si="12336">COUNTIF(Elements,$C6074)</f>
        <v>6424</v>
      </c>
      <c r="F6074">
        <f t="shared" ref="F6074" si="12337">COUNTIFS(Elements,C6074,Storung,D6074)</f>
        <v>6306</v>
      </c>
      <c r="H6074" s="4"/>
      <c r="I6074" s="4"/>
      <c r="J6074" s="5"/>
    </row>
    <row r="6075" spans="1:10" x14ac:dyDescent="0.25">
      <c r="A6075" s="4">
        <v>44151.024594907409</v>
      </c>
      <c r="B6075" t="str">
        <f t="shared" si="12280"/>
        <v>CONV_POS</v>
      </c>
      <c r="C6075">
        <v>8334</v>
      </c>
      <c r="D6075" t="str">
        <f t="shared" si="12281"/>
        <v>Der Sensor meldet eine TE aber keine Daten vorhanden</v>
      </c>
      <c r="E6075">
        <f t="shared" ref="E6075" si="12338">COUNTIF(Elements,$C6075)</f>
        <v>6424</v>
      </c>
      <c r="F6075">
        <f t="shared" ref="F6075" si="12339">COUNTIFS(Elements,C6075,Storung,D6075)</f>
        <v>6306</v>
      </c>
      <c r="H6075" s="4"/>
      <c r="I6075" s="4"/>
      <c r="J6075" s="5"/>
    </row>
    <row r="6076" spans="1:10" x14ac:dyDescent="0.25">
      <c r="A6076" s="4">
        <v>44151.024583333332</v>
      </c>
      <c r="B6076" t="str">
        <f t="shared" si="12280"/>
        <v>CONV_POS</v>
      </c>
      <c r="C6076">
        <v>8334</v>
      </c>
      <c r="D6076" t="str">
        <f t="shared" si="12281"/>
        <v>Der Sensor meldet eine TE aber keine Daten vorhanden</v>
      </c>
      <c r="E6076">
        <f t="shared" ref="E6076" si="12340">COUNTIF(Elements,$C6076)</f>
        <v>6424</v>
      </c>
      <c r="F6076">
        <f t="shared" ref="F6076" si="12341">COUNTIFS(Elements,C6076,Storung,D6076)</f>
        <v>6306</v>
      </c>
      <c r="H6076" s="4"/>
      <c r="I6076" s="4"/>
      <c r="J6076" s="5"/>
    </row>
    <row r="6077" spans="1:10" x14ac:dyDescent="0.25">
      <c r="A6077" s="4">
        <v>44151.024583333332</v>
      </c>
      <c r="B6077" t="str">
        <f t="shared" si="12280"/>
        <v>CONV_POS</v>
      </c>
      <c r="C6077">
        <v>8334</v>
      </c>
      <c r="D6077" t="str">
        <f t="shared" si="12281"/>
        <v>Der Sensor meldet eine TE aber keine Daten vorhanden</v>
      </c>
      <c r="E6077">
        <f t="shared" ref="E6077" si="12342">COUNTIF(Elements,$C6077)</f>
        <v>6424</v>
      </c>
      <c r="F6077">
        <f t="shared" ref="F6077" si="12343">COUNTIFS(Elements,C6077,Storung,D6077)</f>
        <v>6306</v>
      </c>
      <c r="H6077" s="4"/>
      <c r="I6077" s="4"/>
      <c r="J6077" s="5"/>
    </row>
    <row r="6078" spans="1:10" x14ac:dyDescent="0.25">
      <c r="A6078" s="4">
        <v>44151.024583333332</v>
      </c>
      <c r="B6078" t="str">
        <f t="shared" si="12280"/>
        <v>CONV_POS</v>
      </c>
      <c r="C6078">
        <v>8334</v>
      </c>
      <c r="D6078" t="str">
        <f t="shared" si="12281"/>
        <v>Der Sensor meldet eine TE aber keine Daten vorhanden</v>
      </c>
      <c r="E6078">
        <f t="shared" ref="E6078" si="12344">COUNTIF(Elements,$C6078)</f>
        <v>6424</v>
      </c>
      <c r="F6078">
        <f t="shared" ref="F6078" si="12345">COUNTIFS(Elements,C6078,Storung,D6078)</f>
        <v>6306</v>
      </c>
      <c r="H6078" s="4"/>
      <c r="I6078" s="4"/>
      <c r="J6078" s="5"/>
    </row>
    <row r="6079" spans="1:10" x14ac:dyDescent="0.25">
      <c r="A6079" s="4">
        <v>44151.024583333332</v>
      </c>
      <c r="B6079" t="str">
        <f t="shared" si="12280"/>
        <v>CONV_POS</v>
      </c>
      <c r="C6079">
        <v>8334</v>
      </c>
      <c r="D6079" t="str">
        <f t="shared" si="12281"/>
        <v>Der Sensor meldet eine TE aber keine Daten vorhanden</v>
      </c>
      <c r="E6079">
        <f t="shared" ref="E6079" si="12346">COUNTIF(Elements,$C6079)</f>
        <v>6424</v>
      </c>
      <c r="F6079">
        <f t="shared" ref="F6079" si="12347">COUNTIFS(Elements,C6079,Storung,D6079)</f>
        <v>6306</v>
      </c>
      <c r="H6079" s="4"/>
      <c r="I6079" s="4"/>
      <c r="J6079" s="5"/>
    </row>
    <row r="6080" spans="1:10" x14ac:dyDescent="0.25">
      <c r="A6080" s="4">
        <v>44151.024571759262</v>
      </c>
      <c r="B6080" t="str">
        <f t="shared" si="12280"/>
        <v>CONV_POS</v>
      </c>
      <c r="C6080">
        <v>8334</v>
      </c>
      <c r="D6080" t="str">
        <f t="shared" si="12281"/>
        <v>Der Sensor meldet eine TE aber keine Daten vorhanden</v>
      </c>
      <c r="E6080">
        <f t="shared" ref="E6080" si="12348">COUNTIF(Elements,$C6080)</f>
        <v>6424</v>
      </c>
      <c r="F6080">
        <f t="shared" ref="F6080" si="12349">COUNTIFS(Elements,C6080,Storung,D6080)</f>
        <v>6306</v>
      </c>
      <c r="H6080" s="4"/>
      <c r="I6080" s="4"/>
      <c r="J6080" s="5"/>
    </row>
    <row r="6081" spans="1:10" x14ac:dyDescent="0.25">
      <c r="A6081" s="4">
        <v>44151.024571759262</v>
      </c>
      <c r="B6081" t="str">
        <f t="shared" si="12280"/>
        <v>CONV_POS</v>
      </c>
      <c r="C6081">
        <v>8334</v>
      </c>
      <c r="D6081" t="str">
        <f t="shared" si="12281"/>
        <v>Der Sensor meldet eine TE aber keine Daten vorhanden</v>
      </c>
      <c r="E6081">
        <f t="shared" ref="E6081" si="12350">COUNTIF(Elements,$C6081)</f>
        <v>6424</v>
      </c>
      <c r="F6081">
        <f t="shared" ref="F6081" si="12351">COUNTIFS(Elements,C6081,Storung,D6081)</f>
        <v>6306</v>
      </c>
      <c r="H6081" s="4"/>
      <c r="I6081" s="4"/>
      <c r="J6081" s="5"/>
    </row>
    <row r="6082" spans="1:10" x14ac:dyDescent="0.25">
      <c r="A6082" s="4">
        <v>44151.024571759262</v>
      </c>
      <c r="B6082" t="str">
        <f t="shared" si="12280"/>
        <v>CONV_POS</v>
      </c>
      <c r="C6082">
        <v>8334</v>
      </c>
      <c r="D6082" t="str">
        <f t="shared" si="12281"/>
        <v>Der Sensor meldet eine TE aber keine Daten vorhanden</v>
      </c>
      <c r="E6082">
        <f t="shared" ref="E6082" si="12352">COUNTIF(Elements,$C6082)</f>
        <v>6424</v>
      </c>
      <c r="F6082">
        <f t="shared" ref="F6082" si="12353">COUNTIFS(Elements,C6082,Storung,D6082)</f>
        <v>6306</v>
      </c>
      <c r="H6082" s="4"/>
      <c r="I6082" s="4"/>
      <c r="J6082" s="5"/>
    </row>
    <row r="6083" spans="1:10" x14ac:dyDescent="0.25">
      <c r="A6083" s="4">
        <v>44151.024571759262</v>
      </c>
      <c r="B6083" t="str">
        <f t="shared" si="12280"/>
        <v>CONV_POS</v>
      </c>
      <c r="C6083">
        <v>8334</v>
      </c>
      <c r="D6083" t="str">
        <f t="shared" si="12281"/>
        <v>Der Sensor meldet eine TE aber keine Daten vorhanden</v>
      </c>
      <c r="E6083">
        <f t="shared" ref="E6083" si="12354">COUNTIF(Elements,$C6083)</f>
        <v>6424</v>
      </c>
      <c r="F6083">
        <f t="shared" ref="F6083" si="12355">COUNTIFS(Elements,C6083,Storung,D6083)</f>
        <v>6306</v>
      </c>
      <c r="H6083" s="4"/>
      <c r="I6083" s="4"/>
      <c r="J6083" s="5"/>
    </row>
    <row r="6084" spans="1:10" x14ac:dyDescent="0.25">
      <c r="A6084" s="4">
        <v>44151.024571759262</v>
      </c>
      <c r="B6084" t="str">
        <f t="shared" si="12280"/>
        <v>CONV_POS</v>
      </c>
      <c r="C6084">
        <v>8334</v>
      </c>
      <c r="D6084" t="str">
        <f t="shared" si="12281"/>
        <v>Der Sensor meldet eine TE aber keine Daten vorhanden</v>
      </c>
      <c r="E6084">
        <f t="shared" ref="E6084" si="12356">COUNTIF(Elements,$C6084)</f>
        <v>6424</v>
      </c>
      <c r="F6084">
        <f t="shared" ref="F6084" si="12357">COUNTIFS(Elements,C6084,Storung,D6084)</f>
        <v>6306</v>
      </c>
      <c r="H6084" s="4"/>
      <c r="I6084" s="4"/>
      <c r="J6084" s="5"/>
    </row>
    <row r="6085" spans="1:10" x14ac:dyDescent="0.25">
      <c r="A6085" s="4">
        <v>44151.024560185186</v>
      </c>
      <c r="B6085" t="str">
        <f t="shared" si="12280"/>
        <v>CONV_POS</v>
      </c>
      <c r="C6085">
        <v>8334</v>
      </c>
      <c r="D6085" t="str">
        <f t="shared" si="12281"/>
        <v>Der Sensor meldet eine TE aber keine Daten vorhanden</v>
      </c>
      <c r="E6085">
        <f t="shared" ref="E6085" si="12358">COUNTIF(Elements,$C6085)</f>
        <v>6424</v>
      </c>
      <c r="F6085">
        <f t="shared" ref="F6085" si="12359">COUNTIFS(Elements,C6085,Storung,D6085)</f>
        <v>6306</v>
      </c>
      <c r="H6085" s="4"/>
      <c r="I6085" s="4"/>
      <c r="J6085" s="5"/>
    </row>
    <row r="6086" spans="1:10" x14ac:dyDescent="0.25">
      <c r="A6086" s="4">
        <v>44151.024560185186</v>
      </c>
      <c r="B6086" t="str">
        <f t="shared" si="12280"/>
        <v>CONV_POS</v>
      </c>
      <c r="C6086">
        <v>8334</v>
      </c>
      <c r="D6086" t="str">
        <f t="shared" si="12281"/>
        <v>Der Sensor meldet eine TE aber keine Daten vorhanden</v>
      </c>
      <c r="E6086">
        <f t="shared" ref="E6086" si="12360">COUNTIF(Elements,$C6086)</f>
        <v>6424</v>
      </c>
      <c r="F6086">
        <f t="shared" ref="F6086" si="12361">COUNTIFS(Elements,C6086,Storung,D6086)</f>
        <v>6306</v>
      </c>
      <c r="H6086" s="4"/>
      <c r="I6086" s="4"/>
      <c r="J6086" s="5"/>
    </row>
    <row r="6087" spans="1:10" x14ac:dyDescent="0.25">
      <c r="A6087" s="4">
        <v>44151.024560185186</v>
      </c>
      <c r="B6087" t="str">
        <f t="shared" si="12280"/>
        <v>CONV_POS</v>
      </c>
      <c r="C6087">
        <v>8334</v>
      </c>
      <c r="D6087" t="str">
        <f t="shared" si="12281"/>
        <v>Der Sensor meldet eine TE aber keine Daten vorhanden</v>
      </c>
      <c r="E6087">
        <f t="shared" ref="E6087" si="12362">COUNTIF(Elements,$C6087)</f>
        <v>6424</v>
      </c>
      <c r="F6087">
        <f t="shared" ref="F6087" si="12363">COUNTIFS(Elements,C6087,Storung,D6087)</f>
        <v>6306</v>
      </c>
      <c r="H6087" s="4"/>
      <c r="I6087" s="4"/>
      <c r="J6087" s="5"/>
    </row>
    <row r="6088" spans="1:10" x14ac:dyDescent="0.25">
      <c r="A6088" s="4">
        <v>44151.022858796299</v>
      </c>
      <c r="B6088" t="str">
        <f t="shared" si="12280"/>
        <v>CONV_POS</v>
      </c>
      <c r="C6088">
        <v>8334</v>
      </c>
      <c r="D6088" t="str">
        <f t="shared" si="12281"/>
        <v>Der Sensor meldet eine TE aber keine Daten vorhanden</v>
      </c>
      <c r="E6088">
        <f t="shared" ref="E6088" si="12364">COUNTIF(Elements,$C6088)</f>
        <v>6424</v>
      </c>
      <c r="F6088">
        <f t="shared" ref="F6088" si="12365">COUNTIFS(Elements,C6088,Storung,D6088)</f>
        <v>6306</v>
      </c>
      <c r="H6088" s="4"/>
      <c r="I6088" s="4"/>
      <c r="J6088" s="5"/>
    </row>
    <row r="6089" spans="1:10" x14ac:dyDescent="0.25">
      <c r="A6089" s="4">
        <v>44151.022858796299</v>
      </c>
      <c r="B6089" t="str">
        <f t="shared" si="12280"/>
        <v>CONV_POS</v>
      </c>
      <c r="C6089">
        <v>8334</v>
      </c>
      <c r="D6089" t="str">
        <f t="shared" si="12281"/>
        <v>Der Sensor meldet eine TE aber keine Daten vorhanden</v>
      </c>
      <c r="E6089">
        <f t="shared" ref="E6089" si="12366">COUNTIF(Elements,$C6089)</f>
        <v>6424</v>
      </c>
      <c r="F6089">
        <f t="shared" ref="F6089" si="12367">COUNTIFS(Elements,C6089,Storung,D6089)</f>
        <v>6306</v>
      </c>
      <c r="H6089" s="4"/>
      <c r="I6089" s="4"/>
      <c r="J6089" s="5"/>
    </row>
    <row r="6090" spans="1:10" x14ac:dyDescent="0.25">
      <c r="A6090" s="4">
        <v>44151.022847222222</v>
      </c>
      <c r="B6090" t="str">
        <f t="shared" si="12280"/>
        <v>CONV_POS</v>
      </c>
      <c r="C6090">
        <v>8334</v>
      </c>
      <c r="D6090" t="str">
        <f t="shared" si="12281"/>
        <v>Der Sensor meldet eine TE aber keine Daten vorhanden</v>
      </c>
      <c r="E6090">
        <f t="shared" ref="E6090" si="12368">COUNTIF(Elements,$C6090)</f>
        <v>6424</v>
      </c>
      <c r="F6090">
        <f t="shared" ref="F6090" si="12369">COUNTIFS(Elements,C6090,Storung,D6090)</f>
        <v>6306</v>
      </c>
      <c r="H6090" s="4"/>
      <c r="I6090" s="4"/>
      <c r="J6090" s="5"/>
    </row>
    <row r="6091" spans="1:10" x14ac:dyDescent="0.25">
      <c r="A6091" s="4">
        <v>44151.022847222222</v>
      </c>
      <c r="B6091" t="str">
        <f t="shared" si="12280"/>
        <v>CONV_POS</v>
      </c>
      <c r="C6091">
        <v>8334</v>
      </c>
      <c r="D6091" t="str">
        <f t="shared" si="12281"/>
        <v>Der Sensor meldet eine TE aber keine Daten vorhanden</v>
      </c>
      <c r="E6091">
        <f t="shared" ref="E6091" si="12370">COUNTIF(Elements,$C6091)</f>
        <v>6424</v>
      </c>
      <c r="F6091">
        <f t="shared" ref="F6091" si="12371">COUNTIFS(Elements,C6091,Storung,D6091)</f>
        <v>6306</v>
      </c>
      <c r="H6091" s="4"/>
      <c r="I6091" s="4"/>
      <c r="J6091" s="5"/>
    </row>
    <row r="6092" spans="1:10" x14ac:dyDescent="0.25">
      <c r="A6092" s="4">
        <v>44151.022847222222</v>
      </c>
      <c r="B6092" t="str">
        <f t="shared" si="12280"/>
        <v>CONV_POS</v>
      </c>
      <c r="C6092">
        <v>8334</v>
      </c>
      <c r="D6092" t="str">
        <f t="shared" si="12281"/>
        <v>Der Sensor meldet eine TE aber keine Daten vorhanden</v>
      </c>
      <c r="E6092">
        <f t="shared" ref="E6092" si="12372">COUNTIF(Elements,$C6092)</f>
        <v>6424</v>
      </c>
      <c r="F6092">
        <f t="shared" ref="F6092" si="12373">COUNTIFS(Elements,C6092,Storung,D6092)</f>
        <v>6306</v>
      </c>
      <c r="H6092" s="4"/>
      <c r="I6092" s="4"/>
      <c r="J6092" s="5"/>
    </row>
    <row r="6093" spans="1:10" x14ac:dyDescent="0.25">
      <c r="A6093" s="4">
        <v>44151.022847222222</v>
      </c>
      <c r="B6093" t="str">
        <f t="shared" si="12280"/>
        <v>CONV_POS</v>
      </c>
      <c r="C6093">
        <v>8334</v>
      </c>
      <c r="D6093" t="str">
        <f t="shared" si="12281"/>
        <v>Der Sensor meldet eine TE aber keine Daten vorhanden</v>
      </c>
      <c r="E6093">
        <f t="shared" ref="E6093" si="12374">COUNTIF(Elements,$C6093)</f>
        <v>6424</v>
      </c>
      <c r="F6093">
        <f t="shared" ref="F6093" si="12375">COUNTIFS(Elements,C6093,Storung,D6093)</f>
        <v>6306</v>
      </c>
      <c r="H6093" s="4"/>
      <c r="I6093" s="4"/>
      <c r="J6093" s="5"/>
    </row>
    <row r="6094" spans="1:10" x14ac:dyDescent="0.25">
      <c r="A6094" s="4">
        <v>44151.022835648146</v>
      </c>
      <c r="B6094" t="str">
        <f t="shared" si="12280"/>
        <v>CONV_POS</v>
      </c>
      <c r="C6094">
        <v>8334</v>
      </c>
      <c r="D6094" t="str">
        <f t="shared" si="12281"/>
        <v>Der Sensor meldet eine TE aber keine Daten vorhanden</v>
      </c>
      <c r="E6094">
        <f t="shared" ref="E6094" si="12376">COUNTIF(Elements,$C6094)</f>
        <v>6424</v>
      </c>
      <c r="F6094">
        <f t="shared" ref="F6094" si="12377">COUNTIFS(Elements,C6094,Storung,D6094)</f>
        <v>6306</v>
      </c>
      <c r="H6094" s="4"/>
      <c r="I6094" s="4"/>
      <c r="J6094" s="5"/>
    </row>
    <row r="6095" spans="1:10" x14ac:dyDescent="0.25">
      <c r="A6095" s="4">
        <v>44151.022835648146</v>
      </c>
      <c r="B6095" t="str">
        <f t="shared" si="12280"/>
        <v>CONV_POS</v>
      </c>
      <c r="C6095">
        <v>8334</v>
      </c>
      <c r="D6095" t="str">
        <f t="shared" si="12281"/>
        <v>Der Sensor meldet eine TE aber keine Daten vorhanden</v>
      </c>
      <c r="E6095">
        <f t="shared" ref="E6095" si="12378">COUNTIF(Elements,$C6095)</f>
        <v>6424</v>
      </c>
      <c r="F6095">
        <f t="shared" ref="F6095" si="12379">COUNTIFS(Elements,C6095,Storung,D6095)</f>
        <v>6306</v>
      </c>
      <c r="H6095" s="4"/>
      <c r="I6095" s="4"/>
      <c r="J6095" s="5"/>
    </row>
    <row r="6096" spans="1:10" x14ac:dyDescent="0.25">
      <c r="A6096" s="4">
        <v>44151.022835648146</v>
      </c>
      <c r="B6096" t="str">
        <f t="shared" si="12280"/>
        <v>CONV_POS</v>
      </c>
      <c r="C6096">
        <v>8334</v>
      </c>
      <c r="D6096" t="str">
        <f t="shared" si="12281"/>
        <v>Der Sensor meldet eine TE aber keine Daten vorhanden</v>
      </c>
      <c r="E6096">
        <f t="shared" ref="E6096" si="12380">COUNTIF(Elements,$C6096)</f>
        <v>6424</v>
      </c>
      <c r="F6096">
        <f t="shared" ref="F6096" si="12381">COUNTIFS(Elements,C6096,Storung,D6096)</f>
        <v>6306</v>
      </c>
      <c r="H6096" s="4"/>
      <c r="I6096" s="4"/>
      <c r="J6096" s="5"/>
    </row>
    <row r="6097" spans="1:10" x14ac:dyDescent="0.25">
      <c r="A6097" s="4">
        <v>44151.022835648146</v>
      </c>
      <c r="B6097" t="str">
        <f t="shared" si="12280"/>
        <v>CONV_POS</v>
      </c>
      <c r="C6097">
        <v>8334</v>
      </c>
      <c r="D6097" t="str">
        <f t="shared" si="12281"/>
        <v>Der Sensor meldet eine TE aber keine Daten vorhanden</v>
      </c>
      <c r="E6097">
        <f t="shared" ref="E6097" si="12382">COUNTIF(Elements,$C6097)</f>
        <v>6424</v>
      </c>
      <c r="F6097">
        <f t="shared" ref="F6097" si="12383">COUNTIFS(Elements,C6097,Storung,D6097)</f>
        <v>6306</v>
      </c>
      <c r="H6097" s="4"/>
      <c r="I6097" s="4"/>
      <c r="J6097" s="5"/>
    </row>
    <row r="6098" spans="1:10" x14ac:dyDescent="0.25">
      <c r="A6098" s="4">
        <v>44151.022824074076</v>
      </c>
      <c r="B6098" t="str">
        <f t="shared" si="12280"/>
        <v>CONV_POS</v>
      </c>
      <c r="C6098">
        <v>8334</v>
      </c>
      <c r="D6098" t="str">
        <f t="shared" si="12281"/>
        <v>Der Sensor meldet eine TE aber keine Daten vorhanden</v>
      </c>
      <c r="E6098">
        <f t="shared" ref="E6098" si="12384">COUNTIF(Elements,$C6098)</f>
        <v>6424</v>
      </c>
      <c r="F6098">
        <f t="shared" ref="F6098" si="12385">COUNTIFS(Elements,C6098,Storung,D6098)</f>
        <v>6306</v>
      </c>
      <c r="H6098" s="4"/>
      <c r="I6098" s="4"/>
      <c r="J6098" s="5"/>
    </row>
    <row r="6099" spans="1:10" x14ac:dyDescent="0.25">
      <c r="A6099" s="4">
        <v>44151.022824074076</v>
      </c>
      <c r="B6099" t="str">
        <f t="shared" si="12280"/>
        <v>CONV_POS</v>
      </c>
      <c r="C6099">
        <v>8334</v>
      </c>
      <c r="D6099" t="str">
        <f t="shared" si="12281"/>
        <v>Der Sensor meldet eine TE aber keine Daten vorhanden</v>
      </c>
      <c r="E6099">
        <f t="shared" ref="E6099" si="12386">COUNTIF(Elements,$C6099)</f>
        <v>6424</v>
      </c>
      <c r="F6099">
        <f t="shared" ref="F6099" si="12387">COUNTIFS(Elements,C6099,Storung,D6099)</f>
        <v>6306</v>
      </c>
      <c r="H6099" s="4"/>
      <c r="I6099" s="4"/>
      <c r="J6099" s="5"/>
    </row>
    <row r="6100" spans="1:10" x14ac:dyDescent="0.25">
      <c r="A6100" s="4">
        <v>44151.022824074076</v>
      </c>
      <c r="B6100" t="str">
        <f t="shared" si="12280"/>
        <v>CONV_POS</v>
      </c>
      <c r="C6100">
        <v>8334</v>
      </c>
      <c r="D6100" t="str">
        <f t="shared" si="12281"/>
        <v>Der Sensor meldet eine TE aber keine Daten vorhanden</v>
      </c>
      <c r="E6100">
        <f t="shared" ref="E6100" si="12388">COUNTIF(Elements,$C6100)</f>
        <v>6424</v>
      </c>
      <c r="F6100">
        <f t="shared" ref="F6100" si="12389">COUNTIFS(Elements,C6100,Storung,D6100)</f>
        <v>6306</v>
      </c>
      <c r="H6100" s="4"/>
      <c r="I6100" s="4"/>
      <c r="J6100" s="5"/>
    </row>
    <row r="6101" spans="1:10" x14ac:dyDescent="0.25">
      <c r="A6101" s="4">
        <v>44151.022824074076</v>
      </c>
      <c r="B6101" t="str">
        <f t="shared" si="12280"/>
        <v>CONV_POS</v>
      </c>
      <c r="C6101">
        <v>8334</v>
      </c>
      <c r="D6101" t="str">
        <f t="shared" si="12281"/>
        <v>Der Sensor meldet eine TE aber keine Daten vorhanden</v>
      </c>
      <c r="E6101">
        <f t="shared" ref="E6101" si="12390">COUNTIF(Elements,$C6101)</f>
        <v>6424</v>
      </c>
      <c r="F6101">
        <f t="shared" ref="F6101" si="12391">COUNTIFS(Elements,C6101,Storung,D6101)</f>
        <v>6306</v>
      </c>
      <c r="H6101" s="4"/>
      <c r="I6101" s="4"/>
      <c r="J6101" s="5"/>
    </row>
    <row r="6102" spans="1:10" x14ac:dyDescent="0.25">
      <c r="A6102" s="4">
        <v>44151.022812499999</v>
      </c>
      <c r="B6102" t="str">
        <f t="shared" si="12280"/>
        <v>CONV_POS</v>
      </c>
      <c r="C6102">
        <v>8334</v>
      </c>
      <c r="D6102" t="str">
        <f t="shared" si="12281"/>
        <v>Der Sensor meldet eine TE aber keine Daten vorhanden</v>
      </c>
      <c r="E6102">
        <f t="shared" ref="E6102" si="12392">COUNTIF(Elements,$C6102)</f>
        <v>6424</v>
      </c>
      <c r="F6102">
        <f t="shared" ref="F6102" si="12393">COUNTIFS(Elements,C6102,Storung,D6102)</f>
        <v>6306</v>
      </c>
      <c r="H6102" s="4"/>
      <c r="I6102" s="4"/>
      <c r="J6102" s="5"/>
    </row>
    <row r="6103" spans="1:10" x14ac:dyDescent="0.25">
      <c r="A6103" s="4">
        <v>44151.022812499999</v>
      </c>
      <c r="B6103" t="str">
        <f t="shared" si="12280"/>
        <v>CONV_POS</v>
      </c>
      <c r="C6103">
        <v>8334</v>
      </c>
      <c r="D6103" t="str">
        <f t="shared" si="12281"/>
        <v>Der Sensor meldet eine TE aber keine Daten vorhanden</v>
      </c>
      <c r="E6103">
        <f t="shared" ref="E6103" si="12394">COUNTIF(Elements,$C6103)</f>
        <v>6424</v>
      </c>
      <c r="F6103">
        <f t="shared" ref="F6103" si="12395">COUNTIFS(Elements,C6103,Storung,D6103)</f>
        <v>6306</v>
      </c>
      <c r="H6103" s="4"/>
      <c r="I6103" s="4"/>
      <c r="J6103" s="5"/>
    </row>
    <row r="6104" spans="1:10" x14ac:dyDescent="0.25">
      <c r="A6104" s="4">
        <v>44151.022812499999</v>
      </c>
      <c r="B6104" t="str">
        <f t="shared" si="12280"/>
        <v>CONV_POS</v>
      </c>
      <c r="C6104">
        <v>8334</v>
      </c>
      <c r="D6104" t="str">
        <f t="shared" si="12281"/>
        <v>Der Sensor meldet eine TE aber keine Daten vorhanden</v>
      </c>
      <c r="E6104">
        <f t="shared" ref="E6104" si="12396">COUNTIF(Elements,$C6104)</f>
        <v>6424</v>
      </c>
      <c r="F6104">
        <f t="shared" ref="F6104" si="12397">COUNTIFS(Elements,C6104,Storung,D6104)</f>
        <v>6306</v>
      </c>
      <c r="H6104" s="4"/>
      <c r="I6104" s="4"/>
      <c r="J6104" s="5"/>
    </row>
    <row r="6105" spans="1:10" x14ac:dyDescent="0.25">
      <c r="A6105" s="4">
        <v>44151.022800925923</v>
      </c>
      <c r="B6105" t="str">
        <f t="shared" si="12280"/>
        <v>CONV_POS</v>
      </c>
      <c r="C6105">
        <v>8334</v>
      </c>
      <c r="D6105" t="str">
        <f t="shared" si="12281"/>
        <v>Der Sensor meldet eine TE aber keine Daten vorhanden</v>
      </c>
      <c r="E6105">
        <f t="shared" ref="E6105" si="12398">COUNTIF(Elements,$C6105)</f>
        <v>6424</v>
      </c>
      <c r="F6105">
        <f t="shared" ref="F6105" si="12399">COUNTIFS(Elements,C6105,Storung,D6105)</f>
        <v>6306</v>
      </c>
      <c r="H6105" s="4"/>
      <c r="I6105" s="4"/>
      <c r="J6105" s="5"/>
    </row>
    <row r="6106" spans="1:10" x14ac:dyDescent="0.25">
      <c r="A6106" s="4">
        <v>44151.022800925923</v>
      </c>
      <c r="B6106" t="str">
        <f t="shared" si="12280"/>
        <v>CONV_POS</v>
      </c>
      <c r="C6106">
        <v>8334</v>
      </c>
      <c r="D6106" t="str">
        <f t="shared" si="12281"/>
        <v>Der Sensor meldet eine TE aber keine Daten vorhanden</v>
      </c>
      <c r="E6106">
        <f t="shared" ref="E6106" si="12400">COUNTIF(Elements,$C6106)</f>
        <v>6424</v>
      </c>
      <c r="F6106">
        <f t="shared" ref="F6106" si="12401">COUNTIFS(Elements,C6106,Storung,D6106)</f>
        <v>6306</v>
      </c>
      <c r="H6106" s="4"/>
      <c r="I6106" s="4"/>
      <c r="J6106" s="5"/>
    </row>
    <row r="6107" spans="1:10" x14ac:dyDescent="0.25">
      <c r="A6107" s="4">
        <v>44151.022800925923</v>
      </c>
      <c r="B6107" t="str">
        <f t="shared" si="12280"/>
        <v>CONV_POS</v>
      </c>
      <c r="C6107">
        <v>8334</v>
      </c>
      <c r="D6107" t="str">
        <f t="shared" si="12281"/>
        <v>Der Sensor meldet eine TE aber keine Daten vorhanden</v>
      </c>
      <c r="E6107">
        <f t="shared" ref="E6107" si="12402">COUNTIF(Elements,$C6107)</f>
        <v>6424</v>
      </c>
      <c r="F6107">
        <f t="shared" ref="F6107" si="12403">COUNTIFS(Elements,C6107,Storung,D6107)</f>
        <v>6306</v>
      </c>
      <c r="H6107" s="4"/>
      <c r="I6107" s="4"/>
      <c r="J6107" s="5"/>
    </row>
    <row r="6108" spans="1:10" x14ac:dyDescent="0.25">
      <c r="A6108" s="4">
        <v>44151.022800925923</v>
      </c>
      <c r="B6108" t="str">
        <f t="shared" si="12280"/>
        <v>CONV_POS</v>
      </c>
      <c r="C6108">
        <v>8334</v>
      </c>
      <c r="D6108" t="str">
        <f t="shared" si="12281"/>
        <v>Der Sensor meldet eine TE aber keine Daten vorhanden</v>
      </c>
      <c r="E6108">
        <f t="shared" ref="E6108" si="12404">COUNTIF(Elements,$C6108)</f>
        <v>6424</v>
      </c>
      <c r="F6108">
        <f t="shared" ref="F6108" si="12405">COUNTIFS(Elements,C6108,Storung,D6108)</f>
        <v>6306</v>
      </c>
      <c r="H6108" s="4"/>
      <c r="I6108" s="4"/>
      <c r="J6108" s="5"/>
    </row>
    <row r="6109" spans="1:10" x14ac:dyDescent="0.25">
      <c r="A6109" s="4">
        <v>44151.022789351853</v>
      </c>
      <c r="B6109" t="str">
        <f t="shared" si="12280"/>
        <v>CONV_POS</v>
      </c>
      <c r="C6109">
        <v>8334</v>
      </c>
      <c r="D6109" t="str">
        <f t="shared" si="12281"/>
        <v>Der Sensor meldet eine TE aber keine Daten vorhanden</v>
      </c>
      <c r="E6109">
        <f t="shared" ref="E6109" si="12406">COUNTIF(Elements,$C6109)</f>
        <v>6424</v>
      </c>
      <c r="F6109">
        <f t="shared" ref="F6109" si="12407">COUNTIFS(Elements,C6109,Storung,D6109)</f>
        <v>6306</v>
      </c>
      <c r="H6109" s="4"/>
      <c r="I6109" s="4"/>
      <c r="J6109" s="5"/>
    </row>
    <row r="6110" spans="1:10" x14ac:dyDescent="0.25">
      <c r="A6110" s="4">
        <v>44151.022789351853</v>
      </c>
      <c r="B6110" t="str">
        <f t="shared" si="12280"/>
        <v>CONV_POS</v>
      </c>
      <c r="C6110">
        <v>8334</v>
      </c>
      <c r="D6110" t="str">
        <f t="shared" si="12281"/>
        <v>Der Sensor meldet eine TE aber keine Daten vorhanden</v>
      </c>
      <c r="E6110">
        <f t="shared" ref="E6110" si="12408">COUNTIF(Elements,$C6110)</f>
        <v>6424</v>
      </c>
      <c r="F6110">
        <f t="shared" ref="F6110" si="12409">COUNTIFS(Elements,C6110,Storung,D6110)</f>
        <v>6306</v>
      </c>
      <c r="H6110" s="4"/>
      <c r="I6110" s="4"/>
      <c r="J6110" s="5"/>
    </row>
    <row r="6111" spans="1:10" x14ac:dyDescent="0.25">
      <c r="A6111" s="4">
        <v>44151.022789351853</v>
      </c>
      <c r="B6111" t="str">
        <f t="shared" ref="B6111:B6174" si="12410">"CONV_POS"</f>
        <v>CONV_POS</v>
      </c>
      <c r="C6111">
        <v>8334</v>
      </c>
      <c r="D6111" t="str">
        <f t="shared" ref="D6111:D6174" si="12411">"Der Sensor meldet eine TE aber keine Daten vorhanden"</f>
        <v>Der Sensor meldet eine TE aber keine Daten vorhanden</v>
      </c>
      <c r="E6111">
        <f t="shared" ref="E6111" si="12412">COUNTIF(Elements,$C6111)</f>
        <v>6424</v>
      </c>
      <c r="F6111">
        <f t="shared" ref="F6111" si="12413">COUNTIFS(Elements,C6111,Storung,D6111)</f>
        <v>6306</v>
      </c>
      <c r="H6111" s="4"/>
      <c r="I6111" s="4"/>
      <c r="J6111" s="5"/>
    </row>
    <row r="6112" spans="1:10" x14ac:dyDescent="0.25">
      <c r="A6112" s="4">
        <v>44151.022789351853</v>
      </c>
      <c r="B6112" t="str">
        <f t="shared" si="12410"/>
        <v>CONV_POS</v>
      </c>
      <c r="C6112">
        <v>8334</v>
      </c>
      <c r="D6112" t="str">
        <f t="shared" si="12411"/>
        <v>Der Sensor meldet eine TE aber keine Daten vorhanden</v>
      </c>
      <c r="E6112">
        <f t="shared" ref="E6112" si="12414">COUNTIF(Elements,$C6112)</f>
        <v>6424</v>
      </c>
      <c r="F6112">
        <f t="shared" ref="F6112" si="12415">COUNTIFS(Elements,C6112,Storung,D6112)</f>
        <v>6306</v>
      </c>
      <c r="H6112" s="4"/>
      <c r="I6112" s="4"/>
      <c r="J6112" s="5"/>
    </row>
    <row r="6113" spans="1:10" x14ac:dyDescent="0.25">
      <c r="A6113" s="4">
        <v>44151.022777777776</v>
      </c>
      <c r="B6113" t="str">
        <f t="shared" si="12410"/>
        <v>CONV_POS</v>
      </c>
      <c r="C6113">
        <v>8334</v>
      </c>
      <c r="D6113" t="str">
        <f t="shared" si="12411"/>
        <v>Der Sensor meldet eine TE aber keine Daten vorhanden</v>
      </c>
      <c r="E6113">
        <f t="shared" ref="E6113" si="12416">COUNTIF(Elements,$C6113)</f>
        <v>6424</v>
      </c>
      <c r="F6113">
        <f t="shared" ref="F6113" si="12417">COUNTIFS(Elements,C6113,Storung,D6113)</f>
        <v>6306</v>
      </c>
      <c r="H6113" s="4"/>
      <c r="I6113" s="4"/>
      <c r="J6113" s="5"/>
    </row>
    <row r="6114" spans="1:10" x14ac:dyDescent="0.25">
      <c r="A6114" s="4">
        <v>44151.022777777776</v>
      </c>
      <c r="B6114" t="str">
        <f t="shared" si="12410"/>
        <v>CONV_POS</v>
      </c>
      <c r="C6114">
        <v>8334</v>
      </c>
      <c r="D6114" t="str">
        <f t="shared" si="12411"/>
        <v>Der Sensor meldet eine TE aber keine Daten vorhanden</v>
      </c>
      <c r="E6114">
        <f t="shared" ref="E6114" si="12418">COUNTIF(Elements,$C6114)</f>
        <v>6424</v>
      </c>
      <c r="F6114">
        <f t="shared" ref="F6114" si="12419">COUNTIFS(Elements,C6114,Storung,D6114)</f>
        <v>6306</v>
      </c>
      <c r="H6114" s="4"/>
      <c r="I6114" s="4"/>
      <c r="J6114" s="5"/>
    </row>
    <row r="6115" spans="1:10" x14ac:dyDescent="0.25">
      <c r="A6115" s="4">
        <v>44151.022777777776</v>
      </c>
      <c r="B6115" t="str">
        <f t="shared" si="12410"/>
        <v>CONV_POS</v>
      </c>
      <c r="C6115">
        <v>8334</v>
      </c>
      <c r="D6115" t="str">
        <f t="shared" si="12411"/>
        <v>Der Sensor meldet eine TE aber keine Daten vorhanden</v>
      </c>
      <c r="E6115">
        <f t="shared" ref="E6115" si="12420">COUNTIF(Elements,$C6115)</f>
        <v>6424</v>
      </c>
      <c r="F6115">
        <f t="shared" ref="F6115" si="12421">COUNTIFS(Elements,C6115,Storung,D6115)</f>
        <v>6306</v>
      </c>
      <c r="H6115" s="4"/>
      <c r="I6115" s="4"/>
      <c r="J6115" s="5"/>
    </row>
    <row r="6116" spans="1:10" x14ac:dyDescent="0.25">
      <c r="A6116" s="4">
        <v>44151.022777777776</v>
      </c>
      <c r="B6116" t="str">
        <f t="shared" si="12410"/>
        <v>CONV_POS</v>
      </c>
      <c r="C6116">
        <v>8334</v>
      </c>
      <c r="D6116" t="str">
        <f t="shared" si="12411"/>
        <v>Der Sensor meldet eine TE aber keine Daten vorhanden</v>
      </c>
      <c r="E6116">
        <f t="shared" ref="E6116" si="12422">COUNTIF(Elements,$C6116)</f>
        <v>6424</v>
      </c>
      <c r="F6116">
        <f t="shared" ref="F6116" si="12423">COUNTIFS(Elements,C6116,Storung,D6116)</f>
        <v>6306</v>
      </c>
      <c r="H6116" s="4"/>
      <c r="I6116" s="4"/>
      <c r="J6116" s="5"/>
    </row>
    <row r="6117" spans="1:10" x14ac:dyDescent="0.25">
      <c r="A6117" s="4">
        <v>44151.022766203707</v>
      </c>
      <c r="B6117" t="str">
        <f t="shared" si="12410"/>
        <v>CONV_POS</v>
      </c>
      <c r="C6117">
        <v>8334</v>
      </c>
      <c r="D6117" t="str">
        <f t="shared" si="12411"/>
        <v>Der Sensor meldet eine TE aber keine Daten vorhanden</v>
      </c>
      <c r="E6117">
        <f t="shared" ref="E6117" si="12424">COUNTIF(Elements,$C6117)</f>
        <v>6424</v>
      </c>
      <c r="F6117">
        <f t="shared" ref="F6117" si="12425">COUNTIFS(Elements,C6117,Storung,D6117)</f>
        <v>6306</v>
      </c>
      <c r="H6117" s="4"/>
      <c r="I6117" s="4"/>
      <c r="J6117" s="5"/>
    </row>
    <row r="6118" spans="1:10" x14ac:dyDescent="0.25">
      <c r="A6118" s="4">
        <v>44151.022766203707</v>
      </c>
      <c r="B6118" t="str">
        <f t="shared" si="12410"/>
        <v>CONV_POS</v>
      </c>
      <c r="C6118">
        <v>8334</v>
      </c>
      <c r="D6118" t="str">
        <f t="shared" si="12411"/>
        <v>Der Sensor meldet eine TE aber keine Daten vorhanden</v>
      </c>
      <c r="E6118">
        <f t="shared" ref="E6118" si="12426">COUNTIF(Elements,$C6118)</f>
        <v>6424</v>
      </c>
      <c r="F6118">
        <f t="shared" ref="F6118" si="12427">COUNTIFS(Elements,C6118,Storung,D6118)</f>
        <v>6306</v>
      </c>
      <c r="H6118" s="4"/>
      <c r="I6118" s="4"/>
      <c r="J6118" s="5"/>
    </row>
    <row r="6119" spans="1:10" x14ac:dyDescent="0.25">
      <c r="A6119" s="4">
        <v>44151.022766203707</v>
      </c>
      <c r="B6119" t="str">
        <f t="shared" si="12410"/>
        <v>CONV_POS</v>
      </c>
      <c r="C6119">
        <v>8334</v>
      </c>
      <c r="D6119" t="str">
        <f t="shared" si="12411"/>
        <v>Der Sensor meldet eine TE aber keine Daten vorhanden</v>
      </c>
      <c r="E6119">
        <f t="shared" ref="E6119" si="12428">COUNTIF(Elements,$C6119)</f>
        <v>6424</v>
      </c>
      <c r="F6119">
        <f t="shared" ref="F6119" si="12429">COUNTIFS(Elements,C6119,Storung,D6119)</f>
        <v>6306</v>
      </c>
      <c r="H6119" s="4"/>
      <c r="I6119" s="4"/>
      <c r="J6119" s="5"/>
    </row>
    <row r="6120" spans="1:10" x14ac:dyDescent="0.25">
      <c r="A6120" s="4">
        <v>44151.022766203707</v>
      </c>
      <c r="B6120" t="str">
        <f t="shared" si="12410"/>
        <v>CONV_POS</v>
      </c>
      <c r="C6120">
        <v>8334</v>
      </c>
      <c r="D6120" t="str">
        <f t="shared" si="12411"/>
        <v>Der Sensor meldet eine TE aber keine Daten vorhanden</v>
      </c>
      <c r="E6120">
        <f t="shared" ref="E6120" si="12430">COUNTIF(Elements,$C6120)</f>
        <v>6424</v>
      </c>
      <c r="F6120">
        <f t="shared" ref="F6120" si="12431">COUNTIFS(Elements,C6120,Storung,D6120)</f>
        <v>6306</v>
      </c>
      <c r="H6120" s="4"/>
      <c r="I6120" s="4"/>
      <c r="J6120" s="5"/>
    </row>
    <row r="6121" spans="1:10" x14ac:dyDescent="0.25">
      <c r="A6121" s="4">
        <v>44151.02275462963</v>
      </c>
      <c r="B6121" t="str">
        <f t="shared" si="12410"/>
        <v>CONV_POS</v>
      </c>
      <c r="C6121">
        <v>8334</v>
      </c>
      <c r="D6121" t="str">
        <f t="shared" si="12411"/>
        <v>Der Sensor meldet eine TE aber keine Daten vorhanden</v>
      </c>
      <c r="E6121">
        <f t="shared" ref="E6121" si="12432">COUNTIF(Elements,$C6121)</f>
        <v>6424</v>
      </c>
      <c r="F6121">
        <f t="shared" ref="F6121" si="12433">COUNTIFS(Elements,C6121,Storung,D6121)</f>
        <v>6306</v>
      </c>
      <c r="H6121" s="4"/>
      <c r="I6121" s="4"/>
      <c r="J6121" s="5"/>
    </row>
    <row r="6122" spans="1:10" x14ac:dyDescent="0.25">
      <c r="A6122" s="4">
        <v>44151.02275462963</v>
      </c>
      <c r="B6122" t="str">
        <f t="shared" si="12410"/>
        <v>CONV_POS</v>
      </c>
      <c r="C6122">
        <v>8334</v>
      </c>
      <c r="D6122" t="str">
        <f t="shared" si="12411"/>
        <v>Der Sensor meldet eine TE aber keine Daten vorhanden</v>
      </c>
      <c r="E6122">
        <f t="shared" ref="E6122" si="12434">COUNTIF(Elements,$C6122)</f>
        <v>6424</v>
      </c>
      <c r="F6122">
        <f t="shared" ref="F6122" si="12435">COUNTIFS(Elements,C6122,Storung,D6122)</f>
        <v>6306</v>
      </c>
      <c r="H6122" s="4"/>
      <c r="I6122" s="4"/>
      <c r="J6122" s="5"/>
    </row>
    <row r="6123" spans="1:10" x14ac:dyDescent="0.25">
      <c r="A6123" s="4">
        <v>44151.02275462963</v>
      </c>
      <c r="B6123" t="str">
        <f t="shared" si="12410"/>
        <v>CONV_POS</v>
      </c>
      <c r="C6123">
        <v>8334</v>
      </c>
      <c r="D6123" t="str">
        <f t="shared" si="12411"/>
        <v>Der Sensor meldet eine TE aber keine Daten vorhanden</v>
      </c>
      <c r="E6123">
        <f t="shared" ref="E6123" si="12436">COUNTIF(Elements,$C6123)</f>
        <v>6424</v>
      </c>
      <c r="F6123">
        <f t="shared" ref="F6123" si="12437">COUNTIFS(Elements,C6123,Storung,D6123)</f>
        <v>6306</v>
      </c>
      <c r="H6123" s="4"/>
      <c r="I6123" s="4"/>
      <c r="J6123" s="5"/>
    </row>
    <row r="6124" spans="1:10" x14ac:dyDescent="0.25">
      <c r="A6124" s="4">
        <v>44151.02275462963</v>
      </c>
      <c r="B6124" t="str">
        <f t="shared" si="12410"/>
        <v>CONV_POS</v>
      </c>
      <c r="C6124">
        <v>8334</v>
      </c>
      <c r="D6124" t="str">
        <f t="shared" si="12411"/>
        <v>Der Sensor meldet eine TE aber keine Daten vorhanden</v>
      </c>
      <c r="E6124">
        <f t="shared" ref="E6124" si="12438">COUNTIF(Elements,$C6124)</f>
        <v>6424</v>
      </c>
      <c r="F6124">
        <f t="shared" ref="F6124" si="12439">COUNTIFS(Elements,C6124,Storung,D6124)</f>
        <v>6306</v>
      </c>
      <c r="H6124" s="4"/>
      <c r="I6124" s="4"/>
      <c r="J6124" s="5"/>
    </row>
    <row r="6125" spans="1:10" x14ac:dyDescent="0.25">
      <c r="A6125" s="4">
        <v>44151.022685185184</v>
      </c>
      <c r="B6125" t="str">
        <f t="shared" si="12410"/>
        <v>CONV_POS</v>
      </c>
      <c r="C6125">
        <v>8334</v>
      </c>
      <c r="D6125" t="str">
        <f t="shared" si="12411"/>
        <v>Der Sensor meldet eine TE aber keine Daten vorhanden</v>
      </c>
      <c r="E6125">
        <f t="shared" ref="E6125" si="12440">COUNTIF(Elements,$C6125)</f>
        <v>6424</v>
      </c>
      <c r="F6125">
        <f t="shared" ref="F6125" si="12441">COUNTIFS(Elements,C6125,Storung,D6125)</f>
        <v>6306</v>
      </c>
      <c r="H6125" s="4"/>
      <c r="I6125" s="4"/>
      <c r="J6125" s="5"/>
    </row>
    <row r="6126" spans="1:10" x14ac:dyDescent="0.25">
      <c r="A6126" s="4">
        <v>44151.022685185184</v>
      </c>
      <c r="B6126" t="str">
        <f t="shared" si="12410"/>
        <v>CONV_POS</v>
      </c>
      <c r="C6126">
        <v>8334</v>
      </c>
      <c r="D6126" t="str">
        <f t="shared" si="12411"/>
        <v>Der Sensor meldet eine TE aber keine Daten vorhanden</v>
      </c>
      <c r="E6126">
        <f t="shared" ref="E6126" si="12442">COUNTIF(Elements,$C6126)</f>
        <v>6424</v>
      </c>
      <c r="F6126">
        <f t="shared" ref="F6126" si="12443">COUNTIFS(Elements,C6126,Storung,D6126)</f>
        <v>6306</v>
      </c>
      <c r="H6126" s="4"/>
      <c r="I6126" s="4"/>
      <c r="J6126" s="5"/>
    </row>
    <row r="6127" spans="1:10" x14ac:dyDescent="0.25">
      <c r="A6127" s="4">
        <v>44151.022685185184</v>
      </c>
      <c r="B6127" t="str">
        <f t="shared" si="12410"/>
        <v>CONV_POS</v>
      </c>
      <c r="C6127">
        <v>8334</v>
      </c>
      <c r="D6127" t="str">
        <f t="shared" si="12411"/>
        <v>Der Sensor meldet eine TE aber keine Daten vorhanden</v>
      </c>
      <c r="E6127">
        <f t="shared" ref="E6127" si="12444">COUNTIF(Elements,$C6127)</f>
        <v>6424</v>
      </c>
      <c r="F6127">
        <f t="shared" ref="F6127" si="12445">COUNTIFS(Elements,C6127,Storung,D6127)</f>
        <v>6306</v>
      </c>
      <c r="H6127" s="4"/>
      <c r="I6127" s="4"/>
      <c r="J6127" s="5"/>
    </row>
    <row r="6128" spans="1:10" x14ac:dyDescent="0.25">
      <c r="A6128" s="4">
        <v>44151.021111111113</v>
      </c>
      <c r="B6128" t="str">
        <f t="shared" si="12410"/>
        <v>CONV_POS</v>
      </c>
      <c r="C6128">
        <v>8334</v>
      </c>
      <c r="D6128" t="str">
        <f t="shared" si="12411"/>
        <v>Der Sensor meldet eine TE aber keine Daten vorhanden</v>
      </c>
      <c r="E6128">
        <f t="shared" ref="E6128" si="12446">COUNTIF(Elements,$C6128)</f>
        <v>6424</v>
      </c>
      <c r="F6128">
        <f t="shared" ref="F6128" si="12447">COUNTIFS(Elements,C6128,Storung,D6128)</f>
        <v>6306</v>
      </c>
      <c r="H6128" s="4"/>
      <c r="I6128" s="4"/>
      <c r="J6128" s="5"/>
    </row>
    <row r="6129" spans="1:10" x14ac:dyDescent="0.25">
      <c r="A6129" s="4">
        <v>44151.021099537036</v>
      </c>
      <c r="B6129" t="str">
        <f t="shared" si="12410"/>
        <v>CONV_POS</v>
      </c>
      <c r="C6129">
        <v>8334</v>
      </c>
      <c r="D6129" t="str">
        <f t="shared" si="12411"/>
        <v>Der Sensor meldet eine TE aber keine Daten vorhanden</v>
      </c>
      <c r="E6129">
        <f t="shared" ref="E6129" si="12448">COUNTIF(Elements,$C6129)</f>
        <v>6424</v>
      </c>
      <c r="F6129">
        <f t="shared" ref="F6129" si="12449">COUNTIFS(Elements,C6129,Storung,D6129)</f>
        <v>6306</v>
      </c>
      <c r="H6129" s="4"/>
      <c r="I6129" s="4"/>
      <c r="J6129" s="5"/>
    </row>
    <row r="6130" spans="1:10" x14ac:dyDescent="0.25">
      <c r="A6130" s="4">
        <v>44151.021099537036</v>
      </c>
      <c r="B6130" t="str">
        <f t="shared" si="12410"/>
        <v>CONV_POS</v>
      </c>
      <c r="C6130">
        <v>8334</v>
      </c>
      <c r="D6130" t="str">
        <f t="shared" si="12411"/>
        <v>Der Sensor meldet eine TE aber keine Daten vorhanden</v>
      </c>
      <c r="E6130">
        <f t="shared" ref="E6130" si="12450">COUNTIF(Elements,$C6130)</f>
        <v>6424</v>
      </c>
      <c r="F6130">
        <f t="shared" ref="F6130" si="12451">COUNTIFS(Elements,C6130,Storung,D6130)</f>
        <v>6306</v>
      </c>
      <c r="H6130" s="4"/>
      <c r="I6130" s="4"/>
      <c r="J6130" s="5"/>
    </row>
    <row r="6131" spans="1:10" x14ac:dyDescent="0.25">
      <c r="A6131" s="4">
        <v>44151.021099537036</v>
      </c>
      <c r="B6131" t="str">
        <f t="shared" si="12410"/>
        <v>CONV_POS</v>
      </c>
      <c r="C6131">
        <v>8334</v>
      </c>
      <c r="D6131" t="str">
        <f t="shared" si="12411"/>
        <v>Der Sensor meldet eine TE aber keine Daten vorhanden</v>
      </c>
      <c r="E6131">
        <f t="shared" ref="E6131" si="12452">COUNTIF(Elements,$C6131)</f>
        <v>6424</v>
      </c>
      <c r="F6131">
        <f t="shared" ref="F6131" si="12453">COUNTIFS(Elements,C6131,Storung,D6131)</f>
        <v>6306</v>
      </c>
      <c r="H6131" s="4"/>
      <c r="I6131" s="4"/>
      <c r="J6131" s="5"/>
    </row>
    <row r="6132" spans="1:10" x14ac:dyDescent="0.25">
      <c r="A6132" s="4">
        <v>44151.021099537036</v>
      </c>
      <c r="B6132" t="str">
        <f t="shared" si="12410"/>
        <v>CONV_POS</v>
      </c>
      <c r="C6132">
        <v>8334</v>
      </c>
      <c r="D6132" t="str">
        <f t="shared" si="12411"/>
        <v>Der Sensor meldet eine TE aber keine Daten vorhanden</v>
      </c>
      <c r="E6132">
        <f t="shared" ref="E6132" si="12454">COUNTIF(Elements,$C6132)</f>
        <v>6424</v>
      </c>
      <c r="F6132">
        <f t="shared" ref="F6132" si="12455">COUNTIFS(Elements,C6132,Storung,D6132)</f>
        <v>6306</v>
      </c>
      <c r="H6132" s="4"/>
      <c r="I6132" s="4"/>
      <c r="J6132" s="5"/>
    </row>
    <row r="6133" spans="1:10" x14ac:dyDescent="0.25">
      <c r="A6133" s="4">
        <v>44151.021099537036</v>
      </c>
      <c r="B6133" t="str">
        <f t="shared" si="12410"/>
        <v>CONV_POS</v>
      </c>
      <c r="C6133">
        <v>8334</v>
      </c>
      <c r="D6133" t="str">
        <f t="shared" si="12411"/>
        <v>Der Sensor meldet eine TE aber keine Daten vorhanden</v>
      </c>
      <c r="E6133">
        <f t="shared" ref="E6133" si="12456">COUNTIF(Elements,$C6133)</f>
        <v>6424</v>
      </c>
      <c r="F6133">
        <f t="shared" ref="F6133" si="12457">COUNTIFS(Elements,C6133,Storung,D6133)</f>
        <v>6306</v>
      </c>
      <c r="H6133" s="4"/>
      <c r="I6133" s="4"/>
      <c r="J6133" s="5"/>
    </row>
    <row r="6134" spans="1:10" x14ac:dyDescent="0.25">
      <c r="A6134" s="4">
        <v>44151.021087962959</v>
      </c>
      <c r="B6134" t="str">
        <f t="shared" si="12410"/>
        <v>CONV_POS</v>
      </c>
      <c r="C6134">
        <v>8334</v>
      </c>
      <c r="D6134" t="str">
        <f t="shared" si="12411"/>
        <v>Der Sensor meldet eine TE aber keine Daten vorhanden</v>
      </c>
      <c r="E6134">
        <f t="shared" ref="E6134" si="12458">COUNTIF(Elements,$C6134)</f>
        <v>6424</v>
      </c>
      <c r="F6134">
        <f t="shared" ref="F6134" si="12459">COUNTIFS(Elements,C6134,Storung,D6134)</f>
        <v>6306</v>
      </c>
      <c r="H6134" s="4"/>
      <c r="I6134" s="4"/>
      <c r="J6134" s="5"/>
    </row>
    <row r="6135" spans="1:10" x14ac:dyDescent="0.25">
      <c r="A6135" s="4">
        <v>44151.021087962959</v>
      </c>
      <c r="B6135" t="str">
        <f t="shared" si="12410"/>
        <v>CONV_POS</v>
      </c>
      <c r="C6135">
        <v>8334</v>
      </c>
      <c r="D6135" t="str">
        <f t="shared" si="12411"/>
        <v>Der Sensor meldet eine TE aber keine Daten vorhanden</v>
      </c>
      <c r="E6135">
        <f t="shared" ref="E6135" si="12460">COUNTIF(Elements,$C6135)</f>
        <v>6424</v>
      </c>
      <c r="F6135">
        <f t="shared" ref="F6135" si="12461">COUNTIFS(Elements,C6135,Storung,D6135)</f>
        <v>6306</v>
      </c>
      <c r="H6135" s="4"/>
      <c r="I6135" s="4"/>
      <c r="J6135" s="5"/>
    </row>
    <row r="6136" spans="1:10" x14ac:dyDescent="0.25">
      <c r="A6136" s="4">
        <v>44151.021087962959</v>
      </c>
      <c r="B6136" t="str">
        <f t="shared" si="12410"/>
        <v>CONV_POS</v>
      </c>
      <c r="C6136">
        <v>8334</v>
      </c>
      <c r="D6136" t="str">
        <f t="shared" si="12411"/>
        <v>Der Sensor meldet eine TE aber keine Daten vorhanden</v>
      </c>
      <c r="E6136">
        <f t="shared" ref="E6136" si="12462">COUNTIF(Elements,$C6136)</f>
        <v>6424</v>
      </c>
      <c r="F6136">
        <f t="shared" ref="F6136" si="12463">COUNTIFS(Elements,C6136,Storung,D6136)</f>
        <v>6306</v>
      </c>
      <c r="H6136" s="4"/>
      <c r="I6136" s="4"/>
      <c r="J6136" s="5"/>
    </row>
    <row r="6137" spans="1:10" x14ac:dyDescent="0.25">
      <c r="A6137" s="4">
        <v>44151.021087962959</v>
      </c>
      <c r="B6137" t="str">
        <f t="shared" si="12410"/>
        <v>CONV_POS</v>
      </c>
      <c r="C6137">
        <v>8334</v>
      </c>
      <c r="D6137" t="str">
        <f t="shared" si="12411"/>
        <v>Der Sensor meldet eine TE aber keine Daten vorhanden</v>
      </c>
      <c r="E6137">
        <f t="shared" ref="E6137" si="12464">COUNTIF(Elements,$C6137)</f>
        <v>6424</v>
      </c>
      <c r="F6137">
        <f t="shared" ref="F6137" si="12465">COUNTIFS(Elements,C6137,Storung,D6137)</f>
        <v>6306</v>
      </c>
      <c r="H6137" s="4"/>
      <c r="I6137" s="4"/>
      <c r="J6137" s="5"/>
    </row>
    <row r="6138" spans="1:10" x14ac:dyDescent="0.25">
      <c r="A6138" s="4">
        <v>44151.021064814813</v>
      </c>
      <c r="B6138" t="str">
        <f t="shared" si="12410"/>
        <v>CONV_POS</v>
      </c>
      <c r="C6138">
        <v>8334</v>
      </c>
      <c r="D6138" t="str">
        <f t="shared" si="12411"/>
        <v>Der Sensor meldet eine TE aber keine Daten vorhanden</v>
      </c>
      <c r="E6138">
        <f t="shared" ref="E6138" si="12466">COUNTIF(Elements,$C6138)</f>
        <v>6424</v>
      </c>
      <c r="F6138">
        <f t="shared" ref="F6138" si="12467">COUNTIFS(Elements,C6138,Storung,D6138)</f>
        <v>6306</v>
      </c>
      <c r="H6138" s="4"/>
      <c r="I6138" s="4"/>
      <c r="J6138" s="5"/>
    </row>
    <row r="6139" spans="1:10" x14ac:dyDescent="0.25">
      <c r="A6139" s="4">
        <v>44151.021053240744</v>
      </c>
      <c r="B6139" t="str">
        <f t="shared" si="12410"/>
        <v>CONV_POS</v>
      </c>
      <c r="C6139">
        <v>8334</v>
      </c>
      <c r="D6139" t="str">
        <f t="shared" si="12411"/>
        <v>Der Sensor meldet eine TE aber keine Daten vorhanden</v>
      </c>
      <c r="E6139">
        <f t="shared" ref="E6139" si="12468">COUNTIF(Elements,$C6139)</f>
        <v>6424</v>
      </c>
      <c r="F6139">
        <f t="shared" ref="F6139" si="12469">COUNTIFS(Elements,C6139,Storung,D6139)</f>
        <v>6306</v>
      </c>
      <c r="H6139" s="4"/>
      <c r="I6139" s="4"/>
      <c r="J6139" s="5"/>
    </row>
    <row r="6140" spans="1:10" x14ac:dyDescent="0.25">
      <c r="A6140" s="4">
        <v>44151.021053240744</v>
      </c>
      <c r="B6140" t="str">
        <f t="shared" si="12410"/>
        <v>CONV_POS</v>
      </c>
      <c r="C6140">
        <v>8334</v>
      </c>
      <c r="D6140" t="str">
        <f t="shared" si="12411"/>
        <v>Der Sensor meldet eine TE aber keine Daten vorhanden</v>
      </c>
      <c r="E6140">
        <f t="shared" ref="E6140" si="12470">COUNTIF(Elements,$C6140)</f>
        <v>6424</v>
      </c>
      <c r="F6140">
        <f t="shared" ref="F6140" si="12471">COUNTIFS(Elements,C6140,Storung,D6140)</f>
        <v>6306</v>
      </c>
      <c r="H6140" s="4"/>
      <c r="I6140" s="4"/>
      <c r="J6140" s="5"/>
    </row>
    <row r="6141" spans="1:10" x14ac:dyDescent="0.25">
      <c r="A6141" s="4">
        <v>44151.021053240744</v>
      </c>
      <c r="B6141" t="str">
        <f t="shared" si="12410"/>
        <v>CONV_POS</v>
      </c>
      <c r="C6141">
        <v>8334</v>
      </c>
      <c r="D6141" t="str">
        <f t="shared" si="12411"/>
        <v>Der Sensor meldet eine TE aber keine Daten vorhanden</v>
      </c>
      <c r="E6141">
        <f t="shared" ref="E6141" si="12472">COUNTIF(Elements,$C6141)</f>
        <v>6424</v>
      </c>
      <c r="F6141">
        <f t="shared" ref="F6141" si="12473">COUNTIFS(Elements,C6141,Storung,D6141)</f>
        <v>6306</v>
      </c>
      <c r="H6141" s="4"/>
      <c r="I6141" s="4"/>
      <c r="J6141" s="5"/>
    </row>
    <row r="6142" spans="1:10" x14ac:dyDescent="0.25">
      <c r="A6142" s="4">
        <v>44151.02103009259</v>
      </c>
      <c r="B6142" t="str">
        <f t="shared" si="12410"/>
        <v>CONV_POS</v>
      </c>
      <c r="C6142">
        <v>8334</v>
      </c>
      <c r="D6142" t="str">
        <f t="shared" si="12411"/>
        <v>Der Sensor meldet eine TE aber keine Daten vorhanden</v>
      </c>
      <c r="E6142">
        <f t="shared" ref="E6142" si="12474">COUNTIF(Elements,$C6142)</f>
        <v>6424</v>
      </c>
      <c r="F6142">
        <f t="shared" ref="F6142" si="12475">COUNTIFS(Elements,C6142,Storung,D6142)</f>
        <v>6306</v>
      </c>
      <c r="H6142" s="4"/>
      <c r="I6142" s="4"/>
      <c r="J6142" s="5"/>
    </row>
    <row r="6143" spans="1:10" x14ac:dyDescent="0.25">
      <c r="A6143" s="4">
        <v>44151.02103009259</v>
      </c>
      <c r="B6143" t="str">
        <f t="shared" si="12410"/>
        <v>CONV_POS</v>
      </c>
      <c r="C6143">
        <v>8334</v>
      </c>
      <c r="D6143" t="str">
        <f t="shared" si="12411"/>
        <v>Der Sensor meldet eine TE aber keine Daten vorhanden</v>
      </c>
      <c r="E6143">
        <f t="shared" ref="E6143" si="12476">COUNTIF(Elements,$C6143)</f>
        <v>6424</v>
      </c>
      <c r="F6143">
        <f t="shared" ref="F6143" si="12477">COUNTIFS(Elements,C6143,Storung,D6143)</f>
        <v>6306</v>
      </c>
      <c r="H6143" s="4"/>
      <c r="I6143" s="4"/>
      <c r="J6143" s="5"/>
    </row>
    <row r="6144" spans="1:10" x14ac:dyDescent="0.25">
      <c r="A6144" s="4">
        <v>44151.02103009259</v>
      </c>
      <c r="B6144" t="str">
        <f t="shared" si="12410"/>
        <v>CONV_POS</v>
      </c>
      <c r="C6144">
        <v>8334</v>
      </c>
      <c r="D6144" t="str">
        <f t="shared" si="12411"/>
        <v>Der Sensor meldet eine TE aber keine Daten vorhanden</v>
      </c>
      <c r="E6144">
        <f t="shared" ref="E6144" si="12478">COUNTIF(Elements,$C6144)</f>
        <v>6424</v>
      </c>
      <c r="F6144">
        <f t="shared" ref="F6144" si="12479">COUNTIFS(Elements,C6144,Storung,D6144)</f>
        <v>6306</v>
      </c>
      <c r="H6144" s="4"/>
      <c r="I6144" s="4"/>
      <c r="J6144" s="5"/>
    </row>
    <row r="6145" spans="1:10" x14ac:dyDescent="0.25">
      <c r="A6145" s="4">
        <v>44151.021018518521</v>
      </c>
      <c r="B6145" t="str">
        <f t="shared" si="12410"/>
        <v>CONV_POS</v>
      </c>
      <c r="C6145">
        <v>8334</v>
      </c>
      <c r="D6145" t="str">
        <f t="shared" si="12411"/>
        <v>Der Sensor meldet eine TE aber keine Daten vorhanden</v>
      </c>
      <c r="E6145">
        <f t="shared" ref="E6145" si="12480">COUNTIF(Elements,$C6145)</f>
        <v>6424</v>
      </c>
      <c r="F6145">
        <f t="shared" ref="F6145" si="12481">COUNTIFS(Elements,C6145,Storung,D6145)</f>
        <v>6306</v>
      </c>
      <c r="H6145" s="4"/>
      <c r="I6145" s="4"/>
      <c r="J6145" s="5"/>
    </row>
    <row r="6146" spans="1:10" x14ac:dyDescent="0.25">
      <c r="A6146" s="4">
        <v>44151.021018518521</v>
      </c>
      <c r="B6146" t="str">
        <f t="shared" si="12410"/>
        <v>CONV_POS</v>
      </c>
      <c r="C6146">
        <v>8334</v>
      </c>
      <c r="D6146" t="str">
        <f t="shared" si="12411"/>
        <v>Der Sensor meldet eine TE aber keine Daten vorhanden</v>
      </c>
      <c r="E6146">
        <f t="shared" ref="E6146" si="12482">COUNTIF(Elements,$C6146)</f>
        <v>6424</v>
      </c>
      <c r="F6146">
        <f t="shared" ref="F6146" si="12483">COUNTIFS(Elements,C6146,Storung,D6146)</f>
        <v>6306</v>
      </c>
      <c r="H6146" s="4"/>
      <c r="I6146" s="4"/>
      <c r="J6146" s="5"/>
    </row>
    <row r="6147" spans="1:10" x14ac:dyDescent="0.25">
      <c r="A6147" s="4">
        <v>44151.021018518521</v>
      </c>
      <c r="B6147" t="str">
        <f t="shared" si="12410"/>
        <v>CONV_POS</v>
      </c>
      <c r="C6147">
        <v>8334</v>
      </c>
      <c r="D6147" t="str">
        <f t="shared" si="12411"/>
        <v>Der Sensor meldet eine TE aber keine Daten vorhanden</v>
      </c>
      <c r="E6147">
        <f t="shared" ref="E6147" si="12484">COUNTIF(Elements,$C6147)</f>
        <v>6424</v>
      </c>
      <c r="F6147">
        <f t="shared" ref="F6147" si="12485">COUNTIFS(Elements,C6147,Storung,D6147)</f>
        <v>6306</v>
      </c>
      <c r="H6147" s="4"/>
      <c r="I6147" s="4"/>
      <c r="J6147" s="5"/>
    </row>
    <row r="6148" spans="1:10" x14ac:dyDescent="0.25">
      <c r="A6148" s="4">
        <v>44151.021018518521</v>
      </c>
      <c r="B6148" t="str">
        <f t="shared" si="12410"/>
        <v>CONV_POS</v>
      </c>
      <c r="C6148">
        <v>8334</v>
      </c>
      <c r="D6148" t="str">
        <f t="shared" si="12411"/>
        <v>Der Sensor meldet eine TE aber keine Daten vorhanden</v>
      </c>
      <c r="E6148">
        <f t="shared" ref="E6148" si="12486">COUNTIF(Elements,$C6148)</f>
        <v>6424</v>
      </c>
      <c r="F6148">
        <f t="shared" ref="F6148" si="12487">COUNTIFS(Elements,C6148,Storung,D6148)</f>
        <v>6306</v>
      </c>
      <c r="H6148" s="4"/>
      <c r="I6148" s="4"/>
      <c r="J6148" s="5"/>
    </row>
    <row r="6149" spans="1:10" x14ac:dyDescent="0.25">
      <c r="A6149" s="4">
        <v>44151.021006944444</v>
      </c>
      <c r="B6149" t="str">
        <f t="shared" si="12410"/>
        <v>CONV_POS</v>
      </c>
      <c r="C6149">
        <v>8334</v>
      </c>
      <c r="D6149" t="str">
        <f t="shared" si="12411"/>
        <v>Der Sensor meldet eine TE aber keine Daten vorhanden</v>
      </c>
      <c r="E6149">
        <f t="shared" ref="E6149" si="12488">COUNTIF(Elements,$C6149)</f>
        <v>6424</v>
      </c>
      <c r="F6149">
        <f t="shared" ref="F6149" si="12489">COUNTIFS(Elements,C6149,Storung,D6149)</f>
        <v>6306</v>
      </c>
      <c r="H6149" s="4"/>
      <c r="I6149" s="4"/>
      <c r="J6149" s="5"/>
    </row>
    <row r="6150" spans="1:10" x14ac:dyDescent="0.25">
      <c r="A6150" s="4">
        <v>44151.021006944444</v>
      </c>
      <c r="B6150" t="str">
        <f t="shared" si="12410"/>
        <v>CONV_POS</v>
      </c>
      <c r="C6150">
        <v>8334</v>
      </c>
      <c r="D6150" t="str">
        <f t="shared" si="12411"/>
        <v>Der Sensor meldet eine TE aber keine Daten vorhanden</v>
      </c>
      <c r="E6150">
        <f t="shared" ref="E6150" si="12490">COUNTIF(Elements,$C6150)</f>
        <v>6424</v>
      </c>
      <c r="F6150">
        <f t="shared" ref="F6150" si="12491">COUNTIFS(Elements,C6150,Storung,D6150)</f>
        <v>6306</v>
      </c>
      <c r="H6150" s="4"/>
      <c r="I6150" s="4"/>
      <c r="J6150" s="5"/>
    </row>
    <row r="6151" spans="1:10" x14ac:dyDescent="0.25">
      <c r="A6151" s="4">
        <v>44151.021006944444</v>
      </c>
      <c r="B6151" t="str">
        <f t="shared" si="12410"/>
        <v>CONV_POS</v>
      </c>
      <c r="C6151">
        <v>8334</v>
      </c>
      <c r="D6151" t="str">
        <f t="shared" si="12411"/>
        <v>Der Sensor meldet eine TE aber keine Daten vorhanden</v>
      </c>
      <c r="E6151">
        <f t="shared" ref="E6151" si="12492">COUNTIF(Elements,$C6151)</f>
        <v>6424</v>
      </c>
      <c r="F6151">
        <f t="shared" ref="F6151" si="12493">COUNTIFS(Elements,C6151,Storung,D6151)</f>
        <v>6306</v>
      </c>
      <c r="H6151" s="4"/>
      <c r="I6151" s="4"/>
      <c r="J6151" s="5"/>
    </row>
    <row r="6152" spans="1:10" x14ac:dyDescent="0.25">
      <c r="A6152" s="4">
        <v>44151.021006944444</v>
      </c>
      <c r="B6152" t="str">
        <f t="shared" si="12410"/>
        <v>CONV_POS</v>
      </c>
      <c r="C6152">
        <v>8334</v>
      </c>
      <c r="D6152" t="str">
        <f t="shared" si="12411"/>
        <v>Der Sensor meldet eine TE aber keine Daten vorhanden</v>
      </c>
      <c r="E6152">
        <f t="shared" ref="E6152" si="12494">COUNTIF(Elements,$C6152)</f>
        <v>6424</v>
      </c>
      <c r="F6152">
        <f t="shared" ref="F6152" si="12495">COUNTIFS(Elements,C6152,Storung,D6152)</f>
        <v>6306</v>
      </c>
      <c r="H6152" s="4"/>
      <c r="I6152" s="4"/>
      <c r="J6152" s="5"/>
    </row>
    <row r="6153" spans="1:10" x14ac:dyDescent="0.25">
      <c r="A6153" s="4">
        <v>44151.020995370367</v>
      </c>
      <c r="B6153" t="str">
        <f t="shared" si="12410"/>
        <v>CONV_POS</v>
      </c>
      <c r="C6153">
        <v>8334</v>
      </c>
      <c r="D6153" t="str">
        <f t="shared" si="12411"/>
        <v>Der Sensor meldet eine TE aber keine Daten vorhanden</v>
      </c>
      <c r="E6153">
        <f t="shared" ref="E6153" si="12496">COUNTIF(Elements,$C6153)</f>
        <v>6424</v>
      </c>
      <c r="F6153">
        <f t="shared" ref="F6153" si="12497">COUNTIFS(Elements,C6153,Storung,D6153)</f>
        <v>6306</v>
      </c>
      <c r="H6153" s="4"/>
      <c r="I6153" s="4"/>
      <c r="J6153" s="5"/>
    </row>
    <row r="6154" spans="1:10" x14ac:dyDescent="0.25">
      <c r="A6154" s="4">
        <v>44151.020995370367</v>
      </c>
      <c r="B6154" t="str">
        <f t="shared" si="12410"/>
        <v>CONV_POS</v>
      </c>
      <c r="C6154">
        <v>8334</v>
      </c>
      <c r="D6154" t="str">
        <f t="shared" si="12411"/>
        <v>Der Sensor meldet eine TE aber keine Daten vorhanden</v>
      </c>
      <c r="E6154">
        <f t="shared" ref="E6154" si="12498">COUNTIF(Elements,$C6154)</f>
        <v>6424</v>
      </c>
      <c r="F6154">
        <f t="shared" ref="F6154" si="12499">COUNTIFS(Elements,C6154,Storung,D6154)</f>
        <v>6306</v>
      </c>
      <c r="H6154" s="4"/>
      <c r="I6154" s="4"/>
      <c r="J6154" s="5"/>
    </row>
    <row r="6155" spans="1:10" x14ac:dyDescent="0.25">
      <c r="A6155" s="4">
        <v>44151.020995370367</v>
      </c>
      <c r="B6155" t="str">
        <f t="shared" si="12410"/>
        <v>CONV_POS</v>
      </c>
      <c r="C6155">
        <v>8334</v>
      </c>
      <c r="D6155" t="str">
        <f t="shared" si="12411"/>
        <v>Der Sensor meldet eine TE aber keine Daten vorhanden</v>
      </c>
      <c r="E6155">
        <f t="shared" ref="E6155" si="12500">COUNTIF(Elements,$C6155)</f>
        <v>6424</v>
      </c>
      <c r="F6155">
        <f t="shared" ref="F6155" si="12501">COUNTIFS(Elements,C6155,Storung,D6155)</f>
        <v>6306</v>
      </c>
      <c r="H6155" s="4"/>
      <c r="I6155" s="4"/>
      <c r="J6155" s="5"/>
    </row>
    <row r="6156" spans="1:10" x14ac:dyDescent="0.25">
      <c r="A6156" s="4">
        <v>44151.020983796298</v>
      </c>
      <c r="B6156" t="str">
        <f t="shared" si="12410"/>
        <v>CONV_POS</v>
      </c>
      <c r="C6156">
        <v>8334</v>
      </c>
      <c r="D6156" t="str">
        <f t="shared" si="12411"/>
        <v>Der Sensor meldet eine TE aber keine Daten vorhanden</v>
      </c>
      <c r="E6156">
        <f t="shared" ref="E6156" si="12502">COUNTIF(Elements,$C6156)</f>
        <v>6424</v>
      </c>
      <c r="F6156">
        <f t="shared" ref="F6156" si="12503">COUNTIFS(Elements,C6156,Storung,D6156)</f>
        <v>6306</v>
      </c>
      <c r="H6156" s="4"/>
      <c r="I6156" s="4"/>
      <c r="J6156" s="5"/>
    </row>
    <row r="6157" spans="1:10" x14ac:dyDescent="0.25">
      <c r="A6157" s="4">
        <v>44151.020983796298</v>
      </c>
      <c r="B6157" t="str">
        <f t="shared" si="12410"/>
        <v>CONV_POS</v>
      </c>
      <c r="C6157">
        <v>8334</v>
      </c>
      <c r="D6157" t="str">
        <f t="shared" si="12411"/>
        <v>Der Sensor meldet eine TE aber keine Daten vorhanden</v>
      </c>
      <c r="E6157">
        <f t="shared" ref="E6157" si="12504">COUNTIF(Elements,$C6157)</f>
        <v>6424</v>
      </c>
      <c r="F6157">
        <f t="shared" ref="F6157" si="12505">COUNTIFS(Elements,C6157,Storung,D6157)</f>
        <v>6306</v>
      </c>
      <c r="H6157" s="4"/>
      <c r="I6157" s="4"/>
      <c r="J6157" s="5"/>
    </row>
    <row r="6158" spans="1:10" x14ac:dyDescent="0.25">
      <c r="A6158" s="4">
        <v>44151.020983796298</v>
      </c>
      <c r="B6158" t="str">
        <f t="shared" si="12410"/>
        <v>CONV_POS</v>
      </c>
      <c r="C6158">
        <v>8334</v>
      </c>
      <c r="D6158" t="str">
        <f t="shared" si="12411"/>
        <v>Der Sensor meldet eine TE aber keine Daten vorhanden</v>
      </c>
      <c r="E6158">
        <f t="shared" ref="E6158" si="12506">COUNTIF(Elements,$C6158)</f>
        <v>6424</v>
      </c>
      <c r="F6158">
        <f t="shared" ref="F6158" si="12507">COUNTIFS(Elements,C6158,Storung,D6158)</f>
        <v>6306</v>
      </c>
      <c r="H6158" s="4"/>
      <c r="I6158" s="4"/>
      <c r="J6158" s="5"/>
    </row>
    <row r="6159" spans="1:10" x14ac:dyDescent="0.25">
      <c r="A6159" s="4">
        <v>44151.020983796298</v>
      </c>
      <c r="B6159" t="str">
        <f t="shared" si="12410"/>
        <v>CONV_POS</v>
      </c>
      <c r="C6159">
        <v>8334</v>
      </c>
      <c r="D6159" t="str">
        <f t="shared" si="12411"/>
        <v>Der Sensor meldet eine TE aber keine Daten vorhanden</v>
      </c>
      <c r="E6159">
        <f t="shared" ref="E6159" si="12508">COUNTIF(Elements,$C6159)</f>
        <v>6424</v>
      </c>
      <c r="F6159">
        <f t="shared" ref="F6159" si="12509">COUNTIFS(Elements,C6159,Storung,D6159)</f>
        <v>6306</v>
      </c>
      <c r="H6159" s="4"/>
      <c r="I6159" s="4"/>
      <c r="J6159" s="5"/>
    </row>
    <row r="6160" spans="1:10" x14ac:dyDescent="0.25">
      <c r="A6160" s="4">
        <v>44151.019467592596</v>
      </c>
      <c r="B6160" t="str">
        <f t="shared" si="12410"/>
        <v>CONV_POS</v>
      </c>
      <c r="C6160">
        <v>8334</v>
      </c>
      <c r="D6160" t="str">
        <f t="shared" si="12411"/>
        <v>Der Sensor meldet eine TE aber keine Daten vorhanden</v>
      </c>
      <c r="E6160">
        <f t="shared" ref="E6160" si="12510">COUNTIF(Elements,$C6160)</f>
        <v>6424</v>
      </c>
      <c r="F6160">
        <f t="shared" ref="F6160" si="12511">COUNTIFS(Elements,C6160,Storung,D6160)</f>
        <v>6306</v>
      </c>
      <c r="H6160" s="4"/>
      <c r="I6160" s="4"/>
      <c r="J6160" s="5"/>
    </row>
    <row r="6161" spans="1:10" x14ac:dyDescent="0.25">
      <c r="A6161" s="4">
        <v>44151.019467592596</v>
      </c>
      <c r="B6161" t="str">
        <f t="shared" si="12410"/>
        <v>CONV_POS</v>
      </c>
      <c r="C6161">
        <v>8334</v>
      </c>
      <c r="D6161" t="str">
        <f t="shared" si="12411"/>
        <v>Der Sensor meldet eine TE aber keine Daten vorhanden</v>
      </c>
      <c r="E6161">
        <f t="shared" ref="E6161" si="12512">COUNTIF(Elements,$C6161)</f>
        <v>6424</v>
      </c>
      <c r="F6161">
        <f t="shared" ref="F6161" si="12513">COUNTIFS(Elements,C6161,Storung,D6161)</f>
        <v>6306</v>
      </c>
      <c r="H6161" s="4"/>
      <c r="I6161" s="4"/>
      <c r="J6161" s="5"/>
    </row>
    <row r="6162" spans="1:10" x14ac:dyDescent="0.25">
      <c r="A6162" s="4">
        <v>44151.019467592596</v>
      </c>
      <c r="B6162" t="str">
        <f t="shared" si="12410"/>
        <v>CONV_POS</v>
      </c>
      <c r="C6162">
        <v>8334</v>
      </c>
      <c r="D6162" t="str">
        <f t="shared" si="12411"/>
        <v>Der Sensor meldet eine TE aber keine Daten vorhanden</v>
      </c>
      <c r="E6162">
        <f t="shared" ref="E6162" si="12514">COUNTIF(Elements,$C6162)</f>
        <v>6424</v>
      </c>
      <c r="F6162">
        <f t="shared" ref="F6162" si="12515">COUNTIFS(Elements,C6162,Storung,D6162)</f>
        <v>6306</v>
      </c>
      <c r="H6162" s="4"/>
      <c r="I6162" s="4"/>
      <c r="J6162" s="5"/>
    </row>
    <row r="6163" spans="1:10" x14ac:dyDescent="0.25">
      <c r="A6163" s="4">
        <v>44151.019456018519</v>
      </c>
      <c r="B6163" t="str">
        <f t="shared" si="12410"/>
        <v>CONV_POS</v>
      </c>
      <c r="C6163">
        <v>8334</v>
      </c>
      <c r="D6163" t="str">
        <f t="shared" si="12411"/>
        <v>Der Sensor meldet eine TE aber keine Daten vorhanden</v>
      </c>
      <c r="E6163">
        <f t="shared" ref="E6163" si="12516">COUNTIF(Elements,$C6163)</f>
        <v>6424</v>
      </c>
      <c r="F6163">
        <f t="shared" ref="F6163" si="12517">COUNTIFS(Elements,C6163,Storung,D6163)</f>
        <v>6306</v>
      </c>
      <c r="H6163" s="4"/>
      <c r="I6163" s="4"/>
      <c r="J6163" s="5"/>
    </row>
    <row r="6164" spans="1:10" x14ac:dyDescent="0.25">
      <c r="A6164" s="4">
        <v>44151.019456018519</v>
      </c>
      <c r="B6164" t="str">
        <f t="shared" si="12410"/>
        <v>CONV_POS</v>
      </c>
      <c r="C6164">
        <v>8334</v>
      </c>
      <c r="D6164" t="str">
        <f t="shared" si="12411"/>
        <v>Der Sensor meldet eine TE aber keine Daten vorhanden</v>
      </c>
      <c r="E6164">
        <f t="shared" ref="E6164" si="12518">COUNTIF(Elements,$C6164)</f>
        <v>6424</v>
      </c>
      <c r="F6164">
        <f t="shared" ref="F6164" si="12519">COUNTIFS(Elements,C6164,Storung,D6164)</f>
        <v>6306</v>
      </c>
      <c r="H6164" s="4"/>
      <c r="I6164" s="4"/>
      <c r="J6164" s="5"/>
    </row>
    <row r="6165" spans="1:10" x14ac:dyDescent="0.25">
      <c r="A6165" s="4">
        <v>44151.019456018519</v>
      </c>
      <c r="B6165" t="str">
        <f t="shared" si="12410"/>
        <v>CONV_POS</v>
      </c>
      <c r="C6165">
        <v>8334</v>
      </c>
      <c r="D6165" t="str">
        <f t="shared" si="12411"/>
        <v>Der Sensor meldet eine TE aber keine Daten vorhanden</v>
      </c>
      <c r="E6165">
        <f t="shared" ref="E6165" si="12520">COUNTIF(Elements,$C6165)</f>
        <v>6424</v>
      </c>
      <c r="F6165">
        <f t="shared" ref="F6165" si="12521">COUNTIFS(Elements,C6165,Storung,D6165)</f>
        <v>6306</v>
      </c>
      <c r="H6165" s="4"/>
      <c r="I6165" s="4"/>
      <c r="J6165" s="5"/>
    </row>
    <row r="6166" spans="1:10" x14ac:dyDescent="0.25">
      <c r="A6166" s="4">
        <v>44151.019456018519</v>
      </c>
      <c r="B6166" t="str">
        <f t="shared" si="12410"/>
        <v>CONV_POS</v>
      </c>
      <c r="C6166">
        <v>8334</v>
      </c>
      <c r="D6166" t="str">
        <f t="shared" si="12411"/>
        <v>Der Sensor meldet eine TE aber keine Daten vorhanden</v>
      </c>
      <c r="E6166">
        <f t="shared" ref="E6166" si="12522">COUNTIF(Elements,$C6166)</f>
        <v>6424</v>
      </c>
      <c r="F6166">
        <f t="shared" ref="F6166" si="12523">COUNTIFS(Elements,C6166,Storung,D6166)</f>
        <v>6306</v>
      </c>
      <c r="H6166" s="4"/>
      <c r="I6166" s="4"/>
      <c r="J6166" s="5"/>
    </row>
    <row r="6167" spans="1:10" x14ac:dyDescent="0.25">
      <c r="A6167" s="4">
        <v>44151.019444444442</v>
      </c>
      <c r="B6167" t="str">
        <f t="shared" si="12410"/>
        <v>CONV_POS</v>
      </c>
      <c r="C6167">
        <v>8334</v>
      </c>
      <c r="D6167" t="str">
        <f t="shared" si="12411"/>
        <v>Der Sensor meldet eine TE aber keine Daten vorhanden</v>
      </c>
      <c r="E6167">
        <f t="shared" ref="E6167" si="12524">COUNTIF(Elements,$C6167)</f>
        <v>6424</v>
      </c>
      <c r="F6167">
        <f t="shared" ref="F6167" si="12525">COUNTIFS(Elements,C6167,Storung,D6167)</f>
        <v>6306</v>
      </c>
      <c r="H6167" s="4"/>
      <c r="I6167" s="4"/>
      <c r="J6167" s="5"/>
    </row>
    <row r="6168" spans="1:10" x14ac:dyDescent="0.25">
      <c r="A6168" s="4">
        <v>44151.019444444442</v>
      </c>
      <c r="B6168" t="str">
        <f t="shared" si="12410"/>
        <v>CONV_POS</v>
      </c>
      <c r="C6168">
        <v>8334</v>
      </c>
      <c r="D6168" t="str">
        <f t="shared" si="12411"/>
        <v>Der Sensor meldet eine TE aber keine Daten vorhanden</v>
      </c>
      <c r="E6168">
        <f t="shared" ref="E6168" si="12526">COUNTIF(Elements,$C6168)</f>
        <v>6424</v>
      </c>
      <c r="F6168">
        <f t="shared" ref="F6168" si="12527">COUNTIFS(Elements,C6168,Storung,D6168)</f>
        <v>6306</v>
      </c>
      <c r="H6168" s="4"/>
      <c r="I6168" s="4"/>
      <c r="J6168" s="5"/>
    </row>
    <row r="6169" spans="1:10" x14ac:dyDescent="0.25">
      <c r="A6169" s="4">
        <v>44151.019444444442</v>
      </c>
      <c r="B6169" t="str">
        <f t="shared" si="12410"/>
        <v>CONV_POS</v>
      </c>
      <c r="C6169">
        <v>8334</v>
      </c>
      <c r="D6169" t="str">
        <f t="shared" si="12411"/>
        <v>Der Sensor meldet eine TE aber keine Daten vorhanden</v>
      </c>
      <c r="E6169">
        <f t="shared" ref="E6169" si="12528">COUNTIF(Elements,$C6169)</f>
        <v>6424</v>
      </c>
      <c r="F6169">
        <f t="shared" ref="F6169" si="12529">COUNTIFS(Elements,C6169,Storung,D6169)</f>
        <v>6306</v>
      </c>
      <c r="H6169" s="4"/>
      <c r="I6169" s="4"/>
      <c r="J6169" s="5"/>
    </row>
    <row r="6170" spans="1:10" x14ac:dyDescent="0.25">
      <c r="A6170" s="4">
        <v>44151.019432870373</v>
      </c>
      <c r="B6170" t="str">
        <f t="shared" si="12410"/>
        <v>CONV_POS</v>
      </c>
      <c r="C6170">
        <v>8334</v>
      </c>
      <c r="D6170" t="str">
        <f t="shared" si="12411"/>
        <v>Der Sensor meldet eine TE aber keine Daten vorhanden</v>
      </c>
      <c r="E6170">
        <f t="shared" ref="E6170" si="12530">COUNTIF(Elements,$C6170)</f>
        <v>6424</v>
      </c>
      <c r="F6170">
        <f t="shared" ref="F6170" si="12531">COUNTIFS(Elements,C6170,Storung,D6170)</f>
        <v>6306</v>
      </c>
      <c r="H6170" s="4"/>
      <c r="I6170" s="4"/>
      <c r="J6170" s="5"/>
    </row>
    <row r="6171" spans="1:10" x14ac:dyDescent="0.25">
      <c r="A6171" s="4">
        <v>44151.019432870373</v>
      </c>
      <c r="B6171" t="str">
        <f t="shared" si="12410"/>
        <v>CONV_POS</v>
      </c>
      <c r="C6171">
        <v>8334</v>
      </c>
      <c r="D6171" t="str">
        <f t="shared" si="12411"/>
        <v>Der Sensor meldet eine TE aber keine Daten vorhanden</v>
      </c>
      <c r="E6171">
        <f t="shared" ref="E6171" si="12532">COUNTIF(Elements,$C6171)</f>
        <v>6424</v>
      </c>
      <c r="F6171">
        <f t="shared" ref="F6171" si="12533">COUNTIFS(Elements,C6171,Storung,D6171)</f>
        <v>6306</v>
      </c>
      <c r="H6171" s="4"/>
      <c r="I6171" s="4"/>
      <c r="J6171" s="5"/>
    </row>
    <row r="6172" spans="1:10" x14ac:dyDescent="0.25">
      <c r="A6172" s="4">
        <v>44151.019432870373</v>
      </c>
      <c r="B6172" t="str">
        <f t="shared" si="12410"/>
        <v>CONV_POS</v>
      </c>
      <c r="C6172">
        <v>8334</v>
      </c>
      <c r="D6172" t="str">
        <f t="shared" si="12411"/>
        <v>Der Sensor meldet eine TE aber keine Daten vorhanden</v>
      </c>
      <c r="E6172">
        <f t="shared" ref="E6172" si="12534">COUNTIF(Elements,$C6172)</f>
        <v>6424</v>
      </c>
      <c r="F6172">
        <f t="shared" ref="F6172" si="12535">COUNTIFS(Elements,C6172,Storung,D6172)</f>
        <v>6306</v>
      </c>
      <c r="H6172" s="4"/>
      <c r="I6172" s="4"/>
      <c r="J6172" s="5"/>
    </row>
    <row r="6173" spans="1:10" x14ac:dyDescent="0.25">
      <c r="A6173" s="4">
        <v>44151.019432870373</v>
      </c>
      <c r="B6173" t="str">
        <f t="shared" si="12410"/>
        <v>CONV_POS</v>
      </c>
      <c r="C6173">
        <v>8334</v>
      </c>
      <c r="D6173" t="str">
        <f t="shared" si="12411"/>
        <v>Der Sensor meldet eine TE aber keine Daten vorhanden</v>
      </c>
      <c r="E6173">
        <f t="shared" ref="E6173" si="12536">COUNTIF(Elements,$C6173)</f>
        <v>6424</v>
      </c>
      <c r="F6173">
        <f t="shared" ref="F6173" si="12537">COUNTIFS(Elements,C6173,Storung,D6173)</f>
        <v>6306</v>
      </c>
      <c r="H6173" s="4"/>
      <c r="I6173" s="4"/>
      <c r="J6173" s="5"/>
    </row>
    <row r="6174" spans="1:10" x14ac:dyDescent="0.25">
      <c r="A6174" s="4">
        <v>44151.019421296296</v>
      </c>
      <c r="B6174" t="str">
        <f t="shared" si="12410"/>
        <v>CONV_POS</v>
      </c>
      <c r="C6174">
        <v>8334</v>
      </c>
      <c r="D6174" t="str">
        <f t="shared" si="12411"/>
        <v>Der Sensor meldet eine TE aber keine Daten vorhanden</v>
      </c>
      <c r="E6174">
        <f t="shared" ref="E6174" si="12538">COUNTIF(Elements,$C6174)</f>
        <v>6424</v>
      </c>
      <c r="F6174">
        <f t="shared" ref="F6174" si="12539">COUNTIFS(Elements,C6174,Storung,D6174)</f>
        <v>6306</v>
      </c>
      <c r="H6174" s="4"/>
      <c r="I6174" s="4"/>
      <c r="J6174" s="5"/>
    </row>
    <row r="6175" spans="1:10" x14ac:dyDescent="0.25">
      <c r="A6175" s="4">
        <v>44151.019421296296</v>
      </c>
      <c r="B6175" t="str">
        <f t="shared" ref="B6175:B6238" si="12540">"CONV_POS"</f>
        <v>CONV_POS</v>
      </c>
      <c r="C6175">
        <v>8334</v>
      </c>
      <c r="D6175" t="str">
        <f t="shared" ref="D6175:D6238" si="12541">"Der Sensor meldet eine TE aber keine Daten vorhanden"</f>
        <v>Der Sensor meldet eine TE aber keine Daten vorhanden</v>
      </c>
      <c r="E6175">
        <f t="shared" ref="E6175" si="12542">COUNTIF(Elements,$C6175)</f>
        <v>6424</v>
      </c>
      <c r="F6175">
        <f t="shared" ref="F6175" si="12543">COUNTIFS(Elements,C6175,Storung,D6175)</f>
        <v>6306</v>
      </c>
      <c r="H6175" s="4"/>
      <c r="I6175" s="4"/>
      <c r="J6175" s="5"/>
    </row>
    <row r="6176" spans="1:10" x14ac:dyDescent="0.25">
      <c r="A6176" s="4">
        <v>44151.019421296296</v>
      </c>
      <c r="B6176" t="str">
        <f t="shared" si="12540"/>
        <v>CONV_POS</v>
      </c>
      <c r="C6176">
        <v>8334</v>
      </c>
      <c r="D6176" t="str">
        <f t="shared" si="12541"/>
        <v>Der Sensor meldet eine TE aber keine Daten vorhanden</v>
      </c>
      <c r="E6176">
        <f t="shared" ref="E6176" si="12544">COUNTIF(Elements,$C6176)</f>
        <v>6424</v>
      </c>
      <c r="F6176">
        <f t="shared" ref="F6176" si="12545">COUNTIFS(Elements,C6176,Storung,D6176)</f>
        <v>6306</v>
      </c>
      <c r="H6176" s="4"/>
      <c r="I6176" s="4"/>
      <c r="J6176" s="5"/>
    </row>
    <row r="6177" spans="1:10" x14ac:dyDescent="0.25">
      <c r="A6177" s="4">
        <v>44151.019421296296</v>
      </c>
      <c r="B6177" t="str">
        <f t="shared" si="12540"/>
        <v>CONV_POS</v>
      </c>
      <c r="C6177">
        <v>8334</v>
      </c>
      <c r="D6177" t="str">
        <f t="shared" si="12541"/>
        <v>Der Sensor meldet eine TE aber keine Daten vorhanden</v>
      </c>
      <c r="E6177">
        <f t="shared" ref="E6177" si="12546">COUNTIF(Elements,$C6177)</f>
        <v>6424</v>
      </c>
      <c r="F6177">
        <f t="shared" ref="F6177" si="12547">COUNTIFS(Elements,C6177,Storung,D6177)</f>
        <v>6306</v>
      </c>
      <c r="H6177" s="4"/>
      <c r="I6177" s="4"/>
      <c r="J6177" s="5"/>
    </row>
    <row r="6178" spans="1:10" x14ac:dyDescent="0.25">
      <c r="A6178" s="4">
        <v>44151.019409722219</v>
      </c>
      <c r="B6178" t="str">
        <f t="shared" si="12540"/>
        <v>CONV_POS</v>
      </c>
      <c r="C6178">
        <v>8334</v>
      </c>
      <c r="D6178" t="str">
        <f t="shared" si="12541"/>
        <v>Der Sensor meldet eine TE aber keine Daten vorhanden</v>
      </c>
      <c r="E6178">
        <f t="shared" ref="E6178" si="12548">COUNTIF(Elements,$C6178)</f>
        <v>6424</v>
      </c>
      <c r="F6178">
        <f t="shared" ref="F6178" si="12549">COUNTIFS(Elements,C6178,Storung,D6178)</f>
        <v>6306</v>
      </c>
      <c r="H6178" s="4"/>
      <c r="I6178" s="4"/>
      <c r="J6178" s="5"/>
    </row>
    <row r="6179" spans="1:10" x14ac:dyDescent="0.25">
      <c r="A6179" s="4">
        <v>44151.019409722219</v>
      </c>
      <c r="B6179" t="str">
        <f t="shared" si="12540"/>
        <v>CONV_POS</v>
      </c>
      <c r="C6179">
        <v>8334</v>
      </c>
      <c r="D6179" t="str">
        <f t="shared" si="12541"/>
        <v>Der Sensor meldet eine TE aber keine Daten vorhanden</v>
      </c>
      <c r="E6179">
        <f t="shared" ref="E6179" si="12550">COUNTIF(Elements,$C6179)</f>
        <v>6424</v>
      </c>
      <c r="F6179">
        <f t="shared" ref="F6179" si="12551">COUNTIFS(Elements,C6179,Storung,D6179)</f>
        <v>6306</v>
      </c>
      <c r="H6179" s="4"/>
      <c r="I6179" s="4"/>
      <c r="J6179" s="5"/>
    </row>
    <row r="6180" spans="1:10" x14ac:dyDescent="0.25">
      <c r="A6180" s="4">
        <v>44151.019409722219</v>
      </c>
      <c r="B6180" t="str">
        <f t="shared" si="12540"/>
        <v>CONV_POS</v>
      </c>
      <c r="C6180">
        <v>8334</v>
      </c>
      <c r="D6180" t="str">
        <f t="shared" si="12541"/>
        <v>Der Sensor meldet eine TE aber keine Daten vorhanden</v>
      </c>
      <c r="E6180">
        <f t="shared" ref="E6180" si="12552">COUNTIF(Elements,$C6180)</f>
        <v>6424</v>
      </c>
      <c r="F6180">
        <f t="shared" ref="F6180" si="12553">COUNTIFS(Elements,C6180,Storung,D6180)</f>
        <v>6306</v>
      </c>
      <c r="H6180" s="4"/>
      <c r="I6180" s="4"/>
      <c r="J6180" s="5"/>
    </row>
    <row r="6181" spans="1:10" x14ac:dyDescent="0.25">
      <c r="A6181" s="4">
        <v>44151.019409722219</v>
      </c>
      <c r="B6181" t="str">
        <f t="shared" si="12540"/>
        <v>CONV_POS</v>
      </c>
      <c r="C6181">
        <v>8334</v>
      </c>
      <c r="D6181" t="str">
        <f t="shared" si="12541"/>
        <v>Der Sensor meldet eine TE aber keine Daten vorhanden</v>
      </c>
      <c r="E6181">
        <f t="shared" ref="E6181" si="12554">COUNTIF(Elements,$C6181)</f>
        <v>6424</v>
      </c>
      <c r="F6181">
        <f t="shared" ref="F6181" si="12555">COUNTIFS(Elements,C6181,Storung,D6181)</f>
        <v>6306</v>
      </c>
      <c r="H6181" s="4"/>
      <c r="I6181" s="4"/>
      <c r="J6181" s="5"/>
    </row>
    <row r="6182" spans="1:10" x14ac:dyDescent="0.25">
      <c r="A6182" s="4">
        <v>44151.01939814815</v>
      </c>
      <c r="B6182" t="str">
        <f t="shared" si="12540"/>
        <v>CONV_POS</v>
      </c>
      <c r="C6182">
        <v>8334</v>
      </c>
      <c r="D6182" t="str">
        <f t="shared" si="12541"/>
        <v>Der Sensor meldet eine TE aber keine Daten vorhanden</v>
      </c>
      <c r="E6182">
        <f t="shared" ref="E6182" si="12556">COUNTIF(Elements,$C6182)</f>
        <v>6424</v>
      </c>
      <c r="F6182">
        <f t="shared" ref="F6182" si="12557">COUNTIFS(Elements,C6182,Storung,D6182)</f>
        <v>6306</v>
      </c>
      <c r="H6182" s="4"/>
      <c r="I6182" s="4"/>
      <c r="J6182" s="5"/>
    </row>
    <row r="6183" spans="1:10" x14ac:dyDescent="0.25">
      <c r="A6183" s="4">
        <v>44151.01939814815</v>
      </c>
      <c r="B6183" t="str">
        <f t="shared" si="12540"/>
        <v>CONV_POS</v>
      </c>
      <c r="C6183">
        <v>8334</v>
      </c>
      <c r="D6183" t="str">
        <f t="shared" si="12541"/>
        <v>Der Sensor meldet eine TE aber keine Daten vorhanden</v>
      </c>
      <c r="E6183">
        <f t="shared" ref="E6183" si="12558">COUNTIF(Elements,$C6183)</f>
        <v>6424</v>
      </c>
      <c r="F6183">
        <f t="shared" ref="F6183" si="12559">COUNTIFS(Elements,C6183,Storung,D6183)</f>
        <v>6306</v>
      </c>
      <c r="H6183" s="4"/>
      <c r="I6183" s="4"/>
      <c r="J6183" s="5"/>
    </row>
    <row r="6184" spans="1:10" x14ac:dyDescent="0.25">
      <c r="A6184" s="4">
        <v>44151.01939814815</v>
      </c>
      <c r="B6184" t="str">
        <f t="shared" si="12540"/>
        <v>CONV_POS</v>
      </c>
      <c r="C6184">
        <v>8334</v>
      </c>
      <c r="D6184" t="str">
        <f t="shared" si="12541"/>
        <v>Der Sensor meldet eine TE aber keine Daten vorhanden</v>
      </c>
      <c r="E6184">
        <f t="shared" ref="E6184" si="12560">COUNTIF(Elements,$C6184)</f>
        <v>6424</v>
      </c>
      <c r="F6184">
        <f t="shared" ref="F6184" si="12561">COUNTIFS(Elements,C6184,Storung,D6184)</f>
        <v>6306</v>
      </c>
      <c r="H6184" s="4"/>
      <c r="I6184" s="4"/>
      <c r="J6184" s="5"/>
    </row>
    <row r="6185" spans="1:10" x14ac:dyDescent="0.25">
      <c r="A6185" s="4">
        <v>44151.01939814815</v>
      </c>
      <c r="B6185" t="str">
        <f t="shared" si="12540"/>
        <v>CONV_POS</v>
      </c>
      <c r="C6185">
        <v>8334</v>
      </c>
      <c r="D6185" t="str">
        <f t="shared" si="12541"/>
        <v>Der Sensor meldet eine TE aber keine Daten vorhanden</v>
      </c>
      <c r="E6185">
        <f t="shared" ref="E6185" si="12562">COUNTIF(Elements,$C6185)</f>
        <v>6424</v>
      </c>
      <c r="F6185">
        <f t="shared" ref="F6185" si="12563">COUNTIFS(Elements,C6185,Storung,D6185)</f>
        <v>6306</v>
      </c>
      <c r="H6185" s="4"/>
      <c r="I6185" s="4"/>
      <c r="J6185" s="5"/>
    </row>
    <row r="6186" spans="1:10" x14ac:dyDescent="0.25">
      <c r="A6186" s="4">
        <v>44151.019386574073</v>
      </c>
      <c r="B6186" t="str">
        <f t="shared" si="12540"/>
        <v>CONV_POS</v>
      </c>
      <c r="C6186">
        <v>8334</v>
      </c>
      <c r="D6186" t="str">
        <f t="shared" si="12541"/>
        <v>Der Sensor meldet eine TE aber keine Daten vorhanden</v>
      </c>
      <c r="E6186">
        <f t="shared" ref="E6186" si="12564">COUNTIF(Elements,$C6186)</f>
        <v>6424</v>
      </c>
      <c r="F6186">
        <f t="shared" ref="F6186" si="12565">COUNTIFS(Elements,C6186,Storung,D6186)</f>
        <v>6306</v>
      </c>
      <c r="H6186" s="4"/>
      <c r="I6186" s="4"/>
      <c r="J6186" s="5"/>
    </row>
    <row r="6187" spans="1:10" x14ac:dyDescent="0.25">
      <c r="A6187" s="4">
        <v>44151.019386574073</v>
      </c>
      <c r="B6187" t="str">
        <f t="shared" si="12540"/>
        <v>CONV_POS</v>
      </c>
      <c r="C6187">
        <v>8334</v>
      </c>
      <c r="D6187" t="str">
        <f t="shared" si="12541"/>
        <v>Der Sensor meldet eine TE aber keine Daten vorhanden</v>
      </c>
      <c r="E6187">
        <f t="shared" ref="E6187" si="12566">COUNTIF(Elements,$C6187)</f>
        <v>6424</v>
      </c>
      <c r="F6187">
        <f t="shared" ref="F6187" si="12567">COUNTIFS(Elements,C6187,Storung,D6187)</f>
        <v>6306</v>
      </c>
      <c r="H6187" s="4"/>
      <c r="I6187" s="4"/>
      <c r="J6187" s="5"/>
    </row>
    <row r="6188" spans="1:10" x14ac:dyDescent="0.25">
      <c r="A6188" s="4">
        <v>44151.019386574073</v>
      </c>
      <c r="B6188" t="str">
        <f t="shared" si="12540"/>
        <v>CONV_POS</v>
      </c>
      <c r="C6188">
        <v>8334</v>
      </c>
      <c r="D6188" t="str">
        <f t="shared" si="12541"/>
        <v>Der Sensor meldet eine TE aber keine Daten vorhanden</v>
      </c>
      <c r="E6188">
        <f t="shared" ref="E6188" si="12568">COUNTIF(Elements,$C6188)</f>
        <v>6424</v>
      </c>
      <c r="F6188">
        <f t="shared" ref="F6188" si="12569">COUNTIFS(Elements,C6188,Storung,D6188)</f>
        <v>6306</v>
      </c>
      <c r="H6188" s="4"/>
      <c r="I6188" s="4"/>
      <c r="J6188" s="5"/>
    </row>
    <row r="6189" spans="1:10" x14ac:dyDescent="0.25">
      <c r="A6189" s="4">
        <v>44151.019386574073</v>
      </c>
      <c r="B6189" t="str">
        <f t="shared" si="12540"/>
        <v>CONV_POS</v>
      </c>
      <c r="C6189">
        <v>8334</v>
      </c>
      <c r="D6189" t="str">
        <f t="shared" si="12541"/>
        <v>Der Sensor meldet eine TE aber keine Daten vorhanden</v>
      </c>
      <c r="E6189">
        <f t="shared" ref="E6189" si="12570">COUNTIF(Elements,$C6189)</f>
        <v>6424</v>
      </c>
      <c r="F6189">
        <f t="shared" ref="F6189" si="12571">COUNTIFS(Elements,C6189,Storung,D6189)</f>
        <v>6306</v>
      </c>
      <c r="H6189" s="4"/>
      <c r="I6189" s="4"/>
      <c r="J6189" s="5"/>
    </row>
    <row r="6190" spans="1:10" x14ac:dyDescent="0.25">
      <c r="A6190" s="4">
        <v>44151.019375000003</v>
      </c>
      <c r="B6190" t="str">
        <f t="shared" si="12540"/>
        <v>CONV_POS</v>
      </c>
      <c r="C6190">
        <v>8334</v>
      </c>
      <c r="D6190" t="str">
        <f t="shared" si="12541"/>
        <v>Der Sensor meldet eine TE aber keine Daten vorhanden</v>
      </c>
      <c r="E6190">
        <f t="shared" ref="E6190" si="12572">COUNTIF(Elements,$C6190)</f>
        <v>6424</v>
      </c>
      <c r="F6190">
        <f t="shared" ref="F6190" si="12573">COUNTIFS(Elements,C6190,Storung,D6190)</f>
        <v>6306</v>
      </c>
      <c r="H6190" s="4"/>
      <c r="I6190" s="4"/>
      <c r="J6190" s="5"/>
    </row>
    <row r="6191" spans="1:10" x14ac:dyDescent="0.25">
      <c r="A6191" s="4">
        <v>44151.019375000003</v>
      </c>
      <c r="B6191" t="str">
        <f t="shared" si="12540"/>
        <v>CONV_POS</v>
      </c>
      <c r="C6191">
        <v>8334</v>
      </c>
      <c r="D6191" t="str">
        <f t="shared" si="12541"/>
        <v>Der Sensor meldet eine TE aber keine Daten vorhanden</v>
      </c>
      <c r="E6191">
        <f t="shared" ref="E6191" si="12574">COUNTIF(Elements,$C6191)</f>
        <v>6424</v>
      </c>
      <c r="F6191">
        <f t="shared" ref="F6191" si="12575">COUNTIFS(Elements,C6191,Storung,D6191)</f>
        <v>6306</v>
      </c>
      <c r="H6191" s="4"/>
      <c r="I6191" s="4"/>
      <c r="J6191" s="5"/>
    </row>
    <row r="6192" spans="1:10" x14ac:dyDescent="0.25">
      <c r="A6192" s="4">
        <v>44151.019375000003</v>
      </c>
      <c r="B6192" t="str">
        <f t="shared" si="12540"/>
        <v>CONV_POS</v>
      </c>
      <c r="C6192">
        <v>8334</v>
      </c>
      <c r="D6192" t="str">
        <f t="shared" si="12541"/>
        <v>Der Sensor meldet eine TE aber keine Daten vorhanden</v>
      </c>
      <c r="E6192">
        <f t="shared" ref="E6192" si="12576">COUNTIF(Elements,$C6192)</f>
        <v>6424</v>
      </c>
      <c r="F6192">
        <f t="shared" ref="F6192" si="12577">COUNTIFS(Elements,C6192,Storung,D6192)</f>
        <v>6306</v>
      </c>
      <c r="H6192" s="4"/>
      <c r="I6192" s="4"/>
      <c r="J6192" s="5"/>
    </row>
    <row r="6193" spans="1:10" x14ac:dyDescent="0.25">
      <c r="A6193" s="4">
        <v>44151.019375000003</v>
      </c>
      <c r="B6193" t="str">
        <f t="shared" si="12540"/>
        <v>CONV_POS</v>
      </c>
      <c r="C6193">
        <v>8334</v>
      </c>
      <c r="D6193" t="str">
        <f t="shared" si="12541"/>
        <v>Der Sensor meldet eine TE aber keine Daten vorhanden</v>
      </c>
      <c r="E6193">
        <f t="shared" ref="E6193" si="12578">COUNTIF(Elements,$C6193)</f>
        <v>6424</v>
      </c>
      <c r="F6193">
        <f t="shared" ref="F6193" si="12579">COUNTIFS(Elements,C6193,Storung,D6193)</f>
        <v>6306</v>
      </c>
      <c r="H6193" s="4"/>
      <c r="I6193" s="4"/>
      <c r="J6193" s="5"/>
    </row>
    <row r="6194" spans="1:10" x14ac:dyDescent="0.25">
      <c r="A6194" s="4">
        <v>44151.019363425927</v>
      </c>
      <c r="B6194" t="str">
        <f t="shared" si="12540"/>
        <v>CONV_POS</v>
      </c>
      <c r="C6194">
        <v>8334</v>
      </c>
      <c r="D6194" t="str">
        <f t="shared" si="12541"/>
        <v>Der Sensor meldet eine TE aber keine Daten vorhanden</v>
      </c>
      <c r="E6194">
        <f t="shared" ref="E6194" si="12580">COUNTIF(Elements,$C6194)</f>
        <v>6424</v>
      </c>
      <c r="F6194">
        <f t="shared" ref="F6194" si="12581">COUNTIFS(Elements,C6194,Storung,D6194)</f>
        <v>6306</v>
      </c>
      <c r="H6194" s="4"/>
      <c r="I6194" s="4"/>
      <c r="J6194" s="5"/>
    </row>
    <row r="6195" spans="1:10" x14ac:dyDescent="0.25">
      <c r="A6195" s="4">
        <v>44151.019363425927</v>
      </c>
      <c r="B6195" t="str">
        <f t="shared" si="12540"/>
        <v>CONV_POS</v>
      </c>
      <c r="C6195">
        <v>8334</v>
      </c>
      <c r="D6195" t="str">
        <f t="shared" si="12541"/>
        <v>Der Sensor meldet eine TE aber keine Daten vorhanden</v>
      </c>
      <c r="E6195">
        <f t="shared" ref="E6195" si="12582">COUNTIF(Elements,$C6195)</f>
        <v>6424</v>
      </c>
      <c r="F6195">
        <f t="shared" ref="F6195" si="12583">COUNTIFS(Elements,C6195,Storung,D6195)</f>
        <v>6306</v>
      </c>
      <c r="H6195" s="4"/>
      <c r="I6195" s="4"/>
      <c r="J6195" s="5"/>
    </row>
    <row r="6196" spans="1:10" x14ac:dyDescent="0.25">
      <c r="A6196" s="4">
        <v>44151.019363425927</v>
      </c>
      <c r="B6196" t="str">
        <f t="shared" si="12540"/>
        <v>CONV_POS</v>
      </c>
      <c r="C6196">
        <v>8334</v>
      </c>
      <c r="D6196" t="str">
        <f t="shared" si="12541"/>
        <v>Der Sensor meldet eine TE aber keine Daten vorhanden</v>
      </c>
      <c r="E6196">
        <f t="shared" ref="E6196" si="12584">COUNTIF(Elements,$C6196)</f>
        <v>6424</v>
      </c>
      <c r="F6196">
        <f t="shared" ref="F6196" si="12585">COUNTIFS(Elements,C6196,Storung,D6196)</f>
        <v>6306</v>
      </c>
      <c r="H6196" s="4"/>
      <c r="I6196" s="4"/>
      <c r="J6196" s="5"/>
    </row>
    <row r="6197" spans="1:10" x14ac:dyDescent="0.25">
      <c r="A6197" s="4">
        <v>44151.01935185185</v>
      </c>
      <c r="B6197" t="str">
        <f t="shared" si="12540"/>
        <v>CONV_POS</v>
      </c>
      <c r="C6197">
        <v>8334</v>
      </c>
      <c r="D6197" t="str">
        <f t="shared" si="12541"/>
        <v>Der Sensor meldet eine TE aber keine Daten vorhanden</v>
      </c>
      <c r="E6197">
        <f t="shared" ref="E6197" si="12586">COUNTIF(Elements,$C6197)</f>
        <v>6424</v>
      </c>
      <c r="F6197">
        <f t="shared" ref="F6197" si="12587">COUNTIFS(Elements,C6197,Storung,D6197)</f>
        <v>6306</v>
      </c>
      <c r="H6197" s="4"/>
      <c r="I6197" s="4"/>
      <c r="J6197" s="5"/>
    </row>
    <row r="6198" spans="1:10" x14ac:dyDescent="0.25">
      <c r="A6198" s="4">
        <v>44151.01935185185</v>
      </c>
      <c r="B6198" t="str">
        <f t="shared" si="12540"/>
        <v>CONV_POS</v>
      </c>
      <c r="C6198">
        <v>8334</v>
      </c>
      <c r="D6198" t="str">
        <f t="shared" si="12541"/>
        <v>Der Sensor meldet eine TE aber keine Daten vorhanden</v>
      </c>
      <c r="E6198">
        <f t="shared" ref="E6198" si="12588">COUNTIF(Elements,$C6198)</f>
        <v>6424</v>
      </c>
      <c r="F6198">
        <f t="shared" ref="F6198" si="12589">COUNTIFS(Elements,C6198,Storung,D6198)</f>
        <v>6306</v>
      </c>
      <c r="H6198" s="4"/>
      <c r="I6198" s="4"/>
      <c r="J6198" s="5"/>
    </row>
    <row r="6199" spans="1:10" x14ac:dyDescent="0.25">
      <c r="A6199" s="4">
        <v>44151.01935185185</v>
      </c>
      <c r="B6199" t="str">
        <f t="shared" si="12540"/>
        <v>CONV_POS</v>
      </c>
      <c r="C6199">
        <v>8334</v>
      </c>
      <c r="D6199" t="str">
        <f t="shared" si="12541"/>
        <v>Der Sensor meldet eine TE aber keine Daten vorhanden</v>
      </c>
      <c r="E6199">
        <f t="shared" ref="E6199" si="12590">COUNTIF(Elements,$C6199)</f>
        <v>6424</v>
      </c>
      <c r="F6199">
        <f t="shared" ref="F6199" si="12591">COUNTIFS(Elements,C6199,Storung,D6199)</f>
        <v>6306</v>
      </c>
      <c r="H6199" s="4"/>
      <c r="I6199" s="4"/>
      <c r="J6199" s="5"/>
    </row>
    <row r="6200" spans="1:10" x14ac:dyDescent="0.25">
      <c r="A6200" s="4">
        <v>44151.01934027778</v>
      </c>
      <c r="B6200" t="str">
        <f t="shared" si="12540"/>
        <v>CONV_POS</v>
      </c>
      <c r="C6200">
        <v>8334</v>
      </c>
      <c r="D6200" t="str">
        <f t="shared" si="12541"/>
        <v>Der Sensor meldet eine TE aber keine Daten vorhanden</v>
      </c>
      <c r="E6200">
        <f t="shared" ref="E6200" si="12592">COUNTIF(Elements,$C6200)</f>
        <v>6424</v>
      </c>
      <c r="F6200">
        <f t="shared" ref="F6200" si="12593">COUNTIFS(Elements,C6200,Storung,D6200)</f>
        <v>6306</v>
      </c>
      <c r="H6200" s="4"/>
      <c r="I6200" s="4"/>
      <c r="J6200" s="5"/>
    </row>
    <row r="6201" spans="1:10" x14ac:dyDescent="0.25">
      <c r="A6201" s="4">
        <v>44151.01934027778</v>
      </c>
      <c r="B6201" t="str">
        <f t="shared" si="12540"/>
        <v>CONV_POS</v>
      </c>
      <c r="C6201">
        <v>8334</v>
      </c>
      <c r="D6201" t="str">
        <f t="shared" si="12541"/>
        <v>Der Sensor meldet eine TE aber keine Daten vorhanden</v>
      </c>
      <c r="E6201">
        <f t="shared" ref="E6201" si="12594">COUNTIF(Elements,$C6201)</f>
        <v>6424</v>
      </c>
      <c r="F6201">
        <f t="shared" ref="F6201" si="12595">COUNTIFS(Elements,C6201,Storung,D6201)</f>
        <v>6306</v>
      </c>
      <c r="H6201" s="4"/>
      <c r="I6201" s="4"/>
      <c r="J6201" s="5"/>
    </row>
    <row r="6202" spans="1:10" x14ac:dyDescent="0.25">
      <c r="A6202" s="4">
        <v>44151.01934027778</v>
      </c>
      <c r="B6202" t="str">
        <f t="shared" si="12540"/>
        <v>CONV_POS</v>
      </c>
      <c r="C6202">
        <v>8334</v>
      </c>
      <c r="D6202" t="str">
        <f t="shared" si="12541"/>
        <v>Der Sensor meldet eine TE aber keine Daten vorhanden</v>
      </c>
      <c r="E6202">
        <f t="shared" ref="E6202" si="12596">COUNTIF(Elements,$C6202)</f>
        <v>6424</v>
      </c>
      <c r="F6202">
        <f t="shared" ref="F6202" si="12597">COUNTIFS(Elements,C6202,Storung,D6202)</f>
        <v>6306</v>
      </c>
      <c r="H6202" s="4"/>
      <c r="I6202" s="4"/>
      <c r="J6202" s="5"/>
    </row>
    <row r="6203" spans="1:10" x14ac:dyDescent="0.25">
      <c r="A6203" s="4">
        <v>44151.01934027778</v>
      </c>
      <c r="B6203" t="str">
        <f t="shared" si="12540"/>
        <v>CONV_POS</v>
      </c>
      <c r="C6203">
        <v>8334</v>
      </c>
      <c r="D6203" t="str">
        <f t="shared" si="12541"/>
        <v>Der Sensor meldet eine TE aber keine Daten vorhanden</v>
      </c>
      <c r="E6203">
        <f t="shared" ref="E6203" si="12598">COUNTIF(Elements,$C6203)</f>
        <v>6424</v>
      </c>
      <c r="F6203">
        <f t="shared" ref="F6203" si="12599">COUNTIFS(Elements,C6203,Storung,D6203)</f>
        <v>6306</v>
      </c>
      <c r="H6203" s="4"/>
      <c r="I6203" s="4"/>
      <c r="J6203" s="5"/>
    </row>
    <row r="6204" spans="1:10" x14ac:dyDescent="0.25">
      <c r="A6204" s="4">
        <v>44151.019328703704</v>
      </c>
      <c r="B6204" t="str">
        <f t="shared" si="12540"/>
        <v>CONV_POS</v>
      </c>
      <c r="C6204">
        <v>8334</v>
      </c>
      <c r="D6204" t="str">
        <f t="shared" si="12541"/>
        <v>Der Sensor meldet eine TE aber keine Daten vorhanden</v>
      </c>
      <c r="E6204">
        <f t="shared" ref="E6204" si="12600">COUNTIF(Elements,$C6204)</f>
        <v>6424</v>
      </c>
      <c r="F6204">
        <f t="shared" ref="F6204" si="12601">COUNTIFS(Elements,C6204,Storung,D6204)</f>
        <v>6306</v>
      </c>
      <c r="H6204" s="4"/>
      <c r="I6204" s="4"/>
      <c r="J6204" s="5"/>
    </row>
    <row r="6205" spans="1:10" x14ac:dyDescent="0.25">
      <c r="A6205" s="4">
        <v>44151.019328703704</v>
      </c>
      <c r="B6205" t="str">
        <f t="shared" si="12540"/>
        <v>CONV_POS</v>
      </c>
      <c r="C6205">
        <v>8334</v>
      </c>
      <c r="D6205" t="str">
        <f t="shared" si="12541"/>
        <v>Der Sensor meldet eine TE aber keine Daten vorhanden</v>
      </c>
      <c r="E6205">
        <f t="shared" ref="E6205" si="12602">COUNTIF(Elements,$C6205)</f>
        <v>6424</v>
      </c>
      <c r="F6205">
        <f t="shared" ref="F6205" si="12603">COUNTIFS(Elements,C6205,Storung,D6205)</f>
        <v>6306</v>
      </c>
      <c r="H6205" s="4"/>
      <c r="I6205" s="4"/>
      <c r="J6205" s="5"/>
    </row>
    <row r="6206" spans="1:10" x14ac:dyDescent="0.25">
      <c r="A6206" s="4">
        <v>44151.019328703704</v>
      </c>
      <c r="B6206" t="str">
        <f t="shared" si="12540"/>
        <v>CONV_POS</v>
      </c>
      <c r="C6206">
        <v>8334</v>
      </c>
      <c r="D6206" t="str">
        <f t="shared" si="12541"/>
        <v>Der Sensor meldet eine TE aber keine Daten vorhanden</v>
      </c>
      <c r="E6206">
        <f t="shared" ref="E6206" si="12604">COUNTIF(Elements,$C6206)</f>
        <v>6424</v>
      </c>
      <c r="F6206">
        <f t="shared" ref="F6206" si="12605">COUNTIFS(Elements,C6206,Storung,D6206)</f>
        <v>6306</v>
      </c>
      <c r="H6206" s="4"/>
      <c r="I6206" s="4"/>
      <c r="J6206" s="5"/>
    </row>
    <row r="6207" spans="1:10" x14ac:dyDescent="0.25">
      <c r="A6207" s="4">
        <v>44151.019328703704</v>
      </c>
      <c r="B6207" t="str">
        <f t="shared" si="12540"/>
        <v>CONV_POS</v>
      </c>
      <c r="C6207">
        <v>8334</v>
      </c>
      <c r="D6207" t="str">
        <f t="shared" si="12541"/>
        <v>Der Sensor meldet eine TE aber keine Daten vorhanden</v>
      </c>
      <c r="E6207">
        <f t="shared" ref="E6207" si="12606">COUNTIF(Elements,$C6207)</f>
        <v>6424</v>
      </c>
      <c r="F6207">
        <f t="shared" ref="F6207" si="12607">COUNTIFS(Elements,C6207,Storung,D6207)</f>
        <v>6306</v>
      </c>
      <c r="H6207" s="4"/>
      <c r="I6207" s="4"/>
      <c r="J6207" s="5"/>
    </row>
    <row r="6208" spans="1:10" x14ac:dyDescent="0.25">
      <c r="A6208" s="4">
        <v>44151.019317129627</v>
      </c>
      <c r="B6208" t="str">
        <f t="shared" si="12540"/>
        <v>CONV_POS</v>
      </c>
      <c r="C6208">
        <v>8334</v>
      </c>
      <c r="D6208" t="str">
        <f t="shared" si="12541"/>
        <v>Der Sensor meldet eine TE aber keine Daten vorhanden</v>
      </c>
      <c r="E6208">
        <f t="shared" ref="E6208" si="12608">COUNTIF(Elements,$C6208)</f>
        <v>6424</v>
      </c>
      <c r="F6208">
        <f t="shared" ref="F6208" si="12609">COUNTIFS(Elements,C6208,Storung,D6208)</f>
        <v>6306</v>
      </c>
      <c r="H6208" s="4"/>
      <c r="I6208" s="4"/>
      <c r="J6208" s="5"/>
    </row>
    <row r="6209" spans="1:10" x14ac:dyDescent="0.25">
      <c r="A6209" s="4">
        <v>44151.019317129627</v>
      </c>
      <c r="B6209" t="str">
        <f t="shared" si="12540"/>
        <v>CONV_POS</v>
      </c>
      <c r="C6209">
        <v>8334</v>
      </c>
      <c r="D6209" t="str">
        <f t="shared" si="12541"/>
        <v>Der Sensor meldet eine TE aber keine Daten vorhanden</v>
      </c>
      <c r="E6209">
        <f t="shared" ref="E6209" si="12610">COUNTIF(Elements,$C6209)</f>
        <v>6424</v>
      </c>
      <c r="F6209">
        <f t="shared" ref="F6209" si="12611">COUNTIFS(Elements,C6209,Storung,D6209)</f>
        <v>6306</v>
      </c>
      <c r="H6209" s="4"/>
      <c r="I6209" s="4"/>
      <c r="J6209" s="5"/>
    </row>
    <row r="6210" spans="1:10" x14ac:dyDescent="0.25">
      <c r="A6210" s="4">
        <v>44151.019317129627</v>
      </c>
      <c r="B6210" t="str">
        <f t="shared" si="12540"/>
        <v>CONV_POS</v>
      </c>
      <c r="C6210">
        <v>8334</v>
      </c>
      <c r="D6210" t="str">
        <f t="shared" si="12541"/>
        <v>Der Sensor meldet eine TE aber keine Daten vorhanden</v>
      </c>
      <c r="E6210">
        <f t="shared" ref="E6210" si="12612">COUNTIF(Elements,$C6210)</f>
        <v>6424</v>
      </c>
      <c r="F6210">
        <f t="shared" ref="F6210" si="12613">COUNTIFS(Elements,C6210,Storung,D6210)</f>
        <v>6306</v>
      </c>
      <c r="H6210" s="4"/>
      <c r="I6210" s="4"/>
      <c r="J6210" s="5"/>
    </row>
    <row r="6211" spans="1:10" x14ac:dyDescent="0.25">
      <c r="A6211" s="4">
        <v>44151.019317129627</v>
      </c>
      <c r="B6211" t="str">
        <f t="shared" si="12540"/>
        <v>CONV_POS</v>
      </c>
      <c r="C6211">
        <v>8334</v>
      </c>
      <c r="D6211" t="str">
        <f t="shared" si="12541"/>
        <v>Der Sensor meldet eine TE aber keine Daten vorhanden</v>
      </c>
      <c r="E6211">
        <f t="shared" ref="E6211" si="12614">COUNTIF(Elements,$C6211)</f>
        <v>6424</v>
      </c>
      <c r="F6211">
        <f t="shared" ref="F6211" si="12615">COUNTIFS(Elements,C6211,Storung,D6211)</f>
        <v>6306</v>
      </c>
      <c r="H6211" s="4"/>
      <c r="I6211" s="4"/>
      <c r="J6211" s="5"/>
    </row>
    <row r="6212" spans="1:10" x14ac:dyDescent="0.25">
      <c r="A6212" s="4">
        <v>44151.019305555557</v>
      </c>
      <c r="B6212" t="str">
        <f t="shared" si="12540"/>
        <v>CONV_POS</v>
      </c>
      <c r="C6212">
        <v>8334</v>
      </c>
      <c r="D6212" t="str">
        <f t="shared" si="12541"/>
        <v>Der Sensor meldet eine TE aber keine Daten vorhanden</v>
      </c>
      <c r="E6212">
        <f t="shared" ref="E6212" si="12616">COUNTIF(Elements,$C6212)</f>
        <v>6424</v>
      </c>
      <c r="F6212">
        <f t="shared" ref="F6212" si="12617">COUNTIFS(Elements,C6212,Storung,D6212)</f>
        <v>6306</v>
      </c>
      <c r="H6212" s="4"/>
      <c r="I6212" s="4"/>
      <c r="J6212" s="5"/>
    </row>
    <row r="6213" spans="1:10" x14ac:dyDescent="0.25">
      <c r="A6213" s="4">
        <v>44151.019305555557</v>
      </c>
      <c r="B6213" t="str">
        <f t="shared" si="12540"/>
        <v>CONV_POS</v>
      </c>
      <c r="C6213">
        <v>8334</v>
      </c>
      <c r="D6213" t="str">
        <f t="shared" si="12541"/>
        <v>Der Sensor meldet eine TE aber keine Daten vorhanden</v>
      </c>
      <c r="E6213">
        <f t="shared" ref="E6213" si="12618">COUNTIF(Elements,$C6213)</f>
        <v>6424</v>
      </c>
      <c r="F6213">
        <f t="shared" ref="F6213" si="12619">COUNTIFS(Elements,C6213,Storung,D6213)</f>
        <v>6306</v>
      </c>
      <c r="H6213" s="4"/>
      <c r="I6213" s="4"/>
      <c r="J6213" s="5"/>
    </row>
    <row r="6214" spans="1:10" x14ac:dyDescent="0.25">
      <c r="A6214" s="4">
        <v>44151.019305555557</v>
      </c>
      <c r="B6214" t="str">
        <f t="shared" si="12540"/>
        <v>CONV_POS</v>
      </c>
      <c r="C6214">
        <v>8334</v>
      </c>
      <c r="D6214" t="str">
        <f t="shared" si="12541"/>
        <v>Der Sensor meldet eine TE aber keine Daten vorhanden</v>
      </c>
      <c r="E6214">
        <f t="shared" ref="E6214" si="12620">COUNTIF(Elements,$C6214)</f>
        <v>6424</v>
      </c>
      <c r="F6214">
        <f t="shared" ref="F6214" si="12621">COUNTIFS(Elements,C6214,Storung,D6214)</f>
        <v>6306</v>
      </c>
      <c r="H6214" s="4"/>
      <c r="I6214" s="4"/>
      <c r="J6214" s="5"/>
    </row>
    <row r="6215" spans="1:10" x14ac:dyDescent="0.25">
      <c r="A6215" s="4">
        <v>44151.019305555557</v>
      </c>
      <c r="B6215" t="str">
        <f t="shared" si="12540"/>
        <v>CONV_POS</v>
      </c>
      <c r="C6215">
        <v>8334</v>
      </c>
      <c r="D6215" t="str">
        <f t="shared" si="12541"/>
        <v>Der Sensor meldet eine TE aber keine Daten vorhanden</v>
      </c>
      <c r="E6215">
        <f t="shared" ref="E6215" si="12622">COUNTIF(Elements,$C6215)</f>
        <v>6424</v>
      </c>
      <c r="F6215">
        <f t="shared" ref="F6215" si="12623">COUNTIFS(Elements,C6215,Storung,D6215)</f>
        <v>6306</v>
      </c>
      <c r="H6215" s="4"/>
      <c r="I6215" s="4"/>
      <c r="J6215" s="5"/>
    </row>
    <row r="6216" spans="1:10" x14ac:dyDescent="0.25">
      <c r="A6216" s="4">
        <v>44151.019293981481</v>
      </c>
      <c r="B6216" t="str">
        <f t="shared" si="12540"/>
        <v>CONV_POS</v>
      </c>
      <c r="C6216">
        <v>8334</v>
      </c>
      <c r="D6216" t="str">
        <f t="shared" si="12541"/>
        <v>Der Sensor meldet eine TE aber keine Daten vorhanden</v>
      </c>
      <c r="E6216">
        <f t="shared" ref="E6216" si="12624">COUNTIF(Elements,$C6216)</f>
        <v>6424</v>
      </c>
      <c r="F6216">
        <f t="shared" ref="F6216" si="12625">COUNTIFS(Elements,C6216,Storung,D6216)</f>
        <v>6306</v>
      </c>
      <c r="H6216" s="4"/>
      <c r="I6216" s="4"/>
      <c r="J6216" s="5"/>
    </row>
    <row r="6217" spans="1:10" x14ac:dyDescent="0.25">
      <c r="A6217" s="4">
        <v>44151.019293981481</v>
      </c>
      <c r="B6217" t="str">
        <f t="shared" si="12540"/>
        <v>CONV_POS</v>
      </c>
      <c r="C6217">
        <v>8334</v>
      </c>
      <c r="D6217" t="str">
        <f t="shared" si="12541"/>
        <v>Der Sensor meldet eine TE aber keine Daten vorhanden</v>
      </c>
      <c r="E6217">
        <f t="shared" ref="E6217" si="12626">COUNTIF(Elements,$C6217)</f>
        <v>6424</v>
      </c>
      <c r="F6217">
        <f t="shared" ref="F6217" si="12627">COUNTIFS(Elements,C6217,Storung,D6217)</f>
        <v>6306</v>
      </c>
      <c r="H6217" s="4"/>
      <c r="I6217" s="4"/>
      <c r="J6217" s="5"/>
    </row>
    <row r="6218" spans="1:10" x14ac:dyDescent="0.25">
      <c r="A6218" s="4">
        <v>44151.019293981481</v>
      </c>
      <c r="B6218" t="str">
        <f t="shared" si="12540"/>
        <v>CONV_POS</v>
      </c>
      <c r="C6218">
        <v>8334</v>
      </c>
      <c r="D6218" t="str">
        <f t="shared" si="12541"/>
        <v>Der Sensor meldet eine TE aber keine Daten vorhanden</v>
      </c>
      <c r="E6218">
        <f t="shared" ref="E6218" si="12628">COUNTIF(Elements,$C6218)</f>
        <v>6424</v>
      </c>
      <c r="F6218">
        <f t="shared" ref="F6218" si="12629">COUNTIFS(Elements,C6218,Storung,D6218)</f>
        <v>6306</v>
      </c>
      <c r="H6218" s="4"/>
      <c r="I6218" s="4"/>
      <c r="J6218" s="5"/>
    </row>
    <row r="6219" spans="1:10" x14ac:dyDescent="0.25">
      <c r="A6219" s="4">
        <v>44151.019293981481</v>
      </c>
      <c r="B6219" t="str">
        <f t="shared" si="12540"/>
        <v>CONV_POS</v>
      </c>
      <c r="C6219">
        <v>8334</v>
      </c>
      <c r="D6219" t="str">
        <f t="shared" si="12541"/>
        <v>Der Sensor meldet eine TE aber keine Daten vorhanden</v>
      </c>
      <c r="E6219">
        <f t="shared" ref="E6219" si="12630">COUNTIF(Elements,$C6219)</f>
        <v>6424</v>
      </c>
      <c r="F6219">
        <f t="shared" ref="F6219" si="12631">COUNTIFS(Elements,C6219,Storung,D6219)</f>
        <v>6306</v>
      </c>
      <c r="H6219" s="4"/>
      <c r="I6219" s="4"/>
      <c r="J6219" s="5"/>
    </row>
    <row r="6220" spans="1:10" x14ac:dyDescent="0.25">
      <c r="A6220" s="4">
        <v>44151.019201388888</v>
      </c>
      <c r="B6220" t="str">
        <f t="shared" si="12540"/>
        <v>CONV_POS</v>
      </c>
      <c r="C6220">
        <v>8334</v>
      </c>
      <c r="D6220" t="str">
        <f t="shared" si="12541"/>
        <v>Der Sensor meldet eine TE aber keine Daten vorhanden</v>
      </c>
      <c r="E6220">
        <f t="shared" ref="E6220" si="12632">COUNTIF(Elements,$C6220)</f>
        <v>6424</v>
      </c>
      <c r="F6220">
        <f t="shared" ref="F6220" si="12633">COUNTIFS(Elements,C6220,Storung,D6220)</f>
        <v>6306</v>
      </c>
      <c r="H6220" s="4"/>
      <c r="I6220" s="4"/>
      <c r="J6220" s="5"/>
    </row>
    <row r="6221" spans="1:10" x14ac:dyDescent="0.25">
      <c r="A6221" s="4">
        <v>44151.017569444448</v>
      </c>
      <c r="B6221" t="str">
        <f t="shared" si="12540"/>
        <v>CONV_POS</v>
      </c>
      <c r="C6221">
        <v>8334</v>
      </c>
      <c r="D6221" t="str">
        <f t="shared" si="12541"/>
        <v>Der Sensor meldet eine TE aber keine Daten vorhanden</v>
      </c>
      <c r="E6221">
        <f t="shared" ref="E6221" si="12634">COUNTIF(Elements,$C6221)</f>
        <v>6424</v>
      </c>
      <c r="F6221">
        <f t="shared" ref="F6221" si="12635">COUNTIFS(Elements,C6221,Storung,D6221)</f>
        <v>6306</v>
      </c>
      <c r="H6221" s="4"/>
      <c r="I6221" s="4"/>
      <c r="J6221" s="5"/>
    </row>
    <row r="6222" spans="1:10" x14ac:dyDescent="0.25">
      <c r="A6222" s="4">
        <v>44151.017557870371</v>
      </c>
      <c r="B6222" t="str">
        <f t="shared" si="12540"/>
        <v>CONV_POS</v>
      </c>
      <c r="C6222">
        <v>8334</v>
      </c>
      <c r="D6222" t="str">
        <f t="shared" si="12541"/>
        <v>Der Sensor meldet eine TE aber keine Daten vorhanden</v>
      </c>
      <c r="E6222">
        <f t="shared" ref="E6222" si="12636">COUNTIF(Elements,$C6222)</f>
        <v>6424</v>
      </c>
      <c r="F6222">
        <f t="shared" ref="F6222" si="12637">COUNTIFS(Elements,C6222,Storung,D6222)</f>
        <v>6306</v>
      </c>
      <c r="H6222" s="4"/>
      <c r="I6222" s="4"/>
      <c r="J6222" s="5"/>
    </row>
    <row r="6223" spans="1:10" x14ac:dyDescent="0.25">
      <c r="A6223" s="4">
        <v>44151.017557870371</v>
      </c>
      <c r="B6223" t="str">
        <f t="shared" si="12540"/>
        <v>CONV_POS</v>
      </c>
      <c r="C6223">
        <v>8334</v>
      </c>
      <c r="D6223" t="str">
        <f t="shared" si="12541"/>
        <v>Der Sensor meldet eine TE aber keine Daten vorhanden</v>
      </c>
      <c r="E6223">
        <f t="shared" ref="E6223" si="12638">COUNTIF(Elements,$C6223)</f>
        <v>6424</v>
      </c>
      <c r="F6223">
        <f t="shared" ref="F6223" si="12639">COUNTIFS(Elements,C6223,Storung,D6223)</f>
        <v>6306</v>
      </c>
      <c r="H6223" s="4"/>
      <c r="I6223" s="4"/>
      <c r="J6223" s="5"/>
    </row>
    <row r="6224" spans="1:10" x14ac:dyDescent="0.25">
      <c r="A6224" s="4">
        <v>44151.017557870371</v>
      </c>
      <c r="B6224" t="str">
        <f t="shared" si="12540"/>
        <v>CONV_POS</v>
      </c>
      <c r="C6224">
        <v>8334</v>
      </c>
      <c r="D6224" t="str">
        <f t="shared" si="12541"/>
        <v>Der Sensor meldet eine TE aber keine Daten vorhanden</v>
      </c>
      <c r="E6224">
        <f t="shared" ref="E6224" si="12640">COUNTIF(Elements,$C6224)</f>
        <v>6424</v>
      </c>
      <c r="F6224">
        <f t="shared" ref="F6224" si="12641">COUNTIFS(Elements,C6224,Storung,D6224)</f>
        <v>6306</v>
      </c>
      <c r="H6224" s="4"/>
      <c r="I6224" s="4"/>
      <c r="J6224" s="5"/>
    </row>
    <row r="6225" spans="1:10" x14ac:dyDescent="0.25">
      <c r="A6225" s="4">
        <v>44151.017557870371</v>
      </c>
      <c r="B6225" t="str">
        <f t="shared" si="12540"/>
        <v>CONV_POS</v>
      </c>
      <c r="C6225">
        <v>8334</v>
      </c>
      <c r="D6225" t="str">
        <f t="shared" si="12541"/>
        <v>Der Sensor meldet eine TE aber keine Daten vorhanden</v>
      </c>
      <c r="E6225">
        <f t="shared" ref="E6225" si="12642">COUNTIF(Elements,$C6225)</f>
        <v>6424</v>
      </c>
      <c r="F6225">
        <f t="shared" ref="F6225" si="12643">COUNTIFS(Elements,C6225,Storung,D6225)</f>
        <v>6306</v>
      </c>
      <c r="H6225" s="4"/>
      <c r="I6225" s="4"/>
      <c r="J6225" s="5"/>
    </row>
    <row r="6226" spans="1:10" x14ac:dyDescent="0.25">
      <c r="A6226" s="4">
        <v>44151.017546296294</v>
      </c>
      <c r="B6226" t="str">
        <f t="shared" si="12540"/>
        <v>CONV_POS</v>
      </c>
      <c r="C6226">
        <v>8334</v>
      </c>
      <c r="D6226" t="str">
        <f t="shared" si="12541"/>
        <v>Der Sensor meldet eine TE aber keine Daten vorhanden</v>
      </c>
      <c r="E6226">
        <f t="shared" ref="E6226" si="12644">COUNTIF(Elements,$C6226)</f>
        <v>6424</v>
      </c>
      <c r="F6226">
        <f t="shared" ref="F6226" si="12645">COUNTIFS(Elements,C6226,Storung,D6226)</f>
        <v>6306</v>
      </c>
      <c r="H6226" s="4"/>
      <c r="I6226" s="4"/>
      <c r="J6226" s="5"/>
    </row>
    <row r="6227" spans="1:10" x14ac:dyDescent="0.25">
      <c r="A6227" s="4">
        <v>44151.017546296294</v>
      </c>
      <c r="B6227" t="str">
        <f t="shared" si="12540"/>
        <v>CONV_POS</v>
      </c>
      <c r="C6227">
        <v>8334</v>
      </c>
      <c r="D6227" t="str">
        <f t="shared" si="12541"/>
        <v>Der Sensor meldet eine TE aber keine Daten vorhanden</v>
      </c>
      <c r="E6227">
        <f t="shared" ref="E6227" si="12646">COUNTIF(Elements,$C6227)</f>
        <v>6424</v>
      </c>
      <c r="F6227">
        <f t="shared" ref="F6227" si="12647">COUNTIFS(Elements,C6227,Storung,D6227)</f>
        <v>6306</v>
      </c>
      <c r="H6227" s="4"/>
      <c r="I6227" s="4"/>
      <c r="J6227" s="5"/>
    </row>
    <row r="6228" spans="1:10" x14ac:dyDescent="0.25">
      <c r="A6228" s="4">
        <v>44151.017546296294</v>
      </c>
      <c r="B6228" t="str">
        <f t="shared" si="12540"/>
        <v>CONV_POS</v>
      </c>
      <c r="C6228">
        <v>8334</v>
      </c>
      <c r="D6228" t="str">
        <f t="shared" si="12541"/>
        <v>Der Sensor meldet eine TE aber keine Daten vorhanden</v>
      </c>
      <c r="E6228">
        <f t="shared" ref="E6228" si="12648">COUNTIF(Elements,$C6228)</f>
        <v>6424</v>
      </c>
      <c r="F6228">
        <f t="shared" ref="F6228" si="12649">COUNTIFS(Elements,C6228,Storung,D6228)</f>
        <v>6306</v>
      </c>
      <c r="H6228" s="4"/>
      <c r="I6228" s="4"/>
      <c r="J6228" s="5"/>
    </row>
    <row r="6229" spans="1:10" x14ac:dyDescent="0.25">
      <c r="A6229" s="4">
        <v>44151.017534722225</v>
      </c>
      <c r="B6229" t="str">
        <f t="shared" si="12540"/>
        <v>CONV_POS</v>
      </c>
      <c r="C6229">
        <v>8334</v>
      </c>
      <c r="D6229" t="str">
        <f t="shared" si="12541"/>
        <v>Der Sensor meldet eine TE aber keine Daten vorhanden</v>
      </c>
      <c r="E6229">
        <f t="shared" ref="E6229" si="12650">COUNTIF(Elements,$C6229)</f>
        <v>6424</v>
      </c>
      <c r="F6229">
        <f t="shared" ref="F6229" si="12651">COUNTIFS(Elements,C6229,Storung,D6229)</f>
        <v>6306</v>
      </c>
      <c r="H6229" s="4"/>
      <c r="I6229" s="4"/>
      <c r="J6229" s="5"/>
    </row>
    <row r="6230" spans="1:10" x14ac:dyDescent="0.25">
      <c r="A6230" s="4">
        <v>44151.017534722225</v>
      </c>
      <c r="B6230" t="str">
        <f t="shared" si="12540"/>
        <v>CONV_POS</v>
      </c>
      <c r="C6230">
        <v>8334</v>
      </c>
      <c r="D6230" t="str">
        <f t="shared" si="12541"/>
        <v>Der Sensor meldet eine TE aber keine Daten vorhanden</v>
      </c>
      <c r="E6230">
        <f t="shared" ref="E6230" si="12652">COUNTIF(Elements,$C6230)</f>
        <v>6424</v>
      </c>
      <c r="F6230">
        <f t="shared" ref="F6230" si="12653">COUNTIFS(Elements,C6230,Storung,D6230)</f>
        <v>6306</v>
      </c>
      <c r="H6230" s="4"/>
      <c r="I6230" s="4"/>
      <c r="J6230" s="5"/>
    </row>
    <row r="6231" spans="1:10" x14ac:dyDescent="0.25">
      <c r="A6231" s="4">
        <v>44151.017534722225</v>
      </c>
      <c r="B6231" t="str">
        <f t="shared" si="12540"/>
        <v>CONV_POS</v>
      </c>
      <c r="C6231">
        <v>8334</v>
      </c>
      <c r="D6231" t="str">
        <f t="shared" si="12541"/>
        <v>Der Sensor meldet eine TE aber keine Daten vorhanden</v>
      </c>
      <c r="E6231">
        <f t="shared" ref="E6231" si="12654">COUNTIF(Elements,$C6231)</f>
        <v>6424</v>
      </c>
      <c r="F6231">
        <f t="shared" ref="F6231" si="12655">COUNTIFS(Elements,C6231,Storung,D6231)</f>
        <v>6306</v>
      </c>
      <c r="H6231" s="4"/>
      <c r="I6231" s="4"/>
      <c r="J6231" s="5"/>
    </row>
    <row r="6232" spans="1:10" x14ac:dyDescent="0.25">
      <c r="A6232" s="4">
        <v>44151.017534722225</v>
      </c>
      <c r="B6232" t="str">
        <f t="shared" si="12540"/>
        <v>CONV_POS</v>
      </c>
      <c r="C6232">
        <v>8334</v>
      </c>
      <c r="D6232" t="str">
        <f t="shared" si="12541"/>
        <v>Der Sensor meldet eine TE aber keine Daten vorhanden</v>
      </c>
      <c r="E6232">
        <f t="shared" ref="E6232" si="12656">COUNTIF(Elements,$C6232)</f>
        <v>6424</v>
      </c>
      <c r="F6232">
        <f t="shared" ref="F6232" si="12657">COUNTIFS(Elements,C6232,Storung,D6232)</f>
        <v>6306</v>
      </c>
      <c r="H6232" s="4"/>
      <c r="I6232" s="4"/>
      <c r="J6232" s="5"/>
    </row>
    <row r="6233" spans="1:10" x14ac:dyDescent="0.25">
      <c r="A6233" s="4">
        <v>44151.017523148148</v>
      </c>
      <c r="B6233" t="str">
        <f t="shared" si="12540"/>
        <v>CONV_POS</v>
      </c>
      <c r="C6233">
        <v>8334</v>
      </c>
      <c r="D6233" t="str">
        <f t="shared" si="12541"/>
        <v>Der Sensor meldet eine TE aber keine Daten vorhanden</v>
      </c>
      <c r="E6233">
        <f t="shared" ref="E6233" si="12658">COUNTIF(Elements,$C6233)</f>
        <v>6424</v>
      </c>
      <c r="F6233">
        <f t="shared" ref="F6233" si="12659">COUNTIFS(Elements,C6233,Storung,D6233)</f>
        <v>6306</v>
      </c>
      <c r="H6233" s="4"/>
      <c r="I6233" s="4"/>
      <c r="J6233" s="5"/>
    </row>
    <row r="6234" spans="1:10" x14ac:dyDescent="0.25">
      <c r="A6234" s="4">
        <v>44151.017523148148</v>
      </c>
      <c r="B6234" t="str">
        <f t="shared" si="12540"/>
        <v>CONV_POS</v>
      </c>
      <c r="C6234">
        <v>8334</v>
      </c>
      <c r="D6234" t="str">
        <f t="shared" si="12541"/>
        <v>Der Sensor meldet eine TE aber keine Daten vorhanden</v>
      </c>
      <c r="E6234">
        <f t="shared" ref="E6234" si="12660">COUNTIF(Elements,$C6234)</f>
        <v>6424</v>
      </c>
      <c r="F6234">
        <f t="shared" ref="F6234" si="12661">COUNTIFS(Elements,C6234,Storung,D6234)</f>
        <v>6306</v>
      </c>
      <c r="H6234" s="4"/>
      <c r="I6234" s="4"/>
      <c r="J6234" s="5"/>
    </row>
    <row r="6235" spans="1:10" x14ac:dyDescent="0.25">
      <c r="A6235" s="4">
        <v>44151.017523148148</v>
      </c>
      <c r="B6235" t="str">
        <f t="shared" si="12540"/>
        <v>CONV_POS</v>
      </c>
      <c r="C6235">
        <v>8334</v>
      </c>
      <c r="D6235" t="str">
        <f t="shared" si="12541"/>
        <v>Der Sensor meldet eine TE aber keine Daten vorhanden</v>
      </c>
      <c r="E6235">
        <f t="shared" ref="E6235" si="12662">COUNTIF(Elements,$C6235)</f>
        <v>6424</v>
      </c>
      <c r="F6235">
        <f t="shared" ref="F6235" si="12663">COUNTIFS(Elements,C6235,Storung,D6235)</f>
        <v>6306</v>
      </c>
      <c r="H6235" s="4"/>
      <c r="I6235" s="4"/>
      <c r="J6235" s="5"/>
    </row>
    <row r="6236" spans="1:10" x14ac:dyDescent="0.25">
      <c r="A6236" s="4">
        <v>44151.017523148148</v>
      </c>
      <c r="B6236" t="str">
        <f t="shared" si="12540"/>
        <v>CONV_POS</v>
      </c>
      <c r="C6236">
        <v>8334</v>
      </c>
      <c r="D6236" t="str">
        <f t="shared" si="12541"/>
        <v>Der Sensor meldet eine TE aber keine Daten vorhanden</v>
      </c>
      <c r="E6236">
        <f t="shared" ref="E6236" si="12664">COUNTIF(Elements,$C6236)</f>
        <v>6424</v>
      </c>
      <c r="F6236">
        <f t="shared" ref="F6236" si="12665">COUNTIFS(Elements,C6236,Storung,D6236)</f>
        <v>6306</v>
      </c>
      <c r="H6236" s="4"/>
      <c r="I6236" s="4"/>
      <c r="J6236" s="5"/>
    </row>
    <row r="6237" spans="1:10" x14ac:dyDescent="0.25">
      <c r="A6237" s="4">
        <v>44151.017511574071</v>
      </c>
      <c r="B6237" t="str">
        <f t="shared" si="12540"/>
        <v>CONV_POS</v>
      </c>
      <c r="C6237">
        <v>8334</v>
      </c>
      <c r="D6237" t="str">
        <f t="shared" si="12541"/>
        <v>Der Sensor meldet eine TE aber keine Daten vorhanden</v>
      </c>
      <c r="E6237">
        <f t="shared" ref="E6237" si="12666">COUNTIF(Elements,$C6237)</f>
        <v>6424</v>
      </c>
      <c r="F6237">
        <f t="shared" ref="F6237" si="12667">COUNTIFS(Elements,C6237,Storung,D6237)</f>
        <v>6306</v>
      </c>
      <c r="H6237" s="4"/>
      <c r="I6237" s="4"/>
      <c r="J6237" s="5"/>
    </row>
    <row r="6238" spans="1:10" x14ac:dyDescent="0.25">
      <c r="A6238" s="4">
        <v>44151.017511574071</v>
      </c>
      <c r="B6238" t="str">
        <f t="shared" si="12540"/>
        <v>CONV_POS</v>
      </c>
      <c r="C6238">
        <v>8334</v>
      </c>
      <c r="D6238" t="str">
        <f t="shared" si="12541"/>
        <v>Der Sensor meldet eine TE aber keine Daten vorhanden</v>
      </c>
      <c r="E6238">
        <f t="shared" ref="E6238" si="12668">COUNTIF(Elements,$C6238)</f>
        <v>6424</v>
      </c>
      <c r="F6238">
        <f t="shared" ref="F6238" si="12669">COUNTIFS(Elements,C6238,Storung,D6238)</f>
        <v>6306</v>
      </c>
      <c r="H6238" s="4"/>
      <c r="I6238" s="4"/>
      <c r="J6238" s="5"/>
    </row>
    <row r="6239" spans="1:10" x14ac:dyDescent="0.25">
      <c r="A6239" s="4">
        <v>44151.017511574071</v>
      </c>
      <c r="B6239" t="str">
        <f t="shared" ref="B6239:B6302" si="12670">"CONV_POS"</f>
        <v>CONV_POS</v>
      </c>
      <c r="C6239">
        <v>8334</v>
      </c>
      <c r="D6239" t="str">
        <f t="shared" ref="D6239:D6302" si="12671">"Der Sensor meldet eine TE aber keine Daten vorhanden"</f>
        <v>Der Sensor meldet eine TE aber keine Daten vorhanden</v>
      </c>
      <c r="E6239">
        <f t="shared" ref="E6239" si="12672">COUNTIF(Elements,$C6239)</f>
        <v>6424</v>
      </c>
      <c r="F6239">
        <f t="shared" ref="F6239" si="12673">COUNTIFS(Elements,C6239,Storung,D6239)</f>
        <v>6306</v>
      </c>
      <c r="H6239" s="4"/>
      <c r="I6239" s="4"/>
      <c r="J6239" s="5"/>
    </row>
    <row r="6240" spans="1:10" x14ac:dyDescent="0.25">
      <c r="A6240" s="4">
        <v>44151.017511574071</v>
      </c>
      <c r="B6240" t="str">
        <f t="shared" si="12670"/>
        <v>CONV_POS</v>
      </c>
      <c r="C6240">
        <v>8334</v>
      </c>
      <c r="D6240" t="str">
        <f t="shared" si="12671"/>
        <v>Der Sensor meldet eine TE aber keine Daten vorhanden</v>
      </c>
      <c r="E6240">
        <f t="shared" ref="E6240" si="12674">COUNTIF(Elements,$C6240)</f>
        <v>6424</v>
      </c>
      <c r="F6240">
        <f t="shared" ref="F6240" si="12675">COUNTIFS(Elements,C6240,Storung,D6240)</f>
        <v>6306</v>
      </c>
      <c r="H6240" s="4"/>
      <c r="I6240" s="4"/>
      <c r="J6240" s="5"/>
    </row>
    <row r="6241" spans="1:10" x14ac:dyDescent="0.25">
      <c r="A6241" s="4">
        <v>44151.017500000002</v>
      </c>
      <c r="B6241" t="str">
        <f t="shared" si="12670"/>
        <v>CONV_POS</v>
      </c>
      <c r="C6241">
        <v>8334</v>
      </c>
      <c r="D6241" t="str">
        <f t="shared" si="12671"/>
        <v>Der Sensor meldet eine TE aber keine Daten vorhanden</v>
      </c>
      <c r="E6241">
        <f t="shared" ref="E6241" si="12676">COUNTIF(Elements,$C6241)</f>
        <v>6424</v>
      </c>
      <c r="F6241">
        <f t="shared" ref="F6241" si="12677">COUNTIFS(Elements,C6241,Storung,D6241)</f>
        <v>6306</v>
      </c>
      <c r="H6241" s="4"/>
      <c r="I6241" s="4"/>
      <c r="J6241" s="5"/>
    </row>
    <row r="6242" spans="1:10" x14ac:dyDescent="0.25">
      <c r="A6242" s="4">
        <v>44151.017500000002</v>
      </c>
      <c r="B6242" t="str">
        <f t="shared" si="12670"/>
        <v>CONV_POS</v>
      </c>
      <c r="C6242">
        <v>8334</v>
      </c>
      <c r="D6242" t="str">
        <f t="shared" si="12671"/>
        <v>Der Sensor meldet eine TE aber keine Daten vorhanden</v>
      </c>
      <c r="E6242">
        <f t="shared" ref="E6242" si="12678">COUNTIF(Elements,$C6242)</f>
        <v>6424</v>
      </c>
      <c r="F6242">
        <f t="shared" ref="F6242" si="12679">COUNTIFS(Elements,C6242,Storung,D6242)</f>
        <v>6306</v>
      </c>
      <c r="H6242" s="4"/>
      <c r="I6242" s="4"/>
      <c r="J6242" s="5"/>
    </row>
    <row r="6243" spans="1:10" x14ac:dyDescent="0.25">
      <c r="A6243" s="4">
        <v>44151.017500000002</v>
      </c>
      <c r="B6243" t="str">
        <f t="shared" si="12670"/>
        <v>CONV_POS</v>
      </c>
      <c r="C6243">
        <v>8334</v>
      </c>
      <c r="D6243" t="str">
        <f t="shared" si="12671"/>
        <v>Der Sensor meldet eine TE aber keine Daten vorhanden</v>
      </c>
      <c r="E6243">
        <f t="shared" ref="E6243" si="12680">COUNTIF(Elements,$C6243)</f>
        <v>6424</v>
      </c>
      <c r="F6243">
        <f t="shared" ref="F6243" si="12681">COUNTIFS(Elements,C6243,Storung,D6243)</f>
        <v>6306</v>
      </c>
      <c r="H6243" s="4"/>
      <c r="I6243" s="4"/>
      <c r="J6243" s="5"/>
    </row>
    <row r="6244" spans="1:10" x14ac:dyDescent="0.25">
      <c r="A6244" s="4">
        <v>44151.017500000002</v>
      </c>
      <c r="B6244" t="str">
        <f t="shared" si="12670"/>
        <v>CONV_POS</v>
      </c>
      <c r="C6244">
        <v>8334</v>
      </c>
      <c r="D6244" t="str">
        <f t="shared" si="12671"/>
        <v>Der Sensor meldet eine TE aber keine Daten vorhanden</v>
      </c>
      <c r="E6244">
        <f t="shared" ref="E6244" si="12682">COUNTIF(Elements,$C6244)</f>
        <v>6424</v>
      </c>
      <c r="F6244">
        <f t="shared" ref="F6244" si="12683">COUNTIFS(Elements,C6244,Storung,D6244)</f>
        <v>6306</v>
      </c>
      <c r="H6244" s="4"/>
      <c r="I6244" s="4"/>
      <c r="J6244" s="5"/>
    </row>
    <row r="6245" spans="1:10" x14ac:dyDescent="0.25">
      <c r="A6245" s="4">
        <v>44151.017488425925</v>
      </c>
      <c r="B6245" t="str">
        <f t="shared" si="12670"/>
        <v>CONV_POS</v>
      </c>
      <c r="C6245">
        <v>8334</v>
      </c>
      <c r="D6245" t="str">
        <f t="shared" si="12671"/>
        <v>Der Sensor meldet eine TE aber keine Daten vorhanden</v>
      </c>
      <c r="E6245">
        <f t="shared" ref="E6245" si="12684">COUNTIF(Elements,$C6245)</f>
        <v>6424</v>
      </c>
      <c r="F6245">
        <f t="shared" ref="F6245" si="12685">COUNTIFS(Elements,C6245,Storung,D6245)</f>
        <v>6306</v>
      </c>
      <c r="H6245" s="4"/>
      <c r="I6245" s="4"/>
      <c r="J6245" s="5"/>
    </row>
    <row r="6246" spans="1:10" x14ac:dyDescent="0.25">
      <c r="A6246" s="4">
        <v>44151.017488425925</v>
      </c>
      <c r="B6246" t="str">
        <f t="shared" si="12670"/>
        <v>CONV_POS</v>
      </c>
      <c r="C6246">
        <v>8334</v>
      </c>
      <c r="D6246" t="str">
        <f t="shared" si="12671"/>
        <v>Der Sensor meldet eine TE aber keine Daten vorhanden</v>
      </c>
      <c r="E6246">
        <f t="shared" ref="E6246" si="12686">COUNTIF(Elements,$C6246)</f>
        <v>6424</v>
      </c>
      <c r="F6246">
        <f t="shared" ref="F6246" si="12687">COUNTIFS(Elements,C6246,Storung,D6246)</f>
        <v>6306</v>
      </c>
      <c r="H6246" s="4"/>
      <c r="I6246" s="4"/>
      <c r="J6246" s="5"/>
    </row>
    <row r="6247" spans="1:10" x14ac:dyDescent="0.25">
      <c r="A6247" s="4">
        <v>44151.017488425925</v>
      </c>
      <c r="B6247" t="str">
        <f t="shared" si="12670"/>
        <v>CONV_POS</v>
      </c>
      <c r="C6247">
        <v>8334</v>
      </c>
      <c r="D6247" t="str">
        <f t="shared" si="12671"/>
        <v>Der Sensor meldet eine TE aber keine Daten vorhanden</v>
      </c>
      <c r="E6247">
        <f t="shared" ref="E6247" si="12688">COUNTIF(Elements,$C6247)</f>
        <v>6424</v>
      </c>
      <c r="F6247">
        <f t="shared" ref="F6247" si="12689">COUNTIFS(Elements,C6247,Storung,D6247)</f>
        <v>6306</v>
      </c>
      <c r="H6247" s="4"/>
      <c r="I6247" s="4"/>
      <c r="J6247" s="5"/>
    </row>
    <row r="6248" spans="1:10" x14ac:dyDescent="0.25">
      <c r="A6248" s="4">
        <v>44151.017488425925</v>
      </c>
      <c r="B6248" t="str">
        <f t="shared" si="12670"/>
        <v>CONV_POS</v>
      </c>
      <c r="C6248">
        <v>8334</v>
      </c>
      <c r="D6248" t="str">
        <f t="shared" si="12671"/>
        <v>Der Sensor meldet eine TE aber keine Daten vorhanden</v>
      </c>
      <c r="E6248">
        <f t="shared" ref="E6248" si="12690">COUNTIF(Elements,$C6248)</f>
        <v>6424</v>
      </c>
      <c r="F6248">
        <f t="shared" ref="F6248" si="12691">COUNTIFS(Elements,C6248,Storung,D6248)</f>
        <v>6306</v>
      </c>
      <c r="H6248" s="4"/>
      <c r="I6248" s="4"/>
      <c r="J6248" s="5"/>
    </row>
    <row r="6249" spans="1:10" x14ac:dyDescent="0.25">
      <c r="A6249" s="4">
        <v>44151.017476851855</v>
      </c>
      <c r="B6249" t="str">
        <f t="shared" si="12670"/>
        <v>CONV_POS</v>
      </c>
      <c r="C6249">
        <v>8334</v>
      </c>
      <c r="D6249" t="str">
        <f t="shared" si="12671"/>
        <v>Der Sensor meldet eine TE aber keine Daten vorhanden</v>
      </c>
      <c r="E6249">
        <f t="shared" ref="E6249" si="12692">COUNTIF(Elements,$C6249)</f>
        <v>6424</v>
      </c>
      <c r="F6249">
        <f t="shared" ref="F6249" si="12693">COUNTIFS(Elements,C6249,Storung,D6249)</f>
        <v>6306</v>
      </c>
      <c r="H6249" s="4"/>
      <c r="I6249" s="4"/>
      <c r="J6249" s="5"/>
    </row>
    <row r="6250" spans="1:10" x14ac:dyDescent="0.25">
      <c r="A6250" s="4">
        <v>44151.017476851855</v>
      </c>
      <c r="B6250" t="str">
        <f t="shared" si="12670"/>
        <v>CONV_POS</v>
      </c>
      <c r="C6250">
        <v>8334</v>
      </c>
      <c r="D6250" t="str">
        <f t="shared" si="12671"/>
        <v>Der Sensor meldet eine TE aber keine Daten vorhanden</v>
      </c>
      <c r="E6250">
        <f t="shared" ref="E6250" si="12694">COUNTIF(Elements,$C6250)</f>
        <v>6424</v>
      </c>
      <c r="F6250">
        <f t="shared" ref="F6250" si="12695">COUNTIFS(Elements,C6250,Storung,D6250)</f>
        <v>6306</v>
      </c>
      <c r="H6250" s="4"/>
      <c r="I6250" s="4"/>
      <c r="J6250" s="5"/>
    </row>
    <row r="6251" spans="1:10" x14ac:dyDescent="0.25">
      <c r="A6251" s="4">
        <v>44151.017476851855</v>
      </c>
      <c r="B6251" t="str">
        <f t="shared" si="12670"/>
        <v>CONV_POS</v>
      </c>
      <c r="C6251">
        <v>8334</v>
      </c>
      <c r="D6251" t="str">
        <f t="shared" si="12671"/>
        <v>Der Sensor meldet eine TE aber keine Daten vorhanden</v>
      </c>
      <c r="E6251">
        <f t="shared" ref="E6251" si="12696">COUNTIF(Elements,$C6251)</f>
        <v>6424</v>
      </c>
      <c r="F6251">
        <f t="shared" ref="F6251" si="12697">COUNTIFS(Elements,C6251,Storung,D6251)</f>
        <v>6306</v>
      </c>
      <c r="H6251" s="4"/>
      <c r="I6251" s="4"/>
      <c r="J6251" s="5"/>
    </row>
    <row r="6252" spans="1:10" x14ac:dyDescent="0.25">
      <c r="A6252" s="4">
        <v>44151.017476851855</v>
      </c>
      <c r="B6252" t="str">
        <f t="shared" si="12670"/>
        <v>CONV_POS</v>
      </c>
      <c r="C6252">
        <v>8334</v>
      </c>
      <c r="D6252" t="str">
        <f t="shared" si="12671"/>
        <v>Der Sensor meldet eine TE aber keine Daten vorhanden</v>
      </c>
      <c r="E6252">
        <f t="shared" ref="E6252" si="12698">COUNTIF(Elements,$C6252)</f>
        <v>6424</v>
      </c>
      <c r="F6252">
        <f t="shared" ref="F6252" si="12699">COUNTIFS(Elements,C6252,Storung,D6252)</f>
        <v>6306</v>
      </c>
      <c r="H6252" s="4"/>
      <c r="I6252" s="4"/>
      <c r="J6252" s="5"/>
    </row>
    <row r="6253" spans="1:10" x14ac:dyDescent="0.25">
      <c r="A6253" s="4">
        <v>44151.017465277779</v>
      </c>
      <c r="B6253" t="str">
        <f t="shared" si="12670"/>
        <v>CONV_POS</v>
      </c>
      <c r="C6253">
        <v>8334</v>
      </c>
      <c r="D6253" t="str">
        <f t="shared" si="12671"/>
        <v>Der Sensor meldet eine TE aber keine Daten vorhanden</v>
      </c>
      <c r="E6253">
        <f t="shared" ref="E6253" si="12700">COUNTIF(Elements,$C6253)</f>
        <v>6424</v>
      </c>
      <c r="F6253">
        <f t="shared" ref="F6253" si="12701">COUNTIFS(Elements,C6253,Storung,D6253)</f>
        <v>6306</v>
      </c>
      <c r="H6253" s="4"/>
      <c r="I6253" s="4"/>
      <c r="J6253" s="5"/>
    </row>
    <row r="6254" spans="1:10" x14ac:dyDescent="0.25">
      <c r="A6254" s="4">
        <v>44151.017465277779</v>
      </c>
      <c r="B6254" t="str">
        <f t="shared" si="12670"/>
        <v>CONV_POS</v>
      </c>
      <c r="C6254">
        <v>8334</v>
      </c>
      <c r="D6254" t="str">
        <f t="shared" si="12671"/>
        <v>Der Sensor meldet eine TE aber keine Daten vorhanden</v>
      </c>
      <c r="E6254">
        <f t="shared" ref="E6254" si="12702">COUNTIF(Elements,$C6254)</f>
        <v>6424</v>
      </c>
      <c r="F6254">
        <f t="shared" ref="F6254" si="12703">COUNTIFS(Elements,C6254,Storung,D6254)</f>
        <v>6306</v>
      </c>
      <c r="H6254" s="4"/>
      <c r="I6254" s="4"/>
      <c r="J6254" s="5"/>
    </row>
    <row r="6255" spans="1:10" x14ac:dyDescent="0.25">
      <c r="A6255" s="4">
        <v>44151.017465277779</v>
      </c>
      <c r="B6255" t="str">
        <f t="shared" si="12670"/>
        <v>CONV_POS</v>
      </c>
      <c r="C6255">
        <v>8334</v>
      </c>
      <c r="D6255" t="str">
        <f t="shared" si="12671"/>
        <v>Der Sensor meldet eine TE aber keine Daten vorhanden</v>
      </c>
      <c r="E6255">
        <f t="shared" ref="E6255" si="12704">COUNTIF(Elements,$C6255)</f>
        <v>6424</v>
      </c>
      <c r="F6255">
        <f t="shared" ref="F6255" si="12705">COUNTIFS(Elements,C6255,Storung,D6255)</f>
        <v>6306</v>
      </c>
      <c r="H6255" s="4"/>
      <c r="I6255" s="4"/>
      <c r="J6255" s="5"/>
    </row>
    <row r="6256" spans="1:10" x14ac:dyDescent="0.25">
      <c r="A6256" s="4">
        <v>44151.017442129632</v>
      </c>
      <c r="B6256" t="str">
        <f t="shared" si="12670"/>
        <v>CONV_POS</v>
      </c>
      <c r="C6256">
        <v>8334</v>
      </c>
      <c r="D6256" t="str">
        <f t="shared" si="12671"/>
        <v>Der Sensor meldet eine TE aber keine Daten vorhanden</v>
      </c>
      <c r="E6256">
        <f t="shared" ref="E6256" si="12706">COUNTIF(Elements,$C6256)</f>
        <v>6424</v>
      </c>
      <c r="F6256">
        <f t="shared" ref="F6256" si="12707">COUNTIFS(Elements,C6256,Storung,D6256)</f>
        <v>6306</v>
      </c>
      <c r="H6256" s="4"/>
      <c r="I6256" s="4"/>
      <c r="J6256" s="5"/>
    </row>
    <row r="6257" spans="1:10" x14ac:dyDescent="0.25">
      <c r="A6257" s="4">
        <v>44150.508969907409</v>
      </c>
      <c r="B6257" t="str">
        <f t="shared" si="12670"/>
        <v>CONV_POS</v>
      </c>
      <c r="C6257">
        <v>8334</v>
      </c>
      <c r="D6257" t="str">
        <f t="shared" si="12671"/>
        <v>Der Sensor meldet eine TE aber keine Daten vorhanden</v>
      </c>
      <c r="E6257">
        <f t="shared" ref="E6257" si="12708">COUNTIF(Elements,$C6257)</f>
        <v>6424</v>
      </c>
      <c r="F6257">
        <f t="shared" ref="F6257" si="12709">COUNTIFS(Elements,C6257,Storung,D6257)</f>
        <v>6306</v>
      </c>
      <c r="H6257" s="4"/>
      <c r="I6257" s="4"/>
      <c r="J6257" s="5"/>
    </row>
    <row r="6258" spans="1:10" x14ac:dyDescent="0.25">
      <c r="A6258" s="4">
        <v>44150.508958333332</v>
      </c>
      <c r="B6258" t="str">
        <f t="shared" si="12670"/>
        <v>CONV_POS</v>
      </c>
      <c r="C6258">
        <v>8334</v>
      </c>
      <c r="D6258" t="str">
        <f t="shared" si="12671"/>
        <v>Der Sensor meldet eine TE aber keine Daten vorhanden</v>
      </c>
      <c r="E6258">
        <f t="shared" ref="E6258" si="12710">COUNTIF(Elements,$C6258)</f>
        <v>6424</v>
      </c>
      <c r="F6258">
        <f t="shared" ref="F6258" si="12711">COUNTIFS(Elements,C6258,Storung,D6258)</f>
        <v>6306</v>
      </c>
      <c r="H6258" s="4"/>
      <c r="I6258" s="4"/>
      <c r="J6258" s="5"/>
    </row>
    <row r="6259" spans="1:10" x14ac:dyDescent="0.25">
      <c r="A6259" s="4">
        <v>44150.508958333332</v>
      </c>
      <c r="B6259" t="str">
        <f t="shared" si="12670"/>
        <v>CONV_POS</v>
      </c>
      <c r="C6259">
        <v>8334</v>
      </c>
      <c r="D6259" t="str">
        <f t="shared" si="12671"/>
        <v>Der Sensor meldet eine TE aber keine Daten vorhanden</v>
      </c>
      <c r="E6259">
        <f t="shared" ref="E6259" si="12712">COUNTIF(Elements,$C6259)</f>
        <v>6424</v>
      </c>
      <c r="F6259">
        <f t="shared" ref="F6259" si="12713">COUNTIFS(Elements,C6259,Storung,D6259)</f>
        <v>6306</v>
      </c>
      <c r="H6259" s="4"/>
      <c r="I6259" s="4"/>
      <c r="J6259" s="5"/>
    </row>
    <row r="6260" spans="1:10" x14ac:dyDescent="0.25">
      <c r="A6260" s="4">
        <v>44150.508958333332</v>
      </c>
      <c r="B6260" t="str">
        <f t="shared" si="12670"/>
        <v>CONV_POS</v>
      </c>
      <c r="C6260">
        <v>8334</v>
      </c>
      <c r="D6260" t="str">
        <f t="shared" si="12671"/>
        <v>Der Sensor meldet eine TE aber keine Daten vorhanden</v>
      </c>
      <c r="E6260">
        <f t="shared" ref="E6260" si="12714">COUNTIF(Elements,$C6260)</f>
        <v>6424</v>
      </c>
      <c r="F6260">
        <f t="shared" ref="F6260" si="12715">COUNTIFS(Elements,C6260,Storung,D6260)</f>
        <v>6306</v>
      </c>
      <c r="H6260" s="4"/>
      <c r="I6260" s="4"/>
      <c r="J6260" s="5"/>
    </row>
    <row r="6261" spans="1:10" x14ac:dyDescent="0.25">
      <c r="A6261" s="4">
        <v>44150.508958333332</v>
      </c>
      <c r="B6261" t="str">
        <f t="shared" si="12670"/>
        <v>CONV_POS</v>
      </c>
      <c r="C6261">
        <v>8334</v>
      </c>
      <c r="D6261" t="str">
        <f t="shared" si="12671"/>
        <v>Der Sensor meldet eine TE aber keine Daten vorhanden</v>
      </c>
      <c r="E6261">
        <f t="shared" ref="E6261" si="12716">COUNTIF(Elements,$C6261)</f>
        <v>6424</v>
      </c>
      <c r="F6261">
        <f t="shared" ref="F6261" si="12717">COUNTIFS(Elements,C6261,Storung,D6261)</f>
        <v>6306</v>
      </c>
      <c r="H6261" s="4"/>
      <c r="I6261" s="4"/>
      <c r="J6261" s="5"/>
    </row>
    <row r="6262" spans="1:10" x14ac:dyDescent="0.25">
      <c r="A6262" s="4">
        <v>44150.508946759262</v>
      </c>
      <c r="B6262" t="str">
        <f t="shared" si="12670"/>
        <v>CONV_POS</v>
      </c>
      <c r="C6262">
        <v>8334</v>
      </c>
      <c r="D6262" t="str">
        <f t="shared" si="12671"/>
        <v>Der Sensor meldet eine TE aber keine Daten vorhanden</v>
      </c>
      <c r="E6262">
        <f t="shared" ref="E6262" si="12718">COUNTIF(Elements,$C6262)</f>
        <v>6424</v>
      </c>
      <c r="F6262">
        <f t="shared" ref="F6262" si="12719">COUNTIFS(Elements,C6262,Storung,D6262)</f>
        <v>6306</v>
      </c>
      <c r="H6262" s="4"/>
      <c r="I6262" s="4"/>
      <c r="J6262" s="5"/>
    </row>
    <row r="6263" spans="1:10" x14ac:dyDescent="0.25">
      <c r="A6263" s="4">
        <v>44150.508946759262</v>
      </c>
      <c r="B6263" t="str">
        <f t="shared" si="12670"/>
        <v>CONV_POS</v>
      </c>
      <c r="C6263">
        <v>8334</v>
      </c>
      <c r="D6263" t="str">
        <f t="shared" si="12671"/>
        <v>Der Sensor meldet eine TE aber keine Daten vorhanden</v>
      </c>
      <c r="E6263">
        <f t="shared" ref="E6263" si="12720">COUNTIF(Elements,$C6263)</f>
        <v>6424</v>
      </c>
      <c r="F6263">
        <f t="shared" ref="F6263" si="12721">COUNTIFS(Elements,C6263,Storung,D6263)</f>
        <v>6306</v>
      </c>
      <c r="H6263" s="4"/>
      <c r="I6263" s="4"/>
      <c r="J6263" s="5"/>
    </row>
    <row r="6264" spans="1:10" x14ac:dyDescent="0.25">
      <c r="A6264" s="4">
        <v>44150.508946759262</v>
      </c>
      <c r="B6264" t="str">
        <f t="shared" si="12670"/>
        <v>CONV_POS</v>
      </c>
      <c r="C6264">
        <v>8334</v>
      </c>
      <c r="D6264" t="str">
        <f t="shared" si="12671"/>
        <v>Der Sensor meldet eine TE aber keine Daten vorhanden</v>
      </c>
      <c r="E6264">
        <f t="shared" ref="E6264" si="12722">COUNTIF(Elements,$C6264)</f>
        <v>6424</v>
      </c>
      <c r="F6264">
        <f t="shared" ref="F6264" si="12723">COUNTIFS(Elements,C6264,Storung,D6264)</f>
        <v>6306</v>
      </c>
      <c r="H6264" s="4"/>
      <c r="I6264" s="4"/>
      <c r="J6264" s="5"/>
    </row>
    <row r="6265" spans="1:10" x14ac:dyDescent="0.25">
      <c r="A6265" s="4">
        <v>44150.508946759262</v>
      </c>
      <c r="B6265" t="str">
        <f t="shared" si="12670"/>
        <v>CONV_POS</v>
      </c>
      <c r="C6265">
        <v>8334</v>
      </c>
      <c r="D6265" t="str">
        <f t="shared" si="12671"/>
        <v>Der Sensor meldet eine TE aber keine Daten vorhanden</v>
      </c>
      <c r="E6265">
        <f t="shared" ref="E6265" si="12724">COUNTIF(Elements,$C6265)</f>
        <v>6424</v>
      </c>
      <c r="F6265">
        <f t="shared" ref="F6265" si="12725">COUNTIFS(Elements,C6265,Storung,D6265)</f>
        <v>6306</v>
      </c>
      <c r="H6265" s="4"/>
      <c r="I6265" s="4"/>
      <c r="J6265" s="5"/>
    </row>
    <row r="6266" spans="1:10" x14ac:dyDescent="0.25">
      <c r="A6266" s="4">
        <v>44150.508935185186</v>
      </c>
      <c r="B6266" t="str">
        <f t="shared" si="12670"/>
        <v>CONV_POS</v>
      </c>
      <c r="C6266">
        <v>8334</v>
      </c>
      <c r="D6266" t="str">
        <f t="shared" si="12671"/>
        <v>Der Sensor meldet eine TE aber keine Daten vorhanden</v>
      </c>
      <c r="E6266">
        <f t="shared" ref="E6266" si="12726">COUNTIF(Elements,$C6266)</f>
        <v>6424</v>
      </c>
      <c r="F6266">
        <f t="shared" ref="F6266" si="12727">COUNTIFS(Elements,C6266,Storung,D6266)</f>
        <v>6306</v>
      </c>
      <c r="H6266" s="4"/>
      <c r="I6266" s="4"/>
      <c r="J6266" s="5"/>
    </row>
    <row r="6267" spans="1:10" x14ac:dyDescent="0.25">
      <c r="A6267" s="4">
        <v>44150.508935185186</v>
      </c>
      <c r="B6267" t="str">
        <f t="shared" si="12670"/>
        <v>CONV_POS</v>
      </c>
      <c r="C6267">
        <v>8334</v>
      </c>
      <c r="D6267" t="str">
        <f t="shared" si="12671"/>
        <v>Der Sensor meldet eine TE aber keine Daten vorhanden</v>
      </c>
      <c r="E6267">
        <f t="shared" ref="E6267" si="12728">COUNTIF(Elements,$C6267)</f>
        <v>6424</v>
      </c>
      <c r="F6267">
        <f t="shared" ref="F6267" si="12729">COUNTIFS(Elements,C6267,Storung,D6267)</f>
        <v>6306</v>
      </c>
      <c r="H6267" s="4"/>
      <c r="I6267" s="4"/>
      <c r="J6267" s="5"/>
    </row>
    <row r="6268" spans="1:10" x14ac:dyDescent="0.25">
      <c r="A6268" s="4">
        <v>44150.508935185186</v>
      </c>
      <c r="B6268" t="str">
        <f t="shared" si="12670"/>
        <v>CONV_POS</v>
      </c>
      <c r="C6268">
        <v>8334</v>
      </c>
      <c r="D6268" t="str">
        <f t="shared" si="12671"/>
        <v>Der Sensor meldet eine TE aber keine Daten vorhanden</v>
      </c>
      <c r="E6268">
        <f t="shared" ref="E6268" si="12730">COUNTIF(Elements,$C6268)</f>
        <v>6424</v>
      </c>
      <c r="F6268">
        <f t="shared" ref="F6268" si="12731">COUNTIFS(Elements,C6268,Storung,D6268)</f>
        <v>6306</v>
      </c>
      <c r="H6268" s="4"/>
      <c r="I6268" s="4"/>
      <c r="J6268" s="5"/>
    </row>
    <row r="6269" spans="1:10" x14ac:dyDescent="0.25">
      <c r="A6269" s="4">
        <v>44150.508935185186</v>
      </c>
      <c r="B6269" t="str">
        <f t="shared" si="12670"/>
        <v>CONV_POS</v>
      </c>
      <c r="C6269">
        <v>8334</v>
      </c>
      <c r="D6269" t="str">
        <f t="shared" si="12671"/>
        <v>Der Sensor meldet eine TE aber keine Daten vorhanden</v>
      </c>
      <c r="E6269">
        <f t="shared" ref="E6269" si="12732">COUNTIF(Elements,$C6269)</f>
        <v>6424</v>
      </c>
      <c r="F6269">
        <f t="shared" ref="F6269" si="12733">COUNTIFS(Elements,C6269,Storung,D6269)</f>
        <v>6306</v>
      </c>
      <c r="H6269" s="4"/>
      <c r="I6269" s="4"/>
      <c r="J6269" s="5"/>
    </row>
    <row r="6270" spans="1:10" x14ac:dyDescent="0.25">
      <c r="A6270" s="4">
        <v>44150.508923611109</v>
      </c>
      <c r="B6270" t="str">
        <f t="shared" si="12670"/>
        <v>CONV_POS</v>
      </c>
      <c r="C6270">
        <v>8334</v>
      </c>
      <c r="D6270" t="str">
        <f t="shared" si="12671"/>
        <v>Der Sensor meldet eine TE aber keine Daten vorhanden</v>
      </c>
      <c r="E6270">
        <f t="shared" ref="E6270" si="12734">COUNTIF(Elements,$C6270)</f>
        <v>6424</v>
      </c>
      <c r="F6270">
        <f t="shared" ref="F6270" si="12735">COUNTIFS(Elements,C6270,Storung,D6270)</f>
        <v>6306</v>
      </c>
      <c r="H6270" s="4"/>
      <c r="I6270" s="4"/>
      <c r="J6270" s="5"/>
    </row>
    <row r="6271" spans="1:10" x14ac:dyDescent="0.25">
      <c r="A6271" s="4">
        <v>44150.508923611109</v>
      </c>
      <c r="B6271" t="str">
        <f t="shared" si="12670"/>
        <v>CONV_POS</v>
      </c>
      <c r="C6271">
        <v>8334</v>
      </c>
      <c r="D6271" t="str">
        <f t="shared" si="12671"/>
        <v>Der Sensor meldet eine TE aber keine Daten vorhanden</v>
      </c>
      <c r="E6271">
        <f t="shared" ref="E6271" si="12736">COUNTIF(Elements,$C6271)</f>
        <v>6424</v>
      </c>
      <c r="F6271">
        <f t="shared" ref="F6271" si="12737">COUNTIFS(Elements,C6271,Storung,D6271)</f>
        <v>6306</v>
      </c>
      <c r="H6271" s="4"/>
      <c r="I6271" s="4"/>
      <c r="J6271" s="5"/>
    </row>
    <row r="6272" spans="1:10" x14ac:dyDescent="0.25">
      <c r="A6272" s="4">
        <v>44150.508923611109</v>
      </c>
      <c r="B6272" t="str">
        <f t="shared" si="12670"/>
        <v>CONV_POS</v>
      </c>
      <c r="C6272">
        <v>8334</v>
      </c>
      <c r="D6272" t="str">
        <f t="shared" si="12671"/>
        <v>Der Sensor meldet eine TE aber keine Daten vorhanden</v>
      </c>
      <c r="E6272">
        <f t="shared" ref="E6272" si="12738">COUNTIF(Elements,$C6272)</f>
        <v>6424</v>
      </c>
      <c r="F6272">
        <f t="shared" ref="F6272" si="12739">COUNTIFS(Elements,C6272,Storung,D6272)</f>
        <v>6306</v>
      </c>
      <c r="H6272" s="4"/>
      <c r="I6272" s="4"/>
      <c r="J6272" s="5"/>
    </row>
    <row r="6273" spans="1:10" x14ac:dyDescent="0.25">
      <c r="A6273" s="4">
        <v>44150.508923611109</v>
      </c>
      <c r="B6273" t="str">
        <f t="shared" si="12670"/>
        <v>CONV_POS</v>
      </c>
      <c r="C6273">
        <v>8334</v>
      </c>
      <c r="D6273" t="str">
        <f t="shared" si="12671"/>
        <v>Der Sensor meldet eine TE aber keine Daten vorhanden</v>
      </c>
      <c r="E6273">
        <f t="shared" ref="E6273" si="12740">COUNTIF(Elements,$C6273)</f>
        <v>6424</v>
      </c>
      <c r="F6273">
        <f t="shared" ref="F6273" si="12741">COUNTIFS(Elements,C6273,Storung,D6273)</f>
        <v>6306</v>
      </c>
      <c r="H6273" s="4"/>
      <c r="I6273" s="4"/>
      <c r="J6273" s="5"/>
    </row>
    <row r="6274" spans="1:10" x14ac:dyDescent="0.25">
      <c r="A6274" s="4">
        <v>44150.508912037039</v>
      </c>
      <c r="B6274" t="str">
        <f t="shared" si="12670"/>
        <v>CONV_POS</v>
      </c>
      <c r="C6274">
        <v>8334</v>
      </c>
      <c r="D6274" t="str">
        <f t="shared" si="12671"/>
        <v>Der Sensor meldet eine TE aber keine Daten vorhanden</v>
      </c>
      <c r="E6274">
        <f t="shared" ref="E6274" si="12742">COUNTIF(Elements,$C6274)</f>
        <v>6424</v>
      </c>
      <c r="F6274">
        <f t="shared" ref="F6274" si="12743">COUNTIFS(Elements,C6274,Storung,D6274)</f>
        <v>6306</v>
      </c>
      <c r="H6274" s="4"/>
      <c r="I6274" s="4"/>
      <c r="J6274" s="5"/>
    </row>
    <row r="6275" spans="1:10" x14ac:dyDescent="0.25">
      <c r="A6275" s="4">
        <v>44150.508912037039</v>
      </c>
      <c r="B6275" t="str">
        <f t="shared" si="12670"/>
        <v>CONV_POS</v>
      </c>
      <c r="C6275">
        <v>8334</v>
      </c>
      <c r="D6275" t="str">
        <f t="shared" si="12671"/>
        <v>Der Sensor meldet eine TE aber keine Daten vorhanden</v>
      </c>
      <c r="E6275">
        <f t="shared" ref="E6275" si="12744">COUNTIF(Elements,$C6275)</f>
        <v>6424</v>
      </c>
      <c r="F6275">
        <f t="shared" ref="F6275" si="12745">COUNTIFS(Elements,C6275,Storung,D6275)</f>
        <v>6306</v>
      </c>
      <c r="H6275" s="4"/>
      <c r="I6275" s="4"/>
      <c r="J6275" s="5"/>
    </row>
    <row r="6276" spans="1:10" x14ac:dyDescent="0.25">
      <c r="A6276" s="4">
        <v>44150.508912037039</v>
      </c>
      <c r="B6276" t="str">
        <f t="shared" si="12670"/>
        <v>CONV_POS</v>
      </c>
      <c r="C6276">
        <v>8334</v>
      </c>
      <c r="D6276" t="str">
        <f t="shared" si="12671"/>
        <v>Der Sensor meldet eine TE aber keine Daten vorhanden</v>
      </c>
      <c r="E6276">
        <f t="shared" ref="E6276" si="12746">COUNTIF(Elements,$C6276)</f>
        <v>6424</v>
      </c>
      <c r="F6276">
        <f t="shared" ref="F6276" si="12747">COUNTIFS(Elements,C6276,Storung,D6276)</f>
        <v>6306</v>
      </c>
      <c r="H6276" s="4"/>
      <c r="I6276" s="4"/>
      <c r="J6276" s="5"/>
    </row>
    <row r="6277" spans="1:10" x14ac:dyDescent="0.25">
      <c r="A6277" s="4">
        <v>44150.508912037039</v>
      </c>
      <c r="B6277" t="str">
        <f t="shared" si="12670"/>
        <v>CONV_POS</v>
      </c>
      <c r="C6277">
        <v>8334</v>
      </c>
      <c r="D6277" t="str">
        <f t="shared" si="12671"/>
        <v>Der Sensor meldet eine TE aber keine Daten vorhanden</v>
      </c>
      <c r="E6277">
        <f t="shared" ref="E6277" si="12748">COUNTIF(Elements,$C6277)</f>
        <v>6424</v>
      </c>
      <c r="F6277">
        <f t="shared" ref="F6277" si="12749">COUNTIFS(Elements,C6277,Storung,D6277)</f>
        <v>6306</v>
      </c>
      <c r="H6277" s="4"/>
      <c r="I6277" s="4"/>
      <c r="J6277" s="5"/>
    </row>
    <row r="6278" spans="1:10" x14ac:dyDescent="0.25">
      <c r="A6278" s="4">
        <v>44150.508900462963</v>
      </c>
      <c r="B6278" t="str">
        <f t="shared" si="12670"/>
        <v>CONV_POS</v>
      </c>
      <c r="C6278">
        <v>8334</v>
      </c>
      <c r="D6278" t="str">
        <f t="shared" si="12671"/>
        <v>Der Sensor meldet eine TE aber keine Daten vorhanden</v>
      </c>
      <c r="E6278">
        <f t="shared" ref="E6278" si="12750">COUNTIF(Elements,$C6278)</f>
        <v>6424</v>
      </c>
      <c r="F6278">
        <f t="shared" ref="F6278" si="12751">COUNTIFS(Elements,C6278,Storung,D6278)</f>
        <v>6306</v>
      </c>
      <c r="H6278" s="4"/>
      <c r="I6278" s="4"/>
      <c r="J6278" s="5"/>
    </row>
    <row r="6279" spans="1:10" x14ac:dyDescent="0.25">
      <c r="A6279" s="4">
        <v>44150.508900462963</v>
      </c>
      <c r="B6279" t="str">
        <f t="shared" si="12670"/>
        <v>CONV_POS</v>
      </c>
      <c r="C6279">
        <v>8334</v>
      </c>
      <c r="D6279" t="str">
        <f t="shared" si="12671"/>
        <v>Der Sensor meldet eine TE aber keine Daten vorhanden</v>
      </c>
      <c r="E6279">
        <f t="shared" ref="E6279" si="12752">COUNTIF(Elements,$C6279)</f>
        <v>6424</v>
      </c>
      <c r="F6279">
        <f t="shared" ref="F6279" si="12753">COUNTIFS(Elements,C6279,Storung,D6279)</f>
        <v>6306</v>
      </c>
      <c r="H6279" s="4"/>
      <c r="I6279" s="4"/>
      <c r="J6279" s="5"/>
    </row>
    <row r="6280" spans="1:10" x14ac:dyDescent="0.25">
      <c r="A6280" s="4">
        <v>44150.508900462963</v>
      </c>
      <c r="B6280" t="str">
        <f t="shared" si="12670"/>
        <v>CONV_POS</v>
      </c>
      <c r="C6280">
        <v>8334</v>
      </c>
      <c r="D6280" t="str">
        <f t="shared" si="12671"/>
        <v>Der Sensor meldet eine TE aber keine Daten vorhanden</v>
      </c>
      <c r="E6280">
        <f t="shared" ref="E6280" si="12754">COUNTIF(Elements,$C6280)</f>
        <v>6424</v>
      </c>
      <c r="F6280">
        <f t="shared" ref="F6280" si="12755">COUNTIFS(Elements,C6280,Storung,D6280)</f>
        <v>6306</v>
      </c>
      <c r="H6280" s="4"/>
      <c r="I6280" s="4"/>
      <c r="J6280" s="5"/>
    </row>
    <row r="6281" spans="1:10" x14ac:dyDescent="0.25">
      <c r="A6281" s="4">
        <v>44150.508726851855</v>
      </c>
      <c r="B6281" t="str">
        <f t="shared" si="12670"/>
        <v>CONV_POS</v>
      </c>
      <c r="C6281">
        <v>8334</v>
      </c>
      <c r="D6281" t="str">
        <f t="shared" si="12671"/>
        <v>Der Sensor meldet eine TE aber keine Daten vorhanden</v>
      </c>
      <c r="E6281">
        <f t="shared" ref="E6281" si="12756">COUNTIF(Elements,$C6281)</f>
        <v>6424</v>
      </c>
      <c r="F6281">
        <f t="shared" ref="F6281" si="12757">COUNTIFS(Elements,C6281,Storung,D6281)</f>
        <v>6306</v>
      </c>
      <c r="H6281" s="4"/>
      <c r="I6281" s="4"/>
      <c r="J6281" s="5"/>
    </row>
    <row r="6282" spans="1:10" x14ac:dyDescent="0.25">
      <c r="A6282" s="4">
        <v>44150.506967592592</v>
      </c>
      <c r="B6282" t="str">
        <f t="shared" si="12670"/>
        <v>CONV_POS</v>
      </c>
      <c r="C6282">
        <v>8334</v>
      </c>
      <c r="D6282" t="str">
        <f t="shared" si="12671"/>
        <v>Der Sensor meldet eine TE aber keine Daten vorhanden</v>
      </c>
      <c r="E6282">
        <f t="shared" ref="E6282" si="12758">COUNTIF(Elements,$C6282)</f>
        <v>6424</v>
      </c>
      <c r="F6282">
        <f t="shared" ref="F6282" si="12759">COUNTIFS(Elements,C6282,Storung,D6282)</f>
        <v>6306</v>
      </c>
      <c r="H6282" s="4"/>
      <c r="I6282" s="4"/>
      <c r="J6282" s="5"/>
    </row>
    <row r="6283" spans="1:10" x14ac:dyDescent="0.25">
      <c r="A6283" s="4">
        <v>44150.506967592592</v>
      </c>
      <c r="B6283" t="str">
        <f t="shared" si="12670"/>
        <v>CONV_POS</v>
      </c>
      <c r="C6283">
        <v>8334</v>
      </c>
      <c r="D6283" t="str">
        <f t="shared" si="12671"/>
        <v>Der Sensor meldet eine TE aber keine Daten vorhanden</v>
      </c>
      <c r="E6283">
        <f t="shared" ref="E6283" si="12760">COUNTIF(Elements,$C6283)</f>
        <v>6424</v>
      </c>
      <c r="F6283">
        <f t="shared" ref="F6283" si="12761">COUNTIFS(Elements,C6283,Storung,D6283)</f>
        <v>6306</v>
      </c>
      <c r="H6283" s="4"/>
      <c r="I6283" s="4"/>
      <c r="J6283" s="5"/>
    </row>
    <row r="6284" spans="1:10" x14ac:dyDescent="0.25">
      <c r="A6284" s="4">
        <v>44150.506967592592</v>
      </c>
      <c r="B6284" t="str">
        <f t="shared" si="12670"/>
        <v>CONV_POS</v>
      </c>
      <c r="C6284">
        <v>8334</v>
      </c>
      <c r="D6284" t="str">
        <f t="shared" si="12671"/>
        <v>Der Sensor meldet eine TE aber keine Daten vorhanden</v>
      </c>
      <c r="E6284">
        <f t="shared" ref="E6284" si="12762">COUNTIF(Elements,$C6284)</f>
        <v>6424</v>
      </c>
      <c r="F6284">
        <f t="shared" ref="F6284" si="12763">COUNTIFS(Elements,C6284,Storung,D6284)</f>
        <v>6306</v>
      </c>
      <c r="H6284" s="4"/>
      <c r="I6284" s="4"/>
      <c r="J6284" s="5"/>
    </row>
    <row r="6285" spans="1:10" x14ac:dyDescent="0.25">
      <c r="A6285" s="4">
        <v>44150.506967592592</v>
      </c>
      <c r="B6285" t="str">
        <f t="shared" si="12670"/>
        <v>CONV_POS</v>
      </c>
      <c r="C6285">
        <v>8334</v>
      </c>
      <c r="D6285" t="str">
        <f t="shared" si="12671"/>
        <v>Der Sensor meldet eine TE aber keine Daten vorhanden</v>
      </c>
      <c r="E6285">
        <f t="shared" ref="E6285" si="12764">COUNTIF(Elements,$C6285)</f>
        <v>6424</v>
      </c>
      <c r="F6285">
        <f t="shared" ref="F6285" si="12765">COUNTIFS(Elements,C6285,Storung,D6285)</f>
        <v>6306</v>
      </c>
      <c r="H6285" s="4"/>
      <c r="I6285" s="4"/>
      <c r="J6285" s="5"/>
    </row>
    <row r="6286" spans="1:10" x14ac:dyDescent="0.25">
      <c r="A6286" s="4">
        <v>44150.506956018522</v>
      </c>
      <c r="B6286" t="str">
        <f t="shared" si="12670"/>
        <v>CONV_POS</v>
      </c>
      <c r="C6286">
        <v>8334</v>
      </c>
      <c r="D6286" t="str">
        <f t="shared" si="12671"/>
        <v>Der Sensor meldet eine TE aber keine Daten vorhanden</v>
      </c>
      <c r="E6286">
        <f t="shared" ref="E6286" si="12766">COUNTIF(Elements,$C6286)</f>
        <v>6424</v>
      </c>
      <c r="F6286">
        <f t="shared" ref="F6286" si="12767">COUNTIFS(Elements,C6286,Storung,D6286)</f>
        <v>6306</v>
      </c>
      <c r="H6286" s="4"/>
      <c r="I6286" s="4"/>
      <c r="J6286" s="5"/>
    </row>
    <row r="6287" spans="1:10" x14ac:dyDescent="0.25">
      <c r="A6287" s="4">
        <v>44150.506956018522</v>
      </c>
      <c r="B6287" t="str">
        <f t="shared" si="12670"/>
        <v>CONV_POS</v>
      </c>
      <c r="C6287">
        <v>8334</v>
      </c>
      <c r="D6287" t="str">
        <f t="shared" si="12671"/>
        <v>Der Sensor meldet eine TE aber keine Daten vorhanden</v>
      </c>
      <c r="E6287">
        <f t="shared" ref="E6287" si="12768">COUNTIF(Elements,$C6287)</f>
        <v>6424</v>
      </c>
      <c r="F6287">
        <f t="shared" ref="F6287" si="12769">COUNTIFS(Elements,C6287,Storung,D6287)</f>
        <v>6306</v>
      </c>
      <c r="H6287" s="4"/>
      <c r="I6287" s="4"/>
      <c r="J6287" s="5"/>
    </row>
    <row r="6288" spans="1:10" x14ac:dyDescent="0.25">
      <c r="A6288" s="4">
        <v>44150.506956018522</v>
      </c>
      <c r="B6288" t="str">
        <f t="shared" si="12670"/>
        <v>CONV_POS</v>
      </c>
      <c r="C6288">
        <v>8334</v>
      </c>
      <c r="D6288" t="str">
        <f t="shared" si="12671"/>
        <v>Der Sensor meldet eine TE aber keine Daten vorhanden</v>
      </c>
      <c r="E6288">
        <f t="shared" ref="E6288" si="12770">COUNTIF(Elements,$C6288)</f>
        <v>6424</v>
      </c>
      <c r="F6288">
        <f t="shared" ref="F6288" si="12771">COUNTIFS(Elements,C6288,Storung,D6288)</f>
        <v>6306</v>
      </c>
      <c r="H6288" s="4"/>
      <c r="I6288" s="4"/>
      <c r="J6288" s="5"/>
    </row>
    <row r="6289" spans="1:10" x14ac:dyDescent="0.25">
      <c r="A6289" s="4">
        <v>44150.506956018522</v>
      </c>
      <c r="B6289" t="str">
        <f t="shared" si="12670"/>
        <v>CONV_POS</v>
      </c>
      <c r="C6289">
        <v>8334</v>
      </c>
      <c r="D6289" t="str">
        <f t="shared" si="12671"/>
        <v>Der Sensor meldet eine TE aber keine Daten vorhanden</v>
      </c>
      <c r="E6289">
        <f t="shared" ref="E6289" si="12772">COUNTIF(Elements,$C6289)</f>
        <v>6424</v>
      </c>
      <c r="F6289">
        <f t="shared" ref="F6289" si="12773">COUNTIFS(Elements,C6289,Storung,D6289)</f>
        <v>6306</v>
      </c>
      <c r="H6289" s="4"/>
      <c r="I6289" s="4"/>
      <c r="J6289" s="5"/>
    </row>
    <row r="6290" spans="1:10" x14ac:dyDescent="0.25">
      <c r="A6290" s="4">
        <v>44150.506944444445</v>
      </c>
      <c r="B6290" t="str">
        <f t="shared" si="12670"/>
        <v>CONV_POS</v>
      </c>
      <c r="C6290">
        <v>8334</v>
      </c>
      <c r="D6290" t="str">
        <f t="shared" si="12671"/>
        <v>Der Sensor meldet eine TE aber keine Daten vorhanden</v>
      </c>
      <c r="E6290">
        <f t="shared" ref="E6290" si="12774">COUNTIF(Elements,$C6290)</f>
        <v>6424</v>
      </c>
      <c r="F6290">
        <f t="shared" ref="F6290" si="12775">COUNTIFS(Elements,C6290,Storung,D6290)</f>
        <v>6306</v>
      </c>
      <c r="H6290" s="4"/>
      <c r="I6290" s="4"/>
      <c r="J6290" s="5"/>
    </row>
    <row r="6291" spans="1:10" x14ac:dyDescent="0.25">
      <c r="A6291" s="4">
        <v>44150.506944444445</v>
      </c>
      <c r="B6291" t="str">
        <f t="shared" si="12670"/>
        <v>CONV_POS</v>
      </c>
      <c r="C6291">
        <v>8334</v>
      </c>
      <c r="D6291" t="str">
        <f t="shared" si="12671"/>
        <v>Der Sensor meldet eine TE aber keine Daten vorhanden</v>
      </c>
      <c r="E6291">
        <f t="shared" ref="E6291" si="12776">COUNTIF(Elements,$C6291)</f>
        <v>6424</v>
      </c>
      <c r="F6291">
        <f t="shared" ref="F6291" si="12777">COUNTIFS(Elements,C6291,Storung,D6291)</f>
        <v>6306</v>
      </c>
      <c r="H6291" s="4"/>
      <c r="I6291" s="4"/>
      <c r="J6291" s="5"/>
    </row>
    <row r="6292" spans="1:10" x14ac:dyDescent="0.25">
      <c r="A6292" s="4">
        <v>44150.506944444445</v>
      </c>
      <c r="B6292" t="str">
        <f t="shared" si="12670"/>
        <v>CONV_POS</v>
      </c>
      <c r="C6292">
        <v>8334</v>
      </c>
      <c r="D6292" t="str">
        <f t="shared" si="12671"/>
        <v>Der Sensor meldet eine TE aber keine Daten vorhanden</v>
      </c>
      <c r="E6292">
        <f t="shared" ref="E6292" si="12778">COUNTIF(Elements,$C6292)</f>
        <v>6424</v>
      </c>
      <c r="F6292">
        <f t="shared" ref="F6292" si="12779">COUNTIFS(Elements,C6292,Storung,D6292)</f>
        <v>6306</v>
      </c>
      <c r="H6292" s="4"/>
      <c r="I6292" s="4"/>
      <c r="J6292" s="5"/>
    </row>
    <row r="6293" spans="1:10" x14ac:dyDescent="0.25">
      <c r="A6293" s="4">
        <v>44150.506944444445</v>
      </c>
      <c r="B6293" t="str">
        <f t="shared" si="12670"/>
        <v>CONV_POS</v>
      </c>
      <c r="C6293">
        <v>8334</v>
      </c>
      <c r="D6293" t="str">
        <f t="shared" si="12671"/>
        <v>Der Sensor meldet eine TE aber keine Daten vorhanden</v>
      </c>
      <c r="E6293">
        <f t="shared" ref="E6293" si="12780">COUNTIF(Elements,$C6293)</f>
        <v>6424</v>
      </c>
      <c r="F6293">
        <f t="shared" ref="F6293" si="12781">COUNTIFS(Elements,C6293,Storung,D6293)</f>
        <v>6306</v>
      </c>
      <c r="H6293" s="4"/>
      <c r="I6293" s="4"/>
      <c r="J6293" s="5"/>
    </row>
    <row r="6294" spans="1:10" x14ac:dyDescent="0.25">
      <c r="A6294" s="4">
        <v>44150.506932870368</v>
      </c>
      <c r="B6294" t="str">
        <f t="shared" si="12670"/>
        <v>CONV_POS</v>
      </c>
      <c r="C6294">
        <v>8334</v>
      </c>
      <c r="D6294" t="str">
        <f t="shared" si="12671"/>
        <v>Der Sensor meldet eine TE aber keine Daten vorhanden</v>
      </c>
      <c r="E6294">
        <f t="shared" ref="E6294" si="12782">COUNTIF(Elements,$C6294)</f>
        <v>6424</v>
      </c>
      <c r="F6294">
        <f t="shared" ref="F6294" si="12783">COUNTIFS(Elements,C6294,Storung,D6294)</f>
        <v>6306</v>
      </c>
      <c r="H6294" s="4"/>
      <c r="I6294" s="4"/>
      <c r="J6294" s="5"/>
    </row>
    <row r="6295" spans="1:10" x14ac:dyDescent="0.25">
      <c r="A6295" s="4">
        <v>44150.506932870368</v>
      </c>
      <c r="B6295" t="str">
        <f t="shared" si="12670"/>
        <v>CONV_POS</v>
      </c>
      <c r="C6295">
        <v>8334</v>
      </c>
      <c r="D6295" t="str">
        <f t="shared" si="12671"/>
        <v>Der Sensor meldet eine TE aber keine Daten vorhanden</v>
      </c>
      <c r="E6295">
        <f t="shared" ref="E6295" si="12784">COUNTIF(Elements,$C6295)</f>
        <v>6424</v>
      </c>
      <c r="F6295">
        <f t="shared" ref="F6295" si="12785">COUNTIFS(Elements,C6295,Storung,D6295)</f>
        <v>6306</v>
      </c>
      <c r="H6295" s="4"/>
      <c r="I6295" s="4"/>
      <c r="J6295" s="5"/>
    </row>
    <row r="6296" spans="1:10" x14ac:dyDescent="0.25">
      <c r="A6296" s="4">
        <v>44150.506932870368</v>
      </c>
      <c r="B6296" t="str">
        <f t="shared" si="12670"/>
        <v>CONV_POS</v>
      </c>
      <c r="C6296">
        <v>8334</v>
      </c>
      <c r="D6296" t="str">
        <f t="shared" si="12671"/>
        <v>Der Sensor meldet eine TE aber keine Daten vorhanden</v>
      </c>
      <c r="E6296">
        <f t="shared" ref="E6296" si="12786">COUNTIF(Elements,$C6296)</f>
        <v>6424</v>
      </c>
      <c r="F6296">
        <f t="shared" ref="F6296" si="12787">COUNTIFS(Elements,C6296,Storung,D6296)</f>
        <v>6306</v>
      </c>
      <c r="H6296" s="4"/>
      <c r="I6296" s="4"/>
      <c r="J6296" s="5"/>
    </row>
    <row r="6297" spans="1:10" x14ac:dyDescent="0.25">
      <c r="A6297" s="4">
        <v>44150.506932870368</v>
      </c>
      <c r="B6297" t="str">
        <f t="shared" si="12670"/>
        <v>CONV_POS</v>
      </c>
      <c r="C6297">
        <v>8334</v>
      </c>
      <c r="D6297" t="str">
        <f t="shared" si="12671"/>
        <v>Der Sensor meldet eine TE aber keine Daten vorhanden</v>
      </c>
      <c r="E6297">
        <f t="shared" ref="E6297" si="12788">COUNTIF(Elements,$C6297)</f>
        <v>6424</v>
      </c>
      <c r="F6297">
        <f t="shared" ref="F6297" si="12789">COUNTIFS(Elements,C6297,Storung,D6297)</f>
        <v>6306</v>
      </c>
      <c r="H6297" s="4"/>
      <c r="I6297" s="4"/>
      <c r="J6297" s="5"/>
    </row>
    <row r="6298" spans="1:10" x14ac:dyDescent="0.25">
      <c r="A6298" s="4">
        <v>44150.506921296299</v>
      </c>
      <c r="B6298" t="str">
        <f t="shared" si="12670"/>
        <v>CONV_POS</v>
      </c>
      <c r="C6298">
        <v>8334</v>
      </c>
      <c r="D6298" t="str">
        <f t="shared" si="12671"/>
        <v>Der Sensor meldet eine TE aber keine Daten vorhanden</v>
      </c>
      <c r="E6298">
        <f t="shared" ref="E6298" si="12790">COUNTIF(Elements,$C6298)</f>
        <v>6424</v>
      </c>
      <c r="F6298">
        <f t="shared" ref="F6298" si="12791">COUNTIFS(Elements,C6298,Storung,D6298)</f>
        <v>6306</v>
      </c>
      <c r="H6298" s="4"/>
      <c r="I6298" s="4"/>
      <c r="J6298" s="5"/>
    </row>
    <row r="6299" spans="1:10" x14ac:dyDescent="0.25">
      <c r="A6299" s="4">
        <v>44150.506921296299</v>
      </c>
      <c r="B6299" t="str">
        <f t="shared" si="12670"/>
        <v>CONV_POS</v>
      </c>
      <c r="C6299">
        <v>8334</v>
      </c>
      <c r="D6299" t="str">
        <f t="shared" si="12671"/>
        <v>Der Sensor meldet eine TE aber keine Daten vorhanden</v>
      </c>
      <c r="E6299">
        <f t="shared" ref="E6299" si="12792">COUNTIF(Elements,$C6299)</f>
        <v>6424</v>
      </c>
      <c r="F6299">
        <f t="shared" ref="F6299" si="12793">COUNTIFS(Elements,C6299,Storung,D6299)</f>
        <v>6306</v>
      </c>
      <c r="H6299" s="4"/>
      <c r="I6299" s="4"/>
      <c r="J6299" s="5"/>
    </row>
    <row r="6300" spans="1:10" x14ac:dyDescent="0.25">
      <c r="A6300" s="4">
        <v>44150.506921296299</v>
      </c>
      <c r="B6300" t="str">
        <f t="shared" si="12670"/>
        <v>CONV_POS</v>
      </c>
      <c r="C6300">
        <v>8334</v>
      </c>
      <c r="D6300" t="str">
        <f t="shared" si="12671"/>
        <v>Der Sensor meldet eine TE aber keine Daten vorhanden</v>
      </c>
      <c r="E6300">
        <f t="shared" ref="E6300" si="12794">COUNTIF(Elements,$C6300)</f>
        <v>6424</v>
      </c>
      <c r="F6300">
        <f t="shared" ref="F6300" si="12795">COUNTIFS(Elements,C6300,Storung,D6300)</f>
        <v>6306</v>
      </c>
      <c r="H6300" s="4"/>
      <c r="I6300" s="4"/>
      <c r="J6300" s="5"/>
    </row>
    <row r="6301" spans="1:10" x14ac:dyDescent="0.25">
      <c r="A6301" s="4">
        <v>44150.506921296299</v>
      </c>
      <c r="B6301" t="str">
        <f t="shared" si="12670"/>
        <v>CONV_POS</v>
      </c>
      <c r="C6301">
        <v>8334</v>
      </c>
      <c r="D6301" t="str">
        <f t="shared" si="12671"/>
        <v>Der Sensor meldet eine TE aber keine Daten vorhanden</v>
      </c>
      <c r="E6301">
        <f t="shared" ref="E6301" si="12796">COUNTIF(Elements,$C6301)</f>
        <v>6424</v>
      </c>
      <c r="F6301">
        <f t="shared" ref="F6301" si="12797">COUNTIFS(Elements,C6301,Storung,D6301)</f>
        <v>6306</v>
      </c>
      <c r="H6301" s="4"/>
      <c r="I6301" s="4"/>
      <c r="J6301" s="5"/>
    </row>
    <row r="6302" spans="1:10" x14ac:dyDescent="0.25">
      <c r="A6302" s="4">
        <v>44150.506909722222</v>
      </c>
      <c r="B6302" t="str">
        <f t="shared" si="12670"/>
        <v>CONV_POS</v>
      </c>
      <c r="C6302">
        <v>8334</v>
      </c>
      <c r="D6302" t="str">
        <f t="shared" si="12671"/>
        <v>Der Sensor meldet eine TE aber keine Daten vorhanden</v>
      </c>
      <c r="E6302">
        <f t="shared" ref="E6302" si="12798">COUNTIF(Elements,$C6302)</f>
        <v>6424</v>
      </c>
      <c r="F6302">
        <f t="shared" ref="F6302" si="12799">COUNTIFS(Elements,C6302,Storung,D6302)</f>
        <v>6306</v>
      </c>
      <c r="H6302" s="4"/>
      <c r="I6302" s="4"/>
      <c r="J6302" s="5"/>
    </row>
    <row r="6303" spans="1:10" x14ac:dyDescent="0.25">
      <c r="A6303" s="4">
        <v>44150.506909722222</v>
      </c>
      <c r="B6303" t="str">
        <f t="shared" ref="B6303:B6366" si="12800">"CONV_POS"</f>
        <v>CONV_POS</v>
      </c>
      <c r="C6303">
        <v>8334</v>
      </c>
      <c r="D6303" t="str">
        <f t="shared" ref="D6303:D6366" si="12801">"Der Sensor meldet eine TE aber keine Daten vorhanden"</f>
        <v>Der Sensor meldet eine TE aber keine Daten vorhanden</v>
      </c>
      <c r="E6303">
        <f t="shared" ref="E6303" si="12802">COUNTIF(Elements,$C6303)</f>
        <v>6424</v>
      </c>
      <c r="F6303">
        <f t="shared" ref="F6303" si="12803">COUNTIFS(Elements,C6303,Storung,D6303)</f>
        <v>6306</v>
      </c>
      <c r="H6303" s="4"/>
      <c r="I6303" s="4"/>
      <c r="J6303" s="5"/>
    </row>
    <row r="6304" spans="1:10" x14ac:dyDescent="0.25">
      <c r="A6304" s="4">
        <v>44150.506909722222</v>
      </c>
      <c r="B6304" t="str">
        <f t="shared" si="12800"/>
        <v>CONV_POS</v>
      </c>
      <c r="C6304">
        <v>8334</v>
      </c>
      <c r="D6304" t="str">
        <f t="shared" si="12801"/>
        <v>Der Sensor meldet eine TE aber keine Daten vorhanden</v>
      </c>
      <c r="E6304">
        <f t="shared" ref="E6304" si="12804">COUNTIF(Elements,$C6304)</f>
        <v>6424</v>
      </c>
      <c r="F6304">
        <f t="shared" ref="F6304" si="12805">COUNTIFS(Elements,C6304,Storung,D6304)</f>
        <v>6306</v>
      </c>
      <c r="H6304" s="4"/>
      <c r="I6304" s="4"/>
      <c r="J6304" s="5"/>
    </row>
    <row r="6305" spans="1:10" x14ac:dyDescent="0.25">
      <c r="A6305" s="4">
        <v>44150.506909722222</v>
      </c>
      <c r="B6305" t="str">
        <f t="shared" si="12800"/>
        <v>CONV_POS</v>
      </c>
      <c r="C6305">
        <v>8334</v>
      </c>
      <c r="D6305" t="str">
        <f t="shared" si="12801"/>
        <v>Der Sensor meldet eine TE aber keine Daten vorhanden</v>
      </c>
      <c r="E6305">
        <f t="shared" ref="E6305" si="12806">COUNTIF(Elements,$C6305)</f>
        <v>6424</v>
      </c>
      <c r="F6305">
        <f t="shared" ref="F6305" si="12807">COUNTIFS(Elements,C6305,Storung,D6305)</f>
        <v>6306</v>
      </c>
      <c r="H6305" s="4"/>
      <c r="I6305" s="4"/>
      <c r="J6305" s="5"/>
    </row>
    <row r="6306" spans="1:10" x14ac:dyDescent="0.25">
      <c r="A6306" s="4">
        <v>44150.506898148145</v>
      </c>
      <c r="B6306" t="str">
        <f t="shared" si="12800"/>
        <v>CONV_POS</v>
      </c>
      <c r="C6306">
        <v>8334</v>
      </c>
      <c r="D6306" t="str">
        <f t="shared" si="12801"/>
        <v>Der Sensor meldet eine TE aber keine Daten vorhanden</v>
      </c>
      <c r="E6306">
        <f t="shared" ref="E6306" si="12808">COUNTIF(Elements,$C6306)</f>
        <v>6424</v>
      </c>
      <c r="F6306">
        <f t="shared" ref="F6306" si="12809">COUNTIFS(Elements,C6306,Storung,D6306)</f>
        <v>6306</v>
      </c>
      <c r="H6306" s="4"/>
      <c r="I6306" s="4"/>
      <c r="J6306" s="5"/>
    </row>
    <row r="6307" spans="1:10" x14ac:dyDescent="0.25">
      <c r="A6307" s="4">
        <v>44150.50677083333</v>
      </c>
      <c r="B6307" t="str">
        <f t="shared" si="12800"/>
        <v>CONV_POS</v>
      </c>
      <c r="C6307">
        <v>8334</v>
      </c>
      <c r="D6307" t="str">
        <f t="shared" si="12801"/>
        <v>Der Sensor meldet eine TE aber keine Daten vorhanden</v>
      </c>
      <c r="E6307">
        <f t="shared" ref="E6307" si="12810">COUNTIF(Elements,$C6307)</f>
        <v>6424</v>
      </c>
      <c r="F6307">
        <f t="shared" ref="F6307" si="12811">COUNTIFS(Elements,C6307,Storung,D6307)</f>
        <v>6306</v>
      </c>
      <c r="H6307" s="4"/>
      <c r="I6307" s="4"/>
      <c r="J6307" s="5"/>
    </row>
    <row r="6308" spans="1:10" x14ac:dyDescent="0.25">
      <c r="A6308" s="4">
        <v>44151.683449074073</v>
      </c>
      <c r="B6308" t="str">
        <f t="shared" si="12800"/>
        <v>CONV_POS</v>
      </c>
      <c r="C6308">
        <v>8324</v>
      </c>
      <c r="D6308" t="str">
        <f t="shared" si="12801"/>
        <v>Der Sensor meldet eine TE aber keine Daten vorhanden</v>
      </c>
      <c r="E6308">
        <f t="shared" ref="E6308" si="12812">COUNTIF(Elements,$C6308)</f>
        <v>1115</v>
      </c>
      <c r="F6308">
        <f t="shared" ref="F6308" si="12813">COUNTIFS(Elements,C6308,Storung,D6308)</f>
        <v>58</v>
      </c>
      <c r="H6308" s="4"/>
      <c r="I6308" s="4"/>
      <c r="J6308" s="5"/>
    </row>
    <row r="6309" spans="1:10" x14ac:dyDescent="0.25">
      <c r="A6309" s="4">
        <v>44151.682627314818</v>
      </c>
      <c r="B6309" t="str">
        <f t="shared" si="12800"/>
        <v>CONV_POS</v>
      </c>
      <c r="C6309">
        <v>8324</v>
      </c>
      <c r="D6309" t="str">
        <f t="shared" si="12801"/>
        <v>Der Sensor meldet eine TE aber keine Daten vorhanden</v>
      </c>
      <c r="E6309">
        <f t="shared" ref="E6309" si="12814">COUNTIF(Elements,$C6309)</f>
        <v>1115</v>
      </c>
      <c r="F6309">
        <f t="shared" ref="F6309" si="12815">COUNTIFS(Elements,C6309,Storung,D6309)</f>
        <v>58</v>
      </c>
      <c r="H6309" s="4"/>
      <c r="I6309" s="4"/>
      <c r="J6309" s="5"/>
    </row>
    <row r="6310" spans="1:10" x14ac:dyDescent="0.25">
      <c r="A6310" s="4">
        <v>44151.682604166665</v>
      </c>
      <c r="B6310" t="str">
        <f t="shared" si="12800"/>
        <v>CONV_POS</v>
      </c>
      <c r="C6310">
        <v>8324</v>
      </c>
      <c r="D6310" t="str">
        <f t="shared" si="12801"/>
        <v>Der Sensor meldet eine TE aber keine Daten vorhanden</v>
      </c>
      <c r="E6310">
        <f t="shared" ref="E6310" si="12816">COUNTIF(Elements,$C6310)</f>
        <v>1115</v>
      </c>
      <c r="F6310">
        <f t="shared" ref="F6310" si="12817">COUNTIFS(Elements,C6310,Storung,D6310)</f>
        <v>58</v>
      </c>
      <c r="H6310" s="4"/>
      <c r="I6310" s="4"/>
      <c r="J6310" s="5"/>
    </row>
    <row r="6311" spans="1:10" x14ac:dyDescent="0.25">
      <c r="A6311" s="4">
        <v>44151.682592592595</v>
      </c>
      <c r="B6311" t="str">
        <f t="shared" si="12800"/>
        <v>CONV_POS</v>
      </c>
      <c r="C6311">
        <v>8324</v>
      </c>
      <c r="D6311" t="str">
        <f t="shared" si="12801"/>
        <v>Der Sensor meldet eine TE aber keine Daten vorhanden</v>
      </c>
      <c r="E6311">
        <f t="shared" ref="E6311" si="12818">COUNTIF(Elements,$C6311)</f>
        <v>1115</v>
      </c>
      <c r="F6311">
        <f t="shared" ref="F6311" si="12819">COUNTIFS(Elements,C6311,Storung,D6311)</f>
        <v>58</v>
      </c>
      <c r="H6311" s="4"/>
      <c r="I6311" s="4"/>
      <c r="J6311" s="5"/>
    </row>
    <row r="6312" spans="1:10" x14ac:dyDescent="0.25">
      <c r="A6312" s="4">
        <v>44151.682581018518</v>
      </c>
      <c r="B6312" t="str">
        <f t="shared" si="12800"/>
        <v>CONV_POS</v>
      </c>
      <c r="C6312">
        <v>8324</v>
      </c>
      <c r="D6312" t="str">
        <f t="shared" si="12801"/>
        <v>Der Sensor meldet eine TE aber keine Daten vorhanden</v>
      </c>
      <c r="E6312">
        <f t="shared" ref="E6312" si="12820">COUNTIF(Elements,$C6312)</f>
        <v>1115</v>
      </c>
      <c r="F6312">
        <f t="shared" ref="F6312" si="12821">COUNTIFS(Elements,C6312,Storung,D6312)</f>
        <v>58</v>
      </c>
      <c r="H6312" s="4"/>
      <c r="I6312" s="4"/>
      <c r="J6312" s="5"/>
    </row>
    <row r="6313" spans="1:10" x14ac:dyDescent="0.25">
      <c r="A6313" s="4">
        <v>44151.680567129632</v>
      </c>
      <c r="B6313" t="str">
        <f t="shared" si="12800"/>
        <v>CONV_POS</v>
      </c>
      <c r="C6313">
        <v>8324</v>
      </c>
      <c r="D6313" t="str">
        <f t="shared" si="12801"/>
        <v>Der Sensor meldet eine TE aber keine Daten vorhanden</v>
      </c>
      <c r="E6313">
        <f t="shared" ref="E6313" si="12822">COUNTIF(Elements,$C6313)</f>
        <v>1115</v>
      </c>
      <c r="F6313">
        <f t="shared" ref="F6313" si="12823">COUNTIFS(Elements,C6313,Storung,D6313)</f>
        <v>58</v>
      </c>
      <c r="H6313" s="4"/>
      <c r="I6313" s="4"/>
      <c r="J6313" s="5"/>
    </row>
    <row r="6314" spans="1:10" x14ac:dyDescent="0.25">
      <c r="A6314" s="4">
        <v>44151.680555555555</v>
      </c>
      <c r="B6314" t="str">
        <f t="shared" si="12800"/>
        <v>CONV_POS</v>
      </c>
      <c r="C6314">
        <v>8324</v>
      </c>
      <c r="D6314" t="str">
        <f t="shared" si="12801"/>
        <v>Der Sensor meldet eine TE aber keine Daten vorhanden</v>
      </c>
      <c r="E6314">
        <f t="shared" ref="E6314" si="12824">COUNTIF(Elements,$C6314)</f>
        <v>1115</v>
      </c>
      <c r="F6314">
        <f t="shared" ref="F6314" si="12825">COUNTIFS(Elements,C6314,Storung,D6314)</f>
        <v>58</v>
      </c>
      <c r="H6314" s="4"/>
      <c r="I6314" s="4"/>
      <c r="J6314" s="5"/>
    </row>
    <row r="6315" spans="1:10" x14ac:dyDescent="0.25">
      <c r="A6315" s="4">
        <v>44151.680543981478</v>
      </c>
      <c r="B6315" t="str">
        <f t="shared" si="12800"/>
        <v>CONV_POS</v>
      </c>
      <c r="C6315">
        <v>8324</v>
      </c>
      <c r="D6315" t="str">
        <f t="shared" si="12801"/>
        <v>Der Sensor meldet eine TE aber keine Daten vorhanden</v>
      </c>
      <c r="E6315">
        <f t="shared" ref="E6315" si="12826">COUNTIF(Elements,$C6315)</f>
        <v>1115</v>
      </c>
      <c r="F6315">
        <f t="shared" ref="F6315" si="12827">COUNTIFS(Elements,C6315,Storung,D6315)</f>
        <v>58</v>
      </c>
      <c r="H6315" s="4"/>
      <c r="I6315" s="4"/>
      <c r="J6315" s="5"/>
    </row>
    <row r="6316" spans="1:10" x14ac:dyDescent="0.25">
      <c r="A6316" s="4">
        <v>44151.680532407408</v>
      </c>
      <c r="B6316" t="str">
        <f t="shared" si="12800"/>
        <v>CONV_POS</v>
      </c>
      <c r="C6316">
        <v>8324</v>
      </c>
      <c r="D6316" t="str">
        <f t="shared" si="12801"/>
        <v>Der Sensor meldet eine TE aber keine Daten vorhanden</v>
      </c>
      <c r="E6316">
        <f t="shared" ref="E6316" si="12828">COUNTIF(Elements,$C6316)</f>
        <v>1115</v>
      </c>
      <c r="F6316">
        <f t="shared" ref="F6316" si="12829">COUNTIFS(Elements,C6316,Storung,D6316)</f>
        <v>58</v>
      </c>
      <c r="H6316" s="4"/>
      <c r="I6316" s="4"/>
      <c r="J6316" s="5"/>
    </row>
    <row r="6317" spans="1:10" x14ac:dyDescent="0.25">
      <c r="A6317" s="4">
        <v>44151.680520833332</v>
      </c>
      <c r="B6317" t="str">
        <f t="shared" si="12800"/>
        <v>CONV_POS</v>
      </c>
      <c r="C6317">
        <v>8324</v>
      </c>
      <c r="D6317" t="str">
        <f t="shared" si="12801"/>
        <v>Der Sensor meldet eine TE aber keine Daten vorhanden</v>
      </c>
      <c r="E6317">
        <f t="shared" ref="E6317" si="12830">COUNTIF(Elements,$C6317)</f>
        <v>1115</v>
      </c>
      <c r="F6317">
        <f t="shared" ref="F6317" si="12831">COUNTIFS(Elements,C6317,Storung,D6317)</f>
        <v>58</v>
      </c>
      <c r="H6317" s="4"/>
      <c r="I6317" s="4"/>
      <c r="J6317" s="5"/>
    </row>
    <row r="6318" spans="1:10" x14ac:dyDescent="0.25">
      <c r="A6318" s="4">
        <v>44151.680509259262</v>
      </c>
      <c r="B6318" t="str">
        <f t="shared" si="12800"/>
        <v>CONV_POS</v>
      </c>
      <c r="C6318">
        <v>8324</v>
      </c>
      <c r="D6318" t="str">
        <f t="shared" si="12801"/>
        <v>Der Sensor meldet eine TE aber keine Daten vorhanden</v>
      </c>
      <c r="E6318">
        <f t="shared" ref="E6318" si="12832">COUNTIF(Elements,$C6318)</f>
        <v>1115</v>
      </c>
      <c r="F6318">
        <f t="shared" ref="F6318" si="12833">COUNTIFS(Elements,C6318,Storung,D6318)</f>
        <v>58</v>
      </c>
      <c r="H6318" s="4"/>
      <c r="I6318" s="4"/>
      <c r="J6318" s="5"/>
    </row>
    <row r="6319" spans="1:10" x14ac:dyDescent="0.25">
      <c r="A6319" s="4">
        <v>44151.680497685185</v>
      </c>
      <c r="B6319" t="str">
        <f t="shared" si="12800"/>
        <v>CONV_POS</v>
      </c>
      <c r="C6319">
        <v>8324</v>
      </c>
      <c r="D6319" t="str">
        <f t="shared" si="12801"/>
        <v>Der Sensor meldet eine TE aber keine Daten vorhanden</v>
      </c>
      <c r="E6319">
        <f t="shared" ref="E6319" si="12834">COUNTIF(Elements,$C6319)</f>
        <v>1115</v>
      </c>
      <c r="F6319">
        <f t="shared" ref="F6319" si="12835">COUNTIFS(Elements,C6319,Storung,D6319)</f>
        <v>58</v>
      </c>
      <c r="H6319" s="4"/>
      <c r="I6319" s="4"/>
      <c r="J6319" s="5"/>
    </row>
    <row r="6320" spans="1:10" x14ac:dyDescent="0.25">
      <c r="A6320" s="4">
        <v>44151.680486111109</v>
      </c>
      <c r="B6320" t="str">
        <f t="shared" si="12800"/>
        <v>CONV_POS</v>
      </c>
      <c r="C6320">
        <v>8324</v>
      </c>
      <c r="D6320" t="str">
        <f t="shared" si="12801"/>
        <v>Der Sensor meldet eine TE aber keine Daten vorhanden</v>
      </c>
      <c r="E6320">
        <f t="shared" ref="E6320" si="12836">COUNTIF(Elements,$C6320)</f>
        <v>1115</v>
      </c>
      <c r="F6320">
        <f t="shared" ref="F6320" si="12837">COUNTIFS(Elements,C6320,Storung,D6320)</f>
        <v>58</v>
      </c>
      <c r="H6320" s="4"/>
      <c r="I6320" s="4"/>
      <c r="J6320" s="5"/>
    </row>
    <row r="6321" spans="1:10" x14ac:dyDescent="0.25">
      <c r="A6321" s="4">
        <v>44151.680474537039</v>
      </c>
      <c r="B6321" t="str">
        <f t="shared" si="12800"/>
        <v>CONV_POS</v>
      </c>
      <c r="C6321">
        <v>8324</v>
      </c>
      <c r="D6321" t="str">
        <f t="shared" si="12801"/>
        <v>Der Sensor meldet eine TE aber keine Daten vorhanden</v>
      </c>
      <c r="E6321">
        <f t="shared" ref="E6321" si="12838">COUNTIF(Elements,$C6321)</f>
        <v>1115</v>
      </c>
      <c r="F6321">
        <f t="shared" ref="F6321" si="12839">COUNTIFS(Elements,C6321,Storung,D6321)</f>
        <v>58</v>
      </c>
      <c r="H6321" s="4"/>
      <c r="I6321" s="4"/>
      <c r="J6321" s="5"/>
    </row>
    <row r="6322" spans="1:10" x14ac:dyDescent="0.25">
      <c r="A6322" s="4">
        <v>44151.680462962962</v>
      </c>
      <c r="B6322" t="str">
        <f t="shared" si="12800"/>
        <v>CONV_POS</v>
      </c>
      <c r="C6322">
        <v>8324</v>
      </c>
      <c r="D6322" t="str">
        <f t="shared" si="12801"/>
        <v>Der Sensor meldet eine TE aber keine Daten vorhanden</v>
      </c>
      <c r="E6322">
        <f t="shared" ref="E6322" si="12840">COUNTIF(Elements,$C6322)</f>
        <v>1115</v>
      </c>
      <c r="F6322">
        <f t="shared" ref="F6322" si="12841">COUNTIFS(Elements,C6322,Storung,D6322)</f>
        <v>58</v>
      </c>
      <c r="H6322" s="4"/>
      <c r="I6322" s="4"/>
      <c r="J6322" s="5"/>
    </row>
    <row r="6323" spans="1:10" x14ac:dyDescent="0.25">
      <c r="A6323" s="4">
        <v>44151.6799537037</v>
      </c>
      <c r="B6323" t="str">
        <f t="shared" si="12800"/>
        <v>CONV_POS</v>
      </c>
      <c r="C6323">
        <v>8324</v>
      </c>
      <c r="D6323" t="str">
        <f t="shared" si="12801"/>
        <v>Der Sensor meldet eine TE aber keine Daten vorhanden</v>
      </c>
      <c r="E6323">
        <f t="shared" ref="E6323" si="12842">COUNTIF(Elements,$C6323)</f>
        <v>1115</v>
      </c>
      <c r="F6323">
        <f t="shared" ref="F6323" si="12843">COUNTIFS(Elements,C6323,Storung,D6323)</f>
        <v>58</v>
      </c>
      <c r="H6323" s="4"/>
      <c r="I6323" s="4"/>
      <c r="J6323" s="5"/>
    </row>
    <row r="6324" spans="1:10" x14ac:dyDescent="0.25">
      <c r="A6324" s="4">
        <v>44151.523865740739</v>
      </c>
      <c r="B6324" t="str">
        <f t="shared" si="12800"/>
        <v>CONV_POS</v>
      </c>
      <c r="C6324">
        <v>8324</v>
      </c>
      <c r="D6324" t="str">
        <f t="shared" si="12801"/>
        <v>Der Sensor meldet eine TE aber keine Daten vorhanden</v>
      </c>
      <c r="E6324">
        <f t="shared" ref="E6324" si="12844">COUNTIF(Elements,$C6324)</f>
        <v>1115</v>
      </c>
      <c r="F6324">
        <f t="shared" ref="F6324" si="12845">COUNTIFS(Elements,C6324,Storung,D6324)</f>
        <v>58</v>
      </c>
      <c r="H6324" s="4"/>
      <c r="I6324" s="4"/>
      <c r="J6324" s="5"/>
    </row>
    <row r="6325" spans="1:10" x14ac:dyDescent="0.25">
      <c r="A6325" s="4">
        <v>44151.523865740739</v>
      </c>
      <c r="B6325" t="str">
        <f t="shared" si="12800"/>
        <v>CONV_POS</v>
      </c>
      <c r="C6325">
        <v>8324</v>
      </c>
      <c r="D6325" t="str">
        <f t="shared" si="12801"/>
        <v>Der Sensor meldet eine TE aber keine Daten vorhanden</v>
      </c>
      <c r="E6325">
        <f t="shared" ref="E6325" si="12846">COUNTIF(Elements,$C6325)</f>
        <v>1115</v>
      </c>
      <c r="F6325">
        <f t="shared" ref="F6325" si="12847">COUNTIFS(Elements,C6325,Storung,D6325)</f>
        <v>58</v>
      </c>
      <c r="H6325" s="4"/>
      <c r="I6325" s="4"/>
      <c r="J6325" s="5"/>
    </row>
    <row r="6326" spans="1:10" x14ac:dyDescent="0.25">
      <c r="A6326" s="4">
        <v>44151.523865740739</v>
      </c>
      <c r="B6326" t="str">
        <f t="shared" si="12800"/>
        <v>CONV_POS</v>
      </c>
      <c r="C6326">
        <v>8324</v>
      </c>
      <c r="D6326" t="str">
        <f t="shared" si="12801"/>
        <v>Der Sensor meldet eine TE aber keine Daten vorhanden</v>
      </c>
      <c r="E6326">
        <f t="shared" ref="E6326" si="12848">COUNTIF(Elements,$C6326)</f>
        <v>1115</v>
      </c>
      <c r="F6326">
        <f t="shared" ref="F6326" si="12849">COUNTIFS(Elements,C6326,Storung,D6326)</f>
        <v>58</v>
      </c>
      <c r="H6326" s="4"/>
      <c r="I6326" s="4"/>
      <c r="J6326" s="5"/>
    </row>
    <row r="6327" spans="1:10" x14ac:dyDescent="0.25">
      <c r="A6327" s="4">
        <v>44151.523865740739</v>
      </c>
      <c r="B6327" t="str">
        <f t="shared" si="12800"/>
        <v>CONV_POS</v>
      </c>
      <c r="C6327">
        <v>8324</v>
      </c>
      <c r="D6327" t="str">
        <f t="shared" si="12801"/>
        <v>Der Sensor meldet eine TE aber keine Daten vorhanden</v>
      </c>
      <c r="E6327">
        <f t="shared" ref="E6327" si="12850">COUNTIF(Elements,$C6327)</f>
        <v>1115</v>
      </c>
      <c r="F6327">
        <f t="shared" ref="F6327" si="12851">COUNTIFS(Elements,C6327,Storung,D6327)</f>
        <v>58</v>
      </c>
      <c r="H6327" s="4"/>
      <c r="I6327" s="4"/>
      <c r="J6327" s="5"/>
    </row>
    <row r="6328" spans="1:10" x14ac:dyDescent="0.25">
      <c r="A6328" s="4">
        <v>44151.523854166669</v>
      </c>
      <c r="B6328" t="str">
        <f t="shared" si="12800"/>
        <v>CONV_POS</v>
      </c>
      <c r="C6328">
        <v>8324</v>
      </c>
      <c r="D6328" t="str">
        <f t="shared" si="12801"/>
        <v>Der Sensor meldet eine TE aber keine Daten vorhanden</v>
      </c>
      <c r="E6328">
        <f t="shared" ref="E6328" si="12852">COUNTIF(Elements,$C6328)</f>
        <v>1115</v>
      </c>
      <c r="F6328">
        <f t="shared" ref="F6328" si="12853">COUNTIFS(Elements,C6328,Storung,D6328)</f>
        <v>58</v>
      </c>
      <c r="H6328" s="4"/>
      <c r="I6328" s="4"/>
      <c r="J6328" s="5"/>
    </row>
    <row r="6329" spans="1:10" x14ac:dyDescent="0.25">
      <c r="A6329" s="4">
        <v>44151.523854166669</v>
      </c>
      <c r="B6329" t="str">
        <f t="shared" si="12800"/>
        <v>CONV_POS</v>
      </c>
      <c r="C6329">
        <v>8324</v>
      </c>
      <c r="D6329" t="str">
        <f t="shared" si="12801"/>
        <v>Der Sensor meldet eine TE aber keine Daten vorhanden</v>
      </c>
      <c r="E6329">
        <f t="shared" ref="E6329" si="12854">COUNTIF(Elements,$C6329)</f>
        <v>1115</v>
      </c>
      <c r="F6329">
        <f t="shared" ref="F6329" si="12855">COUNTIFS(Elements,C6329,Storung,D6329)</f>
        <v>58</v>
      </c>
      <c r="H6329" s="4"/>
      <c r="I6329" s="4"/>
      <c r="J6329" s="5"/>
    </row>
    <row r="6330" spans="1:10" x14ac:dyDescent="0.25">
      <c r="A6330" s="4">
        <v>44151.523854166669</v>
      </c>
      <c r="B6330" t="str">
        <f t="shared" si="12800"/>
        <v>CONV_POS</v>
      </c>
      <c r="C6330">
        <v>8324</v>
      </c>
      <c r="D6330" t="str">
        <f t="shared" si="12801"/>
        <v>Der Sensor meldet eine TE aber keine Daten vorhanden</v>
      </c>
      <c r="E6330">
        <f t="shared" ref="E6330" si="12856">COUNTIF(Elements,$C6330)</f>
        <v>1115</v>
      </c>
      <c r="F6330">
        <f t="shared" ref="F6330" si="12857">COUNTIFS(Elements,C6330,Storung,D6330)</f>
        <v>58</v>
      </c>
      <c r="H6330" s="4"/>
      <c r="I6330" s="4"/>
      <c r="J6330" s="5"/>
    </row>
    <row r="6331" spans="1:10" x14ac:dyDescent="0.25">
      <c r="A6331" s="4">
        <v>44151.523854166669</v>
      </c>
      <c r="B6331" t="str">
        <f t="shared" si="12800"/>
        <v>CONV_POS</v>
      </c>
      <c r="C6331">
        <v>8324</v>
      </c>
      <c r="D6331" t="str">
        <f t="shared" si="12801"/>
        <v>Der Sensor meldet eine TE aber keine Daten vorhanden</v>
      </c>
      <c r="E6331">
        <f t="shared" ref="E6331" si="12858">COUNTIF(Elements,$C6331)</f>
        <v>1115</v>
      </c>
      <c r="F6331">
        <f t="shared" ref="F6331" si="12859">COUNTIFS(Elements,C6331,Storung,D6331)</f>
        <v>58</v>
      </c>
      <c r="H6331" s="4"/>
      <c r="I6331" s="4"/>
      <c r="J6331" s="5"/>
    </row>
    <row r="6332" spans="1:10" x14ac:dyDescent="0.25">
      <c r="A6332" s="4">
        <v>44151.523842592593</v>
      </c>
      <c r="B6332" t="str">
        <f t="shared" si="12800"/>
        <v>CONV_POS</v>
      </c>
      <c r="C6332">
        <v>8324</v>
      </c>
      <c r="D6332" t="str">
        <f t="shared" si="12801"/>
        <v>Der Sensor meldet eine TE aber keine Daten vorhanden</v>
      </c>
      <c r="E6332">
        <f t="shared" ref="E6332" si="12860">COUNTIF(Elements,$C6332)</f>
        <v>1115</v>
      </c>
      <c r="F6332">
        <f t="shared" ref="F6332" si="12861">COUNTIFS(Elements,C6332,Storung,D6332)</f>
        <v>58</v>
      </c>
      <c r="H6332" s="4"/>
      <c r="I6332" s="4"/>
      <c r="J6332" s="5"/>
    </row>
    <row r="6333" spans="1:10" x14ac:dyDescent="0.25">
      <c r="A6333" s="4">
        <v>44151.523842592593</v>
      </c>
      <c r="B6333" t="str">
        <f t="shared" si="12800"/>
        <v>CONV_POS</v>
      </c>
      <c r="C6333">
        <v>8324</v>
      </c>
      <c r="D6333" t="str">
        <f t="shared" si="12801"/>
        <v>Der Sensor meldet eine TE aber keine Daten vorhanden</v>
      </c>
      <c r="E6333">
        <f t="shared" ref="E6333" si="12862">COUNTIF(Elements,$C6333)</f>
        <v>1115</v>
      </c>
      <c r="F6333">
        <f t="shared" ref="F6333" si="12863">COUNTIFS(Elements,C6333,Storung,D6333)</f>
        <v>58</v>
      </c>
      <c r="H6333" s="4"/>
      <c r="I6333" s="4"/>
      <c r="J6333" s="5"/>
    </row>
    <row r="6334" spans="1:10" x14ac:dyDescent="0.25">
      <c r="A6334" s="4">
        <v>44151.508842592593</v>
      </c>
      <c r="B6334" t="str">
        <f t="shared" si="12800"/>
        <v>CONV_POS</v>
      </c>
      <c r="C6334">
        <v>8324</v>
      </c>
      <c r="D6334" t="str">
        <f t="shared" si="12801"/>
        <v>Der Sensor meldet eine TE aber keine Daten vorhanden</v>
      </c>
      <c r="E6334">
        <f t="shared" ref="E6334" si="12864">COUNTIF(Elements,$C6334)</f>
        <v>1115</v>
      </c>
      <c r="F6334">
        <f t="shared" ref="F6334" si="12865">COUNTIFS(Elements,C6334,Storung,D6334)</f>
        <v>58</v>
      </c>
      <c r="H6334" s="4"/>
      <c r="I6334" s="4"/>
      <c r="J6334" s="5"/>
    </row>
    <row r="6335" spans="1:10" x14ac:dyDescent="0.25">
      <c r="A6335" s="4">
        <v>44151.508831018517</v>
      </c>
      <c r="B6335" t="str">
        <f t="shared" si="12800"/>
        <v>CONV_POS</v>
      </c>
      <c r="C6335">
        <v>8324</v>
      </c>
      <c r="D6335" t="str">
        <f t="shared" si="12801"/>
        <v>Der Sensor meldet eine TE aber keine Daten vorhanden</v>
      </c>
      <c r="E6335">
        <f t="shared" ref="E6335" si="12866">COUNTIF(Elements,$C6335)</f>
        <v>1115</v>
      </c>
      <c r="F6335">
        <f t="shared" ref="F6335" si="12867">COUNTIFS(Elements,C6335,Storung,D6335)</f>
        <v>58</v>
      </c>
      <c r="H6335" s="4"/>
      <c r="I6335" s="4"/>
      <c r="J6335" s="5"/>
    </row>
    <row r="6336" spans="1:10" x14ac:dyDescent="0.25">
      <c r="A6336" s="4">
        <v>44151.508831018517</v>
      </c>
      <c r="B6336" t="str">
        <f t="shared" si="12800"/>
        <v>CONV_POS</v>
      </c>
      <c r="C6336">
        <v>8324</v>
      </c>
      <c r="D6336" t="str">
        <f t="shared" si="12801"/>
        <v>Der Sensor meldet eine TE aber keine Daten vorhanden</v>
      </c>
      <c r="E6336">
        <f t="shared" ref="E6336" si="12868">COUNTIF(Elements,$C6336)</f>
        <v>1115</v>
      </c>
      <c r="F6336">
        <f t="shared" ref="F6336" si="12869">COUNTIFS(Elements,C6336,Storung,D6336)</f>
        <v>58</v>
      </c>
      <c r="H6336" s="4"/>
      <c r="I6336" s="4"/>
      <c r="J6336" s="5"/>
    </row>
    <row r="6337" spans="1:10" x14ac:dyDescent="0.25">
      <c r="A6337" s="4">
        <v>44151.508831018517</v>
      </c>
      <c r="B6337" t="str">
        <f t="shared" si="12800"/>
        <v>CONV_POS</v>
      </c>
      <c r="C6337">
        <v>8324</v>
      </c>
      <c r="D6337" t="str">
        <f t="shared" si="12801"/>
        <v>Der Sensor meldet eine TE aber keine Daten vorhanden</v>
      </c>
      <c r="E6337">
        <f t="shared" ref="E6337" si="12870">COUNTIF(Elements,$C6337)</f>
        <v>1115</v>
      </c>
      <c r="F6337">
        <f t="shared" ref="F6337" si="12871">COUNTIFS(Elements,C6337,Storung,D6337)</f>
        <v>58</v>
      </c>
      <c r="H6337" s="4"/>
      <c r="I6337" s="4"/>
      <c r="J6337" s="5"/>
    </row>
    <row r="6338" spans="1:10" x14ac:dyDescent="0.25">
      <c r="A6338" s="4">
        <v>44151.508831018517</v>
      </c>
      <c r="B6338" t="str">
        <f t="shared" si="12800"/>
        <v>CONV_POS</v>
      </c>
      <c r="C6338">
        <v>8324</v>
      </c>
      <c r="D6338" t="str">
        <f t="shared" si="12801"/>
        <v>Der Sensor meldet eine TE aber keine Daten vorhanden</v>
      </c>
      <c r="E6338">
        <f t="shared" ref="E6338" si="12872">COUNTIF(Elements,$C6338)</f>
        <v>1115</v>
      </c>
      <c r="F6338">
        <f t="shared" ref="F6338" si="12873">COUNTIFS(Elements,C6338,Storung,D6338)</f>
        <v>58</v>
      </c>
      <c r="H6338" s="4"/>
      <c r="I6338" s="4"/>
      <c r="J6338" s="5"/>
    </row>
    <row r="6339" spans="1:10" x14ac:dyDescent="0.25">
      <c r="A6339" s="4">
        <v>44151.48228009259</v>
      </c>
      <c r="B6339" t="str">
        <f t="shared" si="12800"/>
        <v>CONV_POS</v>
      </c>
      <c r="C6339">
        <v>8324</v>
      </c>
      <c r="D6339" t="str">
        <f t="shared" si="12801"/>
        <v>Der Sensor meldet eine TE aber keine Daten vorhanden</v>
      </c>
      <c r="E6339">
        <f t="shared" ref="E6339" si="12874">COUNTIF(Elements,$C6339)</f>
        <v>1115</v>
      </c>
      <c r="F6339">
        <f t="shared" ref="F6339" si="12875">COUNTIFS(Elements,C6339,Storung,D6339)</f>
        <v>58</v>
      </c>
      <c r="H6339" s="4"/>
      <c r="I6339" s="4"/>
      <c r="J6339" s="5"/>
    </row>
    <row r="6340" spans="1:10" x14ac:dyDescent="0.25">
      <c r="A6340" s="4">
        <v>44151.48228009259</v>
      </c>
      <c r="B6340" t="str">
        <f t="shared" si="12800"/>
        <v>CONV_POS</v>
      </c>
      <c r="C6340">
        <v>8324</v>
      </c>
      <c r="D6340" t="str">
        <f t="shared" si="12801"/>
        <v>Der Sensor meldet eine TE aber keine Daten vorhanden</v>
      </c>
      <c r="E6340">
        <f t="shared" ref="E6340" si="12876">COUNTIF(Elements,$C6340)</f>
        <v>1115</v>
      </c>
      <c r="F6340">
        <f t="shared" ref="F6340" si="12877">COUNTIFS(Elements,C6340,Storung,D6340)</f>
        <v>58</v>
      </c>
      <c r="H6340" s="4"/>
      <c r="I6340" s="4"/>
      <c r="J6340" s="5"/>
    </row>
    <row r="6341" spans="1:10" x14ac:dyDescent="0.25">
      <c r="A6341" s="4">
        <v>44151.48228009259</v>
      </c>
      <c r="B6341" t="str">
        <f t="shared" si="12800"/>
        <v>CONV_POS</v>
      </c>
      <c r="C6341">
        <v>8324</v>
      </c>
      <c r="D6341" t="str">
        <f t="shared" si="12801"/>
        <v>Der Sensor meldet eine TE aber keine Daten vorhanden</v>
      </c>
      <c r="E6341">
        <f t="shared" ref="E6341" si="12878">COUNTIF(Elements,$C6341)</f>
        <v>1115</v>
      </c>
      <c r="F6341">
        <f t="shared" ref="F6341" si="12879">COUNTIFS(Elements,C6341,Storung,D6341)</f>
        <v>58</v>
      </c>
      <c r="H6341" s="4"/>
      <c r="I6341" s="4"/>
      <c r="J6341" s="5"/>
    </row>
    <row r="6342" spans="1:10" x14ac:dyDescent="0.25">
      <c r="A6342" s="4">
        <v>44151.48228009259</v>
      </c>
      <c r="B6342" t="str">
        <f t="shared" si="12800"/>
        <v>CONV_POS</v>
      </c>
      <c r="C6342">
        <v>8324</v>
      </c>
      <c r="D6342" t="str">
        <f t="shared" si="12801"/>
        <v>Der Sensor meldet eine TE aber keine Daten vorhanden</v>
      </c>
      <c r="E6342">
        <f t="shared" ref="E6342" si="12880">COUNTIF(Elements,$C6342)</f>
        <v>1115</v>
      </c>
      <c r="F6342">
        <f t="shared" ref="F6342" si="12881">COUNTIFS(Elements,C6342,Storung,D6342)</f>
        <v>58</v>
      </c>
      <c r="H6342" s="4"/>
      <c r="I6342" s="4"/>
      <c r="J6342" s="5"/>
    </row>
    <row r="6343" spans="1:10" x14ac:dyDescent="0.25">
      <c r="A6343" s="4">
        <v>44151.482268518521</v>
      </c>
      <c r="B6343" t="str">
        <f t="shared" si="12800"/>
        <v>CONV_POS</v>
      </c>
      <c r="C6343">
        <v>8324</v>
      </c>
      <c r="D6343" t="str">
        <f t="shared" si="12801"/>
        <v>Der Sensor meldet eine TE aber keine Daten vorhanden</v>
      </c>
      <c r="E6343">
        <f t="shared" ref="E6343" si="12882">COUNTIF(Elements,$C6343)</f>
        <v>1115</v>
      </c>
      <c r="F6343">
        <f t="shared" ref="F6343" si="12883">COUNTIFS(Elements,C6343,Storung,D6343)</f>
        <v>58</v>
      </c>
      <c r="H6343" s="4"/>
      <c r="I6343" s="4"/>
      <c r="J6343" s="5"/>
    </row>
    <row r="6344" spans="1:10" x14ac:dyDescent="0.25">
      <c r="A6344" s="4">
        <v>44151.482268518521</v>
      </c>
      <c r="B6344" t="str">
        <f t="shared" si="12800"/>
        <v>CONV_POS</v>
      </c>
      <c r="C6344">
        <v>8324</v>
      </c>
      <c r="D6344" t="str">
        <f t="shared" si="12801"/>
        <v>Der Sensor meldet eine TE aber keine Daten vorhanden</v>
      </c>
      <c r="E6344">
        <f t="shared" ref="E6344" si="12884">COUNTIF(Elements,$C6344)</f>
        <v>1115</v>
      </c>
      <c r="F6344">
        <f t="shared" ref="F6344" si="12885">COUNTIFS(Elements,C6344,Storung,D6344)</f>
        <v>58</v>
      </c>
      <c r="H6344" s="4"/>
      <c r="I6344" s="4"/>
      <c r="J6344" s="5"/>
    </row>
    <row r="6345" spans="1:10" x14ac:dyDescent="0.25">
      <c r="A6345" s="4">
        <v>44151.482268518521</v>
      </c>
      <c r="B6345" t="str">
        <f t="shared" si="12800"/>
        <v>CONV_POS</v>
      </c>
      <c r="C6345">
        <v>8324</v>
      </c>
      <c r="D6345" t="str">
        <f t="shared" si="12801"/>
        <v>Der Sensor meldet eine TE aber keine Daten vorhanden</v>
      </c>
      <c r="E6345">
        <f t="shared" ref="E6345" si="12886">COUNTIF(Elements,$C6345)</f>
        <v>1115</v>
      </c>
      <c r="F6345">
        <f t="shared" ref="F6345" si="12887">COUNTIFS(Elements,C6345,Storung,D6345)</f>
        <v>58</v>
      </c>
      <c r="H6345" s="4"/>
      <c r="I6345" s="4"/>
      <c r="J6345" s="5"/>
    </row>
    <row r="6346" spans="1:10" x14ac:dyDescent="0.25">
      <c r="A6346" s="4">
        <v>44151.482268518521</v>
      </c>
      <c r="B6346" t="str">
        <f t="shared" si="12800"/>
        <v>CONV_POS</v>
      </c>
      <c r="C6346">
        <v>8324</v>
      </c>
      <c r="D6346" t="str">
        <f t="shared" si="12801"/>
        <v>Der Sensor meldet eine TE aber keine Daten vorhanden</v>
      </c>
      <c r="E6346">
        <f t="shared" ref="E6346" si="12888">COUNTIF(Elements,$C6346)</f>
        <v>1115</v>
      </c>
      <c r="F6346">
        <f t="shared" ref="F6346" si="12889">COUNTIFS(Elements,C6346,Storung,D6346)</f>
        <v>58</v>
      </c>
      <c r="H6346" s="4"/>
      <c r="I6346" s="4"/>
      <c r="J6346" s="5"/>
    </row>
    <row r="6347" spans="1:10" x14ac:dyDescent="0.25">
      <c r="A6347" s="4">
        <v>44151.482256944444</v>
      </c>
      <c r="B6347" t="str">
        <f t="shared" si="12800"/>
        <v>CONV_POS</v>
      </c>
      <c r="C6347">
        <v>8324</v>
      </c>
      <c r="D6347" t="str">
        <f t="shared" si="12801"/>
        <v>Der Sensor meldet eine TE aber keine Daten vorhanden</v>
      </c>
      <c r="E6347">
        <f t="shared" ref="E6347" si="12890">COUNTIF(Elements,$C6347)</f>
        <v>1115</v>
      </c>
      <c r="F6347">
        <f t="shared" ref="F6347" si="12891">COUNTIFS(Elements,C6347,Storung,D6347)</f>
        <v>58</v>
      </c>
      <c r="H6347" s="4"/>
      <c r="I6347" s="4"/>
      <c r="J6347" s="5"/>
    </row>
    <row r="6348" spans="1:10" x14ac:dyDescent="0.25">
      <c r="A6348" s="4">
        <v>44151.482256944444</v>
      </c>
      <c r="B6348" t="str">
        <f t="shared" si="12800"/>
        <v>CONV_POS</v>
      </c>
      <c r="C6348">
        <v>8324</v>
      </c>
      <c r="D6348" t="str">
        <f t="shared" si="12801"/>
        <v>Der Sensor meldet eine TE aber keine Daten vorhanden</v>
      </c>
      <c r="E6348">
        <f t="shared" ref="E6348" si="12892">COUNTIF(Elements,$C6348)</f>
        <v>1115</v>
      </c>
      <c r="F6348">
        <f t="shared" ref="F6348" si="12893">COUNTIFS(Elements,C6348,Storung,D6348)</f>
        <v>58</v>
      </c>
      <c r="H6348" s="4"/>
      <c r="I6348" s="4"/>
      <c r="J6348" s="5"/>
    </row>
    <row r="6349" spans="1:10" x14ac:dyDescent="0.25">
      <c r="A6349" s="4">
        <v>44151.482256944444</v>
      </c>
      <c r="B6349" t="str">
        <f t="shared" si="12800"/>
        <v>CONV_POS</v>
      </c>
      <c r="C6349">
        <v>8324</v>
      </c>
      <c r="D6349" t="str">
        <f t="shared" si="12801"/>
        <v>Der Sensor meldet eine TE aber keine Daten vorhanden</v>
      </c>
      <c r="E6349">
        <f t="shared" ref="E6349" si="12894">COUNTIF(Elements,$C6349)</f>
        <v>1115</v>
      </c>
      <c r="F6349">
        <f t="shared" ref="F6349" si="12895">COUNTIFS(Elements,C6349,Storung,D6349)</f>
        <v>58</v>
      </c>
      <c r="H6349" s="4"/>
      <c r="I6349" s="4"/>
      <c r="J6349" s="5"/>
    </row>
    <row r="6350" spans="1:10" x14ac:dyDescent="0.25">
      <c r="A6350" s="4">
        <v>44151.482256944444</v>
      </c>
      <c r="B6350" t="str">
        <f t="shared" si="12800"/>
        <v>CONV_POS</v>
      </c>
      <c r="C6350">
        <v>8324</v>
      </c>
      <c r="D6350" t="str">
        <f t="shared" si="12801"/>
        <v>Der Sensor meldet eine TE aber keine Daten vorhanden</v>
      </c>
      <c r="E6350">
        <f t="shared" ref="E6350" si="12896">COUNTIF(Elements,$C6350)</f>
        <v>1115</v>
      </c>
      <c r="F6350">
        <f t="shared" ref="F6350" si="12897">COUNTIFS(Elements,C6350,Storung,D6350)</f>
        <v>58</v>
      </c>
      <c r="H6350" s="4"/>
      <c r="I6350" s="4"/>
      <c r="J6350" s="5"/>
    </row>
    <row r="6351" spans="1:10" x14ac:dyDescent="0.25">
      <c r="A6351" s="4">
        <v>44151.482245370367</v>
      </c>
      <c r="B6351" t="str">
        <f t="shared" si="12800"/>
        <v>CONV_POS</v>
      </c>
      <c r="C6351">
        <v>8324</v>
      </c>
      <c r="D6351" t="str">
        <f t="shared" si="12801"/>
        <v>Der Sensor meldet eine TE aber keine Daten vorhanden</v>
      </c>
      <c r="E6351">
        <f t="shared" ref="E6351" si="12898">COUNTIF(Elements,$C6351)</f>
        <v>1115</v>
      </c>
      <c r="F6351">
        <f t="shared" ref="F6351" si="12899">COUNTIFS(Elements,C6351,Storung,D6351)</f>
        <v>58</v>
      </c>
      <c r="H6351" s="4"/>
      <c r="I6351" s="4"/>
      <c r="J6351" s="5"/>
    </row>
    <row r="6352" spans="1:10" x14ac:dyDescent="0.25">
      <c r="A6352" s="4">
        <v>44151.482245370367</v>
      </c>
      <c r="B6352" t="str">
        <f t="shared" si="12800"/>
        <v>CONV_POS</v>
      </c>
      <c r="C6352">
        <v>8324</v>
      </c>
      <c r="D6352" t="str">
        <f t="shared" si="12801"/>
        <v>Der Sensor meldet eine TE aber keine Daten vorhanden</v>
      </c>
      <c r="E6352">
        <f t="shared" ref="E6352" si="12900">COUNTIF(Elements,$C6352)</f>
        <v>1115</v>
      </c>
      <c r="F6352">
        <f t="shared" ref="F6352" si="12901">COUNTIFS(Elements,C6352,Storung,D6352)</f>
        <v>58</v>
      </c>
      <c r="H6352" s="4"/>
      <c r="I6352" s="4"/>
      <c r="J6352" s="5"/>
    </row>
    <row r="6353" spans="1:10" x14ac:dyDescent="0.25">
      <c r="A6353" s="4">
        <v>44151.482233796298</v>
      </c>
      <c r="B6353" t="str">
        <f t="shared" si="12800"/>
        <v>CONV_POS</v>
      </c>
      <c r="C6353">
        <v>8324</v>
      </c>
      <c r="D6353" t="str">
        <f t="shared" si="12801"/>
        <v>Der Sensor meldet eine TE aber keine Daten vorhanden</v>
      </c>
      <c r="E6353">
        <f t="shared" ref="E6353" si="12902">COUNTIF(Elements,$C6353)</f>
        <v>1115</v>
      </c>
      <c r="F6353">
        <f t="shared" ref="F6353" si="12903">COUNTIFS(Elements,C6353,Storung,D6353)</f>
        <v>58</v>
      </c>
      <c r="H6353" s="4"/>
      <c r="I6353" s="4"/>
      <c r="J6353" s="5"/>
    </row>
    <row r="6354" spans="1:10" x14ac:dyDescent="0.25">
      <c r="A6354" s="4">
        <v>44151.482233796298</v>
      </c>
      <c r="B6354" t="str">
        <f t="shared" si="12800"/>
        <v>CONV_POS</v>
      </c>
      <c r="C6354">
        <v>8324</v>
      </c>
      <c r="D6354" t="str">
        <f t="shared" si="12801"/>
        <v>Der Sensor meldet eine TE aber keine Daten vorhanden</v>
      </c>
      <c r="E6354">
        <f t="shared" ref="E6354" si="12904">COUNTIF(Elements,$C6354)</f>
        <v>1115</v>
      </c>
      <c r="F6354">
        <f t="shared" ref="F6354" si="12905">COUNTIFS(Elements,C6354,Storung,D6354)</f>
        <v>58</v>
      </c>
      <c r="H6354" s="4"/>
      <c r="I6354" s="4"/>
      <c r="J6354" s="5"/>
    </row>
    <row r="6355" spans="1:10" x14ac:dyDescent="0.25">
      <c r="A6355" s="4">
        <v>44151.482233796298</v>
      </c>
      <c r="B6355" t="str">
        <f t="shared" si="12800"/>
        <v>CONV_POS</v>
      </c>
      <c r="C6355">
        <v>8324</v>
      </c>
      <c r="D6355" t="str">
        <f t="shared" si="12801"/>
        <v>Der Sensor meldet eine TE aber keine Daten vorhanden</v>
      </c>
      <c r="E6355">
        <f t="shared" ref="E6355" si="12906">COUNTIF(Elements,$C6355)</f>
        <v>1115</v>
      </c>
      <c r="F6355">
        <f t="shared" ref="F6355" si="12907">COUNTIFS(Elements,C6355,Storung,D6355)</f>
        <v>58</v>
      </c>
      <c r="H6355" s="4"/>
      <c r="I6355" s="4"/>
      <c r="J6355" s="5"/>
    </row>
    <row r="6356" spans="1:10" x14ac:dyDescent="0.25">
      <c r="A6356" s="4">
        <v>44151.482233796298</v>
      </c>
      <c r="B6356" t="str">
        <f t="shared" si="12800"/>
        <v>CONV_POS</v>
      </c>
      <c r="C6356">
        <v>8324</v>
      </c>
      <c r="D6356" t="str">
        <f t="shared" si="12801"/>
        <v>Der Sensor meldet eine TE aber keine Daten vorhanden</v>
      </c>
      <c r="E6356">
        <f t="shared" ref="E6356" si="12908">COUNTIF(Elements,$C6356)</f>
        <v>1115</v>
      </c>
      <c r="F6356">
        <f t="shared" ref="F6356" si="12909">COUNTIFS(Elements,C6356,Storung,D6356)</f>
        <v>58</v>
      </c>
      <c r="H6356" s="4"/>
      <c r="I6356" s="4"/>
      <c r="J6356" s="5"/>
    </row>
    <row r="6357" spans="1:10" x14ac:dyDescent="0.25">
      <c r="A6357" s="4">
        <v>44151.482222222221</v>
      </c>
      <c r="B6357" t="str">
        <f t="shared" si="12800"/>
        <v>CONV_POS</v>
      </c>
      <c r="C6357">
        <v>8324</v>
      </c>
      <c r="D6357" t="str">
        <f t="shared" si="12801"/>
        <v>Der Sensor meldet eine TE aber keine Daten vorhanden</v>
      </c>
      <c r="E6357">
        <f t="shared" ref="E6357" si="12910">COUNTIF(Elements,$C6357)</f>
        <v>1115</v>
      </c>
      <c r="F6357">
        <f t="shared" ref="F6357" si="12911">COUNTIFS(Elements,C6357,Storung,D6357)</f>
        <v>58</v>
      </c>
      <c r="H6357" s="4"/>
      <c r="I6357" s="4"/>
      <c r="J6357" s="5"/>
    </row>
    <row r="6358" spans="1:10" x14ac:dyDescent="0.25">
      <c r="A6358" s="4">
        <v>44151.482222222221</v>
      </c>
      <c r="B6358" t="str">
        <f t="shared" si="12800"/>
        <v>CONV_POS</v>
      </c>
      <c r="C6358">
        <v>8324</v>
      </c>
      <c r="D6358" t="str">
        <f t="shared" si="12801"/>
        <v>Der Sensor meldet eine TE aber keine Daten vorhanden</v>
      </c>
      <c r="E6358">
        <f t="shared" ref="E6358" si="12912">COUNTIF(Elements,$C6358)</f>
        <v>1115</v>
      </c>
      <c r="F6358">
        <f t="shared" ref="F6358" si="12913">COUNTIFS(Elements,C6358,Storung,D6358)</f>
        <v>58</v>
      </c>
      <c r="H6358" s="4"/>
      <c r="I6358" s="4"/>
      <c r="J6358" s="5"/>
    </row>
    <row r="6359" spans="1:10" x14ac:dyDescent="0.25">
      <c r="A6359" s="4">
        <v>44150.508414351854</v>
      </c>
      <c r="B6359" t="str">
        <f t="shared" si="12800"/>
        <v>CONV_POS</v>
      </c>
      <c r="C6359">
        <v>8324</v>
      </c>
      <c r="D6359" t="str">
        <f t="shared" si="12801"/>
        <v>Der Sensor meldet eine TE aber keine Daten vorhanden</v>
      </c>
      <c r="E6359">
        <f t="shared" ref="E6359" si="12914">COUNTIF(Elements,$C6359)</f>
        <v>1115</v>
      </c>
      <c r="F6359">
        <f t="shared" ref="F6359" si="12915">COUNTIFS(Elements,C6359,Storung,D6359)</f>
        <v>58</v>
      </c>
      <c r="H6359" s="4"/>
      <c r="I6359" s="4"/>
      <c r="J6359" s="5"/>
    </row>
    <row r="6360" spans="1:10" x14ac:dyDescent="0.25">
      <c r="A6360" s="4">
        <v>44150.508402777778</v>
      </c>
      <c r="B6360" t="str">
        <f t="shared" si="12800"/>
        <v>CONV_POS</v>
      </c>
      <c r="C6360">
        <v>8324</v>
      </c>
      <c r="D6360" t="str">
        <f t="shared" si="12801"/>
        <v>Der Sensor meldet eine TE aber keine Daten vorhanden</v>
      </c>
      <c r="E6360">
        <f t="shared" ref="E6360" si="12916">COUNTIF(Elements,$C6360)</f>
        <v>1115</v>
      </c>
      <c r="F6360">
        <f t="shared" ref="F6360" si="12917">COUNTIFS(Elements,C6360,Storung,D6360)</f>
        <v>58</v>
      </c>
      <c r="H6360" s="4"/>
      <c r="I6360" s="4"/>
      <c r="J6360" s="5"/>
    </row>
    <row r="6361" spans="1:10" x14ac:dyDescent="0.25">
      <c r="A6361" s="4">
        <v>44150.508402777778</v>
      </c>
      <c r="B6361" t="str">
        <f t="shared" si="12800"/>
        <v>CONV_POS</v>
      </c>
      <c r="C6361">
        <v>8324</v>
      </c>
      <c r="D6361" t="str">
        <f t="shared" si="12801"/>
        <v>Der Sensor meldet eine TE aber keine Daten vorhanden</v>
      </c>
      <c r="E6361">
        <f t="shared" ref="E6361" si="12918">COUNTIF(Elements,$C6361)</f>
        <v>1115</v>
      </c>
      <c r="F6361">
        <f t="shared" ref="F6361" si="12919">COUNTIFS(Elements,C6361,Storung,D6361)</f>
        <v>58</v>
      </c>
      <c r="H6361" s="4"/>
      <c r="I6361" s="4"/>
      <c r="J6361" s="5"/>
    </row>
    <row r="6362" spans="1:10" x14ac:dyDescent="0.25">
      <c r="A6362" s="4">
        <v>44150.508402777778</v>
      </c>
      <c r="B6362" t="str">
        <f t="shared" si="12800"/>
        <v>CONV_POS</v>
      </c>
      <c r="C6362">
        <v>8324</v>
      </c>
      <c r="D6362" t="str">
        <f t="shared" si="12801"/>
        <v>Der Sensor meldet eine TE aber keine Daten vorhanden</v>
      </c>
      <c r="E6362">
        <f t="shared" ref="E6362" si="12920">COUNTIF(Elements,$C6362)</f>
        <v>1115</v>
      </c>
      <c r="F6362">
        <f t="shared" ref="F6362" si="12921">COUNTIFS(Elements,C6362,Storung,D6362)</f>
        <v>58</v>
      </c>
      <c r="H6362" s="4"/>
      <c r="I6362" s="4"/>
      <c r="J6362" s="5"/>
    </row>
    <row r="6363" spans="1:10" x14ac:dyDescent="0.25">
      <c r="A6363" s="4">
        <v>44150.508402777778</v>
      </c>
      <c r="B6363" t="str">
        <f t="shared" si="12800"/>
        <v>CONV_POS</v>
      </c>
      <c r="C6363">
        <v>8324</v>
      </c>
      <c r="D6363" t="str">
        <f t="shared" si="12801"/>
        <v>Der Sensor meldet eine TE aber keine Daten vorhanden</v>
      </c>
      <c r="E6363">
        <f t="shared" ref="E6363" si="12922">COUNTIF(Elements,$C6363)</f>
        <v>1115</v>
      </c>
      <c r="F6363">
        <f t="shared" ref="F6363" si="12923">COUNTIFS(Elements,C6363,Storung,D6363)</f>
        <v>58</v>
      </c>
      <c r="H6363" s="4"/>
      <c r="I6363" s="4"/>
      <c r="J6363" s="5"/>
    </row>
    <row r="6364" spans="1:10" x14ac:dyDescent="0.25">
      <c r="A6364" s="4">
        <v>44150.508402777778</v>
      </c>
      <c r="B6364" t="str">
        <f t="shared" si="12800"/>
        <v>CONV_POS</v>
      </c>
      <c r="C6364">
        <v>8324</v>
      </c>
      <c r="D6364" t="str">
        <f t="shared" si="12801"/>
        <v>Der Sensor meldet eine TE aber keine Daten vorhanden</v>
      </c>
      <c r="E6364">
        <f t="shared" ref="E6364" si="12924">COUNTIF(Elements,$C6364)</f>
        <v>1115</v>
      </c>
      <c r="F6364">
        <f t="shared" ref="F6364" si="12925">COUNTIFS(Elements,C6364,Storung,D6364)</f>
        <v>58</v>
      </c>
      <c r="H6364" s="4"/>
      <c r="I6364" s="4"/>
      <c r="J6364" s="5"/>
    </row>
    <row r="6365" spans="1:10" x14ac:dyDescent="0.25">
      <c r="A6365" s="4">
        <v>44150.508391203701</v>
      </c>
      <c r="B6365" t="str">
        <f t="shared" si="12800"/>
        <v>CONV_POS</v>
      </c>
      <c r="C6365">
        <v>8324</v>
      </c>
      <c r="D6365" t="str">
        <f t="shared" si="12801"/>
        <v>Der Sensor meldet eine TE aber keine Daten vorhanden</v>
      </c>
      <c r="E6365">
        <f t="shared" ref="E6365" si="12926">COUNTIF(Elements,$C6365)</f>
        <v>1115</v>
      </c>
      <c r="F6365">
        <f t="shared" ref="F6365" si="12927">COUNTIFS(Elements,C6365,Storung,D6365)</f>
        <v>58</v>
      </c>
      <c r="H6365" s="4"/>
      <c r="I6365" s="4"/>
      <c r="J6365" s="5"/>
    </row>
    <row r="6366" spans="1:10" x14ac:dyDescent="0.25">
      <c r="A6366" s="4">
        <v>44161.644872685189</v>
      </c>
      <c r="B6366" t="str">
        <f t="shared" si="12800"/>
        <v>CONV_POS</v>
      </c>
      <c r="C6366">
        <v>6105</v>
      </c>
      <c r="D6366" t="str">
        <f t="shared" si="12801"/>
        <v>Der Sensor meldet eine TE aber keine Daten vorhanden</v>
      </c>
      <c r="E6366">
        <f t="shared" ref="E6366" si="12928">COUNTIF(Elements,$C6366)</f>
        <v>550</v>
      </c>
      <c r="F6366">
        <f t="shared" ref="F6366" si="12929">COUNTIFS(Elements,C6366,Storung,D6366)</f>
        <v>3</v>
      </c>
      <c r="H6366" s="4"/>
      <c r="I6366" s="4"/>
      <c r="J6366" s="5"/>
    </row>
    <row r="6367" spans="1:10" x14ac:dyDescent="0.25">
      <c r="A6367" s="4">
        <v>44161.64435185185</v>
      </c>
      <c r="B6367" t="str">
        <f t="shared" ref="B6367:B6430" si="12930">"CONV_POS"</f>
        <v>CONV_POS</v>
      </c>
      <c r="C6367">
        <v>6105</v>
      </c>
      <c r="D6367" t="str">
        <f t="shared" ref="D6367:D6430" si="12931">"Der Sensor meldet eine TE aber keine Daten vorhanden"</f>
        <v>Der Sensor meldet eine TE aber keine Daten vorhanden</v>
      </c>
      <c r="E6367">
        <f t="shared" ref="E6367" si="12932">COUNTIF(Elements,$C6367)</f>
        <v>550</v>
      </c>
      <c r="F6367">
        <f t="shared" ref="F6367" si="12933">COUNTIFS(Elements,C6367,Storung,D6367)</f>
        <v>3</v>
      </c>
      <c r="H6367" s="4"/>
      <c r="I6367" s="4"/>
      <c r="J6367" s="5"/>
    </row>
    <row r="6368" spans="1:10" x14ac:dyDescent="0.25">
      <c r="A6368" s="4">
        <v>44158.411435185182</v>
      </c>
      <c r="B6368" t="str">
        <f t="shared" si="12930"/>
        <v>CONV_POS</v>
      </c>
      <c r="C6368">
        <v>6105</v>
      </c>
      <c r="D6368" t="str">
        <f t="shared" si="12931"/>
        <v>Der Sensor meldet eine TE aber keine Daten vorhanden</v>
      </c>
      <c r="E6368">
        <f t="shared" ref="E6368" si="12934">COUNTIF(Elements,$C6368)</f>
        <v>550</v>
      </c>
      <c r="F6368">
        <f t="shared" ref="F6368" si="12935">COUNTIFS(Elements,C6368,Storung,D6368)</f>
        <v>3</v>
      </c>
      <c r="H6368" s="4"/>
      <c r="I6368" s="4"/>
      <c r="J6368" s="5"/>
    </row>
    <row r="6369" spans="1:10" x14ac:dyDescent="0.25">
      <c r="A6369" s="4">
        <v>44156.494247685187</v>
      </c>
      <c r="B6369" t="str">
        <f t="shared" si="12930"/>
        <v>CONV_POS</v>
      </c>
      <c r="C6369">
        <v>8321</v>
      </c>
      <c r="D6369" t="str">
        <f t="shared" si="12931"/>
        <v>Der Sensor meldet eine TE aber keine Daten vorhanden</v>
      </c>
      <c r="E6369">
        <f t="shared" ref="E6369" si="12936">COUNTIF(Elements,$C6369)</f>
        <v>316</v>
      </c>
      <c r="F6369">
        <f t="shared" ref="F6369" si="12937">COUNTIFS(Elements,C6369,Storung,D6369)</f>
        <v>14</v>
      </c>
      <c r="H6369" s="4"/>
      <c r="I6369" s="4"/>
      <c r="J6369" s="5"/>
    </row>
    <row r="6370" spans="1:10" x14ac:dyDescent="0.25">
      <c r="A6370" s="4">
        <v>44156.494247685187</v>
      </c>
      <c r="B6370" t="str">
        <f t="shared" si="12930"/>
        <v>CONV_POS</v>
      </c>
      <c r="C6370">
        <v>8321</v>
      </c>
      <c r="D6370" t="str">
        <f t="shared" si="12931"/>
        <v>Der Sensor meldet eine TE aber keine Daten vorhanden</v>
      </c>
      <c r="E6370">
        <f t="shared" ref="E6370" si="12938">COUNTIF(Elements,$C6370)</f>
        <v>316</v>
      </c>
      <c r="F6370">
        <f t="shared" ref="F6370" si="12939">COUNTIFS(Elements,C6370,Storung,D6370)</f>
        <v>14</v>
      </c>
      <c r="H6370" s="4"/>
      <c r="I6370" s="4"/>
      <c r="J6370" s="5"/>
    </row>
    <row r="6371" spans="1:10" x14ac:dyDescent="0.25">
      <c r="A6371" s="4">
        <v>44156.49423611111</v>
      </c>
      <c r="B6371" t="str">
        <f t="shared" si="12930"/>
        <v>CONV_POS</v>
      </c>
      <c r="C6371">
        <v>8321</v>
      </c>
      <c r="D6371" t="str">
        <f t="shared" si="12931"/>
        <v>Der Sensor meldet eine TE aber keine Daten vorhanden</v>
      </c>
      <c r="E6371">
        <f t="shared" ref="E6371" si="12940">COUNTIF(Elements,$C6371)</f>
        <v>316</v>
      </c>
      <c r="F6371">
        <f t="shared" ref="F6371" si="12941">COUNTIFS(Elements,C6371,Storung,D6371)</f>
        <v>14</v>
      </c>
      <c r="H6371" s="4"/>
      <c r="I6371" s="4"/>
      <c r="J6371" s="5"/>
    </row>
    <row r="6372" spans="1:10" x14ac:dyDescent="0.25">
      <c r="A6372" s="4">
        <v>44156.49422453704</v>
      </c>
      <c r="B6372" t="str">
        <f t="shared" si="12930"/>
        <v>CONV_POS</v>
      </c>
      <c r="C6372">
        <v>8321</v>
      </c>
      <c r="D6372" t="str">
        <f t="shared" si="12931"/>
        <v>Der Sensor meldet eine TE aber keine Daten vorhanden</v>
      </c>
      <c r="E6372">
        <f t="shared" ref="E6372" si="12942">COUNTIF(Elements,$C6372)</f>
        <v>316</v>
      </c>
      <c r="F6372">
        <f t="shared" ref="F6372" si="12943">COUNTIFS(Elements,C6372,Storung,D6372)</f>
        <v>14</v>
      </c>
      <c r="H6372" s="4"/>
      <c r="I6372" s="4"/>
      <c r="J6372" s="5"/>
    </row>
    <row r="6373" spans="1:10" x14ac:dyDescent="0.25">
      <c r="A6373" s="4">
        <v>44156.493958333333</v>
      </c>
      <c r="B6373" t="str">
        <f t="shared" si="12930"/>
        <v>CONV_POS</v>
      </c>
      <c r="C6373">
        <v>8321</v>
      </c>
      <c r="D6373" t="str">
        <f t="shared" si="12931"/>
        <v>Der Sensor meldet eine TE aber keine Daten vorhanden</v>
      </c>
      <c r="E6373">
        <f t="shared" ref="E6373" si="12944">COUNTIF(Elements,$C6373)</f>
        <v>316</v>
      </c>
      <c r="F6373">
        <f t="shared" ref="F6373" si="12945">COUNTIFS(Elements,C6373,Storung,D6373)</f>
        <v>14</v>
      </c>
      <c r="H6373" s="4"/>
      <c r="I6373" s="4"/>
      <c r="J6373" s="5"/>
    </row>
    <row r="6374" spans="1:10" x14ac:dyDescent="0.25">
      <c r="A6374" s="4">
        <v>44156.493946759256</v>
      </c>
      <c r="B6374" t="str">
        <f t="shared" si="12930"/>
        <v>CONV_POS</v>
      </c>
      <c r="C6374">
        <v>8321</v>
      </c>
      <c r="D6374" t="str">
        <f t="shared" si="12931"/>
        <v>Der Sensor meldet eine TE aber keine Daten vorhanden</v>
      </c>
      <c r="E6374">
        <f t="shared" ref="E6374" si="12946">COUNTIF(Elements,$C6374)</f>
        <v>316</v>
      </c>
      <c r="F6374">
        <f t="shared" ref="F6374" si="12947">COUNTIFS(Elements,C6374,Storung,D6374)</f>
        <v>14</v>
      </c>
      <c r="H6374" s="4"/>
      <c r="I6374" s="4"/>
      <c r="J6374" s="5"/>
    </row>
    <row r="6375" spans="1:10" x14ac:dyDescent="0.25">
      <c r="A6375" s="4">
        <v>44156.493425925924</v>
      </c>
      <c r="B6375" t="str">
        <f t="shared" si="12930"/>
        <v>CONV_POS</v>
      </c>
      <c r="C6375">
        <v>8321</v>
      </c>
      <c r="D6375" t="str">
        <f t="shared" si="12931"/>
        <v>Der Sensor meldet eine TE aber keine Daten vorhanden</v>
      </c>
      <c r="E6375">
        <f t="shared" ref="E6375" si="12948">COUNTIF(Elements,$C6375)</f>
        <v>316</v>
      </c>
      <c r="F6375">
        <f t="shared" ref="F6375" si="12949">COUNTIFS(Elements,C6375,Storung,D6375)</f>
        <v>14</v>
      </c>
      <c r="H6375" s="4"/>
      <c r="I6375" s="4"/>
      <c r="J6375" s="5"/>
    </row>
    <row r="6376" spans="1:10" x14ac:dyDescent="0.25">
      <c r="A6376" s="4">
        <v>44156.493148148147</v>
      </c>
      <c r="B6376" t="str">
        <f t="shared" si="12930"/>
        <v>CONV_POS</v>
      </c>
      <c r="C6376">
        <v>8321</v>
      </c>
      <c r="D6376" t="str">
        <f t="shared" si="12931"/>
        <v>Der Sensor meldet eine TE aber keine Daten vorhanden</v>
      </c>
      <c r="E6376">
        <f t="shared" ref="E6376" si="12950">COUNTIF(Elements,$C6376)</f>
        <v>316</v>
      </c>
      <c r="F6376">
        <f t="shared" ref="F6376" si="12951">COUNTIFS(Elements,C6376,Storung,D6376)</f>
        <v>14</v>
      </c>
      <c r="H6376" s="4"/>
      <c r="I6376" s="4"/>
      <c r="J6376" s="5"/>
    </row>
    <row r="6377" spans="1:10" x14ac:dyDescent="0.25">
      <c r="A6377" s="4">
        <v>44156.492638888885</v>
      </c>
      <c r="B6377" t="str">
        <f t="shared" si="12930"/>
        <v>CONV_POS</v>
      </c>
      <c r="C6377">
        <v>8321</v>
      </c>
      <c r="D6377" t="str">
        <f t="shared" si="12931"/>
        <v>Der Sensor meldet eine TE aber keine Daten vorhanden</v>
      </c>
      <c r="E6377">
        <f t="shared" ref="E6377" si="12952">COUNTIF(Elements,$C6377)</f>
        <v>316</v>
      </c>
      <c r="F6377">
        <f t="shared" ref="F6377" si="12953">COUNTIFS(Elements,C6377,Storung,D6377)</f>
        <v>14</v>
      </c>
      <c r="H6377" s="4"/>
      <c r="I6377" s="4"/>
      <c r="J6377" s="5"/>
    </row>
    <row r="6378" spans="1:10" x14ac:dyDescent="0.25">
      <c r="A6378" s="4">
        <v>44156.492638888885</v>
      </c>
      <c r="B6378" t="str">
        <f t="shared" si="12930"/>
        <v>CONV_POS</v>
      </c>
      <c r="C6378">
        <v>8321</v>
      </c>
      <c r="D6378" t="str">
        <f t="shared" si="12931"/>
        <v>Der Sensor meldet eine TE aber keine Daten vorhanden</v>
      </c>
      <c r="E6378">
        <f t="shared" ref="E6378" si="12954">COUNTIF(Elements,$C6378)</f>
        <v>316</v>
      </c>
      <c r="F6378">
        <f t="shared" ref="F6378" si="12955">COUNTIFS(Elements,C6378,Storung,D6378)</f>
        <v>14</v>
      </c>
      <c r="H6378" s="4"/>
      <c r="I6378" s="4"/>
      <c r="J6378" s="5"/>
    </row>
    <row r="6379" spans="1:10" x14ac:dyDescent="0.25">
      <c r="A6379" s="4">
        <v>44156.492627314816</v>
      </c>
      <c r="B6379" t="str">
        <f t="shared" si="12930"/>
        <v>CONV_POS</v>
      </c>
      <c r="C6379">
        <v>8321</v>
      </c>
      <c r="D6379" t="str">
        <f t="shared" si="12931"/>
        <v>Der Sensor meldet eine TE aber keine Daten vorhanden</v>
      </c>
      <c r="E6379">
        <f t="shared" ref="E6379" si="12956">COUNTIF(Elements,$C6379)</f>
        <v>316</v>
      </c>
      <c r="F6379">
        <f t="shared" ref="F6379" si="12957">COUNTIFS(Elements,C6379,Storung,D6379)</f>
        <v>14</v>
      </c>
      <c r="H6379" s="4"/>
      <c r="I6379" s="4"/>
      <c r="J6379" s="5"/>
    </row>
    <row r="6380" spans="1:10" x14ac:dyDescent="0.25">
      <c r="A6380" s="4">
        <v>44156.492615740739</v>
      </c>
      <c r="B6380" t="str">
        <f t="shared" si="12930"/>
        <v>CONV_POS</v>
      </c>
      <c r="C6380">
        <v>8321</v>
      </c>
      <c r="D6380" t="str">
        <f t="shared" si="12931"/>
        <v>Der Sensor meldet eine TE aber keine Daten vorhanden</v>
      </c>
      <c r="E6380">
        <f t="shared" ref="E6380" si="12958">COUNTIF(Elements,$C6380)</f>
        <v>316</v>
      </c>
      <c r="F6380">
        <f t="shared" ref="F6380" si="12959">COUNTIFS(Elements,C6380,Storung,D6380)</f>
        <v>14</v>
      </c>
      <c r="H6380" s="4"/>
      <c r="I6380" s="4"/>
      <c r="J6380" s="5"/>
    </row>
    <row r="6381" spans="1:10" x14ac:dyDescent="0.25">
      <c r="A6381" s="4">
        <v>44156.492546296293</v>
      </c>
      <c r="B6381" t="str">
        <f t="shared" si="12930"/>
        <v>CONV_POS</v>
      </c>
      <c r="C6381">
        <v>8321</v>
      </c>
      <c r="D6381" t="str">
        <f t="shared" si="12931"/>
        <v>Der Sensor meldet eine TE aber keine Daten vorhanden</v>
      </c>
      <c r="E6381">
        <f t="shared" ref="E6381" si="12960">COUNTIF(Elements,$C6381)</f>
        <v>316</v>
      </c>
      <c r="F6381">
        <f t="shared" ref="F6381" si="12961">COUNTIFS(Elements,C6381,Storung,D6381)</f>
        <v>14</v>
      </c>
      <c r="H6381" s="4"/>
      <c r="I6381" s="4"/>
      <c r="J6381" s="5"/>
    </row>
    <row r="6382" spans="1:10" x14ac:dyDescent="0.25">
      <c r="A6382" s="4">
        <v>44156.468969907408</v>
      </c>
      <c r="B6382" t="str">
        <f t="shared" si="12930"/>
        <v>CONV_POS</v>
      </c>
      <c r="C6382">
        <v>8321</v>
      </c>
      <c r="D6382" t="str">
        <f t="shared" si="12931"/>
        <v>Der Sensor meldet eine TE aber keine Daten vorhanden</v>
      </c>
      <c r="E6382">
        <f t="shared" ref="E6382" si="12962">COUNTIF(Elements,$C6382)</f>
        <v>316</v>
      </c>
      <c r="F6382">
        <f t="shared" ref="F6382" si="12963">COUNTIFS(Elements,C6382,Storung,D6382)</f>
        <v>14</v>
      </c>
      <c r="H6382" s="4"/>
      <c r="I6382" s="4"/>
      <c r="J6382" s="5"/>
    </row>
    <row r="6383" spans="1:10" x14ac:dyDescent="0.25">
      <c r="A6383" s="4">
        <v>44158.362164351849</v>
      </c>
      <c r="B6383" t="str">
        <f t="shared" si="12930"/>
        <v>CONV_POS</v>
      </c>
      <c r="C6383">
        <v>8202</v>
      </c>
      <c r="D6383" t="str">
        <f t="shared" si="12931"/>
        <v>Der Sensor meldet eine TE aber keine Daten vorhanden</v>
      </c>
      <c r="E6383">
        <f t="shared" ref="E6383" si="12964">COUNTIF(Elements,$C6383)</f>
        <v>101</v>
      </c>
      <c r="F6383">
        <f t="shared" ref="F6383" si="12965">COUNTIFS(Elements,C6383,Storung,D6383)</f>
        <v>6</v>
      </c>
      <c r="H6383" s="4"/>
      <c r="I6383" s="4"/>
      <c r="J6383" s="5"/>
    </row>
    <row r="6384" spans="1:10" x14ac:dyDescent="0.25">
      <c r="A6384" s="4">
        <v>44158.362141203703</v>
      </c>
      <c r="B6384" t="str">
        <f t="shared" si="12930"/>
        <v>CONV_POS</v>
      </c>
      <c r="C6384">
        <v>8202</v>
      </c>
      <c r="D6384" t="str">
        <f t="shared" si="12931"/>
        <v>Der Sensor meldet eine TE aber keine Daten vorhanden</v>
      </c>
      <c r="E6384">
        <f t="shared" ref="E6384" si="12966">COUNTIF(Elements,$C6384)</f>
        <v>101</v>
      </c>
      <c r="F6384">
        <f t="shared" ref="F6384" si="12967">COUNTIFS(Elements,C6384,Storung,D6384)</f>
        <v>6</v>
      </c>
      <c r="H6384" s="4"/>
      <c r="I6384" s="4"/>
      <c r="J6384" s="5"/>
    </row>
    <row r="6385" spans="1:10" x14ac:dyDescent="0.25">
      <c r="A6385" s="4">
        <v>44158.300069444442</v>
      </c>
      <c r="B6385" t="str">
        <f t="shared" si="12930"/>
        <v>CONV_POS</v>
      </c>
      <c r="C6385">
        <v>8202</v>
      </c>
      <c r="D6385" t="str">
        <f t="shared" si="12931"/>
        <v>Der Sensor meldet eine TE aber keine Daten vorhanden</v>
      </c>
      <c r="E6385">
        <f t="shared" ref="E6385" si="12968">COUNTIF(Elements,$C6385)</f>
        <v>101</v>
      </c>
      <c r="F6385">
        <f t="shared" ref="F6385" si="12969">COUNTIFS(Elements,C6385,Storung,D6385)</f>
        <v>6</v>
      </c>
      <c r="H6385" s="4"/>
      <c r="I6385" s="4"/>
      <c r="J6385" s="5"/>
    </row>
    <row r="6386" spans="1:10" x14ac:dyDescent="0.25">
      <c r="A6386" s="4">
        <v>44156.62909722222</v>
      </c>
      <c r="B6386" t="str">
        <f t="shared" si="12930"/>
        <v>CONV_POS</v>
      </c>
      <c r="C6386">
        <v>8202</v>
      </c>
      <c r="D6386" t="str">
        <f t="shared" si="12931"/>
        <v>Der Sensor meldet eine TE aber keine Daten vorhanden</v>
      </c>
      <c r="E6386">
        <f t="shared" ref="E6386" si="12970">COUNTIF(Elements,$C6386)</f>
        <v>101</v>
      </c>
      <c r="F6386">
        <f t="shared" ref="F6386" si="12971">COUNTIFS(Elements,C6386,Storung,D6386)</f>
        <v>6</v>
      </c>
      <c r="H6386" s="4"/>
      <c r="I6386" s="4"/>
      <c r="J6386" s="5"/>
    </row>
    <row r="6387" spans="1:10" x14ac:dyDescent="0.25">
      <c r="A6387" s="4">
        <v>44156.629074074073</v>
      </c>
      <c r="B6387" t="str">
        <f t="shared" si="12930"/>
        <v>CONV_POS</v>
      </c>
      <c r="C6387">
        <v>8202</v>
      </c>
      <c r="D6387" t="str">
        <f t="shared" si="12931"/>
        <v>Der Sensor meldet eine TE aber keine Daten vorhanden</v>
      </c>
      <c r="E6387">
        <f t="shared" ref="E6387" si="12972">COUNTIF(Elements,$C6387)</f>
        <v>101</v>
      </c>
      <c r="F6387">
        <f t="shared" ref="F6387" si="12973">COUNTIFS(Elements,C6387,Storung,D6387)</f>
        <v>6</v>
      </c>
      <c r="H6387" s="4"/>
      <c r="I6387" s="4"/>
      <c r="J6387" s="5"/>
    </row>
    <row r="6388" spans="1:10" x14ac:dyDescent="0.25">
      <c r="A6388" s="4">
        <v>44156.629016203704</v>
      </c>
      <c r="B6388" t="str">
        <f t="shared" si="12930"/>
        <v>CONV_POS</v>
      </c>
      <c r="C6388">
        <v>8202</v>
      </c>
      <c r="D6388" t="str">
        <f t="shared" si="12931"/>
        <v>Der Sensor meldet eine TE aber keine Daten vorhanden</v>
      </c>
      <c r="E6388">
        <f t="shared" ref="E6388" si="12974">COUNTIF(Elements,$C6388)</f>
        <v>101</v>
      </c>
      <c r="F6388">
        <f t="shared" ref="F6388" si="12975">COUNTIFS(Elements,C6388,Storung,D6388)</f>
        <v>6</v>
      </c>
      <c r="H6388" s="4"/>
      <c r="I6388" s="4"/>
      <c r="J6388" s="5"/>
    </row>
    <row r="6389" spans="1:10" x14ac:dyDescent="0.25">
      <c r="A6389" s="4">
        <v>44161.539733796293</v>
      </c>
      <c r="B6389" t="str">
        <f t="shared" si="12930"/>
        <v>CONV_POS</v>
      </c>
      <c r="C6389">
        <v>8021</v>
      </c>
      <c r="D6389" t="str">
        <f t="shared" si="12931"/>
        <v>Der Sensor meldet eine TE aber keine Daten vorhanden</v>
      </c>
      <c r="E6389">
        <f t="shared" ref="E6389" si="12976">COUNTIF(Elements,$C6389)</f>
        <v>79</v>
      </c>
      <c r="F6389">
        <f t="shared" ref="F6389" si="12977">COUNTIFS(Elements,C6389,Storung,D6389)</f>
        <v>4</v>
      </c>
      <c r="H6389" s="4"/>
      <c r="I6389" s="4"/>
      <c r="J6389" s="5"/>
    </row>
    <row r="6390" spans="1:10" x14ac:dyDescent="0.25">
      <c r="A6390" s="4">
        <v>44161.536712962959</v>
      </c>
      <c r="B6390" t="str">
        <f t="shared" si="12930"/>
        <v>CONV_POS</v>
      </c>
      <c r="C6390">
        <v>8021</v>
      </c>
      <c r="D6390" t="str">
        <f t="shared" si="12931"/>
        <v>Der Sensor meldet eine TE aber keine Daten vorhanden</v>
      </c>
      <c r="E6390">
        <f t="shared" ref="E6390" si="12978">COUNTIF(Elements,$C6390)</f>
        <v>79</v>
      </c>
      <c r="F6390">
        <f t="shared" ref="F6390" si="12979">COUNTIFS(Elements,C6390,Storung,D6390)</f>
        <v>4</v>
      </c>
      <c r="H6390" s="4"/>
      <c r="I6390" s="4"/>
      <c r="J6390" s="5"/>
    </row>
    <row r="6391" spans="1:10" x14ac:dyDescent="0.25">
      <c r="A6391" s="4">
        <v>44160.675798611112</v>
      </c>
      <c r="B6391" t="str">
        <f t="shared" si="12930"/>
        <v>CONV_POS</v>
      </c>
      <c r="C6391">
        <v>8021</v>
      </c>
      <c r="D6391" t="str">
        <f t="shared" si="12931"/>
        <v>Der Sensor meldet eine TE aber keine Daten vorhanden</v>
      </c>
      <c r="E6391">
        <f t="shared" ref="E6391" si="12980">COUNTIF(Elements,$C6391)</f>
        <v>79</v>
      </c>
      <c r="F6391">
        <f t="shared" ref="F6391" si="12981">COUNTIFS(Elements,C6391,Storung,D6391)</f>
        <v>4</v>
      </c>
      <c r="H6391" s="4"/>
      <c r="I6391" s="4"/>
      <c r="J6391" s="5"/>
    </row>
    <row r="6392" spans="1:10" x14ac:dyDescent="0.25">
      <c r="A6392" s="4">
        <v>44160.672037037039</v>
      </c>
      <c r="B6392" t="str">
        <f t="shared" si="12930"/>
        <v>CONV_POS</v>
      </c>
      <c r="C6392">
        <v>8021</v>
      </c>
      <c r="D6392" t="str">
        <f t="shared" si="12931"/>
        <v>Der Sensor meldet eine TE aber keine Daten vorhanden</v>
      </c>
      <c r="E6392">
        <f t="shared" ref="E6392" si="12982">COUNTIF(Elements,$C6392)</f>
        <v>79</v>
      </c>
      <c r="F6392">
        <f t="shared" ref="F6392" si="12983">COUNTIFS(Elements,C6392,Storung,D6392)</f>
        <v>4</v>
      </c>
      <c r="H6392" s="4"/>
      <c r="I6392" s="4"/>
      <c r="J6392" s="5"/>
    </row>
    <row r="6393" spans="1:10" x14ac:dyDescent="0.25">
      <c r="A6393" s="4">
        <v>44157.60733796296</v>
      </c>
      <c r="B6393" t="str">
        <f t="shared" si="12930"/>
        <v>CONV_POS</v>
      </c>
      <c r="C6393">
        <v>9011</v>
      </c>
      <c r="D6393" t="str">
        <f t="shared" si="12931"/>
        <v>Der Sensor meldet eine TE aber keine Daten vorhanden</v>
      </c>
      <c r="E6393">
        <f t="shared" ref="E6393" si="12984">COUNTIF(Elements,$C6393)</f>
        <v>74</v>
      </c>
      <c r="F6393">
        <f t="shared" ref="F6393" si="12985">COUNTIFS(Elements,C6393,Storung,D6393)</f>
        <v>23</v>
      </c>
      <c r="H6393" s="4"/>
      <c r="I6393" s="4"/>
      <c r="J6393" s="5"/>
    </row>
    <row r="6394" spans="1:10" x14ac:dyDescent="0.25">
      <c r="A6394" s="4">
        <v>44157.60733796296</v>
      </c>
      <c r="B6394" t="str">
        <f t="shared" si="12930"/>
        <v>CONV_POS</v>
      </c>
      <c r="C6394">
        <v>9011</v>
      </c>
      <c r="D6394" t="str">
        <f t="shared" si="12931"/>
        <v>Der Sensor meldet eine TE aber keine Daten vorhanden</v>
      </c>
      <c r="E6394">
        <f t="shared" ref="E6394" si="12986">COUNTIF(Elements,$C6394)</f>
        <v>74</v>
      </c>
      <c r="F6394">
        <f t="shared" ref="F6394" si="12987">COUNTIFS(Elements,C6394,Storung,D6394)</f>
        <v>23</v>
      </c>
      <c r="H6394" s="4"/>
      <c r="I6394" s="4"/>
      <c r="J6394" s="5"/>
    </row>
    <row r="6395" spans="1:10" x14ac:dyDescent="0.25">
      <c r="A6395" s="4">
        <v>44157.60732638889</v>
      </c>
      <c r="B6395" t="str">
        <f t="shared" si="12930"/>
        <v>CONV_POS</v>
      </c>
      <c r="C6395">
        <v>9011</v>
      </c>
      <c r="D6395" t="str">
        <f t="shared" si="12931"/>
        <v>Der Sensor meldet eine TE aber keine Daten vorhanden</v>
      </c>
      <c r="E6395">
        <f t="shared" ref="E6395" si="12988">COUNTIF(Elements,$C6395)</f>
        <v>74</v>
      </c>
      <c r="F6395">
        <f t="shared" ref="F6395" si="12989">COUNTIFS(Elements,C6395,Storung,D6395)</f>
        <v>23</v>
      </c>
      <c r="H6395" s="4"/>
      <c r="I6395" s="4"/>
      <c r="J6395" s="5"/>
    </row>
    <row r="6396" spans="1:10" x14ac:dyDescent="0.25">
      <c r="A6396" s="4">
        <v>44157.60732638889</v>
      </c>
      <c r="B6396" t="str">
        <f t="shared" si="12930"/>
        <v>CONV_POS</v>
      </c>
      <c r="C6396">
        <v>9011</v>
      </c>
      <c r="D6396" t="str">
        <f t="shared" si="12931"/>
        <v>Der Sensor meldet eine TE aber keine Daten vorhanden</v>
      </c>
      <c r="E6396">
        <f t="shared" ref="E6396" si="12990">COUNTIF(Elements,$C6396)</f>
        <v>74</v>
      </c>
      <c r="F6396">
        <f t="shared" ref="F6396" si="12991">COUNTIFS(Elements,C6396,Storung,D6396)</f>
        <v>23</v>
      </c>
      <c r="H6396" s="4"/>
      <c r="I6396" s="4"/>
      <c r="J6396" s="5"/>
    </row>
    <row r="6397" spans="1:10" x14ac:dyDescent="0.25">
      <c r="A6397" s="4">
        <v>44157.607314814813</v>
      </c>
      <c r="B6397" t="str">
        <f t="shared" si="12930"/>
        <v>CONV_POS</v>
      </c>
      <c r="C6397">
        <v>9011</v>
      </c>
      <c r="D6397" t="str">
        <f t="shared" si="12931"/>
        <v>Der Sensor meldet eine TE aber keine Daten vorhanden</v>
      </c>
      <c r="E6397">
        <f t="shared" ref="E6397" si="12992">COUNTIF(Elements,$C6397)</f>
        <v>74</v>
      </c>
      <c r="F6397">
        <f t="shared" ref="F6397" si="12993">COUNTIFS(Elements,C6397,Storung,D6397)</f>
        <v>23</v>
      </c>
      <c r="H6397" s="4"/>
      <c r="I6397" s="4"/>
      <c r="J6397" s="5"/>
    </row>
    <row r="6398" spans="1:10" x14ac:dyDescent="0.25">
      <c r="A6398" s="4">
        <v>44157.607314814813</v>
      </c>
      <c r="B6398" t="str">
        <f t="shared" si="12930"/>
        <v>CONV_POS</v>
      </c>
      <c r="C6398">
        <v>9011</v>
      </c>
      <c r="D6398" t="str">
        <f t="shared" si="12931"/>
        <v>Der Sensor meldet eine TE aber keine Daten vorhanden</v>
      </c>
      <c r="E6398">
        <f t="shared" ref="E6398" si="12994">COUNTIF(Elements,$C6398)</f>
        <v>74</v>
      </c>
      <c r="F6398">
        <f t="shared" ref="F6398" si="12995">COUNTIFS(Elements,C6398,Storung,D6398)</f>
        <v>23</v>
      </c>
      <c r="H6398" s="4"/>
      <c r="I6398" s="4"/>
      <c r="J6398" s="5"/>
    </row>
    <row r="6399" spans="1:10" x14ac:dyDescent="0.25">
      <c r="A6399" s="4">
        <v>44157.607303240744</v>
      </c>
      <c r="B6399" t="str">
        <f t="shared" si="12930"/>
        <v>CONV_POS</v>
      </c>
      <c r="C6399">
        <v>9011</v>
      </c>
      <c r="D6399" t="str">
        <f t="shared" si="12931"/>
        <v>Der Sensor meldet eine TE aber keine Daten vorhanden</v>
      </c>
      <c r="E6399">
        <f t="shared" ref="E6399" si="12996">COUNTIF(Elements,$C6399)</f>
        <v>74</v>
      </c>
      <c r="F6399">
        <f t="shared" ref="F6399" si="12997">COUNTIFS(Elements,C6399,Storung,D6399)</f>
        <v>23</v>
      </c>
      <c r="H6399" s="4"/>
      <c r="I6399" s="4"/>
      <c r="J6399" s="5"/>
    </row>
    <row r="6400" spans="1:10" x14ac:dyDescent="0.25">
      <c r="A6400" s="4">
        <v>44157.607303240744</v>
      </c>
      <c r="B6400" t="str">
        <f t="shared" si="12930"/>
        <v>CONV_POS</v>
      </c>
      <c r="C6400">
        <v>9011</v>
      </c>
      <c r="D6400" t="str">
        <f t="shared" si="12931"/>
        <v>Der Sensor meldet eine TE aber keine Daten vorhanden</v>
      </c>
      <c r="E6400">
        <f t="shared" ref="E6400" si="12998">COUNTIF(Elements,$C6400)</f>
        <v>74</v>
      </c>
      <c r="F6400">
        <f t="shared" ref="F6400" si="12999">COUNTIFS(Elements,C6400,Storung,D6400)</f>
        <v>23</v>
      </c>
      <c r="H6400" s="4"/>
      <c r="I6400" s="4"/>
      <c r="J6400" s="5"/>
    </row>
    <row r="6401" spans="1:10" x14ac:dyDescent="0.25">
      <c r="A6401" s="4">
        <v>44157.607291666667</v>
      </c>
      <c r="B6401" t="str">
        <f t="shared" si="12930"/>
        <v>CONV_POS</v>
      </c>
      <c r="C6401">
        <v>9011</v>
      </c>
      <c r="D6401" t="str">
        <f t="shared" si="12931"/>
        <v>Der Sensor meldet eine TE aber keine Daten vorhanden</v>
      </c>
      <c r="E6401">
        <f t="shared" ref="E6401" si="13000">COUNTIF(Elements,$C6401)</f>
        <v>74</v>
      </c>
      <c r="F6401">
        <f t="shared" ref="F6401" si="13001">COUNTIFS(Elements,C6401,Storung,D6401)</f>
        <v>23</v>
      </c>
      <c r="H6401" s="4"/>
      <c r="I6401" s="4"/>
      <c r="J6401" s="5"/>
    </row>
    <row r="6402" spans="1:10" x14ac:dyDescent="0.25">
      <c r="A6402" s="4">
        <v>44157.60665509259</v>
      </c>
      <c r="B6402" t="str">
        <f t="shared" si="12930"/>
        <v>CONV_POS</v>
      </c>
      <c r="C6402">
        <v>9011</v>
      </c>
      <c r="D6402" t="str">
        <f t="shared" si="12931"/>
        <v>Der Sensor meldet eine TE aber keine Daten vorhanden</v>
      </c>
      <c r="E6402">
        <f t="shared" ref="E6402" si="13002">COUNTIF(Elements,$C6402)</f>
        <v>74</v>
      </c>
      <c r="F6402">
        <f t="shared" ref="F6402" si="13003">COUNTIFS(Elements,C6402,Storung,D6402)</f>
        <v>23</v>
      </c>
      <c r="H6402" s="4"/>
      <c r="I6402" s="4"/>
      <c r="J6402" s="5"/>
    </row>
    <row r="6403" spans="1:10" x14ac:dyDescent="0.25">
      <c r="A6403" s="4">
        <v>44157.60664351852</v>
      </c>
      <c r="B6403" t="str">
        <f t="shared" si="12930"/>
        <v>CONV_POS</v>
      </c>
      <c r="C6403">
        <v>9011</v>
      </c>
      <c r="D6403" t="str">
        <f t="shared" si="12931"/>
        <v>Der Sensor meldet eine TE aber keine Daten vorhanden</v>
      </c>
      <c r="E6403">
        <f t="shared" ref="E6403" si="13004">COUNTIF(Elements,$C6403)</f>
        <v>74</v>
      </c>
      <c r="F6403">
        <f t="shared" ref="F6403" si="13005">COUNTIFS(Elements,C6403,Storung,D6403)</f>
        <v>23</v>
      </c>
      <c r="H6403" s="4"/>
      <c r="I6403" s="4"/>
      <c r="J6403" s="5"/>
    </row>
    <row r="6404" spans="1:10" x14ac:dyDescent="0.25">
      <c r="A6404" s="4">
        <v>44157.60664351852</v>
      </c>
      <c r="B6404" t="str">
        <f t="shared" si="12930"/>
        <v>CONV_POS</v>
      </c>
      <c r="C6404">
        <v>9011</v>
      </c>
      <c r="D6404" t="str">
        <f t="shared" si="12931"/>
        <v>Der Sensor meldet eine TE aber keine Daten vorhanden</v>
      </c>
      <c r="E6404">
        <f t="shared" ref="E6404" si="13006">COUNTIF(Elements,$C6404)</f>
        <v>74</v>
      </c>
      <c r="F6404">
        <f t="shared" ref="F6404" si="13007">COUNTIFS(Elements,C6404,Storung,D6404)</f>
        <v>23</v>
      </c>
      <c r="H6404" s="4"/>
      <c r="I6404" s="4"/>
      <c r="J6404" s="5"/>
    </row>
    <row r="6405" spans="1:10" x14ac:dyDescent="0.25">
      <c r="A6405" s="4">
        <v>44157.60664351852</v>
      </c>
      <c r="B6405" t="str">
        <f t="shared" si="12930"/>
        <v>CONV_POS</v>
      </c>
      <c r="C6405">
        <v>9011</v>
      </c>
      <c r="D6405" t="str">
        <f t="shared" si="12931"/>
        <v>Der Sensor meldet eine TE aber keine Daten vorhanden</v>
      </c>
      <c r="E6405">
        <f t="shared" ref="E6405" si="13008">COUNTIF(Elements,$C6405)</f>
        <v>74</v>
      </c>
      <c r="F6405">
        <f t="shared" ref="F6405" si="13009">COUNTIFS(Elements,C6405,Storung,D6405)</f>
        <v>23</v>
      </c>
      <c r="H6405" s="4"/>
      <c r="I6405" s="4"/>
      <c r="J6405" s="5"/>
    </row>
    <row r="6406" spans="1:10" x14ac:dyDescent="0.25">
      <c r="A6406" s="4">
        <v>44157.606631944444</v>
      </c>
      <c r="B6406" t="str">
        <f t="shared" si="12930"/>
        <v>CONV_POS</v>
      </c>
      <c r="C6406">
        <v>9011</v>
      </c>
      <c r="D6406" t="str">
        <f t="shared" si="12931"/>
        <v>Der Sensor meldet eine TE aber keine Daten vorhanden</v>
      </c>
      <c r="E6406">
        <f t="shared" ref="E6406" si="13010">COUNTIF(Elements,$C6406)</f>
        <v>74</v>
      </c>
      <c r="F6406">
        <f t="shared" ref="F6406" si="13011">COUNTIFS(Elements,C6406,Storung,D6406)</f>
        <v>23</v>
      </c>
      <c r="H6406" s="4"/>
      <c r="I6406" s="4"/>
      <c r="J6406" s="5"/>
    </row>
    <row r="6407" spans="1:10" x14ac:dyDescent="0.25">
      <c r="A6407" s="4">
        <v>44157.606631944444</v>
      </c>
      <c r="B6407" t="str">
        <f t="shared" si="12930"/>
        <v>CONV_POS</v>
      </c>
      <c r="C6407">
        <v>9011</v>
      </c>
      <c r="D6407" t="str">
        <f t="shared" si="12931"/>
        <v>Der Sensor meldet eine TE aber keine Daten vorhanden</v>
      </c>
      <c r="E6407">
        <f t="shared" ref="E6407" si="13012">COUNTIF(Elements,$C6407)</f>
        <v>74</v>
      </c>
      <c r="F6407">
        <f t="shared" ref="F6407" si="13013">COUNTIFS(Elements,C6407,Storung,D6407)</f>
        <v>23</v>
      </c>
      <c r="H6407" s="4"/>
      <c r="I6407" s="4"/>
      <c r="J6407" s="5"/>
    </row>
    <row r="6408" spans="1:10" x14ac:dyDescent="0.25">
      <c r="A6408" s="4">
        <v>44157.605740740742</v>
      </c>
      <c r="B6408" t="str">
        <f t="shared" si="12930"/>
        <v>CONV_POS</v>
      </c>
      <c r="C6408">
        <v>9011</v>
      </c>
      <c r="D6408" t="str">
        <f t="shared" si="12931"/>
        <v>Der Sensor meldet eine TE aber keine Daten vorhanden</v>
      </c>
      <c r="E6408">
        <f t="shared" ref="E6408" si="13014">COUNTIF(Elements,$C6408)</f>
        <v>74</v>
      </c>
      <c r="F6408">
        <f t="shared" ref="F6408" si="13015">COUNTIFS(Elements,C6408,Storung,D6408)</f>
        <v>23</v>
      </c>
      <c r="H6408" s="4"/>
      <c r="I6408" s="4"/>
      <c r="J6408" s="5"/>
    </row>
    <row r="6409" spans="1:10" x14ac:dyDescent="0.25">
      <c r="A6409" s="4">
        <v>44157.605740740742</v>
      </c>
      <c r="B6409" t="str">
        <f t="shared" si="12930"/>
        <v>CONV_POS</v>
      </c>
      <c r="C6409">
        <v>9011</v>
      </c>
      <c r="D6409" t="str">
        <f t="shared" si="12931"/>
        <v>Der Sensor meldet eine TE aber keine Daten vorhanden</v>
      </c>
      <c r="E6409">
        <f t="shared" ref="E6409" si="13016">COUNTIF(Elements,$C6409)</f>
        <v>74</v>
      </c>
      <c r="F6409">
        <f t="shared" ref="F6409" si="13017">COUNTIFS(Elements,C6409,Storung,D6409)</f>
        <v>23</v>
      </c>
      <c r="H6409" s="4"/>
      <c r="I6409" s="4"/>
      <c r="J6409" s="5"/>
    </row>
    <row r="6410" spans="1:10" x14ac:dyDescent="0.25">
      <c r="A6410" s="4">
        <v>44157.605729166666</v>
      </c>
      <c r="B6410" t="str">
        <f t="shared" si="12930"/>
        <v>CONV_POS</v>
      </c>
      <c r="C6410">
        <v>9011</v>
      </c>
      <c r="D6410" t="str">
        <f t="shared" si="12931"/>
        <v>Der Sensor meldet eine TE aber keine Daten vorhanden</v>
      </c>
      <c r="E6410">
        <f t="shared" ref="E6410" si="13018">COUNTIF(Elements,$C6410)</f>
        <v>74</v>
      </c>
      <c r="F6410">
        <f t="shared" ref="F6410" si="13019">COUNTIFS(Elements,C6410,Storung,D6410)</f>
        <v>23</v>
      </c>
      <c r="H6410" s="4"/>
      <c r="I6410" s="4"/>
      <c r="J6410" s="5"/>
    </row>
    <row r="6411" spans="1:10" x14ac:dyDescent="0.25">
      <c r="A6411" s="4">
        <v>44157.605729166666</v>
      </c>
      <c r="B6411" t="str">
        <f t="shared" si="12930"/>
        <v>CONV_POS</v>
      </c>
      <c r="C6411">
        <v>9011</v>
      </c>
      <c r="D6411" t="str">
        <f t="shared" si="12931"/>
        <v>Der Sensor meldet eine TE aber keine Daten vorhanden</v>
      </c>
      <c r="E6411">
        <f t="shared" ref="E6411" si="13020">COUNTIF(Elements,$C6411)</f>
        <v>74</v>
      </c>
      <c r="F6411">
        <f t="shared" ref="F6411" si="13021">COUNTIFS(Elements,C6411,Storung,D6411)</f>
        <v>23</v>
      </c>
      <c r="H6411" s="4"/>
      <c r="I6411" s="4"/>
      <c r="J6411" s="5"/>
    </row>
    <row r="6412" spans="1:10" x14ac:dyDescent="0.25">
      <c r="A6412" s="4">
        <v>44157.605706018519</v>
      </c>
      <c r="B6412" t="str">
        <f t="shared" si="12930"/>
        <v>CONV_POS</v>
      </c>
      <c r="C6412">
        <v>9011</v>
      </c>
      <c r="D6412" t="str">
        <f t="shared" si="12931"/>
        <v>Der Sensor meldet eine TE aber keine Daten vorhanden</v>
      </c>
      <c r="E6412">
        <f t="shared" ref="E6412" si="13022">COUNTIF(Elements,$C6412)</f>
        <v>74</v>
      </c>
      <c r="F6412">
        <f t="shared" ref="F6412" si="13023">COUNTIFS(Elements,C6412,Storung,D6412)</f>
        <v>23</v>
      </c>
      <c r="H6412" s="4"/>
      <c r="I6412" s="4"/>
      <c r="J6412" s="5"/>
    </row>
    <row r="6413" spans="1:10" x14ac:dyDescent="0.25">
      <c r="A6413" s="4">
        <v>44157.605300925927</v>
      </c>
      <c r="B6413" t="str">
        <f t="shared" si="12930"/>
        <v>CONV_POS</v>
      </c>
      <c r="C6413">
        <v>9011</v>
      </c>
      <c r="D6413" t="str">
        <f t="shared" si="12931"/>
        <v>Der Sensor meldet eine TE aber keine Daten vorhanden</v>
      </c>
      <c r="E6413">
        <f t="shared" ref="E6413" si="13024">COUNTIF(Elements,$C6413)</f>
        <v>74</v>
      </c>
      <c r="F6413">
        <f t="shared" ref="F6413" si="13025">COUNTIFS(Elements,C6413,Storung,D6413)</f>
        <v>23</v>
      </c>
      <c r="H6413" s="4"/>
      <c r="I6413" s="4"/>
      <c r="J6413" s="5"/>
    </row>
    <row r="6414" spans="1:10" x14ac:dyDescent="0.25">
      <c r="A6414" s="4">
        <v>44157.60428240741</v>
      </c>
      <c r="B6414" t="str">
        <f t="shared" si="12930"/>
        <v>CONV_POS</v>
      </c>
      <c r="C6414">
        <v>9011</v>
      </c>
      <c r="D6414" t="str">
        <f t="shared" si="12931"/>
        <v>Der Sensor meldet eine TE aber keine Daten vorhanden</v>
      </c>
      <c r="E6414">
        <f t="shared" ref="E6414" si="13026">COUNTIF(Elements,$C6414)</f>
        <v>74</v>
      </c>
      <c r="F6414">
        <f t="shared" ref="F6414" si="13027">COUNTIFS(Elements,C6414,Storung,D6414)</f>
        <v>23</v>
      </c>
      <c r="H6414" s="4"/>
      <c r="I6414" s="4"/>
      <c r="J6414" s="5"/>
    </row>
    <row r="6415" spans="1:10" x14ac:dyDescent="0.25">
      <c r="A6415" s="4">
        <v>44157.581747685188</v>
      </c>
      <c r="B6415" t="str">
        <f t="shared" si="12930"/>
        <v>CONV_POS</v>
      </c>
      <c r="C6415">
        <v>9011</v>
      </c>
      <c r="D6415" t="str">
        <f t="shared" si="12931"/>
        <v>Der Sensor meldet eine TE aber keine Daten vorhanden</v>
      </c>
      <c r="E6415">
        <f t="shared" ref="E6415" si="13028">COUNTIF(Elements,$C6415)</f>
        <v>74</v>
      </c>
      <c r="F6415">
        <f t="shared" ref="F6415" si="13029">COUNTIFS(Elements,C6415,Storung,D6415)</f>
        <v>23</v>
      </c>
      <c r="H6415" s="4"/>
      <c r="I6415" s="4"/>
      <c r="J6415" s="5"/>
    </row>
    <row r="6416" spans="1:10" x14ac:dyDescent="0.25">
      <c r="A6416" s="4">
        <v>44151.693576388891</v>
      </c>
      <c r="B6416" t="str">
        <f t="shared" si="12930"/>
        <v>CONV_POS</v>
      </c>
      <c r="C6416">
        <v>8001</v>
      </c>
      <c r="D6416" t="str">
        <f t="shared" si="12931"/>
        <v>Der Sensor meldet eine TE aber keine Daten vorhanden</v>
      </c>
      <c r="E6416">
        <f t="shared" ref="E6416" si="13030">COUNTIF(Elements,$C6416)</f>
        <v>74</v>
      </c>
      <c r="F6416">
        <f t="shared" ref="F6416" si="13031">COUNTIFS(Elements,C6416,Storung,D6416)</f>
        <v>55</v>
      </c>
      <c r="H6416" s="4"/>
      <c r="I6416" s="4"/>
      <c r="J6416" s="5"/>
    </row>
    <row r="6417" spans="1:10" x14ac:dyDescent="0.25">
      <c r="A6417" s="4">
        <v>44151.692546296297</v>
      </c>
      <c r="B6417" t="str">
        <f t="shared" si="12930"/>
        <v>CONV_POS</v>
      </c>
      <c r="C6417">
        <v>8001</v>
      </c>
      <c r="D6417" t="str">
        <f t="shared" si="12931"/>
        <v>Der Sensor meldet eine TE aber keine Daten vorhanden</v>
      </c>
      <c r="E6417">
        <f t="shared" ref="E6417" si="13032">COUNTIF(Elements,$C6417)</f>
        <v>74</v>
      </c>
      <c r="F6417">
        <f t="shared" ref="F6417" si="13033">COUNTIFS(Elements,C6417,Storung,D6417)</f>
        <v>55</v>
      </c>
      <c r="H6417" s="4"/>
      <c r="I6417" s="4"/>
      <c r="J6417" s="5"/>
    </row>
    <row r="6418" spans="1:10" x14ac:dyDescent="0.25">
      <c r="A6418" s="4">
        <v>44151.692546296297</v>
      </c>
      <c r="B6418" t="str">
        <f t="shared" si="12930"/>
        <v>CONV_POS</v>
      </c>
      <c r="C6418">
        <v>8001</v>
      </c>
      <c r="D6418" t="str">
        <f t="shared" si="12931"/>
        <v>Der Sensor meldet eine TE aber keine Daten vorhanden</v>
      </c>
      <c r="E6418">
        <f t="shared" ref="E6418" si="13034">COUNTIF(Elements,$C6418)</f>
        <v>74</v>
      </c>
      <c r="F6418">
        <f t="shared" ref="F6418" si="13035">COUNTIFS(Elements,C6418,Storung,D6418)</f>
        <v>55</v>
      </c>
      <c r="H6418" s="4"/>
      <c r="I6418" s="4"/>
      <c r="J6418" s="5"/>
    </row>
    <row r="6419" spans="1:10" x14ac:dyDescent="0.25">
      <c r="A6419" s="4">
        <v>44151.690706018519</v>
      </c>
      <c r="B6419" t="str">
        <f t="shared" si="12930"/>
        <v>CONV_POS</v>
      </c>
      <c r="C6419">
        <v>8001</v>
      </c>
      <c r="D6419" t="str">
        <f t="shared" si="12931"/>
        <v>Der Sensor meldet eine TE aber keine Daten vorhanden</v>
      </c>
      <c r="E6419">
        <f t="shared" ref="E6419" si="13036">COUNTIF(Elements,$C6419)</f>
        <v>74</v>
      </c>
      <c r="F6419">
        <f t="shared" ref="F6419" si="13037">COUNTIFS(Elements,C6419,Storung,D6419)</f>
        <v>55</v>
      </c>
      <c r="H6419" s="4"/>
      <c r="I6419" s="4"/>
      <c r="J6419" s="5"/>
    </row>
    <row r="6420" spans="1:10" x14ac:dyDescent="0.25">
      <c r="A6420" s="4">
        <v>44151.690706018519</v>
      </c>
      <c r="B6420" t="str">
        <f t="shared" si="12930"/>
        <v>CONV_POS</v>
      </c>
      <c r="C6420">
        <v>8001</v>
      </c>
      <c r="D6420" t="str">
        <f t="shared" si="12931"/>
        <v>Der Sensor meldet eine TE aber keine Daten vorhanden</v>
      </c>
      <c r="E6420">
        <f t="shared" ref="E6420" si="13038">COUNTIF(Elements,$C6420)</f>
        <v>74</v>
      </c>
      <c r="F6420">
        <f t="shared" ref="F6420" si="13039">COUNTIFS(Elements,C6420,Storung,D6420)</f>
        <v>55</v>
      </c>
      <c r="H6420" s="4"/>
      <c r="I6420" s="4"/>
      <c r="J6420" s="5"/>
    </row>
    <row r="6421" spans="1:10" x14ac:dyDescent="0.25">
      <c r="A6421" s="4">
        <v>44151.690706018519</v>
      </c>
      <c r="B6421" t="str">
        <f t="shared" si="12930"/>
        <v>CONV_POS</v>
      </c>
      <c r="C6421">
        <v>8001</v>
      </c>
      <c r="D6421" t="str">
        <f t="shared" si="12931"/>
        <v>Der Sensor meldet eine TE aber keine Daten vorhanden</v>
      </c>
      <c r="E6421">
        <f t="shared" ref="E6421" si="13040">COUNTIF(Elements,$C6421)</f>
        <v>74</v>
      </c>
      <c r="F6421">
        <f t="shared" ref="F6421" si="13041">COUNTIFS(Elements,C6421,Storung,D6421)</f>
        <v>55</v>
      </c>
      <c r="H6421" s="4"/>
      <c r="I6421" s="4"/>
      <c r="J6421" s="5"/>
    </row>
    <row r="6422" spans="1:10" x14ac:dyDescent="0.25">
      <c r="A6422" s="4">
        <v>44151.689097222225</v>
      </c>
      <c r="B6422" t="str">
        <f t="shared" si="12930"/>
        <v>CONV_POS</v>
      </c>
      <c r="C6422">
        <v>8001</v>
      </c>
      <c r="D6422" t="str">
        <f t="shared" si="12931"/>
        <v>Der Sensor meldet eine TE aber keine Daten vorhanden</v>
      </c>
      <c r="E6422">
        <f t="shared" ref="E6422" si="13042">COUNTIF(Elements,$C6422)</f>
        <v>74</v>
      </c>
      <c r="F6422">
        <f t="shared" ref="F6422" si="13043">COUNTIFS(Elements,C6422,Storung,D6422)</f>
        <v>55</v>
      </c>
      <c r="H6422" s="4"/>
      <c r="I6422" s="4"/>
      <c r="J6422" s="5"/>
    </row>
    <row r="6423" spans="1:10" x14ac:dyDescent="0.25">
      <c r="A6423" s="4">
        <v>44151.687916666669</v>
      </c>
      <c r="B6423" t="str">
        <f t="shared" si="12930"/>
        <v>CONV_POS</v>
      </c>
      <c r="C6423">
        <v>8001</v>
      </c>
      <c r="D6423" t="str">
        <f t="shared" si="12931"/>
        <v>Der Sensor meldet eine TE aber keine Daten vorhanden</v>
      </c>
      <c r="E6423">
        <f t="shared" ref="E6423" si="13044">COUNTIF(Elements,$C6423)</f>
        <v>74</v>
      </c>
      <c r="F6423">
        <f t="shared" ref="F6423" si="13045">COUNTIFS(Elements,C6423,Storung,D6423)</f>
        <v>55</v>
      </c>
      <c r="H6423" s="4"/>
      <c r="I6423" s="4"/>
      <c r="J6423" s="5"/>
    </row>
    <row r="6424" spans="1:10" x14ac:dyDescent="0.25">
      <c r="A6424" s="4">
        <v>44151.687916666669</v>
      </c>
      <c r="B6424" t="str">
        <f t="shared" si="12930"/>
        <v>CONV_POS</v>
      </c>
      <c r="C6424">
        <v>8001</v>
      </c>
      <c r="D6424" t="str">
        <f t="shared" si="12931"/>
        <v>Der Sensor meldet eine TE aber keine Daten vorhanden</v>
      </c>
      <c r="E6424">
        <f t="shared" ref="E6424" si="13046">COUNTIF(Elements,$C6424)</f>
        <v>74</v>
      </c>
      <c r="F6424">
        <f t="shared" ref="F6424" si="13047">COUNTIFS(Elements,C6424,Storung,D6424)</f>
        <v>55</v>
      </c>
      <c r="H6424" s="4"/>
      <c r="I6424" s="4"/>
      <c r="J6424" s="5"/>
    </row>
    <row r="6425" spans="1:10" x14ac:dyDescent="0.25">
      <c r="A6425" s="4">
        <v>44151.687905092593</v>
      </c>
      <c r="B6425" t="str">
        <f t="shared" si="12930"/>
        <v>CONV_POS</v>
      </c>
      <c r="C6425">
        <v>8001</v>
      </c>
      <c r="D6425" t="str">
        <f t="shared" si="12931"/>
        <v>Der Sensor meldet eine TE aber keine Daten vorhanden</v>
      </c>
      <c r="E6425">
        <f t="shared" ref="E6425" si="13048">COUNTIF(Elements,$C6425)</f>
        <v>74</v>
      </c>
      <c r="F6425">
        <f t="shared" ref="F6425" si="13049">COUNTIFS(Elements,C6425,Storung,D6425)</f>
        <v>55</v>
      </c>
      <c r="H6425" s="4"/>
      <c r="I6425" s="4"/>
      <c r="J6425" s="5"/>
    </row>
    <row r="6426" spans="1:10" x14ac:dyDescent="0.25">
      <c r="A6426" s="4">
        <v>44151.687905092593</v>
      </c>
      <c r="B6426" t="str">
        <f t="shared" si="12930"/>
        <v>CONV_POS</v>
      </c>
      <c r="C6426">
        <v>8001</v>
      </c>
      <c r="D6426" t="str">
        <f t="shared" si="12931"/>
        <v>Der Sensor meldet eine TE aber keine Daten vorhanden</v>
      </c>
      <c r="E6426">
        <f t="shared" ref="E6426" si="13050">COUNTIF(Elements,$C6426)</f>
        <v>74</v>
      </c>
      <c r="F6426">
        <f t="shared" ref="F6426" si="13051">COUNTIFS(Elements,C6426,Storung,D6426)</f>
        <v>55</v>
      </c>
      <c r="H6426" s="4"/>
      <c r="I6426" s="4"/>
      <c r="J6426" s="5"/>
    </row>
    <row r="6427" spans="1:10" x14ac:dyDescent="0.25">
      <c r="A6427" s="4">
        <v>44151.687488425923</v>
      </c>
      <c r="B6427" t="str">
        <f t="shared" si="12930"/>
        <v>CONV_POS</v>
      </c>
      <c r="C6427">
        <v>8001</v>
      </c>
      <c r="D6427" t="str">
        <f t="shared" si="12931"/>
        <v>Der Sensor meldet eine TE aber keine Daten vorhanden</v>
      </c>
      <c r="E6427">
        <f t="shared" ref="E6427" si="13052">COUNTIF(Elements,$C6427)</f>
        <v>74</v>
      </c>
      <c r="F6427">
        <f t="shared" ref="F6427" si="13053">COUNTIFS(Elements,C6427,Storung,D6427)</f>
        <v>55</v>
      </c>
      <c r="H6427" s="4"/>
      <c r="I6427" s="4"/>
      <c r="J6427" s="5"/>
    </row>
    <row r="6428" spans="1:10" x14ac:dyDescent="0.25">
      <c r="A6428" s="4">
        <v>44151.687476851854</v>
      </c>
      <c r="B6428" t="str">
        <f t="shared" si="12930"/>
        <v>CONV_POS</v>
      </c>
      <c r="C6428">
        <v>8001</v>
      </c>
      <c r="D6428" t="str">
        <f t="shared" si="12931"/>
        <v>Der Sensor meldet eine TE aber keine Daten vorhanden</v>
      </c>
      <c r="E6428">
        <f t="shared" ref="E6428" si="13054">COUNTIF(Elements,$C6428)</f>
        <v>74</v>
      </c>
      <c r="F6428">
        <f t="shared" ref="F6428" si="13055">COUNTIFS(Elements,C6428,Storung,D6428)</f>
        <v>55</v>
      </c>
      <c r="H6428" s="4"/>
      <c r="I6428" s="4"/>
      <c r="J6428" s="5"/>
    </row>
    <row r="6429" spans="1:10" x14ac:dyDescent="0.25">
      <c r="A6429" s="4">
        <v>44151.687476851854</v>
      </c>
      <c r="B6429" t="str">
        <f t="shared" si="12930"/>
        <v>CONV_POS</v>
      </c>
      <c r="C6429">
        <v>8001</v>
      </c>
      <c r="D6429" t="str">
        <f t="shared" si="12931"/>
        <v>Der Sensor meldet eine TE aber keine Daten vorhanden</v>
      </c>
      <c r="E6429">
        <f t="shared" ref="E6429" si="13056">COUNTIF(Elements,$C6429)</f>
        <v>74</v>
      </c>
      <c r="F6429">
        <f t="shared" ref="F6429" si="13057">COUNTIFS(Elements,C6429,Storung,D6429)</f>
        <v>55</v>
      </c>
      <c r="H6429" s="4"/>
      <c r="I6429" s="4"/>
      <c r="J6429" s="5"/>
    </row>
    <row r="6430" spans="1:10" x14ac:dyDescent="0.25">
      <c r="A6430" s="4">
        <v>44151.687465277777</v>
      </c>
      <c r="B6430" t="str">
        <f t="shared" si="12930"/>
        <v>CONV_POS</v>
      </c>
      <c r="C6430">
        <v>8001</v>
      </c>
      <c r="D6430" t="str">
        <f t="shared" si="12931"/>
        <v>Der Sensor meldet eine TE aber keine Daten vorhanden</v>
      </c>
      <c r="E6430">
        <f t="shared" ref="E6430" si="13058">COUNTIF(Elements,$C6430)</f>
        <v>74</v>
      </c>
      <c r="F6430">
        <f t="shared" ref="F6430" si="13059">COUNTIFS(Elements,C6430,Storung,D6430)</f>
        <v>55</v>
      </c>
      <c r="H6430" s="4"/>
      <c r="I6430" s="4"/>
      <c r="J6430" s="5"/>
    </row>
    <row r="6431" spans="1:10" x14ac:dyDescent="0.25">
      <c r="A6431" s="4">
        <v>44151.687465277777</v>
      </c>
      <c r="B6431" t="str">
        <f t="shared" ref="B6431:B6494" si="13060">"CONV_POS"</f>
        <v>CONV_POS</v>
      </c>
      <c r="C6431">
        <v>8001</v>
      </c>
      <c r="D6431" t="str">
        <f t="shared" ref="D6431:D6494" si="13061">"Der Sensor meldet eine TE aber keine Daten vorhanden"</f>
        <v>Der Sensor meldet eine TE aber keine Daten vorhanden</v>
      </c>
      <c r="E6431">
        <f t="shared" ref="E6431" si="13062">COUNTIF(Elements,$C6431)</f>
        <v>74</v>
      </c>
      <c r="F6431">
        <f t="shared" ref="F6431" si="13063">COUNTIFS(Elements,C6431,Storung,D6431)</f>
        <v>55</v>
      </c>
      <c r="H6431" s="4"/>
      <c r="I6431" s="4"/>
      <c r="J6431" s="5"/>
    </row>
    <row r="6432" spans="1:10" x14ac:dyDescent="0.25">
      <c r="A6432" s="4">
        <v>44151.6874537037</v>
      </c>
      <c r="B6432" t="str">
        <f t="shared" si="13060"/>
        <v>CONV_POS</v>
      </c>
      <c r="C6432">
        <v>8001</v>
      </c>
      <c r="D6432" t="str">
        <f t="shared" si="13061"/>
        <v>Der Sensor meldet eine TE aber keine Daten vorhanden</v>
      </c>
      <c r="E6432">
        <f t="shared" ref="E6432" si="13064">COUNTIF(Elements,$C6432)</f>
        <v>74</v>
      </c>
      <c r="F6432">
        <f t="shared" ref="F6432" si="13065">COUNTIFS(Elements,C6432,Storung,D6432)</f>
        <v>55</v>
      </c>
      <c r="H6432" s="4"/>
      <c r="I6432" s="4"/>
      <c r="J6432" s="5"/>
    </row>
    <row r="6433" spans="1:10" x14ac:dyDescent="0.25">
      <c r="A6433" s="4">
        <v>44151.687222222223</v>
      </c>
      <c r="B6433" t="str">
        <f t="shared" si="13060"/>
        <v>CONV_POS</v>
      </c>
      <c r="C6433">
        <v>8001</v>
      </c>
      <c r="D6433" t="str">
        <f t="shared" si="13061"/>
        <v>Der Sensor meldet eine TE aber keine Daten vorhanden</v>
      </c>
      <c r="E6433">
        <f t="shared" ref="E6433" si="13066">COUNTIF(Elements,$C6433)</f>
        <v>74</v>
      </c>
      <c r="F6433">
        <f t="shared" ref="F6433" si="13067">COUNTIFS(Elements,C6433,Storung,D6433)</f>
        <v>55</v>
      </c>
      <c r="H6433" s="4"/>
      <c r="I6433" s="4"/>
      <c r="J6433" s="5"/>
    </row>
    <row r="6434" spans="1:10" x14ac:dyDescent="0.25">
      <c r="A6434" s="4">
        <v>44151.687210648146</v>
      </c>
      <c r="B6434" t="str">
        <f t="shared" si="13060"/>
        <v>CONV_POS</v>
      </c>
      <c r="C6434">
        <v>8001</v>
      </c>
      <c r="D6434" t="str">
        <f t="shared" si="13061"/>
        <v>Der Sensor meldet eine TE aber keine Daten vorhanden</v>
      </c>
      <c r="E6434">
        <f t="shared" ref="E6434" si="13068">COUNTIF(Elements,$C6434)</f>
        <v>74</v>
      </c>
      <c r="F6434">
        <f t="shared" ref="F6434" si="13069">COUNTIFS(Elements,C6434,Storung,D6434)</f>
        <v>55</v>
      </c>
      <c r="H6434" s="4"/>
      <c r="I6434" s="4"/>
      <c r="J6434" s="5"/>
    </row>
    <row r="6435" spans="1:10" x14ac:dyDescent="0.25">
      <c r="A6435" s="4">
        <v>44151.687210648146</v>
      </c>
      <c r="B6435" t="str">
        <f t="shared" si="13060"/>
        <v>CONV_POS</v>
      </c>
      <c r="C6435">
        <v>8001</v>
      </c>
      <c r="D6435" t="str">
        <f t="shared" si="13061"/>
        <v>Der Sensor meldet eine TE aber keine Daten vorhanden</v>
      </c>
      <c r="E6435">
        <f t="shared" ref="E6435" si="13070">COUNTIF(Elements,$C6435)</f>
        <v>74</v>
      </c>
      <c r="F6435">
        <f t="shared" ref="F6435" si="13071">COUNTIFS(Elements,C6435,Storung,D6435)</f>
        <v>55</v>
      </c>
      <c r="H6435" s="4"/>
      <c r="I6435" s="4"/>
      <c r="J6435" s="5"/>
    </row>
    <row r="6436" spans="1:10" x14ac:dyDescent="0.25">
      <c r="A6436" s="4">
        <v>44151.68613425926</v>
      </c>
      <c r="B6436" t="str">
        <f t="shared" si="13060"/>
        <v>CONV_POS</v>
      </c>
      <c r="C6436">
        <v>8001</v>
      </c>
      <c r="D6436" t="str">
        <f t="shared" si="13061"/>
        <v>Der Sensor meldet eine TE aber keine Daten vorhanden</v>
      </c>
      <c r="E6436">
        <f t="shared" ref="E6436" si="13072">COUNTIF(Elements,$C6436)</f>
        <v>74</v>
      </c>
      <c r="F6436">
        <f t="shared" ref="F6436" si="13073">COUNTIFS(Elements,C6436,Storung,D6436)</f>
        <v>55</v>
      </c>
      <c r="H6436" s="4"/>
      <c r="I6436" s="4"/>
      <c r="J6436" s="5"/>
    </row>
    <row r="6437" spans="1:10" x14ac:dyDescent="0.25">
      <c r="A6437" s="4">
        <v>44151.686122685183</v>
      </c>
      <c r="B6437" t="str">
        <f t="shared" si="13060"/>
        <v>CONV_POS</v>
      </c>
      <c r="C6437">
        <v>8001</v>
      </c>
      <c r="D6437" t="str">
        <f t="shared" si="13061"/>
        <v>Der Sensor meldet eine TE aber keine Daten vorhanden</v>
      </c>
      <c r="E6437">
        <f t="shared" ref="E6437" si="13074">COUNTIF(Elements,$C6437)</f>
        <v>74</v>
      </c>
      <c r="F6437">
        <f t="shared" ref="F6437" si="13075">COUNTIFS(Elements,C6437,Storung,D6437)</f>
        <v>55</v>
      </c>
      <c r="H6437" s="4"/>
      <c r="I6437" s="4"/>
      <c r="J6437" s="5"/>
    </row>
    <row r="6438" spans="1:10" x14ac:dyDescent="0.25">
      <c r="A6438" s="4">
        <v>44151.686122685183</v>
      </c>
      <c r="B6438" t="str">
        <f t="shared" si="13060"/>
        <v>CONV_POS</v>
      </c>
      <c r="C6438">
        <v>8001</v>
      </c>
      <c r="D6438" t="str">
        <f t="shared" si="13061"/>
        <v>Der Sensor meldet eine TE aber keine Daten vorhanden</v>
      </c>
      <c r="E6438">
        <f t="shared" ref="E6438" si="13076">COUNTIF(Elements,$C6438)</f>
        <v>74</v>
      </c>
      <c r="F6438">
        <f t="shared" ref="F6438" si="13077">COUNTIFS(Elements,C6438,Storung,D6438)</f>
        <v>55</v>
      </c>
      <c r="H6438" s="4"/>
      <c r="I6438" s="4"/>
      <c r="J6438" s="5"/>
    </row>
    <row r="6439" spans="1:10" x14ac:dyDescent="0.25">
      <c r="A6439" s="4">
        <v>44151.686111111114</v>
      </c>
      <c r="B6439" t="str">
        <f t="shared" si="13060"/>
        <v>CONV_POS</v>
      </c>
      <c r="C6439">
        <v>8001</v>
      </c>
      <c r="D6439" t="str">
        <f t="shared" si="13061"/>
        <v>Der Sensor meldet eine TE aber keine Daten vorhanden</v>
      </c>
      <c r="E6439">
        <f t="shared" ref="E6439" si="13078">COUNTIF(Elements,$C6439)</f>
        <v>74</v>
      </c>
      <c r="F6439">
        <f t="shared" ref="F6439" si="13079">COUNTIFS(Elements,C6439,Storung,D6439)</f>
        <v>55</v>
      </c>
      <c r="H6439" s="4"/>
      <c r="I6439" s="4"/>
      <c r="J6439" s="5"/>
    </row>
    <row r="6440" spans="1:10" x14ac:dyDescent="0.25">
      <c r="A6440" s="4">
        <v>44151.686111111114</v>
      </c>
      <c r="B6440" t="str">
        <f t="shared" si="13060"/>
        <v>CONV_POS</v>
      </c>
      <c r="C6440">
        <v>8001</v>
      </c>
      <c r="D6440" t="str">
        <f t="shared" si="13061"/>
        <v>Der Sensor meldet eine TE aber keine Daten vorhanden</v>
      </c>
      <c r="E6440">
        <f t="shared" ref="E6440" si="13080">COUNTIF(Elements,$C6440)</f>
        <v>74</v>
      </c>
      <c r="F6440">
        <f t="shared" ref="F6440" si="13081">COUNTIFS(Elements,C6440,Storung,D6440)</f>
        <v>55</v>
      </c>
      <c r="H6440" s="4"/>
      <c r="I6440" s="4"/>
      <c r="J6440" s="5"/>
    </row>
    <row r="6441" spans="1:10" x14ac:dyDescent="0.25">
      <c r="A6441" s="4">
        <v>44151.686099537037</v>
      </c>
      <c r="B6441" t="str">
        <f t="shared" si="13060"/>
        <v>CONV_POS</v>
      </c>
      <c r="C6441">
        <v>8001</v>
      </c>
      <c r="D6441" t="str">
        <f t="shared" si="13061"/>
        <v>Der Sensor meldet eine TE aber keine Daten vorhanden</v>
      </c>
      <c r="E6441">
        <f t="shared" ref="E6441" si="13082">COUNTIF(Elements,$C6441)</f>
        <v>74</v>
      </c>
      <c r="F6441">
        <f t="shared" ref="F6441" si="13083">COUNTIFS(Elements,C6441,Storung,D6441)</f>
        <v>55</v>
      </c>
      <c r="H6441" s="4"/>
      <c r="I6441" s="4"/>
      <c r="J6441" s="5"/>
    </row>
    <row r="6442" spans="1:10" x14ac:dyDescent="0.25">
      <c r="A6442" s="4">
        <v>44151.686099537037</v>
      </c>
      <c r="B6442" t="str">
        <f t="shared" si="13060"/>
        <v>CONV_POS</v>
      </c>
      <c r="C6442">
        <v>8001</v>
      </c>
      <c r="D6442" t="str">
        <f t="shared" si="13061"/>
        <v>Der Sensor meldet eine TE aber keine Daten vorhanden</v>
      </c>
      <c r="E6442">
        <f t="shared" ref="E6442" si="13084">COUNTIF(Elements,$C6442)</f>
        <v>74</v>
      </c>
      <c r="F6442">
        <f t="shared" ref="F6442" si="13085">COUNTIFS(Elements,C6442,Storung,D6442)</f>
        <v>55</v>
      </c>
      <c r="H6442" s="4"/>
      <c r="I6442" s="4"/>
      <c r="J6442" s="5"/>
    </row>
    <row r="6443" spans="1:10" x14ac:dyDescent="0.25">
      <c r="A6443" s="4">
        <v>44151.68608796296</v>
      </c>
      <c r="B6443" t="str">
        <f t="shared" si="13060"/>
        <v>CONV_POS</v>
      </c>
      <c r="C6443">
        <v>8001</v>
      </c>
      <c r="D6443" t="str">
        <f t="shared" si="13061"/>
        <v>Der Sensor meldet eine TE aber keine Daten vorhanden</v>
      </c>
      <c r="E6443">
        <f t="shared" ref="E6443" si="13086">COUNTIF(Elements,$C6443)</f>
        <v>74</v>
      </c>
      <c r="F6443">
        <f t="shared" ref="F6443" si="13087">COUNTIFS(Elements,C6443,Storung,D6443)</f>
        <v>55</v>
      </c>
      <c r="H6443" s="4"/>
      <c r="I6443" s="4"/>
      <c r="J6443" s="5"/>
    </row>
    <row r="6444" spans="1:10" x14ac:dyDescent="0.25">
      <c r="A6444" s="4">
        <v>44151.68608796296</v>
      </c>
      <c r="B6444" t="str">
        <f t="shared" si="13060"/>
        <v>CONV_POS</v>
      </c>
      <c r="C6444">
        <v>8001</v>
      </c>
      <c r="D6444" t="str">
        <f t="shared" si="13061"/>
        <v>Der Sensor meldet eine TE aber keine Daten vorhanden</v>
      </c>
      <c r="E6444">
        <f t="shared" ref="E6444" si="13088">COUNTIF(Elements,$C6444)</f>
        <v>74</v>
      </c>
      <c r="F6444">
        <f t="shared" ref="F6444" si="13089">COUNTIFS(Elements,C6444,Storung,D6444)</f>
        <v>55</v>
      </c>
      <c r="H6444" s="4"/>
      <c r="I6444" s="4"/>
      <c r="J6444" s="5"/>
    </row>
    <row r="6445" spans="1:10" x14ac:dyDescent="0.25">
      <c r="A6445" s="4">
        <v>44151.686076388891</v>
      </c>
      <c r="B6445" t="str">
        <f t="shared" si="13060"/>
        <v>CONV_POS</v>
      </c>
      <c r="C6445">
        <v>8001</v>
      </c>
      <c r="D6445" t="str">
        <f t="shared" si="13061"/>
        <v>Der Sensor meldet eine TE aber keine Daten vorhanden</v>
      </c>
      <c r="E6445">
        <f t="shared" ref="E6445" si="13090">COUNTIF(Elements,$C6445)</f>
        <v>74</v>
      </c>
      <c r="F6445">
        <f t="shared" ref="F6445" si="13091">COUNTIFS(Elements,C6445,Storung,D6445)</f>
        <v>55</v>
      </c>
      <c r="H6445" s="4"/>
      <c r="I6445" s="4"/>
      <c r="J6445" s="5"/>
    </row>
    <row r="6446" spans="1:10" x14ac:dyDescent="0.25">
      <c r="A6446" s="4">
        <v>44151.686064814814</v>
      </c>
      <c r="B6446" t="str">
        <f t="shared" si="13060"/>
        <v>CONV_POS</v>
      </c>
      <c r="C6446">
        <v>8001</v>
      </c>
      <c r="D6446" t="str">
        <f t="shared" si="13061"/>
        <v>Der Sensor meldet eine TE aber keine Daten vorhanden</v>
      </c>
      <c r="E6446">
        <f t="shared" ref="E6446" si="13092">COUNTIF(Elements,$C6446)</f>
        <v>74</v>
      </c>
      <c r="F6446">
        <f t="shared" ref="F6446" si="13093">COUNTIFS(Elements,C6446,Storung,D6446)</f>
        <v>55</v>
      </c>
      <c r="H6446" s="4"/>
      <c r="I6446" s="4"/>
      <c r="J6446" s="5"/>
    </row>
    <row r="6447" spans="1:10" x14ac:dyDescent="0.25">
      <c r="A6447" s="4">
        <v>44151.686064814814</v>
      </c>
      <c r="B6447" t="str">
        <f t="shared" si="13060"/>
        <v>CONV_POS</v>
      </c>
      <c r="C6447">
        <v>8001</v>
      </c>
      <c r="D6447" t="str">
        <f t="shared" si="13061"/>
        <v>Der Sensor meldet eine TE aber keine Daten vorhanden</v>
      </c>
      <c r="E6447">
        <f t="shared" ref="E6447" si="13094">COUNTIF(Elements,$C6447)</f>
        <v>74</v>
      </c>
      <c r="F6447">
        <f t="shared" ref="F6447" si="13095">COUNTIFS(Elements,C6447,Storung,D6447)</f>
        <v>55</v>
      </c>
      <c r="H6447" s="4"/>
      <c r="I6447" s="4"/>
      <c r="J6447" s="5"/>
    </row>
    <row r="6448" spans="1:10" x14ac:dyDescent="0.25">
      <c r="A6448" s="4">
        <v>44151.686053240737</v>
      </c>
      <c r="B6448" t="str">
        <f t="shared" si="13060"/>
        <v>CONV_POS</v>
      </c>
      <c r="C6448">
        <v>8001</v>
      </c>
      <c r="D6448" t="str">
        <f t="shared" si="13061"/>
        <v>Der Sensor meldet eine TE aber keine Daten vorhanden</v>
      </c>
      <c r="E6448">
        <f t="shared" ref="E6448" si="13096">COUNTIF(Elements,$C6448)</f>
        <v>74</v>
      </c>
      <c r="F6448">
        <f t="shared" ref="F6448" si="13097">COUNTIFS(Elements,C6448,Storung,D6448)</f>
        <v>55</v>
      </c>
      <c r="H6448" s="4"/>
      <c r="I6448" s="4"/>
      <c r="J6448" s="5"/>
    </row>
    <row r="6449" spans="1:10" x14ac:dyDescent="0.25">
      <c r="A6449" s="4">
        <v>44151.686053240737</v>
      </c>
      <c r="B6449" t="str">
        <f t="shared" si="13060"/>
        <v>CONV_POS</v>
      </c>
      <c r="C6449">
        <v>8001</v>
      </c>
      <c r="D6449" t="str">
        <f t="shared" si="13061"/>
        <v>Der Sensor meldet eine TE aber keine Daten vorhanden</v>
      </c>
      <c r="E6449">
        <f t="shared" ref="E6449" si="13098">COUNTIF(Elements,$C6449)</f>
        <v>74</v>
      </c>
      <c r="F6449">
        <f t="shared" ref="F6449" si="13099">COUNTIFS(Elements,C6449,Storung,D6449)</f>
        <v>55</v>
      </c>
      <c r="H6449" s="4"/>
      <c r="I6449" s="4"/>
      <c r="J6449" s="5"/>
    </row>
    <row r="6450" spans="1:10" x14ac:dyDescent="0.25">
      <c r="A6450" s="4">
        <v>44151.685682870368</v>
      </c>
      <c r="B6450" t="str">
        <f t="shared" si="13060"/>
        <v>CONV_POS</v>
      </c>
      <c r="C6450">
        <v>8001</v>
      </c>
      <c r="D6450" t="str">
        <f t="shared" si="13061"/>
        <v>Der Sensor meldet eine TE aber keine Daten vorhanden</v>
      </c>
      <c r="E6450">
        <f t="shared" ref="E6450" si="13100">COUNTIF(Elements,$C6450)</f>
        <v>74</v>
      </c>
      <c r="F6450">
        <f t="shared" ref="F6450" si="13101">COUNTIFS(Elements,C6450,Storung,D6450)</f>
        <v>55</v>
      </c>
      <c r="H6450" s="4"/>
      <c r="I6450" s="4"/>
      <c r="J6450" s="5"/>
    </row>
    <row r="6451" spans="1:10" x14ac:dyDescent="0.25">
      <c r="A6451" s="4">
        <v>44151.682615740741</v>
      </c>
      <c r="B6451" t="str">
        <f t="shared" si="13060"/>
        <v>CONV_POS</v>
      </c>
      <c r="C6451">
        <v>8001</v>
      </c>
      <c r="D6451" t="str">
        <f t="shared" si="13061"/>
        <v>Der Sensor meldet eine TE aber keine Daten vorhanden</v>
      </c>
      <c r="E6451">
        <f t="shared" ref="E6451" si="13102">COUNTIF(Elements,$C6451)</f>
        <v>74</v>
      </c>
      <c r="F6451">
        <f t="shared" ref="F6451" si="13103">COUNTIFS(Elements,C6451,Storung,D6451)</f>
        <v>55</v>
      </c>
      <c r="H6451" s="4"/>
      <c r="I6451" s="4"/>
      <c r="J6451" s="5"/>
    </row>
    <row r="6452" spans="1:10" x14ac:dyDescent="0.25">
      <c r="A6452" s="4">
        <v>44151.682604166665</v>
      </c>
      <c r="B6452" t="str">
        <f t="shared" si="13060"/>
        <v>CONV_POS</v>
      </c>
      <c r="C6452">
        <v>8001</v>
      </c>
      <c r="D6452" t="str">
        <f t="shared" si="13061"/>
        <v>Der Sensor meldet eine TE aber keine Daten vorhanden</v>
      </c>
      <c r="E6452">
        <f t="shared" ref="E6452" si="13104">COUNTIF(Elements,$C6452)</f>
        <v>74</v>
      </c>
      <c r="F6452">
        <f t="shared" ref="F6452" si="13105">COUNTIFS(Elements,C6452,Storung,D6452)</f>
        <v>55</v>
      </c>
      <c r="H6452" s="4"/>
      <c r="I6452" s="4"/>
      <c r="J6452" s="5"/>
    </row>
    <row r="6453" spans="1:10" x14ac:dyDescent="0.25">
      <c r="A6453" s="4">
        <v>44151.682592592595</v>
      </c>
      <c r="B6453" t="str">
        <f t="shared" si="13060"/>
        <v>CONV_POS</v>
      </c>
      <c r="C6453">
        <v>8001</v>
      </c>
      <c r="D6453" t="str">
        <f t="shared" si="13061"/>
        <v>Der Sensor meldet eine TE aber keine Daten vorhanden</v>
      </c>
      <c r="E6453">
        <f t="shared" ref="E6453" si="13106">COUNTIF(Elements,$C6453)</f>
        <v>74</v>
      </c>
      <c r="F6453">
        <f t="shared" ref="F6453" si="13107">COUNTIFS(Elements,C6453,Storung,D6453)</f>
        <v>55</v>
      </c>
      <c r="H6453" s="4"/>
      <c r="I6453" s="4"/>
      <c r="J6453" s="5"/>
    </row>
    <row r="6454" spans="1:10" x14ac:dyDescent="0.25">
      <c r="A6454" s="4">
        <v>44151.682581018518</v>
      </c>
      <c r="B6454" t="str">
        <f t="shared" si="13060"/>
        <v>CONV_POS</v>
      </c>
      <c r="C6454">
        <v>8001</v>
      </c>
      <c r="D6454" t="str">
        <f t="shared" si="13061"/>
        <v>Der Sensor meldet eine TE aber keine Daten vorhanden</v>
      </c>
      <c r="E6454">
        <f t="shared" ref="E6454" si="13108">COUNTIF(Elements,$C6454)</f>
        <v>74</v>
      </c>
      <c r="F6454">
        <f t="shared" ref="F6454" si="13109">COUNTIFS(Elements,C6454,Storung,D6454)</f>
        <v>55</v>
      </c>
      <c r="H6454" s="4"/>
      <c r="I6454" s="4"/>
      <c r="J6454" s="5"/>
    </row>
    <row r="6455" spans="1:10" x14ac:dyDescent="0.25">
      <c r="A6455" s="4">
        <v>44151.680567129632</v>
      </c>
      <c r="B6455" t="str">
        <f t="shared" si="13060"/>
        <v>CONV_POS</v>
      </c>
      <c r="C6455">
        <v>8001</v>
      </c>
      <c r="D6455" t="str">
        <f t="shared" si="13061"/>
        <v>Der Sensor meldet eine TE aber keine Daten vorhanden</v>
      </c>
      <c r="E6455">
        <f t="shared" ref="E6455" si="13110">COUNTIF(Elements,$C6455)</f>
        <v>74</v>
      </c>
      <c r="F6455">
        <f t="shared" ref="F6455" si="13111">COUNTIFS(Elements,C6455,Storung,D6455)</f>
        <v>55</v>
      </c>
      <c r="H6455" s="4"/>
      <c r="I6455" s="4"/>
      <c r="J6455" s="5"/>
    </row>
    <row r="6456" spans="1:10" x14ac:dyDescent="0.25">
      <c r="A6456" s="4">
        <v>44151.680555555555</v>
      </c>
      <c r="B6456" t="str">
        <f t="shared" si="13060"/>
        <v>CONV_POS</v>
      </c>
      <c r="C6456">
        <v>8001</v>
      </c>
      <c r="D6456" t="str">
        <f t="shared" si="13061"/>
        <v>Der Sensor meldet eine TE aber keine Daten vorhanden</v>
      </c>
      <c r="E6456">
        <f t="shared" ref="E6456" si="13112">COUNTIF(Elements,$C6456)</f>
        <v>74</v>
      </c>
      <c r="F6456">
        <f t="shared" ref="F6456" si="13113">COUNTIFS(Elements,C6456,Storung,D6456)</f>
        <v>55</v>
      </c>
      <c r="H6456" s="4"/>
      <c r="I6456" s="4"/>
      <c r="J6456" s="5"/>
    </row>
    <row r="6457" spans="1:10" x14ac:dyDescent="0.25">
      <c r="A6457" s="4">
        <v>44151.680543981478</v>
      </c>
      <c r="B6457" t="str">
        <f t="shared" si="13060"/>
        <v>CONV_POS</v>
      </c>
      <c r="C6457">
        <v>8001</v>
      </c>
      <c r="D6457" t="str">
        <f t="shared" si="13061"/>
        <v>Der Sensor meldet eine TE aber keine Daten vorhanden</v>
      </c>
      <c r="E6457">
        <f t="shared" ref="E6457" si="13114">COUNTIF(Elements,$C6457)</f>
        <v>74</v>
      </c>
      <c r="F6457">
        <f t="shared" ref="F6457" si="13115">COUNTIFS(Elements,C6457,Storung,D6457)</f>
        <v>55</v>
      </c>
      <c r="H6457" s="4"/>
      <c r="I6457" s="4"/>
      <c r="J6457" s="5"/>
    </row>
    <row r="6458" spans="1:10" x14ac:dyDescent="0.25">
      <c r="A6458" s="4">
        <v>44151.680532407408</v>
      </c>
      <c r="B6458" t="str">
        <f t="shared" si="13060"/>
        <v>CONV_POS</v>
      </c>
      <c r="C6458">
        <v>8001</v>
      </c>
      <c r="D6458" t="str">
        <f t="shared" si="13061"/>
        <v>Der Sensor meldet eine TE aber keine Daten vorhanden</v>
      </c>
      <c r="E6458">
        <f t="shared" ref="E6458" si="13116">COUNTIF(Elements,$C6458)</f>
        <v>74</v>
      </c>
      <c r="F6458">
        <f t="shared" ref="F6458" si="13117">COUNTIFS(Elements,C6458,Storung,D6458)</f>
        <v>55</v>
      </c>
      <c r="H6458" s="4"/>
      <c r="I6458" s="4"/>
      <c r="J6458" s="5"/>
    </row>
    <row r="6459" spans="1:10" x14ac:dyDescent="0.25">
      <c r="A6459" s="4">
        <v>44151.680520833332</v>
      </c>
      <c r="B6459" t="str">
        <f t="shared" si="13060"/>
        <v>CONV_POS</v>
      </c>
      <c r="C6459">
        <v>8001</v>
      </c>
      <c r="D6459" t="str">
        <f t="shared" si="13061"/>
        <v>Der Sensor meldet eine TE aber keine Daten vorhanden</v>
      </c>
      <c r="E6459">
        <f t="shared" ref="E6459" si="13118">COUNTIF(Elements,$C6459)</f>
        <v>74</v>
      </c>
      <c r="F6459">
        <f t="shared" ref="F6459" si="13119">COUNTIFS(Elements,C6459,Storung,D6459)</f>
        <v>55</v>
      </c>
      <c r="H6459" s="4"/>
      <c r="I6459" s="4"/>
      <c r="J6459" s="5"/>
    </row>
    <row r="6460" spans="1:10" x14ac:dyDescent="0.25">
      <c r="A6460" s="4">
        <v>44151.680509259262</v>
      </c>
      <c r="B6460" t="str">
        <f t="shared" si="13060"/>
        <v>CONV_POS</v>
      </c>
      <c r="C6460">
        <v>8001</v>
      </c>
      <c r="D6460" t="str">
        <f t="shared" si="13061"/>
        <v>Der Sensor meldet eine TE aber keine Daten vorhanden</v>
      </c>
      <c r="E6460">
        <f t="shared" ref="E6460" si="13120">COUNTIF(Elements,$C6460)</f>
        <v>74</v>
      </c>
      <c r="F6460">
        <f t="shared" ref="F6460" si="13121">COUNTIFS(Elements,C6460,Storung,D6460)</f>
        <v>55</v>
      </c>
      <c r="H6460" s="4"/>
      <c r="I6460" s="4"/>
      <c r="J6460" s="5"/>
    </row>
    <row r="6461" spans="1:10" x14ac:dyDescent="0.25">
      <c r="A6461" s="4">
        <v>44151.680497685185</v>
      </c>
      <c r="B6461" t="str">
        <f t="shared" si="13060"/>
        <v>CONV_POS</v>
      </c>
      <c r="C6461">
        <v>8001</v>
      </c>
      <c r="D6461" t="str">
        <f t="shared" si="13061"/>
        <v>Der Sensor meldet eine TE aber keine Daten vorhanden</v>
      </c>
      <c r="E6461">
        <f t="shared" ref="E6461" si="13122">COUNTIF(Elements,$C6461)</f>
        <v>74</v>
      </c>
      <c r="F6461">
        <f t="shared" ref="F6461" si="13123">COUNTIFS(Elements,C6461,Storung,D6461)</f>
        <v>55</v>
      </c>
      <c r="H6461" s="4"/>
      <c r="I6461" s="4"/>
      <c r="J6461" s="5"/>
    </row>
    <row r="6462" spans="1:10" x14ac:dyDescent="0.25">
      <c r="A6462" s="4">
        <v>44151.680486111109</v>
      </c>
      <c r="B6462" t="str">
        <f t="shared" si="13060"/>
        <v>CONV_POS</v>
      </c>
      <c r="C6462">
        <v>8001</v>
      </c>
      <c r="D6462" t="str">
        <f t="shared" si="13061"/>
        <v>Der Sensor meldet eine TE aber keine Daten vorhanden</v>
      </c>
      <c r="E6462">
        <f t="shared" ref="E6462" si="13124">COUNTIF(Elements,$C6462)</f>
        <v>74</v>
      </c>
      <c r="F6462">
        <f t="shared" ref="F6462" si="13125">COUNTIFS(Elements,C6462,Storung,D6462)</f>
        <v>55</v>
      </c>
      <c r="H6462" s="4"/>
      <c r="I6462" s="4"/>
      <c r="J6462" s="5"/>
    </row>
    <row r="6463" spans="1:10" x14ac:dyDescent="0.25">
      <c r="A6463" s="4">
        <v>44151.680474537039</v>
      </c>
      <c r="B6463" t="str">
        <f t="shared" si="13060"/>
        <v>CONV_POS</v>
      </c>
      <c r="C6463">
        <v>8001</v>
      </c>
      <c r="D6463" t="str">
        <f t="shared" si="13061"/>
        <v>Der Sensor meldet eine TE aber keine Daten vorhanden</v>
      </c>
      <c r="E6463">
        <f t="shared" ref="E6463" si="13126">COUNTIF(Elements,$C6463)</f>
        <v>74</v>
      </c>
      <c r="F6463">
        <f t="shared" ref="F6463" si="13127">COUNTIFS(Elements,C6463,Storung,D6463)</f>
        <v>55</v>
      </c>
      <c r="H6463" s="4"/>
      <c r="I6463" s="4"/>
      <c r="J6463" s="5"/>
    </row>
    <row r="6464" spans="1:10" x14ac:dyDescent="0.25">
      <c r="A6464" s="4">
        <v>44151.680462962962</v>
      </c>
      <c r="B6464" t="str">
        <f t="shared" si="13060"/>
        <v>CONV_POS</v>
      </c>
      <c r="C6464">
        <v>8001</v>
      </c>
      <c r="D6464" t="str">
        <f t="shared" si="13061"/>
        <v>Der Sensor meldet eine TE aber keine Daten vorhanden</v>
      </c>
      <c r="E6464">
        <f t="shared" ref="E6464" si="13128">COUNTIF(Elements,$C6464)</f>
        <v>74</v>
      </c>
      <c r="F6464">
        <f t="shared" ref="F6464" si="13129">COUNTIFS(Elements,C6464,Storung,D6464)</f>
        <v>55</v>
      </c>
      <c r="H6464" s="4"/>
      <c r="I6464" s="4"/>
      <c r="J6464" s="5"/>
    </row>
    <row r="6465" spans="1:10" x14ac:dyDescent="0.25">
      <c r="A6465" s="4">
        <v>44151.675729166665</v>
      </c>
      <c r="B6465" t="str">
        <f t="shared" si="13060"/>
        <v>CONV_POS</v>
      </c>
      <c r="C6465">
        <v>8001</v>
      </c>
      <c r="D6465" t="str">
        <f t="shared" si="13061"/>
        <v>Der Sensor meldet eine TE aber keine Daten vorhanden</v>
      </c>
      <c r="E6465">
        <f t="shared" ref="E6465" si="13130">COUNTIF(Elements,$C6465)</f>
        <v>74</v>
      </c>
      <c r="F6465">
        <f t="shared" ref="F6465" si="13131">COUNTIFS(Elements,C6465,Storung,D6465)</f>
        <v>55</v>
      </c>
      <c r="H6465" s="4"/>
      <c r="I6465" s="4"/>
      <c r="J6465" s="5"/>
    </row>
    <row r="6466" spans="1:10" x14ac:dyDescent="0.25">
      <c r="A6466" s="4">
        <v>44151.675717592596</v>
      </c>
      <c r="B6466" t="str">
        <f t="shared" si="13060"/>
        <v>CONV_POS</v>
      </c>
      <c r="C6466">
        <v>8001</v>
      </c>
      <c r="D6466" t="str">
        <f t="shared" si="13061"/>
        <v>Der Sensor meldet eine TE aber keine Daten vorhanden</v>
      </c>
      <c r="E6466">
        <f t="shared" ref="E6466" si="13132">COUNTIF(Elements,$C6466)</f>
        <v>74</v>
      </c>
      <c r="F6466">
        <f t="shared" ref="F6466" si="13133">COUNTIFS(Elements,C6466,Storung,D6466)</f>
        <v>55</v>
      </c>
      <c r="H6466" s="4"/>
      <c r="I6466" s="4"/>
      <c r="J6466" s="5"/>
    </row>
    <row r="6467" spans="1:10" x14ac:dyDescent="0.25">
      <c r="A6467" s="4">
        <v>44151.675717592596</v>
      </c>
      <c r="B6467" t="str">
        <f t="shared" si="13060"/>
        <v>CONV_POS</v>
      </c>
      <c r="C6467">
        <v>8001</v>
      </c>
      <c r="D6467" t="str">
        <f t="shared" si="13061"/>
        <v>Der Sensor meldet eine TE aber keine Daten vorhanden</v>
      </c>
      <c r="E6467">
        <f t="shared" ref="E6467" si="13134">COUNTIF(Elements,$C6467)</f>
        <v>74</v>
      </c>
      <c r="F6467">
        <f t="shared" ref="F6467" si="13135">COUNTIFS(Elements,C6467,Storung,D6467)</f>
        <v>55</v>
      </c>
      <c r="H6467" s="4"/>
      <c r="I6467" s="4"/>
      <c r="J6467" s="5"/>
    </row>
    <row r="6468" spans="1:10" x14ac:dyDescent="0.25">
      <c r="A6468" s="4">
        <v>44151.675717592596</v>
      </c>
      <c r="B6468" t="str">
        <f t="shared" si="13060"/>
        <v>CONV_POS</v>
      </c>
      <c r="C6468">
        <v>8001</v>
      </c>
      <c r="D6468" t="str">
        <f t="shared" si="13061"/>
        <v>Der Sensor meldet eine TE aber keine Daten vorhanden</v>
      </c>
      <c r="E6468">
        <f t="shared" ref="E6468" si="13136">COUNTIF(Elements,$C6468)</f>
        <v>74</v>
      </c>
      <c r="F6468">
        <f t="shared" ref="F6468" si="13137">COUNTIFS(Elements,C6468,Storung,D6468)</f>
        <v>55</v>
      </c>
      <c r="H6468" s="4"/>
      <c r="I6468" s="4"/>
      <c r="J6468" s="5"/>
    </row>
    <row r="6469" spans="1:10" x14ac:dyDescent="0.25">
      <c r="A6469" s="4">
        <v>44151.675706018519</v>
      </c>
      <c r="B6469" t="str">
        <f t="shared" si="13060"/>
        <v>CONV_POS</v>
      </c>
      <c r="C6469">
        <v>8001</v>
      </c>
      <c r="D6469" t="str">
        <f t="shared" si="13061"/>
        <v>Der Sensor meldet eine TE aber keine Daten vorhanden</v>
      </c>
      <c r="E6469">
        <f t="shared" ref="E6469" si="13138">COUNTIF(Elements,$C6469)</f>
        <v>74</v>
      </c>
      <c r="F6469">
        <f t="shared" ref="F6469" si="13139">COUNTIFS(Elements,C6469,Storung,D6469)</f>
        <v>55</v>
      </c>
      <c r="H6469" s="4"/>
      <c r="I6469" s="4"/>
      <c r="J6469" s="5"/>
    </row>
    <row r="6470" spans="1:10" x14ac:dyDescent="0.25">
      <c r="A6470" s="4">
        <v>44151.67291666667</v>
      </c>
      <c r="B6470" t="str">
        <f t="shared" si="13060"/>
        <v>CONV_POS</v>
      </c>
      <c r="C6470">
        <v>8001</v>
      </c>
      <c r="D6470" t="str">
        <f t="shared" si="13061"/>
        <v>Der Sensor meldet eine TE aber keine Daten vorhanden</v>
      </c>
      <c r="E6470">
        <f t="shared" ref="E6470" si="13140">COUNTIF(Elements,$C6470)</f>
        <v>74</v>
      </c>
      <c r="F6470">
        <f t="shared" ref="F6470" si="13141">COUNTIFS(Elements,C6470,Storung,D6470)</f>
        <v>55</v>
      </c>
      <c r="H6470" s="4"/>
      <c r="I6470" s="4"/>
      <c r="J6470" s="5"/>
    </row>
    <row r="6471" spans="1:10" x14ac:dyDescent="0.25">
      <c r="A6471" s="4">
        <v>44160.318749999999</v>
      </c>
      <c r="B6471" t="str">
        <f t="shared" si="13060"/>
        <v>CONV_POS</v>
      </c>
      <c r="C6471">
        <v>8254</v>
      </c>
      <c r="D6471" t="str">
        <f t="shared" si="13061"/>
        <v>Der Sensor meldet eine TE aber keine Daten vorhanden</v>
      </c>
      <c r="E6471">
        <f t="shared" ref="E6471" si="13142">COUNTIF(Elements,$C6471)</f>
        <v>59</v>
      </c>
      <c r="F6471">
        <f t="shared" ref="F6471" si="13143">COUNTIFS(Elements,C6471,Storung,D6471)</f>
        <v>3</v>
      </c>
      <c r="H6471" s="4"/>
      <c r="I6471" s="4"/>
      <c r="J6471" s="5"/>
    </row>
    <row r="6472" spans="1:10" x14ac:dyDescent="0.25">
      <c r="A6472" s="4">
        <v>44159.340578703705</v>
      </c>
      <c r="B6472" t="str">
        <f t="shared" si="13060"/>
        <v>CONV_POS</v>
      </c>
      <c r="C6472">
        <v>8254</v>
      </c>
      <c r="D6472" t="str">
        <f t="shared" si="13061"/>
        <v>Der Sensor meldet eine TE aber keine Daten vorhanden</v>
      </c>
      <c r="E6472">
        <f t="shared" ref="E6472" si="13144">COUNTIF(Elements,$C6472)</f>
        <v>59</v>
      </c>
      <c r="F6472">
        <f t="shared" ref="F6472" si="13145">COUNTIFS(Elements,C6472,Storung,D6472)</f>
        <v>3</v>
      </c>
      <c r="H6472" s="4"/>
      <c r="I6472" s="4"/>
      <c r="J6472" s="5"/>
    </row>
    <row r="6473" spans="1:10" x14ac:dyDescent="0.25">
      <c r="A6473" s="4">
        <v>44159.331261574072</v>
      </c>
      <c r="B6473" t="str">
        <f t="shared" si="13060"/>
        <v>CONV_POS</v>
      </c>
      <c r="C6473">
        <v>8254</v>
      </c>
      <c r="D6473" t="str">
        <f t="shared" si="13061"/>
        <v>Der Sensor meldet eine TE aber keine Daten vorhanden</v>
      </c>
      <c r="E6473">
        <f t="shared" ref="E6473" si="13146">COUNTIF(Elements,$C6473)</f>
        <v>59</v>
      </c>
      <c r="F6473">
        <f t="shared" ref="F6473" si="13147">COUNTIFS(Elements,C6473,Storung,D6473)</f>
        <v>3</v>
      </c>
      <c r="H6473" s="4"/>
      <c r="I6473" s="4"/>
      <c r="J6473" s="5"/>
    </row>
    <row r="6474" spans="1:10" x14ac:dyDescent="0.25">
      <c r="A6474" s="4">
        <v>44153.484710648147</v>
      </c>
      <c r="B6474" t="str">
        <f t="shared" si="13060"/>
        <v>CONV_POS</v>
      </c>
      <c r="C6474">
        <v>8253</v>
      </c>
      <c r="D6474" t="str">
        <f t="shared" si="13061"/>
        <v>Der Sensor meldet eine TE aber keine Daten vorhanden</v>
      </c>
      <c r="E6474">
        <f t="shared" ref="E6474" si="13148">COUNTIF(Elements,$C6474)</f>
        <v>52</v>
      </c>
      <c r="F6474">
        <f t="shared" ref="F6474" si="13149">COUNTIFS(Elements,C6474,Storung,D6474)</f>
        <v>2</v>
      </c>
      <c r="H6474" s="4"/>
      <c r="I6474" s="4"/>
      <c r="J6474" s="5"/>
    </row>
    <row r="6475" spans="1:10" x14ac:dyDescent="0.25">
      <c r="A6475" s="4">
        <v>44151.709456018521</v>
      </c>
      <c r="B6475" t="str">
        <f t="shared" si="13060"/>
        <v>CONV_POS</v>
      </c>
      <c r="C6475">
        <v>8253</v>
      </c>
      <c r="D6475" t="str">
        <f t="shared" si="13061"/>
        <v>Der Sensor meldet eine TE aber keine Daten vorhanden</v>
      </c>
      <c r="E6475">
        <f t="shared" ref="E6475" si="13150">COUNTIF(Elements,$C6475)</f>
        <v>52</v>
      </c>
      <c r="F6475">
        <f t="shared" ref="F6475" si="13151">COUNTIFS(Elements,C6475,Storung,D6475)</f>
        <v>2</v>
      </c>
      <c r="H6475" s="4"/>
      <c r="I6475" s="4"/>
      <c r="J6475" s="5"/>
    </row>
    <row r="6476" spans="1:10" x14ac:dyDescent="0.25">
      <c r="A6476" s="4">
        <v>44161.560960648145</v>
      </c>
      <c r="B6476" t="str">
        <f t="shared" si="13060"/>
        <v>CONV_POS</v>
      </c>
      <c r="C6476">
        <v>8022</v>
      </c>
      <c r="D6476" t="str">
        <f t="shared" si="13061"/>
        <v>Der Sensor meldet eine TE aber keine Daten vorhanden</v>
      </c>
      <c r="E6476">
        <f t="shared" ref="E6476" si="13152">COUNTIF(Elements,$C6476)</f>
        <v>35</v>
      </c>
      <c r="F6476">
        <f t="shared" ref="F6476" si="13153">COUNTIFS(Elements,C6476,Storung,D6476)</f>
        <v>1</v>
      </c>
      <c r="H6476" s="4"/>
      <c r="I6476" s="4"/>
      <c r="J6476" s="5"/>
    </row>
    <row r="6477" spans="1:10" x14ac:dyDescent="0.25">
      <c r="A6477" s="4">
        <v>44161.703101851854</v>
      </c>
      <c r="B6477" t="str">
        <f t="shared" si="13060"/>
        <v>CONV_POS</v>
      </c>
      <c r="C6477">
        <v>8019</v>
      </c>
      <c r="D6477" t="str">
        <f t="shared" si="13061"/>
        <v>Der Sensor meldet eine TE aber keine Daten vorhanden</v>
      </c>
      <c r="E6477">
        <f t="shared" ref="E6477" si="13154">COUNTIF(Elements,$C6477)</f>
        <v>23</v>
      </c>
      <c r="F6477">
        <f t="shared" ref="F6477" si="13155">COUNTIFS(Elements,C6477,Storung,D6477)</f>
        <v>23</v>
      </c>
      <c r="H6477" s="4"/>
      <c r="I6477" s="4"/>
      <c r="J6477" s="5"/>
    </row>
    <row r="6478" spans="1:10" x14ac:dyDescent="0.25">
      <c r="A6478" s="4">
        <v>44151.504618055558</v>
      </c>
      <c r="B6478" t="str">
        <f t="shared" si="13060"/>
        <v>CONV_POS</v>
      </c>
      <c r="C6478">
        <v>8019</v>
      </c>
      <c r="D6478" t="str">
        <f t="shared" si="13061"/>
        <v>Der Sensor meldet eine TE aber keine Daten vorhanden</v>
      </c>
      <c r="E6478">
        <f t="shared" ref="E6478" si="13156">COUNTIF(Elements,$C6478)</f>
        <v>23</v>
      </c>
      <c r="F6478">
        <f t="shared" ref="F6478" si="13157">COUNTIFS(Elements,C6478,Storung,D6478)</f>
        <v>23</v>
      </c>
      <c r="H6478" s="4"/>
      <c r="I6478" s="4"/>
      <c r="J6478" s="5"/>
    </row>
    <row r="6479" spans="1:10" x14ac:dyDescent="0.25">
      <c r="A6479" s="4">
        <v>44151.504606481481</v>
      </c>
      <c r="B6479" t="str">
        <f t="shared" si="13060"/>
        <v>CONV_POS</v>
      </c>
      <c r="C6479">
        <v>8019</v>
      </c>
      <c r="D6479" t="str">
        <f t="shared" si="13061"/>
        <v>Der Sensor meldet eine TE aber keine Daten vorhanden</v>
      </c>
      <c r="E6479">
        <f t="shared" ref="E6479" si="13158">COUNTIF(Elements,$C6479)</f>
        <v>23</v>
      </c>
      <c r="F6479">
        <f t="shared" ref="F6479" si="13159">COUNTIFS(Elements,C6479,Storung,D6479)</f>
        <v>23</v>
      </c>
      <c r="H6479" s="4"/>
      <c r="I6479" s="4"/>
      <c r="J6479" s="5"/>
    </row>
    <row r="6480" spans="1:10" x14ac:dyDescent="0.25">
      <c r="A6480" s="4">
        <v>44151.504594907405</v>
      </c>
      <c r="B6480" t="str">
        <f t="shared" si="13060"/>
        <v>CONV_POS</v>
      </c>
      <c r="C6480">
        <v>8019</v>
      </c>
      <c r="D6480" t="str">
        <f t="shared" si="13061"/>
        <v>Der Sensor meldet eine TE aber keine Daten vorhanden</v>
      </c>
      <c r="E6480">
        <f t="shared" ref="E6480" si="13160">COUNTIF(Elements,$C6480)</f>
        <v>23</v>
      </c>
      <c r="F6480">
        <f t="shared" ref="F6480" si="13161">COUNTIFS(Elements,C6480,Storung,D6480)</f>
        <v>23</v>
      </c>
      <c r="H6480" s="4"/>
      <c r="I6480" s="4"/>
      <c r="J6480" s="5"/>
    </row>
    <row r="6481" spans="1:10" x14ac:dyDescent="0.25">
      <c r="A6481" s="4">
        <v>44151.504571759258</v>
      </c>
      <c r="B6481" t="str">
        <f t="shared" si="13060"/>
        <v>CONV_POS</v>
      </c>
      <c r="C6481">
        <v>8019</v>
      </c>
      <c r="D6481" t="str">
        <f t="shared" si="13061"/>
        <v>Der Sensor meldet eine TE aber keine Daten vorhanden</v>
      </c>
      <c r="E6481">
        <f t="shared" ref="E6481" si="13162">COUNTIF(Elements,$C6481)</f>
        <v>23</v>
      </c>
      <c r="F6481">
        <f t="shared" ref="F6481" si="13163">COUNTIFS(Elements,C6481,Storung,D6481)</f>
        <v>23</v>
      </c>
      <c r="H6481" s="4"/>
      <c r="I6481" s="4"/>
      <c r="J6481" s="5"/>
    </row>
    <row r="6482" spans="1:10" x14ac:dyDescent="0.25">
      <c r="A6482" s="4">
        <v>44151.504212962966</v>
      </c>
      <c r="B6482" t="str">
        <f t="shared" si="13060"/>
        <v>CONV_POS</v>
      </c>
      <c r="C6482">
        <v>8019</v>
      </c>
      <c r="D6482" t="str">
        <f t="shared" si="13061"/>
        <v>Der Sensor meldet eine TE aber keine Daten vorhanden</v>
      </c>
      <c r="E6482">
        <f t="shared" ref="E6482" si="13164">COUNTIF(Elements,$C6482)</f>
        <v>23</v>
      </c>
      <c r="F6482">
        <f t="shared" ref="F6482" si="13165">COUNTIFS(Elements,C6482,Storung,D6482)</f>
        <v>23</v>
      </c>
      <c r="H6482" s="4"/>
      <c r="I6482" s="4"/>
      <c r="J6482" s="5"/>
    </row>
    <row r="6483" spans="1:10" x14ac:dyDescent="0.25">
      <c r="A6483" s="4">
        <v>44151.498865740738</v>
      </c>
      <c r="B6483" t="str">
        <f t="shared" si="13060"/>
        <v>CONV_POS</v>
      </c>
      <c r="C6483">
        <v>8019</v>
      </c>
      <c r="D6483" t="str">
        <f t="shared" si="13061"/>
        <v>Der Sensor meldet eine TE aber keine Daten vorhanden</v>
      </c>
      <c r="E6483">
        <f t="shared" ref="E6483" si="13166">COUNTIF(Elements,$C6483)</f>
        <v>23</v>
      </c>
      <c r="F6483">
        <f t="shared" ref="F6483" si="13167">COUNTIFS(Elements,C6483,Storung,D6483)</f>
        <v>23</v>
      </c>
      <c r="H6483" s="4"/>
      <c r="I6483" s="4"/>
      <c r="J6483" s="5"/>
    </row>
    <row r="6484" spans="1:10" x14ac:dyDescent="0.25">
      <c r="A6484" s="4">
        <v>44151.490960648145</v>
      </c>
      <c r="B6484" t="str">
        <f t="shared" si="13060"/>
        <v>CONV_POS</v>
      </c>
      <c r="C6484">
        <v>8019</v>
      </c>
      <c r="D6484" t="str">
        <f t="shared" si="13061"/>
        <v>Der Sensor meldet eine TE aber keine Daten vorhanden</v>
      </c>
      <c r="E6484">
        <f t="shared" ref="E6484" si="13168">COUNTIF(Elements,$C6484)</f>
        <v>23</v>
      </c>
      <c r="F6484">
        <f t="shared" ref="F6484" si="13169">COUNTIFS(Elements,C6484,Storung,D6484)</f>
        <v>23</v>
      </c>
      <c r="H6484" s="4"/>
      <c r="I6484" s="4"/>
      <c r="J6484" s="5"/>
    </row>
    <row r="6485" spans="1:10" x14ac:dyDescent="0.25">
      <c r="A6485" s="4">
        <v>44151.490925925929</v>
      </c>
      <c r="B6485" t="str">
        <f t="shared" si="13060"/>
        <v>CONV_POS</v>
      </c>
      <c r="C6485">
        <v>8019</v>
      </c>
      <c r="D6485" t="str">
        <f t="shared" si="13061"/>
        <v>Der Sensor meldet eine TE aber keine Daten vorhanden</v>
      </c>
      <c r="E6485">
        <f t="shared" ref="E6485" si="13170">COUNTIF(Elements,$C6485)</f>
        <v>23</v>
      </c>
      <c r="F6485">
        <f t="shared" ref="F6485" si="13171">COUNTIFS(Elements,C6485,Storung,D6485)</f>
        <v>23</v>
      </c>
      <c r="H6485" s="4"/>
      <c r="I6485" s="4"/>
      <c r="J6485" s="5"/>
    </row>
    <row r="6486" spans="1:10" x14ac:dyDescent="0.25">
      <c r="A6486" s="4">
        <v>44151.490798611114</v>
      </c>
      <c r="B6486" t="str">
        <f t="shared" si="13060"/>
        <v>CONV_POS</v>
      </c>
      <c r="C6486">
        <v>8019</v>
      </c>
      <c r="D6486" t="str">
        <f t="shared" si="13061"/>
        <v>Der Sensor meldet eine TE aber keine Daten vorhanden</v>
      </c>
      <c r="E6486">
        <f t="shared" ref="E6486" si="13172">COUNTIF(Elements,$C6486)</f>
        <v>23</v>
      </c>
      <c r="F6486">
        <f t="shared" ref="F6486" si="13173">COUNTIFS(Elements,C6486,Storung,D6486)</f>
        <v>23</v>
      </c>
      <c r="H6486" s="4"/>
      <c r="I6486" s="4"/>
      <c r="J6486" s="5"/>
    </row>
    <row r="6487" spans="1:10" x14ac:dyDescent="0.25">
      <c r="A6487" s="4">
        <v>44151.490671296298</v>
      </c>
      <c r="B6487" t="str">
        <f t="shared" si="13060"/>
        <v>CONV_POS</v>
      </c>
      <c r="C6487">
        <v>8019</v>
      </c>
      <c r="D6487" t="str">
        <f t="shared" si="13061"/>
        <v>Der Sensor meldet eine TE aber keine Daten vorhanden</v>
      </c>
      <c r="E6487">
        <f t="shared" ref="E6487" si="13174">COUNTIF(Elements,$C6487)</f>
        <v>23</v>
      </c>
      <c r="F6487">
        <f t="shared" ref="F6487" si="13175">COUNTIFS(Elements,C6487,Storung,D6487)</f>
        <v>23</v>
      </c>
      <c r="H6487" s="4"/>
      <c r="I6487" s="4"/>
      <c r="J6487" s="5"/>
    </row>
    <row r="6488" spans="1:10" x14ac:dyDescent="0.25">
      <c r="A6488" s="4">
        <v>44151.488020833334</v>
      </c>
      <c r="B6488" t="str">
        <f t="shared" si="13060"/>
        <v>CONV_POS</v>
      </c>
      <c r="C6488">
        <v>8019</v>
      </c>
      <c r="D6488" t="str">
        <f t="shared" si="13061"/>
        <v>Der Sensor meldet eine TE aber keine Daten vorhanden</v>
      </c>
      <c r="E6488">
        <f t="shared" ref="E6488" si="13176">COUNTIF(Elements,$C6488)</f>
        <v>23</v>
      </c>
      <c r="F6488">
        <f t="shared" ref="F6488" si="13177">COUNTIFS(Elements,C6488,Storung,D6488)</f>
        <v>23</v>
      </c>
      <c r="H6488" s="4"/>
      <c r="I6488" s="4"/>
      <c r="J6488" s="5"/>
    </row>
    <row r="6489" spans="1:10" x14ac:dyDescent="0.25">
      <c r="A6489" s="4">
        <v>44151.487905092596</v>
      </c>
      <c r="B6489" t="str">
        <f t="shared" si="13060"/>
        <v>CONV_POS</v>
      </c>
      <c r="C6489">
        <v>8019</v>
      </c>
      <c r="D6489" t="str">
        <f t="shared" si="13061"/>
        <v>Der Sensor meldet eine TE aber keine Daten vorhanden</v>
      </c>
      <c r="E6489">
        <f t="shared" ref="E6489" si="13178">COUNTIF(Elements,$C6489)</f>
        <v>23</v>
      </c>
      <c r="F6489">
        <f t="shared" ref="F6489" si="13179">COUNTIFS(Elements,C6489,Storung,D6489)</f>
        <v>23</v>
      </c>
      <c r="H6489" s="4"/>
      <c r="I6489" s="4"/>
      <c r="J6489" s="5"/>
    </row>
    <row r="6490" spans="1:10" x14ac:dyDescent="0.25">
      <c r="A6490" s="4">
        <v>44151.487268518518</v>
      </c>
      <c r="B6490" t="str">
        <f t="shared" si="13060"/>
        <v>CONV_POS</v>
      </c>
      <c r="C6490">
        <v>8019</v>
      </c>
      <c r="D6490" t="str">
        <f t="shared" si="13061"/>
        <v>Der Sensor meldet eine TE aber keine Daten vorhanden</v>
      </c>
      <c r="E6490">
        <f t="shared" ref="E6490" si="13180">COUNTIF(Elements,$C6490)</f>
        <v>23</v>
      </c>
      <c r="F6490">
        <f t="shared" ref="F6490" si="13181">COUNTIFS(Elements,C6490,Storung,D6490)</f>
        <v>23</v>
      </c>
      <c r="H6490" s="4"/>
      <c r="I6490" s="4"/>
      <c r="J6490" s="5"/>
    </row>
    <row r="6491" spans="1:10" x14ac:dyDescent="0.25">
      <c r="A6491" s="4">
        <v>44151.48710648148</v>
      </c>
      <c r="B6491" t="str">
        <f t="shared" si="13060"/>
        <v>CONV_POS</v>
      </c>
      <c r="C6491">
        <v>8019</v>
      </c>
      <c r="D6491" t="str">
        <f t="shared" si="13061"/>
        <v>Der Sensor meldet eine TE aber keine Daten vorhanden</v>
      </c>
      <c r="E6491">
        <f t="shared" ref="E6491" si="13182">COUNTIF(Elements,$C6491)</f>
        <v>23</v>
      </c>
      <c r="F6491">
        <f t="shared" ref="F6491" si="13183">COUNTIFS(Elements,C6491,Storung,D6491)</f>
        <v>23</v>
      </c>
      <c r="H6491" s="4"/>
      <c r="I6491" s="4"/>
      <c r="J6491" s="5"/>
    </row>
    <row r="6492" spans="1:10" x14ac:dyDescent="0.25">
      <c r="A6492" s="4">
        <v>44151.486886574072</v>
      </c>
      <c r="B6492" t="str">
        <f t="shared" si="13060"/>
        <v>CONV_POS</v>
      </c>
      <c r="C6492">
        <v>8019</v>
      </c>
      <c r="D6492" t="str">
        <f t="shared" si="13061"/>
        <v>Der Sensor meldet eine TE aber keine Daten vorhanden</v>
      </c>
      <c r="E6492">
        <f t="shared" ref="E6492" si="13184">COUNTIF(Elements,$C6492)</f>
        <v>23</v>
      </c>
      <c r="F6492">
        <f t="shared" ref="F6492" si="13185">COUNTIFS(Elements,C6492,Storung,D6492)</f>
        <v>23</v>
      </c>
      <c r="H6492" s="4"/>
      <c r="I6492" s="4"/>
      <c r="J6492" s="5"/>
    </row>
    <row r="6493" spans="1:10" x14ac:dyDescent="0.25">
      <c r="A6493" s="4">
        <v>44151.482997685183</v>
      </c>
      <c r="B6493" t="str">
        <f t="shared" si="13060"/>
        <v>CONV_POS</v>
      </c>
      <c r="C6493">
        <v>8019</v>
      </c>
      <c r="D6493" t="str">
        <f t="shared" si="13061"/>
        <v>Der Sensor meldet eine TE aber keine Daten vorhanden</v>
      </c>
      <c r="E6493">
        <f t="shared" ref="E6493" si="13186">COUNTIF(Elements,$C6493)</f>
        <v>23</v>
      </c>
      <c r="F6493">
        <f t="shared" ref="F6493" si="13187">COUNTIFS(Elements,C6493,Storung,D6493)</f>
        <v>23</v>
      </c>
      <c r="H6493" s="4"/>
      <c r="I6493" s="4"/>
      <c r="J6493" s="5"/>
    </row>
    <row r="6494" spans="1:10" x14ac:dyDescent="0.25">
      <c r="A6494" s="4">
        <v>44151.482986111114</v>
      </c>
      <c r="B6494" t="str">
        <f t="shared" si="13060"/>
        <v>CONV_POS</v>
      </c>
      <c r="C6494">
        <v>8019</v>
      </c>
      <c r="D6494" t="str">
        <f t="shared" si="13061"/>
        <v>Der Sensor meldet eine TE aber keine Daten vorhanden</v>
      </c>
      <c r="E6494">
        <f t="shared" ref="E6494" si="13188">COUNTIF(Elements,$C6494)</f>
        <v>23</v>
      </c>
      <c r="F6494">
        <f t="shared" ref="F6494" si="13189">COUNTIFS(Elements,C6494,Storung,D6494)</f>
        <v>23</v>
      </c>
      <c r="H6494" s="4"/>
      <c r="I6494" s="4"/>
      <c r="J6494" s="5"/>
    </row>
    <row r="6495" spans="1:10" x14ac:dyDescent="0.25">
      <c r="A6495" s="4">
        <v>44151.482986111114</v>
      </c>
      <c r="B6495" t="str">
        <f t="shared" ref="B6495:B6558" si="13190">"CONV_POS"</f>
        <v>CONV_POS</v>
      </c>
      <c r="C6495">
        <v>8019</v>
      </c>
      <c r="D6495" t="str">
        <f t="shared" ref="D6495:D6524" si="13191">"Der Sensor meldet eine TE aber keine Daten vorhanden"</f>
        <v>Der Sensor meldet eine TE aber keine Daten vorhanden</v>
      </c>
      <c r="E6495">
        <f t="shared" ref="E6495" si="13192">COUNTIF(Elements,$C6495)</f>
        <v>23</v>
      </c>
      <c r="F6495">
        <f t="shared" ref="F6495" si="13193">COUNTIFS(Elements,C6495,Storung,D6495)</f>
        <v>23</v>
      </c>
      <c r="H6495" s="4"/>
      <c r="I6495" s="4"/>
      <c r="J6495" s="5"/>
    </row>
    <row r="6496" spans="1:10" x14ac:dyDescent="0.25">
      <c r="A6496" s="4">
        <v>44151.482905092591</v>
      </c>
      <c r="B6496" t="str">
        <f t="shared" si="13190"/>
        <v>CONV_POS</v>
      </c>
      <c r="C6496">
        <v>8019</v>
      </c>
      <c r="D6496" t="str">
        <f t="shared" si="13191"/>
        <v>Der Sensor meldet eine TE aber keine Daten vorhanden</v>
      </c>
      <c r="E6496">
        <f t="shared" ref="E6496" si="13194">COUNTIF(Elements,$C6496)</f>
        <v>23</v>
      </c>
      <c r="F6496">
        <f t="shared" ref="F6496" si="13195">COUNTIFS(Elements,C6496,Storung,D6496)</f>
        <v>23</v>
      </c>
      <c r="H6496" s="4"/>
      <c r="I6496" s="4"/>
      <c r="J6496" s="5"/>
    </row>
    <row r="6497" spans="1:10" x14ac:dyDescent="0.25">
      <c r="A6497" s="4">
        <v>44151.482893518521</v>
      </c>
      <c r="B6497" t="str">
        <f t="shared" si="13190"/>
        <v>CONV_POS</v>
      </c>
      <c r="C6497">
        <v>8019</v>
      </c>
      <c r="D6497" t="str">
        <f t="shared" si="13191"/>
        <v>Der Sensor meldet eine TE aber keine Daten vorhanden</v>
      </c>
      <c r="E6497">
        <f t="shared" ref="E6497" si="13196">COUNTIF(Elements,$C6497)</f>
        <v>23</v>
      </c>
      <c r="F6497">
        <f t="shared" ref="F6497" si="13197">COUNTIFS(Elements,C6497,Storung,D6497)</f>
        <v>23</v>
      </c>
      <c r="H6497" s="4"/>
      <c r="I6497" s="4"/>
      <c r="J6497" s="5"/>
    </row>
    <row r="6498" spans="1:10" x14ac:dyDescent="0.25">
      <c r="A6498" s="4">
        <v>44151.482870370368</v>
      </c>
      <c r="B6498" t="str">
        <f t="shared" si="13190"/>
        <v>CONV_POS</v>
      </c>
      <c r="C6498">
        <v>8019</v>
      </c>
      <c r="D6498" t="str">
        <f t="shared" si="13191"/>
        <v>Der Sensor meldet eine TE aber keine Daten vorhanden</v>
      </c>
      <c r="E6498">
        <f t="shared" ref="E6498" si="13198">COUNTIF(Elements,$C6498)</f>
        <v>23</v>
      </c>
      <c r="F6498">
        <f t="shared" ref="F6498" si="13199">COUNTIFS(Elements,C6498,Storung,D6498)</f>
        <v>23</v>
      </c>
      <c r="H6498" s="4"/>
      <c r="I6498" s="4"/>
      <c r="J6498" s="5"/>
    </row>
    <row r="6499" spans="1:10" x14ac:dyDescent="0.25">
      <c r="A6499" s="4">
        <v>44151.476805555554</v>
      </c>
      <c r="B6499" t="str">
        <f t="shared" si="13190"/>
        <v>CONV_POS</v>
      </c>
      <c r="C6499">
        <v>8019</v>
      </c>
      <c r="D6499" t="str">
        <f t="shared" si="13191"/>
        <v>Der Sensor meldet eine TE aber keine Daten vorhanden</v>
      </c>
      <c r="E6499">
        <f t="shared" ref="E6499" si="13200">COUNTIF(Elements,$C6499)</f>
        <v>23</v>
      </c>
      <c r="F6499">
        <f t="shared" ref="F6499" si="13201">COUNTIFS(Elements,C6499,Storung,D6499)</f>
        <v>23</v>
      </c>
      <c r="H6499" s="4"/>
      <c r="I6499" s="4"/>
      <c r="J6499" s="5"/>
    </row>
    <row r="6500" spans="1:10" x14ac:dyDescent="0.25">
      <c r="A6500" s="4">
        <v>44161.336643518516</v>
      </c>
      <c r="B6500" t="str">
        <f t="shared" si="13190"/>
        <v>CONV_POS</v>
      </c>
      <c r="C6500">
        <v>8255</v>
      </c>
      <c r="D6500" t="str">
        <f t="shared" si="13191"/>
        <v>Der Sensor meldet eine TE aber keine Daten vorhanden</v>
      </c>
      <c r="E6500">
        <f t="shared" ref="E6500" si="13202">COUNTIF(Elements,$C6500)</f>
        <v>19</v>
      </c>
      <c r="F6500">
        <f t="shared" ref="F6500" si="13203">COUNTIFS(Elements,C6500,Storung,D6500)</f>
        <v>18</v>
      </c>
      <c r="H6500" s="4"/>
      <c r="I6500" s="4"/>
      <c r="J6500" s="5"/>
    </row>
    <row r="6501" spans="1:10" x14ac:dyDescent="0.25">
      <c r="A6501" s="4">
        <v>44161.323738425926</v>
      </c>
      <c r="B6501" t="str">
        <f t="shared" si="13190"/>
        <v>CONV_POS</v>
      </c>
      <c r="C6501">
        <v>8255</v>
      </c>
      <c r="D6501" t="str">
        <f t="shared" si="13191"/>
        <v>Der Sensor meldet eine TE aber keine Daten vorhanden</v>
      </c>
      <c r="E6501">
        <f t="shared" ref="E6501" si="13204">COUNTIF(Elements,$C6501)</f>
        <v>19</v>
      </c>
      <c r="F6501">
        <f t="shared" ref="F6501" si="13205">COUNTIFS(Elements,C6501,Storung,D6501)</f>
        <v>18</v>
      </c>
      <c r="H6501" s="4"/>
      <c r="I6501" s="4"/>
      <c r="J6501" s="5"/>
    </row>
    <row r="6502" spans="1:10" x14ac:dyDescent="0.25">
      <c r="A6502" s="4">
        <v>44161.323391203703</v>
      </c>
      <c r="B6502" t="str">
        <f t="shared" si="13190"/>
        <v>CONV_POS</v>
      </c>
      <c r="C6502">
        <v>8255</v>
      </c>
      <c r="D6502" t="str">
        <f t="shared" si="13191"/>
        <v>Der Sensor meldet eine TE aber keine Daten vorhanden</v>
      </c>
      <c r="E6502">
        <f t="shared" ref="E6502" si="13206">COUNTIF(Elements,$C6502)</f>
        <v>19</v>
      </c>
      <c r="F6502">
        <f t="shared" ref="F6502" si="13207">COUNTIFS(Elements,C6502,Storung,D6502)</f>
        <v>18</v>
      </c>
      <c r="H6502" s="4"/>
      <c r="I6502" s="4"/>
      <c r="J6502" s="5"/>
    </row>
    <row r="6503" spans="1:10" x14ac:dyDescent="0.25">
      <c r="A6503" s="4">
        <v>44161.32304398148</v>
      </c>
      <c r="B6503" t="str">
        <f t="shared" si="13190"/>
        <v>CONV_POS</v>
      </c>
      <c r="C6503">
        <v>8255</v>
      </c>
      <c r="D6503" t="str">
        <f t="shared" si="13191"/>
        <v>Der Sensor meldet eine TE aber keine Daten vorhanden</v>
      </c>
      <c r="E6503">
        <f t="shared" ref="E6503" si="13208">COUNTIF(Elements,$C6503)</f>
        <v>19</v>
      </c>
      <c r="F6503">
        <f t="shared" ref="F6503" si="13209">COUNTIFS(Elements,C6503,Storung,D6503)</f>
        <v>18</v>
      </c>
      <c r="H6503" s="4"/>
      <c r="I6503" s="4"/>
      <c r="J6503" s="5"/>
    </row>
    <row r="6504" spans="1:10" x14ac:dyDescent="0.25">
      <c r="A6504" s="4">
        <v>44161.322696759256</v>
      </c>
      <c r="B6504" t="str">
        <f t="shared" si="13190"/>
        <v>CONV_POS</v>
      </c>
      <c r="C6504">
        <v>8255</v>
      </c>
      <c r="D6504" t="str">
        <f t="shared" si="13191"/>
        <v>Der Sensor meldet eine TE aber keine Daten vorhanden</v>
      </c>
      <c r="E6504">
        <f t="shared" ref="E6504" si="13210">COUNTIF(Elements,$C6504)</f>
        <v>19</v>
      </c>
      <c r="F6504">
        <f t="shared" ref="F6504" si="13211">COUNTIFS(Elements,C6504,Storung,D6504)</f>
        <v>18</v>
      </c>
      <c r="H6504" s="4"/>
      <c r="I6504" s="4"/>
      <c r="J6504" s="5"/>
    </row>
    <row r="6505" spans="1:10" x14ac:dyDescent="0.25">
      <c r="A6505" s="4">
        <v>44161.32234953704</v>
      </c>
      <c r="B6505" t="str">
        <f t="shared" si="13190"/>
        <v>CONV_POS</v>
      </c>
      <c r="C6505">
        <v>8255</v>
      </c>
      <c r="D6505" t="str">
        <f t="shared" si="13191"/>
        <v>Der Sensor meldet eine TE aber keine Daten vorhanden</v>
      </c>
      <c r="E6505">
        <f t="shared" ref="E6505" si="13212">COUNTIF(Elements,$C6505)</f>
        <v>19</v>
      </c>
      <c r="F6505">
        <f t="shared" ref="F6505" si="13213">COUNTIFS(Elements,C6505,Storung,D6505)</f>
        <v>18</v>
      </c>
      <c r="H6505" s="4"/>
      <c r="I6505" s="4"/>
      <c r="J6505" s="5"/>
    </row>
    <row r="6506" spans="1:10" x14ac:dyDescent="0.25">
      <c r="A6506" s="4">
        <v>44161.322002314817</v>
      </c>
      <c r="B6506" t="str">
        <f t="shared" si="13190"/>
        <v>CONV_POS</v>
      </c>
      <c r="C6506">
        <v>8255</v>
      </c>
      <c r="D6506" t="str">
        <f t="shared" si="13191"/>
        <v>Der Sensor meldet eine TE aber keine Daten vorhanden</v>
      </c>
      <c r="E6506">
        <f t="shared" ref="E6506" si="13214">COUNTIF(Elements,$C6506)</f>
        <v>19</v>
      </c>
      <c r="F6506">
        <f t="shared" ref="F6506" si="13215">COUNTIFS(Elements,C6506,Storung,D6506)</f>
        <v>18</v>
      </c>
      <c r="H6506" s="4"/>
      <c r="I6506" s="4"/>
      <c r="J6506" s="5"/>
    </row>
    <row r="6507" spans="1:10" x14ac:dyDescent="0.25">
      <c r="A6507" s="4">
        <v>44161.321655092594</v>
      </c>
      <c r="B6507" t="str">
        <f t="shared" si="13190"/>
        <v>CONV_POS</v>
      </c>
      <c r="C6507">
        <v>8255</v>
      </c>
      <c r="D6507" t="str">
        <f t="shared" si="13191"/>
        <v>Der Sensor meldet eine TE aber keine Daten vorhanden</v>
      </c>
      <c r="E6507">
        <f t="shared" ref="E6507" si="13216">COUNTIF(Elements,$C6507)</f>
        <v>19</v>
      </c>
      <c r="F6507">
        <f t="shared" ref="F6507" si="13217">COUNTIFS(Elements,C6507,Storung,D6507)</f>
        <v>18</v>
      </c>
      <c r="H6507" s="4"/>
      <c r="I6507" s="4"/>
      <c r="J6507" s="5"/>
    </row>
    <row r="6508" spans="1:10" x14ac:dyDescent="0.25">
      <c r="A6508" s="4">
        <v>44161.321296296293</v>
      </c>
      <c r="B6508" t="str">
        <f t="shared" si="13190"/>
        <v>CONV_POS</v>
      </c>
      <c r="C6508">
        <v>8255</v>
      </c>
      <c r="D6508" t="str">
        <f t="shared" si="13191"/>
        <v>Der Sensor meldet eine TE aber keine Daten vorhanden</v>
      </c>
      <c r="E6508">
        <f t="shared" ref="E6508" si="13218">COUNTIF(Elements,$C6508)</f>
        <v>19</v>
      </c>
      <c r="F6508">
        <f t="shared" ref="F6508" si="13219">COUNTIFS(Elements,C6508,Storung,D6508)</f>
        <v>18</v>
      </c>
      <c r="H6508" s="4"/>
      <c r="I6508" s="4"/>
      <c r="J6508" s="5"/>
    </row>
    <row r="6509" spans="1:10" x14ac:dyDescent="0.25">
      <c r="A6509" s="4">
        <v>44160.354270833333</v>
      </c>
      <c r="B6509" t="str">
        <f t="shared" si="13190"/>
        <v>CONV_POS</v>
      </c>
      <c r="C6509">
        <v>8255</v>
      </c>
      <c r="D6509" t="str">
        <f t="shared" si="13191"/>
        <v>Der Sensor meldet eine TE aber keine Daten vorhanden</v>
      </c>
      <c r="E6509">
        <f t="shared" ref="E6509" si="13220">COUNTIF(Elements,$C6509)</f>
        <v>19</v>
      </c>
      <c r="F6509">
        <f t="shared" ref="F6509" si="13221">COUNTIFS(Elements,C6509,Storung,D6509)</f>
        <v>18</v>
      </c>
      <c r="H6509" s="4"/>
      <c r="I6509" s="4"/>
      <c r="J6509" s="5"/>
    </row>
    <row r="6510" spans="1:10" x14ac:dyDescent="0.25">
      <c r="A6510" s="4">
        <v>44160.331041666665</v>
      </c>
      <c r="B6510" t="str">
        <f t="shared" si="13190"/>
        <v>CONV_POS</v>
      </c>
      <c r="C6510">
        <v>8255</v>
      </c>
      <c r="D6510" t="str">
        <f t="shared" si="13191"/>
        <v>Der Sensor meldet eine TE aber keine Daten vorhanden</v>
      </c>
      <c r="E6510">
        <f t="shared" ref="E6510" si="13222">COUNTIF(Elements,$C6510)</f>
        <v>19</v>
      </c>
      <c r="F6510">
        <f t="shared" ref="F6510" si="13223">COUNTIFS(Elements,C6510,Storung,D6510)</f>
        <v>18</v>
      </c>
      <c r="H6510" s="4"/>
      <c r="I6510" s="4"/>
      <c r="J6510" s="5"/>
    </row>
    <row r="6511" spans="1:10" x14ac:dyDescent="0.25">
      <c r="A6511" s="4">
        <v>44160.330694444441</v>
      </c>
      <c r="B6511" t="str">
        <f t="shared" si="13190"/>
        <v>CONV_POS</v>
      </c>
      <c r="C6511">
        <v>8255</v>
      </c>
      <c r="D6511" t="str">
        <f t="shared" si="13191"/>
        <v>Der Sensor meldet eine TE aber keine Daten vorhanden</v>
      </c>
      <c r="E6511">
        <f t="shared" ref="E6511" si="13224">COUNTIF(Elements,$C6511)</f>
        <v>19</v>
      </c>
      <c r="F6511">
        <f t="shared" ref="F6511" si="13225">COUNTIFS(Elements,C6511,Storung,D6511)</f>
        <v>18</v>
      </c>
      <c r="H6511" s="4"/>
      <c r="I6511" s="4"/>
      <c r="J6511" s="5"/>
    </row>
    <row r="6512" spans="1:10" x14ac:dyDescent="0.25">
      <c r="A6512" s="4">
        <v>44160.318414351852</v>
      </c>
      <c r="B6512" t="str">
        <f t="shared" si="13190"/>
        <v>CONV_POS</v>
      </c>
      <c r="C6512">
        <v>8255</v>
      </c>
      <c r="D6512" t="str">
        <f t="shared" si="13191"/>
        <v>Der Sensor meldet eine TE aber keine Daten vorhanden</v>
      </c>
      <c r="E6512">
        <f t="shared" ref="E6512" si="13226">COUNTIF(Elements,$C6512)</f>
        <v>19</v>
      </c>
      <c r="F6512">
        <f t="shared" ref="F6512" si="13227">COUNTIFS(Elements,C6512,Storung,D6512)</f>
        <v>18</v>
      </c>
      <c r="H6512" s="4"/>
      <c r="I6512" s="4"/>
      <c r="J6512" s="5"/>
    </row>
    <row r="6513" spans="1:10" x14ac:dyDescent="0.25">
      <c r="A6513" s="4">
        <v>44160.318078703705</v>
      </c>
      <c r="B6513" t="str">
        <f t="shared" si="13190"/>
        <v>CONV_POS</v>
      </c>
      <c r="C6513">
        <v>8255</v>
      </c>
      <c r="D6513" t="str">
        <f t="shared" si="13191"/>
        <v>Der Sensor meldet eine TE aber keine Daten vorhanden</v>
      </c>
      <c r="E6513">
        <f t="shared" ref="E6513" si="13228">COUNTIF(Elements,$C6513)</f>
        <v>19</v>
      </c>
      <c r="F6513">
        <f t="shared" ref="F6513" si="13229">COUNTIFS(Elements,C6513,Storung,D6513)</f>
        <v>18</v>
      </c>
      <c r="H6513" s="4"/>
      <c r="I6513" s="4"/>
      <c r="J6513" s="5"/>
    </row>
    <row r="6514" spans="1:10" x14ac:dyDescent="0.25">
      <c r="A6514" s="4">
        <v>44160.317719907405</v>
      </c>
      <c r="B6514" t="str">
        <f t="shared" si="13190"/>
        <v>CONV_POS</v>
      </c>
      <c r="C6514">
        <v>8255</v>
      </c>
      <c r="D6514" t="str">
        <f t="shared" si="13191"/>
        <v>Der Sensor meldet eine TE aber keine Daten vorhanden</v>
      </c>
      <c r="E6514">
        <f t="shared" ref="E6514" si="13230">COUNTIF(Elements,$C6514)</f>
        <v>19</v>
      </c>
      <c r="F6514">
        <f t="shared" ref="F6514" si="13231">COUNTIFS(Elements,C6514,Storung,D6514)</f>
        <v>18</v>
      </c>
      <c r="H6514" s="4"/>
      <c r="I6514" s="4"/>
      <c r="J6514" s="5"/>
    </row>
    <row r="6515" spans="1:10" x14ac:dyDescent="0.25">
      <c r="A6515" s="4">
        <v>44160.317384259259</v>
      </c>
      <c r="B6515" t="str">
        <f t="shared" si="13190"/>
        <v>CONV_POS</v>
      </c>
      <c r="C6515">
        <v>8255</v>
      </c>
      <c r="D6515" t="str">
        <f t="shared" si="13191"/>
        <v>Der Sensor meldet eine TE aber keine Daten vorhanden</v>
      </c>
      <c r="E6515">
        <f t="shared" ref="E6515" si="13232">COUNTIF(Elements,$C6515)</f>
        <v>19</v>
      </c>
      <c r="F6515">
        <f t="shared" ref="F6515" si="13233">COUNTIFS(Elements,C6515,Storung,D6515)</f>
        <v>18</v>
      </c>
      <c r="H6515" s="4"/>
      <c r="I6515" s="4"/>
      <c r="J6515" s="5"/>
    </row>
    <row r="6516" spans="1:10" x14ac:dyDescent="0.25">
      <c r="A6516" s="4">
        <v>44159.314398148148</v>
      </c>
      <c r="B6516" t="str">
        <f t="shared" si="13190"/>
        <v>CONV_POS</v>
      </c>
      <c r="C6516">
        <v>8255</v>
      </c>
      <c r="D6516" t="str">
        <f t="shared" si="13191"/>
        <v>Der Sensor meldet eine TE aber keine Daten vorhanden</v>
      </c>
      <c r="E6516">
        <f t="shared" ref="E6516" si="13234">COUNTIF(Elements,$C6516)</f>
        <v>19</v>
      </c>
      <c r="F6516">
        <f t="shared" ref="F6516" si="13235">COUNTIFS(Elements,C6516,Storung,D6516)</f>
        <v>18</v>
      </c>
      <c r="H6516" s="4"/>
      <c r="I6516" s="4"/>
      <c r="J6516" s="5"/>
    </row>
    <row r="6517" spans="1:10" x14ac:dyDescent="0.25">
      <c r="A6517" s="4">
        <v>44159.314062500001</v>
      </c>
      <c r="B6517" t="str">
        <f t="shared" si="13190"/>
        <v>CONV_POS</v>
      </c>
      <c r="C6517">
        <v>8255</v>
      </c>
      <c r="D6517" t="str">
        <f t="shared" si="13191"/>
        <v>Der Sensor meldet eine TE aber keine Daten vorhanden</v>
      </c>
      <c r="E6517">
        <f t="shared" ref="E6517" si="13236">COUNTIF(Elements,$C6517)</f>
        <v>19</v>
      </c>
      <c r="F6517">
        <f t="shared" ref="F6517" si="13237">COUNTIFS(Elements,C6517,Storung,D6517)</f>
        <v>18</v>
      </c>
      <c r="H6517" s="4"/>
      <c r="I6517" s="4"/>
      <c r="J6517" s="5"/>
    </row>
    <row r="6518" spans="1:10" x14ac:dyDescent="0.25">
      <c r="A6518" s="4">
        <v>44157.742962962962</v>
      </c>
      <c r="B6518" t="str">
        <f t="shared" si="13190"/>
        <v>CONV_POS</v>
      </c>
      <c r="C6518">
        <v>9004</v>
      </c>
      <c r="D6518" t="str">
        <f t="shared" si="13191"/>
        <v>Der Sensor meldet eine TE aber keine Daten vorhanden</v>
      </c>
      <c r="E6518">
        <f t="shared" ref="E6518" si="13238">COUNTIF(Elements,$C6518)</f>
        <v>17</v>
      </c>
      <c r="F6518">
        <f t="shared" ref="F6518" si="13239">COUNTIFS(Elements,C6518,Storung,D6518)</f>
        <v>2</v>
      </c>
      <c r="H6518" s="4"/>
      <c r="I6518" s="4"/>
      <c r="J6518" s="5"/>
    </row>
    <row r="6519" spans="1:10" x14ac:dyDescent="0.25">
      <c r="A6519" s="4">
        <v>44157.736284722225</v>
      </c>
      <c r="B6519" t="str">
        <f t="shared" si="13190"/>
        <v>CONV_POS</v>
      </c>
      <c r="C6519">
        <v>9004</v>
      </c>
      <c r="D6519" t="str">
        <f t="shared" si="13191"/>
        <v>Der Sensor meldet eine TE aber keine Daten vorhanden</v>
      </c>
      <c r="E6519">
        <f t="shared" ref="E6519" si="13240">COUNTIF(Elements,$C6519)</f>
        <v>17</v>
      </c>
      <c r="F6519">
        <f t="shared" ref="F6519" si="13241">COUNTIFS(Elements,C6519,Storung,D6519)</f>
        <v>2</v>
      </c>
      <c r="H6519" s="4"/>
      <c r="I6519" s="4"/>
      <c r="J6519" s="5"/>
    </row>
    <row r="6520" spans="1:10" x14ac:dyDescent="0.25">
      <c r="A6520" s="4">
        <v>44155.494791666664</v>
      </c>
      <c r="B6520" t="str">
        <f t="shared" si="13190"/>
        <v>CONV_POS</v>
      </c>
      <c r="C6520">
        <v>8203</v>
      </c>
      <c r="D6520" t="str">
        <f t="shared" si="13191"/>
        <v>Der Sensor meldet eine TE aber keine Daten vorhanden</v>
      </c>
      <c r="E6520">
        <f t="shared" ref="E6520" si="13242">COUNTIF(Elements,$C6520)</f>
        <v>3</v>
      </c>
      <c r="F6520">
        <f t="shared" ref="F6520" si="13243">COUNTIFS(Elements,C6520,Storung,D6520)</f>
        <v>3</v>
      </c>
      <c r="H6520" s="4"/>
      <c r="I6520" s="4"/>
      <c r="J6520" s="5"/>
    </row>
    <row r="6521" spans="1:10" x14ac:dyDescent="0.25">
      <c r="A6521" s="4">
        <v>44155.494189814817</v>
      </c>
      <c r="B6521" t="str">
        <f t="shared" si="13190"/>
        <v>CONV_POS</v>
      </c>
      <c r="C6521">
        <v>8203</v>
      </c>
      <c r="D6521" t="str">
        <f t="shared" si="13191"/>
        <v>Der Sensor meldet eine TE aber keine Daten vorhanden</v>
      </c>
      <c r="E6521">
        <f t="shared" ref="E6521" si="13244">COUNTIF(Elements,$C6521)</f>
        <v>3</v>
      </c>
      <c r="F6521">
        <f t="shared" ref="F6521" si="13245">COUNTIFS(Elements,C6521,Storung,D6521)</f>
        <v>3</v>
      </c>
      <c r="H6521" s="4"/>
      <c r="I6521" s="4"/>
      <c r="J6521" s="5"/>
    </row>
    <row r="6522" spans="1:10" x14ac:dyDescent="0.25">
      <c r="A6522" s="4">
        <v>44155.494108796294</v>
      </c>
      <c r="B6522" t="str">
        <f t="shared" si="13190"/>
        <v>CONV_POS</v>
      </c>
      <c r="C6522">
        <v>8203</v>
      </c>
      <c r="D6522" t="str">
        <f t="shared" si="13191"/>
        <v>Der Sensor meldet eine TE aber keine Daten vorhanden</v>
      </c>
      <c r="E6522">
        <f t="shared" ref="E6522" si="13246">COUNTIF(Elements,$C6522)</f>
        <v>3</v>
      </c>
      <c r="F6522">
        <f t="shared" ref="F6522" si="13247">COUNTIFS(Elements,C6522,Storung,D6522)</f>
        <v>3</v>
      </c>
      <c r="H6522" s="4"/>
      <c r="I6522" s="4"/>
      <c r="J6522" s="5"/>
    </row>
    <row r="6523" spans="1:10" x14ac:dyDescent="0.25">
      <c r="A6523" s="4">
        <v>44154.610335648147</v>
      </c>
      <c r="B6523" t="str">
        <f t="shared" si="13190"/>
        <v>CONV_POS</v>
      </c>
      <c r="C6523">
        <v>8333</v>
      </c>
      <c r="D6523" t="str">
        <f t="shared" si="13191"/>
        <v>Der Sensor meldet eine TE aber keine Daten vorhanden</v>
      </c>
      <c r="E6523">
        <f t="shared" ref="E6523" si="13248">COUNTIF(Elements,$C6523)</f>
        <v>1</v>
      </c>
      <c r="F6523">
        <f t="shared" ref="F6523" si="13249">COUNTIFS(Elements,C6523,Storung,D6523)</f>
        <v>1</v>
      </c>
      <c r="H6523" s="4"/>
      <c r="I6523" s="4"/>
      <c r="J6523" s="5"/>
    </row>
    <row r="6524" spans="1:10" x14ac:dyDescent="0.25">
      <c r="A6524" s="4">
        <v>44151.722013888888</v>
      </c>
      <c r="B6524" t="str">
        <f t="shared" si="13190"/>
        <v>CONV_POS</v>
      </c>
      <c r="C6524">
        <v>7102</v>
      </c>
      <c r="D6524" t="str">
        <f t="shared" si="13191"/>
        <v>Der Sensor meldet eine TE aber keine Daten vorhanden</v>
      </c>
      <c r="E6524">
        <f t="shared" ref="E6524" si="13250">COUNTIF(Elements,$C6524)</f>
        <v>1</v>
      </c>
      <c r="F6524">
        <f t="shared" ref="F6524" si="13251">COUNTIFS(Elements,C6524,Storung,D6524)</f>
        <v>1</v>
      </c>
      <c r="H6524" s="4"/>
      <c r="I6524" s="4"/>
      <c r="J6524" s="5"/>
    </row>
    <row r="6525" spans="1:10" x14ac:dyDescent="0.25">
      <c r="A6525" s="4">
        <v>44164.864618055559</v>
      </c>
      <c r="B6525" t="str">
        <f t="shared" si="13190"/>
        <v>CONV_POS</v>
      </c>
      <c r="C6525">
        <v>9001</v>
      </c>
      <c r="D6525" t="str">
        <f t="shared" ref="D6525:D6588" si="13252">"Zutritt Stapler Aktiv !"</f>
        <v>Zutritt Stapler Aktiv !</v>
      </c>
      <c r="E6525">
        <f t="shared" ref="E6525" si="13253">COUNTIF(Elements,$C6525)</f>
        <v>857</v>
      </c>
      <c r="F6525">
        <f t="shared" ref="F6525" si="13254">COUNTIFS(Elements,C6525,Storung,D6525)</f>
        <v>857</v>
      </c>
      <c r="I6525" s="4"/>
      <c r="J6525" s="5"/>
    </row>
    <row r="6526" spans="1:10" x14ac:dyDescent="0.25">
      <c r="A6526" s="4">
        <v>44164.827152777776</v>
      </c>
      <c r="B6526" t="str">
        <f t="shared" si="13190"/>
        <v>CONV_POS</v>
      </c>
      <c r="C6526">
        <v>9001</v>
      </c>
      <c r="D6526" t="str">
        <f t="shared" si="13252"/>
        <v>Zutritt Stapler Aktiv !</v>
      </c>
      <c r="E6526">
        <f t="shared" ref="E6526" si="13255">COUNTIF(Elements,$C6526)</f>
        <v>857</v>
      </c>
      <c r="F6526">
        <f t="shared" ref="F6526" si="13256">COUNTIFS(Elements,C6526,Storung,D6526)</f>
        <v>857</v>
      </c>
      <c r="H6526" s="4"/>
      <c r="I6526" s="4"/>
      <c r="J6526" s="5"/>
    </row>
    <row r="6527" spans="1:10" x14ac:dyDescent="0.25">
      <c r="A6527" s="4">
        <v>44164.594675925924</v>
      </c>
      <c r="B6527" t="str">
        <f t="shared" si="13190"/>
        <v>CONV_POS</v>
      </c>
      <c r="C6527">
        <v>9001</v>
      </c>
      <c r="D6527" t="str">
        <f t="shared" si="13252"/>
        <v>Zutritt Stapler Aktiv !</v>
      </c>
      <c r="E6527">
        <f t="shared" ref="E6527" si="13257">COUNTIF(Elements,$C6527)</f>
        <v>857</v>
      </c>
      <c r="F6527">
        <f t="shared" ref="F6527" si="13258">COUNTIFS(Elements,C6527,Storung,D6527)</f>
        <v>857</v>
      </c>
      <c r="H6527" s="4"/>
      <c r="I6527" s="4"/>
      <c r="J6527" s="5"/>
    </row>
    <row r="6528" spans="1:10" x14ac:dyDescent="0.25">
      <c r="A6528" s="4">
        <v>44164.592280092591</v>
      </c>
      <c r="B6528" t="str">
        <f t="shared" si="13190"/>
        <v>CONV_POS</v>
      </c>
      <c r="C6528">
        <v>9001</v>
      </c>
      <c r="D6528" t="str">
        <f t="shared" si="13252"/>
        <v>Zutritt Stapler Aktiv !</v>
      </c>
      <c r="E6528">
        <f t="shared" ref="E6528" si="13259">COUNTIF(Elements,$C6528)</f>
        <v>857</v>
      </c>
      <c r="F6528">
        <f t="shared" ref="F6528" si="13260">COUNTIFS(Elements,C6528,Storung,D6528)</f>
        <v>857</v>
      </c>
      <c r="H6528" s="4"/>
      <c r="I6528" s="4"/>
      <c r="J6528" s="5"/>
    </row>
    <row r="6529" spans="1:10" x14ac:dyDescent="0.25">
      <c r="A6529" s="4">
        <v>44164.59138888889</v>
      </c>
      <c r="B6529" t="str">
        <f t="shared" si="13190"/>
        <v>CONV_POS</v>
      </c>
      <c r="C6529">
        <v>9001</v>
      </c>
      <c r="D6529" t="str">
        <f t="shared" si="13252"/>
        <v>Zutritt Stapler Aktiv !</v>
      </c>
      <c r="E6529">
        <f t="shared" ref="E6529" si="13261">COUNTIF(Elements,$C6529)</f>
        <v>857</v>
      </c>
      <c r="F6529">
        <f t="shared" ref="F6529" si="13262">COUNTIFS(Elements,C6529,Storung,D6529)</f>
        <v>857</v>
      </c>
      <c r="H6529" s="4"/>
      <c r="I6529" s="4"/>
      <c r="J6529" s="5"/>
    </row>
    <row r="6530" spans="1:10" x14ac:dyDescent="0.25">
      <c r="A6530" s="4">
        <v>44164.551319444443</v>
      </c>
      <c r="B6530" t="str">
        <f t="shared" si="13190"/>
        <v>CONV_POS</v>
      </c>
      <c r="C6530">
        <v>9001</v>
      </c>
      <c r="D6530" t="str">
        <f t="shared" si="13252"/>
        <v>Zutritt Stapler Aktiv !</v>
      </c>
      <c r="E6530">
        <f t="shared" ref="E6530" si="13263">COUNTIF(Elements,$C6530)</f>
        <v>857</v>
      </c>
      <c r="F6530">
        <f t="shared" ref="F6530" si="13264">COUNTIFS(Elements,C6530,Storung,D6530)</f>
        <v>857</v>
      </c>
      <c r="H6530" s="4"/>
      <c r="I6530" s="4"/>
      <c r="J6530" s="5"/>
    </row>
    <row r="6531" spans="1:10" x14ac:dyDescent="0.25">
      <c r="A6531" s="4">
        <v>44164.505648148152</v>
      </c>
      <c r="B6531" t="str">
        <f t="shared" si="13190"/>
        <v>CONV_POS</v>
      </c>
      <c r="C6531">
        <v>9001</v>
      </c>
      <c r="D6531" t="str">
        <f t="shared" si="13252"/>
        <v>Zutritt Stapler Aktiv !</v>
      </c>
      <c r="E6531">
        <f t="shared" ref="E6531" si="13265">COUNTIF(Elements,$C6531)</f>
        <v>857</v>
      </c>
      <c r="F6531">
        <f t="shared" ref="F6531" si="13266">COUNTIFS(Elements,C6531,Storung,D6531)</f>
        <v>857</v>
      </c>
      <c r="H6531" s="4"/>
      <c r="I6531" s="4"/>
      <c r="J6531" s="5"/>
    </row>
    <row r="6532" spans="1:10" x14ac:dyDescent="0.25">
      <c r="A6532" s="4">
        <v>44164.496423611112</v>
      </c>
      <c r="B6532" t="str">
        <f t="shared" si="13190"/>
        <v>CONV_POS</v>
      </c>
      <c r="C6532">
        <v>9001</v>
      </c>
      <c r="D6532" t="str">
        <f t="shared" si="13252"/>
        <v>Zutritt Stapler Aktiv !</v>
      </c>
      <c r="E6532">
        <f t="shared" ref="E6532" si="13267">COUNTIF(Elements,$C6532)</f>
        <v>857</v>
      </c>
      <c r="F6532">
        <f t="shared" ref="F6532" si="13268">COUNTIFS(Elements,C6532,Storung,D6532)</f>
        <v>857</v>
      </c>
      <c r="H6532" s="4"/>
      <c r="I6532" s="4"/>
      <c r="J6532" s="5"/>
    </row>
    <row r="6533" spans="1:10" x14ac:dyDescent="0.25">
      <c r="A6533" s="4">
        <v>44164.474710648145</v>
      </c>
      <c r="B6533" t="str">
        <f t="shared" si="13190"/>
        <v>CONV_POS</v>
      </c>
      <c r="C6533">
        <v>9001</v>
      </c>
      <c r="D6533" t="str">
        <f t="shared" si="13252"/>
        <v>Zutritt Stapler Aktiv !</v>
      </c>
      <c r="E6533">
        <f t="shared" ref="E6533" si="13269">COUNTIF(Elements,$C6533)</f>
        <v>857</v>
      </c>
      <c r="F6533">
        <f t="shared" ref="F6533" si="13270">COUNTIFS(Elements,C6533,Storung,D6533)</f>
        <v>857</v>
      </c>
      <c r="H6533" s="4"/>
      <c r="I6533" s="4"/>
      <c r="J6533" s="5"/>
    </row>
    <row r="6534" spans="1:10" x14ac:dyDescent="0.25">
      <c r="A6534" s="4">
        <v>44164.472372685188</v>
      </c>
      <c r="B6534" t="str">
        <f t="shared" si="13190"/>
        <v>CONV_POS</v>
      </c>
      <c r="C6534">
        <v>9001</v>
      </c>
      <c r="D6534" t="str">
        <f t="shared" si="13252"/>
        <v>Zutritt Stapler Aktiv !</v>
      </c>
      <c r="E6534">
        <f t="shared" ref="E6534" si="13271">COUNTIF(Elements,$C6534)</f>
        <v>857</v>
      </c>
      <c r="F6534">
        <f t="shared" ref="F6534" si="13272">COUNTIFS(Elements,C6534,Storung,D6534)</f>
        <v>857</v>
      </c>
      <c r="H6534" s="4"/>
      <c r="I6534" s="4"/>
      <c r="J6534" s="5"/>
    </row>
    <row r="6535" spans="1:10" x14ac:dyDescent="0.25">
      <c r="A6535" s="4">
        <v>44164.447465277779</v>
      </c>
      <c r="B6535" t="str">
        <f t="shared" si="13190"/>
        <v>CONV_POS</v>
      </c>
      <c r="C6535">
        <v>9001</v>
      </c>
      <c r="D6535" t="str">
        <f t="shared" si="13252"/>
        <v>Zutritt Stapler Aktiv !</v>
      </c>
      <c r="E6535">
        <f t="shared" ref="E6535" si="13273">COUNTIF(Elements,$C6535)</f>
        <v>857</v>
      </c>
      <c r="F6535">
        <f t="shared" ref="F6535" si="13274">COUNTIFS(Elements,C6535,Storung,D6535)</f>
        <v>857</v>
      </c>
      <c r="H6535" s="4"/>
      <c r="I6535" s="4"/>
      <c r="J6535" s="5"/>
    </row>
    <row r="6536" spans="1:10" x14ac:dyDescent="0.25">
      <c r="A6536" s="4">
        <v>44164.435486111113</v>
      </c>
      <c r="B6536" t="str">
        <f t="shared" si="13190"/>
        <v>CONV_POS</v>
      </c>
      <c r="C6536">
        <v>9001</v>
      </c>
      <c r="D6536" t="str">
        <f t="shared" si="13252"/>
        <v>Zutritt Stapler Aktiv !</v>
      </c>
      <c r="E6536">
        <f t="shared" ref="E6536" si="13275">COUNTIF(Elements,$C6536)</f>
        <v>857</v>
      </c>
      <c r="F6536">
        <f t="shared" ref="F6536" si="13276">COUNTIFS(Elements,C6536,Storung,D6536)</f>
        <v>857</v>
      </c>
      <c r="H6536" s="4"/>
      <c r="I6536" s="4"/>
      <c r="J6536" s="5"/>
    </row>
    <row r="6537" spans="1:10" x14ac:dyDescent="0.25">
      <c r="A6537" s="4">
        <v>44164.429166666669</v>
      </c>
      <c r="B6537" t="str">
        <f t="shared" si="13190"/>
        <v>CONV_POS</v>
      </c>
      <c r="C6537">
        <v>9001</v>
      </c>
      <c r="D6537" t="str">
        <f t="shared" si="13252"/>
        <v>Zutritt Stapler Aktiv !</v>
      </c>
      <c r="E6537">
        <f t="shared" ref="E6537" si="13277">COUNTIF(Elements,$C6537)</f>
        <v>857</v>
      </c>
      <c r="F6537">
        <f t="shared" ref="F6537" si="13278">COUNTIFS(Elements,C6537,Storung,D6537)</f>
        <v>857</v>
      </c>
      <c r="H6537" s="4"/>
      <c r="I6537" s="4"/>
      <c r="J6537" s="5"/>
    </row>
    <row r="6538" spans="1:10" x14ac:dyDescent="0.25">
      <c r="A6538" s="4">
        <v>44164.423634259256</v>
      </c>
      <c r="B6538" t="str">
        <f t="shared" si="13190"/>
        <v>CONV_POS</v>
      </c>
      <c r="C6538">
        <v>9001</v>
      </c>
      <c r="D6538" t="str">
        <f t="shared" si="13252"/>
        <v>Zutritt Stapler Aktiv !</v>
      </c>
      <c r="E6538">
        <f t="shared" ref="E6538" si="13279">COUNTIF(Elements,$C6538)</f>
        <v>857</v>
      </c>
      <c r="F6538">
        <f t="shared" ref="F6538" si="13280">COUNTIFS(Elements,C6538,Storung,D6538)</f>
        <v>857</v>
      </c>
      <c r="H6538" s="4"/>
      <c r="I6538" s="4"/>
      <c r="J6538" s="5"/>
    </row>
    <row r="6539" spans="1:10" x14ac:dyDescent="0.25">
      <c r="A6539" s="4">
        <v>44164.421446759261</v>
      </c>
      <c r="B6539" t="str">
        <f t="shared" si="13190"/>
        <v>CONV_POS</v>
      </c>
      <c r="C6539">
        <v>9001</v>
      </c>
      <c r="D6539" t="str">
        <f t="shared" si="13252"/>
        <v>Zutritt Stapler Aktiv !</v>
      </c>
      <c r="E6539">
        <f t="shared" ref="E6539" si="13281">COUNTIF(Elements,$C6539)</f>
        <v>857</v>
      </c>
      <c r="F6539">
        <f t="shared" ref="F6539" si="13282">COUNTIFS(Elements,C6539,Storung,D6539)</f>
        <v>857</v>
      </c>
      <c r="H6539" s="4"/>
      <c r="I6539" s="4"/>
      <c r="J6539" s="5"/>
    </row>
    <row r="6540" spans="1:10" x14ac:dyDescent="0.25">
      <c r="A6540" s="4">
        <v>44164.420474537037</v>
      </c>
      <c r="B6540" t="str">
        <f t="shared" si="13190"/>
        <v>CONV_POS</v>
      </c>
      <c r="C6540">
        <v>9001</v>
      </c>
      <c r="D6540" t="str">
        <f t="shared" si="13252"/>
        <v>Zutritt Stapler Aktiv !</v>
      </c>
      <c r="E6540">
        <f t="shared" ref="E6540" si="13283">COUNTIF(Elements,$C6540)</f>
        <v>857</v>
      </c>
      <c r="F6540">
        <f t="shared" ref="F6540" si="13284">COUNTIFS(Elements,C6540,Storung,D6540)</f>
        <v>857</v>
      </c>
      <c r="H6540" s="4"/>
      <c r="I6540" s="4"/>
      <c r="J6540" s="5"/>
    </row>
    <row r="6541" spans="1:10" x14ac:dyDescent="0.25">
      <c r="A6541" s="4">
        <v>44164.350312499999</v>
      </c>
      <c r="B6541" t="str">
        <f t="shared" si="13190"/>
        <v>CONV_POS</v>
      </c>
      <c r="C6541">
        <v>9001</v>
      </c>
      <c r="D6541" t="str">
        <f t="shared" si="13252"/>
        <v>Zutritt Stapler Aktiv !</v>
      </c>
      <c r="E6541">
        <f t="shared" ref="E6541" si="13285">COUNTIF(Elements,$C6541)</f>
        <v>857</v>
      </c>
      <c r="F6541">
        <f t="shared" ref="F6541" si="13286">COUNTIFS(Elements,C6541,Storung,D6541)</f>
        <v>857</v>
      </c>
      <c r="H6541" s="4"/>
      <c r="I6541" s="4"/>
      <c r="J6541" s="5"/>
    </row>
    <row r="6542" spans="1:10" x14ac:dyDescent="0.25">
      <c r="A6542" s="4">
        <v>44164.337581018517</v>
      </c>
      <c r="B6542" t="str">
        <f t="shared" si="13190"/>
        <v>CONV_POS</v>
      </c>
      <c r="C6542">
        <v>9001</v>
      </c>
      <c r="D6542" t="str">
        <f t="shared" si="13252"/>
        <v>Zutritt Stapler Aktiv !</v>
      </c>
      <c r="E6542">
        <f t="shared" ref="E6542" si="13287">COUNTIF(Elements,$C6542)</f>
        <v>857</v>
      </c>
      <c r="F6542">
        <f t="shared" ref="F6542" si="13288">COUNTIFS(Elements,C6542,Storung,D6542)</f>
        <v>857</v>
      </c>
      <c r="H6542" s="4"/>
      <c r="I6542" s="4"/>
      <c r="J6542" s="5"/>
    </row>
    <row r="6543" spans="1:10" x14ac:dyDescent="0.25">
      <c r="A6543" s="4">
        <v>44164.331400462965</v>
      </c>
      <c r="B6543" t="str">
        <f t="shared" si="13190"/>
        <v>CONV_POS</v>
      </c>
      <c r="C6543">
        <v>9001</v>
      </c>
      <c r="D6543" t="str">
        <f t="shared" si="13252"/>
        <v>Zutritt Stapler Aktiv !</v>
      </c>
      <c r="E6543">
        <f t="shared" ref="E6543" si="13289">COUNTIF(Elements,$C6543)</f>
        <v>857</v>
      </c>
      <c r="F6543">
        <f t="shared" ref="F6543" si="13290">COUNTIFS(Elements,C6543,Storung,D6543)</f>
        <v>857</v>
      </c>
      <c r="H6543" s="4"/>
      <c r="I6543" s="4"/>
      <c r="J6543" s="5"/>
    </row>
    <row r="6544" spans="1:10" x14ac:dyDescent="0.25">
      <c r="A6544" s="4">
        <v>44164.320370370369</v>
      </c>
      <c r="B6544" t="str">
        <f t="shared" si="13190"/>
        <v>CONV_POS</v>
      </c>
      <c r="C6544">
        <v>9001</v>
      </c>
      <c r="D6544" t="str">
        <f t="shared" si="13252"/>
        <v>Zutritt Stapler Aktiv !</v>
      </c>
      <c r="E6544">
        <f t="shared" ref="E6544" si="13291">COUNTIF(Elements,$C6544)</f>
        <v>857</v>
      </c>
      <c r="F6544">
        <f t="shared" ref="F6544" si="13292">COUNTIFS(Elements,C6544,Storung,D6544)</f>
        <v>857</v>
      </c>
      <c r="H6544" s="4"/>
      <c r="I6544" s="4"/>
      <c r="J6544" s="5"/>
    </row>
    <row r="6545" spans="1:10" x14ac:dyDescent="0.25">
      <c r="A6545" s="4">
        <v>44164.275810185187</v>
      </c>
      <c r="B6545" t="str">
        <f t="shared" si="13190"/>
        <v>CONV_POS</v>
      </c>
      <c r="C6545">
        <v>9001</v>
      </c>
      <c r="D6545" t="str">
        <f t="shared" si="13252"/>
        <v>Zutritt Stapler Aktiv !</v>
      </c>
      <c r="E6545">
        <f t="shared" ref="E6545" si="13293">COUNTIF(Elements,$C6545)</f>
        <v>857</v>
      </c>
      <c r="F6545">
        <f t="shared" ref="F6545" si="13294">COUNTIFS(Elements,C6545,Storung,D6545)</f>
        <v>857</v>
      </c>
      <c r="H6545" s="4"/>
      <c r="I6545" s="4"/>
      <c r="J6545" s="5"/>
    </row>
    <row r="6546" spans="1:10" x14ac:dyDescent="0.25">
      <c r="A6546" s="4">
        <v>44164.257662037038</v>
      </c>
      <c r="B6546" t="str">
        <f t="shared" si="13190"/>
        <v>CONV_POS</v>
      </c>
      <c r="C6546">
        <v>9001</v>
      </c>
      <c r="D6546" t="str">
        <f t="shared" si="13252"/>
        <v>Zutritt Stapler Aktiv !</v>
      </c>
      <c r="E6546">
        <f t="shared" ref="E6546" si="13295">COUNTIF(Elements,$C6546)</f>
        <v>857</v>
      </c>
      <c r="F6546">
        <f t="shared" ref="F6546" si="13296">COUNTIFS(Elements,C6546,Storung,D6546)</f>
        <v>857</v>
      </c>
      <c r="H6546" s="4"/>
      <c r="I6546" s="4"/>
      <c r="J6546" s="5"/>
    </row>
    <row r="6547" spans="1:10" x14ac:dyDescent="0.25">
      <c r="A6547" s="4">
        <v>44164.228402777779</v>
      </c>
      <c r="B6547" t="str">
        <f t="shared" si="13190"/>
        <v>CONV_POS</v>
      </c>
      <c r="C6547">
        <v>9001</v>
      </c>
      <c r="D6547" t="str">
        <f t="shared" si="13252"/>
        <v>Zutritt Stapler Aktiv !</v>
      </c>
      <c r="E6547">
        <f t="shared" ref="E6547" si="13297">COUNTIF(Elements,$C6547)</f>
        <v>857</v>
      </c>
      <c r="F6547">
        <f t="shared" ref="F6547" si="13298">COUNTIFS(Elements,C6547,Storung,D6547)</f>
        <v>857</v>
      </c>
      <c r="H6547" s="4"/>
      <c r="I6547" s="4"/>
      <c r="J6547" s="5"/>
    </row>
    <row r="6548" spans="1:10" x14ac:dyDescent="0.25">
      <c r="A6548" s="4">
        <v>44164.213206018518</v>
      </c>
      <c r="B6548" t="str">
        <f t="shared" si="13190"/>
        <v>CONV_POS</v>
      </c>
      <c r="C6548">
        <v>9001</v>
      </c>
      <c r="D6548" t="str">
        <f t="shared" si="13252"/>
        <v>Zutritt Stapler Aktiv !</v>
      </c>
      <c r="E6548">
        <f t="shared" ref="E6548" si="13299">COUNTIF(Elements,$C6548)</f>
        <v>857</v>
      </c>
      <c r="F6548">
        <f t="shared" ref="F6548" si="13300">COUNTIFS(Elements,C6548,Storung,D6548)</f>
        <v>857</v>
      </c>
      <c r="H6548" s="4"/>
      <c r="I6548" s="4"/>
      <c r="J6548" s="5"/>
    </row>
    <row r="6549" spans="1:10" x14ac:dyDescent="0.25">
      <c r="A6549" s="4">
        <v>44164.195833333331</v>
      </c>
      <c r="B6549" t="str">
        <f t="shared" si="13190"/>
        <v>CONV_POS</v>
      </c>
      <c r="C6549">
        <v>9001</v>
      </c>
      <c r="D6549" t="str">
        <f t="shared" si="13252"/>
        <v>Zutritt Stapler Aktiv !</v>
      </c>
      <c r="E6549">
        <f t="shared" ref="E6549" si="13301">COUNTIF(Elements,$C6549)</f>
        <v>857</v>
      </c>
      <c r="F6549">
        <f t="shared" ref="F6549" si="13302">COUNTIFS(Elements,C6549,Storung,D6549)</f>
        <v>857</v>
      </c>
      <c r="H6549" s="4"/>
      <c r="I6549" s="4"/>
      <c r="J6549" s="5"/>
    </row>
    <row r="6550" spans="1:10" x14ac:dyDescent="0.25">
      <c r="A6550" s="4">
        <v>44164.175659722219</v>
      </c>
      <c r="B6550" t="str">
        <f t="shared" si="13190"/>
        <v>CONV_POS</v>
      </c>
      <c r="C6550">
        <v>9001</v>
      </c>
      <c r="D6550" t="str">
        <f t="shared" si="13252"/>
        <v>Zutritt Stapler Aktiv !</v>
      </c>
      <c r="E6550">
        <f t="shared" ref="E6550" si="13303">COUNTIF(Elements,$C6550)</f>
        <v>857</v>
      </c>
      <c r="F6550">
        <f t="shared" ref="F6550" si="13304">COUNTIFS(Elements,C6550,Storung,D6550)</f>
        <v>857</v>
      </c>
      <c r="H6550" s="4"/>
      <c r="I6550" s="4"/>
      <c r="J6550" s="5"/>
    </row>
    <row r="6551" spans="1:10" x14ac:dyDescent="0.25">
      <c r="A6551" s="4">
        <v>44164.17114583333</v>
      </c>
      <c r="B6551" t="str">
        <f t="shared" si="13190"/>
        <v>CONV_POS</v>
      </c>
      <c r="C6551">
        <v>9001</v>
      </c>
      <c r="D6551" t="str">
        <f t="shared" si="13252"/>
        <v>Zutritt Stapler Aktiv !</v>
      </c>
      <c r="E6551">
        <f t="shared" ref="E6551" si="13305">COUNTIF(Elements,$C6551)</f>
        <v>857</v>
      </c>
      <c r="F6551">
        <f t="shared" ref="F6551" si="13306">COUNTIFS(Elements,C6551,Storung,D6551)</f>
        <v>857</v>
      </c>
      <c r="H6551" s="4"/>
      <c r="I6551" s="4"/>
      <c r="J6551" s="5"/>
    </row>
    <row r="6552" spans="1:10" x14ac:dyDescent="0.25">
      <c r="A6552" s="4">
        <v>44164.164386574077</v>
      </c>
      <c r="B6552" t="str">
        <f t="shared" si="13190"/>
        <v>CONV_POS</v>
      </c>
      <c r="C6552">
        <v>9001</v>
      </c>
      <c r="D6552" t="str">
        <f t="shared" si="13252"/>
        <v>Zutritt Stapler Aktiv !</v>
      </c>
      <c r="E6552">
        <f t="shared" ref="E6552" si="13307">COUNTIF(Elements,$C6552)</f>
        <v>857</v>
      </c>
      <c r="F6552">
        <f t="shared" ref="F6552" si="13308">COUNTIFS(Elements,C6552,Storung,D6552)</f>
        <v>857</v>
      </c>
      <c r="H6552" s="4"/>
      <c r="I6552" s="4"/>
      <c r="J6552" s="5"/>
    </row>
    <row r="6553" spans="1:10" x14ac:dyDescent="0.25">
      <c r="A6553" s="4">
        <v>44164.150324074071</v>
      </c>
      <c r="B6553" t="str">
        <f t="shared" si="13190"/>
        <v>CONV_POS</v>
      </c>
      <c r="C6553">
        <v>9001</v>
      </c>
      <c r="D6553" t="str">
        <f t="shared" si="13252"/>
        <v>Zutritt Stapler Aktiv !</v>
      </c>
      <c r="E6553">
        <f t="shared" ref="E6553" si="13309">COUNTIF(Elements,$C6553)</f>
        <v>857</v>
      </c>
      <c r="F6553">
        <f t="shared" ref="F6553" si="13310">COUNTIFS(Elements,C6553,Storung,D6553)</f>
        <v>857</v>
      </c>
      <c r="H6553" s="4"/>
      <c r="I6553" s="4"/>
      <c r="J6553" s="5"/>
    </row>
    <row r="6554" spans="1:10" x14ac:dyDescent="0.25">
      <c r="A6554" s="4">
        <v>44164.145300925928</v>
      </c>
      <c r="B6554" t="str">
        <f t="shared" si="13190"/>
        <v>CONV_POS</v>
      </c>
      <c r="C6554">
        <v>9001</v>
      </c>
      <c r="D6554" t="str">
        <f t="shared" si="13252"/>
        <v>Zutritt Stapler Aktiv !</v>
      </c>
      <c r="E6554">
        <f t="shared" ref="E6554" si="13311">COUNTIF(Elements,$C6554)</f>
        <v>857</v>
      </c>
      <c r="F6554">
        <f t="shared" ref="F6554" si="13312">COUNTIFS(Elements,C6554,Storung,D6554)</f>
        <v>857</v>
      </c>
      <c r="H6554" s="4"/>
      <c r="I6554" s="4"/>
      <c r="J6554" s="5"/>
    </row>
    <row r="6555" spans="1:10" x14ac:dyDescent="0.25">
      <c r="A6555" s="4">
        <v>44164.142106481479</v>
      </c>
      <c r="B6555" t="str">
        <f t="shared" si="13190"/>
        <v>CONV_POS</v>
      </c>
      <c r="C6555">
        <v>9001</v>
      </c>
      <c r="D6555" t="str">
        <f t="shared" si="13252"/>
        <v>Zutritt Stapler Aktiv !</v>
      </c>
      <c r="E6555">
        <f t="shared" ref="E6555" si="13313">COUNTIF(Elements,$C6555)</f>
        <v>857</v>
      </c>
      <c r="F6555">
        <f t="shared" ref="F6555" si="13314">COUNTIFS(Elements,C6555,Storung,D6555)</f>
        <v>857</v>
      </c>
      <c r="H6555" s="4"/>
      <c r="I6555" s="4"/>
      <c r="J6555" s="5"/>
    </row>
    <row r="6556" spans="1:10" x14ac:dyDescent="0.25">
      <c r="A6556" s="4">
        <v>44164.140949074077</v>
      </c>
      <c r="B6556" t="str">
        <f t="shared" si="13190"/>
        <v>CONV_POS</v>
      </c>
      <c r="C6556">
        <v>9001</v>
      </c>
      <c r="D6556" t="str">
        <f t="shared" si="13252"/>
        <v>Zutritt Stapler Aktiv !</v>
      </c>
      <c r="E6556">
        <f t="shared" ref="E6556" si="13315">COUNTIF(Elements,$C6556)</f>
        <v>857</v>
      </c>
      <c r="F6556">
        <f t="shared" ref="F6556" si="13316">COUNTIFS(Elements,C6556,Storung,D6556)</f>
        <v>857</v>
      </c>
      <c r="H6556" s="4"/>
      <c r="I6556" s="4"/>
      <c r="J6556" s="5"/>
    </row>
    <row r="6557" spans="1:10" x14ac:dyDescent="0.25">
      <c r="A6557" s="4">
        <v>44164.140451388892</v>
      </c>
      <c r="B6557" t="str">
        <f t="shared" si="13190"/>
        <v>CONV_POS</v>
      </c>
      <c r="C6557">
        <v>9001</v>
      </c>
      <c r="D6557" t="str">
        <f t="shared" si="13252"/>
        <v>Zutritt Stapler Aktiv !</v>
      </c>
      <c r="E6557">
        <f t="shared" ref="E6557" si="13317">COUNTIF(Elements,$C6557)</f>
        <v>857</v>
      </c>
      <c r="F6557">
        <f t="shared" ref="F6557" si="13318">COUNTIFS(Elements,C6557,Storung,D6557)</f>
        <v>857</v>
      </c>
      <c r="H6557" s="4"/>
      <c r="I6557" s="4"/>
      <c r="J6557" s="5"/>
    </row>
    <row r="6558" spans="1:10" x14ac:dyDescent="0.25">
      <c r="A6558" s="4">
        <v>44164.139421296299</v>
      </c>
      <c r="B6558" t="str">
        <f t="shared" si="13190"/>
        <v>CONV_POS</v>
      </c>
      <c r="C6558">
        <v>9001</v>
      </c>
      <c r="D6558" t="str">
        <f t="shared" si="13252"/>
        <v>Zutritt Stapler Aktiv !</v>
      </c>
      <c r="E6558">
        <f t="shared" ref="E6558" si="13319">COUNTIF(Elements,$C6558)</f>
        <v>857</v>
      </c>
      <c r="F6558">
        <f t="shared" ref="F6558" si="13320">COUNTIFS(Elements,C6558,Storung,D6558)</f>
        <v>857</v>
      </c>
      <c r="H6558" s="4"/>
      <c r="I6558" s="4"/>
      <c r="J6558" s="5"/>
    </row>
    <row r="6559" spans="1:10" x14ac:dyDescent="0.25">
      <c r="A6559" s="4">
        <v>44164.139270833337</v>
      </c>
      <c r="B6559" t="str">
        <f t="shared" ref="B6559:B6622" si="13321">"CONV_POS"</f>
        <v>CONV_POS</v>
      </c>
      <c r="C6559">
        <v>9001</v>
      </c>
      <c r="D6559" t="str">
        <f t="shared" si="13252"/>
        <v>Zutritt Stapler Aktiv !</v>
      </c>
      <c r="E6559">
        <f t="shared" ref="E6559" si="13322">COUNTIF(Elements,$C6559)</f>
        <v>857</v>
      </c>
      <c r="F6559">
        <f t="shared" ref="F6559" si="13323">COUNTIFS(Elements,C6559,Storung,D6559)</f>
        <v>857</v>
      </c>
      <c r="H6559" s="4"/>
      <c r="I6559" s="4"/>
      <c r="J6559" s="5"/>
    </row>
    <row r="6560" spans="1:10" x14ac:dyDescent="0.25">
      <c r="A6560" s="4">
        <v>44164.138657407406</v>
      </c>
      <c r="B6560" t="str">
        <f t="shared" si="13321"/>
        <v>CONV_POS</v>
      </c>
      <c r="C6560">
        <v>9001</v>
      </c>
      <c r="D6560" t="str">
        <f t="shared" si="13252"/>
        <v>Zutritt Stapler Aktiv !</v>
      </c>
      <c r="E6560">
        <f t="shared" ref="E6560" si="13324">COUNTIF(Elements,$C6560)</f>
        <v>857</v>
      </c>
      <c r="F6560">
        <f t="shared" ref="F6560" si="13325">COUNTIFS(Elements,C6560,Storung,D6560)</f>
        <v>857</v>
      </c>
      <c r="H6560" s="4"/>
      <c r="I6560" s="4"/>
      <c r="J6560" s="5"/>
    </row>
    <row r="6561" spans="1:10" x14ac:dyDescent="0.25">
      <c r="A6561" s="4">
        <v>44164.138449074075</v>
      </c>
      <c r="B6561" t="str">
        <f t="shared" si="13321"/>
        <v>CONV_POS</v>
      </c>
      <c r="C6561">
        <v>9001</v>
      </c>
      <c r="D6561" t="str">
        <f t="shared" si="13252"/>
        <v>Zutritt Stapler Aktiv !</v>
      </c>
      <c r="E6561">
        <f t="shared" ref="E6561" si="13326">COUNTIF(Elements,$C6561)</f>
        <v>857</v>
      </c>
      <c r="F6561">
        <f t="shared" ref="F6561" si="13327">COUNTIFS(Elements,C6561,Storung,D6561)</f>
        <v>857</v>
      </c>
      <c r="H6561" s="4"/>
      <c r="I6561" s="4"/>
      <c r="J6561" s="5"/>
    </row>
    <row r="6562" spans="1:10" x14ac:dyDescent="0.25">
      <c r="A6562" s="4">
        <v>44164.133611111109</v>
      </c>
      <c r="B6562" t="str">
        <f t="shared" si="13321"/>
        <v>CONV_POS</v>
      </c>
      <c r="C6562">
        <v>9001</v>
      </c>
      <c r="D6562" t="str">
        <f t="shared" si="13252"/>
        <v>Zutritt Stapler Aktiv !</v>
      </c>
      <c r="E6562">
        <f t="shared" ref="E6562" si="13328">COUNTIF(Elements,$C6562)</f>
        <v>857</v>
      </c>
      <c r="F6562">
        <f t="shared" ref="F6562" si="13329">COUNTIFS(Elements,C6562,Storung,D6562)</f>
        <v>857</v>
      </c>
      <c r="H6562" s="4"/>
      <c r="I6562" s="4"/>
      <c r="J6562" s="5"/>
    </row>
    <row r="6563" spans="1:10" x14ac:dyDescent="0.25">
      <c r="A6563" s="4">
        <v>44164.128761574073</v>
      </c>
      <c r="B6563" t="str">
        <f t="shared" si="13321"/>
        <v>CONV_POS</v>
      </c>
      <c r="C6563">
        <v>9001</v>
      </c>
      <c r="D6563" t="str">
        <f t="shared" si="13252"/>
        <v>Zutritt Stapler Aktiv !</v>
      </c>
      <c r="E6563">
        <f t="shared" ref="E6563" si="13330">COUNTIF(Elements,$C6563)</f>
        <v>857</v>
      </c>
      <c r="F6563">
        <f t="shared" ref="F6563" si="13331">COUNTIFS(Elements,C6563,Storung,D6563)</f>
        <v>857</v>
      </c>
      <c r="H6563" s="4"/>
      <c r="I6563" s="4"/>
      <c r="J6563" s="5"/>
    </row>
    <row r="6564" spans="1:10" x14ac:dyDescent="0.25">
      <c r="A6564" s="4">
        <v>44164.098067129627</v>
      </c>
      <c r="B6564" t="str">
        <f t="shared" si="13321"/>
        <v>CONV_POS</v>
      </c>
      <c r="C6564">
        <v>9001</v>
      </c>
      <c r="D6564" t="str">
        <f t="shared" si="13252"/>
        <v>Zutritt Stapler Aktiv !</v>
      </c>
      <c r="E6564">
        <f t="shared" ref="E6564" si="13332">COUNTIF(Elements,$C6564)</f>
        <v>857</v>
      </c>
      <c r="F6564">
        <f t="shared" ref="F6564" si="13333">COUNTIFS(Elements,C6564,Storung,D6564)</f>
        <v>857</v>
      </c>
      <c r="H6564" s="4"/>
      <c r="I6564" s="4"/>
      <c r="J6564" s="5"/>
    </row>
    <row r="6565" spans="1:10" x14ac:dyDescent="0.25">
      <c r="A6565" s="4">
        <v>44164.078298611108</v>
      </c>
      <c r="B6565" t="str">
        <f t="shared" si="13321"/>
        <v>CONV_POS</v>
      </c>
      <c r="C6565">
        <v>9001</v>
      </c>
      <c r="D6565" t="str">
        <f t="shared" si="13252"/>
        <v>Zutritt Stapler Aktiv !</v>
      </c>
      <c r="E6565">
        <f t="shared" ref="E6565" si="13334">COUNTIF(Elements,$C6565)</f>
        <v>857</v>
      </c>
      <c r="F6565">
        <f t="shared" ref="F6565" si="13335">COUNTIFS(Elements,C6565,Storung,D6565)</f>
        <v>857</v>
      </c>
      <c r="H6565" s="4"/>
      <c r="I6565" s="4"/>
      <c r="J6565" s="5"/>
    </row>
    <row r="6566" spans="1:10" x14ac:dyDescent="0.25">
      <c r="A6566" s="4">
        <v>44164.077581018515</v>
      </c>
      <c r="B6566" t="str">
        <f t="shared" si="13321"/>
        <v>CONV_POS</v>
      </c>
      <c r="C6566">
        <v>9001</v>
      </c>
      <c r="D6566" t="str">
        <f t="shared" si="13252"/>
        <v>Zutritt Stapler Aktiv !</v>
      </c>
      <c r="E6566">
        <f t="shared" ref="E6566" si="13336">COUNTIF(Elements,$C6566)</f>
        <v>857</v>
      </c>
      <c r="F6566">
        <f t="shared" ref="F6566" si="13337">COUNTIFS(Elements,C6566,Storung,D6566)</f>
        <v>857</v>
      </c>
      <c r="H6566" s="4"/>
      <c r="I6566" s="4"/>
      <c r="J6566" s="5"/>
    </row>
    <row r="6567" spans="1:10" x14ac:dyDescent="0.25">
      <c r="A6567" s="4">
        <v>44164.062858796293</v>
      </c>
      <c r="B6567" t="str">
        <f t="shared" si="13321"/>
        <v>CONV_POS</v>
      </c>
      <c r="C6567">
        <v>9001</v>
      </c>
      <c r="D6567" t="str">
        <f t="shared" si="13252"/>
        <v>Zutritt Stapler Aktiv !</v>
      </c>
      <c r="E6567">
        <f t="shared" ref="E6567" si="13338">COUNTIF(Elements,$C6567)</f>
        <v>857</v>
      </c>
      <c r="F6567">
        <f t="shared" ref="F6567" si="13339">COUNTIFS(Elements,C6567,Storung,D6567)</f>
        <v>857</v>
      </c>
      <c r="H6567" s="4"/>
      <c r="I6567" s="4"/>
      <c r="J6567" s="5"/>
    </row>
    <row r="6568" spans="1:10" x14ac:dyDescent="0.25">
      <c r="A6568" s="4">
        <v>44164.054050925923</v>
      </c>
      <c r="B6568" t="str">
        <f t="shared" si="13321"/>
        <v>CONV_POS</v>
      </c>
      <c r="C6568">
        <v>9001</v>
      </c>
      <c r="D6568" t="str">
        <f t="shared" si="13252"/>
        <v>Zutritt Stapler Aktiv !</v>
      </c>
      <c r="E6568">
        <f t="shared" ref="E6568" si="13340">COUNTIF(Elements,$C6568)</f>
        <v>857</v>
      </c>
      <c r="F6568">
        <f t="shared" ref="F6568" si="13341">COUNTIFS(Elements,C6568,Storung,D6568)</f>
        <v>857</v>
      </c>
      <c r="H6568" s="4"/>
      <c r="I6568" s="4"/>
      <c r="J6568" s="5"/>
    </row>
    <row r="6569" spans="1:10" x14ac:dyDescent="0.25">
      <c r="A6569" s="4">
        <v>44164.042094907411</v>
      </c>
      <c r="B6569" t="str">
        <f t="shared" si="13321"/>
        <v>CONV_POS</v>
      </c>
      <c r="C6569">
        <v>9001</v>
      </c>
      <c r="D6569" t="str">
        <f t="shared" si="13252"/>
        <v>Zutritt Stapler Aktiv !</v>
      </c>
      <c r="E6569">
        <f t="shared" ref="E6569" si="13342">COUNTIF(Elements,$C6569)</f>
        <v>857</v>
      </c>
      <c r="F6569">
        <f t="shared" ref="F6569" si="13343">COUNTIFS(Elements,C6569,Storung,D6569)</f>
        <v>857</v>
      </c>
      <c r="H6569" s="4"/>
      <c r="I6569" s="4"/>
      <c r="J6569" s="5"/>
    </row>
    <row r="6570" spans="1:10" x14ac:dyDescent="0.25">
      <c r="A6570" s="4">
        <v>44163.997939814813</v>
      </c>
      <c r="B6570" t="str">
        <f t="shared" si="13321"/>
        <v>CONV_POS</v>
      </c>
      <c r="C6570">
        <v>9001</v>
      </c>
      <c r="D6570" t="str">
        <f t="shared" si="13252"/>
        <v>Zutritt Stapler Aktiv !</v>
      </c>
      <c r="E6570">
        <f t="shared" ref="E6570" si="13344">COUNTIF(Elements,$C6570)</f>
        <v>857</v>
      </c>
      <c r="F6570">
        <f t="shared" ref="F6570" si="13345">COUNTIFS(Elements,C6570,Storung,D6570)</f>
        <v>857</v>
      </c>
      <c r="H6570" s="4"/>
      <c r="I6570" s="4"/>
      <c r="J6570" s="5"/>
    </row>
    <row r="6571" spans="1:10" x14ac:dyDescent="0.25">
      <c r="A6571" s="4">
        <v>44163.97587962963</v>
      </c>
      <c r="B6571" t="str">
        <f t="shared" si="13321"/>
        <v>CONV_POS</v>
      </c>
      <c r="C6571">
        <v>9001</v>
      </c>
      <c r="D6571" t="str">
        <f t="shared" si="13252"/>
        <v>Zutritt Stapler Aktiv !</v>
      </c>
      <c r="E6571">
        <f t="shared" ref="E6571" si="13346">COUNTIF(Elements,$C6571)</f>
        <v>857</v>
      </c>
      <c r="F6571">
        <f t="shared" ref="F6571" si="13347">COUNTIFS(Elements,C6571,Storung,D6571)</f>
        <v>857</v>
      </c>
      <c r="H6571" s="4"/>
      <c r="I6571" s="4"/>
      <c r="J6571" s="5"/>
    </row>
    <row r="6572" spans="1:10" x14ac:dyDescent="0.25">
      <c r="A6572" s="4">
        <v>44163.967939814815</v>
      </c>
      <c r="B6572" t="str">
        <f t="shared" si="13321"/>
        <v>CONV_POS</v>
      </c>
      <c r="C6572">
        <v>9001</v>
      </c>
      <c r="D6572" t="str">
        <f t="shared" si="13252"/>
        <v>Zutritt Stapler Aktiv !</v>
      </c>
      <c r="E6572">
        <f t="shared" ref="E6572" si="13348">COUNTIF(Elements,$C6572)</f>
        <v>857</v>
      </c>
      <c r="F6572">
        <f t="shared" ref="F6572" si="13349">COUNTIFS(Elements,C6572,Storung,D6572)</f>
        <v>857</v>
      </c>
      <c r="H6572" s="4"/>
      <c r="I6572" s="4"/>
      <c r="J6572" s="5"/>
    </row>
    <row r="6573" spans="1:10" x14ac:dyDescent="0.25">
      <c r="A6573" s="4">
        <v>44163.961967592593</v>
      </c>
      <c r="B6573" t="str">
        <f t="shared" si="13321"/>
        <v>CONV_POS</v>
      </c>
      <c r="C6573">
        <v>9001</v>
      </c>
      <c r="D6573" t="str">
        <f t="shared" si="13252"/>
        <v>Zutritt Stapler Aktiv !</v>
      </c>
      <c r="E6573">
        <f t="shared" ref="E6573" si="13350">COUNTIF(Elements,$C6573)</f>
        <v>857</v>
      </c>
      <c r="F6573">
        <f t="shared" ref="F6573" si="13351">COUNTIFS(Elements,C6573,Storung,D6573)</f>
        <v>857</v>
      </c>
      <c r="H6573" s="4"/>
      <c r="I6573" s="4"/>
      <c r="J6573" s="5"/>
    </row>
    <row r="6574" spans="1:10" x14ac:dyDescent="0.25">
      <c r="A6574" s="4">
        <v>44163.958368055559</v>
      </c>
      <c r="B6574" t="str">
        <f t="shared" si="13321"/>
        <v>CONV_POS</v>
      </c>
      <c r="C6574">
        <v>9001</v>
      </c>
      <c r="D6574" t="str">
        <f t="shared" si="13252"/>
        <v>Zutritt Stapler Aktiv !</v>
      </c>
      <c r="E6574">
        <f t="shared" ref="E6574" si="13352">COUNTIF(Elements,$C6574)</f>
        <v>857</v>
      </c>
      <c r="F6574">
        <f t="shared" ref="F6574" si="13353">COUNTIFS(Elements,C6574,Storung,D6574)</f>
        <v>857</v>
      </c>
      <c r="H6574" s="4"/>
      <c r="I6574" s="4"/>
      <c r="J6574" s="5"/>
    </row>
    <row r="6575" spans="1:10" x14ac:dyDescent="0.25">
      <c r="A6575" s="4">
        <v>44163.944953703707</v>
      </c>
      <c r="B6575" t="str">
        <f t="shared" si="13321"/>
        <v>CONV_POS</v>
      </c>
      <c r="C6575">
        <v>9001</v>
      </c>
      <c r="D6575" t="str">
        <f t="shared" si="13252"/>
        <v>Zutritt Stapler Aktiv !</v>
      </c>
      <c r="E6575">
        <f t="shared" ref="E6575" si="13354">COUNTIF(Elements,$C6575)</f>
        <v>857</v>
      </c>
      <c r="F6575">
        <f t="shared" ref="F6575" si="13355">COUNTIFS(Elements,C6575,Storung,D6575)</f>
        <v>857</v>
      </c>
      <c r="H6575" s="4"/>
      <c r="I6575" s="4"/>
      <c r="J6575" s="5"/>
    </row>
    <row r="6576" spans="1:10" x14ac:dyDescent="0.25">
      <c r="A6576" s="4">
        <v>44163.938344907408</v>
      </c>
      <c r="B6576" t="str">
        <f t="shared" si="13321"/>
        <v>CONV_POS</v>
      </c>
      <c r="C6576">
        <v>9001</v>
      </c>
      <c r="D6576" t="str">
        <f t="shared" si="13252"/>
        <v>Zutritt Stapler Aktiv !</v>
      </c>
      <c r="E6576">
        <f t="shared" ref="E6576" si="13356">COUNTIF(Elements,$C6576)</f>
        <v>857</v>
      </c>
      <c r="F6576">
        <f t="shared" ref="F6576" si="13357">COUNTIFS(Elements,C6576,Storung,D6576)</f>
        <v>857</v>
      </c>
      <c r="H6576" s="4"/>
      <c r="I6576" s="4"/>
      <c r="J6576" s="5"/>
    </row>
    <row r="6577" spans="1:10" x14ac:dyDescent="0.25">
      <c r="A6577" s="4">
        <v>44163.937291666669</v>
      </c>
      <c r="B6577" t="str">
        <f t="shared" si="13321"/>
        <v>CONV_POS</v>
      </c>
      <c r="C6577">
        <v>9001</v>
      </c>
      <c r="D6577" t="str">
        <f t="shared" si="13252"/>
        <v>Zutritt Stapler Aktiv !</v>
      </c>
      <c r="E6577">
        <f t="shared" ref="E6577" si="13358">COUNTIF(Elements,$C6577)</f>
        <v>857</v>
      </c>
      <c r="F6577">
        <f t="shared" ref="F6577" si="13359">COUNTIFS(Elements,C6577,Storung,D6577)</f>
        <v>857</v>
      </c>
      <c r="H6577" s="4"/>
      <c r="I6577" s="4"/>
      <c r="J6577" s="5"/>
    </row>
    <row r="6578" spans="1:10" x14ac:dyDescent="0.25">
      <c r="A6578" s="4">
        <v>44163.924039351848</v>
      </c>
      <c r="B6578" t="str">
        <f t="shared" si="13321"/>
        <v>CONV_POS</v>
      </c>
      <c r="C6578">
        <v>9001</v>
      </c>
      <c r="D6578" t="str">
        <f t="shared" si="13252"/>
        <v>Zutritt Stapler Aktiv !</v>
      </c>
      <c r="E6578">
        <f t="shared" ref="E6578" si="13360">COUNTIF(Elements,$C6578)</f>
        <v>857</v>
      </c>
      <c r="F6578">
        <f t="shared" ref="F6578" si="13361">COUNTIFS(Elements,C6578,Storung,D6578)</f>
        <v>857</v>
      </c>
      <c r="H6578" s="4"/>
      <c r="I6578" s="4"/>
      <c r="J6578" s="5"/>
    </row>
    <row r="6579" spans="1:10" x14ac:dyDescent="0.25">
      <c r="A6579" s="4">
        <v>44163.92396990741</v>
      </c>
      <c r="B6579" t="str">
        <f t="shared" si="13321"/>
        <v>CONV_POS</v>
      </c>
      <c r="C6579">
        <v>9001</v>
      </c>
      <c r="D6579" t="str">
        <f t="shared" si="13252"/>
        <v>Zutritt Stapler Aktiv !</v>
      </c>
      <c r="E6579">
        <f t="shared" ref="E6579" si="13362">COUNTIF(Elements,$C6579)</f>
        <v>857</v>
      </c>
      <c r="F6579">
        <f t="shared" ref="F6579" si="13363">COUNTIFS(Elements,C6579,Storung,D6579)</f>
        <v>857</v>
      </c>
      <c r="H6579" s="4"/>
      <c r="I6579" s="4"/>
      <c r="J6579" s="5"/>
    </row>
    <row r="6580" spans="1:10" x14ac:dyDescent="0.25">
      <c r="A6580" s="4">
        <v>44163.913761574076</v>
      </c>
      <c r="B6580" t="str">
        <f t="shared" si="13321"/>
        <v>CONV_POS</v>
      </c>
      <c r="C6580">
        <v>9001</v>
      </c>
      <c r="D6580" t="str">
        <f t="shared" si="13252"/>
        <v>Zutritt Stapler Aktiv !</v>
      </c>
      <c r="E6580">
        <f t="shared" ref="E6580" si="13364">COUNTIF(Elements,$C6580)</f>
        <v>857</v>
      </c>
      <c r="F6580">
        <f t="shared" ref="F6580" si="13365">COUNTIFS(Elements,C6580,Storung,D6580)</f>
        <v>857</v>
      </c>
      <c r="H6580" s="4"/>
      <c r="I6580" s="4"/>
      <c r="J6580" s="5"/>
    </row>
    <row r="6581" spans="1:10" x14ac:dyDescent="0.25">
      <c r="A6581" s="4">
        <v>44163.913460648146</v>
      </c>
      <c r="B6581" t="str">
        <f t="shared" si="13321"/>
        <v>CONV_POS</v>
      </c>
      <c r="C6581">
        <v>9001</v>
      </c>
      <c r="D6581" t="str">
        <f t="shared" si="13252"/>
        <v>Zutritt Stapler Aktiv !</v>
      </c>
      <c r="E6581">
        <f t="shared" ref="E6581" si="13366">COUNTIF(Elements,$C6581)</f>
        <v>857</v>
      </c>
      <c r="F6581">
        <f t="shared" ref="F6581" si="13367">COUNTIFS(Elements,C6581,Storung,D6581)</f>
        <v>857</v>
      </c>
      <c r="H6581" s="4"/>
      <c r="I6581" s="4"/>
      <c r="J6581" s="5"/>
    </row>
    <row r="6582" spans="1:10" x14ac:dyDescent="0.25">
      <c r="A6582" s="4">
        <v>44163.91337962963</v>
      </c>
      <c r="B6582" t="str">
        <f t="shared" si="13321"/>
        <v>CONV_POS</v>
      </c>
      <c r="C6582">
        <v>9001</v>
      </c>
      <c r="D6582" t="str">
        <f t="shared" si="13252"/>
        <v>Zutritt Stapler Aktiv !</v>
      </c>
      <c r="E6582">
        <f t="shared" ref="E6582" si="13368">COUNTIF(Elements,$C6582)</f>
        <v>857</v>
      </c>
      <c r="F6582">
        <f t="shared" ref="F6582" si="13369">COUNTIFS(Elements,C6582,Storung,D6582)</f>
        <v>857</v>
      </c>
      <c r="H6582" s="4"/>
      <c r="I6582" s="4"/>
      <c r="J6582" s="5"/>
    </row>
    <row r="6583" spans="1:10" x14ac:dyDescent="0.25">
      <c r="A6583" s="4">
        <v>44163.910185185188</v>
      </c>
      <c r="B6583" t="str">
        <f t="shared" si="13321"/>
        <v>CONV_POS</v>
      </c>
      <c r="C6583">
        <v>9001</v>
      </c>
      <c r="D6583" t="str">
        <f t="shared" si="13252"/>
        <v>Zutritt Stapler Aktiv !</v>
      </c>
      <c r="E6583">
        <f t="shared" ref="E6583" si="13370">COUNTIF(Elements,$C6583)</f>
        <v>857</v>
      </c>
      <c r="F6583">
        <f t="shared" ref="F6583" si="13371">COUNTIFS(Elements,C6583,Storung,D6583)</f>
        <v>857</v>
      </c>
      <c r="H6583" s="4"/>
      <c r="I6583" s="4"/>
      <c r="J6583" s="5"/>
    </row>
    <row r="6584" spans="1:10" x14ac:dyDescent="0.25">
      <c r="A6584" s="4">
        <v>44163.909918981481</v>
      </c>
      <c r="B6584" t="str">
        <f t="shared" si="13321"/>
        <v>CONV_POS</v>
      </c>
      <c r="C6584">
        <v>9001</v>
      </c>
      <c r="D6584" t="str">
        <f t="shared" si="13252"/>
        <v>Zutritt Stapler Aktiv !</v>
      </c>
      <c r="E6584">
        <f t="shared" ref="E6584" si="13372">COUNTIF(Elements,$C6584)</f>
        <v>857</v>
      </c>
      <c r="F6584">
        <f t="shared" ref="F6584" si="13373">COUNTIFS(Elements,C6584,Storung,D6584)</f>
        <v>857</v>
      </c>
      <c r="H6584" s="4"/>
      <c r="I6584" s="4"/>
      <c r="J6584" s="5"/>
    </row>
    <row r="6585" spans="1:10" x14ac:dyDescent="0.25">
      <c r="A6585" s="4">
        <v>44163.908379629633</v>
      </c>
      <c r="B6585" t="str">
        <f t="shared" si="13321"/>
        <v>CONV_POS</v>
      </c>
      <c r="C6585">
        <v>9001</v>
      </c>
      <c r="D6585" t="str">
        <f t="shared" si="13252"/>
        <v>Zutritt Stapler Aktiv !</v>
      </c>
      <c r="E6585">
        <f t="shared" ref="E6585" si="13374">COUNTIF(Elements,$C6585)</f>
        <v>857</v>
      </c>
      <c r="F6585">
        <f t="shared" ref="F6585" si="13375">COUNTIFS(Elements,C6585,Storung,D6585)</f>
        <v>857</v>
      </c>
      <c r="H6585" s="4"/>
      <c r="I6585" s="4"/>
      <c r="J6585" s="5"/>
    </row>
    <row r="6586" spans="1:10" x14ac:dyDescent="0.25">
      <c r="A6586" s="4">
        <v>44163.889756944445</v>
      </c>
      <c r="B6586" t="str">
        <f t="shared" si="13321"/>
        <v>CONV_POS</v>
      </c>
      <c r="C6586">
        <v>9001</v>
      </c>
      <c r="D6586" t="str">
        <f t="shared" si="13252"/>
        <v>Zutritt Stapler Aktiv !</v>
      </c>
      <c r="E6586">
        <f t="shared" ref="E6586" si="13376">COUNTIF(Elements,$C6586)</f>
        <v>857</v>
      </c>
      <c r="F6586">
        <f t="shared" ref="F6586" si="13377">COUNTIFS(Elements,C6586,Storung,D6586)</f>
        <v>857</v>
      </c>
      <c r="H6586" s="4"/>
      <c r="I6586" s="4"/>
      <c r="J6586" s="5"/>
    </row>
    <row r="6587" spans="1:10" x14ac:dyDescent="0.25">
      <c r="A6587" s="4">
        <v>44163.883784722224</v>
      </c>
      <c r="B6587" t="str">
        <f t="shared" si="13321"/>
        <v>CONV_POS</v>
      </c>
      <c r="C6587">
        <v>9001</v>
      </c>
      <c r="D6587" t="str">
        <f t="shared" si="13252"/>
        <v>Zutritt Stapler Aktiv !</v>
      </c>
      <c r="E6587">
        <f t="shared" ref="E6587" si="13378">COUNTIF(Elements,$C6587)</f>
        <v>857</v>
      </c>
      <c r="F6587">
        <f t="shared" ref="F6587" si="13379">COUNTIFS(Elements,C6587,Storung,D6587)</f>
        <v>857</v>
      </c>
      <c r="H6587" s="4"/>
      <c r="I6587" s="4"/>
      <c r="J6587" s="5"/>
    </row>
    <row r="6588" spans="1:10" x14ac:dyDescent="0.25">
      <c r="A6588" s="4">
        <v>44163.882685185185</v>
      </c>
      <c r="B6588" t="str">
        <f t="shared" si="13321"/>
        <v>CONV_POS</v>
      </c>
      <c r="C6588">
        <v>9001</v>
      </c>
      <c r="D6588" t="str">
        <f t="shared" si="13252"/>
        <v>Zutritt Stapler Aktiv !</v>
      </c>
      <c r="E6588">
        <f t="shared" ref="E6588" si="13380">COUNTIF(Elements,$C6588)</f>
        <v>857</v>
      </c>
      <c r="F6588">
        <f t="shared" ref="F6588" si="13381">COUNTIFS(Elements,C6588,Storung,D6588)</f>
        <v>857</v>
      </c>
      <c r="H6588" s="4"/>
      <c r="I6588" s="4"/>
      <c r="J6588" s="5"/>
    </row>
    <row r="6589" spans="1:10" x14ac:dyDescent="0.25">
      <c r="A6589" s="4">
        <v>44163.876284722224</v>
      </c>
      <c r="B6589" t="str">
        <f t="shared" si="13321"/>
        <v>CONV_POS</v>
      </c>
      <c r="C6589">
        <v>9001</v>
      </c>
      <c r="D6589" t="str">
        <f t="shared" ref="D6589:D6652" si="13382">"Zutritt Stapler Aktiv !"</f>
        <v>Zutritt Stapler Aktiv !</v>
      </c>
      <c r="E6589">
        <f t="shared" ref="E6589" si="13383">COUNTIF(Elements,$C6589)</f>
        <v>857</v>
      </c>
      <c r="F6589">
        <f t="shared" ref="F6589" si="13384">COUNTIFS(Elements,C6589,Storung,D6589)</f>
        <v>857</v>
      </c>
      <c r="H6589" s="4"/>
      <c r="I6589" s="4"/>
      <c r="J6589" s="5"/>
    </row>
    <row r="6590" spans="1:10" x14ac:dyDescent="0.25">
      <c r="A6590" s="4">
        <v>44163.87263888889</v>
      </c>
      <c r="B6590" t="str">
        <f t="shared" si="13321"/>
        <v>CONV_POS</v>
      </c>
      <c r="C6590">
        <v>9001</v>
      </c>
      <c r="D6590" t="str">
        <f t="shared" si="13382"/>
        <v>Zutritt Stapler Aktiv !</v>
      </c>
      <c r="E6590">
        <f t="shared" ref="E6590" si="13385">COUNTIF(Elements,$C6590)</f>
        <v>857</v>
      </c>
      <c r="F6590">
        <f t="shared" ref="F6590" si="13386">COUNTIFS(Elements,C6590,Storung,D6590)</f>
        <v>857</v>
      </c>
      <c r="H6590" s="4"/>
      <c r="I6590" s="4"/>
      <c r="J6590" s="5"/>
    </row>
    <row r="6591" spans="1:10" x14ac:dyDescent="0.25">
      <c r="A6591" s="4">
        <v>44163.85193287037</v>
      </c>
      <c r="B6591" t="str">
        <f t="shared" si="13321"/>
        <v>CONV_POS</v>
      </c>
      <c r="C6591">
        <v>9001</v>
      </c>
      <c r="D6591" t="str">
        <f t="shared" si="13382"/>
        <v>Zutritt Stapler Aktiv !</v>
      </c>
      <c r="E6591">
        <f t="shared" ref="E6591" si="13387">COUNTIF(Elements,$C6591)</f>
        <v>857</v>
      </c>
      <c r="F6591">
        <f t="shared" ref="F6591" si="13388">COUNTIFS(Elements,C6591,Storung,D6591)</f>
        <v>857</v>
      </c>
      <c r="H6591" s="4"/>
      <c r="I6591" s="4"/>
      <c r="J6591" s="5"/>
    </row>
    <row r="6592" spans="1:10" x14ac:dyDescent="0.25">
      <c r="A6592" s="4">
        <v>44163.849016203705</v>
      </c>
      <c r="B6592" t="str">
        <f t="shared" si="13321"/>
        <v>CONV_POS</v>
      </c>
      <c r="C6592">
        <v>9001</v>
      </c>
      <c r="D6592" t="str">
        <f t="shared" si="13382"/>
        <v>Zutritt Stapler Aktiv !</v>
      </c>
      <c r="E6592">
        <f t="shared" ref="E6592" si="13389">COUNTIF(Elements,$C6592)</f>
        <v>857</v>
      </c>
      <c r="F6592">
        <f t="shared" ref="F6592" si="13390">COUNTIFS(Elements,C6592,Storung,D6592)</f>
        <v>857</v>
      </c>
      <c r="H6592" s="4"/>
      <c r="I6592" s="4"/>
      <c r="J6592" s="5"/>
    </row>
    <row r="6593" spans="1:10" x14ac:dyDescent="0.25">
      <c r="A6593" s="4">
        <v>44163.847222222219</v>
      </c>
      <c r="B6593" t="str">
        <f t="shared" si="13321"/>
        <v>CONV_POS</v>
      </c>
      <c r="C6593">
        <v>9001</v>
      </c>
      <c r="D6593" t="str">
        <f t="shared" si="13382"/>
        <v>Zutritt Stapler Aktiv !</v>
      </c>
      <c r="E6593">
        <f t="shared" ref="E6593" si="13391">COUNTIF(Elements,$C6593)</f>
        <v>857</v>
      </c>
      <c r="F6593">
        <f t="shared" ref="F6593" si="13392">COUNTIFS(Elements,C6593,Storung,D6593)</f>
        <v>857</v>
      </c>
      <c r="H6593" s="4"/>
      <c r="I6593" s="4"/>
      <c r="J6593" s="5"/>
    </row>
    <row r="6594" spans="1:10" x14ac:dyDescent="0.25">
      <c r="A6594" s="4">
        <v>44163.841793981483</v>
      </c>
      <c r="B6594" t="str">
        <f t="shared" si="13321"/>
        <v>CONV_POS</v>
      </c>
      <c r="C6594">
        <v>9001</v>
      </c>
      <c r="D6594" t="str">
        <f t="shared" si="13382"/>
        <v>Zutritt Stapler Aktiv !</v>
      </c>
      <c r="E6594">
        <f t="shared" ref="E6594" si="13393">COUNTIF(Elements,$C6594)</f>
        <v>857</v>
      </c>
      <c r="F6594">
        <f t="shared" ref="F6594" si="13394">COUNTIFS(Elements,C6594,Storung,D6594)</f>
        <v>857</v>
      </c>
      <c r="H6594" s="4"/>
      <c r="I6594" s="4"/>
      <c r="J6594" s="5"/>
    </row>
    <row r="6595" spans="1:10" x14ac:dyDescent="0.25">
      <c r="A6595" s="4">
        <v>44163.839548611111</v>
      </c>
      <c r="B6595" t="str">
        <f t="shared" si="13321"/>
        <v>CONV_POS</v>
      </c>
      <c r="C6595">
        <v>9001</v>
      </c>
      <c r="D6595" t="str">
        <f t="shared" si="13382"/>
        <v>Zutritt Stapler Aktiv !</v>
      </c>
      <c r="E6595">
        <f t="shared" ref="E6595" si="13395">COUNTIF(Elements,$C6595)</f>
        <v>857</v>
      </c>
      <c r="F6595">
        <f t="shared" ref="F6595" si="13396">COUNTIFS(Elements,C6595,Storung,D6595)</f>
        <v>857</v>
      </c>
      <c r="H6595" s="4"/>
      <c r="I6595" s="4"/>
      <c r="J6595" s="5"/>
    </row>
    <row r="6596" spans="1:10" x14ac:dyDescent="0.25">
      <c r="A6596" s="4">
        <v>44163.827604166669</v>
      </c>
      <c r="B6596" t="str">
        <f t="shared" si="13321"/>
        <v>CONV_POS</v>
      </c>
      <c r="C6596">
        <v>9001</v>
      </c>
      <c r="D6596" t="str">
        <f t="shared" si="13382"/>
        <v>Zutritt Stapler Aktiv !</v>
      </c>
      <c r="E6596">
        <f t="shared" ref="E6596" si="13397">COUNTIF(Elements,$C6596)</f>
        <v>857</v>
      </c>
      <c r="F6596">
        <f t="shared" ref="F6596" si="13398">COUNTIFS(Elements,C6596,Storung,D6596)</f>
        <v>857</v>
      </c>
      <c r="H6596" s="4"/>
      <c r="I6596" s="4"/>
      <c r="J6596" s="5"/>
    </row>
    <row r="6597" spans="1:10" x14ac:dyDescent="0.25">
      <c r="A6597" s="4">
        <v>44163.817233796297</v>
      </c>
      <c r="B6597" t="str">
        <f t="shared" si="13321"/>
        <v>CONV_POS</v>
      </c>
      <c r="C6597">
        <v>9001</v>
      </c>
      <c r="D6597" t="str">
        <f t="shared" si="13382"/>
        <v>Zutritt Stapler Aktiv !</v>
      </c>
      <c r="E6597">
        <f t="shared" ref="E6597" si="13399">COUNTIF(Elements,$C6597)</f>
        <v>857</v>
      </c>
      <c r="F6597">
        <f t="shared" ref="F6597" si="13400">COUNTIFS(Elements,C6597,Storung,D6597)</f>
        <v>857</v>
      </c>
      <c r="H6597" s="4"/>
      <c r="I6597" s="4"/>
      <c r="J6597" s="5"/>
    </row>
    <row r="6598" spans="1:10" x14ac:dyDescent="0.25">
      <c r="A6598" s="4">
        <v>44163.8128125</v>
      </c>
      <c r="B6598" t="str">
        <f t="shared" si="13321"/>
        <v>CONV_POS</v>
      </c>
      <c r="C6598">
        <v>9001</v>
      </c>
      <c r="D6598" t="str">
        <f t="shared" si="13382"/>
        <v>Zutritt Stapler Aktiv !</v>
      </c>
      <c r="E6598">
        <f t="shared" ref="E6598" si="13401">COUNTIF(Elements,$C6598)</f>
        <v>857</v>
      </c>
      <c r="F6598">
        <f t="shared" ref="F6598" si="13402">COUNTIFS(Elements,C6598,Storung,D6598)</f>
        <v>857</v>
      </c>
      <c r="H6598" s="4"/>
      <c r="I6598" s="4"/>
      <c r="J6598" s="5"/>
    </row>
    <row r="6599" spans="1:10" x14ac:dyDescent="0.25">
      <c r="A6599" s="4">
        <v>44163.809803240743</v>
      </c>
      <c r="B6599" t="str">
        <f t="shared" si="13321"/>
        <v>CONV_POS</v>
      </c>
      <c r="C6599">
        <v>9001</v>
      </c>
      <c r="D6599" t="str">
        <f t="shared" si="13382"/>
        <v>Zutritt Stapler Aktiv !</v>
      </c>
      <c r="E6599">
        <f t="shared" ref="E6599" si="13403">COUNTIF(Elements,$C6599)</f>
        <v>857</v>
      </c>
      <c r="F6599">
        <f t="shared" ref="F6599" si="13404">COUNTIFS(Elements,C6599,Storung,D6599)</f>
        <v>857</v>
      </c>
      <c r="H6599" s="4"/>
      <c r="I6599" s="4"/>
      <c r="J6599" s="5"/>
    </row>
    <row r="6600" spans="1:10" x14ac:dyDescent="0.25">
      <c r="A6600" s="4">
        <v>44163.806712962964</v>
      </c>
      <c r="B6600" t="str">
        <f t="shared" si="13321"/>
        <v>CONV_POS</v>
      </c>
      <c r="C6600">
        <v>9001</v>
      </c>
      <c r="D6600" t="str">
        <f t="shared" si="13382"/>
        <v>Zutritt Stapler Aktiv !</v>
      </c>
      <c r="E6600">
        <f t="shared" ref="E6600" si="13405">COUNTIF(Elements,$C6600)</f>
        <v>857</v>
      </c>
      <c r="F6600">
        <f t="shared" ref="F6600" si="13406">COUNTIFS(Elements,C6600,Storung,D6600)</f>
        <v>857</v>
      </c>
      <c r="H6600" s="4"/>
      <c r="I6600" s="4"/>
      <c r="J6600" s="5"/>
    </row>
    <row r="6601" spans="1:10" x14ac:dyDescent="0.25">
      <c r="A6601" s="4">
        <v>44163.803564814814</v>
      </c>
      <c r="B6601" t="str">
        <f t="shared" si="13321"/>
        <v>CONV_POS</v>
      </c>
      <c r="C6601">
        <v>9001</v>
      </c>
      <c r="D6601" t="str">
        <f t="shared" si="13382"/>
        <v>Zutritt Stapler Aktiv !</v>
      </c>
      <c r="E6601">
        <f t="shared" ref="E6601" si="13407">COUNTIF(Elements,$C6601)</f>
        <v>857</v>
      </c>
      <c r="F6601">
        <f t="shared" ref="F6601" si="13408">COUNTIFS(Elements,C6601,Storung,D6601)</f>
        <v>857</v>
      </c>
      <c r="H6601" s="4"/>
      <c r="I6601" s="4"/>
      <c r="J6601" s="5"/>
    </row>
    <row r="6602" spans="1:10" x14ac:dyDescent="0.25">
      <c r="A6602" s="4">
        <v>44163.793946759259</v>
      </c>
      <c r="B6602" t="str">
        <f t="shared" si="13321"/>
        <v>CONV_POS</v>
      </c>
      <c r="C6602">
        <v>9001</v>
      </c>
      <c r="D6602" t="str">
        <f t="shared" si="13382"/>
        <v>Zutritt Stapler Aktiv !</v>
      </c>
      <c r="E6602">
        <f t="shared" ref="E6602" si="13409">COUNTIF(Elements,$C6602)</f>
        <v>857</v>
      </c>
      <c r="F6602">
        <f t="shared" ref="F6602" si="13410">COUNTIFS(Elements,C6602,Storung,D6602)</f>
        <v>857</v>
      </c>
      <c r="H6602" s="4"/>
      <c r="I6602" s="4"/>
      <c r="J6602" s="5"/>
    </row>
    <row r="6603" spans="1:10" x14ac:dyDescent="0.25">
      <c r="A6603" s="4">
        <v>44163.793090277781</v>
      </c>
      <c r="B6603" t="str">
        <f t="shared" si="13321"/>
        <v>CONV_POS</v>
      </c>
      <c r="C6603">
        <v>9001</v>
      </c>
      <c r="D6603" t="str">
        <f t="shared" si="13382"/>
        <v>Zutritt Stapler Aktiv !</v>
      </c>
      <c r="E6603">
        <f t="shared" ref="E6603" si="13411">COUNTIF(Elements,$C6603)</f>
        <v>857</v>
      </c>
      <c r="F6603">
        <f t="shared" ref="F6603" si="13412">COUNTIFS(Elements,C6603,Storung,D6603)</f>
        <v>857</v>
      </c>
      <c r="H6603" s="4"/>
      <c r="I6603" s="4"/>
      <c r="J6603" s="5"/>
    </row>
    <row r="6604" spans="1:10" x14ac:dyDescent="0.25">
      <c r="A6604" s="4">
        <v>44163.783587962964</v>
      </c>
      <c r="B6604" t="str">
        <f t="shared" si="13321"/>
        <v>CONV_POS</v>
      </c>
      <c r="C6604">
        <v>9001</v>
      </c>
      <c r="D6604" t="str">
        <f t="shared" si="13382"/>
        <v>Zutritt Stapler Aktiv !</v>
      </c>
      <c r="E6604">
        <f t="shared" ref="E6604" si="13413">COUNTIF(Elements,$C6604)</f>
        <v>857</v>
      </c>
      <c r="F6604">
        <f t="shared" ref="F6604" si="13414">COUNTIFS(Elements,C6604,Storung,D6604)</f>
        <v>857</v>
      </c>
      <c r="H6604" s="4"/>
      <c r="I6604" s="4"/>
      <c r="J6604" s="5"/>
    </row>
    <row r="6605" spans="1:10" x14ac:dyDescent="0.25">
      <c r="A6605" s="4">
        <v>44163.777569444443</v>
      </c>
      <c r="B6605" t="str">
        <f t="shared" si="13321"/>
        <v>CONV_POS</v>
      </c>
      <c r="C6605">
        <v>9001</v>
      </c>
      <c r="D6605" t="str">
        <f t="shared" si="13382"/>
        <v>Zutritt Stapler Aktiv !</v>
      </c>
      <c r="E6605">
        <f t="shared" ref="E6605" si="13415">COUNTIF(Elements,$C6605)</f>
        <v>857</v>
      </c>
      <c r="F6605">
        <f t="shared" ref="F6605" si="13416">COUNTIFS(Elements,C6605,Storung,D6605)</f>
        <v>857</v>
      </c>
      <c r="H6605" s="4"/>
      <c r="I6605" s="4"/>
      <c r="J6605" s="5"/>
    </row>
    <row r="6606" spans="1:10" x14ac:dyDescent="0.25">
      <c r="A6606" s="4">
        <v>44163.769745370373</v>
      </c>
      <c r="B6606" t="str">
        <f t="shared" si="13321"/>
        <v>CONV_POS</v>
      </c>
      <c r="C6606">
        <v>9001</v>
      </c>
      <c r="D6606" t="str">
        <f t="shared" si="13382"/>
        <v>Zutritt Stapler Aktiv !</v>
      </c>
      <c r="E6606">
        <f t="shared" ref="E6606" si="13417">COUNTIF(Elements,$C6606)</f>
        <v>857</v>
      </c>
      <c r="F6606">
        <f t="shared" ref="F6606" si="13418">COUNTIFS(Elements,C6606,Storung,D6606)</f>
        <v>857</v>
      </c>
      <c r="H6606" s="4"/>
      <c r="I6606" s="4"/>
      <c r="J6606" s="5"/>
    </row>
    <row r="6607" spans="1:10" x14ac:dyDescent="0.25">
      <c r="A6607" s="4">
        <v>44163.766550925924</v>
      </c>
      <c r="B6607" t="str">
        <f t="shared" si="13321"/>
        <v>CONV_POS</v>
      </c>
      <c r="C6607">
        <v>9001</v>
      </c>
      <c r="D6607" t="str">
        <f t="shared" si="13382"/>
        <v>Zutritt Stapler Aktiv !</v>
      </c>
      <c r="E6607">
        <f t="shared" ref="E6607" si="13419">COUNTIF(Elements,$C6607)</f>
        <v>857</v>
      </c>
      <c r="F6607">
        <f t="shared" ref="F6607" si="13420">COUNTIFS(Elements,C6607,Storung,D6607)</f>
        <v>857</v>
      </c>
      <c r="H6607" s="4"/>
      <c r="I6607" s="4"/>
      <c r="J6607" s="5"/>
    </row>
    <row r="6608" spans="1:10" x14ac:dyDescent="0.25">
      <c r="A6608" s="4">
        <v>44163.763518518521</v>
      </c>
      <c r="B6608" t="str">
        <f t="shared" si="13321"/>
        <v>CONV_POS</v>
      </c>
      <c r="C6608">
        <v>9001</v>
      </c>
      <c r="D6608" t="str">
        <f t="shared" si="13382"/>
        <v>Zutritt Stapler Aktiv !</v>
      </c>
      <c r="E6608">
        <f t="shared" ref="E6608" si="13421">COUNTIF(Elements,$C6608)</f>
        <v>857</v>
      </c>
      <c r="F6608">
        <f t="shared" ref="F6608" si="13422">COUNTIFS(Elements,C6608,Storung,D6608)</f>
        <v>857</v>
      </c>
      <c r="H6608" s="4"/>
      <c r="I6608" s="4"/>
      <c r="J6608" s="5"/>
    </row>
    <row r="6609" spans="1:10" x14ac:dyDescent="0.25">
      <c r="A6609" s="4">
        <v>44163.761828703704</v>
      </c>
      <c r="B6609" t="str">
        <f t="shared" si="13321"/>
        <v>CONV_POS</v>
      </c>
      <c r="C6609">
        <v>9001</v>
      </c>
      <c r="D6609" t="str">
        <f t="shared" si="13382"/>
        <v>Zutritt Stapler Aktiv !</v>
      </c>
      <c r="E6609">
        <f t="shared" ref="E6609" si="13423">COUNTIF(Elements,$C6609)</f>
        <v>857</v>
      </c>
      <c r="F6609">
        <f t="shared" ref="F6609" si="13424">COUNTIFS(Elements,C6609,Storung,D6609)</f>
        <v>857</v>
      </c>
      <c r="H6609" s="4"/>
      <c r="I6609" s="4"/>
      <c r="J6609" s="5"/>
    </row>
    <row r="6610" spans="1:10" x14ac:dyDescent="0.25">
      <c r="A6610" s="4">
        <v>44163.727442129632</v>
      </c>
      <c r="B6610" t="str">
        <f t="shared" si="13321"/>
        <v>CONV_POS</v>
      </c>
      <c r="C6610">
        <v>9001</v>
      </c>
      <c r="D6610" t="str">
        <f t="shared" si="13382"/>
        <v>Zutritt Stapler Aktiv !</v>
      </c>
      <c r="E6610">
        <f t="shared" ref="E6610" si="13425">COUNTIF(Elements,$C6610)</f>
        <v>857</v>
      </c>
      <c r="F6610">
        <f t="shared" ref="F6610" si="13426">COUNTIFS(Elements,C6610,Storung,D6610)</f>
        <v>857</v>
      </c>
      <c r="H6610" s="4"/>
      <c r="I6610" s="4"/>
      <c r="J6610" s="5"/>
    </row>
    <row r="6611" spans="1:10" x14ac:dyDescent="0.25">
      <c r="A6611" s="4">
        <v>44163.725185185183</v>
      </c>
      <c r="B6611" t="str">
        <f t="shared" si="13321"/>
        <v>CONV_POS</v>
      </c>
      <c r="C6611">
        <v>9001</v>
      </c>
      <c r="D6611" t="str">
        <f t="shared" si="13382"/>
        <v>Zutritt Stapler Aktiv !</v>
      </c>
      <c r="E6611">
        <f t="shared" ref="E6611" si="13427">COUNTIF(Elements,$C6611)</f>
        <v>857</v>
      </c>
      <c r="F6611">
        <f t="shared" ref="F6611" si="13428">COUNTIFS(Elements,C6611,Storung,D6611)</f>
        <v>857</v>
      </c>
      <c r="H6611" s="4"/>
      <c r="I6611" s="4"/>
      <c r="J6611" s="5"/>
    </row>
    <row r="6612" spans="1:10" x14ac:dyDescent="0.25">
      <c r="A6612" s="4">
        <v>44163.724282407406</v>
      </c>
      <c r="B6612" t="str">
        <f t="shared" si="13321"/>
        <v>CONV_POS</v>
      </c>
      <c r="C6612">
        <v>9001</v>
      </c>
      <c r="D6612" t="str">
        <f t="shared" si="13382"/>
        <v>Zutritt Stapler Aktiv !</v>
      </c>
      <c r="E6612">
        <f t="shared" ref="E6612" si="13429">COUNTIF(Elements,$C6612)</f>
        <v>857</v>
      </c>
      <c r="F6612">
        <f t="shared" ref="F6612" si="13430">COUNTIFS(Elements,C6612,Storung,D6612)</f>
        <v>857</v>
      </c>
      <c r="H6612" s="4"/>
      <c r="I6612" s="4"/>
      <c r="J6612" s="5"/>
    </row>
    <row r="6613" spans="1:10" x14ac:dyDescent="0.25">
      <c r="A6613" s="4">
        <v>44163.723773148151</v>
      </c>
      <c r="B6613" t="str">
        <f t="shared" si="13321"/>
        <v>CONV_POS</v>
      </c>
      <c r="C6613">
        <v>9001</v>
      </c>
      <c r="D6613" t="str">
        <f t="shared" si="13382"/>
        <v>Zutritt Stapler Aktiv !</v>
      </c>
      <c r="E6613">
        <f t="shared" ref="E6613" si="13431">COUNTIF(Elements,$C6613)</f>
        <v>857</v>
      </c>
      <c r="F6613">
        <f t="shared" ref="F6613" si="13432">COUNTIFS(Elements,C6613,Storung,D6613)</f>
        <v>857</v>
      </c>
      <c r="H6613" s="4"/>
      <c r="I6613" s="4"/>
      <c r="J6613" s="5"/>
    </row>
    <row r="6614" spans="1:10" x14ac:dyDescent="0.25">
      <c r="A6614" s="4">
        <v>44163.719328703701</v>
      </c>
      <c r="B6614" t="str">
        <f t="shared" si="13321"/>
        <v>CONV_POS</v>
      </c>
      <c r="C6614">
        <v>9001</v>
      </c>
      <c r="D6614" t="str">
        <f t="shared" si="13382"/>
        <v>Zutritt Stapler Aktiv !</v>
      </c>
      <c r="E6614">
        <f t="shared" ref="E6614" si="13433">COUNTIF(Elements,$C6614)</f>
        <v>857</v>
      </c>
      <c r="F6614">
        <f t="shared" ref="F6614" si="13434">COUNTIFS(Elements,C6614,Storung,D6614)</f>
        <v>857</v>
      </c>
      <c r="H6614" s="4"/>
      <c r="I6614" s="4"/>
      <c r="J6614" s="5"/>
    </row>
    <row r="6615" spans="1:10" x14ac:dyDescent="0.25">
      <c r="A6615" s="4">
        <v>44163.718124999999</v>
      </c>
      <c r="B6615" t="str">
        <f t="shared" si="13321"/>
        <v>CONV_POS</v>
      </c>
      <c r="C6615">
        <v>9001</v>
      </c>
      <c r="D6615" t="str">
        <f t="shared" si="13382"/>
        <v>Zutritt Stapler Aktiv !</v>
      </c>
      <c r="E6615">
        <f t="shared" ref="E6615" si="13435">COUNTIF(Elements,$C6615)</f>
        <v>857</v>
      </c>
      <c r="F6615">
        <f t="shared" ref="F6615" si="13436">COUNTIFS(Elements,C6615,Storung,D6615)</f>
        <v>857</v>
      </c>
      <c r="H6615" s="4"/>
      <c r="I6615" s="4"/>
      <c r="J6615" s="5"/>
    </row>
    <row r="6616" spans="1:10" x14ac:dyDescent="0.25">
      <c r="A6616" s="4">
        <v>44163.710868055554</v>
      </c>
      <c r="B6616" t="str">
        <f t="shared" si="13321"/>
        <v>CONV_POS</v>
      </c>
      <c r="C6616">
        <v>9001</v>
      </c>
      <c r="D6616" t="str">
        <f t="shared" si="13382"/>
        <v>Zutritt Stapler Aktiv !</v>
      </c>
      <c r="E6616">
        <f t="shared" ref="E6616" si="13437">COUNTIF(Elements,$C6616)</f>
        <v>857</v>
      </c>
      <c r="F6616">
        <f t="shared" ref="F6616" si="13438">COUNTIFS(Elements,C6616,Storung,D6616)</f>
        <v>857</v>
      </c>
      <c r="H6616" s="4"/>
      <c r="I6616" s="4"/>
      <c r="J6616" s="5"/>
    </row>
    <row r="6617" spans="1:10" x14ac:dyDescent="0.25">
      <c r="A6617" s="4">
        <v>44163.707685185182</v>
      </c>
      <c r="B6617" t="str">
        <f t="shared" si="13321"/>
        <v>CONV_POS</v>
      </c>
      <c r="C6617">
        <v>9001</v>
      </c>
      <c r="D6617" t="str">
        <f t="shared" si="13382"/>
        <v>Zutritt Stapler Aktiv !</v>
      </c>
      <c r="E6617">
        <f t="shared" ref="E6617" si="13439">COUNTIF(Elements,$C6617)</f>
        <v>857</v>
      </c>
      <c r="F6617">
        <f t="shared" ref="F6617" si="13440">COUNTIFS(Elements,C6617,Storung,D6617)</f>
        <v>857</v>
      </c>
      <c r="H6617" s="4"/>
      <c r="I6617" s="4"/>
      <c r="J6617" s="5"/>
    </row>
    <row r="6618" spans="1:10" x14ac:dyDescent="0.25">
      <c r="A6618" s="4">
        <v>44163.689652777779</v>
      </c>
      <c r="B6618" t="str">
        <f t="shared" si="13321"/>
        <v>CONV_POS</v>
      </c>
      <c r="C6618">
        <v>9001</v>
      </c>
      <c r="D6618" t="str">
        <f t="shared" si="13382"/>
        <v>Zutritt Stapler Aktiv !</v>
      </c>
      <c r="E6618">
        <f t="shared" ref="E6618" si="13441">COUNTIF(Elements,$C6618)</f>
        <v>857</v>
      </c>
      <c r="F6618">
        <f t="shared" ref="F6618" si="13442">COUNTIFS(Elements,C6618,Storung,D6618)</f>
        <v>857</v>
      </c>
      <c r="H6618" s="4"/>
      <c r="I6618" s="4"/>
      <c r="J6618" s="5"/>
    </row>
    <row r="6619" spans="1:10" x14ac:dyDescent="0.25">
      <c r="A6619" s="4">
        <v>44163.688067129631</v>
      </c>
      <c r="B6619" t="str">
        <f t="shared" si="13321"/>
        <v>CONV_POS</v>
      </c>
      <c r="C6619">
        <v>9001</v>
      </c>
      <c r="D6619" t="str">
        <f t="shared" si="13382"/>
        <v>Zutritt Stapler Aktiv !</v>
      </c>
      <c r="E6619">
        <f t="shared" ref="E6619" si="13443">COUNTIF(Elements,$C6619)</f>
        <v>857</v>
      </c>
      <c r="F6619">
        <f t="shared" ref="F6619" si="13444">COUNTIFS(Elements,C6619,Storung,D6619)</f>
        <v>857</v>
      </c>
      <c r="H6619" s="4"/>
      <c r="I6619" s="4"/>
      <c r="J6619" s="5"/>
    </row>
    <row r="6620" spans="1:10" x14ac:dyDescent="0.25">
      <c r="A6620" s="4">
        <v>44163.314085648148</v>
      </c>
      <c r="B6620" t="str">
        <f t="shared" si="13321"/>
        <v>CONV_POS</v>
      </c>
      <c r="C6620">
        <v>9001</v>
      </c>
      <c r="D6620" t="str">
        <f t="shared" si="13382"/>
        <v>Zutritt Stapler Aktiv !</v>
      </c>
      <c r="E6620">
        <f t="shared" ref="E6620" si="13445">COUNTIF(Elements,$C6620)</f>
        <v>857</v>
      </c>
      <c r="F6620">
        <f t="shared" ref="F6620" si="13446">COUNTIFS(Elements,C6620,Storung,D6620)</f>
        <v>857</v>
      </c>
      <c r="H6620" s="4"/>
      <c r="I6620" s="4"/>
      <c r="J6620" s="5"/>
    </row>
    <row r="6621" spans="1:10" x14ac:dyDescent="0.25">
      <c r="A6621" s="4">
        <v>44163.22729166667</v>
      </c>
      <c r="B6621" t="str">
        <f t="shared" si="13321"/>
        <v>CONV_POS</v>
      </c>
      <c r="C6621">
        <v>9001</v>
      </c>
      <c r="D6621" t="str">
        <f t="shared" si="13382"/>
        <v>Zutritt Stapler Aktiv !</v>
      </c>
      <c r="E6621">
        <f t="shared" ref="E6621" si="13447">COUNTIF(Elements,$C6621)</f>
        <v>857</v>
      </c>
      <c r="F6621">
        <f t="shared" ref="F6621" si="13448">COUNTIFS(Elements,C6621,Storung,D6621)</f>
        <v>857</v>
      </c>
      <c r="H6621" s="4"/>
      <c r="I6621" s="4"/>
      <c r="J6621" s="5"/>
    </row>
    <row r="6622" spans="1:10" x14ac:dyDescent="0.25">
      <c r="A6622" s="4">
        <v>44163.226412037038</v>
      </c>
      <c r="B6622" t="str">
        <f t="shared" si="13321"/>
        <v>CONV_POS</v>
      </c>
      <c r="C6622">
        <v>9001</v>
      </c>
      <c r="D6622" t="str">
        <f t="shared" si="13382"/>
        <v>Zutritt Stapler Aktiv !</v>
      </c>
      <c r="E6622">
        <f t="shared" ref="E6622" si="13449">COUNTIF(Elements,$C6622)</f>
        <v>857</v>
      </c>
      <c r="F6622">
        <f t="shared" ref="F6622" si="13450">COUNTIFS(Elements,C6622,Storung,D6622)</f>
        <v>857</v>
      </c>
      <c r="H6622" s="4"/>
      <c r="I6622" s="4"/>
      <c r="J6622" s="5"/>
    </row>
    <row r="6623" spans="1:10" x14ac:dyDescent="0.25">
      <c r="A6623" s="4">
        <v>44163.223854166667</v>
      </c>
      <c r="B6623" t="str">
        <f t="shared" ref="B6623:B6686" si="13451">"CONV_POS"</f>
        <v>CONV_POS</v>
      </c>
      <c r="C6623">
        <v>9001</v>
      </c>
      <c r="D6623" t="str">
        <f t="shared" si="13382"/>
        <v>Zutritt Stapler Aktiv !</v>
      </c>
      <c r="E6623">
        <f t="shared" ref="E6623" si="13452">COUNTIF(Elements,$C6623)</f>
        <v>857</v>
      </c>
      <c r="F6623">
        <f t="shared" ref="F6623" si="13453">COUNTIFS(Elements,C6623,Storung,D6623)</f>
        <v>857</v>
      </c>
      <c r="H6623" s="4"/>
      <c r="I6623" s="4"/>
      <c r="J6623" s="5"/>
    </row>
    <row r="6624" spans="1:10" x14ac:dyDescent="0.25">
      <c r="A6624" s="4">
        <v>44163.220555555556</v>
      </c>
      <c r="B6624" t="str">
        <f t="shared" si="13451"/>
        <v>CONV_POS</v>
      </c>
      <c r="C6624">
        <v>9001</v>
      </c>
      <c r="D6624" t="str">
        <f t="shared" si="13382"/>
        <v>Zutritt Stapler Aktiv !</v>
      </c>
      <c r="E6624">
        <f t="shared" ref="E6624" si="13454">COUNTIF(Elements,$C6624)</f>
        <v>857</v>
      </c>
      <c r="F6624">
        <f t="shared" ref="F6624" si="13455">COUNTIFS(Elements,C6624,Storung,D6624)</f>
        <v>857</v>
      </c>
      <c r="H6624" s="4"/>
      <c r="I6624" s="4"/>
      <c r="J6624" s="5"/>
    </row>
    <row r="6625" spans="1:10" x14ac:dyDescent="0.25">
      <c r="A6625" s="4">
        <v>44163.217592592591</v>
      </c>
      <c r="B6625" t="str">
        <f t="shared" si="13451"/>
        <v>CONV_POS</v>
      </c>
      <c r="C6625">
        <v>9001</v>
      </c>
      <c r="D6625" t="str">
        <f t="shared" si="13382"/>
        <v>Zutritt Stapler Aktiv !</v>
      </c>
      <c r="E6625">
        <f t="shared" ref="E6625" si="13456">COUNTIF(Elements,$C6625)</f>
        <v>857</v>
      </c>
      <c r="F6625">
        <f t="shared" ref="F6625" si="13457">COUNTIFS(Elements,C6625,Storung,D6625)</f>
        <v>857</v>
      </c>
      <c r="H6625" s="4"/>
      <c r="I6625" s="4"/>
      <c r="J6625" s="5"/>
    </row>
    <row r="6626" spans="1:10" x14ac:dyDescent="0.25">
      <c r="A6626" s="4">
        <v>44163.197951388887</v>
      </c>
      <c r="B6626" t="str">
        <f t="shared" si="13451"/>
        <v>CONV_POS</v>
      </c>
      <c r="C6626">
        <v>9001</v>
      </c>
      <c r="D6626" t="str">
        <f t="shared" si="13382"/>
        <v>Zutritt Stapler Aktiv !</v>
      </c>
      <c r="E6626">
        <f t="shared" ref="E6626" si="13458">COUNTIF(Elements,$C6626)</f>
        <v>857</v>
      </c>
      <c r="F6626">
        <f t="shared" ref="F6626" si="13459">COUNTIFS(Elements,C6626,Storung,D6626)</f>
        <v>857</v>
      </c>
      <c r="H6626" s="4"/>
      <c r="I6626" s="4"/>
      <c r="J6626" s="5"/>
    </row>
    <row r="6627" spans="1:10" x14ac:dyDescent="0.25">
      <c r="A6627" s="4">
        <v>44163.171875</v>
      </c>
      <c r="B6627" t="str">
        <f t="shared" si="13451"/>
        <v>CONV_POS</v>
      </c>
      <c r="C6627">
        <v>9001</v>
      </c>
      <c r="D6627" t="str">
        <f t="shared" si="13382"/>
        <v>Zutritt Stapler Aktiv !</v>
      </c>
      <c r="E6627">
        <f t="shared" ref="E6627" si="13460">COUNTIF(Elements,$C6627)</f>
        <v>857</v>
      </c>
      <c r="F6627">
        <f t="shared" ref="F6627" si="13461">COUNTIFS(Elements,C6627,Storung,D6627)</f>
        <v>857</v>
      </c>
      <c r="H6627" s="4"/>
      <c r="I6627" s="4"/>
      <c r="J6627" s="5"/>
    </row>
    <row r="6628" spans="1:10" x14ac:dyDescent="0.25">
      <c r="A6628" s="4">
        <v>44163.15116898148</v>
      </c>
      <c r="B6628" t="str">
        <f t="shared" si="13451"/>
        <v>CONV_POS</v>
      </c>
      <c r="C6628">
        <v>9001</v>
      </c>
      <c r="D6628" t="str">
        <f t="shared" si="13382"/>
        <v>Zutritt Stapler Aktiv !</v>
      </c>
      <c r="E6628">
        <f t="shared" ref="E6628" si="13462">COUNTIF(Elements,$C6628)</f>
        <v>857</v>
      </c>
      <c r="F6628">
        <f t="shared" ref="F6628" si="13463">COUNTIFS(Elements,C6628,Storung,D6628)</f>
        <v>857</v>
      </c>
      <c r="H6628" s="4"/>
      <c r="I6628" s="4"/>
      <c r="J6628" s="5"/>
    </row>
    <row r="6629" spans="1:10" x14ac:dyDescent="0.25">
      <c r="A6629" s="4">
        <v>44163.008032407408</v>
      </c>
      <c r="B6629" t="str">
        <f t="shared" si="13451"/>
        <v>CONV_POS</v>
      </c>
      <c r="C6629">
        <v>9001</v>
      </c>
      <c r="D6629" t="str">
        <f t="shared" si="13382"/>
        <v>Zutritt Stapler Aktiv !</v>
      </c>
      <c r="E6629">
        <f t="shared" ref="E6629" si="13464">COUNTIF(Elements,$C6629)</f>
        <v>857</v>
      </c>
      <c r="F6629">
        <f t="shared" ref="F6629" si="13465">COUNTIFS(Elements,C6629,Storung,D6629)</f>
        <v>857</v>
      </c>
      <c r="H6629" s="4"/>
      <c r="I6629" s="4"/>
      <c r="J6629" s="5"/>
    </row>
    <row r="6630" spans="1:10" x14ac:dyDescent="0.25">
      <c r="A6630" s="4">
        <v>44163.006006944444</v>
      </c>
      <c r="B6630" t="str">
        <f t="shared" si="13451"/>
        <v>CONV_POS</v>
      </c>
      <c r="C6630">
        <v>9001</v>
      </c>
      <c r="D6630" t="str">
        <f t="shared" si="13382"/>
        <v>Zutritt Stapler Aktiv !</v>
      </c>
      <c r="E6630">
        <f t="shared" ref="E6630" si="13466">COUNTIF(Elements,$C6630)</f>
        <v>857</v>
      </c>
      <c r="F6630">
        <f t="shared" ref="F6630" si="13467">COUNTIFS(Elements,C6630,Storung,D6630)</f>
        <v>857</v>
      </c>
      <c r="H6630" s="4"/>
      <c r="I6630" s="4"/>
      <c r="J6630" s="5"/>
    </row>
    <row r="6631" spans="1:10" x14ac:dyDescent="0.25">
      <c r="A6631" s="4">
        <v>44163.001516203702</v>
      </c>
      <c r="B6631" t="str">
        <f t="shared" si="13451"/>
        <v>CONV_POS</v>
      </c>
      <c r="C6631">
        <v>9001</v>
      </c>
      <c r="D6631" t="str">
        <f t="shared" si="13382"/>
        <v>Zutritt Stapler Aktiv !</v>
      </c>
      <c r="E6631">
        <f t="shared" ref="E6631" si="13468">COUNTIF(Elements,$C6631)</f>
        <v>857</v>
      </c>
      <c r="F6631">
        <f t="shared" ref="F6631" si="13469">COUNTIFS(Elements,C6631,Storung,D6631)</f>
        <v>857</v>
      </c>
      <c r="H6631" s="4"/>
      <c r="I6631" s="4"/>
      <c r="J6631" s="5"/>
    </row>
    <row r="6632" spans="1:10" x14ac:dyDescent="0.25">
      <c r="A6632" s="4">
        <v>44162.998969907407</v>
      </c>
      <c r="B6632" t="str">
        <f t="shared" si="13451"/>
        <v>CONV_POS</v>
      </c>
      <c r="C6632">
        <v>9001</v>
      </c>
      <c r="D6632" t="str">
        <f t="shared" si="13382"/>
        <v>Zutritt Stapler Aktiv !</v>
      </c>
      <c r="E6632">
        <f t="shared" ref="E6632" si="13470">COUNTIF(Elements,$C6632)</f>
        <v>857</v>
      </c>
      <c r="F6632">
        <f t="shared" ref="F6632" si="13471">COUNTIFS(Elements,C6632,Storung,D6632)</f>
        <v>857</v>
      </c>
      <c r="H6632" s="4"/>
      <c r="I6632" s="4"/>
      <c r="J6632" s="5"/>
    </row>
    <row r="6633" spans="1:10" x14ac:dyDescent="0.25">
      <c r="A6633" s="4">
        <v>44162.949687499997</v>
      </c>
      <c r="B6633" t="str">
        <f t="shared" si="13451"/>
        <v>CONV_POS</v>
      </c>
      <c r="C6633">
        <v>9001</v>
      </c>
      <c r="D6633" t="str">
        <f t="shared" si="13382"/>
        <v>Zutritt Stapler Aktiv !</v>
      </c>
      <c r="E6633">
        <f t="shared" ref="E6633" si="13472">COUNTIF(Elements,$C6633)</f>
        <v>857</v>
      </c>
      <c r="F6633">
        <f t="shared" ref="F6633" si="13473">COUNTIFS(Elements,C6633,Storung,D6633)</f>
        <v>857</v>
      </c>
      <c r="H6633" s="4"/>
      <c r="I6633" s="4"/>
      <c r="J6633" s="5"/>
    </row>
    <row r="6634" spans="1:10" x14ac:dyDescent="0.25">
      <c r="A6634" s="4">
        <v>44162.925138888888</v>
      </c>
      <c r="B6634" t="str">
        <f t="shared" si="13451"/>
        <v>CONV_POS</v>
      </c>
      <c r="C6634">
        <v>9001</v>
      </c>
      <c r="D6634" t="str">
        <f t="shared" si="13382"/>
        <v>Zutritt Stapler Aktiv !</v>
      </c>
      <c r="E6634">
        <f t="shared" ref="E6634" si="13474">COUNTIF(Elements,$C6634)</f>
        <v>857</v>
      </c>
      <c r="F6634">
        <f t="shared" ref="F6634" si="13475">COUNTIFS(Elements,C6634,Storung,D6634)</f>
        <v>857</v>
      </c>
      <c r="H6634" s="4"/>
      <c r="I6634" s="4"/>
      <c r="J6634" s="5"/>
    </row>
    <row r="6635" spans="1:10" x14ac:dyDescent="0.25">
      <c r="A6635" s="4">
        <v>44162.867291666669</v>
      </c>
      <c r="B6635" t="str">
        <f t="shared" si="13451"/>
        <v>CONV_POS</v>
      </c>
      <c r="C6635">
        <v>9001</v>
      </c>
      <c r="D6635" t="str">
        <f t="shared" si="13382"/>
        <v>Zutritt Stapler Aktiv !</v>
      </c>
      <c r="E6635">
        <f t="shared" ref="E6635" si="13476">COUNTIF(Elements,$C6635)</f>
        <v>857</v>
      </c>
      <c r="F6635">
        <f t="shared" ref="F6635" si="13477">COUNTIFS(Elements,C6635,Storung,D6635)</f>
        <v>857</v>
      </c>
      <c r="H6635" s="4"/>
      <c r="I6635" s="4"/>
      <c r="J6635" s="5"/>
    </row>
    <row r="6636" spans="1:10" x14ac:dyDescent="0.25">
      <c r="A6636" s="4">
        <v>44162.841412037036</v>
      </c>
      <c r="B6636" t="str">
        <f t="shared" si="13451"/>
        <v>CONV_POS</v>
      </c>
      <c r="C6636">
        <v>9001</v>
      </c>
      <c r="D6636" t="str">
        <f t="shared" si="13382"/>
        <v>Zutritt Stapler Aktiv !</v>
      </c>
      <c r="E6636">
        <f t="shared" ref="E6636" si="13478">COUNTIF(Elements,$C6636)</f>
        <v>857</v>
      </c>
      <c r="F6636">
        <f t="shared" ref="F6636" si="13479">COUNTIFS(Elements,C6636,Storung,D6636)</f>
        <v>857</v>
      </c>
      <c r="H6636" s="4"/>
      <c r="I6636" s="4"/>
      <c r="J6636" s="5"/>
    </row>
    <row r="6637" spans="1:10" x14ac:dyDescent="0.25">
      <c r="A6637" s="4">
        <v>44162.83384259259</v>
      </c>
      <c r="B6637" t="str">
        <f t="shared" si="13451"/>
        <v>CONV_POS</v>
      </c>
      <c r="C6637">
        <v>9001</v>
      </c>
      <c r="D6637" t="str">
        <f t="shared" si="13382"/>
        <v>Zutritt Stapler Aktiv !</v>
      </c>
      <c r="E6637">
        <f t="shared" ref="E6637" si="13480">COUNTIF(Elements,$C6637)</f>
        <v>857</v>
      </c>
      <c r="F6637">
        <f t="shared" ref="F6637" si="13481">COUNTIFS(Elements,C6637,Storung,D6637)</f>
        <v>857</v>
      </c>
      <c r="H6637" s="4"/>
      <c r="I6637" s="4"/>
      <c r="J6637" s="5"/>
    </row>
    <row r="6638" spans="1:10" x14ac:dyDescent="0.25">
      <c r="A6638" s="4">
        <v>44162.831956018519</v>
      </c>
      <c r="B6638" t="str">
        <f t="shared" si="13451"/>
        <v>CONV_POS</v>
      </c>
      <c r="C6638">
        <v>9001</v>
      </c>
      <c r="D6638" t="str">
        <f t="shared" si="13382"/>
        <v>Zutritt Stapler Aktiv !</v>
      </c>
      <c r="E6638">
        <f t="shared" ref="E6638" si="13482">COUNTIF(Elements,$C6638)</f>
        <v>857</v>
      </c>
      <c r="F6638">
        <f t="shared" ref="F6638" si="13483">COUNTIFS(Elements,C6638,Storung,D6638)</f>
        <v>857</v>
      </c>
      <c r="H6638" s="4"/>
      <c r="I6638" s="4"/>
      <c r="J6638" s="5"/>
    </row>
    <row r="6639" spans="1:10" x14ac:dyDescent="0.25">
      <c r="A6639" s="4">
        <v>44162.823495370372</v>
      </c>
      <c r="B6639" t="str">
        <f t="shared" si="13451"/>
        <v>CONV_POS</v>
      </c>
      <c r="C6639">
        <v>9001</v>
      </c>
      <c r="D6639" t="str">
        <f t="shared" si="13382"/>
        <v>Zutritt Stapler Aktiv !</v>
      </c>
      <c r="E6639">
        <f t="shared" ref="E6639" si="13484">COUNTIF(Elements,$C6639)</f>
        <v>857</v>
      </c>
      <c r="F6639">
        <f t="shared" ref="F6639" si="13485">COUNTIFS(Elements,C6639,Storung,D6639)</f>
        <v>857</v>
      </c>
      <c r="H6639" s="4"/>
      <c r="I6639" s="4"/>
      <c r="J6639" s="5"/>
    </row>
    <row r="6640" spans="1:10" x14ac:dyDescent="0.25">
      <c r="A6640" s="4">
        <v>44162.781840277778</v>
      </c>
      <c r="B6640" t="str">
        <f t="shared" si="13451"/>
        <v>CONV_POS</v>
      </c>
      <c r="C6640">
        <v>9001</v>
      </c>
      <c r="D6640" t="str">
        <f t="shared" si="13382"/>
        <v>Zutritt Stapler Aktiv !</v>
      </c>
      <c r="E6640">
        <f t="shared" ref="E6640" si="13486">COUNTIF(Elements,$C6640)</f>
        <v>857</v>
      </c>
      <c r="F6640">
        <f t="shared" ref="F6640" si="13487">COUNTIFS(Elements,C6640,Storung,D6640)</f>
        <v>857</v>
      </c>
      <c r="H6640" s="4"/>
      <c r="I6640" s="4"/>
      <c r="J6640" s="5"/>
    </row>
    <row r="6641" spans="1:10" x14ac:dyDescent="0.25">
      <c r="A6641" s="4">
        <v>44162.758750000001</v>
      </c>
      <c r="B6641" t="str">
        <f t="shared" si="13451"/>
        <v>CONV_POS</v>
      </c>
      <c r="C6641">
        <v>9001</v>
      </c>
      <c r="D6641" t="str">
        <f t="shared" si="13382"/>
        <v>Zutritt Stapler Aktiv !</v>
      </c>
      <c r="E6641">
        <f t="shared" ref="E6641" si="13488">COUNTIF(Elements,$C6641)</f>
        <v>857</v>
      </c>
      <c r="F6641">
        <f t="shared" ref="F6641" si="13489">COUNTIFS(Elements,C6641,Storung,D6641)</f>
        <v>857</v>
      </c>
      <c r="H6641" s="4"/>
      <c r="I6641" s="4"/>
      <c r="J6641" s="5"/>
    </row>
    <row r="6642" spans="1:10" x14ac:dyDescent="0.25">
      <c r="A6642" s="4">
        <v>44162.748530092591</v>
      </c>
      <c r="B6642" t="str">
        <f t="shared" si="13451"/>
        <v>CONV_POS</v>
      </c>
      <c r="C6642">
        <v>9001</v>
      </c>
      <c r="D6642" t="str">
        <f t="shared" si="13382"/>
        <v>Zutritt Stapler Aktiv !</v>
      </c>
      <c r="E6642">
        <f t="shared" ref="E6642" si="13490">COUNTIF(Elements,$C6642)</f>
        <v>857</v>
      </c>
      <c r="F6642">
        <f t="shared" ref="F6642" si="13491">COUNTIFS(Elements,C6642,Storung,D6642)</f>
        <v>857</v>
      </c>
      <c r="H6642" s="4"/>
      <c r="I6642" s="4"/>
      <c r="J6642" s="5"/>
    </row>
    <row r="6643" spans="1:10" x14ac:dyDescent="0.25">
      <c r="A6643" s="4">
        <v>44162.743518518517</v>
      </c>
      <c r="B6643" t="str">
        <f t="shared" si="13451"/>
        <v>CONV_POS</v>
      </c>
      <c r="C6643">
        <v>9001</v>
      </c>
      <c r="D6643" t="str">
        <f t="shared" si="13382"/>
        <v>Zutritt Stapler Aktiv !</v>
      </c>
      <c r="E6643">
        <f t="shared" ref="E6643" si="13492">COUNTIF(Elements,$C6643)</f>
        <v>857</v>
      </c>
      <c r="F6643">
        <f t="shared" ref="F6643" si="13493">COUNTIFS(Elements,C6643,Storung,D6643)</f>
        <v>857</v>
      </c>
      <c r="H6643" s="4"/>
      <c r="I6643" s="4"/>
      <c r="J6643" s="5"/>
    </row>
    <row r="6644" spans="1:10" x14ac:dyDescent="0.25">
      <c r="A6644" s="4">
        <v>44162.737650462965</v>
      </c>
      <c r="B6644" t="str">
        <f t="shared" si="13451"/>
        <v>CONV_POS</v>
      </c>
      <c r="C6644">
        <v>9001</v>
      </c>
      <c r="D6644" t="str">
        <f t="shared" si="13382"/>
        <v>Zutritt Stapler Aktiv !</v>
      </c>
      <c r="E6644">
        <f t="shared" ref="E6644" si="13494">COUNTIF(Elements,$C6644)</f>
        <v>857</v>
      </c>
      <c r="F6644">
        <f t="shared" ref="F6644" si="13495">COUNTIFS(Elements,C6644,Storung,D6644)</f>
        <v>857</v>
      </c>
      <c r="H6644" s="4"/>
      <c r="I6644" s="4"/>
      <c r="J6644" s="5"/>
    </row>
    <row r="6645" spans="1:10" x14ac:dyDescent="0.25">
      <c r="A6645" s="4">
        <v>44162.731863425928</v>
      </c>
      <c r="B6645" t="str">
        <f t="shared" si="13451"/>
        <v>CONV_POS</v>
      </c>
      <c r="C6645">
        <v>9001</v>
      </c>
      <c r="D6645" t="str">
        <f t="shared" si="13382"/>
        <v>Zutritt Stapler Aktiv !</v>
      </c>
      <c r="E6645">
        <f t="shared" ref="E6645" si="13496">COUNTIF(Elements,$C6645)</f>
        <v>857</v>
      </c>
      <c r="F6645">
        <f t="shared" ref="F6645" si="13497">COUNTIFS(Elements,C6645,Storung,D6645)</f>
        <v>857</v>
      </c>
      <c r="H6645" s="4"/>
      <c r="I6645" s="4"/>
      <c r="J6645" s="5"/>
    </row>
    <row r="6646" spans="1:10" x14ac:dyDescent="0.25">
      <c r="A6646" s="4">
        <v>44162.725011574075</v>
      </c>
      <c r="B6646" t="str">
        <f t="shared" si="13451"/>
        <v>CONV_POS</v>
      </c>
      <c r="C6646">
        <v>9001</v>
      </c>
      <c r="D6646" t="str">
        <f t="shared" si="13382"/>
        <v>Zutritt Stapler Aktiv !</v>
      </c>
      <c r="E6646">
        <f t="shared" ref="E6646" si="13498">COUNTIF(Elements,$C6646)</f>
        <v>857</v>
      </c>
      <c r="F6646">
        <f t="shared" ref="F6646" si="13499">COUNTIFS(Elements,C6646,Storung,D6646)</f>
        <v>857</v>
      </c>
      <c r="H6646" s="4"/>
      <c r="I6646" s="4"/>
      <c r="J6646" s="5"/>
    </row>
    <row r="6647" spans="1:10" x14ac:dyDescent="0.25">
      <c r="A6647" s="4">
        <v>44162.722581018519</v>
      </c>
      <c r="B6647" t="str">
        <f t="shared" si="13451"/>
        <v>CONV_POS</v>
      </c>
      <c r="C6647">
        <v>9001</v>
      </c>
      <c r="D6647" t="str">
        <f t="shared" si="13382"/>
        <v>Zutritt Stapler Aktiv !</v>
      </c>
      <c r="E6647">
        <f t="shared" ref="E6647" si="13500">COUNTIF(Elements,$C6647)</f>
        <v>857</v>
      </c>
      <c r="F6647">
        <f t="shared" ref="F6647" si="13501">COUNTIFS(Elements,C6647,Storung,D6647)</f>
        <v>857</v>
      </c>
      <c r="H6647" s="4"/>
      <c r="I6647" s="4"/>
      <c r="J6647" s="5"/>
    </row>
    <row r="6648" spans="1:10" x14ac:dyDescent="0.25">
      <c r="A6648" s="4">
        <v>44162.716377314813</v>
      </c>
      <c r="B6648" t="str">
        <f t="shared" si="13451"/>
        <v>CONV_POS</v>
      </c>
      <c r="C6648">
        <v>9001</v>
      </c>
      <c r="D6648" t="str">
        <f t="shared" si="13382"/>
        <v>Zutritt Stapler Aktiv !</v>
      </c>
      <c r="E6648">
        <f t="shared" ref="E6648" si="13502">COUNTIF(Elements,$C6648)</f>
        <v>857</v>
      </c>
      <c r="F6648">
        <f t="shared" ref="F6648" si="13503">COUNTIFS(Elements,C6648,Storung,D6648)</f>
        <v>857</v>
      </c>
      <c r="H6648" s="4"/>
      <c r="I6648" s="4"/>
      <c r="J6648" s="5"/>
    </row>
    <row r="6649" spans="1:10" x14ac:dyDescent="0.25">
      <c r="A6649" s="4">
        <v>44162.714965277781</v>
      </c>
      <c r="B6649" t="str">
        <f t="shared" si="13451"/>
        <v>CONV_POS</v>
      </c>
      <c r="C6649">
        <v>9001</v>
      </c>
      <c r="D6649" t="str">
        <f t="shared" si="13382"/>
        <v>Zutritt Stapler Aktiv !</v>
      </c>
      <c r="E6649">
        <f t="shared" ref="E6649" si="13504">COUNTIF(Elements,$C6649)</f>
        <v>857</v>
      </c>
      <c r="F6649">
        <f t="shared" ref="F6649" si="13505">COUNTIFS(Elements,C6649,Storung,D6649)</f>
        <v>857</v>
      </c>
      <c r="H6649" s="4"/>
      <c r="I6649" s="4"/>
      <c r="J6649" s="5"/>
    </row>
    <row r="6650" spans="1:10" x14ac:dyDescent="0.25">
      <c r="A6650" s="4">
        <v>44162.709016203706</v>
      </c>
      <c r="B6650" t="str">
        <f t="shared" si="13451"/>
        <v>CONV_POS</v>
      </c>
      <c r="C6650">
        <v>9001</v>
      </c>
      <c r="D6650" t="str">
        <f t="shared" si="13382"/>
        <v>Zutritt Stapler Aktiv !</v>
      </c>
      <c r="E6650">
        <f t="shared" ref="E6650" si="13506">COUNTIF(Elements,$C6650)</f>
        <v>857</v>
      </c>
      <c r="F6650">
        <f t="shared" ref="F6650" si="13507">COUNTIFS(Elements,C6650,Storung,D6650)</f>
        <v>857</v>
      </c>
      <c r="H6650" s="4"/>
      <c r="I6650" s="4"/>
      <c r="J6650" s="5"/>
    </row>
    <row r="6651" spans="1:10" x14ac:dyDescent="0.25">
      <c r="A6651" s="4">
        <v>44162.701967592591</v>
      </c>
      <c r="B6651" t="str">
        <f t="shared" si="13451"/>
        <v>CONV_POS</v>
      </c>
      <c r="C6651">
        <v>9001</v>
      </c>
      <c r="D6651" t="str">
        <f t="shared" si="13382"/>
        <v>Zutritt Stapler Aktiv !</v>
      </c>
      <c r="E6651">
        <f t="shared" ref="E6651" si="13508">COUNTIF(Elements,$C6651)</f>
        <v>857</v>
      </c>
      <c r="F6651">
        <f t="shared" ref="F6651" si="13509">COUNTIFS(Elements,C6651,Storung,D6651)</f>
        <v>857</v>
      </c>
      <c r="H6651" s="4"/>
      <c r="I6651" s="4"/>
      <c r="J6651" s="5"/>
    </row>
    <row r="6652" spans="1:10" x14ac:dyDescent="0.25">
      <c r="A6652" s="4">
        <v>44162.700902777775</v>
      </c>
      <c r="B6652" t="str">
        <f t="shared" si="13451"/>
        <v>CONV_POS</v>
      </c>
      <c r="C6652">
        <v>9001</v>
      </c>
      <c r="D6652" t="str">
        <f t="shared" si="13382"/>
        <v>Zutritt Stapler Aktiv !</v>
      </c>
      <c r="E6652">
        <f t="shared" ref="E6652" si="13510">COUNTIF(Elements,$C6652)</f>
        <v>857</v>
      </c>
      <c r="F6652">
        <f t="shared" ref="F6652" si="13511">COUNTIFS(Elements,C6652,Storung,D6652)</f>
        <v>857</v>
      </c>
      <c r="H6652" s="4"/>
      <c r="I6652" s="4"/>
      <c r="J6652" s="5"/>
    </row>
    <row r="6653" spans="1:10" x14ac:dyDescent="0.25">
      <c r="A6653" s="4">
        <v>44162.699884259258</v>
      </c>
      <c r="B6653" t="str">
        <f t="shared" si="13451"/>
        <v>CONV_POS</v>
      </c>
      <c r="C6653">
        <v>9001</v>
      </c>
      <c r="D6653" t="str">
        <f t="shared" ref="D6653:D6716" si="13512">"Zutritt Stapler Aktiv !"</f>
        <v>Zutritt Stapler Aktiv !</v>
      </c>
      <c r="E6653">
        <f t="shared" ref="E6653" si="13513">COUNTIF(Elements,$C6653)</f>
        <v>857</v>
      </c>
      <c r="F6653">
        <f t="shared" ref="F6653" si="13514">COUNTIFS(Elements,C6653,Storung,D6653)</f>
        <v>857</v>
      </c>
      <c r="H6653" s="4"/>
      <c r="I6653" s="4"/>
      <c r="J6653" s="5"/>
    </row>
    <row r="6654" spans="1:10" x14ac:dyDescent="0.25">
      <c r="A6654" s="4">
        <v>44162.692499999997</v>
      </c>
      <c r="B6654" t="str">
        <f t="shared" si="13451"/>
        <v>CONV_POS</v>
      </c>
      <c r="C6654">
        <v>9001</v>
      </c>
      <c r="D6654" t="str">
        <f t="shared" si="13512"/>
        <v>Zutritt Stapler Aktiv !</v>
      </c>
      <c r="E6654">
        <f t="shared" ref="E6654" si="13515">COUNTIF(Elements,$C6654)</f>
        <v>857</v>
      </c>
      <c r="F6654">
        <f t="shared" ref="F6654" si="13516">COUNTIFS(Elements,C6654,Storung,D6654)</f>
        <v>857</v>
      </c>
      <c r="H6654" s="4"/>
      <c r="I6654" s="4"/>
      <c r="J6654" s="5"/>
    </row>
    <row r="6655" spans="1:10" x14ac:dyDescent="0.25">
      <c r="A6655" s="4">
        <v>44162.690439814818</v>
      </c>
      <c r="B6655" t="str">
        <f t="shared" si="13451"/>
        <v>CONV_POS</v>
      </c>
      <c r="C6655">
        <v>9001</v>
      </c>
      <c r="D6655" t="str">
        <f t="shared" si="13512"/>
        <v>Zutritt Stapler Aktiv !</v>
      </c>
      <c r="E6655">
        <f t="shared" ref="E6655" si="13517">COUNTIF(Elements,$C6655)</f>
        <v>857</v>
      </c>
      <c r="F6655">
        <f t="shared" ref="F6655" si="13518">COUNTIFS(Elements,C6655,Storung,D6655)</f>
        <v>857</v>
      </c>
      <c r="H6655" s="4"/>
      <c r="I6655" s="4"/>
      <c r="J6655" s="5"/>
    </row>
    <row r="6656" spans="1:10" x14ac:dyDescent="0.25">
      <c r="A6656" s="4">
        <v>44162.688738425924</v>
      </c>
      <c r="B6656" t="str">
        <f t="shared" si="13451"/>
        <v>CONV_POS</v>
      </c>
      <c r="C6656">
        <v>9001</v>
      </c>
      <c r="D6656" t="str">
        <f t="shared" si="13512"/>
        <v>Zutritt Stapler Aktiv !</v>
      </c>
      <c r="E6656">
        <f t="shared" ref="E6656" si="13519">COUNTIF(Elements,$C6656)</f>
        <v>857</v>
      </c>
      <c r="F6656">
        <f t="shared" ref="F6656" si="13520">COUNTIFS(Elements,C6656,Storung,D6656)</f>
        <v>857</v>
      </c>
      <c r="H6656" s="4"/>
      <c r="I6656" s="4"/>
      <c r="J6656" s="5"/>
    </row>
    <row r="6657" spans="1:10" x14ac:dyDescent="0.25">
      <c r="A6657" s="4">
        <v>44162.654652777775</v>
      </c>
      <c r="B6657" t="str">
        <f t="shared" si="13451"/>
        <v>CONV_POS</v>
      </c>
      <c r="C6657">
        <v>9001</v>
      </c>
      <c r="D6657" t="str">
        <f t="shared" si="13512"/>
        <v>Zutritt Stapler Aktiv !</v>
      </c>
      <c r="E6657">
        <f t="shared" ref="E6657" si="13521">COUNTIF(Elements,$C6657)</f>
        <v>857</v>
      </c>
      <c r="F6657">
        <f t="shared" ref="F6657" si="13522">COUNTIFS(Elements,C6657,Storung,D6657)</f>
        <v>857</v>
      </c>
      <c r="H6657" s="4"/>
      <c r="I6657" s="4"/>
      <c r="J6657" s="5"/>
    </row>
    <row r="6658" spans="1:10" x14ac:dyDescent="0.25">
      <c r="A6658" s="4">
        <v>44162.632430555554</v>
      </c>
      <c r="B6658" t="str">
        <f t="shared" si="13451"/>
        <v>CONV_POS</v>
      </c>
      <c r="C6658">
        <v>9001</v>
      </c>
      <c r="D6658" t="str">
        <f t="shared" si="13512"/>
        <v>Zutritt Stapler Aktiv !</v>
      </c>
      <c r="E6658">
        <f t="shared" ref="E6658" si="13523">COUNTIF(Elements,$C6658)</f>
        <v>857</v>
      </c>
      <c r="F6658">
        <f t="shared" ref="F6658" si="13524">COUNTIFS(Elements,C6658,Storung,D6658)</f>
        <v>857</v>
      </c>
      <c r="H6658" s="4"/>
      <c r="I6658" s="4"/>
      <c r="J6658" s="5"/>
    </row>
    <row r="6659" spans="1:10" x14ac:dyDescent="0.25">
      <c r="A6659" s="4">
        <v>44162.612361111111</v>
      </c>
      <c r="B6659" t="str">
        <f t="shared" si="13451"/>
        <v>CONV_POS</v>
      </c>
      <c r="C6659">
        <v>9001</v>
      </c>
      <c r="D6659" t="str">
        <f t="shared" si="13512"/>
        <v>Zutritt Stapler Aktiv !</v>
      </c>
      <c r="E6659">
        <f t="shared" ref="E6659" si="13525">COUNTIF(Elements,$C6659)</f>
        <v>857</v>
      </c>
      <c r="F6659">
        <f t="shared" ref="F6659" si="13526">COUNTIFS(Elements,C6659,Storung,D6659)</f>
        <v>857</v>
      </c>
      <c r="H6659" s="4"/>
      <c r="I6659" s="4"/>
      <c r="J6659" s="5"/>
    </row>
    <row r="6660" spans="1:10" x14ac:dyDescent="0.25">
      <c r="A6660" s="4">
        <v>44162.547696759262</v>
      </c>
      <c r="B6660" t="str">
        <f t="shared" si="13451"/>
        <v>CONV_POS</v>
      </c>
      <c r="C6660">
        <v>9001</v>
      </c>
      <c r="D6660" t="str">
        <f t="shared" si="13512"/>
        <v>Zutritt Stapler Aktiv !</v>
      </c>
      <c r="E6660">
        <f t="shared" ref="E6660" si="13527">COUNTIF(Elements,$C6660)</f>
        <v>857</v>
      </c>
      <c r="F6660">
        <f t="shared" ref="F6660" si="13528">COUNTIFS(Elements,C6660,Storung,D6660)</f>
        <v>857</v>
      </c>
      <c r="H6660" s="4"/>
      <c r="I6660" s="4"/>
      <c r="J6660" s="5"/>
    </row>
    <row r="6661" spans="1:10" x14ac:dyDescent="0.25">
      <c r="A6661" s="4">
        <v>44162.543958333335</v>
      </c>
      <c r="B6661" t="str">
        <f t="shared" si="13451"/>
        <v>CONV_POS</v>
      </c>
      <c r="C6661">
        <v>9001</v>
      </c>
      <c r="D6661" t="str">
        <f t="shared" si="13512"/>
        <v>Zutritt Stapler Aktiv !</v>
      </c>
      <c r="E6661">
        <f t="shared" ref="E6661" si="13529">COUNTIF(Elements,$C6661)</f>
        <v>857</v>
      </c>
      <c r="F6661">
        <f t="shared" ref="F6661" si="13530">COUNTIFS(Elements,C6661,Storung,D6661)</f>
        <v>857</v>
      </c>
      <c r="H6661" s="4"/>
      <c r="I6661" s="4"/>
      <c r="J6661" s="5"/>
    </row>
    <row r="6662" spans="1:10" x14ac:dyDescent="0.25">
      <c r="A6662" s="4">
        <v>44162.539074074077</v>
      </c>
      <c r="B6662" t="str">
        <f t="shared" si="13451"/>
        <v>CONV_POS</v>
      </c>
      <c r="C6662">
        <v>9001</v>
      </c>
      <c r="D6662" t="str">
        <f t="shared" si="13512"/>
        <v>Zutritt Stapler Aktiv !</v>
      </c>
      <c r="E6662">
        <f t="shared" ref="E6662" si="13531">COUNTIF(Elements,$C6662)</f>
        <v>857</v>
      </c>
      <c r="F6662">
        <f t="shared" ref="F6662" si="13532">COUNTIFS(Elements,C6662,Storung,D6662)</f>
        <v>857</v>
      </c>
      <c r="H6662" s="4"/>
      <c r="I6662" s="4"/>
      <c r="J6662" s="5"/>
    </row>
    <row r="6663" spans="1:10" x14ac:dyDescent="0.25">
      <c r="A6663" s="4">
        <v>44162.538715277777</v>
      </c>
      <c r="B6663" t="str">
        <f t="shared" si="13451"/>
        <v>CONV_POS</v>
      </c>
      <c r="C6663">
        <v>9001</v>
      </c>
      <c r="D6663" t="str">
        <f t="shared" si="13512"/>
        <v>Zutritt Stapler Aktiv !</v>
      </c>
      <c r="E6663">
        <f t="shared" ref="E6663" si="13533">COUNTIF(Elements,$C6663)</f>
        <v>857</v>
      </c>
      <c r="F6663">
        <f t="shared" ref="F6663" si="13534">COUNTIFS(Elements,C6663,Storung,D6663)</f>
        <v>857</v>
      </c>
      <c r="H6663" s="4"/>
      <c r="I6663" s="4"/>
      <c r="J6663" s="5"/>
    </row>
    <row r="6664" spans="1:10" x14ac:dyDescent="0.25">
      <c r="A6664" s="4">
        <v>44162.537083333336</v>
      </c>
      <c r="B6664" t="str">
        <f t="shared" si="13451"/>
        <v>CONV_POS</v>
      </c>
      <c r="C6664">
        <v>9001</v>
      </c>
      <c r="D6664" t="str">
        <f t="shared" si="13512"/>
        <v>Zutritt Stapler Aktiv !</v>
      </c>
      <c r="E6664">
        <f t="shared" ref="E6664" si="13535">COUNTIF(Elements,$C6664)</f>
        <v>857</v>
      </c>
      <c r="F6664">
        <f t="shared" ref="F6664" si="13536">COUNTIFS(Elements,C6664,Storung,D6664)</f>
        <v>857</v>
      </c>
      <c r="H6664" s="4"/>
      <c r="I6664" s="4"/>
      <c r="J6664" s="5"/>
    </row>
    <row r="6665" spans="1:10" x14ac:dyDescent="0.25">
      <c r="A6665" s="4">
        <v>44162.533692129633</v>
      </c>
      <c r="B6665" t="str">
        <f t="shared" si="13451"/>
        <v>CONV_POS</v>
      </c>
      <c r="C6665">
        <v>9001</v>
      </c>
      <c r="D6665" t="str">
        <f t="shared" si="13512"/>
        <v>Zutritt Stapler Aktiv !</v>
      </c>
      <c r="E6665">
        <f t="shared" ref="E6665" si="13537">COUNTIF(Elements,$C6665)</f>
        <v>857</v>
      </c>
      <c r="F6665">
        <f t="shared" ref="F6665" si="13538">COUNTIFS(Elements,C6665,Storung,D6665)</f>
        <v>857</v>
      </c>
      <c r="H6665" s="4"/>
      <c r="I6665" s="4"/>
      <c r="J6665" s="5"/>
    </row>
    <row r="6666" spans="1:10" x14ac:dyDescent="0.25">
      <c r="A6666" s="4">
        <v>44162.524467592593</v>
      </c>
      <c r="B6666" t="str">
        <f t="shared" si="13451"/>
        <v>CONV_POS</v>
      </c>
      <c r="C6666">
        <v>9001</v>
      </c>
      <c r="D6666" t="str">
        <f t="shared" si="13512"/>
        <v>Zutritt Stapler Aktiv !</v>
      </c>
      <c r="E6666">
        <f t="shared" ref="E6666" si="13539">COUNTIF(Elements,$C6666)</f>
        <v>857</v>
      </c>
      <c r="F6666">
        <f t="shared" ref="F6666" si="13540">COUNTIFS(Elements,C6666,Storung,D6666)</f>
        <v>857</v>
      </c>
      <c r="H6666" s="4"/>
      <c r="I6666" s="4"/>
      <c r="J6666" s="5"/>
    </row>
    <row r="6667" spans="1:10" x14ac:dyDescent="0.25">
      <c r="A6667" s="4">
        <v>44162.52275462963</v>
      </c>
      <c r="B6667" t="str">
        <f t="shared" si="13451"/>
        <v>CONV_POS</v>
      </c>
      <c r="C6667">
        <v>9001</v>
      </c>
      <c r="D6667" t="str">
        <f t="shared" si="13512"/>
        <v>Zutritt Stapler Aktiv !</v>
      </c>
      <c r="E6667">
        <f t="shared" ref="E6667" si="13541">COUNTIF(Elements,$C6667)</f>
        <v>857</v>
      </c>
      <c r="F6667">
        <f t="shared" ref="F6667" si="13542">COUNTIFS(Elements,C6667,Storung,D6667)</f>
        <v>857</v>
      </c>
      <c r="H6667" s="4"/>
      <c r="I6667" s="4"/>
      <c r="J6667" s="5"/>
    </row>
    <row r="6668" spans="1:10" x14ac:dyDescent="0.25">
      <c r="A6668" s="4">
        <v>44162.520775462966</v>
      </c>
      <c r="B6668" t="str">
        <f t="shared" si="13451"/>
        <v>CONV_POS</v>
      </c>
      <c r="C6668">
        <v>9001</v>
      </c>
      <c r="D6668" t="str">
        <f t="shared" si="13512"/>
        <v>Zutritt Stapler Aktiv !</v>
      </c>
      <c r="E6668">
        <f t="shared" ref="E6668" si="13543">COUNTIF(Elements,$C6668)</f>
        <v>857</v>
      </c>
      <c r="F6668">
        <f t="shared" ref="F6668" si="13544">COUNTIFS(Elements,C6668,Storung,D6668)</f>
        <v>857</v>
      </c>
      <c r="H6668" s="4"/>
      <c r="I6668" s="4"/>
      <c r="J6668" s="5"/>
    </row>
    <row r="6669" spans="1:10" x14ac:dyDescent="0.25">
      <c r="A6669" s="4">
        <v>44162.517106481479</v>
      </c>
      <c r="B6669" t="str">
        <f t="shared" si="13451"/>
        <v>CONV_POS</v>
      </c>
      <c r="C6669">
        <v>9001</v>
      </c>
      <c r="D6669" t="str">
        <f t="shared" si="13512"/>
        <v>Zutritt Stapler Aktiv !</v>
      </c>
      <c r="E6669">
        <f t="shared" ref="E6669" si="13545">COUNTIF(Elements,$C6669)</f>
        <v>857</v>
      </c>
      <c r="F6669">
        <f t="shared" ref="F6669" si="13546">COUNTIFS(Elements,C6669,Storung,D6669)</f>
        <v>857</v>
      </c>
      <c r="H6669" s="4"/>
      <c r="I6669" s="4"/>
      <c r="J6669" s="5"/>
    </row>
    <row r="6670" spans="1:10" x14ac:dyDescent="0.25">
      <c r="A6670" s="4">
        <v>44162.379444444443</v>
      </c>
      <c r="B6670" t="str">
        <f t="shared" si="13451"/>
        <v>CONV_POS</v>
      </c>
      <c r="C6670">
        <v>9001</v>
      </c>
      <c r="D6670" t="str">
        <f t="shared" si="13512"/>
        <v>Zutritt Stapler Aktiv !</v>
      </c>
      <c r="E6670">
        <f t="shared" ref="E6670" si="13547">COUNTIF(Elements,$C6670)</f>
        <v>857</v>
      </c>
      <c r="F6670">
        <f t="shared" ref="F6670" si="13548">COUNTIFS(Elements,C6670,Storung,D6670)</f>
        <v>857</v>
      </c>
      <c r="H6670" s="4"/>
      <c r="I6670" s="4"/>
      <c r="J6670" s="5"/>
    </row>
    <row r="6671" spans="1:10" x14ac:dyDescent="0.25">
      <c r="A6671" s="4">
        <v>44162.324502314812</v>
      </c>
      <c r="B6671" t="str">
        <f t="shared" si="13451"/>
        <v>CONV_POS</v>
      </c>
      <c r="C6671">
        <v>9001</v>
      </c>
      <c r="D6671" t="str">
        <f t="shared" si="13512"/>
        <v>Zutritt Stapler Aktiv !</v>
      </c>
      <c r="E6671">
        <f t="shared" ref="E6671" si="13549">COUNTIF(Elements,$C6671)</f>
        <v>857</v>
      </c>
      <c r="F6671">
        <f t="shared" ref="F6671" si="13550">COUNTIFS(Elements,C6671,Storung,D6671)</f>
        <v>857</v>
      </c>
      <c r="H6671" s="4"/>
      <c r="I6671" s="4"/>
      <c r="J6671" s="5"/>
    </row>
    <row r="6672" spans="1:10" x14ac:dyDescent="0.25">
      <c r="A6672" s="4">
        <v>44162.308807870373</v>
      </c>
      <c r="B6672" t="str">
        <f t="shared" si="13451"/>
        <v>CONV_POS</v>
      </c>
      <c r="C6672">
        <v>9001</v>
      </c>
      <c r="D6672" t="str">
        <f t="shared" si="13512"/>
        <v>Zutritt Stapler Aktiv !</v>
      </c>
      <c r="E6672">
        <f t="shared" ref="E6672" si="13551">COUNTIF(Elements,$C6672)</f>
        <v>857</v>
      </c>
      <c r="F6672">
        <f t="shared" ref="F6672" si="13552">COUNTIFS(Elements,C6672,Storung,D6672)</f>
        <v>857</v>
      </c>
      <c r="H6672" s="4"/>
      <c r="I6672" s="4"/>
      <c r="J6672" s="5"/>
    </row>
    <row r="6673" spans="1:10" x14ac:dyDescent="0.25">
      <c r="A6673" s="4">
        <v>44162.256342592591</v>
      </c>
      <c r="B6673" t="str">
        <f t="shared" si="13451"/>
        <v>CONV_POS</v>
      </c>
      <c r="C6673">
        <v>9001</v>
      </c>
      <c r="D6673" t="str">
        <f t="shared" si="13512"/>
        <v>Zutritt Stapler Aktiv !</v>
      </c>
      <c r="E6673">
        <f t="shared" ref="E6673" si="13553">COUNTIF(Elements,$C6673)</f>
        <v>857</v>
      </c>
      <c r="F6673">
        <f t="shared" ref="F6673" si="13554">COUNTIFS(Elements,C6673,Storung,D6673)</f>
        <v>857</v>
      </c>
      <c r="H6673" s="4"/>
      <c r="I6673" s="4"/>
      <c r="J6673" s="5"/>
    </row>
    <row r="6674" spans="1:10" x14ac:dyDescent="0.25">
      <c r="A6674" s="4">
        <v>44162.230104166665</v>
      </c>
      <c r="B6674" t="str">
        <f t="shared" si="13451"/>
        <v>CONV_POS</v>
      </c>
      <c r="C6674">
        <v>9001</v>
      </c>
      <c r="D6674" t="str">
        <f t="shared" si="13512"/>
        <v>Zutritt Stapler Aktiv !</v>
      </c>
      <c r="E6674">
        <f t="shared" ref="E6674" si="13555">COUNTIF(Elements,$C6674)</f>
        <v>857</v>
      </c>
      <c r="F6674">
        <f t="shared" ref="F6674" si="13556">COUNTIFS(Elements,C6674,Storung,D6674)</f>
        <v>857</v>
      </c>
      <c r="H6674" s="4"/>
      <c r="I6674" s="4"/>
      <c r="J6674" s="5"/>
    </row>
    <row r="6675" spans="1:10" x14ac:dyDescent="0.25">
      <c r="A6675" s="4">
        <v>44162.170601851853</v>
      </c>
      <c r="B6675" t="str">
        <f t="shared" si="13451"/>
        <v>CONV_POS</v>
      </c>
      <c r="C6675">
        <v>9001</v>
      </c>
      <c r="D6675" t="str">
        <f t="shared" si="13512"/>
        <v>Zutritt Stapler Aktiv !</v>
      </c>
      <c r="E6675">
        <f t="shared" ref="E6675" si="13557">COUNTIF(Elements,$C6675)</f>
        <v>857</v>
      </c>
      <c r="F6675">
        <f t="shared" ref="F6675" si="13558">COUNTIFS(Elements,C6675,Storung,D6675)</f>
        <v>857</v>
      </c>
      <c r="H6675" s="4"/>
      <c r="I6675" s="4"/>
      <c r="J6675" s="5"/>
    </row>
    <row r="6676" spans="1:10" x14ac:dyDescent="0.25">
      <c r="A6676" s="4">
        <v>44162.166620370372</v>
      </c>
      <c r="B6676" t="str">
        <f t="shared" si="13451"/>
        <v>CONV_POS</v>
      </c>
      <c r="C6676">
        <v>9001</v>
      </c>
      <c r="D6676" t="str">
        <f t="shared" si="13512"/>
        <v>Zutritt Stapler Aktiv !</v>
      </c>
      <c r="E6676">
        <f t="shared" ref="E6676" si="13559">COUNTIF(Elements,$C6676)</f>
        <v>857</v>
      </c>
      <c r="F6676">
        <f t="shared" ref="F6676" si="13560">COUNTIFS(Elements,C6676,Storung,D6676)</f>
        <v>857</v>
      </c>
      <c r="H6676" s="4"/>
      <c r="I6676" s="4"/>
      <c r="J6676" s="5"/>
    </row>
    <row r="6677" spans="1:10" x14ac:dyDescent="0.25">
      <c r="A6677" s="4">
        <v>44162.156377314815</v>
      </c>
      <c r="B6677" t="str">
        <f t="shared" si="13451"/>
        <v>CONV_POS</v>
      </c>
      <c r="C6677">
        <v>9001</v>
      </c>
      <c r="D6677" t="str">
        <f t="shared" si="13512"/>
        <v>Zutritt Stapler Aktiv !</v>
      </c>
      <c r="E6677">
        <f t="shared" ref="E6677" si="13561">COUNTIF(Elements,$C6677)</f>
        <v>857</v>
      </c>
      <c r="F6677">
        <f t="shared" ref="F6677" si="13562">COUNTIFS(Elements,C6677,Storung,D6677)</f>
        <v>857</v>
      </c>
      <c r="H6677" s="4"/>
      <c r="I6677" s="4"/>
      <c r="J6677" s="5"/>
    </row>
    <row r="6678" spans="1:10" x14ac:dyDescent="0.25">
      <c r="A6678" s="4">
        <v>44162.153136574074</v>
      </c>
      <c r="B6678" t="str">
        <f t="shared" si="13451"/>
        <v>CONV_POS</v>
      </c>
      <c r="C6678">
        <v>9001</v>
      </c>
      <c r="D6678" t="str">
        <f t="shared" si="13512"/>
        <v>Zutritt Stapler Aktiv !</v>
      </c>
      <c r="E6678">
        <f t="shared" ref="E6678" si="13563">COUNTIF(Elements,$C6678)</f>
        <v>857</v>
      </c>
      <c r="F6678">
        <f t="shared" ref="F6678" si="13564">COUNTIFS(Elements,C6678,Storung,D6678)</f>
        <v>857</v>
      </c>
      <c r="H6678" s="4"/>
      <c r="I6678" s="4"/>
      <c r="J6678" s="5"/>
    </row>
    <row r="6679" spans="1:10" x14ac:dyDescent="0.25">
      <c r="A6679" s="4">
        <v>44162.135648148149</v>
      </c>
      <c r="B6679" t="str">
        <f t="shared" si="13451"/>
        <v>CONV_POS</v>
      </c>
      <c r="C6679">
        <v>9001</v>
      </c>
      <c r="D6679" t="str">
        <f t="shared" si="13512"/>
        <v>Zutritt Stapler Aktiv !</v>
      </c>
      <c r="E6679">
        <f t="shared" ref="E6679" si="13565">COUNTIF(Elements,$C6679)</f>
        <v>857</v>
      </c>
      <c r="F6679">
        <f t="shared" ref="F6679" si="13566">COUNTIFS(Elements,C6679,Storung,D6679)</f>
        <v>857</v>
      </c>
      <c r="H6679" s="4"/>
      <c r="I6679" s="4"/>
      <c r="J6679" s="5"/>
    </row>
    <row r="6680" spans="1:10" x14ac:dyDescent="0.25">
      <c r="A6680" s="4">
        <v>44162.109456018516</v>
      </c>
      <c r="B6680" t="str">
        <f t="shared" si="13451"/>
        <v>CONV_POS</v>
      </c>
      <c r="C6680">
        <v>9001</v>
      </c>
      <c r="D6680" t="str">
        <f t="shared" si="13512"/>
        <v>Zutritt Stapler Aktiv !</v>
      </c>
      <c r="E6680">
        <f t="shared" ref="E6680" si="13567">COUNTIF(Elements,$C6680)</f>
        <v>857</v>
      </c>
      <c r="F6680">
        <f t="shared" ref="F6680" si="13568">COUNTIFS(Elements,C6680,Storung,D6680)</f>
        <v>857</v>
      </c>
      <c r="H6680" s="4"/>
      <c r="I6680" s="4"/>
      <c r="J6680" s="5"/>
    </row>
    <row r="6681" spans="1:10" x14ac:dyDescent="0.25">
      <c r="A6681" s="4">
        <v>44162.101354166669</v>
      </c>
      <c r="B6681" t="str">
        <f t="shared" si="13451"/>
        <v>CONV_POS</v>
      </c>
      <c r="C6681">
        <v>9001</v>
      </c>
      <c r="D6681" t="str">
        <f t="shared" si="13512"/>
        <v>Zutritt Stapler Aktiv !</v>
      </c>
      <c r="E6681">
        <f t="shared" ref="E6681" si="13569">COUNTIF(Elements,$C6681)</f>
        <v>857</v>
      </c>
      <c r="F6681">
        <f t="shared" ref="F6681" si="13570">COUNTIFS(Elements,C6681,Storung,D6681)</f>
        <v>857</v>
      </c>
      <c r="H6681" s="4"/>
      <c r="I6681" s="4"/>
      <c r="J6681" s="5"/>
    </row>
    <row r="6682" spans="1:10" x14ac:dyDescent="0.25">
      <c r="A6682" s="4">
        <v>44162.096759259257</v>
      </c>
      <c r="B6682" t="str">
        <f t="shared" si="13451"/>
        <v>CONV_POS</v>
      </c>
      <c r="C6682">
        <v>9001</v>
      </c>
      <c r="D6682" t="str">
        <f t="shared" si="13512"/>
        <v>Zutritt Stapler Aktiv !</v>
      </c>
      <c r="E6682">
        <f t="shared" ref="E6682" si="13571">COUNTIF(Elements,$C6682)</f>
        <v>857</v>
      </c>
      <c r="F6682">
        <f t="shared" ref="F6682" si="13572">COUNTIFS(Elements,C6682,Storung,D6682)</f>
        <v>857</v>
      </c>
      <c r="H6682" s="4"/>
      <c r="I6682" s="4"/>
      <c r="J6682" s="5"/>
    </row>
    <row r="6683" spans="1:10" x14ac:dyDescent="0.25">
      <c r="A6683" s="4">
        <v>44162.077326388891</v>
      </c>
      <c r="B6683" t="str">
        <f t="shared" si="13451"/>
        <v>CONV_POS</v>
      </c>
      <c r="C6683">
        <v>9001</v>
      </c>
      <c r="D6683" t="str">
        <f t="shared" si="13512"/>
        <v>Zutritt Stapler Aktiv !</v>
      </c>
      <c r="E6683">
        <f t="shared" ref="E6683" si="13573">COUNTIF(Elements,$C6683)</f>
        <v>857</v>
      </c>
      <c r="F6683">
        <f t="shared" ref="F6683" si="13574">COUNTIFS(Elements,C6683,Storung,D6683)</f>
        <v>857</v>
      </c>
      <c r="H6683" s="4"/>
      <c r="I6683" s="4"/>
      <c r="J6683" s="5"/>
    </row>
    <row r="6684" spans="1:10" x14ac:dyDescent="0.25">
      <c r="A6684" s="4">
        <v>44162.03601851852</v>
      </c>
      <c r="B6684" t="str">
        <f t="shared" si="13451"/>
        <v>CONV_POS</v>
      </c>
      <c r="C6684">
        <v>9001</v>
      </c>
      <c r="D6684" t="str">
        <f t="shared" si="13512"/>
        <v>Zutritt Stapler Aktiv !</v>
      </c>
      <c r="E6684">
        <f t="shared" ref="E6684" si="13575">COUNTIF(Elements,$C6684)</f>
        <v>857</v>
      </c>
      <c r="F6684">
        <f t="shared" ref="F6684" si="13576">COUNTIFS(Elements,C6684,Storung,D6684)</f>
        <v>857</v>
      </c>
      <c r="H6684" s="4"/>
      <c r="I6684" s="4"/>
      <c r="J6684" s="5"/>
    </row>
    <row r="6685" spans="1:10" x14ac:dyDescent="0.25">
      <c r="A6685" s="4">
        <v>44162.031018518515</v>
      </c>
      <c r="B6685" t="str">
        <f t="shared" si="13451"/>
        <v>CONV_POS</v>
      </c>
      <c r="C6685">
        <v>9001</v>
      </c>
      <c r="D6685" t="str">
        <f t="shared" si="13512"/>
        <v>Zutritt Stapler Aktiv !</v>
      </c>
      <c r="E6685">
        <f t="shared" ref="E6685" si="13577">COUNTIF(Elements,$C6685)</f>
        <v>857</v>
      </c>
      <c r="F6685">
        <f t="shared" ref="F6685" si="13578">COUNTIFS(Elements,C6685,Storung,D6685)</f>
        <v>857</v>
      </c>
      <c r="H6685" s="4"/>
      <c r="I6685" s="4"/>
      <c r="J6685" s="5"/>
    </row>
    <row r="6686" spans="1:10" x14ac:dyDescent="0.25">
      <c r="A6686" s="4">
        <v>44162.007164351853</v>
      </c>
      <c r="B6686" t="str">
        <f t="shared" si="13451"/>
        <v>CONV_POS</v>
      </c>
      <c r="C6686">
        <v>9001</v>
      </c>
      <c r="D6686" t="str">
        <f t="shared" si="13512"/>
        <v>Zutritt Stapler Aktiv !</v>
      </c>
      <c r="E6686">
        <f t="shared" ref="E6686" si="13579">COUNTIF(Elements,$C6686)</f>
        <v>857</v>
      </c>
      <c r="F6686">
        <f t="shared" ref="F6686" si="13580">COUNTIFS(Elements,C6686,Storung,D6686)</f>
        <v>857</v>
      </c>
      <c r="H6686" s="4"/>
      <c r="I6686" s="4"/>
      <c r="J6686" s="5"/>
    </row>
    <row r="6687" spans="1:10" x14ac:dyDescent="0.25">
      <c r="A6687" s="4">
        <v>44161.942256944443</v>
      </c>
      <c r="B6687" t="str">
        <f t="shared" ref="B6687:B6750" si="13581">"CONV_POS"</f>
        <v>CONV_POS</v>
      </c>
      <c r="C6687">
        <v>9001</v>
      </c>
      <c r="D6687" t="str">
        <f t="shared" si="13512"/>
        <v>Zutritt Stapler Aktiv !</v>
      </c>
      <c r="E6687">
        <f t="shared" ref="E6687" si="13582">COUNTIF(Elements,$C6687)</f>
        <v>857</v>
      </c>
      <c r="F6687">
        <f t="shared" ref="F6687" si="13583">COUNTIFS(Elements,C6687,Storung,D6687)</f>
        <v>857</v>
      </c>
      <c r="H6687" s="4"/>
      <c r="I6687" s="4"/>
      <c r="J6687" s="5"/>
    </row>
    <row r="6688" spans="1:10" x14ac:dyDescent="0.25">
      <c r="A6688" s="4">
        <v>44161.92696759259</v>
      </c>
      <c r="B6688" t="str">
        <f t="shared" si="13581"/>
        <v>CONV_POS</v>
      </c>
      <c r="C6688">
        <v>9001</v>
      </c>
      <c r="D6688" t="str">
        <f t="shared" si="13512"/>
        <v>Zutritt Stapler Aktiv !</v>
      </c>
      <c r="E6688">
        <f t="shared" ref="E6688" si="13584">COUNTIF(Elements,$C6688)</f>
        <v>857</v>
      </c>
      <c r="F6688">
        <f t="shared" ref="F6688" si="13585">COUNTIFS(Elements,C6688,Storung,D6688)</f>
        <v>857</v>
      </c>
      <c r="H6688" s="4"/>
      <c r="I6688" s="4"/>
      <c r="J6688" s="5"/>
    </row>
    <row r="6689" spans="1:10" x14ac:dyDescent="0.25">
      <c r="A6689" s="4">
        <v>44161.764166666668</v>
      </c>
      <c r="B6689" t="str">
        <f t="shared" si="13581"/>
        <v>CONV_POS</v>
      </c>
      <c r="C6689">
        <v>9001</v>
      </c>
      <c r="D6689" t="str">
        <f t="shared" si="13512"/>
        <v>Zutritt Stapler Aktiv !</v>
      </c>
      <c r="E6689">
        <f t="shared" ref="E6689" si="13586">COUNTIF(Elements,$C6689)</f>
        <v>857</v>
      </c>
      <c r="F6689">
        <f t="shared" ref="F6689" si="13587">COUNTIFS(Elements,C6689,Storung,D6689)</f>
        <v>857</v>
      </c>
      <c r="H6689" s="4"/>
      <c r="I6689" s="4"/>
      <c r="J6689" s="5"/>
    </row>
    <row r="6690" spans="1:10" x14ac:dyDescent="0.25">
      <c r="A6690" s="4">
        <v>44161.758900462963</v>
      </c>
      <c r="B6690" t="str">
        <f t="shared" si="13581"/>
        <v>CONV_POS</v>
      </c>
      <c r="C6690">
        <v>9001</v>
      </c>
      <c r="D6690" t="str">
        <f t="shared" si="13512"/>
        <v>Zutritt Stapler Aktiv !</v>
      </c>
      <c r="E6690">
        <f t="shared" ref="E6690" si="13588">COUNTIF(Elements,$C6690)</f>
        <v>857</v>
      </c>
      <c r="F6690">
        <f t="shared" ref="F6690" si="13589">COUNTIFS(Elements,C6690,Storung,D6690)</f>
        <v>857</v>
      </c>
      <c r="H6690" s="4"/>
      <c r="I6690" s="4"/>
      <c r="J6690" s="5"/>
    </row>
    <row r="6691" spans="1:10" x14ac:dyDescent="0.25">
      <c r="A6691" s="4">
        <v>44161.752627314818</v>
      </c>
      <c r="B6691" t="str">
        <f t="shared" si="13581"/>
        <v>CONV_POS</v>
      </c>
      <c r="C6691">
        <v>9001</v>
      </c>
      <c r="D6691" t="str">
        <f t="shared" si="13512"/>
        <v>Zutritt Stapler Aktiv !</v>
      </c>
      <c r="E6691">
        <f t="shared" ref="E6691" si="13590">COUNTIF(Elements,$C6691)</f>
        <v>857</v>
      </c>
      <c r="F6691">
        <f t="shared" ref="F6691" si="13591">COUNTIFS(Elements,C6691,Storung,D6691)</f>
        <v>857</v>
      </c>
      <c r="H6691" s="4"/>
      <c r="I6691" s="4"/>
      <c r="J6691" s="5"/>
    </row>
    <row r="6692" spans="1:10" x14ac:dyDescent="0.25">
      <c r="A6692" s="4">
        <v>44161.752152777779</v>
      </c>
      <c r="B6692" t="str">
        <f t="shared" si="13581"/>
        <v>CONV_POS</v>
      </c>
      <c r="C6692">
        <v>9001</v>
      </c>
      <c r="D6692" t="str">
        <f t="shared" si="13512"/>
        <v>Zutritt Stapler Aktiv !</v>
      </c>
      <c r="E6692">
        <f t="shared" ref="E6692" si="13592">COUNTIF(Elements,$C6692)</f>
        <v>857</v>
      </c>
      <c r="F6692">
        <f t="shared" ref="F6692" si="13593">COUNTIFS(Elements,C6692,Storung,D6692)</f>
        <v>857</v>
      </c>
      <c r="H6692" s="4"/>
      <c r="I6692" s="4"/>
      <c r="J6692" s="5"/>
    </row>
    <row r="6693" spans="1:10" x14ac:dyDescent="0.25">
      <c r="A6693" s="4">
        <v>44161.709236111114</v>
      </c>
      <c r="B6693" t="str">
        <f t="shared" si="13581"/>
        <v>CONV_POS</v>
      </c>
      <c r="C6693">
        <v>9001</v>
      </c>
      <c r="D6693" t="str">
        <f t="shared" si="13512"/>
        <v>Zutritt Stapler Aktiv !</v>
      </c>
      <c r="E6693">
        <f t="shared" ref="E6693" si="13594">COUNTIF(Elements,$C6693)</f>
        <v>857</v>
      </c>
      <c r="F6693">
        <f t="shared" ref="F6693" si="13595">COUNTIFS(Elements,C6693,Storung,D6693)</f>
        <v>857</v>
      </c>
      <c r="H6693" s="4"/>
      <c r="I6693" s="4"/>
      <c r="J6693" s="5"/>
    </row>
    <row r="6694" spans="1:10" x14ac:dyDescent="0.25">
      <c r="A6694" s="4">
        <v>44161.695462962962</v>
      </c>
      <c r="B6694" t="str">
        <f t="shared" si="13581"/>
        <v>CONV_POS</v>
      </c>
      <c r="C6694">
        <v>9001</v>
      </c>
      <c r="D6694" t="str">
        <f t="shared" si="13512"/>
        <v>Zutritt Stapler Aktiv !</v>
      </c>
      <c r="E6694">
        <f t="shared" ref="E6694" si="13596">COUNTIF(Elements,$C6694)</f>
        <v>857</v>
      </c>
      <c r="F6694">
        <f t="shared" ref="F6694" si="13597">COUNTIFS(Elements,C6694,Storung,D6694)</f>
        <v>857</v>
      </c>
      <c r="H6694" s="4"/>
      <c r="I6694" s="4"/>
      <c r="J6694" s="5"/>
    </row>
    <row r="6695" spans="1:10" x14ac:dyDescent="0.25">
      <c r="A6695" s="4">
        <v>44161.691157407404</v>
      </c>
      <c r="B6695" t="str">
        <f t="shared" si="13581"/>
        <v>CONV_POS</v>
      </c>
      <c r="C6695">
        <v>9001</v>
      </c>
      <c r="D6695" t="str">
        <f t="shared" si="13512"/>
        <v>Zutritt Stapler Aktiv !</v>
      </c>
      <c r="E6695">
        <f t="shared" ref="E6695" si="13598">COUNTIF(Elements,$C6695)</f>
        <v>857</v>
      </c>
      <c r="F6695">
        <f t="shared" ref="F6695" si="13599">COUNTIFS(Elements,C6695,Storung,D6695)</f>
        <v>857</v>
      </c>
      <c r="H6695" s="4"/>
      <c r="I6695" s="4"/>
      <c r="J6695" s="5"/>
    </row>
    <row r="6696" spans="1:10" x14ac:dyDescent="0.25">
      <c r="A6696" s="4">
        <v>44161.682129629633</v>
      </c>
      <c r="B6696" t="str">
        <f t="shared" si="13581"/>
        <v>CONV_POS</v>
      </c>
      <c r="C6696">
        <v>9001</v>
      </c>
      <c r="D6696" t="str">
        <f t="shared" si="13512"/>
        <v>Zutritt Stapler Aktiv !</v>
      </c>
      <c r="E6696">
        <f t="shared" ref="E6696" si="13600">COUNTIF(Elements,$C6696)</f>
        <v>857</v>
      </c>
      <c r="F6696">
        <f t="shared" ref="F6696" si="13601">COUNTIFS(Elements,C6696,Storung,D6696)</f>
        <v>857</v>
      </c>
      <c r="H6696" s="4"/>
      <c r="I6696" s="4"/>
      <c r="J6696" s="5"/>
    </row>
    <row r="6697" spans="1:10" x14ac:dyDescent="0.25">
      <c r="A6697" s="4">
        <v>44161.669490740744</v>
      </c>
      <c r="B6697" t="str">
        <f t="shared" si="13581"/>
        <v>CONV_POS</v>
      </c>
      <c r="C6697">
        <v>9001</v>
      </c>
      <c r="D6697" t="str">
        <f t="shared" si="13512"/>
        <v>Zutritt Stapler Aktiv !</v>
      </c>
      <c r="E6697">
        <f t="shared" ref="E6697" si="13602">COUNTIF(Elements,$C6697)</f>
        <v>857</v>
      </c>
      <c r="F6697">
        <f t="shared" ref="F6697" si="13603">COUNTIFS(Elements,C6697,Storung,D6697)</f>
        <v>857</v>
      </c>
      <c r="H6697" s="4"/>
      <c r="I6697" s="4"/>
      <c r="J6697" s="5"/>
    </row>
    <row r="6698" spans="1:10" x14ac:dyDescent="0.25">
      <c r="A6698" s="4">
        <v>44161.665775462963</v>
      </c>
      <c r="B6698" t="str">
        <f t="shared" si="13581"/>
        <v>CONV_POS</v>
      </c>
      <c r="C6698">
        <v>9001</v>
      </c>
      <c r="D6698" t="str">
        <f t="shared" si="13512"/>
        <v>Zutritt Stapler Aktiv !</v>
      </c>
      <c r="E6698">
        <f t="shared" ref="E6698" si="13604">COUNTIF(Elements,$C6698)</f>
        <v>857</v>
      </c>
      <c r="F6698">
        <f t="shared" ref="F6698" si="13605">COUNTIFS(Elements,C6698,Storung,D6698)</f>
        <v>857</v>
      </c>
      <c r="H6698" s="4"/>
      <c r="I6698" s="4"/>
      <c r="J6698" s="5"/>
    </row>
    <row r="6699" spans="1:10" x14ac:dyDescent="0.25">
      <c r="A6699" s="4">
        <v>44161.647928240738</v>
      </c>
      <c r="B6699" t="str">
        <f t="shared" si="13581"/>
        <v>CONV_POS</v>
      </c>
      <c r="C6699">
        <v>9001</v>
      </c>
      <c r="D6699" t="str">
        <f t="shared" si="13512"/>
        <v>Zutritt Stapler Aktiv !</v>
      </c>
      <c r="E6699">
        <f t="shared" ref="E6699" si="13606">COUNTIF(Elements,$C6699)</f>
        <v>857</v>
      </c>
      <c r="F6699">
        <f t="shared" ref="F6699" si="13607">COUNTIFS(Elements,C6699,Storung,D6699)</f>
        <v>857</v>
      </c>
      <c r="H6699" s="4"/>
      <c r="I6699" s="4"/>
      <c r="J6699" s="5"/>
    </row>
    <row r="6700" spans="1:10" x14ac:dyDescent="0.25">
      <c r="A6700" s="4">
        <v>44161.610462962963</v>
      </c>
      <c r="B6700" t="str">
        <f t="shared" si="13581"/>
        <v>CONV_POS</v>
      </c>
      <c r="C6700">
        <v>9001</v>
      </c>
      <c r="D6700" t="str">
        <f t="shared" si="13512"/>
        <v>Zutritt Stapler Aktiv !</v>
      </c>
      <c r="E6700">
        <f t="shared" ref="E6700" si="13608">COUNTIF(Elements,$C6700)</f>
        <v>857</v>
      </c>
      <c r="F6700">
        <f t="shared" ref="F6700" si="13609">COUNTIFS(Elements,C6700,Storung,D6700)</f>
        <v>857</v>
      </c>
      <c r="H6700" s="4"/>
      <c r="I6700" s="4"/>
      <c r="J6700" s="5"/>
    </row>
    <row r="6701" spans="1:10" x14ac:dyDescent="0.25">
      <c r="A6701" s="4">
        <v>44161.605914351851</v>
      </c>
      <c r="B6701" t="str">
        <f t="shared" si="13581"/>
        <v>CONV_POS</v>
      </c>
      <c r="C6701">
        <v>9001</v>
      </c>
      <c r="D6701" t="str">
        <f t="shared" si="13512"/>
        <v>Zutritt Stapler Aktiv !</v>
      </c>
      <c r="E6701">
        <f t="shared" ref="E6701" si="13610">COUNTIF(Elements,$C6701)</f>
        <v>857</v>
      </c>
      <c r="F6701">
        <f t="shared" ref="F6701" si="13611">COUNTIFS(Elements,C6701,Storung,D6701)</f>
        <v>857</v>
      </c>
      <c r="H6701" s="4"/>
      <c r="I6701" s="4"/>
      <c r="J6701" s="5"/>
    </row>
    <row r="6702" spans="1:10" x14ac:dyDescent="0.25">
      <c r="A6702" s="4">
        <v>44161.601782407408</v>
      </c>
      <c r="B6702" t="str">
        <f t="shared" si="13581"/>
        <v>CONV_POS</v>
      </c>
      <c r="C6702">
        <v>9001</v>
      </c>
      <c r="D6702" t="str">
        <f t="shared" si="13512"/>
        <v>Zutritt Stapler Aktiv !</v>
      </c>
      <c r="E6702">
        <f t="shared" ref="E6702" si="13612">COUNTIF(Elements,$C6702)</f>
        <v>857</v>
      </c>
      <c r="F6702">
        <f t="shared" ref="F6702" si="13613">COUNTIFS(Elements,C6702,Storung,D6702)</f>
        <v>857</v>
      </c>
      <c r="H6702" s="4"/>
      <c r="I6702" s="4"/>
      <c r="J6702" s="5"/>
    </row>
    <row r="6703" spans="1:10" x14ac:dyDescent="0.25">
      <c r="A6703" s="4">
        <v>44161.584699074076</v>
      </c>
      <c r="B6703" t="str">
        <f t="shared" si="13581"/>
        <v>CONV_POS</v>
      </c>
      <c r="C6703">
        <v>9001</v>
      </c>
      <c r="D6703" t="str">
        <f t="shared" si="13512"/>
        <v>Zutritt Stapler Aktiv !</v>
      </c>
      <c r="E6703">
        <f t="shared" ref="E6703" si="13614">COUNTIF(Elements,$C6703)</f>
        <v>857</v>
      </c>
      <c r="F6703">
        <f t="shared" ref="F6703" si="13615">COUNTIFS(Elements,C6703,Storung,D6703)</f>
        <v>857</v>
      </c>
      <c r="H6703" s="4"/>
      <c r="I6703" s="4"/>
      <c r="J6703" s="5"/>
    </row>
    <row r="6704" spans="1:10" x14ac:dyDescent="0.25">
      <c r="A6704" s="4">
        <v>44161.53230324074</v>
      </c>
      <c r="B6704" t="str">
        <f t="shared" si="13581"/>
        <v>CONV_POS</v>
      </c>
      <c r="C6704">
        <v>9001</v>
      </c>
      <c r="D6704" t="str">
        <f t="shared" si="13512"/>
        <v>Zutritt Stapler Aktiv !</v>
      </c>
      <c r="E6704">
        <f t="shared" ref="E6704" si="13616">COUNTIF(Elements,$C6704)</f>
        <v>857</v>
      </c>
      <c r="F6704">
        <f t="shared" ref="F6704" si="13617">COUNTIFS(Elements,C6704,Storung,D6704)</f>
        <v>857</v>
      </c>
      <c r="H6704" s="4"/>
      <c r="I6704" s="4"/>
      <c r="J6704" s="5"/>
    </row>
    <row r="6705" spans="1:10" x14ac:dyDescent="0.25">
      <c r="A6705" s="4">
        <v>44161.508981481478</v>
      </c>
      <c r="B6705" t="str">
        <f t="shared" si="13581"/>
        <v>CONV_POS</v>
      </c>
      <c r="C6705">
        <v>9001</v>
      </c>
      <c r="D6705" t="str">
        <f t="shared" si="13512"/>
        <v>Zutritt Stapler Aktiv !</v>
      </c>
      <c r="E6705">
        <f t="shared" ref="E6705" si="13618">COUNTIF(Elements,$C6705)</f>
        <v>857</v>
      </c>
      <c r="F6705">
        <f t="shared" ref="F6705" si="13619">COUNTIFS(Elements,C6705,Storung,D6705)</f>
        <v>857</v>
      </c>
      <c r="H6705" s="4"/>
      <c r="I6705" s="4"/>
      <c r="J6705" s="5"/>
    </row>
    <row r="6706" spans="1:10" x14ac:dyDescent="0.25">
      <c r="A6706" s="4">
        <v>44161.507905092592</v>
      </c>
      <c r="B6706" t="str">
        <f t="shared" si="13581"/>
        <v>CONV_POS</v>
      </c>
      <c r="C6706">
        <v>9001</v>
      </c>
      <c r="D6706" t="str">
        <f t="shared" si="13512"/>
        <v>Zutritt Stapler Aktiv !</v>
      </c>
      <c r="E6706">
        <f t="shared" ref="E6706" si="13620">COUNTIF(Elements,$C6706)</f>
        <v>857</v>
      </c>
      <c r="F6706">
        <f t="shared" ref="F6706" si="13621">COUNTIFS(Elements,C6706,Storung,D6706)</f>
        <v>857</v>
      </c>
      <c r="H6706" s="4"/>
      <c r="I6706" s="4"/>
      <c r="J6706" s="5"/>
    </row>
    <row r="6707" spans="1:10" x14ac:dyDescent="0.25">
      <c r="A6707" s="4">
        <v>44161.506712962961</v>
      </c>
      <c r="B6707" t="str">
        <f t="shared" si="13581"/>
        <v>CONV_POS</v>
      </c>
      <c r="C6707">
        <v>9001</v>
      </c>
      <c r="D6707" t="str">
        <f t="shared" si="13512"/>
        <v>Zutritt Stapler Aktiv !</v>
      </c>
      <c r="E6707">
        <f t="shared" ref="E6707" si="13622">COUNTIF(Elements,$C6707)</f>
        <v>857</v>
      </c>
      <c r="F6707">
        <f t="shared" ref="F6707" si="13623">COUNTIFS(Elements,C6707,Storung,D6707)</f>
        <v>857</v>
      </c>
      <c r="H6707" s="4"/>
      <c r="I6707" s="4"/>
      <c r="J6707" s="5"/>
    </row>
    <row r="6708" spans="1:10" x14ac:dyDescent="0.25">
      <c r="A6708" s="4">
        <v>44161.505185185182</v>
      </c>
      <c r="B6708" t="str">
        <f t="shared" si="13581"/>
        <v>CONV_POS</v>
      </c>
      <c r="C6708">
        <v>9001</v>
      </c>
      <c r="D6708" t="str">
        <f t="shared" si="13512"/>
        <v>Zutritt Stapler Aktiv !</v>
      </c>
      <c r="E6708">
        <f t="shared" ref="E6708" si="13624">COUNTIF(Elements,$C6708)</f>
        <v>857</v>
      </c>
      <c r="F6708">
        <f t="shared" ref="F6708" si="13625">COUNTIFS(Elements,C6708,Storung,D6708)</f>
        <v>857</v>
      </c>
      <c r="H6708" s="4"/>
      <c r="I6708" s="4"/>
      <c r="J6708" s="5"/>
    </row>
    <row r="6709" spans="1:10" x14ac:dyDescent="0.25">
      <c r="A6709" s="4">
        <v>44161.496261574073</v>
      </c>
      <c r="B6709" t="str">
        <f t="shared" si="13581"/>
        <v>CONV_POS</v>
      </c>
      <c r="C6709">
        <v>9001</v>
      </c>
      <c r="D6709" t="str">
        <f t="shared" si="13512"/>
        <v>Zutritt Stapler Aktiv !</v>
      </c>
      <c r="E6709">
        <f t="shared" ref="E6709" si="13626">COUNTIF(Elements,$C6709)</f>
        <v>857</v>
      </c>
      <c r="F6709">
        <f t="shared" ref="F6709" si="13627">COUNTIFS(Elements,C6709,Storung,D6709)</f>
        <v>857</v>
      </c>
      <c r="H6709" s="4"/>
      <c r="I6709" s="4"/>
      <c r="J6709" s="5"/>
    </row>
    <row r="6710" spans="1:10" x14ac:dyDescent="0.25">
      <c r="A6710" s="4">
        <v>44161.232604166667</v>
      </c>
      <c r="B6710" t="str">
        <f t="shared" si="13581"/>
        <v>CONV_POS</v>
      </c>
      <c r="C6710">
        <v>9001</v>
      </c>
      <c r="D6710" t="str">
        <f t="shared" si="13512"/>
        <v>Zutritt Stapler Aktiv !</v>
      </c>
      <c r="E6710">
        <f t="shared" ref="E6710" si="13628">COUNTIF(Elements,$C6710)</f>
        <v>857</v>
      </c>
      <c r="F6710">
        <f t="shared" ref="F6710" si="13629">COUNTIFS(Elements,C6710,Storung,D6710)</f>
        <v>857</v>
      </c>
      <c r="H6710" s="4"/>
      <c r="I6710" s="4"/>
      <c r="J6710" s="5"/>
    </row>
    <row r="6711" spans="1:10" x14ac:dyDescent="0.25">
      <c r="A6711" s="4">
        <v>44161.130474537036</v>
      </c>
      <c r="B6711" t="str">
        <f t="shared" si="13581"/>
        <v>CONV_POS</v>
      </c>
      <c r="C6711">
        <v>9001</v>
      </c>
      <c r="D6711" t="str">
        <f t="shared" si="13512"/>
        <v>Zutritt Stapler Aktiv !</v>
      </c>
      <c r="E6711">
        <f t="shared" ref="E6711" si="13630">COUNTIF(Elements,$C6711)</f>
        <v>857</v>
      </c>
      <c r="F6711">
        <f t="shared" ref="F6711" si="13631">COUNTIFS(Elements,C6711,Storung,D6711)</f>
        <v>857</v>
      </c>
      <c r="H6711" s="4"/>
      <c r="I6711" s="4"/>
      <c r="J6711" s="5"/>
    </row>
    <row r="6712" spans="1:10" x14ac:dyDescent="0.25">
      <c r="A6712" s="4">
        <v>44161.097951388889</v>
      </c>
      <c r="B6712" t="str">
        <f t="shared" si="13581"/>
        <v>CONV_POS</v>
      </c>
      <c r="C6712">
        <v>9001</v>
      </c>
      <c r="D6712" t="str">
        <f t="shared" si="13512"/>
        <v>Zutritt Stapler Aktiv !</v>
      </c>
      <c r="E6712">
        <f t="shared" ref="E6712" si="13632">COUNTIF(Elements,$C6712)</f>
        <v>857</v>
      </c>
      <c r="F6712">
        <f t="shared" ref="F6712" si="13633">COUNTIFS(Elements,C6712,Storung,D6712)</f>
        <v>857</v>
      </c>
      <c r="H6712" s="4"/>
      <c r="I6712" s="4"/>
      <c r="J6712" s="5"/>
    </row>
    <row r="6713" spans="1:10" x14ac:dyDescent="0.25">
      <c r="A6713" s="4">
        <v>44161.09101851852</v>
      </c>
      <c r="B6713" t="str">
        <f t="shared" si="13581"/>
        <v>CONV_POS</v>
      </c>
      <c r="C6713">
        <v>9001</v>
      </c>
      <c r="D6713" t="str">
        <f t="shared" si="13512"/>
        <v>Zutritt Stapler Aktiv !</v>
      </c>
      <c r="E6713">
        <f t="shared" ref="E6713" si="13634">COUNTIF(Elements,$C6713)</f>
        <v>857</v>
      </c>
      <c r="F6713">
        <f t="shared" ref="F6713" si="13635">COUNTIFS(Elements,C6713,Storung,D6713)</f>
        <v>857</v>
      </c>
      <c r="H6713" s="4"/>
      <c r="I6713" s="4"/>
      <c r="J6713" s="5"/>
    </row>
    <row r="6714" spans="1:10" x14ac:dyDescent="0.25">
      <c r="A6714" s="4">
        <v>44161.085023148145</v>
      </c>
      <c r="B6714" t="str">
        <f t="shared" si="13581"/>
        <v>CONV_POS</v>
      </c>
      <c r="C6714">
        <v>9001</v>
      </c>
      <c r="D6714" t="str">
        <f t="shared" si="13512"/>
        <v>Zutritt Stapler Aktiv !</v>
      </c>
      <c r="E6714">
        <f t="shared" ref="E6714" si="13636">COUNTIF(Elements,$C6714)</f>
        <v>857</v>
      </c>
      <c r="F6714">
        <f t="shared" ref="F6714" si="13637">COUNTIFS(Elements,C6714,Storung,D6714)</f>
        <v>857</v>
      </c>
      <c r="H6714" s="4"/>
      <c r="I6714" s="4"/>
      <c r="J6714" s="5"/>
    </row>
    <row r="6715" spans="1:10" x14ac:dyDescent="0.25">
      <c r="A6715" s="4">
        <v>44161.082280092596</v>
      </c>
      <c r="B6715" t="str">
        <f t="shared" si="13581"/>
        <v>CONV_POS</v>
      </c>
      <c r="C6715">
        <v>9001</v>
      </c>
      <c r="D6715" t="str">
        <f t="shared" si="13512"/>
        <v>Zutritt Stapler Aktiv !</v>
      </c>
      <c r="E6715">
        <f t="shared" ref="E6715" si="13638">COUNTIF(Elements,$C6715)</f>
        <v>857</v>
      </c>
      <c r="F6715">
        <f t="shared" ref="F6715" si="13639">COUNTIFS(Elements,C6715,Storung,D6715)</f>
        <v>857</v>
      </c>
      <c r="H6715" s="4"/>
      <c r="I6715" s="4"/>
      <c r="J6715" s="5"/>
    </row>
    <row r="6716" spans="1:10" x14ac:dyDescent="0.25">
      <c r="A6716" s="4">
        <v>44161.060300925928</v>
      </c>
      <c r="B6716" t="str">
        <f t="shared" si="13581"/>
        <v>CONV_POS</v>
      </c>
      <c r="C6716">
        <v>9001</v>
      </c>
      <c r="D6716" t="str">
        <f t="shared" si="13512"/>
        <v>Zutritt Stapler Aktiv !</v>
      </c>
      <c r="E6716">
        <f t="shared" ref="E6716" si="13640">COUNTIF(Elements,$C6716)</f>
        <v>857</v>
      </c>
      <c r="F6716">
        <f t="shared" ref="F6716" si="13641">COUNTIFS(Elements,C6716,Storung,D6716)</f>
        <v>857</v>
      </c>
      <c r="H6716" s="4"/>
      <c r="I6716" s="4"/>
      <c r="J6716" s="5"/>
    </row>
    <row r="6717" spans="1:10" x14ac:dyDescent="0.25">
      <c r="A6717" s="4">
        <v>44161.029409722221</v>
      </c>
      <c r="B6717" t="str">
        <f t="shared" si="13581"/>
        <v>CONV_POS</v>
      </c>
      <c r="C6717">
        <v>9001</v>
      </c>
      <c r="D6717" t="str">
        <f t="shared" ref="D6717:D6780" si="13642">"Zutritt Stapler Aktiv !"</f>
        <v>Zutritt Stapler Aktiv !</v>
      </c>
      <c r="E6717">
        <f t="shared" ref="E6717" si="13643">COUNTIF(Elements,$C6717)</f>
        <v>857</v>
      </c>
      <c r="F6717">
        <f t="shared" ref="F6717" si="13644">COUNTIFS(Elements,C6717,Storung,D6717)</f>
        <v>857</v>
      </c>
      <c r="H6717" s="4"/>
      <c r="I6717" s="4"/>
      <c r="J6717" s="5"/>
    </row>
    <row r="6718" spans="1:10" x14ac:dyDescent="0.25">
      <c r="A6718" s="4">
        <v>44161.025972222225</v>
      </c>
      <c r="B6718" t="str">
        <f t="shared" si="13581"/>
        <v>CONV_POS</v>
      </c>
      <c r="C6718">
        <v>9001</v>
      </c>
      <c r="D6718" t="str">
        <f t="shared" si="13642"/>
        <v>Zutritt Stapler Aktiv !</v>
      </c>
      <c r="E6718">
        <f t="shared" ref="E6718" si="13645">COUNTIF(Elements,$C6718)</f>
        <v>857</v>
      </c>
      <c r="F6718">
        <f t="shared" ref="F6718" si="13646">COUNTIFS(Elements,C6718,Storung,D6718)</f>
        <v>857</v>
      </c>
      <c r="H6718" s="4"/>
      <c r="I6718" s="4"/>
      <c r="J6718" s="5"/>
    </row>
    <row r="6719" spans="1:10" x14ac:dyDescent="0.25">
      <c r="A6719" s="4">
        <v>44160.991527777776</v>
      </c>
      <c r="B6719" t="str">
        <f t="shared" si="13581"/>
        <v>CONV_POS</v>
      </c>
      <c r="C6719">
        <v>9001</v>
      </c>
      <c r="D6719" t="str">
        <f t="shared" si="13642"/>
        <v>Zutritt Stapler Aktiv !</v>
      </c>
      <c r="E6719">
        <f t="shared" ref="E6719" si="13647">COUNTIF(Elements,$C6719)</f>
        <v>857</v>
      </c>
      <c r="F6719">
        <f t="shared" ref="F6719" si="13648">COUNTIFS(Elements,C6719,Storung,D6719)</f>
        <v>857</v>
      </c>
      <c r="H6719" s="4"/>
      <c r="I6719" s="4"/>
      <c r="J6719" s="5"/>
    </row>
    <row r="6720" spans="1:10" x14ac:dyDescent="0.25">
      <c r="A6720" s="4">
        <v>44160.985185185185</v>
      </c>
      <c r="B6720" t="str">
        <f t="shared" si="13581"/>
        <v>CONV_POS</v>
      </c>
      <c r="C6720">
        <v>9001</v>
      </c>
      <c r="D6720" t="str">
        <f t="shared" si="13642"/>
        <v>Zutritt Stapler Aktiv !</v>
      </c>
      <c r="E6720">
        <f t="shared" ref="E6720" si="13649">COUNTIF(Elements,$C6720)</f>
        <v>857</v>
      </c>
      <c r="F6720">
        <f t="shared" ref="F6720" si="13650">COUNTIFS(Elements,C6720,Storung,D6720)</f>
        <v>857</v>
      </c>
      <c r="H6720" s="4"/>
      <c r="I6720" s="4"/>
      <c r="J6720" s="5"/>
    </row>
    <row r="6721" spans="1:10" x14ac:dyDescent="0.25">
      <c r="A6721" s="4">
        <v>44160.948298611111</v>
      </c>
      <c r="B6721" t="str">
        <f t="shared" si="13581"/>
        <v>CONV_POS</v>
      </c>
      <c r="C6721">
        <v>9001</v>
      </c>
      <c r="D6721" t="str">
        <f t="shared" si="13642"/>
        <v>Zutritt Stapler Aktiv !</v>
      </c>
      <c r="E6721">
        <f t="shared" ref="E6721" si="13651">COUNTIF(Elements,$C6721)</f>
        <v>857</v>
      </c>
      <c r="F6721">
        <f t="shared" ref="F6721" si="13652">COUNTIFS(Elements,C6721,Storung,D6721)</f>
        <v>857</v>
      </c>
      <c r="H6721" s="4"/>
      <c r="I6721" s="4"/>
      <c r="J6721" s="5"/>
    </row>
    <row r="6722" spans="1:10" x14ac:dyDescent="0.25">
      <c r="A6722" s="4">
        <v>44160.933136574073</v>
      </c>
      <c r="B6722" t="str">
        <f t="shared" si="13581"/>
        <v>CONV_POS</v>
      </c>
      <c r="C6722">
        <v>9001</v>
      </c>
      <c r="D6722" t="str">
        <f t="shared" si="13642"/>
        <v>Zutritt Stapler Aktiv !</v>
      </c>
      <c r="E6722">
        <f t="shared" ref="E6722" si="13653">COUNTIF(Elements,$C6722)</f>
        <v>857</v>
      </c>
      <c r="F6722">
        <f t="shared" ref="F6722" si="13654">COUNTIFS(Elements,C6722,Storung,D6722)</f>
        <v>857</v>
      </c>
      <c r="H6722" s="4"/>
      <c r="I6722" s="4"/>
      <c r="J6722" s="5"/>
    </row>
    <row r="6723" spans="1:10" x14ac:dyDescent="0.25">
      <c r="A6723" s="4">
        <v>44160.67832175926</v>
      </c>
      <c r="B6723" t="str">
        <f t="shared" si="13581"/>
        <v>CONV_POS</v>
      </c>
      <c r="C6723">
        <v>9001</v>
      </c>
      <c r="D6723" t="str">
        <f t="shared" si="13642"/>
        <v>Zutritt Stapler Aktiv !</v>
      </c>
      <c r="E6723">
        <f t="shared" ref="E6723" si="13655">COUNTIF(Elements,$C6723)</f>
        <v>857</v>
      </c>
      <c r="F6723">
        <f t="shared" ref="F6723" si="13656">COUNTIFS(Elements,C6723,Storung,D6723)</f>
        <v>857</v>
      </c>
      <c r="H6723" s="4"/>
      <c r="I6723" s="4"/>
      <c r="J6723" s="5"/>
    </row>
    <row r="6724" spans="1:10" x14ac:dyDescent="0.25">
      <c r="A6724" s="4">
        <v>44160.676539351851</v>
      </c>
      <c r="B6724" t="str">
        <f t="shared" si="13581"/>
        <v>CONV_POS</v>
      </c>
      <c r="C6724">
        <v>9001</v>
      </c>
      <c r="D6724" t="str">
        <f t="shared" si="13642"/>
        <v>Zutritt Stapler Aktiv !</v>
      </c>
      <c r="E6724">
        <f t="shared" ref="E6724" si="13657">COUNTIF(Elements,$C6724)</f>
        <v>857</v>
      </c>
      <c r="F6724">
        <f t="shared" ref="F6724" si="13658">COUNTIFS(Elements,C6724,Storung,D6724)</f>
        <v>857</v>
      </c>
      <c r="H6724" s="4"/>
      <c r="I6724" s="4"/>
      <c r="J6724" s="5"/>
    </row>
    <row r="6725" spans="1:10" x14ac:dyDescent="0.25">
      <c r="A6725" s="4">
        <v>44160.657881944448</v>
      </c>
      <c r="B6725" t="str">
        <f t="shared" si="13581"/>
        <v>CONV_POS</v>
      </c>
      <c r="C6725">
        <v>9001</v>
      </c>
      <c r="D6725" t="str">
        <f t="shared" si="13642"/>
        <v>Zutritt Stapler Aktiv !</v>
      </c>
      <c r="E6725">
        <f t="shared" ref="E6725" si="13659">COUNTIF(Elements,$C6725)</f>
        <v>857</v>
      </c>
      <c r="F6725">
        <f t="shared" ref="F6725" si="13660">COUNTIFS(Elements,C6725,Storung,D6725)</f>
        <v>857</v>
      </c>
      <c r="H6725" s="4"/>
      <c r="I6725" s="4"/>
      <c r="J6725" s="5"/>
    </row>
    <row r="6726" spans="1:10" x14ac:dyDescent="0.25">
      <c r="A6726" s="4">
        <v>44160.657407407409</v>
      </c>
      <c r="B6726" t="str">
        <f t="shared" si="13581"/>
        <v>CONV_POS</v>
      </c>
      <c r="C6726">
        <v>9001</v>
      </c>
      <c r="D6726" t="str">
        <f t="shared" si="13642"/>
        <v>Zutritt Stapler Aktiv !</v>
      </c>
      <c r="E6726">
        <f t="shared" ref="E6726" si="13661">COUNTIF(Elements,$C6726)</f>
        <v>857</v>
      </c>
      <c r="F6726">
        <f t="shared" ref="F6726" si="13662">COUNTIFS(Elements,C6726,Storung,D6726)</f>
        <v>857</v>
      </c>
      <c r="H6726" s="4"/>
      <c r="I6726" s="4"/>
      <c r="J6726" s="5"/>
    </row>
    <row r="6727" spans="1:10" x14ac:dyDescent="0.25">
      <c r="A6727" s="4">
        <v>44160.647326388891</v>
      </c>
      <c r="B6727" t="str">
        <f t="shared" si="13581"/>
        <v>CONV_POS</v>
      </c>
      <c r="C6727">
        <v>9001</v>
      </c>
      <c r="D6727" t="str">
        <f t="shared" si="13642"/>
        <v>Zutritt Stapler Aktiv !</v>
      </c>
      <c r="E6727">
        <f t="shared" ref="E6727" si="13663">COUNTIF(Elements,$C6727)</f>
        <v>857</v>
      </c>
      <c r="F6727">
        <f t="shared" ref="F6727" si="13664">COUNTIFS(Elements,C6727,Storung,D6727)</f>
        <v>857</v>
      </c>
      <c r="H6727" s="4"/>
      <c r="I6727" s="4"/>
      <c r="J6727" s="5"/>
    </row>
    <row r="6728" spans="1:10" x14ac:dyDescent="0.25">
      <c r="A6728" s="4">
        <v>44160.628946759258</v>
      </c>
      <c r="B6728" t="str">
        <f t="shared" si="13581"/>
        <v>CONV_POS</v>
      </c>
      <c r="C6728">
        <v>9001</v>
      </c>
      <c r="D6728" t="str">
        <f t="shared" si="13642"/>
        <v>Zutritt Stapler Aktiv !</v>
      </c>
      <c r="E6728">
        <f t="shared" ref="E6728" si="13665">COUNTIF(Elements,$C6728)</f>
        <v>857</v>
      </c>
      <c r="F6728">
        <f t="shared" ref="F6728" si="13666">COUNTIFS(Elements,C6728,Storung,D6728)</f>
        <v>857</v>
      </c>
      <c r="H6728" s="4"/>
      <c r="I6728" s="4"/>
      <c r="J6728" s="5"/>
    </row>
    <row r="6729" spans="1:10" x14ac:dyDescent="0.25">
      <c r="A6729" s="4">
        <v>44160.625763888886</v>
      </c>
      <c r="B6729" t="str">
        <f t="shared" si="13581"/>
        <v>CONV_POS</v>
      </c>
      <c r="C6729">
        <v>9001</v>
      </c>
      <c r="D6729" t="str">
        <f t="shared" si="13642"/>
        <v>Zutritt Stapler Aktiv !</v>
      </c>
      <c r="E6729">
        <f t="shared" ref="E6729" si="13667">COUNTIF(Elements,$C6729)</f>
        <v>857</v>
      </c>
      <c r="F6729">
        <f t="shared" ref="F6729" si="13668">COUNTIFS(Elements,C6729,Storung,D6729)</f>
        <v>857</v>
      </c>
      <c r="H6729" s="4"/>
      <c r="I6729" s="4"/>
      <c r="J6729" s="5"/>
    </row>
    <row r="6730" spans="1:10" x14ac:dyDescent="0.25">
      <c r="A6730" s="4">
        <v>44160.623252314814</v>
      </c>
      <c r="B6730" t="str">
        <f t="shared" si="13581"/>
        <v>CONV_POS</v>
      </c>
      <c r="C6730">
        <v>9001</v>
      </c>
      <c r="D6730" t="str">
        <f t="shared" si="13642"/>
        <v>Zutritt Stapler Aktiv !</v>
      </c>
      <c r="E6730">
        <f t="shared" ref="E6730" si="13669">COUNTIF(Elements,$C6730)</f>
        <v>857</v>
      </c>
      <c r="F6730">
        <f t="shared" ref="F6730" si="13670">COUNTIFS(Elements,C6730,Storung,D6730)</f>
        <v>857</v>
      </c>
      <c r="H6730" s="4"/>
      <c r="I6730" s="4"/>
      <c r="J6730" s="5"/>
    </row>
    <row r="6731" spans="1:10" x14ac:dyDescent="0.25">
      <c r="A6731" s="4">
        <v>44160.62159722222</v>
      </c>
      <c r="B6731" t="str">
        <f t="shared" si="13581"/>
        <v>CONV_POS</v>
      </c>
      <c r="C6731">
        <v>9001</v>
      </c>
      <c r="D6731" t="str">
        <f t="shared" si="13642"/>
        <v>Zutritt Stapler Aktiv !</v>
      </c>
      <c r="E6731">
        <f t="shared" ref="E6731" si="13671">COUNTIF(Elements,$C6731)</f>
        <v>857</v>
      </c>
      <c r="F6731">
        <f t="shared" ref="F6731" si="13672">COUNTIFS(Elements,C6731,Storung,D6731)</f>
        <v>857</v>
      </c>
      <c r="H6731" s="4"/>
      <c r="I6731" s="4"/>
      <c r="J6731" s="5"/>
    </row>
    <row r="6732" spans="1:10" x14ac:dyDescent="0.25">
      <c r="A6732" s="4">
        <v>44160.611550925925</v>
      </c>
      <c r="B6732" t="str">
        <f t="shared" si="13581"/>
        <v>CONV_POS</v>
      </c>
      <c r="C6732">
        <v>9001</v>
      </c>
      <c r="D6732" t="str">
        <f t="shared" si="13642"/>
        <v>Zutritt Stapler Aktiv !</v>
      </c>
      <c r="E6732">
        <f t="shared" ref="E6732" si="13673">COUNTIF(Elements,$C6732)</f>
        <v>857</v>
      </c>
      <c r="F6732">
        <f t="shared" ref="F6732" si="13674">COUNTIFS(Elements,C6732,Storung,D6732)</f>
        <v>857</v>
      </c>
      <c r="H6732" s="4"/>
      <c r="I6732" s="4"/>
      <c r="J6732" s="5"/>
    </row>
    <row r="6733" spans="1:10" x14ac:dyDescent="0.25">
      <c r="A6733" s="4">
        <v>44160.609143518515</v>
      </c>
      <c r="B6733" t="str">
        <f t="shared" si="13581"/>
        <v>CONV_POS</v>
      </c>
      <c r="C6733">
        <v>9001</v>
      </c>
      <c r="D6733" t="str">
        <f t="shared" si="13642"/>
        <v>Zutritt Stapler Aktiv !</v>
      </c>
      <c r="E6733">
        <f t="shared" ref="E6733" si="13675">COUNTIF(Elements,$C6733)</f>
        <v>857</v>
      </c>
      <c r="F6733">
        <f t="shared" ref="F6733" si="13676">COUNTIFS(Elements,C6733,Storung,D6733)</f>
        <v>857</v>
      </c>
      <c r="H6733" s="4"/>
      <c r="I6733" s="4"/>
      <c r="J6733" s="5"/>
    </row>
    <row r="6734" spans="1:10" x14ac:dyDescent="0.25">
      <c r="A6734" s="4">
        <v>44160.604895833334</v>
      </c>
      <c r="B6734" t="str">
        <f t="shared" si="13581"/>
        <v>CONV_POS</v>
      </c>
      <c r="C6734">
        <v>9001</v>
      </c>
      <c r="D6734" t="str">
        <f t="shared" si="13642"/>
        <v>Zutritt Stapler Aktiv !</v>
      </c>
      <c r="E6734">
        <f t="shared" ref="E6734" si="13677">COUNTIF(Elements,$C6734)</f>
        <v>857</v>
      </c>
      <c r="F6734">
        <f t="shared" ref="F6734" si="13678">COUNTIFS(Elements,C6734,Storung,D6734)</f>
        <v>857</v>
      </c>
      <c r="H6734" s="4"/>
      <c r="I6734" s="4"/>
      <c r="J6734" s="5"/>
    </row>
    <row r="6735" spans="1:10" x14ac:dyDescent="0.25">
      <c r="A6735" s="4">
        <v>44160.603125000001</v>
      </c>
      <c r="B6735" t="str">
        <f t="shared" si="13581"/>
        <v>CONV_POS</v>
      </c>
      <c r="C6735">
        <v>9001</v>
      </c>
      <c r="D6735" t="str">
        <f t="shared" si="13642"/>
        <v>Zutritt Stapler Aktiv !</v>
      </c>
      <c r="E6735">
        <f t="shared" ref="E6735" si="13679">COUNTIF(Elements,$C6735)</f>
        <v>857</v>
      </c>
      <c r="F6735">
        <f t="shared" ref="F6735" si="13680">COUNTIFS(Elements,C6735,Storung,D6735)</f>
        <v>857</v>
      </c>
      <c r="H6735" s="4"/>
      <c r="I6735" s="4"/>
      <c r="J6735" s="5"/>
    </row>
    <row r="6736" spans="1:10" x14ac:dyDescent="0.25">
      <c r="A6736" s="4">
        <v>44160.600011574075</v>
      </c>
      <c r="B6736" t="str">
        <f t="shared" si="13581"/>
        <v>CONV_POS</v>
      </c>
      <c r="C6736">
        <v>9001</v>
      </c>
      <c r="D6736" t="str">
        <f t="shared" si="13642"/>
        <v>Zutritt Stapler Aktiv !</v>
      </c>
      <c r="E6736">
        <f t="shared" ref="E6736" si="13681">COUNTIF(Elements,$C6736)</f>
        <v>857</v>
      </c>
      <c r="F6736">
        <f t="shared" ref="F6736" si="13682">COUNTIFS(Elements,C6736,Storung,D6736)</f>
        <v>857</v>
      </c>
      <c r="H6736" s="4"/>
      <c r="I6736" s="4"/>
      <c r="J6736" s="5"/>
    </row>
    <row r="6737" spans="1:10" x14ac:dyDescent="0.25">
      <c r="A6737" s="4">
        <v>44160.595925925925</v>
      </c>
      <c r="B6737" t="str">
        <f t="shared" si="13581"/>
        <v>CONV_POS</v>
      </c>
      <c r="C6737">
        <v>9001</v>
      </c>
      <c r="D6737" t="str">
        <f t="shared" si="13642"/>
        <v>Zutritt Stapler Aktiv !</v>
      </c>
      <c r="E6737">
        <f t="shared" ref="E6737" si="13683">COUNTIF(Elements,$C6737)</f>
        <v>857</v>
      </c>
      <c r="F6737">
        <f t="shared" ref="F6737" si="13684">COUNTIFS(Elements,C6737,Storung,D6737)</f>
        <v>857</v>
      </c>
      <c r="H6737" s="4"/>
      <c r="I6737" s="4"/>
      <c r="J6737" s="5"/>
    </row>
    <row r="6738" spans="1:10" x14ac:dyDescent="0.25">
      <c r="A6738" s="4">
        <v>44160.594039351854</v>
      </c>
      <c r="B6738" t="str">
        <f t="shared" si="13581"/>
        <v>CONV_POS</v>
      </c>
      <c r="C6738">
        <v>9001</v>
      </c>
      <c r="D6738" t="str">
        <f t="shared" si="13642"/>
        <v>Zutritt Stapler Aktiv !</v>
      </c>
      <c r="E6738">
        <f t="shared" ref="E6738" si="13685">COUNTIF(Elements,$C6738)</f>
        <v>857</v>
      </c>
      <c r="F6738">
        <f t="shared" ref="F6738" si="13686">COUNTIFS(Elements,C6738,Storung,D6738)</f>
        <v>857</v>
      </c>
      <c r="H6738" s="4"/>
      <c r="I6738" s="4"/>
      <c r="J6738" s="5"/>
    </row>
    <row r="6739" spans="1:10" x14ac:dyDescent="0.25">
      <c r="A6739" s="4">
        <v>44160.587870370371</v>
      </c>
      <c r="B6739" t="str">
        <f t="shared" si="13581"/>
        <v>CONV_POS</v>
      </c>
      <c r="C6739">
        <v>9001</v>
      </c>
      <c r="D6739" t="str">
        <f t="shared" si="13642"/>
        <v>Zutritt Stapler Aktiv !</v>
      </c>
      <c r="E6739">
        <f t="shared" ref="E6739" si="13687">COUNTIF(Elements,$C6739)</f>
        <v>857</v>
      </c>
      <c r="F6739">
        <f t="shared" ref="F6739" si="13688">COUNTIFS(Elements,C6739,Storung,D6739)</f>
        <v>857</v>
      </c>
      <c r="H6739" s="4"/>
      <c r="I6739" s="4"/>
      <c r="J6739" s="5"/>
    </row>
    <row r="6740" spans="1:10" x14ac:dyDescent="0.25">
      <c r="A6740" s="4">
        <v>44160.550844907404</v>
      </c>
      <c r="B6740" t="str">
        <f t="shared" si="13581"/>
        <v>CONV_POS</v>
      </c>
      <c r="C6740">
        <v>9001</v>
      </c>
      <c r="D6740" t="str">
        <f t="shared" si="13642"/>
        <v>Zutritt Stapler Aktiv !</v>
      </c>
      <c r="E6740">
        <f t="shared" ref="E6740" si="13689">COUNTIF(Elements,$C6740)</f>
        <v>857</v>
      </c>
      <c r="F6740">
        <f t="shared" ref="F6740" si="13690">COUNTIFS(Elements,C6740,Storung,D6740)</f>
        <v>857</v>
      </c>
      <c r="H6740" s="4"/>
      <c r="I6740" s="4"/>
      <c r="J6740" s="5"/>
    </row>
    <row r="6741" spans="1:10" x14ac:dyDescent="0.25">
      <c r="A6741" s="4">
        <v>44160.549791666665</v>
      </c>
      <c r="B6741" t="str">
        <f t="shared" si="13581"/>
        <v>CONV_POS</v>
      </c>
      <c r="C6741">
        <v>9001</v>
      </c>
      <c r="D6741" t="str">
        <f t="shared" si="13642"/>
        <v>Zutritt Stapler Aktiv !</v>
      </c>
      <c r="E6741">
        <f t="shared" ref="E6741" si="13691">COUNTIF(Elements,$C6741)</f>
        <v>857</v>
      </c>
      <c r="F6741">
        <f t="shared" ref="F6741" si="13692">COUNTIFS(Elements,C6741,Storung,D6741)</f>
        <v>857</v>
      </c>
      <c r="H6741" s="4"/>
      <c r="I6741" s="4"/>
      <c r="J6741" s="5"/>
    </row>
    <row r="6742" spans="1:10" x14ac:dyDescent="0.25">
      <c r="A6742" s="4">
        <v>44160.549351851849</v>
      </c>
      <c r="B6742" t="str">
        <f t="shared" si="13581"/>
        <v>CONV_POS</v>
      </c>
      <c r="C6742">
        <v>9001</v>
      </c>
      <c r="D6742" t="str">
        <f t="shared" si="13642"/>
        <v>Zutritt Stapler Aktiv !</v>
      </c>
      <c r="E6742">
        <f t="shared" ref="E6742" si="13693">COUNTIF(Elements,$C6742)</f>
        <v>857</v>
      </c>
      <c r="F6742">
        <f t="shared" ref="F6742" si="13694">COUNTIFS(Elements,C6742,Storung,D6742)</f>
        <v>857</v>
      </c>
      <c r="H6742" s="4"/>
      <c r="I6742" s="4"/>
      <c r="J6742" s="5"/>
    </row>
    <row r="6743" spans="1:10" x14ac:dyDescent="0.25">
      <c r="A6743" s="4">
        <v>44160.548726851855</v>
      </c>
      <c r="B6743" t="str">
        <f t="shared" si="13581"/>
        <v>CONV_POS</v>
      </c>
      <c r="C6743">
        <v>9001</v>
      </c>
      <c r="D6743" t="str">
        <f t="shared" si="13642"/>
        <v>Zutritt Stapler Aktiv !</v>
      </c>
      <c r="E6743">
        <f t="shared" ref="E6743" si="13695">COUNTIF(Elements,$C6743)</f>
        <v>857</v>
      </c>
      <c r="F6743">
        <f t="shared" ref="F6743" si="13696">COUNTIFS(Elements,C6743,Storung,D6743)</f>
        <v>857</v>
      </c>
      <c r="H6743" s="4"/>
      <c r="I6743" s="4"/>
      <c r="J6743" s="5"/>
    </row>
    <row r="6744" spans="1:10" x14ac:dyDescent="0.25">
      <c r="A6744" s="4">
        <v>44160.547673611109</v>
      </c>
      <c r="B6744" t="str">
        <f t="shared" si="13581"/>
        <v>CONV_POS</v>
      </c>
      <c r="C6744">
        <v>9001</v>
      </c>
      <c r="D6744" t="str">
        <f t="shared" si="13642"/>
        <v>Zutritt Stapler Aktiv !</v>
      </c>
      <c r="E6744">
        <f t="shared" ref="E6744" si="13697">COUNTIF(Elements,$C6744)</f>
        <v>857</v>
      </c>
      <c r="F6744">
        <f t="shared" ref="F6744" si="13698">COUNTIFS(Elements,C6744,Storung,D6744)</f>
        <v>857</v>
      </c>
      <c r="H6744" s="4"/>
      <c r="I6744" s="4"/>
      <c r="J6744" s="5"/>
    </row>
    <row r="6745" spans="1:10" x14ac:dyDescent="0.25">
      <c r="A6745" s="4">
        <v>44160.317303240743</v>
      </c>
      <c r="B6745" t="str">
        <f t="shared" si="13581"/>
        <v>CONV_POS</v>
      </c>
      <c r="C6745">
        <v>9001</v>
      </c>
      <c r="D6745" t="str">
        <f t="shared" si="13642"/>
        <v>Zutritt Stapler Aktiv !</v>
      </c>
      <c r="E6745">
        <f t="shared" ref="E6745" si="13699">COUNTIF(Elements,$C6745)</f>
        <v>857</v>
      </c>
      <c r="F6745">
        <f t="shared" ref="F6745" si="13700">COUNTIFS(Elements,C6745,Storung,D6745)</f>
        <v>857</v>
      </c>
      <c r="H6745" s="4"/>
      <c r="I6745" s="4"/>
      <c r="J6745" s="5"/>
    </row>
    <row r="6746" spans="1:10" x14ac:dyDescent="0.25">
      <c r="A6746" s="4">
        <v>44160.288078703707</v>
      </c>
      <c r="B6746" t="str">
        <f t="shared" si="13581"/>
        <v>CONV_POS</v>
      </c>
      <c r="C6746">
        <v>9001</v>
      </c>
      <c r="D6746" t="str">
        <f t="shared" si="13642"/>
        <v>Zutritt Stapler Aktiv !</v>
      </c>
      <c r="E6746">
        <f t="shared" ref="E6746" si="13701">COUNTIF(Elements,$C6746)</f>
        <v>857</v>
      </c>
      <c r="F6746">
        <f t="shared" ref="F6746" si="13702">COUNTIFS(Elements,C6746,Storung,D6746)</f>
        <v>857</v>
      </c>
      <c r="H6746" s="4"/>
      <c r="I6746" s="4"/>
      <c r="J6746" s="5"/>
    </row>
    <row r="6747" spans="1:10" x14ac:dyDescent="0.25">
      <c r="A6747" s="4">
        <v>44160.21670138889</v>
      </c>
      <c r="B6747" t="str">
        <f t="shared" si="13581"/>
        <v>CONV_POS</v>
      </c>
      <c r="C6747">
        <v>9001</v>
      </c>
      <c r="D6747" t="str">
        <f t="shared" si="13642"/>
        <v>Zutritt Stapler Aktiv !</v>
      </c>
      <c r="E6747">
        <f t="shared" ref="E6747" si="13703">COUNTIF(Elements,$C6747)</f>
        <v>857</v>
      </c>
      <c r="F6747">
        <f t="shared" ref="F6747" si="13704">COUNTIFS(Elements,C6747,Storung,D6747)</f>
        <v>857</v>
      </c>
      <c r="H6747" s="4"/>
      <c r="I6747" s="4"/>
      <c r="J6747" s="5"/>
    </row>
    <row r="6748" spans="1:10" x14ac:dyDescent="0.25">
      <c r="A6748" s="4">
        <v>44160.212939814817</v>
      </c>
      <c r="B6748" t="str">
        <f t="shared" si="13581"/>
        <v>CONV_POS</v>
      </c>
      <c r="C6748">
        <v>9001</v>
      </c>
      <c r="D6748" t="str">
        <f t="shared" si="13642"/>
        <v>Zutritt Stapler Aktiv !</v>
      </c>
      <c r="E6748">
        <f t="shared" ref="E6748" si="13705">COUNTIF(Elements,$C6748)</f>
        <v>857</v>
      </c>
      <c r="F6748">
        <f t="shared" ref="F6748" si="13706">COUNTIFS(Elements,C6748,Storung,D6748)</f>
        <v>857</v>
      </c>
      <c r="H6748" s="4"/>
      <c r="I6748" s="4"/>
      <c r="J6748" s="5"/>
    </row>
    <row r="6749" spans="1:10" x14ac:dyDescent="0.25">
      <c r="A6749" s="4">
        <v>44160.210046296299</v>
      </c>
      <c r="B6749" t="str">
        <f t="shared" si="13581"/>
        <v>CONV_POS</v>
      </c>
      <c r="C6749">
        <v>9001</v>
      </c>
      <c r="D6749" t="str">
        <f t="shared" si="13642"/>
        <v>Zutritt Stapler Aktiv !</v>
      </c>
      <c r="E6749">
        <f t="shared" ref="E6749" si="13707">COUNTIF(Elements,$C6749)</f>
        <v>857</v>
      </c>
      <c r="F6749">
        <f t="shared" ref="F6749" si="13708">COUNTIFS(Elements,C6749,Storung,D6749)</f>
        <v>857</v>
      </c>
      <c r="H6749" s="4"/>
      <c r="I6749" s="4"/>
      <c r="J6749" s="5"/>
    </row>
    <row r="6750" spans="1:10" x14ac:dyDescent="0.25">
      <c r="A6750" s="4">
        <v>44160.198831018519</v>
      </c>
      <c r="B6750" t="str">
        <f t="shared" si="13581"/>
        <v>CONV_POS</v>
      </c>
      <c r="C6750">
        <v>9001</v>
      </c>
      <c r="D6750" t="str">
        <f t="shared" si="13642"/>
        <v>Zutritt Stapler Aktiv !</v>
      </c>
      <c r="E6750">
        <f t="shared" ref="E6750" si="13709">COUNTIF(Elements,$C6750)</f>
        <v>857</v>
      </c>
      <c r="F6750">
        <f t="shared" ref="F6750" si="13710">COUNTIFS(Elements,C6750,Storung,D6750)</f>
        <v>857</v>
      </c>
      <c r="H6750" s="4"/>
      <c r="I6750" s="4"/>
      <c r="J6750" s="5"/>
    </row>
    <row r="6751" spans="1:10" x14ac:dyDescent="0.25">
      <c r="A6751" s="4">
        <v>44160.187858796293</v>
      </c>
      <c r="B6751" t="str">
        <f t="shared" ref="B6751:B6814" si="13711">"CONV_POS"</f>
        <v>CONV_POS</v>
      </c>
      <c r="C6751">
        <v>9001</v>
      </c>
      <c r="D6751" t="str">
        <f t="shared" si="13642"/>
        <v>Zutritt Stapler Aktiv !</v>
      </c>
      <c r="E6751">
        <f t="shared" ref="E6751" si="13712">COUNTIF(Elements,$C6751)</f>
        <v>857</v>
      </c>
      <c r="F6751">
        <f t="shared" ref="F6751" si="13713">COUNTIFS(Elements,C6751,Storung,D6751)</f>
        <v>857</v>
      </c>
      <c r="H6751" s="4"/>
      <c r="I6751" s="4"/>
      <c r="J6751" s="5"/>
    </row>
    <row r="6752" spans="1:10" x14ac:dyDescent="0.25">
      <c r="A6752" s="4">
        <v>44160.180474537039</v>
      </c>
      <c r="B6752" t="str">
        <f t="shared" si="13711"/>
        <v>CONV_POS</v>
      </c>
      <c r="C6752">
        <v>9001</v>
      </c>
      <c r="D6752" t="str">
        <f t="shared" si="13642"/>
        <v>Zutritt Stapler Aktiv !</v>
      </c>
      <c r="E6752">
        <f t="shared" ref="E6752" si="13714">COUNTIF(Elements,$C6752)</f>
        <v>857</v>
      </c>
      <c r="F6752">
        <f t="shared" ref="F6752" si="13715">COUNTIFS(Elements,C6752,Storung,D6752)</f>
        <v>857</v>
      </c>
      <c r="H6752" s="4"/>
      <c r="I6752" s="4"/>
      <c r="J6752" s="5"/>
    </row>
    <row r="6753" spans="1:10" x14ac:dyDescent="0.25">
      <c r="A6753" s="4">
        <v>44160.177673611113</v>
      </c>
      <c r="B6753" t="str">
        <f t="shared" si="13711"/>
        <v>CONV_POS</v>
      </c>
      <c r="C6753">
        <v>9001</v>
      </c>
      <c r="D6753" t="str">
        <f t="shared" si="13642"/>
        <v>Zutritt Stapler Aktiv !</v>
      </c>
      <c r="E6753">
        <f t="shared" ref="E6753" si="13716">COUNTIF(Elements,$C6753)</f>
        <v>857</v>
      </c>
      <c r="F6753">
        <f t="shared" ref="F6753" si="13717">COUNTIFS(Elements,C6753,Storung,D6753)</f>
        <v>857</v>
      </c>
      <c r="H6753" s="4"/>
      <c r="I6753" s="4"/>
      <c r="J6753" s="5"/>
    </row>
    <row r="6754" spans="1:10" x14ac:dyDescent="0.25">
      <c r="A6754" s="4">
        <v>44160.147291666668</v>
      </c>
      <c r="B6754" t="str">
        <f t="shared" si="13711"/>
        <v>CONV_POS</v>
      </c>
      <c r="C6754">
        <v>9001</v>
      </c>
      <c r="D6754" t="str">
        <f t="shared" si="13642"/>
        <v>Zutritt Stapler Aktiv !</v>
      </c>
      <c r="E6754">
        <f t="shared" ref="E6754" si="13718">COUNTIF(Elements,$C6754)</f>
        <v>857</v>
      </c>
      <c r="F6754">
        <f t="shared" ref="F6754" si="13719">COUNTIFS(Elements,C6754,Storung,D6754)</f>
        <v>857</v>
      </c>
      <c r="H6754" s="4"/>
      <c r="I6754" s="4"/>
      <c r="J6754" s="5"/>
    </row>
    <row r="6755" spans="1:10" x14ac:dyDescent="0.25">
      <c r="A6755" s="4">
        <v>44160.145300925928</v>
      </c>
      <c r="B6755" t="str">
        <f t="shared" si="13711"/>
        <v>CONV_POS</v>
      </c>
      <c r="C6755">
        <v>9001</v>
      </c>
      <c r="D6755" t="str">
        <f t="shared" si="13642"/>
        <v>Zutritt Stapler Aktiv !</v>
      </c>
      <c r="E6755">
        <f t="shared" ref="E6755" si="13720">COUNTIF(Elements,$C6755)</f>
        <v>857</v>
      </c>
      <c r="F6755">
        <f t="shared" ref="F6755" si="13721">COUNTIFS(Elements,C6755,Storung,D6755)</f>
        <v>857</v>
      </c>
      <c r="H6755" s="4"/>
      <c r="I6755" s="4"/>
      <c r="J6755" s="5"/>
    </row>
    <row r="6756" spans="1:10" x14ac:dyDescent="0.25">
      <c r="A6756" s="4">
        <v>44160.121180555558</v>
      </c>
      <c r="B6756" t="str">
        <f t="shared" si="13711"/>
        <v>CONV_POS</v>
      </c>
      <c r="C6756">
        <v>9001</v>
      </c>
      <c r="D6756" t="str">
        <f t="shared" si="13642"/>
        <v>Zutritt Stapler Aktiv !</v>
      </c>
      <c r="E6756">
        <f t="shared" ref="E6756" si="13722">COUNTIF(Elements,$C6756)</f>
        <v>857</v>
      </c>
      <c r="F6756">
        <f t="shared" ref="F6756" si="13723">COUNTIFS(Elements,C6756,Storung,D6756)</f>
        <v>857</v>
      </c>
      <c r="H6756" s="4"/>
      <c r="I6756" s="4"/>
      <c r="J6756" s="5"/>
    </row>
    <row r="6757" spans="1:10" x14ac:dyDescent="0.25">
      <c r="A6757" s="4">
        <v>44160.054432870369</v>
      </c>
      <c r="B6757" t="str">
        <f t="shared" si="13711"/>
        <v>CONV_POS</v>
      </c>
      <c r="C6757">
        <v>9001</v>
      </c>
      <c r="D6757" t="str">
        <f t="shared" si="13642"/>
        <v>Zutritt Stapler Aktiv !</v>
      </c>
      <c r="E6757">
        <f t="shared" ref="E6757" si="13724">COUNTIF(Elements,$C6757)</f>
        <v>857</v>
      </c>
      <c r="F6757">
        <f t="shared" ref="F6757" si="13725">COUNTIFS(Elements,C6757,Storung,D6757)</f>
        <v>857</v>
      </c>
      <c r="H6757" s="4"/>
      <c r="I6757" s="4"/>
      <c r="J6757" s="5"/>
    </row>
    <row r="6758" spans="1:10" x14ac:dyDescent="0.25">
      <c r="A6758" s="4">
        <v>44160.049201388887</v>
      </c>
      <c r="B6758" t="str">
        <f t="shared" si="13711"/>
        <v>CONV_POS</v>
      </c>
      <c r="C6758">
        <v>9001</v>
      </c>
      <c r="D6758" t="str">
        <f t="shared" si="13642"/>
        <v>Zutritt Stapler Aktiv !</v>
      </c>
      <c r="E6758">
        <f t="shared" ref="E6758" si="13726">COUNTIF(Elements,$C6758)</f>
        <v>857</v>
      </c>
      <c r="F6758">
        <f t="shared" ref="F6758" si="13727">COUNTIFS(Elements,C6758,Storung,D6758)</f>
        <v>857</v>
      </c>
      <c r="H6758" s="4"/>
      <c r="I6758" s="4"/>
      <c r="J6758" s="5"/>
    </row>
    <row r="6759" spans="1:10" x14ac:dyDescent="0.25">
      <c r="A6759" s="4">
        <v>44160.0387962963</v>
      </c>
      <c r="B6759" t="str">
        <f t="shared" si="13711"/>
        <v>CONV_POS</v>
      </c>
      <c r="C6759">
        <v>9001</v>
      </c>
      <c r="D6759" t="str">
        <f t="shared" si="13642"/>
        <v>Zutritt Stapler Aktiv !</v>
      </c>
      <c r="E6759">
        <f t="shared" ref="E6759" si="13728">COUNTIF(Elements,$C6759)</f>
        <v>857</v>
      </c>
      <c r="F6759">
        <f t="shared" ref="F6759" si="13729">COUNTIFS(Elements,C6759,Storung,D6759)</f>
        <v>857</v>
      </c>
      <c r="H6759" s="4"/>
      <c r="I6759" s="4"/>
      <c r="J6759" s="5"/>
    </row>
    <row r="6760" spans="1:10" x14ac:dyDescent="0.25">
      <c r="A6760" s="4">
        <v>44160.025960648149</v>
      </c>
      <c r="B6760" t="str">
        <f t="shared" si="13711"/>
        <v>CONV_POS</v>
      </c>
      <c r="C6760">
        <v>9001</v>
      </c>
      <c r="D6760" t="str">
        <f t="shared" si="13642"/>
        <v>Zutritt Stapler Aktiv !</v>
      </c>
      <c r="E6760">
        <f t="shared" ref="E6760" si="13730">COUNTIF(Elements,$C6760)</f>
        <v>857</v>
      </c>
      <c r="F6760">
        <f t="shared" ref="F6760" si="13731">COUNTIFS(Elements,C6760,Storung,D6760)</f>
        <v>857</v>
      </c>
      <c r="H6760" s="4"/>
      <c r="I6760" s="4"/>
      <c r="J6760" s="5"/>
    </row>
    <row r="6761" spans="1:10" x14ac:dyDescent="0.25">
      <c r="A6761" s="4">
        <v>44160.005925925929</v>
      </c>
      <c r="B6761" t="str">
        <f t="shared" si="13711"/>
        <v>CONV_POS</v>
      </c>
      <c r="C6761">
        <v>9001</v>
      </c>
      <c r="D6761" t="str">
        <f t="shared" si="13642"/>
        <v>Zutritt Stapler Aktiv !</v>
      </c>
      <c r="E6761">
        <f t="shared" ref="E6761" si="13732">COUNTIF(Elements,$C6761)</f>
        <v>857</v>
      </c>
      <c r="F6761">
        <f t="shared" ref="F6761" si="13733">COUNTIFS(Elements,C6761,Storung,D6761)</f>
        <v>857</v>
      </c>
      <c r="H6761" s="4"/>
      <c r="I6761" s="4"/>
      <c r="J6761" s="5"/>
    </row>
    <row r="6762" spans="1:10" x14ac:dyDescent="0.25">
      <c r="A6762" s="4">
        <v>44159.977569444447</v>
      </c>
      <c r="B6762" t="str">
        <f t="shared" si="13711"/>
        <v>CONV_POS</v>
      </c>
      <c r="C6762">
        <v>9001</v>
      </c>
      <c r="D6762" t="str">
        <f t="shared" si="13642"/>
        <v>Zutritt Stapler Aktiv !</v>
      </c>
      <c r="E6762">
        <f t="shared" ref="E6762" si="13734">COUNTIF(Elements,$C6762)</f>
        <v>857</v>
      </c>
      <c r="F6762">
        <f t="shared" ref="F6762" si="13735">COUNTIFS(Elements,C6762,Storung,D6762)</f>
        <v>857</v>
      </c>
      <c r="H6762" s="4"/>
      <c r="I6762" s="4"/>
      <c r="J6762" s="5"/>
    </row>
    <row r="6763" spans="1:10" x14ac:dyDescent="0.25">
      <c r="A6763" s="4">
        <v>44159.972546296296</v>
      </c>
      <c r="B6763" t="str">
        <f t="shared" si="13711"/>
        <v>CONV_POS</v>
      </c>
      <c r="C6763">
        <v>9001</v>
      </c>
      <c r="D6763" t="str">
        <f t="shared" si="13642"/>
        <v>Zutritt Stapler Aktiv !</v>
      </c>
      <c r="E6763">
        <f t="shared" ref="E6763" si="13736">COUNTIF(Elements,$C6763)</f>
        <v>857</v>
      </c>
      <c r="F6763">
        <f t="shared" ref="F6763" si="13737">COUNTIFS(Elements,C6763,Storung,D6763)</f>
        <v>857</v>
      </c>
      <c r="H6763" s="4"/>
      <c r="I6763" s="4"/>
      <c r="J6763" s="5"/>
    </row>
    <row r="6764" spans="1:10" x14ac:dyDescent="0.25">
      <c r="A6764" s="4">
        <v>44159.969201388885</v>
      </c>
      <c r="B6764" t="str">
        <f t="shared" si="13711"/>
        <v>CONV_POS</v>
      </c>
      <c r="C6764">
        <v>9001</v>
      </c>
      <c r="D6764" t="str">
        <f t="shared" si="13642"/>
        <v>Zutritt Stapler Aktiv !</v>
      </c>
      <c r="E6764">
        <f t="shared" ref="E6764" si="13738">COUNTIF(Elements,$C6764)</f>
        <v>857</v>
      </c>
      <c r="F6764">
        <f t="shared" ref="F6764" si="13739">COUNTIFS(Elements,C6764,Storung,D6764)</f>
        <v>857</v>
      </c>
      <c r="H6764" s="4"/>
      <c r="I6764" s="4"/>
      <c r="J6764" s="5"/>
    </row>
    <row r="6765" spans="1:10" x14ac:dyDescent="0.25">
      <c r="A6765" s="4">
        <v>44159.965868055559</v>
      </c>
      <c r="B6765" t="str">
        <f t="shared" si="13711"/>
        <v>CONV_POS</v>
      </c>
      <c r="C6765">
        <v>9001</v>
      </c>
      <c r="D6765" t="str">
        <f t="shared" si="13642"/>
        <v>Zutritt Stapler Aktiv !</v>
      </c>
      <c r="E6765">
        <f t="shared" ref="E6765" si="13740">COUNTIF(Elements,$C6765)</f>
        <v>857</v>
      </c>
      <c r="F6765">
        <f t="shared" ref="F6765" si="13741">COUNTIFS(Elements,C6765,Storung,D6765)</f>
        <v>857</v>
      </c>
      <c r="H6765" s="4"/>
      <c r="I6765" s="4"/>
      <c r="J6765" s="5"/>
    </row>
    <row r="6766" spans="1:10" x14ac:dyDescent="0.25">
      <c r="A6766" s="4">
        <v>44159.963333333333</v>
      </c>
      <c r="B6766" t="str">
        <f t="shared" si="13711"/>
        <v>CONV_POS</v>
      </c>
      <c r="C6766">
        <v>9001</v>
      </c>
      <c r="D6766" t="str">
        <f t="shared" si="13642"/>
        <v>Zutritt Stapler Aktiv !</v>
      </c>
      <c r="E6766">
        <f t="shared" ref="E6766" si="13742">COUNTIF(Elements,$C6766)</f>
        <v>857</v>
      </c>
      <c r="F6766">
        <f t="shared" ref="F6766" si="13743">COUNTIFS(Elements,C6766,Storung,D6766)</f>
        <v>857</v>
      </c>
      <c r="H6766" s="4"/>
      <c r="I6766" s="4"/>
      <c r="J6766" s="5"/>
    </row>
    <row r="6767" spans="1:10" x14ac:dyDescent="0.25">
      <c r="A6767" s="4">
        <v>44159.956469907411</v>
      </c>
      <c r="B6767" t="str">
        <f t="shared" si="13711"/>
        <v>CONV_POS</v>
      </c>
      <c r="C6767">
        <v>9001</v>
      </c>
      <c r="D6767" t="str">
        <f t="shared" si="13642"/>
        <v>Zutritt Stapler Aktiv !</v>
      </c>
      <c r="E6767">
        <f t="shared" ref="E6767" si="13744">COUNTIF(Elements,$C6767)</f>
        <v>857</v>
      </c>
      <c r="F6767">
        <f t="shared" ref="F6767" si="13745">COUNTIFS(Elements,C6767,Storung,D6767)</f>
        <v>857</v>
      </c>
      <c r="H6767" s="4"/>
      <c r="I6767" s="4"/>
      <c r="J6767" s="5"/>
    </row>
    <row r="6768" spans="1:10" x14ac:dyDescent="0.25">
      <c r="A6768" s="4">
        <v>44159.914548611108</v>
      </c>
      <c r="B6768" t="str">
        <f t="shared" si="13711"/>
        <v>CONV_POS</v>
      </c>
      <c r="C6768">
        <v>9001</v>
      </c>
      <c r="D6768" t="str">
        <f t="shared" si="13642"/>
        <v>Zutritt Stapler Aktiv !</v>
      </c>
      <c r="E6768">
        <f t="shared" ref="E6768" si="13746">COUNTIF(Elements,$C6768)</f>
        <v>857</v>
      </c>
      <c r="F6768">
        <f t="shared" ref="F6768" si="13747">COUNTIFS(Elements,C6768,Storung,D6768)</f>
        <v>857</v>
      </c>
      <c r="H6768" s="4"/>
      <c r="I6768" s="4"/>
      <c r="J6768" s="5"/>
    </row>
    <row r="6769" spans="1:10" x14ac:dyDescent="0.25">
      <c r="A6769" s="4">
        <v>44159.903564814813</v>
      </c>
      <c r="B6769" t="str">
        <f t="shared" si="13711"/>
        <v>CONV_POS</v>
      </c>
      <c r="C6769">
        <v>9001</v>
      </c>
      <c r="D6769" t="str">
        <f t="shared" si="13642"/>
        <v>Zutritt Stapler Aktiv !</v>
      </c>
      <c r="E6769">
        <f t="shared" ref="E6769" si="13748">COUNTIF(Elements,$C6769)</f>
        <v>857</v>
      </c>
      <c r="F6769">
        <f t="shared" ref="F6769" si="13749">COUNTIFS(Elements,C6769,Storung,D6769)</f>
        <v>857</v>
      </c>
      <c r="H6769" s="4"/>
      <c r="I6769" s="4"/>
      <c r="J6769" s="5"/>
    </row>
    <row r="6770" spans="1:10" x14ac:dyDescent="0.25">
      <c r="A6770" s="4">
        <v>44159.840879629628</v>
      </c>
      <c r="B6770" t="str">
        <f t="shared" si="13711"/>
        <v>CONV_POS</v>
      </c>
      <c r="C6770">
        <v>9001</v>
      </c>
      <c r="D6770" t="str">
        <f t="shared" si="13642"/>
        <v>Zutritt Stapler Aktiv !</v>
      </c>
      <c r="E6770">
        <f t="shared" ref="E6770" si="13750">COUNTIF(Elements,$C6770)</f>
        <v>857</v>
      </c>
      <c r="F6770">
        <f t="shared" ref="F6770" si="13751">COUNTIFS(Elements,C6770,Storung,D6770)</f>
        <v>857</v>
      </c>
      <c r="H6770" s="4"/>
      <c r="I6770" s="4"/>
      <c r="J6770" s="5"/>
    </row>
    <row r="6771" spans="1:10" x14ac:dyDescent="0.25">
      <c r="A6771" s="4">
        <v>44159.815162037034</v>
      </c>
      <c r="B6771" t="str">
        <f t="shared" si="13711"/>
        <v>CONV_POS</v>
      </c>
      <c r="C6771">
        <v>9001</v>
      </c>
      <c r="D6771" t="str">
        <f t="shared" si="13642"/>
        <v>Zutritt Stapler Aktiv !</v>
      </c>
      <c r="E6771">
        <f t="shared" ref="E6771" si="13752">COUNTIF(Elements,$C6771)</f>
        <v>857</v>
      </c>
      <c r="F6771">
        <f t="shared" ref="F6771" si="13753">COUNTIFS(Elements,C6771,Storung,D6771)</f>
        <v>857</v>
      </c>
      <c r="H6771" s="4"/>
      <c r="I6771" s="4"/>
      <c r="J6771" s="5"/>
    </row>
    <row r="6772" spans="1:10" x14ac:dyDescent="0.25">
      <c r="A6772" s="4">
        <v>44159.768483796295</v>
      </c>
      <c r="B6772" t="str">
        <f t="shared" si="13711"/>
        <v>CONV_POS</v>
      </c>
      <c r="C6772">
        <v>9001</v>
      </c>
      <c r="D6772" t="str">
        <f t="shared" si="13642"/>
        <v>Zutritt Stapler Aktiv !</v>
      </c>
      <c r="E6772">
        <f t="shared" ref="E6772" si="13754">COUNTIF(Elements,$C6772)</f>
        <v>857</v>
      </c>
      <c r="F6772">
        <f t="shared" ref="F6772" si="13755">COUNTIFS(Elements,C6772,Storung,D6772)</f>
        <v>857</v>
      </c>
      <c r="H6772" s="4"/>
      <c r="I6772" s="4"/>
      <c r="J6772" s="5"/>
    </row>
    <row r="6773" spans="1:10" x14ac:dyDescent="0.25">
      <c r="A6773" s="4">
        <v>44159.768171296295</v>
      </c>
      <c r="B6773" t="str">
        <f t="shared" si="13711"/>
        <v>CONV_POS</v>
      </c>
      <c r="C6773">
        <v>9001</v>
      </c>
      <c r="D6773" t="str">
        <f t="shared" si="13642"/>
        <v>Zutritt Stapler Aktiv !</v>
      </c>
      <c r="E6773">
        <f t="shared" ref="E6773" si="13756">COUNTIF(Elements,$C6773)</f>
        <v>857</v>
      </c>
      <c r="F6773">
        <f t="shared" ref="F6773" si="13757">COUNTIFS(Elements,C6773,Storung,D6773)</f>
        <v>857</v>
      </c>
      <c r="H6773" s="4"/>
      <c r="I6773" s="4"/>
      <c r="J6773" s="5"/>
    </row>
    <row r="6774" spans="1:10" x14ac:dyDescent="0.25">
      <c r="A6774" s="4">
        <v>44159.7653125</v>
      </c>
      <c r="B6774" t="str">
        <f t="shared" si="13711"/>
        <v>CONV_POS</v>
      </c>
      <c r="C6774">
        <v>9001</v>
      </c>
      <c r="D6774" t="str">
        <f t="shared" si="13642"/>
        <v>Zutritt Stapler Aktiv !</v>
      </c>
      <c r="E6774">
        <f t="shared" ref="E6774" si="13758">COUNTIF(Elements,$C6774)</f>
        <v>857</v>
      </c>
      <c r="F6774">
        <f t="shared" ref="F6774" si="13759">COUNTIFS(Elements,C6774,Storung,D6774)</f>
        <v>857</v>
      </c>
      <c r="H6774" s="4"/>
      <c r="I6774" s="4"/>
      <c r="J6774" s="5"/>
    </row>
    <row r="6775" spans="1:10" x14ac:dyDescent="0.25">
      <c r="A6775" s="4">
        <v>44159.739918981482</v>
      </c>
      <c r="B6775" t="str">
        <f t="shared" si="13711"/>
        <v>CONV_POS</v>
      </c>
      <c r="C6775">
        <v>9001</v>
      </c>
      <c r="D6775" t="str">
        <f t="shared" si="13642"/>
        <v>Zutritt Stapler Aktiv !</v>
      </c>
      <c r="E6775">
        <f t="shared" ref="E6775" si="13760">COUNTIF(Elements,$C6775)</f>
        <v>857</v>
      </c>
      <c r="F6775">
        <f t="shared" ref="F6775" si="13761">COUNTIFS(Elements,C6775,Storung,D6775)</f>
        <v>857</v>
      </c>
      <c r="H6775" s="4"/>
      <c r="I6775" s="4"/>
      <c r="J6775" s="5"/>
    </row>
    <row r="6776" spans="1:10" x14ac:dyDescent="0.25">
      <c r="A6776" s="4">
        <v>44159.701921296299</v>
      </c>
      <c r="B6776" t="str">
        <f t="shared" si="13711"/>
        <v>CONV_POS</v>
      </c>
      <c r="C6776">
        <v>9001</v>
      </c>
      <c r="D6776" t="str">
        <f t="shared" si="13642"/>
        <v>Zutritt Stapler Aktiv !</v>
      </c>
      <c r="E6776">
        <f t="shared" ref="E6776" si="13762">COUNTIF(Elements,$C6776)</f>
        <v>857</v>
      </c>
      <c r="F6776">
        <f t="shared" ref="F6776" si="13763">COUNTIFS(Elements,C6776,Storung,D6776)</f>
        <v>857</v>
      </c>
      <c r="H6776" s="4"/>
      <c r="I6776" s="4"/>
      <c r="J6776" s="5"/>
    </row>
    <row r="6777" spans="1:10" x14ac:dyDescent="0.25">
      <c r="A6777" s="4">
        <v>44159.679409722223</v>
      </c>
      <c r="B6777" t="str">
        <f t="shared" si="13711"/>
        <v>CONV_POS</v>
      </c>
      <c r="C6777">
        <v>9001</v>
      </c>
      <c r="D6777" t="str">
        <f t="shared" si="13642"/>
        <v>Zutritt Stapler Aktiv !</v>
      </c>
      <c r="E6777">
        <f t="shared" ref="E6777" si="13764">COUNTIF(Elements,$C6777)</f>
        <v>857</v>
      </c>
      <c r="F6777">
        <f t="shared" ref="F6777" si="13765">COUNTIFS(Elements,C6777,Storung,D6777)</f>
        <v>857</v>
      </c>
      <c r="H6777" s="4"/>
      <c r="I6777" s="4"/>
      <c r="J6777" s="5"/>
    </row>
    <row r="6778" spans="1:10" x14ac:dyDescent="0.25">
      <c r="A6778" s="4">
        <v>44159.663888888892</v>
      </c>
      <c r="B6778" t="str">
        <f t="shared" si="13711"/>
        <v>CONV_POS</v>
      </c>
      <c r="C6778">
        <v>9001</v>
      </c>
      <c r="D6778" t="str">
        <f t="shared" si="13642"/>
        <v>Zutritt Stapler Aktiv !</v>
      </c>
      <c r="E6778">
        <f t="shared" ref="E6778" si="13766">COUNTIF(Elements,$C6778)</f>
        <v>857</v>
      </c>
      <c r="F6778">
        <f t="shared" ref="F6778" si="13767">COUNTIFS(Elements,C6778,Storung,D6778)</f>
        <v>857</v>
      </c>
      <c r="H6778" s="4"/>
      <c r="I6778" s="4"/>
      <c r="J6778" s="5"/>
    </row>
    <row r="6779" spans="1:10" x14ac:dyDescent="0.25">
      <c r="A6779" s="4">
        <v>44159.643078703702</v>
      </c>
      <c r="B6779" t="str">
        <f t="shared" si="13711"/>
        <v>CONV_POS</v>
      </c>
      <c r="C6779">
        <v>9001</v>
      </c>
      <c r="D6779" t="str">
        <f t="shared" si="13642"/>
        <v>Zutritt Stapler Aktiv !</v>
      </c>
      <c r="E6779">
        <f t="shared" ref="E6779" si="13768">COUNTIF(Elements,$C6779)</f>
        <v>857</v>
      </c>
      <c r="F6779">
        <f t="shared" ref="F6779" si="13769">COUNTIFS(Elements,C6779,Storung,D6779)</f>
        <v>857</v>
      </c>
      <c r="H6779" s="4"/>
      <c r="I6779" s="4"/>
      <c r="J6779" s="5"/>
    </row>
    <row r="6780" spans="1:10" x14ac:dyDescent="0.25">
      <c r="A6780" s="4">
        <v>44159.642337962963</v>
      </c>
      <c r="B6780" t="str">
        <f t="shared" si="13711"/>
        <v>CONV_POS</v>
      </c>
      <c r="C6780">
        <v>9001</v>
      </c>
      <c r="D6780" t="str">
        <f t="shared" si="13642"/>
        <v>Zutritt Stapler Aktiv !</v>
      </c>
      <c r="E6780">
        <f t="shared" ref="E6780" si="13770">COUNTIF(Elements,$C6780)</f>
        <v>857</v>
      </c>
      <c r="F6780">
        <f t="shared" ref="F6780" si="13771">COUNTIFS(Elements,C6780,Storung,D6780)</f>
        <v>857</v>
      </c>
      <c r="H6780" s="4"/>
      <c r="I6780" s="4"/>
      <c r="J6780" s="5"/>
    </row>
    <row r="6781" spans="1:10" x14ac:dyDescent="0.25">
      <c r="A6781" s="4">
        <v>44159.6406712963</v>
      </c>
      <c r="B6781" t="str">
        <f t="shared" si="13711"/>
        <v>CONV_POS</v>
      </c>
      <c r="C6781">
        <v>9001</v>
      </c>
      <c r="D6781" t="str">
        <f t="shared" ref="D6781:D6844" si="13772">"Zutritt Stapler Aktiv !"</f>
        <v>Zutritt Stapler Aktiv !</v>
      </c>
      <c r="E6781">
        <f t="shared" ref="E6781" si="13773">COUNTIF(Elements,$C6781)</f>
        <v>857</v>
      </c>
      <c r="F6781">
        <f t="shared" ref="F6781" si="13774">COUNTIFS(Elements,C6781,Storung,D6781)</f>
        <v>857</v>
      </c>
      <c r="H6781" s="4"/>
      <c r="I6781" s="4"/>
      <c r="J6781" s="5"/>
    </row>
    <row r="6782" spans="1:10" x14ac:dyDescent="0.25">
      <c r="A6782" s="4">
        <v>44159.63858796296</v>
      </c>
      <c r="B6782" t="str">
        <f t="shared" si="13711"/>
        <v>CONV_POS</v>
      </c>
      <c r="C6782">
        <v>9001</v>
      </c>
      <c r="D6782" t="str">
        <f t="shared" si="13772"/>
        <v>Zutritt Stapler Aktiv !</v>
      </c>
      <c r="E6782">
        <f t="shared" ref="E6782" si="13775">COUNTIF(Elements,$C6782)</f>
        <v>857</v>
      </c>
      <c r="F6782">
        <f t="shared" ref="F6782" si="13776">COUNTIFS(Elements,C6782,Storung,D6782)</f>
        <v>857</v>
      </c>
      <c r="H6782" s="4"/>
      <c r="I6782" s="4"/>
      <c r="J6782" s="5"/>
    </row>
    <row r="6783" spans="1:10" x14ac:dyDescent="0.25">
      <c r="A6783" s="4">
        <v>44159.628854166665</v>
      </c>
      <c r="B6783" t="str">
        <f t="shared" si="13711"/>
        <v>CONV_POS</v>
      </c>
      <c r="C6783">
        <v>9001</v>
      </c>
      <c r="D6783" t="str">
        <f t="shared" si="13772"/>
        <v>Zutritt Stapler Aktiv !</v>
      </c>
      <c r="E6783">
        <f t="shared" ref="E6783" si="13777">COUNTIF(Elements,$C6783)</f>
        <v>857</v>
      </c>
      <c r="F6783">
        <f t="shared" ref="F6783" si="13778">COUNTIFS(Elements,C6783,Storung,D6783)</f>
        <v>857</v>
      </c>
      <c r="H6783" s="4"/>
      <c r="I6783" s="4"/>
      <c r="J6783" s="5"/>
    </row>
    <row r="6784" spans="1:10" x14ac:dyDescent="0.25">
      <c r="A6784" s="4">
        <v>44159.606990740744</v>
      </c>
      <c r="B6784" t="str">
        <f t="shared" si="13711"/>
        <v>CONV_POS</v>
      </c>
      <c r="C6784">
        <v>9001</v>
      </c>
      <c r="D6784" t="str">
        <f t="shared" si="13772"/>
        <v>Zutritt Stapler Aktiv !</v>
      </c>
      <c r="E6784">
        <f t="shared" ref="E6784" si="13779">COUNTIF(Elements,$C6784)</f>
        <v>857</v>
      </c>
      <c r="F6784">
        <f t="shared" ref="F6784" si="13780">COUNTIFS(Elements,C6784,Storung,D6784)</f>
        <v>857</v>
      </c>
      <c r="H6784" s="4"/>
      <c r="I6784" s="4"/>
      <c r="J6784" s="5"/>
    </row>
    <row r="6785" spans="1:10" x14ac:dyDescent="0.25">
      <c r="A6785" s="4">
        <v>44159.52412037037</v>
      </c>
      <c r="B6785" t="str">
        <f t="shared" si="13711"/>
        <v>CONV_POS</v>
      </c>
      <c r="C6785">
        <v>9001</v>
      </c>
      <c r="D6785" t="str">
        <f t="shared" si="13772"/>
        <v>Zutritt Stapler Aktiv !</v>
      </c>
      <c r="E6785">
        <f t="shared" ref="E6785" si="13781">COUNTIF(Elements,$C6785)</f>
        <v>857</v>
      </c>
      <c r="F6785">
        <f t="shared" ref="F6785" si="13782">COUNTIFS(Elements,C6785,Storung,D6785)</f>
        <v>857</v>
      </c>
      <c r="H6785" s="4"/>
      <c r="I6785" s="4"/>
      <c r="J6785" s="5"/>
    </row>
    <row r="6786" spans="1:10" x14ac:dyDescent="0.25">
      <c r="A6786" s="4">
        <v>44159.475266203706</v>
      </c>
      <c r="B6786" t="str">
        <f t="shared" si="13711"/>
        <v>CONV_POS</v>
      </c>
      <c r="C6786">
        <v>9001</v>
      </c>
      <c r="D6786" t="str">
        <f t="shared" si="13772"/>
        <v>Zutritt Stapler Aktiv !</v>
      </c>
      <c r="E6786">
        <f t="shared" ref="E6786" si="13783">COUNTIF(Elements,$C6786)</f>
        <v>857</v>
      </c>
      <c r="F6786">
        <f t="shared" ref="F6786" si="13784">COUNTIFS(Elements,C6786,Storung,D6786)</f>
        <v>857</v>
      </c>
      <c r="H6786" s="4"/>
      <c r="I6786" s="4"/>
      <c r="J6786" s="5"/>
    </row>
    <row r="6787" spans="1:10" x14ac:dyDescent="0.25">
      <c r="A6787" s="4">
        <v>44159.47383101852</v>
      </c>
      <c r="B6787" t="str">
        <f t="shared" si="13711"/>
        <v>CONV_POS</v>
      </c>
      <c r="C6787">
        <v>9001</v>
      </c>
      <c r="D6787" t="str">
        <f t="shared" si="13772"/>
        <v>Zutritt Stapler Aktiv !</v>
      </c>
      <c r="E6787">
        <f t="shared" ref="E6787" si="13785">COUNTIF(Elements,$C6787)</f>
        <v>857</v>
      </c>
      <c r="F6787">
        <f t="shared" ref="F6787" si="13786">COUNTIFS(Elements,C6787,Storung,D6787)</f>
        <v>857</v>
      </c>
      <c r="H6787" s="4"/>
      <c r="I6787" s="4"/>
      <c r="J6787" s="5"/>
    </row>
    <row r="6788" spans="1:10" x14ac:dyDescent="0.25">
      <c r="A6788" s="4">
        <v>44159.444247685184</v>
      </c>
      <c r="B6788" t="str">
        <f t="shared" si="13711"/>
        <v>CONV_POS</v>
      </c>
      <c r="C6788">
        <v>9001</v>
      </c>
      <c r="D6788" t="str">
        <f t="shared" si="13772"/>
        <v>Zutritt Stapler Aktiv !</v>
      </c>
      <c r="E6788">
        <f t="shared" ref="E6788" si="13787">COUNTIF(Elements,$C6788)</f>
        <v>857</v>
      </c>
      <c r="F6788">
        <f t="shared" ref="F6788" si="13788">COUNTIFS(Elements,C6788,Storung,D6788)</f>
        <v>857</v>
      </c>
      <c r="H6788" s="4"/>
      <c r="I6788" s="4"/>
      <c r="J6788" s="5"/>
    </row>
    <row r="6789" spans="1:10" x14ac:dyDescent="0.25">
      <c r="A6789" s="4">
        <v>44159.420856481483</v>
      </c>
      <c r="B6789" t="str">
        <f t="shared" si="13711"/>
        <v>CONV_POS</v>
      </c>
      <c r="C6789">
        <v>9001</v>
      </c>
      <c r="D6789" t="str">
        <f t="shared" si="13772"/>
        <v>Zutritt Stapler Aktiv !</v>
      </c>
      <c r="E6789">
        <f t="shared" ref="E6789" si="13789">COUNTIF(Elements,$C6789)</f>
        <v>857</v>
      </c>
      <c r="F6789">
        <f t="shared" ref="F6789" si="13790">COUNTIFS(Elements,C6789,Storung,D6789)</f>
        <v>857</v>
      </c>
      <c r="H6789" s="4"/>
      <c r="I6789" s="4"/>
      <c r="J6789" s="5"/>
    </row>
    <row r="6790" spans="1:10" x14ac:dyDescent="0.25">
      <c r="A6790" s="4">
        <v>44159.273090277777</v>
      </c>
      <c r="B6790" t="str">
        <f t="shared" si="13711"/>
        <v>CONV_POS</v>
      </c>
      <c r="C6790">
        <v>9001</v>
      </c>
      <c r="D6790" t="str">
        <f t="shared" si="13772"/>
        <v>Zutritt Stapler Aktiv !</v>
      </c>
      <c r="E6790">
        <f t="shared" ref="E6790" si="13791">COUNTIF(Elements,$C6790)</f>
        <v>857</v>
      </c>
      <c r="F6790">
        <f t="shared" ref="F6790" si="13792">COUNTIFS(Elements,C6790,Storung,D6790)</f>
        <v>857</v>
      </c>
      <c r="H6790" s="4"/>
      <c r="I6790" s="4"/>
      <c r="J6790" s="5"/>
    </row>
    <row r="6791" spans="1:10" x14ac:dyDescent="0.25">
      <c r="A6791" s="4">
        <v>44159.262812499997</v>
      </c>
      <c r="B6791" t="str">
        <f t="shared" si="13711"/>
        <v>CONV_POS</v>
      </c>
      <c r="C6791">
        <v>9001</v>
      </c>
      <c r="D6791" t="str">
        <f t="shared" si="13772"/>
        <v>Zutritt Stapler Aktiv !</v>
      </c>
      <c r="E6791">
        <f t="shared" ref="E6791" si="13793">COUNTIF(Elements,$C6791)</f>
        <v>857</v>
      </c>
      <c r="F6791">
        <f t="shared" ref="F6791" si="13794">COUNTIFS(Elements,C6791,Storung,D6791)</f>
        <v>857</v>
      </c>
      <c r="H6791" s="4"/>
      <c r="I6791" s="4"/>
      <c r="J6791" s="5"/>
    </row>
    <row r="6792" spans="1:10" x14ac:dyDescent="0.25">
      <c r="A6792" s="4">
        <v>44159.2575</v>
      </c>
      <c r="B6792" t="str">
        <f t="shared" si="13711"/>
        <v>CONV_POS</v>
      </c>
      <c r="C6792">
        <v>9001</v>
      </c>
      <c r="D6792" t="str">
        <f t="shared" si="13772"/>
        <v>Zutritt Stapler Aktiv !</v>
      </c>
      <c r="E6792">
        <f t="shared" ref="E6792" si="13795">COUNTIF(Elements,$C6792)</f>
        <v>857</v>
      </c>
      <c r="F6792">
        <f t="shared" ref="F6792" si="13796">COUNTIFS(Elements,C6792,Storung,D6792)</f>
        <v>857</v>
      </c>
      <c r="H6792" s="4"/>
      <c r="I6792" s="4"/>
      <c r="J6792" s="5"/>
    </row>
    <row r="6793" spans="1:10" x14ac:dyDescent="0.25">
      <c r="A6793" s="4">
        <v>44159.252303240741</v>
      </c>
      <c r="B6793" t="str">
        <f t="shared" si="13711"/>
        <v>CONV_POS</v>
      </c>
      <c r="C6793">
        <v>9001</v>
      </c>
      <c r="D6793" t="str">
        <f t="shared" si="13772"/>
        <v>Zutritt Stapler Aktiv !</v>
      </c>
      <c r="E6793">
        <f t="shared" ref="E6793" si="13797">COUNTIF(Elements,$C6793)</f>
        <v>857</v>
      </c>
      <c r="F6793">
        <f t="shared" ref="F6793" si="13798">COUNTIFS(Elements,C6793,Storung,D6793)</f>
        <v>857</v>
      </c>
      <c r="H6793" s="4"/>
      <c r="I6793" s="4"/>
      <c r="J6793" s="5"/>
    </row>
    <row r="6794" spans="1:10" x14ac:dyDescent="0.25">
      <c r="A6794" s="4">
        <v>44159.213217592594</v>
      </c>
      <c r="B6794" t="str">
        <f t="shared" si="13711"/>
        <v>CONV_POS</v>
      </c>
      <c r="C6794">
        <v>9001</v>
      </c>
      <c r="D6794" t="str">
        <f t="shared" si="13772"/>
        <v>Zutritt Stapler Aktiv !</v>
      </c>
      <c r="E6794">
        <f t="shared" ref="E6794" si="13799">COUNTIF(Elements,$C6794)</f>
        <v>857</v>
      </c>
      <c r="F6794">
        <f t="shared" ref="F6794" si="13800">COUNTIFS(Elements,C6794,Storung,D6794)</f>
        <v>857</v>
      </c>
      <c r="H6794" s="4"/>
      <c r="I6794" s="4"/>
      <c r="J6794" s="5"/>
    </row>
    <row r="6795" spans="1:10" x14ac:dyDescent="0.25">
      <c r="A6795" s="4">
        <v>44159.178981481484</v>
      </c>
      <c r="B6795" t="str">
        <f t="shared" si="13711"/>
        <v>CONV_POS</v>
      </c>
      <c r="C6795">
        <v>9001</v>
      </c>
      <c r="D6795" t="str">
        <f t="shared" si="13772"/>
        <v>Zutritt Stapler Aktiv !</v>
      </c>
      <c r="E6795">
        <f t="shared" ref="E6795" si="13801">COUNTIF(Elements,$C6795)</f>
        <v>857</v>
      </c>
      <c r="F6795">
        <f t="shared" ref="F6795" si="13802">COUNTIFS(Elements,C6795,Storung,D6795)</f>
        <v>857</v>
      </c>
      <c r="H6795" s="4"/>
      <c r="I6795" s="4"/>
      <c r="J6795" s="5"/>
    </row>
    <row r="6796" spans="1:10" x14ac:dyDescent="0.25">
      <c r="A6796" s="4">
        <v>44159.176666666666</v>
      </c>
      <c r="B6796" t="str">
        <f t="shared" si="13711"/>
        <v>CONV_POS</v>
      </c>
      <c r="C6796">
        <v>9001</v>
      </c>
      <c r="D6796" t="str">
        <f t="shared" si="13772"/>
        <v>Zutritt Stapler Aktiv !</v>
      </c>
      <c r="E6796">
        <f t="shared" ref="E6796" si="13803">COUNTIF(Elements,$C6796)</f>
        <v>857</v>
      </c>
      <c r="F6796">
        <f t="shared" ref="F6796" si="13804">COUNTIFS(Elements,C6796,Storung,D6796)</f>
        <v>857</v>
      </c>
      <c r="H6796" s="4"/>
      <c r="I6796" s="4"/>
      <c r="J6796" s="5"/>
    </row>
    <row r="6797" spans="1:10" x14ac:dyDescent="0.25">
      <c r="A6797" s="4">
        <v>44159.134062500001</v>
      </c>
      <c r="B6797" t="str">
        <f t="shared" si="13711"/>
        <v>CONV_POS</v>
      </c>
      <c r="C6797">
        <v>9001</v>
      </c>
      <c r="D6797" t="str">
        <f t="shared" si="13772"/>
        <v>Zutritt Stapler Aktiv !</v>
      </c>
      <c r="E6797">
        <f t="shared" ref="E6797" si="13805">COUNTIF(Elements,$C6797)</f>
        <v>857</v>
      </c>
      <c r="F6797">
        <f t="shared" ref="F6797" si="13806">COUNTIFS(Elements,C6797,Storung,D6797)</f>
        <v>857</v>
      </c>
      <c r="H6797" s="4"/>
      <c r="I6797" s="4"/>
      <c r="J6797" s="5"/>
    </row>
    <row r="6798" spans="1:10" x14ac:dyDescent="0.25">
      <c r="A6798" s="4">
        <v>44159.104074074072</v>
      </c>
      <c r="B6798" t="str">
        <f t="shared" si="13711"/>
        <v>CONV_POS</v>
      </c>
      <c r="C6798">
        <v>9001</v>
      </c>
      <c r="D6798" t="str">
        <f t="shared" si="13772"/>
        <v>Zutritt Stapler Aktiv !</v>
      </c>
      <c r="E6798">
        <f t="shared" ref="E6798" si="13807">COUNTIF(Elements,$C6798)</f>
        <v>857</v>
      </c>
      <c r="F6798">
        <f t="shared" ref="F6798" si="13808">COUNTIFS(Elements,C6798,Storung,D6798)</f>
        <v>857</v>
      </c>
      <c r="H6798" s="4"/>
      <c r="I6798" s="4"/>
      <c r="J6798" s="5"/>
    </row>
    <row r="6799" spans="1:10" x14ac:dyDescent="0.25">
      <c r="A6799" s="4">
        <v>44159.044444444444</v>
      </c>
      <c r="B6799" t="str">
        <f t="shared" si="13711"/>
        <v>CONV_POS</v>
      </c>
      <c r="C6799">
        <v>9001</v>
      </c>
      <c r="D6799" t="str">
        <f t="shared" si="13772"/>
        <v>Zutritt Stapler Aktiv !</v>
      </c>
      <c r="E6799">
        <f t="shared" ref="E6799" si="13809">COUNTIF(Elements,$C6799)</f>
        <v>857</v>
      </c>
      <c r="F6799">
        <f t="shared" ref="F6799" si="13810">COUNTIFS(Elements,C6799,Storung,D6799)</f>
        <v>857</v>
      </c>
      <c r="H6799" s="4"/>
      <c r="I6799" s="4"/>
      <c r="J6799" s="5"/>
    </row>
    <row r="6800" spans="1:10" x14ac:dyDescent="0.25">
      <c r="A6800" s="4">
        <v>44159.043182870373</v>
      </c>
      <c r="B6800" t="str">
        <f t="shared" si="13711"/>
        <v>CONV_POS</v>
      </c>
      <c r="C6800">
        <v>9001</v>
      </c>
      <c r="D6800" t="str">
        <f t="shared" si="13772"/>
        <v>Zutritt Stapler Aktiv !</v>
      </c>
      <c r="E6800">
        <f t="shared" ref="E6800" si="13811">COUNTIF(Elements,$C6800)</f>
        <v>857</v>
      </c>
      <c r="F6800">
        <f t="shared" ref="F6800" si="13812">COUNTIFS(Elements,C6800,Storung,D6800)</f>
        <v>857</v>
      </c>
      <c r="H6800" s="4"/>
      <c r="I6800" s="4"/>
      <c r="J6800" s="5"/>
    </row>
    <row r="6801" spans="1:10" x14ac:dyDescent="0.25">
      <c r="A6801" s="4">
        <v>44159.041701388887</v>
      </c>
      <c r="B6801" t="str">
        <f t="shared" si="13711"/>
        <v>CONV_POS</v>
      </c>
      <c r="C6801">
        <v>9001</v>
      </c>
      <c r="D6801" t="str">
        <f t="shared" si="13772"/>
        <v>Zutritt Stapler Aktiv !</v>
      </c>
      <c r="E6801">
        <f t="shared" ref="E6801" si="13813">COUNTIF(Elements,$C6801)</f>
        <v>857</v>
      </c>
      <c r="F6801">
        <f t="shared" ref="F6801" si="13814">COUNTIFS(Elements,C6801,Storung,D6801)</f>
        <v>857</v>
      </c>
      <c r="H6801" s="4"/>
      <c r="I6801" s="4"/>
      <c r="J6801" s="5"/>
    </row>
    <row r="6802" spans="1:10" x14ac:dyDescent="0.25">
      <c r="A6802" s="4">
        <v>44159.025949074072</v>
      </c>
      <c r="B6802" t="str">
        <f t="shared" si="13711"/>
        <v>CONV_POS</v>
      </c>
      <c r="C6802">
        <v>9001</v>
      </c>
      <c r="D6802" t="str">
        <f t="shared" si="13772"/>
        <v>Zutritt Stapler Aktiv !</v>
      </c>
      <c r="E6802">
        <f t="shared" ref="E6802" si="13815">COUNTIF(Elements,$C6802)</f>
        <v>857</v>
      </c>
      <c r="F6802">
        <f t="shared" ref="F6802" si="13816">COUNTIFS(Elements,C6802,Storung,D6802)</f>
        <v>857</v>
      </c>
      <c r="H6802" s="4"/>
      <c r="I6802" s="4"/>
      <c r="J6802" s="5"/>
    </row>
    <row r="6803" spans="1:10" x14ac:dyDescent="0.25">
      <c r="A6803" s="4">
        <v>44159.012233796297</v>
      </c>
      <c r="B6803" t="str">
        <f t="shared" si="13711"/>
        <v>CONV_POS</v>
      </c>
      <c r="C6803">
        <v>9001</v>
      </c>
      <c r="D6803" t="str">
        <f t="shared" si="13772"/>
        <v>Zutritt Stapler Aktiv !</v>
      </c>
      <c r="E6803">
        <f t="shared" ref="E6803" si="13817">COUNTIF(Elements,$C6803)</f>
        <v>857</v>
      </c>
      <c r="F6803">
        <f t="shared" ref="F6803" si="13818">COUNTIFS(Elements,C6803,Storung,D6803)</f>
        <v>857</v>
      </c>
      <c r="H6803" s="4"/>
      <c r="I6803" s="4"/>
      <c r="J6803" s="5"/>
    </row>
    <row r="6804" spans="1:10" x14ac:dyDescent="0.25">
      <c r="A6804" s="4">
        <v>44159.009930555556</v>
      </c>
      <c r="B6804" t="str">
        <f t="shared" si="13711"/>
        <v>CONV_POS</v>
      </c>
      <c r="C6804">
        <v>9001</v>
      </c>
      <c r="D6804" t="str">
        <f t="shared" si="13772"/>
        <v>Zutritt Stapler Aktiv !</v>
      </c>
      <c r="E6804">
        <f t="shared" ref="E6804" si="13819">COUNTIF(Elements,$C6804)</f>
        <v>857</v>
      </c>
      <c r="F6804">
        <f t="shared" ref="F6804" si="13820">COUNTIFS(Elements,C6804,Storung,D6804)</f>
        <v>857</v>
      </c>
      <c r="H6804" s="4"/>
      <c r="I6804" s="4"/>
      <c r="J6804" s="5"/>
    </row>
    <row r="6805" spans="1:10" x14ac:dyDescent="0.25">
      <c r="A6805" s="4">
        <v>44159.001655092594</v>
      </c>
      <c r="B6805" t="str">
        <f t="shared" si="13711"/>
        <v>CONV_POS</v>
      </c>
      <c r="C6805">
        <v>9001</v>
      </c>
      <c r="D6805" t="str">
        <f t="shared" si="13772"/>
        <v>Zutritt Stapler Aktiv !</v>
      </c>
      <c r="E6805">
        <f t="shared" ref="E6805" si="13821">COUNTIF(Elements,$C6805)</f>
        <v>857</v>
      </c>
      <c r="F6805">
        <f t="shared" ref="F6805" si="13822">COUNTIFS(Elements,C6805,Storung,D6805)</f>
        <v>857</v>
      </c>
      <c r="H6805" s="4"/>
      <c r="I6805" s="4"/>
      <c r="J6805" s="5"/>
    </row>
    <row r="6806" spans="1:10" x14ac:dyDescent="0.25">
      <c r="A6806" s="4">
        <v>44158.978634259256</v>
      </c>
      <c r="B6806" t="str">
        <f t="shared" si="13711"/>
        <v>CONV_POS</v>
      </c>
      <c r="C6806">
        <v>9001</v>
      </c>
      <c r="D6806" t="str">
        <f t="shared" si="13772"/>
        <v>Zutritt Stapler Aktiv !</v>
      </c>
      <c r="E6806">
        <f t="shared" ref="E6806" si="13823">COUNTIF(Elements,$C6806)</f>
        <v>857</v>
      </c>
      <c r="F6806">
        <f t="shared" ref="F6806" si="13824">COUNTIFS(Elements,C6806,Storung,D6806)</f>
        <v>857</v>
      </c>
      <c r="H6806" s="4"/>
      <c r="I6806" s="4"/>
      <c r="J6806" s="5"/>
    </row>
    <row r="6807" spans="1:10" x14ac:dyDescent="0.25">
      <c r="A6807" s="4">
        <v>44158.961967592593</v>
      </c>
      <c r="B6807" t="str">
        <f t="shared" si="13711"/>
        <v>CONV_POS</v>
      </c>
      <c r="C6807">
        <v>9001</v>
      </c>
      <c r="D6807" t="str">
        <f t="shared" si="13772"/>
        <v>Zutritt Stapler Aktiv !</v>
      </c>
      <c r="E6807">
        <f t="shared" ref="E6807" si="13825">COUNTIF(Elements,$C6807)</f>
        <v>857</v>
      </c>
      <c r="F6807">
        <f t="shared" ref="F6807" si="13826">COUNTIFS(Elements,C6807,Storung,D6807)</f>
        <v>857</v>
      </c>
      <c r="H6807" s="4"/>
      <c r="I6807" s="4"/>
      <c r="J6807" s="5"/>
    </row>
    <row r="6808" spans="1:10" x14ac:dyDescent="0.25">
      <c r="A6808" s="4">
        <v>44158.890625</v>
      </c>
      <c r="B6808" t="str">
        <f t="shared" si="13711"/>
        <v>CONV_POS</v>
      </c>
      <c r="C6808">
        <v>9001</v>
      </c>
      <c r="D6808" t="str">
        <f t="shared" si="13772"/>
        <v>Zutritt Stapler Aktiv !</v>
      </c>
      <c r="E6808">
        <f t="shared" ref="E6808" si="13827">COUNTIF(Elements,$C6808)</f>
        <v>857</v>
      </c>
      <c r="F6808">
        <f t="shared" ref="F6808" si="13828">COUNTIFS(Elements,C6808,Storung,D6808)</f>
        <v>857</v>
      </c>
      <c r="H6808" s="4"/>
      <c r="I6808" s="4"/>
      <c r="J6808" s="5"/>
    </row>
    <row r="6809" spans="1:10" x14ac:dyDescent="0.25">
      <c r="A6809" s="4">
        <v>44158.879965277774</v>
      </c>
      <c r="B6809" t="str">
        <f t="shared" si="13711"/>
        <v>CONV_POS</v>
      </c>
      <c r="C6809">
        <v>9001</v>
      </c>
      <c r="D6809" t="str">
        <f t="shared" si="13772"/>
        <v>Zutritt Stapler Aktiv !</v>
      </c>
      <c r="E6809">
        <f t="shared" ref="E6809" si="13829">COUNTIF(Elements,$C6809)</f>
        <v>857</v>
      </c>
      <c r="F6809">
        <f t="shared" ref="F6809" si="13830">COUNTIFS(Elements,C6809,Storung,D6809)</f>
        <v>857</v>
      </c>
      <c r="H6809" s="4"/>
      <c r="I6809" s="4"/>
      <c r="J6809" s="5"/>
    </row>
    <row r="6810" spans="1:10" x14ac:dyDescent="0.25">
      <c r="A6810" s="4">
        <v>44158.868541666663</v>
      </c>
      <c r="B6810" t="str">
        <f t="shared" si="13711"/>
        <v>CONV_POS</v>
      </c>
      <c r="C6810">
        <v>9001</v>
      </c>
      <c r="D6810" t="str">
        <f t="shared" si="13772"/>
        <v>Zutritt Stapler Aktiv !</v>
      </c>
      <c r="E6810">
        <f t="shared" ref="E6810" si="13831">COUNTIF(Elements,$C6810)</f>
        <v>857</v>
      </c>
      <c r="F6810">
        <f t="shared" ref="F6810" si="13832">COUNTIFS(Elements,C6810,Storung,D6810)</f>
        <v>857</v>
      </c>
      <c r="H6810" s="4"/>
      <c r="I6810" s="4"/>
      <c r="J6810" s="5"/>
    </row>
    <row r="6811" spans="1:10" x14ac:dyDescent="0.25">
      <c r="A6811" s="4">
        <v>44158.856296296297</v>
      </c>
      <c r="B6811" t="str">
        <f t="shared" si="13711"/>
        <v>CONV_POS</v>
      </c>
      <c r="C6811">
        <v>9001</v>
      </c>
      <c r="D6811" t="str">
        <f t="shared" si="13772"/>
        <v>Zutritt Stapler Aktiv !</v>
      </c>
      <c r="E6811">
        <f t="shared" ref="E6811" si="13833">COUNTIF(Elements,$C6811)</f>
        <v>857</v>
      </c>
      <c r="F6811">
        <f t="shared" ref="F6811" si="13834">COUNTIFS(Elements,C6811,Storung,D6811)</f>
        <v>857</v>
      </c>
      <c r="H6811" s="4"/>
      <c r="I6811" s="4"/>
      <c r="J6811" s="5"/>
    </row>
    <row r="6812" spans="1:10" x14ac:dyDescent="0.25">
      <c r="A6812" s="4">
        <v>44158.854618055557</v>
      </c>
      <c r="B6812" t="str">
        <f t="shared" si="13711"/>
        <v>CONV_POS</v>
      </c>
      <c r="C6812">
        <v>9001</v>
      </c>
      <c r="D6812" t="str">
        <f t="shared" si="13772"/>
        <v>Zutritt Stapler Aktiv !</v>
      </c>
      <c r="E6812">
        <f t="shared" ref="E6812" si="13835">COUNTIF(Elements,$C6812)</f>
        <v>857</v>
      </c>
      <c r="F6812">
        <f t="shared" ref="F6812" si="13836">COUNTIFS(Elements,C6812,Storung,D6812)</f>
        <v>857</v>
      </c>
      <c r="H6812" s="4"/>
      <c r="I6812" s="4"/>
      <c r="J6812" s="5"/>
    </row>
    <row r="6813" spans="1:10" x14ac:dyDescent="0.25">
      <c r="A6813" s="4">
        <v>44158.852847222224</v>
      </c>
      <c r="B6813" t="str">
        <f t="shared" si="13711"/>
        <v>CONV_POS</v>
      </c>
      <c r="C6813">
        <v>9001</v>
      </c>
      <c r="D6813" t="str">
        <f t="shared" si="13772"/>
        <v>Zutritt Stapler Aktiv !</v>
      </c>
      <c r="E6813">
        <f t="shared" ref="E6813" si="13837">COUNTIF(Elements,$C6813)</f>
        <v>857</v>
      </c>
      <c r="F6813">
        <f t="shared" ref="F6813" si="13838">COUNTIFS(Elements,C6813,Storung,D6813)</f>
        <v>857</v>
      </c>
      <c r="H6813" s="4"/>
      <c r="I6813" s="4"/>
      <c r="J6813" s="5"/>
    </row>
    <row r="6814" spans="1:10" x14ac:dyDescent="0.25">
      <c r="A6814" s="4">
        <v>44158.850902777776</v>
      </c>
      <c r="B6814" t="str">
        <f t="shared" si="13711"/>
        <v>CONV_POS</v>
      </c>
      <c r="C6814">
        <v>9001</v>
      </c>
      <c r="D6814" t="str">
        <f t="shared" si="13772"/>
        <v>Zutritt Stapler Aktiv !</v>
      </c>
      <c r="E6814">
        <f t="shared" ref="E6814" si="13839">COUNTIF(Elements,$C6814)</f>
        <v>857</v>
      </c>
      <c r="F6814">
        <f t="shared" ref="F6814" si="13840">COUNTIFS(Elements,C6814,Storung,D6814)</f>
        <v>857</v>
      </c>
      <c r="H6814" s="4"/>
      <c r="I6814" s="4"/>
      <c r="J6814" s="5"/>
    </row>
    <row r="6815" spans="1:10" x14ac:dyDescent="0.25">
      <c r="A6815" s="4">
        <v>44158.848738425928</v>
      </c>
      <c r="B6815" t="str">
        <f t="shared" ref="B6815:B6878" si="13841">"CONV_POS"</f>
        <v>CONV_POS</v>
      </c>
      <c r="C6815">
        <v>9001</v>
      </c>
      <c r="D6815" t="str">
        <f t="shared" si="13772"/>
        <v>Zutritt Stapler Aktiv !</v>
      </c>
      <c r="E6815">
        <f t="shared" ref="E6815" si="13842">COUNTIF(Elements,$C6815)</f>
        <v>857</v>
      </c>
      <c r="F6815">
        <f t="shared" ref="F6815" si="13843">COUNTIFS(Elements,C6815,Storung,D6815)</f>
        <v>857</v>
      </c>
      <c r="H6815" s="4"/>
      <c r="I6815" s="4"/>
      <c r="J6815" s="5"/>
    </row>
    <row r="6816" spans="1:10" x14ac:dyDescent="0.25">
      <c r="A6816" s="4">
        <v>44158.823981481481</v>
      </c>
      <c r="B6816" t="str">
        <f t="shared" si="13841"/>
        <v>CONV_POS</v>
      </c>
      <c r="C6816">
        <v>9001</v>
      </c>
      <c r="D6816" t="str">
        <f t="shared" si="13772"/>
        <v>Zutritt Stapler Aktiv !</v>
      </c>
      <c r="E6816">
        <f t="shared" ref="E6816" si="13844">COUNTIF(Elements,$C6816)</f>
        <v>857</v>
      </c>
      <c r="F6816">
        <f t="shared" ref="F6816" si="13845">COUNTIFS(Elements,C6816,Storung,D6816)</f>
        <v>857</v>
      </c>
      <c r="H6816" s="4"/>
      <c r="I6816" s="4"/>
      <c r="J6816" s="5"/>
    </row>
    <row r="6817" spans="1:10" x14ac:dyDescent="0.25">
      <c r="A6817" s="4">
        <v>44158.805949074071</v>
      </c>
      <c r="B6817" t="str">
        <f t="shared" si="13841"/>
        <v>CONV_POS</v>
      </c>
      <c r="C6817">
        <v>9001</v>
      </c>
      <c r="D6817" t="str">
        <f t="shared" si="13772"/>
        <v>Zutritt Stapler Aktiv !</v>
      </c>
      <c r="E6817">
        <f t="shared" ref="E6817" si="13846">COUNTIF(Elements,$C6817)</f>
        <v>857</v>
      </c>
      <c r="F6817">
        <f t="shared" ref="F6817" si="13847">COUNTIFS(Elements,C6817,Storung,D6817)</f>
        <v>857</v>
      </c>
      <c r="H6817" s="4"/>
      <c r="I6817" s="4"/>
      <c r="J6817" s="5"/>
    </row>
    <row r="6818" spans="1:10" x14ac:dyDescent="0.25">
      <c r="A6818" s="4">
        <v>44158.780509259261</v>
      </c>
      <c r="B6818" t="str">
        <f t="shared" si="13841"/>
        <v>CONV_POS</v>
      </c>
      <c r="C6818">
        <v>9001</v>
      </c>
      <c r="D6818" t="str">
        <f t="shared" si="13772"/>
        <v>Zutritt Stapler Aktiv !</v>
      </c>
      <c r="E6818">
        <f t="shared" ref="E6818" si="13848">COUNTIF(Elements,$C6818)</f>
        <v>857</v>
      </c>
      <c r="F6818">
        <f t="shared" ref="F6818" si="13849">COUNTIFS(Elements,C6818,Storung,D6818)</f>
        <v>857</v>
      </c>
      <c r="H6818" s="4"/>
      <c r="I6818" s="4"/>
      <c r="J6818" s="5"/>
    </row>
    <row r="6819" spans="1:10" x14ac:dyDescent="0.25">
      <c r="A6819" s="4">
        <v>44158.779502314814</v>
      </c>
      <c r="B6819" t="str">
        <f t="shared" si="13841"/>
        <v>CONV_POS</v>
      </c>
      <c r="C6819">
        <v>9001</v>
      </c>
      <c r="D6819" t="str">
        <f t="shared" si="13772"/>
        <v>Zutritt Stapler Aktiv !</v>
      </c>
      <c r="E6819">
        <f t="shared" ref="E6819" si="13850">COUNTIF(Elements,$C6819)</f>
        <v>857</v>
      </c>
      <c r="F6819">
        <f t="shared" ref="F6819" si="13851">COUNTIFS(Elements,C6819,Storung,D6819)</f>
        <v>857</v>
      </c>
      <c r="H6819" s="4"/>
      <c r="I6819" s="4"/>
      <c r="J6819" s="5"/>
    </row>
    <row r="6820" spans="1:10" x14ac:dyDescent="0.25">
      <c r="A6820" s="4">
        <v>44158.769629629627</v>
      </c>
      <c r="B6820" t="str">
        <f t="shared" si="13841"/>
        <v>CONV_POS</v>
      </c>
      <c r="C6820">
        <v>9001</v>
      </c>
      <c r="D6820" t="str">
        <f t="shared" si="13772"/>
        <v>Zutritt Stapler Aktiv !</v>
      </c>
      <c r="E6820">
        <f t="shared" ref="E6820" si="13852">COUNTIF(Elements,$C6820)</f>
        <v>857</v>
      </c>
      <c r="F6820">
        <f t="shared" ref="F6820" si="13853">COUNTIFS(Elements,C6820,Storung,D6820)</f>
        <v>857</v>
      </c>
      <c r="H6820" s="4"/>
      <c r="I6820" s="4"/>
      <c r="J6820" s="5"/>
    </row>
    <row r="6821" spans="1:10" x14ac:dyDescent="0.25">
      <c r="A6821" s="4">
        <v>44158.735520833332</v>
      </c>
      <c r="B6821" t="str">
        <f t="shared" si="13841"/>
        <v>CONV_POS</v>
      </c>
      <c r="C6821">
        <v>9001</v>
      </c>
      <c r="D6821" t="str">
        <f t="shared" si="13772"/>
        <v>Zutritt Stapler Aktiv !</v>
      </c>
      <c r="E6821">
        <f t="shared" ref="E6821" si="13854">COUNTIF(Elements,$C6821)</f>
        <v>857</v>
      </c>
      <c r="F6821">
        <f t="shared" ref="F6821" si="13855">COUNTIFS(Elements,C6821,Storung,D6821)</f>
        <v>857</v>
      </c>
      <c r="H6821" s="4"/>
      <c r="I6821" s="4"/>
      <c r="J6821" s="5"/>
    </row>
    <row r="6822" spans="1:10" x14ac:dyDescent="0.25">
      <c r="A6822" s="4">
        <v>44158.734837962962</v>
      </c>
      <c r="B6822" t="str">
        <f t="shared" si="13841"/>
        <v>CONV_POS</v>
      </c>
      <c r="C6822">
        <v>9001</v>
      </c>
      <c r="D6822" t="str">
        <f t="shared" si="13772"/>
        <v>Zutritt Stapler Aktiv !</v>
      </c>
      <c r="E6822">
        <f t="shared" ref="E6822" si="13856">COUNTIF(Elements,$C6822)</f>
        <v>857</v>
      </c>
      <c r="F6822">
        <f t="shared" ref="F6822" si="13857">COUNTIFS(Elements,C6822,Storung,D6822)</f>
        <v>857</v>
      </c>
      <c r="H6822" s="4"/>
      <c r="I6822" s="4"/>
      <c r="J6822" s="5"/>
    </row>
    <row r="6823" spans="1:10" x14ac:dyDescent="0.25">
      <c r="A6823" s="4">
        <v>44158.733229166668</v>
      </c>
      <c r="B6823" t="str">
        <f t="shared" si="13841"/>
        <v>CONV_POS</v>
      </c>
      <c r="C6823">
        <v>9001</v>
      </c>
      <c r="D6823" t="str">
        <f t="shared" si="13772"/>
        <v>Zutritt Stapler Aktiv !</v>
      </c>
      <c r="E6823">
        <f t="shared" ref="E6823" si="13858">COUNTIF(Elements,$C6823)</f>
        <v>857</v>
      </c>
      <c r="F6823">
        <f t="shared" ref="F6823" si="13859">COUNTIFS(Elements,C6823,Storung,D6823)</f>
        <v>857</v>
      </c>
      <c r="H6823" s="4"/>
      <c r="I6823" s="4"/>
      <c r="J6823" s="5"/>
    </row>
    <row r="6824" spans="1:10" x14ac:dyDescent="0.25">
      <c r="A6824" s="4">
        <v>44158.731793981482</v>
      </c>
      <c r="B6824" t="str">
        <f t="shared" si="13841"/>
        <v>CONV_POS</v>
      </c>
      <c r="C6824">
        <v>9001</v>
      </c>
      <c r="D6824" t="str">
        <f t="shared" si="13772"/>
        <v>Zutritt Stapler Aktiv !</v>
      </c>
      <c r="E6824">
        <f t="shared" ref="E6824" si="13860">COUNTIF(Elements,$C6824)</f>
        <v>857</v>
      </c>
      <c r="F6824">
        <f t="shared" ref="F6824" si="13861">COUNTIFS(Elements,C6824,Storung,D6824)</f>
        <v>857</v>
      </c>
      <c r="H6824" s="4"/>
      <c r="I6824" s="4"/>
      <c r="J6824" s="5"/>
    </row>
    <row r="6825" spans="1:10" x14ac:dyDescent="0.25">
      <c r="A6825" s="4">
        <v>44158.724282407406</v>
      </c>
      <c r="B6825" t="str">
        <f t="shared" si="13841"/>
        <v>CONV_POS</v>
      </c>
      <c r="C6825">
        <v>9001</v>
      </c>
      <c r="D6825" t="str">
        <f t="shared" si="13772"/>
        <v>Zutritt Stapler Aktiv !</v>
      </c>
      <c r="E6825">
        <f t="shared" ref="E6825" si="13862">COUNTIF(Elements,$C6825)</f>
        <v>857</v>
      </c>
      <c r="F6825">
        <f t="shared" ref="F6825" si="13863">COUNTIFS(Elements,C6825,Storung,D6825)</f>
        <v>857</v>
      </c>
      <c r="H6825" s="4"/>
      <c r="I6825" s="4"/>
      <c r="J6825" s="5"/>
    </row>
    <row r="6826" spans="1:10" x14ac:dyDescent="0.25">
      <c r="A6826" s="4">
        <v>44158.695648148147</v>
      </c>
      <c r="B6826" t="str">
        <f t="shared" si="13841"/>
        <v>CONV_POS</v>
      </c>
      <c r="C6826">
        <v>9001</v>
      </c>
      <c r="D6826" t="str">
        <f t="shared" si="13772"/>
        <v>Zutritt Stapler Aktiv !</v>
      </c>
      <c r="E6826">
        <f t="shared" ref="E6826" si="13864">COUNTIF(Elements,$C6826)</f>
        <v>857</v>
      </c>
      <c r="F6826">
        <f t="shared" ref="F6826" si="13865">COUNTIFS(Elements,C6826,Storung,D6826)</f>
        <v>857</v>
      </c>
      <c r="H6826" s="4"/>
      <c r="I6826" s="4"/>
      <c r="J6826" s="5"/>
    </row>
    <row r="6827" spans="1:10" x14ac:dyDescent="0.25">
      <c r="A6827" s="4">
        <v>44158.694664351853</v>
      </c>
      <c r="B6827" t="str">
        <f t="shared" si="13841"/>
        <v>CONV_POS</v>
      </c>
      <c r="C6827">
        <v>9001</v>
      </c>
      <c r="D6827" t="str">
        <f t="shared" si="13772"/>
        <v>Zutritt Stapler Aktiv !</v>
      </c>
      <c r="E6827">
        <f t="shared" ref="E6827" si="13866">COUNTIF(Elements,$C6827)</f>
        <v>857</v>
      </c>
      <c r="F6827">
        <f t="shared" ref="F6827" si="13867">COUNTIFS(Elements,C6827,Storung,D6827)</f>
        <v>857</v>
      </c>
      <c r="H6827" s="4"/>
      <c r="I6827" s="4"/>
      <c r="J6827" s="5"/>
    </row>
    <row r="6828" spans="1:10" x14ac:dyDescent="0.25">
      <c r="A6828" s="4">
        <v>44158.692847222221</v>
      </c>
      <c r="B6828" t="str">
        <f t="shared" si="13841"/>
        <v>CONV_POS</v>
      </c>
      <c r="C6828">
        <v>9001</v>
      </c>
      <c r="D6828" t="str">
        <f t="shared" si="13772"/>
        <v>Zutritt Stapler Aktiv !</v>
      </c>
      <c r="E6828">
        <f t="shared" ref="E6828" si="13868">COUNTIF(Elements,$C6828)</f>
        <v>857</v>
      </c>
      <c r="F6828">
        <f t="shared" ref="F6828" si="13869">COUNTIFS(Elements,C6828,Storung,D6828)</f>
        <v>857</v>
      </c>
      <c r="H6828" s="4"/>
      <c r="I6828" s="4"/>
      <c r="J6828" s="5"/>
    </row>
    <row r="6829" spans="1:10" x14ac:dyDescent="0.25">
      <c r="A6829" s="4">
        <v>44158.692199074074</v>
      </c>
      <c r="B6829" t="str">
        <f t="shared" si="13841"/>
        <v>CONV_POS</v>
      </c>
      <c r="C6829">
        <v>9001</v>
      </c>
      <c r="D6829" t="str">
        <f t="shared" si="13772"/>
        <v>Zutritt Stapler Aktiv !</v>
      </c>
      <c r="E6829">
        <f t="shared" ref="E6829" si="13870">COUNTIF(Elements,$C6829)</f>
        <v>857</v>
      </c>
      <c r="F6829">
        <f t="shared" ref="F6829" si="13871">COUNTIFS(Elements,C6829,Storung,D6829)</f>
        <v>857</v>
      </c>
      <c r="H6829" s="4"/>
      <c r="I6829" s="4"/>
      <c r="J6829" s="5"/>
    </row>
    <row r="6830" spans="1:10" x14ac:dyDescent="0.25">
      <c r="A6830" s="4">
        <v>44158.690937500003</v>
      </c>
      <c r="B6830" t="str">
        <f t="shared" si="13841"/>
        <v>CONV_POS</v>
      </c>
      <c r="C6830">
        <v>9001</v>
      </c>
      <c r="D6830" t="str">
        <f t="shared" si="13772"/>
        <v>Zutritt Stapler Aktiv !</v>
      </c>
      <c r="E6830">
        <f t="shared" ref="E6830" si="13872">COUNTIF(Elements,$C6830)</f>
        <v>857</v>
      </c>
      <c r="F6830">
        <f t="shared" ref="F6830" si="13873">COUNTIFS(Elements,C6830,Storung,D6830)</f>
        <v>857</v>
      </c>
      <c r="H6830" s="4"/>
      <c r="I6830" s="4"/>
      <c r="J6830" s="5"/>
    </row>
    <row r="6831" spans="1:10" x14ac:dyDescent="0.25">
      <c r="A6831" s="4">
        <v>44158.670613425929</v>
      </c>
      <c r="B6831" t="str">
        <f t="shared" si="13841"/>
        <v>CONV_POS</v>
      </c>
      <c r="C6831">
        <v>9001</v>
      </c>
      <c r="D6831" t="str">
        <f t="shared" si="13772"/>
        <v>Zutritt Stapler Aktiv !</v>
      </c>
      <c r="E6831">
        <f t="shared" ref="E6831" si="13874">COUNTIF(Elements,$C6831)</f>
        <v>857</v>
      </c>
      <c r="F6831">
        <f t="shared" ref="F6831" si="13875">COUNTIFS(Elements,C6831,Storung,D6831)</f>
        <v>857</v>
      </c>
      <c r="H6831" s="4"/>
      <c r="I6831" s="4"/>
      <c r="J6831" s="5"/>
    </row>
    <row r="6832" spans="1:10" x14ac:dyDescent="0.25">
      <c r="A6832" s="4">
        <v>44158.626701388886</v>
      </c>
      <c r="B6832" t="str">
        <f t="shared" si="13841"/>
        <v>CONV_POS</v>
      </c>
      <c r="C6832">
        <v>9001</v>
      </c>
      <c r="D6832" t="str">
        <f t="shared" si="13772"/>
        <v>Zutritt Stapler Aktiv !</v>
      </c>
      <c r="E6832">
        <f t="shared" ref="E6832" si="13876">COUNTIF(Elements,$C6832)</f>
        <v>857</v>
      </c>
      <c r="F6832">
        <f t="shared" ref="F6832" si="13877">COUNTIFS(Elements,C6832,Storung,D6832)</f>
        <v>857</v>
      </c>
      <c r="H6832" s="4"/>
      <c r="I6832" s="4"/>
      <c r="J6832" s="5"/>
    </row>
    <row r="6833" spans="1:10" x14ac:dyDescent="0.25">
      <c r="A6833" s="4">
        <v>44158.625868055555</v>
      </c>
      <c r="B6833" t="str">
        <f t="shared" si="13841"/>
        <v>CONV_POS</v>
      </c>
      <c r="C6833">
        <v>9001</v>
      </c>
      <c r="D6833" t="str">
        <f t="shared" si="13772"/>
        <v>Zutritt Stapler Aktiv !</v>
      </c>
      <c r="E6833">
        <f t="shared" ref="E6833" si="13878">COUNTIF(Elements,$C6833)</f>
        <v>857</v>
      </c>
      <c r="F6833">
        <f t="shared" ref="F6833" si="13879">COUNTIFS(Elements,C6833,Storung,D6833)</f>
        <v>857</v>
      </c>
      <c r="H6833" s="4"/>
      <c r="I6833" s="4"/>
      <c r="J6833" s="5"/>
    </row>
    <row r="6834" spans="1:10" x14ac:dyDescent="0.25">
      <c r="A6834" s="4">
        <v>44158.599224537036</v>
      </c>
      <c r="B6834" t="str">
        <f t="shared" si="13841"/>
        <v>CONV_POS</v>
      </c>
      <c r="C6834">
        <v>9001</v>
      </c>
      <c r="D6834" t="str">
        <f t="shared" si="13772"/>
        <v>Zutritt Stapler Aktiv !</v>
      </c>
      <c r="E6834">
        <f t="shared" ref="E6834" si="13880">COUNTIF(Elements,$C6834)</f>
        <v>857</v>
      </c>
      <c r="F6834">
        <f t="shared" ref="F6834" si="13881">COUNTIFS(Elements,C6834,Storung,D6834)</f>
        <v>857</v>
      </c>
      <c r="H6834" s="4"/>
      <c r="I6834" s="4"/>
      <c r="J6834" s="5"/>
    </row>
    <row r="6835" spans="1:10" x14ac:dyDescent="0.25">
      <c r="A6835" s="4">
        <v>44158.518437500003</v>
      </c>
      <c r="B6835" t="str">
        <f t="shared" si="13841"/>
        <v>CONV_POS</v>
      </c>
      <c r="C6835">
        <v>9001</v>
      </c>
      <c r="D6835" t="str">
        <f t="shared" si="13772"/>
        <v>Zutritt Stapler Aktiv !</v>
      </c>
      <c r="E6835">
        <f t="shared" ref="E6835" si="13882">COUNTIF(Elements,$C6835)</f>
        <v>857</v>
      </c>
      <c r="F6835">
        <f t="shared" ref="F6835" si="13883">COUNTIFS(Elements,C6835,Storung,D6835)</f>
        <v>857</v>
      </c>
      <c r="H6835" s="4"/>
      <c r="I6835" s="4"/>
      <c r="J6835" s="5"/>
    </row>
    <row r="6836" spans="1:10" x14ac:dyDescent="0.25">
      <c r="A6836" s="4">
        <v>44158.513159722221</v>
      </c>
      <c r="B6836" t="str">
        <f t="shared" si="13841"/>
        <v>CONV_POS</v>
      </c>
      <c r="C6836">
        <v>9001</v>
      </c>
      <c r="D6836" t="str">
        <f t="shared" si="13772"/>
        <v>Zutritt Stapler Aktiv !</v>
      </c>
      <c r="E6836">
        <f t="shared" ref="E6836" si="13884">COUNTIF(Elements,$C6836)</f>
        <v>857</v>
      </c>
      <c r="F6836">
        <f t="shared" ref="F6836" si="13885">COUNTIFS(Elements,C6836,Storung,D6836)</f>
        <v>857</v>
      </c>
      <c r="H6836" s="4"/>
      <c r="I6836" s="4"/>
      <c r="J6836" s="5"/>
    </row>
    <row r="6837" spans="1:10" x14ac:dyDescent="0.25">
      <c r="A6837" s="4">
        <v>44158.499490740738</v>
      </c>
      <c r="B6837" t="str">
        <f t="shared" si="13841"/>
        <v>CONV_POS</v>
      </c>
      <c r="C6837">
        <v>9001</v>
      </c>
      <c r="D6837" t="str">
        <f t="shared" si="13772"/>
        <v>Zutritt Stapler Aktiv !</v>
      </c>
      <c r="E6837">
        <f t="shared" ref="E6837" si="13886">COUNTIF(Elements,$C6837)</f>
        <v>857</v>
      </c>
      <c r="F6837">
        <f t="shared" ref="F6837" si="13887">COUNTIFS(Elements,C6837,Storung,D6837)</f>
        <v>857</v>
      </c>
      <c r="H6837" s="4"/>
      <c r="I6837" s="4"/>
      <c r="J6837" s="5"/>
    </row>
    <row r="6838" spans="1:10" x14ac:dyDescent="0.25">
      <c r="A6838" s="4">
        <v>44158.490613425929</v>
      </c>
      <c r="B6838" t="str">
        <f t="shared" si="13841"/>
        <v>CONV_POS</v>
      </c>
      <c r="C6838">
        <v>9001</v>
      </c>
      <c r="D6838" t="str">
        <f t="shared" si="13772"/>
        <v>Zutritt Stapler Aktiv !</v>
      </c>
      <c r="E6838">
        <f t="shared" ref="E6838" si="13888">COUNTIF(Elements,$C6838)</f>
        <v>857</v>
      </c>
      <c r="F6838">
        <f t="shared" ref="F6838" si="13889">COUNTIFS(Elements,C6838,Storung,D6838)</f>
        <v>857</v>
      </c>
      <c r="H6838" s="4"/>
      <c r="I6838" s="4"/>
      <c r="J6838" s="5"/>
    </row>
    <row r="6839" spans="1:10" x14ac:dyDescent="0.25">
      <c r="A6839" s="4">
        <v>44158.456377314818</v>
      </c>
      <c r="B6839" t="str">
        <f t="shared" si="13841"/>
        <v>CONV_POS</v>
      </c>
      <c r="C6839">
        <v>9001</v>
      </c>
      <c r="D6839" t="str">
        <f t="shared" si="13772"/>
        <v>Zutritt Stapler Aktiv !</v>
      </c>
      <c r="E6839">
        <f t="shared" ref="E6839" si="13890">COUNTIF(Elements,$C6839)</f>
        <v>857</v>
      </c>
      <c r="F6839">
        <f t="shared" ref="F6839" si="13891">COUNTIFS(Elements,C6839,Storung,D6839)</f>
        <v>857</v>
      </c>
      <c r="H6839" s="4"/>
      <c r="I6839" s="4"/>
      <c r="J6839" s="5"/>
    </row>
    <row r="6840" spans="1:10" x14ac:dyDescent="0.25">
      <c r="A6840" s="4">
        <v>44158.436122685183</v>
      </c>
      <c r="B6840" t="str">
        <f t="shared" si="13841"/>
        <v>CONV_POS</v>
      </c>
      <c r="C6840">
        <v>9001</v>
      </c>
      <c r="D6840" t="str">
        <f t="shared" si="13772"/>
        <v>Zutritt Stapler Aktiv !</v>
      </c>
      <c r="E6840">
        <f t="shared" ref="E6840" si="13892">COUNTIF(Elements,$C6840)</f>
        <v>857</v>
      </c>
      <c r="F6840">
        <f t="shared" ref="F6840" si="13893">COUNTIFS(Elements,C6840,Storung,D6840)</f>
        <v>857</v>
      </c>
      <c r="H6840" s="4"/>
      <c r="I6840" s="4"/>
      <c r="J6840" s="5"/>
    </row>
    <row r="6841" spans="1:10" x14ac:dyDescent="0.25">
      <c r="A6841" s="4">
        <v>44158.431689814817</v>
      </c>
      <c r="B6841" t="str">
        <f t="shared" si="13841"/>
        <v>CONV_POS</v>
      </c>
      <c r="C6841">
        <v>9001</v>
      </c>
      <c r="D6841" t="str">
        <f t="shared" si="13772"/>
        <v>Zutritt Stapler Aktiv !</v>
      </c>
      <c r="E6841">
        <f t="shared" ref="E6841" si="13894">COUNTIF(Elements,$C6841)</f>
        <v>857</v>
      </c>
      <c r="F6841">
        <f t="shared" ref="F6841" si="13895">COUNTIFS(Elements,C6841,Storung,D6841)</f>
        <v>857</v>
      </c>
      <c r="H6841" s="4"/>
      <c r="I6841" s="4"/>
      <c r="J6841" s="5"/>
    </row>
    <row r="6842" spans="1:10" x14ac:dyDescent="0.25">
      <c r="A6842" s="4">
        <v>44158.423391203702</v>
      </c>
      <c r="B6842" t="str">
        <f t="shared" si="13841"/>
        <v>CONV_POS</v>
      </c>
      <c r="C6842">
        <v>9001</v>
      </c>
      <c r="D6842" t="str">
        <f t="shared" si="13772"/>
        <v>Zutritt Stapler Aktiv !</v>
      </c>
      <c r="E6842">
        <f t="shared" ref="E6842" si="13896">COUNTIF(Elements,$C6842)</f>
        <v>857</v>
      </c>
      <c r="F6842">
        <f t="shared" ref="F6842" si="13897">COUNTIFS(Elements,C6842,Storung,D6842)</f>
        <v>857</v>
      </c>
      <c r="H6842" s="4"/>
      <c r="I6842" s="4"/>
      <c r="J6842" s="5"/>
    </row>
    <row r="6843" spans="1:10" x14ac:dyDescent="0.25">
      <c r="A6843" s="4">
        <v>44158.415879629632</v>
      </c>
      <c r="B6843" t="str">
        <f t="shared" si="13841"/>
        <v>CONV_POS</v>
      </c>
      <c r="C6843">
        <v>9001</v>
      </c>
      <c r="D6843" t="str">
        <f t="shared" si="13772"/>
        <v>Zutritt Stapler Aktiv !</v>
      </c>
      <c r="E6843">
        <f t="shared" ref="E6843" si="13898">COUNTIF(Elements,$C6843)</f>
        <v>857</v>
      </c>
      <c r="F6843">
        <f t="shared" ref="F6843" si="13899">COUNTIFS(Elements,C6843,Storung,D6843)</f>
        <v>857</v>
      </c>
      <c r="H6843" s="4"/>
      <c r="I6843" s="4"/>
      <c r="J6843" s="5"/>
    </row>
    <row r="6844" spans="1:10" x14ac:dyDescent="0.25">
      <c r="A6844" s="4">
        <v>44158.324282407404</v>
      </c>
      <c r="B6844" t="str">
        <f t="shared" si="13841"/>
        <v>CONV_POS</v>
      </c>
      <c r="C6844">
        <v>9001</v>
      </c>
      <c r="D6844" t="str">
        <f t="shared" si="13772"/>
        <v>Zutritt Stapler Aktiv !</v>
      </c>
      <c r="E6844">
        <f t="shared" ref="E6844" si="13900">COUNTIF(Elements,$C6844)</f>
        <v>857</v>
      </c>
      <c r="F6844">
        <f t="shared" ref="F6844" si="13901">COUNTIFS(Elements,C6844,Storung,D6844)</f>
        <v>857</v>
      </c>
      <c r="H6844" s="4"/>
      <c r="I6844" s="4"/>
      <c r="J6844" s="5"/>
    </row>
    <row r="6845" spans="1:10" x14ac:dyDescent="0.25">
      <c r="A6845" s="4">
        <v>44158.312152777777</v>
      </c>
      <c r="B6845" t="str">
        <f t="shared" si="13841"/>
        <v>CONV_POS</v>
      </c>
      <c r="C6845">
        <v>9001</v>
      </c>
      <c r="D6845" t="str">
        <f t="shared" ref="D6845:D6908" si="13902">"Zutritt Stapler Aktiv !"</f>
        <v>Zutritt Stapler Aktiv !</v>
      </c>
      <c r="E6845">
        <f t="shared" ref="E6845" si="13903">COUNTIF(Elements,$C6845)</f>
        <v>857</v>
      </c>
      <c r="F6845">
        <f t="shared" ref="F6845" si="13904">COUNTIFS(Elements,C6845,Storung,D6845)</f>
        <v>857</v>
      </c>
      <c r="H6845" s="4"/>
      <c r="I6845" s="4"/>
      <c r="J6845" s="5"/>
    </row>
    <row r="6846" spans="1:10" x14ac:dyDescent="0.25">
      <c r="A6846" s="4">
        <v>44158.290243055555</v>
      </c>
      <c r="B6846" t="str">
        <f t="shared" si="13841"/>
        <v>CONV_POS</v>
      </c>
      <c r="C6846">
        <v>9001</v>
      </c>
      <c r="D6846" t="str">
        <f t="shared" si="13902"/>
        <v>Zutritt Stapler Aktiv !</v>
      </c>
      <c r="E6846">
        <f t="shared" ref="E6846" si="13905">COUNTIF(Elements,$C6846)</f>
        <v>857</v>
      </c>
      <c r="F6846">
        <f t="shared" ref="F6846" si="13906">COUNTIFS(Elements,C6846,Storung,D6846)</f>
        <v>857</v>
      </c>
      <c r="H6846" s="4"/>
      <c r="I6846" s="4"/>
      <c r="J6846" s="5"/>
    </row>
    <row r="6847" spans="1:10" x14ac:dyDescent="0.25">
      <c r="A6847" s="4">
        <v>44158.281319444446</v>
      </c>
      <c r="B6847" t="str">
        <f t="shared" si="13841"/>
        <v>CONV_POS</v>
      </c>
      <c r="C6847">
        <v>9001</v>
      </c>
      <c r="D6847" t="str">
        <f t="shared" si="13902"/>
        <v>Zutritt Stapler Aktiv !</v>
      </c>
      <c r="E6847">
        <f t="shared" ref="E6847" si="13907">COUNTIF(Elements,$C6847)</f>
        <v>857</v>
      </c>
      <c r="F6847">
        <f t="shared" ref="F6847" si="13908">COUNTIFS(Elements,C6847,Storung,D6847)</f>
        <v>857</v>
      </c>
      <c r="H6847" s="4"/>
      <c r="I6847" s="4"/>
      <c r="J6847" s="5"/>
    </row>
    <row r="6848" spans="1:10" x14ac:dyDescent="0.25">
      <c r="A6848" s="4">
        <v>44158.277743055558</v>
      </c>
      <c r="B6848" t="str">
        <f t="shared" si="13841"/>
        <v>CONV_POS</v>
      </c>
      <c r="C6848">
        <v>9001</v>
      </c>
      <c r="D6848" t="str">
        <f t="shared" si="13902"/>
        <v>Zutritt Stapler Aktiv !</v>
      </c>
      <c r="E6848">
        <f t="shared" ref="E6848" si="13909">COUNTIF(Elements,$C6848)</f>
        <v>857</v>
      </c>
      <c r="F6848">
        <f t="shared" ref="F6848" si="13910">COUNTIFS(Elements,C6848,Storung,D6848)</f>
        <v>857</v>
      </c>
      <c r="H6848" s="4"/>
      <c r="I6848" s="4"/>
      <c r="J6848" s="5"/>
    </row>
    <row r="6849" spans="1:10" x14ac:dyDescent="0.25">
      <c r="A6849" s="4">
        <v>44158.267453703702</v>
      </c>
      <c r="B6849" t="str">
        <f t="shared" si="13841"/>
        <v>CONV_POS</v>
      </c>
      <c r="C6849">
        <v>9001</v>
      </c>
      <c r="D6849" t="str">
        <f t="shared" si="13902"/>
        <v>Zutritt Stapler Aktiv !</v>
      </c>
      <c r="E6849">
        <f t="shared" ref="E6849" si="13911">COUNTIF(Elements,$C6849)</f>
        <v>857</v>
      </c>
      <c r="F6849">
        <f t="shared" ref="F6849" si="13912">COUNTIFS(Elements,C6849,Storung,D6849)</f>
        <v>857</v>
      </c>
      <c r="H6849" s="4"/>
      <c r="I6849" s="4"/>
      <c r="J6849" s="5"/>
    </row>
    <row r="6850" spans="1:10" x14ac:dyDescent="0.25">
      <c r="A6850" s="4">
        <v>44158.261574074073</v>
      </c>
      <c r="B6850" t="str">
        <f t="shared" si="13841"/>
        <v>CONV_POS</v>
      </c>
      <c r="C6850">
        <v>9001</v>
      </c>
      <c r="D6850" t="str">
        <f t="shared" si="13902"/>
        <v>Zutritt Stapler Aktiv !</v>
      </c>
      <c r="E6850">
        <f t="shared" ref="E6850" si="13913">COUNTIF(Elements,$C6850)</f>
        <v>857</v>
      </c>
      <c r="F6850">
        <f t="shared" ref="F6850" si="13914">COUNTIFS(Elements,C6850,Storung,D6850)</f>
        <v>857</v>
      </c>
      <c r="H6850" s="4"/>
      <c r="I6850" s="4"/>
      <c r="J6850" s="5"/>
    </row>
    <row r="6851" spans="1:10" x14ac:dyDescent="0.25">
      <c r="A6851" s="4">
        <v>44158.258321759262</v>
      </c>
      <c r="B6851" t="str">
        <f t="shared" si="13841"/>
        <v>CONV_POS</v>
      </c>
      <c r="C6851">
        <v>9001</v>
      </c>
      <c r="D6851" t="str">
        <f t="shared" si="13902"/>
        <v>Zutritt Stapler Aktiv !</v>
      </c>
      <c r="E6851">
        <f t="shared" ref="E6851" si="13915">COUNTIF(Elements,$C6851)</f>
        <v>857</v>
      </c>
      <c r="F6851">
        <f t="shared" ref="F6851" si="13916">COUNTIFS(Elements,C6851,Storung,D6851)</f>
        <v>857</v>
      </c>
      <c r="H6851" s="4"/>
      <c r="I6851" s="4"/>
      <c r="J6851" s="5"/>
    </row>
    <row r="6852" spans="1:10" x14ac:dyDescent="0.25">
      <c r="A6852" s="4">
        <v>44158.223692129628</v>
      </c>
      <c r="B6852" t="str">
        <f t="shared" si="13841"/>
        <v>CONV_POS</v>
      </c>
      <c r="C6852">
        <v>9001</v>
      </c>
      <c r="D6852" t="str">
        <f t="shared" si="13902"/>
        <v>Zutritt Stapler Aktiv !</v>
      </c>
      <c r="E6852">
        <f t="shared" ref="E6852" si="13917">COUNTIF(Elements,$C6852)</f>
        <v>857</v>
      </c>
      <c r="F6852">
        <f t="shared" ref="F6852" si="13918">COUNTIFS(Elements,C6852,Storung,D6852)</f>
        <v>857</v>
      </c>
      <c r="H6852" s="4"/>
      <c r="I6852" s="4"/>
      <c r="J6852" s="5"/>
    </row>
    <row r="6853" spans="1:10" x14ac:dyDescent="0.25">
      <c r="A6853" s="4">
        <v>44158.218541666669</v>
      </c>
      <c r="B6853" t="str">
        <f t="shared" si="13841"/>
        <v>CONV_POS</v>
      </c>
      <c r="C6853">
        <v>9001</v>
      </c>
      <c r="D6853" t="str">
        <f t="shared" si="13902"/>
        <v>Zutritt Stapler Aktiv !</v>
      </c>
      <c r="E6853">
        <f t="shared" ref="E6853" si="13919">COUNTIF(Elements,$C6853)</f>
        <v>857</v>
      </c>
      <c r="F6853">
        <f t="shared" ref="F6853" si="13920">COUNTIFS(Elements,C6853,Storung,D6853)</f>
        <v>857</v>
      </c>
      <c r="H6853" s="4"/>
      <c r="I6853" s="4"/>
      <c r="J6853" s="5"/>
    </row>
    <row r="6854" spans="1:10" x14ac:dyDescent="0.25">
      <c r="A6854" s="4">
        <v>44158.178483796299</v>
      </c>
      <c r="B6854" t="str">
        <f t="shared" si="13841"/>
        <v>CONV_POS</v>
      </c>
      <c r="C6854">
        <v>9001</v>
      </c>
      <c r="D6854" t="str">
        <f t="shared" si="13902"/>
        <v>Zutritt Stapler Aktiv !</v>
      </c>
      <c r="E6854">
        <f t="shared" ref="E6854" si="13921">COUNTIF(Elements,$C6854)</f>
        <v>857</v>
      </c>
      <c r="F6854">
        <f t="shared" ref="F6854" si="13922">COUNTIFS(Elements,C6854,Storung,D6854)</f>
        <v>857</v>
      </c>
      <c r="H6854" s="4"/>
      <c r="I6854" s="4"/>
      <c r="J6854" s="5"/>
    </row>
    <row r="6855" spans="1:10" x14ac:dyDescent="0.25">
      <c r="A6855" s="4">
        <v>44158.125706018516</v>
      </c>
      <c r="B6855" t="str">
        <f t="shared" si="13841"/>
        <v>CONV_POS</v>
      </c>
      <c r="C6855">
        <v>9001</v>
      </c>
      <c r="D6855" t="str">
        <f t="shared" si="13902"/>
        <v>Zutritt Stapler Aktiv !</v>
      </c>
      <c r="E6855">
        <f t="shared" ref="E6855" si="13923">COUNTIF(Elements,$C6855)</f>
        <v>857</v>
      </c>
      <c r="F6855">
        <f t="shared" ref="F6855" si="13924">COUNTIFS(Elements,C6855,Storung,D6855)</f>
        <v>857</v>
      </c>
      <c r="H6855" s="4"/>
      <c r="I6855" s="4"/>
      <c r="J6855" s="5"/>
    </row>
    <row r="6856" spans="1:10" x14ac:dyDescent="0.25">
      <c r="A6856" s="4">
        <v>44158.119375000002</v>
      </c>
      <c r="B6856" t="str">
        <f t="shared" si="13841"/>
        <v>CONV_POS</v>
      </c>
      <c r="C6856">
        <v>9001</v>
      </c>
      <c r="D6856" t="str">
        <f t="shared" si="13902"/>
        <v>Zutritt Stapler Aktiv !</v>
      </c>
      <c r="E6856">
        <f t="shared" ref="E6856" si="13925">COUNTIF(Elements,$C6856)</f>
        <v>857</v>
      </c>
      <c r="F6856">
        <f t="shared" ref="F6856" si="13926">COUNTIFS(Elements,C6856,Storung,D6856)</f>
        <v>857</v>
      </c>
      <c r="H6856" s="4"/>
      <c r="I6856" s="4"/>
      <c r="J6856" s="5"/>
    </row>
    <row r="6857" spans="1:10" x14ac:dyDescent="0.25">
      <c r="A6857" s="4">
        <v>44158.100057870368</v>
      </c>
      <c r="B6857" t="str">
        <f t="shared" si="13841"/>
        <v>CONV_POS</v>
      </c>
      <c r="C6857">
        <v>9001</v>
      </c>
      <c r="D6857" t="str">
        <f t="shared" si="13902"/>
        <v>Zutritt Stapler Aktiv !</v>
      </c>
      <c r="E6857">
        <f t="shared" ref="E6857" si="13927">COUNTIF(Elements,$C6857)</f>
        <v>857</v>
      </c>
      <c r="F6857">
        <f t="shared" ref="F6857" si="13928">COUNTIFS(Elements,C6857,Storung,D6857)</f>
        <v>857</v>
      </c>
      <c r="H6857" s="4"/>
      <c r="I6857" s="4"/>
      <c r="J6857" s="5"/>
    </row>
    <row r="6858" spans="1:10" x14ac:dyDescent="0.25">
      <c r="A6858" s="4">
        <v>44158.077430555553</v>
      </c>
      <c r="B6858" t="str">
        <f t="shared" si="13841"/>
        <v>CONV_POS</v>
      </c>
      <c r="C6858">
        <v>9001</v>
      </c>
      <c r="D6858" t="str">
        <f t="shared" si="13902"/>
        <v>Zutritt Stapler Aktiv !</v>
      </c>
      <c r="E6858">
        <f t="shared" ref="E6858" si="13929">COUNTIF(Elements,$C6858)</f>
        <v>857</v>
      </c>
      <c r="F6858">
        <f t="shared" ref="F6858" si="13930">COUNTIFS(Elements,C6858,Storung,D6858)</f>
        <v>857</v>
      </c>
      <c r="H6858" s="4"/>
      <c r="I6858" s="4"/>
      <c r="J6858" s="5"/>
    </row>
    <row r="6859" spans="1:10" x14ac:dyDescent="0.25">
      <c r="A6859" s="4">
        <v>44158.068715277775</v>
      </c>
      <c r="B6859" t="str">
        <f t="shared" si="13841"/>
        <v>CONV_POS</v>
      </c>
      <c r="C6859">
        <v>9001</v>
      </c>
      <c r="D6859" t="str">
        <f t="shared" si="13902"/>
        <v>Zutritt Stapler Aktiv !</v>
      </c>
      <c r="E6859">
        <f t="shared" ref="E6859" si="13931">COUNTIF(Elements,$C6859)</f>
        <v>857</v>
      </c>
      <c r="F6859">
        <f t="shared" ref="F6859" si="13932">COUNTIFS(Elements,C6859,Storung,D6859)</f>
        <v>857</v>
      </c>
      <c r="H6859" s="4"/>
      <c r="I6859" s="4"/>
      <c r="J6859" s="5"/>
    </row>
    <row r="6860" spans="1:10" x14ac:dyDescent="0.25">
      <c r="A6860" s="4">
        <v>44158.048842592594</v>
      </c>
      <c r="B6860" t="str">
        <f t="shared" si="13841"/>
        <v>CONV_POS</v>
      </c>
      <c r="C6860">
        <v>9001</v>
      </c>
      <c r="D6860" t="str">
        <f t="shared" si="13902"/>
        <v>Zutritt Stapler Aktiv !</v>
      </c>
      <c r="E6860">
        <f t="shared" ref="E6860" si="13933">COUNTIF(Elements,$C6860)</f>
        <v>857</v>
      </c>
      <c r="F6860">
        <f t="shared" ref="F6860" si="13934">COUNTIFS(Elements,C6860,Storung,D6860)</f>
        <v>857</v>
      </c>
      <c r="H6860" s="4"/>
      <c r="I6860" s="4"/>
      <c r="J6860" s="5"/>
    </row>
    <row r="6861" spans="1:10" x14ac:dyDescent="0.25">
      <c r="A6861" s="4">
        <v>44158.028668981482</v>
      </c>
      <c r="B6861" t="str">
        <f t="shared" si="13841"/>
        <v>CONV_POS</v>
      </c>
      <c r="C6861">
        <v>9001</v>
      </c>
      <c r="D6861" t="str">
        <f t="shared" si="13902"/>
        <v>Zutritt Stapler Aktiv !</v>
      </c>
      <c r="E6861">
        <f t="shared" ref="E6861" si="13935">COUNTIF(Elements,$C6861)</f>
        <v>857</v>
      </c>
      <c r="F6861">
        <f t="shared" ref="F6861" si="13936">COUNTIFS(Elements,C6861,Storung,D6861)</f>
        <v>857</v>
      </c>
      <c r="H6861" s="4"/>
      <c r="I6861" s="4"/>
      <c r="J6861" s="5"/>
    </row>
    <row r="6862" spans="1:10" x14ac:dyDescent="0.25">
      <c r="A6862" s="4">
        <v>44157.978912037041</v>
      </c>
      <c r="B6862" t="str">
        <f t="shared" si="13841"/>
        <v>CONV_POS</v>
      </c>
      <c r="C6862">
        <v>9001</v>
      </c>
      <c r="D6862" t="str">
        <f t="shared" si="13902"/>
        <v>Zutritt Stapler Aktiv !</v>
      </c>
      <c r="E6862">
        <f t="shared" ref="E6862" si="13937">COUNTIF(Elements,$C6862)</f>
        <v>857</v>
      </c>
      <c r="F6862">
        <f t="shared" ref="F6862" si="13938">COUNTIFS(Elements,C6862,Storung,D6862)</f>
        <v>857</v>
      </c>
      <c r="H6862" s="4"/>
      <c r="I6862" s="4"/>
      <c r="J6862" s="5"/>
    </row>
    <row r="6863" spans="1:10" x14ac:dyDescent="0.25">
      <c r="A6863" s="4">
        <v>44157.959907407407</v>
      </c>
      <c r="B6863" t="str">
        <f t="shared" si="13841"/>
        <v>CONV_POS</v>
      </c>
      <c r="C6863">
        <v>9001</v>
      </c>
      <c r="D6863" t="str">
        <f t="shared" si="13902"/>
        <v>Zutritt Stapler Aktiv !</v>
      </c>
      <c r="E6863">
        <f t="shared" ref="E6863" si="13939">COUNTIF(Elements,$C6863)</f>
        <v>857</v>
      </c>
      <c r="F6863">
        <f t="shared" ref="F6863" si="13940">COUNTIFS(Elements,C6863,Storung,D6863)</f>
        <v>857</v>
      </c>
      <c r="H6863" s="4"/>
      <c r="I6863" s="4"/>
      <c r="J6863" s="5"/>
    </row>
    <row r="6864" spans="1:10" x14ac:dyDescent="0.25">
      <c r="A6864" s="4">
        <v>44157.957800925928</v>
      </c>
      <c r="B6864" t="str">
        <f t="shared" si="13841"/>
        <v>CONV_POS</v>
      </c>
      <c r="C6864">
        <v>9001</v>
      </c>
      <c r="D6864" t="str">
        <f t="shared" si="13902"/>
        <v>Zutritt Stapler Aktiv !</v>
      </c>
      <c r="E6864">
        <f t="shared" ref="E6864" si="13941">COUNTIF(Elements,$C6864)</f>
        <v>857</v>
      </c>
      <c r="F6864">
        <f t="shared" ref="F6864" si="13942">COUNTIFS(Elements,C6864,Storung,D6864)</f>
        <v>857</v>
      </c>
      <c r="H6864" s="4"/>
      <c r="I6864" s="4"/>
      <c r="J6864" s="5"/>
    </row>
    <row r="6865" spans="1:10" x14ac:dyDescent="0.25">
      <c r="A6865" s="4">
        <v>44157.931423611109</v>
      </c>
      <c r="B6865" t="str">
        <f t="shared" si="13841"/>
        <v>CONV_POS</v>
      </c>
      <c r="C6865">
        <v>9001</v>
      </c>
      <c r="D6865" t="str">
        <f t="shared" si="13902"/>
        <v>Zutritt Stapler Aktiv !</v>
      </c>
      <c r="E6865">
        <f t="shared" ref="E6865" si="13943">COUNTIF(Elements,$C6865)</f>
        <v>857</v>
      </c>
      <c r="F6865">
        <f t="shared" ref="F6865" si="13944">COUNTIFS(Elements,C6865,Storung,D6865)</f>
        <v>857</v>
      </c>
      <c r="H6865" s="4"/>
      <c r="I6865" s="4"/>
      <c r="J6865" s="5"/>
    </row>
    <row r="6866" spans="1:10" x14ac:dyDescent="0.25">
      <c r="A6866" s="4">
        <v>44157.929988425924</v>
      </c>
      <c r="B6866" t="str">
        <f t="shared" si="13841"/>
        <v>CONV_POS</v>
      </c>
      <c r="C6866">
        <v>9001</v>
      </c>
      <c r="D6866" t="str">
        <f t="shared" si="13902"/>
        <v>Zutritt Stapler Aktiv !</v>
      </c>
      <c r="E6866">
        <f t="shared" ref="E6866" si="13945">COUNTIF(Elements,$C6866)</f>
        <v>857</v>
      </c>
      <c r="F6866">
        <f t="shared" ref="F6866" si="13946">COUNTIFS(Elements,C6866,Storung,D6866)</f>
        <v>857</v>
      </c>
      <c r="H6866" s="4"/>
      <c r="I6866" s="4"/>
      <c r="J6866" s="5"/>
    </row>
    <row r="6867" spans="1:10" x14ac:dyDescent="0.25">
      <c r="A6867" s="4">
        <v>44157.928414351853</v>
      </c>
      <c r="B6867" t="str">
        <f t="shared" si="13841"/>
        <v>CONV_POS</v>
      </c>
      <c r="C6867">
        <v>9001</v>
      </c>
      <c r="D6867" t="str">
        <f t="shared" si="13902"/>
        <v>Zutritt Stapler Aktiv !</v>
      </c>
      <c r="E6867">
        <f t="shared" ref="E6867" si="13947">COUNTIF(Elements,$C6867)</f>
        <v>857</v>
      </c>
      <c r="F6867">
        <f t="shared" ref="F6867" si="13948">COUNTIFS(Elements,C6867,Storung,D6867)</f>
        <v>857</v>
      </c>
      <c r="H6867" s="4"/>
      <c r="I6867" s="4"/>
      <c r="J6867" s="5"/>
    </row>
    <row r="6868" spans="1:10" x14ac:dyDescent="0.25">
      <c r="A6868" s="4">
        <v>44157.893541666665</v>
      </c>
      <c r="B6868" t="str">
        <f t="shared" si="13841"/>
        <v>CONV_POS</v>
      </c>
      <c r="C6868">
        <v>9001</v>
      </c>
      <c r="D6868" t="str">
        <f t="shared" si="13902"/>
        <v>Zutritt Stapler Aktiv !</v>
      </c>
      <c r="E6868">
        <f t="shared" ref="E6868" si="13949">COUNTIF(Elements,$C6868)</f>
        <v>857</v>
      </c>
      <c r="F6868">
        <f t="shared" ref="F6868" si="13950">COUNTIFS(Elements,C6868,Storung,D6868)</f>
        <v>857</v>
      </c>
      <c r="H6868" s="4"/>
      <c r="I6868" s="4"/>
      <c r="J6868" s="5"/>
    </row>
    <row r="6869" spans="1:10" x14ac:dyDescent="0.25">
      <c r="A6869" s="4">
        <v>44157.884074074071</v>
      </c>
      <c r="B6869" t="str">
        <f t="shared" si="13841"/>
        <v>CONV_POS</v>
      </c>
      <c r="C6869">
        <v>9001</v>
      </c>
      <c r="D6869" t="str">
        <f t="shared" si="13902"/>
        <v>Zutritt Stapler Aktiv !</v>
      </c>
      <c r="E6869">
        <f t="shared" ref="E6869" si="13951">COUNTIF(Elements,$C6869)</f>
        <v>857</v>
      </c>
      <c r="F6869">
        <f t="shared" ref="F6869" si="13952">COUNTIFS(Elements,C6869,Storung,D6869)</f>
        <v>857</v>
      </c>
      <c r="H6869" s="4"/>
      <c r="I6869" s="4"/>
      <c r="J6869" s="5"/>
    </row>
    <row r="6870" spans="1:10" x14ac:dyDescent="0.25">
      <c r="A6870" s="4">
        <v>44157.8750462963</v>
      </c>
      <c r="B6870" t="str">
        <f t="shared" si="13841"/>
        <v>CONV_POS</v>
      </c>
      <c r="C6870">
        <v>9001</v>
      </c>
      <c r="D6870" t="str">
        <f t="shared" si="13902"/>
        <v>Zutritt Stapler Aktiv !</v>
      </c>
      <c r="E6870">
        <f t="shared" ref="E6870" si="13953">COUNTIF(Elements,$C6870)</f>
        <v>857</v>
      </c>
      <c r="F6870">
        <f t="shared" ref="F6870" si="13954">COUNTIFS(Elements,C6870,Storung,D6870)</f>
        <v>857</v>
      </c>
      <c r="H6870" s="4"/>
      <c r="I6870" s="4"/>
      <c r="J6870" s="5"/>
    </row>
    <row r="6871" spans="1:10" x14ac:dyDescent="0.25">
      <c r="A6871" s="4">
        <v>44157.874363425923</v>
      </c>
      <c r="B6871" t="str">
        <f t="shared" si="13841"/>
        <v>CONV_POS</v>
      </c>
      <c r="C6871">
        <v>9001</v>
      </c>
      <c r="D6871" t="str">
        <f t="shared" si="13902"/>
        <v>Zutritt Stapler Aktiv !</v>
      </c>
      <c r="E6871">
        <f t="shared" ref="E6871" si="13955">COUNTIF(Elements,$C6871)</f>
        <v>857</v>
      </c>
      <c r="F6871">
        <f t="shared" ref="F6871" si="13956">COUNTIFS(Elements,C6871,Storung,D6871)</f>
        <v>857</v>
      </c>
      <c r="H6871" s="4"/>
      <c r="I6871" s="4"/>
      <c r="J6871" s="5"/>
    </row>
    <row r="6872" spans="1:10" x14ac:dyDescent="0.25">
      <c r="A6872" s="4">
        <v>44157.863298611112</v>
      </c>
      <c r="B6872" t="str">
        <f t="shared" si="13841"/>
        <v>CONV_POS</v>
      </c>
      <c r="C6872">
        <v>9001</v>
      </c>
      <c r="D6872" t="str">
        <f t="shared" si="13902"/>
        <v>Zutritt Stapler Aktiv !</v>
      </c>
      <c r="E6872">
        <f t="shared" ref="E6872" si="13957">COUNTIF(Elements,$C6872)</f>
        <v>857</v>
      </c>
      <c r="F6872">
        <f t="shared" ref="F6872" si="13958">COUNTIFS(Elements,C6872,Storung,D6872)</f>
        <v>857</v>
      </c>
      <c r="H6872" s="4"/>
      <c r="I6872" s="4"/>
      <c r="J6872" s="5"/>
    </row>
    <row r="6873" spans="1:10" x14ac:dyDescent="0.25">
      <c r="A6873" s="4">
        <v>44157.856273148151</v>
      </c>
      <c r="B6873" t="str">
        <f t="shared" si="13841"/>
        <v>CONV_POS</v>
      </c>
      <c r="C6873">
        <v>9001</v>
      </c>
      <c r="D6873" t="str">
        <f t="shared" si="13902"/>
        <v>Zutritt Stapler Aktiv !</v>
      </c>
      <c r="E6873">
        <f t="shared" ref="E6873" si="13959">COUNTIF(Elements,$C6873)</f>
        <v>857</v>
      </c>
      <c r="F6873">
        <f t="shared" ref="F6873" si="13960">COUNTIFS(Elements,C6873,Storung,D6873)</f>
        <v>857</v>
      </c>
      <c r="H6873" s="4"/>
      <c r="I6873" s="4"/>
      <c r="J6873" s="5"/>
    </row>
    <row r="6874" spans="1:10" x14ac:dyDescent="0.25">
      <c r="A6874" s="4">
        <v>44157.853680555556</v>
      </c>
      <c r="B6874" t="str">
        <f t="shared" si="13841"/>
        <v>CONV_POS</v>
      </c>
      <c r="C6874">
        <v>9001</v>
      </c>
      <c r="D6874" t="str">
        <f t="shared" si="13902"/>
        <v>Zutritt Stapler Aktiv !</v>
      </c>
      <c r="E6874">
        <f t="shared" ref="E6874" si="13961">COUNTIF(Elements,$C6874)</f>
        <v>857</v>
      </c>
      <c r="F6874">
        <f t="shared" ref="F6874" si="13962">COUNTIFS(Elements,C6874,Storung,D6874)</f>
        <v>857</v>
      </c>
      <c r="H6874" s="4"/>
      <c r="I6874" s="4"/>
      <c r="J6874" s="5"/>
    </row>
    <row r="6875" spans="1:10" x14ac:dyDescent="0.25">
      <c r="A6875" s="4">
        <v>44157.847997685189</v>
      </c>
      <c r="B6875" t="str">
        <f t="shared" si="13841"/>
        <v>CONV_POS</v>
      </c>
      <c r="C6875">
        <v>9001</v>
      </c>
      <c r="D6875" t="str">
        <f t="shared" si="13902"/>
        <v>Zutritt Stapler Aktiv !</v>
      </c>
      <c r="E6875">
        <f t="shared" ref="E6875" si="13963">COUNTIF(Elements,$C6875)</f>
        <v>857</v>
      </c>
      <c r="F6875">
        <f t="shared" ref="F6875" si="13964">COUNTIFS(Elements,C6875,Storung,D6875)</f>
        <v>857</v>
      </c>
      <c r="H6875" s="4"/>
      <c r="I6875" s="4"/>
      <c r="J6875" s="5"/>
    </row>
    <row r="6876" spans="1:10" x14ac:dyDescent="0.25">
      <c r="A6876" s="4">
        <v>44157.842881944445</v>
      </c>
      <c r="B6876" t="str">
        <f t="shared" si="13841"/>
        <v>CONV_POS</v>
      </c>
      <c r="C6876">
        <v>9001</v>
      </c>
      <c r="D6876" t="str">
        <f t="shared" si="13902"/>
        <v>Zutritt Stapler Aktiv !</v>
      </c>
      <c r="E6876">
        <f t="shared" ref="E6876" si="13965">COUNTIF(Elements,$C6876)</f>
        <v>857</v>
      </c>
      <c r="F6876">
        <f t="shared" ref="F6876" si="13966">COUNTIFS(Elements,C6876,Storung,D6876)</f>
        <v>857</v>
      </c>
      <c r="H6876" s="4"/>
      <c r="I6876" s="4"/>
      <c r="J6876" s="5"/>
    </row>
    <row r="6877" spans="1:10" x14ac:dyDescent="0.25">
      <c r="A6877" s="4">
        <v>44157.841817129629</v>
      </c>
      <c r="B6877" t="str">
        <f t="shared" si="13841"/>
        <v>CONV_POS</v>
      </c>
      <c r="C6877">
        <v>9001</v>
      </c>
      <c r="D6877" t="str">
        <f t="shared" si="13902"/>
        <v>Zutritt Stapler Aktiv !</v>
      </c>
      <c r="E6877">
        <f t="shared" ref="E6877" si="13967">COUNTIF(Elements,$C6877)</f>
        <v>857</v>
      </c>
      <c r="F6877">
        <f t="shared" ref="F6877" si="13968">COUNTIFS(Elements,C6877,Storung,D6877)</f>
        <v>857</v>
      </c>
      <c r="H6877" s="4"/>
      <c r="I6877" s="4"/>
      <c r="J6877" s="5"/>
    </row>
    <row r="6878" spans="1:10" x14ac:dyDescent="0.25">
      <c r="A6878" s="4">
        <v>44157.835810185185</v>
      </c>
      <c r="B6878" t="str">
        <f t="shared" si="13841"/>
        <v>CONV_POS</v>
      </c>
      <c r="C6878">
        <v>9001</v>
      </c>
      <c r="D6878" t="str">
        <f t="shared" si="13902"/>
        <v>Zutritt Stapler Aktiv !</v>
      </c>
      <c r="E6878">
        <f t="shared" ref="E6878" si="13969">COUNTIF(Elements,$C6878)</f>
        <v>857</v>
      </c>
      <c r="F6878">
        <f t="shared" ref="F6878" si="13970">COUNTIFS(Elements,C6878,Storung,D6878)</f>
        <v>857</v>
      </c>
      <c r="H6878" s="4"/>
      <c r="I6878" s="4"/>
      <c r="J6878" s="5"/>
    </row>
    <row r="6879" spans="1:10" x14ac:dyDescent="0.25">
      <c r="A6879" s="4">
        <v>44157.830208333333</v>
      </c>
      <c r="B6879" t="str">
        <f t="shared" ref="B6879:B6942" si="13971">"CONV_POS"</f>
        <v>CONV_POS</v>
      </c>
      <c r="C6879">
        <v>9001</v>
      </c>
      <c r="D6879" t="str">
        <f t="shared" si="13902"/>
        <v>Zutritt Stapler Aktiv !</v>
      </c>
      <c r="E6879">
        <f t="shared" ref="E6879" si="13972">COUNTIF(Elements,$C6879)</f>
        <v>857</v>
      </c>
      <c r="F6879">
        <f t="shared" ref="F6879" si="13973">COUNTIFS(Elements,C6879,Storung,D6879)</f>
        <v>857</v>
      </c>
      <c r="H6879" s="4"/>
      <c r="I6879" s="4"/>
      <c r="J6879" s="5"/>
    </row>
    <row r="6880" spans="1:10" x14ac:dyDescent="0.25">
      <c r="A6880" s="4">
        <v>44157.821064814816</v>
      </c>
      <c r="B6880" t="str">
        <f t="shared" si="13971"/>
        <v>CONV_POS</v>
      </c>
      <c r="C6880">
        <v>9001</v>
      </c>
      <c r="D6880" t="str">
        <f t="shared" si="13902"/>
        <v>Zutritt Stapler Aktiv !</v>
      </c>
      <c r="E6880">
        <f t="shared" ref="E6880" si="13974">COUNTIF(Elements,$C6880)</f>
        <v>857</v>
      </c>
      <c r="F6880">
        <f t="shared" ref="F6880" si="13975">COUNTIFS(Elements,C6880,Storung,D6880)</f>
        <v>857</v>
      </c>
      <c r="H6880" s="4"/>
      <c r="I6880" s="4"/>
      <c r="J6880" s="5"/>
    </row>
    <row r="6881" spans="1:10" x14ac:dyDescent="0.25">
      <c r="A6881" s="4">
        <v>44157.816921296297</v>
      </c>
      <c r="B6881" t="str">
        <f t="shared" si="13971"/>
        <v>CONV_POS</v>
      </c>
      <c r="C6881">
        <v>9001</v>
      </c>
      <c r="D6881" t="str">
        <f t="shared" si="13902"/>
        <v>Zutritt Stapler Aktiv !</v>
      </c>
      <c r="E6881">
        <f t="shared" ref="E6881" si="13976">COUNTIF(Elements,$C6881)</f>
        <v>857</v>
      </c>
      <c r="F6881">
        <f t="shared" ref="F6881" si="13977">COUNTIFS(Elements,C6881,Storung,D6881)</f>
        <v>857</v>
      </c>
      <c r="H6881" s="4"/>
      <c r="I6881" s="4"/>
      <c r="J6881" s="5"/>
    </row>
    <row r="6882" spans="1:10" x14ac:dyDescent="0.25">
      <c r="A6882" s="4">
        <v>44157.811527777776</v>
      </c>
      <c r="B6882" t="str">
        <f t="shared" si="13971"/>
        <v>CONV_POS</v>
      </c>
      <c r="C6882">
        <v>9001</v>
      </c>
      <c r="D6882" t="str">
        <f t="shared" si="13902"/>
        <v>Zutritt Stapler Aktiv !</v>
      </c>
      <c r="E6882">
        <f t="shared" ref="E6882" si="13978">COUNTIF(Elements,$C6882)</f>
        <v>857</v>
      </c>
      <c r="F6882">
        <f t="shared" ref="F6882" si="13979">COUNTIFS(Elements,C6882,Storung,D6882)</f>
        <v>857</v>
      </c>
      <c r="H6882" s="4"/>
      <c r="I6882" s="4"/>
      <c r="J6882" s="5"/>
    </row>
    <row r="6883" spans="1:10" x14ac:dyDescent="0.25">
      <c r="A6883" s="4">
        <v>44157.808425925927</v>
      </c>
      <c r="B6883" t="str">
        <f t="shared" si="13971"/>
        <v>CONV_POS</v>
      </c>
      <c r="C6883">
        <v>9001</v>
      </c>
      <c r="D6883" t="str">
        <f t="shared" si="13902"/>
        <v>Zutritt Stapler Aktiv !</v>
      </c>
      <c r="E6883">
        <f t="shared" ref="E6883" si="13980">COUNTIF(Elements,$C6883)</f>
        <v>857</v>
      </c>
      <c r="F6883">
        <f t="shared" ref="F6883" si="13981">COUNTIFS(Elements,C6883,Storung,D6883)</f>
        <v>857</v>
      </c>
      <c r="H6883" s="4"/>
      <c r="I6883" s="4"/>
      <c r="J6883" s="5"/>
    </row>
    <row r="6884" spans="1:10" x14ac:dyDescent="0.25">
      <c r="A6884" s="4">
        <v>44157.806851851848</v>
      </c>
      <c r="B6884" t="str">
        <f t="shared" si="13971"/>
        <v>CONV_POS</v>
      </c>
      <c r="C6884">
        <v>9001</v>
      </c>
      <c r="D6884" t="str">
        <f t="shared" si="13902"/>
        <v>Zutritt Stapler Aktiv !</v>
      </c>
      <c r="E6884">
        <f t="shared" ref="E6884" si="13982">COUNTIF(Elements,$C6884)</f>
        <v>857</v>
      </c>
      <c r="F6884">
        <f t="shared" ref="F6884" si="13983">COUNTIFS(Elements,C6884,Storung,D6884)</f>
        <v>857</v>
      </c>
      <c r="H6884" s="4"/>
      <c r="I6884" s="4"/>
      <c r="J6884" s="5"/>
    </row>
    <row r="6885" spans="1:10" x14ac:dyDescent="0.25">
      <c r="A6885" s="4">
        <v>44157.797673611109</v>
      </c>
      <c r="B6885" t="str">
        <f t="shared" si="13971"/>
        <v>CONV_POS</v>
      </c>
      <c r="C6885">
        <v>9001</v>
      </c>
      <c r="D6885" t="str">
        <f t="shared" si="13902"/>
        <v>Zutritt Stapler Aktiv !</v>
      </c>
      <c r="E6885">
        <f t="shared" ref="E6885" si="13984">COUNTIF(Elements,$C6885)</f>
        <v>857</v>
      </c>
      <c r="F6885">
        <f t="shared" ref="F6885" si="13985">COUNTIFS(Elements,C6885,Storung,D6885)</f>
        <v>857</v>
      </c>
      <c r="H6885" s="4"/>
      <c r="I6885" s="4"/>
      <c r="J6885" s="5"/>
    </row>
    <row r="6886" spans="1:10" x14ac:dyDescent="0.25">
      <c r="A6886" s="4">
        <v>44157.79582175926</v>
      </c>
      <c r="B6886" t="str">
        <f t="shared" si="13971"/>
        <v>CONV_POS</v>
      </c>
      <c r="C6886">
        <v>9001</v>
      </c>
      <c r="D6886" t="str">
        <f t="shared" si="13902"/>
        <v>Zutritt Stapler Aktiv !</v>
      </c>
      <c r="E6886">
        <f t="shared" ref="E6886" si="13986">COUNTIF(Elements,$C6886)</f>
        <v>857</v>
      </c>
      <c r="F6886">
        <f t="shared" ref="F6886" si="13987">COUNTIFS(Elements,C6886,Storung,D6886)</f>
        <v>857</v>
      </c>
      <c r="H6886" s="4"/>
      <c r="I6886" s="4"/>
      <c r="J6886" s="5"/>
    </row>
    <row r="6887" spans="1:10" x14ac:dyDescent="0.25">
      <c r="A6887" s="4">
        <v>44157.7815625</v>
      </c>
      <c r="B6887" t="str">
        <f t="shared" si="13971"/>
        <v>CONV_POS</v>
      </c>
      <c r="C6887">
        <v>9001</v>
      </c>
      <c r="D6887" t="str">
        <f t="shared" si="13902"/>
        <v>Zutritt Stapler Aktiv !</v>
      </c>
      <c r="E6887">
        <f t="shared" ref="E6887" si="13988">COUNTIF(Elements,$C6887)</f>
        <v>857</v>
      </c>
      <c r="F6887">
        <f t="shared" ref="F6887" si="13989">COUNTIFS(Elements,C6887,Storung,D6887)</f>
        <v>857</v>
      </c>
      <c r="H6887" s="4"/>
      <c r="I6887" s="4"/>
      <c r="J6887" s="5"/>
    </row>
    <row r="6888" spans="1:10" x14ac:dyDescent="0.25">
      <c r="A6888" s="4">
        <v>44157.78025462963</v>
      </c>
      <c r="B6888" t="str">
        <f t="shared" si="13971"/>
        <v>CONV_POS</v>
      </c>
      <c r="C6888">
        <v>9001</v>
      </c>
      <c r="D6888" t="str">
        <f t="shared" si="13902"/>
        <v>Zutritt Stapler Aktiv !</v>
      </c>
      <c r="E6888">
        <f t="shared" ref="E6888" si="13990">COUNTIF(Elements,$C6888)</f>
        <v>857</v>
      </c>
      <c r="F6888">
        <f t="shared" ref="F6888" si="13991">COUNTIFS(Elements,C6888,Storung,D6888)</f>
        <v>857</v>
      </c>
      <c r="H6888" s="4"/>
      <c r="I6888" s="4"/>
      <c r="J6888" s="5"/>
    </row>
    <row r="6889" spans="1:10" x14ac:dyDescent="0.25">
      <c r="A6889" s="4">
        <v>44157.776944444442</v>
      </c>
      <c r="B6889" t="str">
        <f t="shared" si="13971"/>
        <v>CONV_POS</v>
      </c>
      <c r="C6889">
        <v>9001</v>
      </c>
      <c r="D6889" t="str">
        <f t="shared" si="13902"/>
        <v>Zutritt Stapler Aktiv !</v>
      </c>
      <c r="E6889">
        <f t="shared" ref="E6889" si="13992">COUNTIF(Elements,$C6889)</f>
        <v>857</v>
      </c>
      <c r="F6889">
        <f t="shared" ref="F6889" si="13993">COUNTIFS(Elements,C6889,Storung,D6889)</f>
        <v>857</v>
      </c>
      <c r="H6889" s="4"/>
      <c r="I6889" s="4"/>
      <c r="J6889" s="5"/>
    </row>
    <row r="6890" spans="1:10" x14ac:dyDescent="0.25">
      <c r="A6890" s="4">
        <v>44157.769178240742</v>
      </c>
      <c r="B6890" t="str">
        <f t="shared" si="13971"/>
        <v>CONV_POS</v>
      </c>
      <c r="C6890">
        <v>9001</v>
      </c>
      <c r="D6890" t="str">
        <f t="shared" si="13902"/>
        <v>Zutritt Stapler Aktiv !</v>
      </c>
      <c r="E6890">
        <f t="shared" ref="E6890" si="13994">COUNTIF(Elements,$C6890)</f>
        <v>857</v>
      </c>
      <c r="F6890">
        <f t="shared" ref="F6890" si="13995">COUNTIFS(Elements,C6890,Storung,D6890)</f>
        <v>857</v>
      </c>
      <c r="H6890" s="4"/>
      <c r="I6890" s="4"/>
      <c r="J6890" s="5"/>
    </row>
    <row r="6891" spans="1:10" x14ac:dyDescent="0.25">
      <c r="A6891" s="4">
        <v>44157.766921296294</v>
      </c>
      <c r="B6891" t="str">
        <f t="shared" si="13971"/>
        <v>CONV_POS</v>
      </c>
      <c r="C6891">
        <v>9001</v>
      </c>
      <c r="D6891" t="str">
        <f t="shared" si="13902"/>
        <v>Zutritt Stapler Aktiv !</v>
      </c>
      <c r="E6891">
        <f t="shared" ref="E6891" si="13996">COUNTIF(Elements,$C6891)</f>
        <v>857</v>
      </c>
      <c r="F6891">
        <f t="shared" ref="F6891" si="13997">COUNTIFS(Elements,C6891,Storung,D6891)</f>
        <v>857</v>
      </c>
      <c r="H6891" s="4"/>
      <c r="I6891" s="4"/>
      <c r="J6891" s="5"/>
    </row>
    <row r="6892" spans="1:10" x14ac:dyDescent="0.25">
      <c r="A6892" s="4">
        <v>44157.766134259262</v>
      </c>
      <c r="B6892" t="str">
        <f t="shared" si="13971"/>
        <v>CONV_POS</v>
      </c>
      <c r="C6892">
        <v>9001</v>
      </c>
      <c r="D6892" t="str">
        <f t="shared" si="13902"/>
        <v>Zutritt Stapler Aktiv !</v>
      </c>
      <c r="E6892">
        <f t="shared" ref="E6892" si="13998">COUNTIF(Elements,$C6892)</f>
        <v>857</v>
      </c>
      <c r="F6892">
        <f t="shared" ref="F6892" si="13999">COUNTIFS(Elements,C6892,Storung,D6892)</f>
        <v>857</v>
      </c>
      <c r="H6892" s="4"/>
      <c r="I6892" s="4"/>
      <c r="J6892" s="5"/>
    </row>
    <row r="6893" spans="1:10" x14ac:dyDescent="0.25">
      <c r="A6893" s="4">
        <v>44157.765416666669</v>
      </c>
      <c r="B6893" t="str">
        <f t="shared" si="13971"/>
        <v>CONV_POS</v>
      </c>
      <c r="C6893">
        <v>9001</v>
      </c>
      <c r="D6893" t="str">
        <f t="shared" si="13902"/>
        <v>Zutritt Stapler Aktiv !</v>
      </c>
      <c r="E6893">
        <f t="shared" ref="E6893" si="14000">COUNTIF(Elements,$C6893)</f>
        <v>857</v>
      </c>
      <c r="F6893">
        <f t="shared" ref="F6893" si="14001">COUNTIFS(Elements,C6893,Storung,D6893)</f>
        <v>857</v>
      </c>
      <c r="H6893" s="4"/>
      <c r="I6893" s="4"/>
      <c r="J6893" s="5"/>
    </row>
    <row r="6894" spans="1:10" x14ac:dyDescent="0.25">
      <c r="A6894" s="4">
        <v>44157.759016203701</v>
      </c>
      <c r="B6894" t="str">
        <f t="shared" si="13971"/>
        <v>CONV_POS</v>
      </c>
      <c r="C6894">
        <v>9001</v>
      </c>
      <c r="D6894" t="str">
        <f t="shared" si="13902"/>
        <v>Zutritt Stapler Aktiv !</v>
      </c>
      <c r="E6894">
        <f t="shared" ref="E6894" si="14002">COUNTIF(Elements,$C6894)</f>
        <v>857</v>
      </c>
      <c r="F6894">
        <f t="shared" ref="F6894" si="14003">COUNTIFS(Elements,C6894,Storung,D6894)</f>
        <v>857</v>
      </c>
      <c r="H6894" s="4"/>
      <c r="I6894" s="4"/>
      <c r="J6894" s="5"/>
    </row>
    <row r="6895" spans="1:10" x14ac:dyDescent="0.25">
      <c r="A6895" s="4">
        <v>44157.754895833335</v>
      </c>
      <c r="B6895" t="str">
        <f t="shared" si="13971"/>
        <v>CONV_POS</v>
      </c>
      <c r="C6895">
        <v>9001</v>
      </c>
      <c r="D6895" t="str">
        <f t="shared" si="13902"/>
        <v>Zutritt Stapler Aktiv !</v>
      </c>
      <c r="E6895">
        <f t="shared" ref="E6895" si="14004">COUNTIF(Elements,$C6895)</f>
        <v>857</v>
      </c>
      <c r="F6895">
        <f t="shared" ref="F6895" si="14005">COUNTIFS(Elements,C6895,Storung,D6895)</f>
        <v>857</v>
      </c>
      <c r="H6895" s="4"/>
      <c r="I6895" s="4"/>
      <c r="J6895" s="5"/>
    </row>
    <row r="6896" spans="1:10" x14ac:dyDescent="0.25">
      <c r="A6896" s="4">
        <v>44157.750358796293</v>
      </c>
      <c r="B6896" t="str">
        <f t="shared" si="13971"/>
        <v>CONV_POS</v>
      </c>
      <c r="C6896">
        <v>9001</v>
      </c>
      <c r="D6896" t="str">
        <f t="shared" si="13902"/>
        <v>Zutritt Stapler Aktiv !</v>
      </c>
      <c r="E6896">
        <f t="shared" ref="E6896" si="14006">COUNTIF(Elements,$C6896)</f>
        <v>857</v>
      </c>
      <c r="F6896">
        <f t="shared" ref="F6896" si="14007">COUNTIFS(Elements,C6896,Storung,D6896)</f>
        <v>857</v>
      </c>
      <c r="H6896" s="4"/>
      <c r="I6896" s="4"/>
      <c r="J6896" s="5"/>
    </row>
    <row r="6897" spans="1:10" x14ac:dyDescent="0.25">
      <c r="A6897" s="4">
        <v>44157.695960648147</v>
      </c>
      <c r="B6897" t="str">
        <f t="shared" si="13971"/>
        <v>CONV_POS</v>
      </c>
      <c r="C6897">
        <v>9001</v>
      </c>
      <c r="D6897" t="str">
        <f t="shared" si="13902"/>
        <v>Zutritt Stapler Aktiv !</v>
      </c>
      <c r="E6897">
        <f t="shared" ref="E6897" si="14008">COUNTIF(Elements,$C6897)</f>
        <v>857</v>
      </c>
      <c r="F6897">
        <f t="shared" ref="F6897" si="14009">COUNTIFS(Elements,C6897,Storung,D6897)</f>
        <v>857</v>
      </c>
      <c r="H6897" s="4"/>
      <c r="I6897" s="4"/>
      <c r="J6897" s="5"/>
    </row>
    <row r="6898" spans="1:10" x14ac:dyDescent="0.25">
      <c r="A6898" s="4">
        <v>44157.694374999999</v>
      </c>
      <c r="B6898" t="str">
        <f t="shared" si="13971"/>
        <v>CONV_POS</v>
      </c>
      <c r="C6898">
        <v>9001</v>
      </c>
      <c r="D6898" t="str">
        <f t="shared" si="13902"/>
        <v>Zutritt Stapler Aktiv !</v>
      </c>
      <c r="E6898">
        <f t="shared" ref="E6898" si="14010">COUNTIF(Elements,$C6898)</f>
        <v>857</v>
      </c>
      <c r="F6898">
        <f t="shared" ref="F6898" si="14011">COUNTIFS(Elements,C6898,Storung,D6898)</f>
        <v>857</v>
      </c>
      <c r="H6898" s="4"/>
      <c r="I6898" s="4"/>
      <c r="J6898" s="5"/>
    </row>
    <row r="6899" spans="1:10" x14ac:dyDescent="0.25">
      <c r="A6899" s="4">
        <v>44157.694085648145</v>
      </c>
      <c r="B6899" t="str">
        <f t="shared" si="13971"/>
        <v>CONV_POS</v>
      </c>
      <c r="C6899">
        <v>9001</v>
      </c>
      <c r="D6899" t="str">
        <f t="shared" si="13902"/>
        <v>Zutritt Stapler Aktiv !</v>
      </c>
      <c r="E6899">
        <f t="shared" ref="E6899" si="14012">COUNTIF(Elements,$C6899)</f>
        <v>857</v>
      </c>
      <c r="F6899">
        <f t="shared" ref="F6899" si="14013">COUNTIFS(Elements,C6899,Storung,D6899)</f>
        <v>857</v>
      </c>
      <c r="H6899" s="4"/>
      <c r="I6899" s="4"/>
      <c r="J6899" s="5"/>
    </row>
    <row r="6900" spans="1:10" x14ac:dyDescent="0.25">
      <c r="A6900" s="4">
        <v>44157.621377314812</v>
      </c>
      <c r="B6900" t="str">
        <f t="shared" si="13971"/>
        <v>CONV_POS</v>
      </c>
      <c r="C6900">
        <v>9001</v>
      </c>
      <c r="D6900" t="str">
        <f t="shared" si="13902"/>
        <v>Zutritt Stapler Aktiv !</v>
      </c>
      <c r="E6900">
        <f t="shared" ref="E6900" si="14014">COUNTIF(Elements,$C6900)</f>
        <v>857</v>
      </c>
      <c r="F6900">
        <f t="shared" ref="F6900" si="14015">COUNTIFS(Elements,C6900,Storung,D6900)</f>
        <v>857</v>
      </c>
      <c r="H6900" s="4"/>
      <c r="I6900" s="4"/>
      <c r="J6900" s="5"/>
    </row>
    <row r="6901" spans="1:10" x14ac:dyDescent="0.25">
      <c r="A6901" s="4">
        <v>44157.621342592596</v>
      </c>
      <c r="B6901" t="str">
        <f t="shared" si="13971"/>
        <v>CONV_POS</v>
      </c>
      <c r="C6901">
        <v>9001</v>
      </c>
      <c r="D6901" t="str">
        <f t="shared" si="13902"/>
        <v>Zutritt Stapler Aktiv !</v>
      </c>
      <c r="E6901">
        <f t="shared" ref="E6901" si="14016">COUNTIF(Elements,$C6901)</f>
        <v>857</v>
      </c>
      <c r="F6901">
        <f t="shared" ref="F6901" si="14017">COUNTIFS(Elements,C6901,Storung,D6901)</f>
        <v>857</v>
      </c>
      <c r="H6901" s="4"/>
      <c r="I6901" s="4"/>
      <c r="J6901" s="5"/>
    </row>
    <row r="6902" spans="1:10" x14ac:dyDescent="0.25">
      <c r="A6902" s="4">
        <v>44157.621342592596</v>
      </c>
      <c r="B6902" t="str">
        <f t="shared" si="13971"/>
        <v>CONV_POS</v>
      </c>
      <c r="C6902">
        <v>9001</v>
      </c>
      <c r="D6902" t="str">
        <f t="shared" si="13902"/>
        <v>Zutritt Stapler Aktiv !</v>
      </c>
      <c r="E6902">
        <f t="shared" ref="E6902" si="14018">COUNTIF(Elements,$C6902)</f>
        <v>857</v>
      </c>
      <c r="F6902">
        <f t="shared" ref="F6902" si="14019">COUNTIFS(Elements,C6902,Storung,D6902)</f>
        <v>857</v>
      </c>
      <c r="H6902" s="4"/>
      <c r="I6902" s="4"/>
      <c r="J6902" s="5"/>
    </row>
    <row r="6903" spans="1:10" x14ac:dyDescent="0.25">
      <c r="A6903" s="4">
        <v>44157.621331018519</v>
      </c>
      <c r="B6903" t="str">
        <f t="shared" si="13971"/>
        <v>CONV_POS</v>
      </c>
      <c r="C6903">
        <v>9001</v>
      </c>
      <c r="D6903" t="str">
        <f t="shared" si="13902"/>
        <v>Zutritt Stapler Aktiv !</v>
      </c>
      <c r="E6903">
        <f t="shared" ref="E6903" si="14020">COUNTIF(Elements,$C6903)</f>
        <v>857</v>
      </c>
      <c r="F6903">
        <f t="shared" ref="F6903" si="14021">COUNTIFS(Elements,C6903,Storung,D6903)</f>
        <v>857</v>
      </c>
      <c r="H6903" s="4"/>
      <c r="I6903" s="4"/>
      <c r="J6903" s="5"/>
    </row>
    <row r="6904" spans="1:10" x14ac:dyDescent="0.25">
      <c r="A6904" s="4">
        <v>44157.621319444443</v>
      </c>
      <c r="B6904" t="str">
        <f t="shared" si="13971"/>
        <v>CONV_POS</v>
      </c>
      <c r="C6904">
        <v>9001</v>
      </c>
      <c r="D6904" t="str">
        <f t="shared" si="13902"/>
        <v>Zutritt Stapler Aktiv !</v>
      </c>
      <c r="E6904">
        <f t="shared" ref="E6904" si="14022">COUNTIF(Elements,$C6904)</f>
        <v>857</v>
      </c>
      <c r="F6904">
        <f t="shared" ref="F6904" si="14023">COUNTIFS(Elements,C6904,Storung,D6904)</f>
        <v>857</v>
      </c>
      <c r="H6904" s="4"/>
      <c r="I6904" s="4"/>
      <c r="J6904" s="5"/>
    </row>
    <row r="6905" spans="1:10" x14ac:dyDescent="0.25">
      <c r="A6905" s="4">
        <v>44157.621319444443</v>
      </c>
      <c r="B6905" t="str">
        <f t="shared" si="13971"/>
        <v>CONV_POS</v>
      </c>
      <c r="C6905">
        <v>9001</v>
      </c>
      <c r="D6905" t="str">
        <f t="shared" si="13902"/>
        <v>Zutritt Stapler Aktiv !</v>
      </c>
      <c r="E6905">
        <f t="shared" ref="E6905" si="14024">COUNTIF(Elements,$C6905)</f>
        <v>857</v>
      </c>
      <c r="F6905">
        <f t="shared" ref="F6905" si="14025">COUNTIFS(Elements,C6905,Storung,D6905)</f>
        <v>857</v>
      </c>
      <c r="H6905" s="4"/>
      <c r="I6905" s="4"/>
      <c r="J6905" s="5"/>
    </row>
    <row r="6906" spans="1:10" x14ac:dyDescent="0.25">
      <c r="A6906" s="4">
        <v>44157.621307870373</v>
      </c>
      <c r="B6906" t="str">
        <f t="shared" si="13971"/>
        <v>CONV_POS</v>
      </c>
      <c r="C6906">
        <v>9001</v>
      </c>
      <c r="D6906" t="str">
        <f t="shared" si="13902"/>
        <v>Zutritt Stapler Aktiv !</v>
      </c>
      <c r="E6906">
        <f t="shared" ref="E6906" si="14026">COUNTIF(Elements,$C6906)</f>
        <v>857</v>
      </c>
      <c r="F6906">
        <f t="shared" ref="F6906" si="14027">COUNTIFS(Elements,C6906,Storung,D6906)</f>
        <v>857</v>
      </c>
      <c r="H6906" s="4"/>
      <c r="I6906" s="4"/>
      <c r="J6906" s="5"/>
    </row>
    <row r="6907" spans="1:10" x14ac:dyDescent="0.25">
      <c r="A6907" s="4">
        <v>44157.621296296296</v>
      </c>
      <c r="B6907" t="str">
        <f t="shared" si="13971"/>
        <v>CONV_POS</v>
      </c>
      <c r="C6907">
        <v>9001</v>
      </c>
      <c r="D6907" t="str">
        <f t="shared" si="13902"/>
        <v>Zutritt Stapler Aktiv !</v>
      </c>
      <c r="E6907">
        <f t="shared" ref="E6907" si="14028">COUNTIF(Elements,$C6907)</f>
        <v>857</v>
      </c>
      <c r="F6907">
        <f t="shared" ref="F6907" si="14029">COUNTIFS(Elements,C6907,Storung,D6907)</f>
        <v>857</v>
      </c>
      <c r="H6907" s="4"/>
      <c r="I6907" s="4"/>
      <c r="J6907" s="5"/>
    </row>
    <row r="6908" spans="1:10" x14ac:dyDescent="0.25">
      <c r="A6908" s="4">
        <v>44157.621296296296</v>
      </c>
      <c r="B6908" t="str">
        <f t="shared" si="13971"/>
        <v>CONV_POS</v>
      </c>
      <c r="C6908">
        <v>9001</v>
      </c>
      <c r="D6908" t="str">
        <f t="shared" si="13902"/>
        <v>Zutritt Stapler Aktiv !</v>
      </c>
      <c r="E6908">
        <f t="shared" ref="E6908" si="14030">COUNTIF(Elements,$C6908)</f>
        <v>857</v>
      </c>
      <c r="F6908">
        <f t="shared" ref="F6908" si="14031">COUNTIFS(Elements,C6908,Storung,D6908)</f>
        <v>857</v>
      </c>
      <c r="H6908" s="4"/>
      <c r="I6908" s="4"/>
      <c r="J6908" s="5"/>
    </row>
    <row r="6909" spans="1:10" x14ac:dyDescent="0.25">
      <c r="A6909" s="4">
        <v>44157.621076388888</v>
      </c>
      <c r="B6909" t="str">
        <f t="shared" si="13971"/>
        <v>CONV_POS</v>
      </c>
      <c r="C6909">
        <v>9001</v>
      </c>
      <c r="D6909" t="str">
        <f t="shared" ref="D6909:D6972" si="14032">"Zutritt Stapler Aktiv !"</f>
        <v>Zutritt Stapler Aktiv !</v>
      </c>
      <c r="E6909">
        <f t="shared" ref="E6909" si="14033">COUNTIF(Elements,$C6909)</f>
        <v>857</v>
      </c>
      <c r="F6909">
        <f t="shared" ref="F6909" si="14034">COUNTIFS(Elements,C6909,Storung,D6909)</f>
        <v>857</v>
      </c>
      <c r="H6909" s="4"/>
      <c r="I6909" s="4"/>
      <c r="J6909" s="5"/>
    </row>
    <row r="6910" spans="1:10" x14ac:dyDescent="0.25">
      <c r="A6910" s="4">
        <v>44157.619039351855</v>
      </c>
      <c r="B6910" t="str">
        <f t="shared" si="13971"/>
        <v>CONV_POS</v>
      </c>
      <c r="C6910">
        <v>9001</v>
      </c>
      <c r="D6910" t="str">
        <f t="shared" si="14032"/>
        <v>Zutritt Stapler Aktiv !</v>
      </c>
      <c r="E6910">
        <f t="shared" ref="E6910" si="14035">COUNTIF(Elements,$C6910)</f>
        <v>857</v>
      </c>
      <c r="F6910">
        <f t="shared" ref="F6910" si="14036">COUNTIFS(Elements,C6910,Storung,D6910)</f>
        <v>857</v>
      </c>
      <c r="H6910" s="4"/>
      <c r="I6910" s="4"/>
      <c r="J6910" s="5"/>
    </row>
    <row r="6911" spans="1:10" x14ac:dyDescent="0.25">
      <c r="A6911" s="4">
        <v>44157.618576388886</v>
      </c>
      <c r="B6911" t="str">
        <f t="shared" si="13971"/>
        <v>CONV_POS</v>
      </c>
      <c r="C6911">
        <v>9001</v>
      </c>
      <c r="D6911" t="str">
        <f t="shared" si="14032"/>
        <v>Zutritt Stapler Aktiv !</v>
      </c>
      <c r="E6911">
        <f t="shared" ref="E6911" si="14037">COUNTIF(Elements,$C6911)</f>
        <v>857</v>
      </c>
      <c r="F6911">
        <f t="shared" ref="F6911" si="14038">COUNTIFS(Elements,C6911,Storung,D6911)</f>
        <v>857</v>
      </c>
      <c r="H6911" s="4"/>
      <c r="I6911" s="4"/>
      <c r="J6911" s="5"/>
    </row>
    <row r="6912" spans="1:10" x14ac:dyDescent="0.25">
      <c r="A6912" s="4">
        <v>44157.618564814817</v>
      </c>
      <c r="B6912" t="str">
        <f t="shared" si="13971"/>
        <v>CONV_POS</v>
      </c>
      <c r="C6912">
        <v>9001</v>
      </c>
      <c r="D6912" t="str">
        <f t="shared" si="14032"/>
        <v>Zutritt Stapler Aktiv !</v>
      </c>
      <c r="E6912">
        <f t="shared" ref="E6912" si="14039">COUNTIF(Elements,$C6912)</f>
        <v>857</v>
      </c>
      <c r="F6912">
        <f t="shared" ref="F6912" si="14040">COUNTIFS(Elements,C6912,Storung,D6912)</f>
        <v>857</v>
      </c>
      <c r="H6912" s="4"/>
      <c r="I6912" s="4"/>
      <c r="J6912" s="5"/>
    </row>
    <row r="6913" spans="1:10" x14ac:dyDescent="0.25">
      <c r="A6913" s="4">
        <v>44157.618391203701</v>
      </c>
      <c r="B6913" t="str">
        <f t="shared" si="13971"/>
        <v>CONV_POS</v>
      </c>
      <c r="C6913">
        <v>9001</v>
      </c>
      <c r="D6913" t="str">
        <f t="shared" si="14032"/>
        <v>Zutritt Stapler Aktiv !</v>
      </c>
      <c r="E6913">
        <f t="shared" ref="E6913" si="14041">COUNTIF(Elements,$C6913)</f>
        <v>857</v>
      </c>
      <c r="F6913">
        <f t="shared" ref="F6913" si="14042">COUNTIFS(Elements,C6913,Storung,D6913)</f>
        <v>857</v>
      </c>
      <c r="H6913" s="4"/>
      <c r="I6913" s="4"/>
      <c r="J6913" s="5"/>
    </row>
    <row r="6914" spans="1:10" x14ac:dyDescent="0.25">
      <c r="A6914" s="4">
        <v>44157.618391203701</v>
      </c>
      <c r="B6914" t="str">
        <f t="shared" si="13971"/>
        <v>CONV_POS</v>
      </c>
      <c r="C6914">
        <v>9001</v>
      </c>
      <c r="D6914" t="str">
        <f t="shared" si="14032"/>
        <v>Zutritt Stapler Aktiv !</v>
      </c>
      <c r="E6914">
        <f t="shared" ref="E6914" si="14043">COUNTIF(Elements,$C6914)</f>
        <v>857</v>
      </c>
      <c r="F6914">
        <f t="shared" ref="F6914" si="14044">COUNTIFS(Elements,C6914,Storung,D6914)</f>
        <v>857</v>
      </c>
      <c r="H6914" s="4"/>
      <c r="I6914" s="4"/>
      <c r="J6914" s="5"/>
    </row>
    <row r="6915" spans="1:10" x14ac:dyDescent="0.25">
      <c r="A6915" s="4">
        <v>44157.618368055555</v>
      </c>
      <c r="B6915" t="str">
        <f t="shared" si="13971"/>
        <v>CONV_POS</v>
      </c>
      <c r="C6915">
        <v>9001</v>
      </c>
      <c r="D6915" t="str">
        <f t="shared" si="14032"/>
        <v>Zutritt Stapler Aktiv !</v>
      </c>
      <c r="E6915">
        <f t="shared" ref="E6915" si="14045">COUNTIF(Elements,$C6915)</f>
        <v>857</v>
      </c>
      <c r="F6915">
        <f t="shared" ref="F6915" si="14046">COUNTIFS(Elements,C6915,Storung,D6915)</f>
        <v>857</v>
      </c>
      <c r="H6915" s="4"/>
      <c r="I6915" s="4"/>
      <c r="J6915" s="5"/>
    </row>
    <row r="6916" spans="1:10" x14ac:dyDescent="0.25">
      <c r="A6916" s="4">
        <v>44157.618055555555</v>
      </c>
      <c r="B6916" t="str">
        <f t="shared" si="13971"/>
        <v>CONV_POS</v>
      </c>
      <c r="C6916">
        <v>9001</v>
      </c>
      <c r="D6916" t="str">
        <f t="shared" si="14032"/>
        <v>Zutritt Stapler Aktiv !</v>
      </c>
      <c r="E6916">
        <f t="shared" ref="E6916" si="14047">COUNTIF(Elements,$C6916)</f>
        <v>857</v>
      </c>
      <c r="F6916">
        <f t="shared" ref="F6916" si="14048">COUNTIFS(Elements,C6916,Storung,D6916)</f>
        <v>857</v>
      </c>
      <c r="H6916" s="4"/>
      <c r="I6916" s="4"/>
      <c r="J6916" s="5"/>
    </row>
    <row r="6917" spans="1:10" x14ac:dyDescent="0.25">
      <c r="A6917" s="4">
        <v>44157.615243055552</v>
      </c>
      <c r="B6917" t="str">
        <f t="shared" si="13971"/>
        <v>CONV_POS</v>
      </c>
      <c r="C6917">
        <v>9001</v>
      </c>
      <c r="D6917" t="str">
        <f t="shared" si="14032"/>
        <v>Zutritt Stapler Aktiv !</v>
      </c>
      <c r="E6917">
        <f t="shared" ref="E6917" si="14049">COUNTIF(Elements,$C6917)</f>
        <v>857</v>
      </c>
      <c r="F6917">
        <f t="shared" ref="F6917" si="14050">COUNTIFS(Elements,C6917,Storung,D6917)</f>
        <v>857</v>
      </c>
      <c r="H6917" s="4"/>
      <c r="I6917" s="4"/>
      <c r="J6917" s="5"/>
    </row>
    <row r="6918" spans="1:10" x14ac:dyDescent="0.25">
      <c r="A6918" s="4">
        <v>44157.615081018521</v>
      </c>
      <c r="B6918" t="str">
        <f t="shared" si="13971"/>
        <v>CONV_POS</v>
      </c>
      <c r="C6918">
        <v>9001</v>
      </c>
      <c r="D6918" t="str">
        <f t="shared" si="14032"/>
        <v>Zutritt Stapler Aktiv !</v>
      </c>
      <c r="E6918">
        <f t="shared" ref="E6918" si="14051">COUNTIF(Elements,$C6918)</f>
        <v>857</v>
      </c>
      <c r="F6918">
        <f t="shared" ref="F6918" si="14052">COUNTIFS(Elements,C6918,Storung,D6918)</f>
        <v>857</v>
      </c>
      <c r="H6918" s="4"/>
      <c r="I6918" s="4"/>
      <c r="J6918" s="5"/>
    </row>
    <row r="6919" spans="1:10" x14ac:dyDescent="0.25">
      <c r="A6919" s="4">
        <v>44157.615069444444</v>
      </c>
      <c r="B6919" t="str">
        <f t="shared" si="13971"/>
        <v>CONV_POS</v>
      </c>
      <c r="C6919">
        <v>9001</v>
      </c>
      <c r="D6919" t="str">
        <f t="shared" si="14032"/>
        <v>Zutritt Stapler Aktiv !</v>
      </c>
      <c r="E6919">
        <f t="shared" ref="E6919" si="14053">COUNTIF(Elements,$C6919)</f>
        <v>857</v>
      </c>
      <c r="F6919">
        <f t="shared" ref="F6919" si="14054">COUNTIFS(Elements,C6919,Storung,D6919)</f>
        <v>857</v>
      </c>
      <c r="H6919" s="4"/>
      <c r="I6919" s="4"/>
      <c r="J6919" s="5"/>
    </row>
    <row r="6920" spans="1:10" x14ac:dyDescent="0.25">
      <c r="A6920" s="4">
        <v>44157.615069444444</v>
      </c>
      <c r="B6920" t="str">
        <f t="shared" si="13971"/>
        <v>CONV_POS</v>
      </c>
      <c r="C6920">
        <v>9001</v>
      </c>
      <c r="D6920" t="str">
        <f t="shared" si="14032"/>
        <v>Zutritt Stapler Aktiv !</v>
      </c>
      <c r="E6920">
        <f t="shared" ref="E6920" si="14055">COUNTIF(Elements,$C6920)</f>
        <v>857</v>
      </c>
      <c r="F6920">
        <f t="shared" ref="F6920" si="14056">COUNTIFS(Elements,C6920,Storung,D6920)</f>
        <v>857</v>
      </c>
      <c r="H6920" s="4"/>
      <c r="I6920" s="4"/>
      <c r="J6920" s="5"/>
    </row>
    <row r="6921" spans="1:10" x14ac:dyDescent="0.25">
      <c r="A6921" s="4">
        <v>44157.615057870367</v>
      </c>
      <c r="B6921" t="str">
        <f t="shared" si="13971"/>
        <v>CONV_POS</v>
      </c>
      <c r="C6921">
        <v>9001</v>
      </c>
      <c r="D6921" t="str">
        <f t="shared" si="14032"/>
        <v>Zutritt Stapler Aktiv !</v>
      </c>
      <c r="E6921">
        <f t="shared" ref="E6921" si="14057">COUNTIF(Elements,$C6921)</f>
        <v>857</v>
      </c>
      <c r="F6921">
        <f t="shared" ref="F6921" si="14058">COUNTIFS(Elements,C6921,Storung,D6921)</f>
        <v>857</v>
      </c>
      <c r="H6921" s="4"/>
      <c r="I6921" s="4"/>
      <c r="J6921" s="5"/>
    </row>
    <row r="6922" spans="1:10" x14ac:dyDescent="0.25">
      <c r="A6922" s="4">
        <v>44157.615046296298</v>
      </c>
      <c r="B6922" t="str">
        <f t="shared" si="13971"/>
        <v>CONV_POS</v>
      </c>
      <c r="C6922">
        <v>9001</v>
      </c>
      <c r="D6922" t="str">
        <f t="shared" si="14032"/>
        <v>Zutritt Stapler Aktiv !</v>
      </c>
      <c r="E6922">
        <f t="shared" ref="E6922" si="14059">COUNTIF(Elements,$C6922)</f>
        <v>857</v>
      </c>
      <c r="F6922">
        <f t="shared" ref="F6922" si="14060">COUNTIFS(Elements,C6922,Storung,D6922)</f>
        <v>857</v>
      </c>
      <c r="H6922" s="4"/>
      <c r="I6922" s="4"/>
      <c r="J6922" s="5"/>
    </row>
    <row r="6923" spans="1:10" x14ac:dyDescent="0.25">
      <c r="A6923" s="4">
        <v>44157.615034722221</v>
      </c>
      <c r="B6923" t="str">
        <f t="shared" si="13971"/>
        <v>CONV_POS</v>
      </c>
      <c r="C6923">
        <v>9001</v>
      </c>
      <c r="D6923" t="str">
        <f t="shared" si="14032"/>
        <v>Zutritt Stapler Aktiv !</v>
      </c>
      <c r="E6923">
        <f t="shared" ref="E6923" si="14061">COUNTIF(Elements,$C6923)</f>
        <v>857</v>
      </c>
      <c r="F6923">
        <f t="shared" ref="F6923" si="14062">COUNTIFS(Elements,C6923,Storung,D6923)</f>
        <v>857</v>
      </c>
      <c r="H6923" s="4"/>
      <c r="I6923" s="4"/>
      <c r="J6923" s="5"/>
    </row>
    <row r="6924" spans="1:10" x14ac:dyDescent="0.25">
      <c r="A6924" s="4">
        <v>44157.615034722221</v>
      </c>
      <c r="B6924" t="str">
        <f t="shared" si="13971"/>
        <v>CONV_POS</v>
      </c>
      <c r="C6924">
        <v>9001</v>
      </c>
      <c r="D6924" t="str">
        <f t="shared" si="14032"/>
        <v>Zutritt Stapler Aktiv !</v>
      </c>
      <c r="E6924">
        <f t="shared" ref="E6924" si="14063">COUNTIF(Elements,$C6924)</f>
        <v>857</v>
      </c>
      <c r="F6924">
        <f t="shared" ref="F6924" si="14064">COUNTIFS(Elements,C6924,Storung,D6924)</f>
        <v>857</v>
      </c>
      <c r="H6924" s="4"/>
      <c r="I6924" s="4"/>
      <c r="J6924" s="5"/>
    </row>
    <row r="6925" spans="1:10" x14ac:dyDescent="0.25">
      <c r="A6925" s="4">
        <v>44157.615023148152</v>
      </c>
      <c r="B6925" t="str">
        <f t="shared" si="13971"/>
        <v>CONV_POS</v>
      </c>
      <c r="C6925">
        <v>9001</v>
      </c>
      <c r="D6925" t="str">
        <f t="shared" si="14032"/>
        <v>Zutritt Stapler Aktiv !</v>
      </c>
      <c r="E6925">
        <f t="shared" ref="E6925" si="14065">COUNTIF(Elements,$C6925)</f>
        <v>857</v>
      </c>
      <c r="F6925">
        <f t="shared" ref="F6925" si="14066">COUNTIFS(Elements,C6925,Storung,D6925)</f>
        <v>857</v>
      </c>
      <c r="H6925" s="4"/>
      <c r="I6925" s="4"/>
      <c r="J6925" s="5"/>
    </row>
    <row r="6926" spans="1:10" x14ac:dyDescent="0.25">
      <c r="A6926" s="4">
        <v>44157.615011574075</v>
      </c>
      <c r="B6926" t="str">
        <f t="shared" si="13971"/>
        <v>CONV_POS</v>
      </c>
      <c r="C6926">
        <v>9001</v>
      </c>
      <c r="D6926" t="str">
        <f t="shared" si="14032"/>
        <v>Zutritt Stapler Aktiv !</v>
      </c>
      <c r="E6926">
        <f t="shared" ref="E6926" si="14067">COUNTIF(Elements,$C6926)</f>
        <v>857</v>
      </c>
      <c r="F6926">
        <f t="shared" ref="F6926" si="14068">COUNTIFS(Elements,C6926,Storung,D6926)</f>
        <v>857</v>
      </c>
      <c r="H6926" s="4"/>
      <c r="I6926" s="4"/>
      <c r="J6926" s="5"/>
    </row>
    <row r="6927" spans="1:10" x14ac:dyDescent="0.25">
      <c r="A6927" s="4">
        <v>44157.614999999998</v>
      </c>
      <c r="B6927" t="str">
        <f t="shared" si="13971"/>
        <v>CONV_POS</v>
      </c>
      <c r="C6927">
        <v>9001</v>
      </c>
      <c r="D6927" t="str">
        <f t="shared" si="14032"/>
        <v>Zutritt Stapler Aktiv !</v>
      </c>
      <c r="E6927">
        <f t="shared" ref="E6927" si="14069">COUNTIF(Elements,$C6927)</f>
        <v>857</v>
      </c>
      <c r="F6927">
        <f t="shared" ref="F6927" si="14070">COUNTIFS(Elements,C6927,Storung,D6927)</f>
        <v>857</v>
      </c>
      <c r="H6927" s="4"/>
      <c r="I6927" s="4"/>
      <c r="J6927" s="5"/>
    </row>
    <row r="6928" spans="1:10" x14ac:dyDescent="0.25">
      <c r="A6928" s="4">
        <v>44157.614988425928</v>
      </c>
      <c r="B6928" t="str">
        <f t="shared" si="13971"/>
        <v>CONV_POS</v>
      </c>
      <c r="C6928">
        <v>9001</v>
      </c>
      <c r="D6928" t="str">
        <f t="shared" si="14032"/>
        <v>Zutritt Stapler Aktiv !</v>
      </c>
      <c r="E6928">
        <f t="shared" ref="E6928" si="14071">COUNTIF(Elements,$C6928)</f>
        <v>857</v>
      </c>
      <c r="F6928">
        <f t="shared" ref="F6928" si="14072">COUNTIFS(Elements,C6928,Storung,D6928)</f>
        <v>857</v>
      </c>
      <c r="H6928" s="4"/>
      <c r="I6928" s="4"/>
      <c r="J6928" s="5"/>
    </row>
    <row r="6929" spans="1:10" x14ac:dyDescent="0.25">
      <c r="A6929" s="4">
        <v>44157.614988425928</v>
      </c>
      <c r="B6929" t="str">
        <f t="shared" si="13971"/>
        <v>CONV_POS</v>
      </c>
      <c r="C6929">
        <v>9001</v>
      </c>
      <c r="D6929" t="str">
        <f t="shared" si="14032"/>
        <v>Zutritt Stapler Aktiv !</v>
      </c>
      <c r="E6929">
        <f t="shared" ref="E6929" si="14073">COUNTIF(Elements,$C6929)</f>
        <v>857</v>
      </c>
      <c r="F6929">
        <f t="shared" ref="F6929" si="14074">COUNTIFS(Elements,C6929,Storung,D6929)</f>
        <v>857</v>
      </c>
      <c r="H6929" s="4"/>
      <c r="I6929" s="4"/>
      <c r="J6929" s="5"/>
    </row>
    <row r="6930" spans="1:10" x14ac:dyDescent="0.25">
      <c r="A6930" s="4">
        <v>44157.614976851852</v>
      </c>
      <c r="B6930" t="str">
        <f t="shared" si="13971"/>
        <v>CONV_POS</v>
      </c>
      <c r="C6930">
        <v>9001</v>
      </c>
      <c r="D6930" t="str">
        <f t="shared" si="14032"/>
        <v>Zutritt Stapler Aktiv !</v>
      </c>
      <c r="E6930">
        <f t="shared" ref="E6930" si="14075">COUNTIF(Elements,$C6930)</f>
        <v>857</v>
      </c>
      <c r="F6930">
        <f t="shared" ref="F6930" si="14076">COUNTIFS(Elements,C6930,Storung,D6930)</f>
        <v>857</v>
      </c>
      <c r="H6930" s="4"/>
      <c r="I6930" s="4"/>
      <c r="J6930" s="5"/>
    </row>
    <row r="6931" spans="1:10" x14ac:dyDescent="0.25">
      <c r="A6931" s="4">
        <v>44157.614965277775</v>
      </c>
      <c r="B6931" t="str">
        <f t="shared" si="13971"/>
        <v>CONV_POS</v>
      </c>
      <c r="C6931">
        <v>9001</v>
      </c>
      <c r="D6931" t="str">
        <f t="shared" si="14032"/>
        <v>Zutritt Stapler Aktiv !</v>
      </c>
      <c r="E6931">
        <f t="shared" ref="E6931" si="14077">COUNTIF(Elements,$C6931)</f>
        <v>857</v>
      </c>
      <c r="F6931">
        <f t="shared" ref="F6931" si="14078">COUNTIFS(Elements,C6931,Storung,D6931)</f>
        <v>857</v>
      </c>
      <c r="H6931" s="4"/>
      <c r="I6931" s="4"/>
      <c r="J6931" s="5"/>
    </row>
    <row r="6932" spans="1:10" x14ac:dyDescent="0.25">
      <c r="A6932" s="4">
        <v>44157.614953703705</v>
      </c>
      <c r="B6932" t="str">
        <f t="shared" si="13971"/>
        <v>CONV_POS</v>
      </c>
      <c r="C6932">
        <v>9001</v>
      </c>
      <c r="D6932" t="str">
        <f t="shared" si="14032"/>
        <v>Zutritt Stapler Aktiv !</v>
      </c>
      <c r="E6932">
        <f t="shared" ref="E6932" si="14079">COUNTIF(Elements,$C6932)</f>
        <v>857</v>
      </c>
      <c r="F6932">
        <f t="shared" ref="F6932" si="14080">COUNTIFS(Elements,C6932,Storung,D6932)</f>
        <v>857</v>
      </c>
      <c r="H6932" s="4"/>
      <c r="I6932" s="4"/>
      <c r="J6932" s="5"/>
    </row>
    <row r="6933" spans="1:10" x14ac:dyDescent="0.25">
      <c r="A6933" s="4">
        <v>44157.614016203705</v>
      </c>
      <c r="B6933" t="str">
        <f t="shared" si="13971"/>
        <v>CONV_POS</v>
      </c>
      <c r="C6933">
        <v>9001</v>
      </c>
      <c r="D6933" t="str">
        <f t="shared" si="14032"/>
        <v>Zutritt Stapler Aktiv !</v>
      </c>
      <c r="E6933">
        <f t="shared" ref="E6933" si="14081">COUNTIF(Elements,$C6933)</f>
        <v>857</v>
      </c>
      <c r="F6933">
        <f t="shared" ref="F6933" si="14082">COUNTIFS(Elements,C6933,Storung,D6933)</f>
        <v>857</v>
      </c>
      <c r="H6933" s="4"/>
      <c r="I6933" s="4"/>
      <c r="J6933" s="5"/>
    </row>
    <row r="6934" spans="1:10" x14ac:dyDescent="0.25">
      <c r="A6934" s="4">
        <v>44157.610891203702</v>
      </c>
      <c r="B6934" t="str">
        <f t="shared" si="13971"/>
        <v>CONV_POS</v>
      </c>
      <c r="C6934">
        <v>9001</v>
      </c>
      <c r="D6934" t="str">
        <f t="shared" si="14032"/>
        <v>Zutritt Stapler Aktiv !</v>
      </c>
      <c r="E6934">
        <f t="shared" ref="E6934" si="14083">COUNTIF(Elements,$C6934)</f>
        <v>857</v>
      </c>
      <c r="F6934">
        <f t="shared" ref="F6934" si="14084">COUNTIFS(Elements,C6934,Storung,D6934)</f>
        <v>857</v>
      </c>
      <c r="H6934" s="4"/>
      <c r="I6934" s="4"/>
      <c r="J6934" s="5"/>
    </row>
    <row r="6935" spans="1:10" x14ac:dyDescent="0.25">
      <c r="A6935" s="4">
        <v>44157.610891203702</v>
      </c>
      <c r="B6935" t="str">
        <f t="shared" si="13971"/>
        <v>CONV_POS</v>
      </c>
      <c r="C6935">
        <v>9001</v>
      </c>
      <c r="D6935" t="str">
        <f t="shared" si="14032"/>
        <v>Zutritt Stapler Aktiv !</v>
      </c>
      <c r="E6935">
        <f t="shared" ref="E6935" si="14085">COUNTIF(Elements,$C6935)</f>
        <v>857</v>
      </c>
      <c r="F6935">
        <f t="shared" ref="F6935" si="14086">COUNTIFS(Elements,C6935,Storung,D6935)</f>
        <v>857</v>
      </c>
      <c r="H6935" s="4"/>
      <c r="I6935" s="4"/>
      <c r="J6935" s="5"/>
    </row>
    <row r="6936" spans="1:10" x14ac:dyDescent="0.25">
      <c r="A6936" s="4">
        <v>44157.610879629632</v>
      </c>
      <c r="B6936" t="str">
        <f t="shared" si="13971"/>
        <v>CONV_POS</v>
      </c>
      <c r="C6936">
        <v>9001</v>
      </c>
      <c r="D6936" t="str">
        <f t="shared" si="14032"/>
        <v>Zutritt Stapler Aktiv !</v>
      </c>
      <c r="E6936">
        <f t="shared" ref="E6936" si="14087">COUNTIF(Elements,$C6936)</f>
        <v>857</v>
      </c>
      <c r="F6936">
        <f t="shared" ref="F6936" si="14088">COUNTIFS(Elements,C6936,Storung,D6936)</f>
        <v>857</v>
      </c>
      <c r="H6936" s="4"/>
      <c r="I6936" s="4"/>
      <c r="J6936" s="5"/>
    </row>
    <row r="6937" spans="1:10" x14ac:dyDescent="0.25">
      <c r="A6937" s="4">
        <v>44157.610856481479</v>
      </c>
      <c r="B6937" t="str">
        <f t="shared" si="13971"/>
        <v>CONV_POS</v>
      </c>
      <c r="C6937">
        <v>9001</v>
      </c>
      <c r="D6937" t="str">
        <f t="shared" si="14032"/>
        <v>Zutritt Stapler Aktiv !</v>
      </c>
      <c r="E6937">
        <f t="shared" ref="E6937" si="14089">COUNTIF(Elements,$C6937)</f>
        <v>857</v>
      </c>
      <c r="F6937">
        <f t="shared" ref="F6937" si="14090">COUNTIFS(Elements,C6937,Storung,D6937)</f>
        <v>857</v>
      </c>
      <c r="H6937" s="4"/>
      <c r="I6937" s="4"/>
      <c r="J6937" s="5"/>
    </row>
    <row r="6938" spans="1:10" x14ac:dyDescent="0.25">
      <c r="A6938" s="4">
        <v>44157.610856481479</v>
      </c>
      <c r="B6938" t="str">
        <f t="shared" si="13971"/>
        <v>CONV_POS</v>
      </c>
      <c r="C6938">
        <v>9001</v>
      </c>
      <c r="D6938" t="str">
        <f t="shared" si="14032"/>
        <v>Zutritt Stapler Aktiv !</v>
      </c>
      <c r="E6938">
        <f t="shared" ref="E6938" si="14091">COUNTIF(Elements,$C6938)</f>
        <v>857</v>
      </c>
      <c r="F6938">
        <f t="shared" ref="F6938" si="14092">COUNTIFS(Elements,C6938,Storung,D6938)</f>
        <v>857</v>
      </c>
      <c r="H6938" s="4"/>
      <c r="I6938" s="4"/>
      <c r="J6938" s="5"/>
    </row>
    <row r="6939" spans="1:10" x14ac:dyDescent="0.25">
      <c r="A6939" s="4">
        <v>44157.610844907409</v>
      </c>
      <c r="B6939" t="str">
        <f t="shared" si="13971"/>
        <v>CONV_POS</v>
      </c>
      <c r="C6939">
        <v>9001</v>
      </c>
      <c r="D6939" t="str">
        <f t="shared" si="14032"/>
        <v>Zutritt Stapler Aktiv !</v>
      </c>
      <c r="E6939">
        <f t="shared" ref="E6939" si="14093">COUNTIF(Elements,$C6939)</f>
        <v>857</v>
      </c>
      <c r="F6939">
        <f t="shared" ref="F6939" si="14094">COUNTIFS(Elements,C6939,Storung,D6939)</f>
        <v>857</v>
      </c>
      <c r="H6939" s="4"/>
      <c r="I6939" s="4"/>
      <c r="J6939" s="5"/>
    </row>
    <row r="6940" spans="1:10" x14ac:dyDescent="0.25">
      <c r="A6940" s="4">
        <v>44157.610833333332</v>
      </c>
      <c r="B6940" t="str">
        <f t="shared" si="13971"/>
        <v>CONV_POS</v>
      </c>
      <c r="C6940">
        <v>9001</v>
      </c>
      <c r="D6940" t="str">
        <f t="shared" si="14032"/>
        <v>Zutritt Stapler Aktiv !</v>
      </c>
      <c r="E6940">
        <f t="shared" ref="E6940" si="14095">COUNTIF(Elements,$C6940)</f>
        <v>857</v>
      </c>
      <c r="F6940">
        <f t="shared" ref="F6940" si="14096">COUNTIFS(Elements,C6940,Storung,D6940)</f>
        <v>857</v>
      </c>
      <c r="H6940" s="4"/>
      <c r="I6940" s="4"/>
      <c r="J6940" s="5"/>
    </row>
    <row r="6941" spans="1:10" x14ac:dyDescent="0.25">
      <c r="A6941" s="4">
        <v>44157.610821759263</v>
      </c>
      <c r="B6941" t="str">
        <f t="shared" si="13971"/>
        <v>CONV_POS</v>
      </c>
      <c r="C6941">
        <v>9001</v>
      </c>
      <c r="D6941" t="str">
        <f t="shared" si="14032"/>
        <v>Zutritt Stapler Aktiv !</v>
      </c>
      <c r="E6941">
        <f t="shared" ref="E6941" si="14097">COUNTIF(Elements,$C6941)</f>
        <v>857</v>
      </c>
      <c r="F6941">
        <f t="shared" ref="F6941" si="14098">COUNTIFS(Elements,C6941,Storung,D6941)</f>
        <v>857</v>
      </c>
      <c r="H6941" s="4"/>
      <c r="I6941" s="4"/>
      <c r="J6941" s="5"/>
    </row>
    <row r="6942" spans="1:10" x14ac:dyDescent="0.25">
      <c r="A6942" s="4">
        <v>44157.610821759263</v>
      </c>
      <c r="B6942" t="str">
        <f t="shared" si="13971"/>
        <v>CONV_POS</v>
      </c>
      <c r="C6942">
        <v>9001</v>
      </c>
      <c r="D6942" t="str">
        <f t="shared" si="14032"/>
        <v>Zutritt Stapler Aktiv !</v>
      </c>
      <c r="E6942">
        <f t="shared" ref="E6942" si="14099">COUNTIF(Elements,$C6942)</f>
        <v>857</v>
      </c>
      <c r="F6942">
        <f t="shared" ref="F6942" si="14100">COUNTIFS(Elements,C6942,Storung,D6942)</f>
        <v>857</v>
      </c>
      <c r="H6942" s="4"/>
      <c r="I6942" s="4"/>
      <c r="J6942" s="5"/>
    </row>
    <row r="6943" spans="1:10" x14ac:dyDescent="0.25">
      <c r="A6943" s="4">
        <v>44157.610810185186</v>
      </c>
      <c r="B6943" t="str">
        <f t="shared" ref="B6943:B7006" si="14101">"CONV_POS"</f>
        <v>CONV_POS</v>
      </c>
      <c r="C6943">
        <v>9001</v>
      </c>
      <c r="D6943" t="str">
        <f t="shared" si="14032"/>
        <v>Zutritt Stapler Aktiv !</v>
      </c>
      <c r="E6943">
        <f t="shared" ref="E6943" si="14102">COUNTIF(Elements,$C6943)</f>
        <v>857</v>
      </c>
      <c r="F6943">
        <f t="shared" ref="F6943" si="14103">COUNTIFS(Elements,C6943,Storung,D6943)</f>
        <v>857</v>
      </c>
      <c r="H6943" s="4"/>
      <c r="I6943" s="4"/>
      <c r="J6943" s="5"/>
    </row>
    <row r="6944" spans="1:10" x14ac:dyDescent="0.25">
      <c r="A6944" s="4">
        <v>44157.610798611109</v>
      </c>
      <c r="B6944" t="str">
        <f t="shared" si="14101"/>
        <v>CONV_POS</v>
      </c>
      <c r="C6944">
        <v>9001</v>
      </c>
      <c r="D6944" t="str">
        <f t="shared" si="14032"/>
        <v>Zutritt Stapler Aktiv !</v>
      </c>
      <c r="E6944">
        <f t="shared" ref="E6944" si="14104">COUNTIF(Elements,$C6944)</f>
        <v>857</v>
      </c>
      <c r="F6944">
        <f t="shared" ref="F6944" si="14105">COUNTIFS(Elements,C6944,Storung,D6944)</f>
        <v>857</v>
      </c>
      <c r="H6944" s="4"/>
      <c r="I6944" s="4"/>
      <c r="J6944" s="5"/>
    </row>
    <row r="6945" spans="1:10" x14ac:dyDescent="0.25">
      <c r="A6945" s="4">
        <v>44157.610798611109</v>
      </c>
      <c r="B6945" t="str">
        <f t="shared" si="14101"/>
        <v>CONV_POS</v>
      </c>
      <c r="C6945">
        <v>9001</v>
      </c>
      <c r="D6945" t="str">
        <f t="shared" si="14032"/>
        <v>Zutritt Stapler Aktiv !</v>
      </c>
      <c r="E6945">
        <f t="shared" ref="E6945" si="14106">COUNTIF(Elements,$C6945)</f>
        <v>857</v>
      </c>
      <c r="F6945">
        <f t="shared" ref="F6945" si="14107">COUNTIFS(Elements,C6945,Storung,D6945)</f>
        <v>857</v>
      </c>
      <c r="H6945" s="4"/>
      <c r="I6945" s="4"/>
      <c r="J6945" s="5"/>
    </row>
    <row r="6946" spans="1:10" x14ac:dyDescent="0.25">
      <c r="A6946" s="4">
        <v>44157.610474537039</v>
      </c>
      <c r="B6946" t="str">
        <f t="shared" si="14101"/>
        <v>CONV_POS</v>
      </c>
      <c r="C6946">
        <v>9001</v>
      </c>
      <c r="D6946" t="str">
        <f t="shared" si="14032"/>
        <v>Zutritt Stapler Aktiv !</v>
      </c>
      <c r="E6946">
        <f t="shared" ref="E6946" si="14108">COUNTIF(Elements,$C6946)</f>
        <v>857</v>
      </c>
      <c r="F6946">
        <f t="shared" ref="F6946" si="14109">COUNTIFS(Elements,C6946,Storung,D6946)</f>
        <v>857</v>
      </c>
      <c r="H6946" s="4"/>
      <c r="I6946" s="4"/>
      <c r="J6946" s="5"/>
    </row>
    <row r="6947" spans="1:10" x14ac:dyDescent="0.25">
      <c r="A6947" s="4">
        <v>44157.610462962963</v>
      </c>
      <c r="B6947" t="str">
        <f t="shared" si="14101"/>
        <v>CONV_POS</v>
      </c>
      <c r="C6947">
        <v>9001</v>
      </c>
      <c r="D6947" t="str">
        <f t="shared" si="14032"/>
        <v>Zutritt Stapler Aktiv !</v>
      </c>
      <c r="E6947">
        <f t="shared" ref="E6947" si="14110">COUNTIF(Elements,$C6947)</f>
        <v>857</v>
      </c>
      <c r="F6947">
        <f t="shared" ref="F6947" si="14111">COUNTIFS(Elements,C6947,Storung,D6947)</f>
        <v>857</v>
      </c>
      <c r="H6947" s="4"/>
      <c r="I6947" s="4"/>
      <c r="J6947" s="5"/>
    </row>
    <row r="6948" spans="1:10" x14ac:dyDescent="0.25">
      <c r="A6948" s="4">
        <v>44157.610451388886</v>
      </c>
      <c r="B6948" t="str">
        <f t="shared" si="14101"/>
        <v>CONV_POS</v>
      </c>
      <c r="C6948">
        <v>9001</v>
      </c>
      <c r="D6948" t="str">
        <f t="shared" si="14032"/>
        <v>Zutritt Stapler Aktiv !</v>
      </c>
      <c r="E6948">
        <f t="shared" ref="E6948" si="14112">COUNTIF(Elements,$C6948)</f>
        <v>857</v>
      </c>
      <c r="F6948">
        <f t="shared" ref="F6948" si="14113">COUNTIFS(Elements,C6948,Storung,D6948)</f>
        <v>857</v>
      </c>
      <c r="H6948" s="4"/>
      <c r="I6948" s="4"/>
      <c r="J6948" s="5"/>
    </row>
    <row r="6949" spans="1:10" x14ac:dyDescent="0.25">
      <c r="A6949" s="4">
        <v>44157.610451388886</v>
      </c>
      <c r="B6949" t="str">
        <f t="shared" si="14101"/>
        <v>CONV_POS</v>
      </c>
      <c r="C6949">
        <v>9001</v>
      </c>
      <c r="D6949" t="str">
        <f t="shared" si="14032"/>
        <v>Zutritt Stapler Aktiv !</v>
      </c>
      <c r="E6949">
        <f t="shared" ref="E6949" si="14114">COUNTIF(Elements,$C6949)</f>
        <v>857</v>
      </c>
      <c r="F6949">
        <f t="shared" ref="F6949" si="14115">COUNTIFS(Elements,C6949,Storung,D6949)</f>
        <v>857</v>
      </c>
      <c r="H6949" s="4"/>
      <c r="I6949" s="4"/>
      <c r="J6949" s="5"/>
    </row>
    <row r="6950" spans="1:10" x14ac:dyDescent="0.25">
      <c r="A6950" s="4">
        <v>44157.608564814815</v>
      </c>
      <c r="B6950" t="str">
        <f t="shared" si="14101"/>
        <v>CONV_POS</v>
      </c>
      <c r="C6950">
        <v>9001</v>
      </c>
      <c r="D6950" t="str">
        <f t="shared" si="14032"/>
        <v>Zutritt Stapler Aktiv !</v>
      </c>
      <c r="E6950">
        <f t="shared" ref="E6950" si="14116">COUNTIF(Elements,$C6950)</f>
        <v>857</v>
      </c>
      <c r="F6950">
        <f t="shared" ref="F6950" si="14117">COUNTIFS(Elements,C6950,Storung,D6950)</f>
        <v>857</v>
      </c>
      <c r="H6950" s="4"/>
      <c r="I6950" s="4"/>
      <c r="J6950" s="5"/>
    </row>
    <row r="6951" spans="1:10" x14ac:dyDescent="0.25">
      <c r="A6951" s="4">
        <v>44157.569768518515</v>
      </c>
      <c r="B6951" t="str">
        <f t="shared" si="14101"/>
        <v>CONV_POS</v>
      </c>
      <c r="C6951">
        <v>9001</v>
      </c>
      <c r="D6951" t="str">
        <f t="shared" si="14032"/>
        <v>Zutritt Stapler Aktiv !</v>
      </c>
      <c r="E6951">
        <f t="shared" ref="E6951" si="14118">COUNTIF(Elements,$C6951)</f>
        <v>857</v>
      </c>
      <c r="F6951">
        <f t="shared" ref="F6951" si="14119">COUNTIFS(Elements,C6951,Storung,D6951)</f>
        <v>857</v>
      </c>
      <c r="H6951" s="4"/>
      <c r="I6951" s="4"/>
      <c r="J6951" s="5"/>
    </row>
    <row r="6952" spans="1:10" x14ac:dyDescent="0.25">
      <c r="A6952" s="4">
        <v>44157.569768518515</v>
      </c>
      <c r="B6952" t="str">
        <f t="shared" si="14101"/>
        <v>CONV_POS</v>
      </c>
      <c r="C6952">
        <v>9001</v>
      </c>
      <c r="D6952" t="str">
        <f t="shared" si="14032"/>
        <v>Zutritt Stapler Aktiv !</v>
      </c>
      <c r="E6952">
        <f t="shared" ref="E6952" si="14120">COUNTIF(Elements,$C6952)</f>
        <v>857</v>
      </c>
      <c r="F6952">
        <f t="shared" ref="F6952" si="14121">COUNTIFS(Elements,C6952,Storung,D6952)</f>
        <v>857</v>
      </c>
      <c r="H6952" s="4"/>
      <c r="I6952" s="4"/>
      <c r="J6952" s="5"/>
    </row>
    <row r="6953" spans="1:10" x14ac:dyDescent="0.25">
      <c r="A6953" s="4">
        <v>44157.569756944446</v>
      </c>
      <c r="B6953" t="str">
        <f t="shared" si="14101"/>
        <v>CONV_POS</v>
      </c>
      <c r="C6953">
        <v>9001</v>
      </c>
      <c r="D6953" t="str">
        <f t="shared" si="14032"/>
        <v>Zutritt Stapler Aktiv !</v>
      </c>
      <c r="E6953">
        <f t="shared" ref="E6953" si="14122">COUNTIF(Elements,$C6953)</f>
        <v>857</v>
      </c>
      <c r="F6953">
        <f t="shared" ref="F6953" si="14123">COUNTIFS(Elements,C6953,Storung,D6953)</f>
        <v>857</v>
      </c>
      <c r="H6953" s="4"/>
      <c r="I6953" s="4"/>
      <c r="J6953" s="5"/>
    </row>
    <row r="6954" spans="1:10" x14ac:dyDescent="0.25">
      <c r="A6954" s="4">
        <v>44157.569710648146</v>
      </c>
      <c r="B6954" t="str">
        <f t="shared" si="14101"/>
        <v>CONV_POS</v>
      </c>
      <c r="C6954">
        <v>9001</v>
      </c>
      <c r="D6954" t="str">
        <f t="shared" si="14032"/>
        <v>Zutritt Stapler Aktiv !</v>
      </c>
      <c r="E6954">
        <f t="shared" ref="E6954" si="14124">COUNTIF(Elements,$C6954)</f>
        <v>857</v>
      </c>
      <c r="F6954">
        <f t="shared" ref="F6954" si="14125">COUNTIFS(Elements,C6954,Storung,D6954)</f>
        <v>857</v>
      </c>
      <c r="H6954" s="4"/>
      <c r="I6954" s="4"/>
      <c r="J6954" s="5"/>
    </row>
    <row r="6955" spans="1:10" x14ac:dyDescent="0.25">
      <c r="A6955" s="4">
        <v>44157.569699074076</v>
      </c>
      <c r="B6955" t="str">
        <f t="shared" si="14101"/>
        <v>CONV_POS</v>
      </c>
      <c r="C6955">
        <v>9001</v>
      </c>
      <c r="D6955" t="str">
        <f t="shared" si="14032"/>
        <v>Zutritt Stapler Aktiv !</v>
      </c>
      <c r="E6955">
        <f t="shared" ref="E6955" si="14126">COUNTIF(Elements,$C6955)</f>
        <v>857</v>
      </c>
      <c r="F6955">
        <f t="shared" ref="F6955" si="14127">COUNTIFS(Elements,C6955,Storung,D6955)</f>
        <v>857</v>
      </c>
      <c r="H6955" s="4"/>
      <c r="I6955" s="4"/>
      <c r="J6955" s="5"/>
    </row>
    <row r="6956" spans="1:10" x14ac:dyDescent="0.25">
      <c r="A6956" s="4">
        <v>44157.569699074076</v>
      </c>
      <c r="B6956" t="str">
        <f t="shared" si="14101"/>
        <v>CONV_POS</v>
      </c>
      <c r="C6956">
        <v>9001</v>
      </c>
      <c r="D6956" t="str">
        <f t="shared" si="14032"/>
        <v>Zutritt Stapler Aktiv !</v>
      </c>
      <c r="E6956">
        <f t="shared" ref="E6956" si="14128">COUNTIF(Elements,$C6956)</f>
        <v>857</v>
      </c>
      <c r="F6956">
        <f t="shared" ref="F6956" si="14129">COUNTIFS(Elements,C6956,Storung,D6956)</f>
        <v>857</v>
      </c>
      <c r="H6956" s="4"/>
      <c r="I6956" s="4"/>
      <c r="J6956" s="5"/>
    </row>
    <row r="6957" spans="1:10" x14ac:dyDescent="0.25">
      <c r="A6957" s="4">
        <v>44157.569687499999</v>
      </c>
      <c r="B6957" t="str">
        <f t="shared" si="14101"/>
        <v>CONV_POS</v>
      </c>
      <c r="C6957">
        <v>9001</v>
      </c>
      <c r="D6957" t="str">
        <f t="shared" si="14032"/>
        <v>Zutritt Stapler Aktiv !</v>
      </c>
      <c r="E6957">
        <f t="shared" ref="E6957" si="14130">COUNTIF(Elements,$C6957)</f>
        <v>857</v>
      </c>
      <c r="F6957">
        <f t="shared" ref="F6957" si="14131">COUNTIFS(Elements,C6957,Storung,D6957)</f>
        <v>857</v>
      </c>
      <c r="H6957" s="4"/>
      <c r="I6957" s="4"/>
      <c r="J6957" s="5"/>
    </row>
    <row r="6958" spans="1:10" x14ac:dyDescent="0.25">
      <c r="A6958" s="4">
        <v>44157.569675925923</v>
      </c>
      <c r="B6958" t="str">
        <f t="shared" si="14101"/>
        <v>CONV_POS</v>
      </c>
      <c r="C6958">
        <v>9001</v>
      </c>
      <c r="D6958" t="str">
        <f t="shared" si="14032"/>
        <v>Zutritt Stapler Aktiv !</v>
      </c>
      <c r="E6958">
        <f t="shared" ref="E6958" si="14132">COUNTIF(Elements,$C6958)</f>
        <v>857</v>
      </c>
      <c r="F6958">
        <f t="shared" ref="F6958" si="14133">COUNTIFS(Elements,C6958,Storung,D6958)</f>
        <v>857</v>
      </c>
      <c r="H6958" s="4"/>
      <c r="I6958" s="4"/>
      <c r="J6958" s="5"/>
    </row>
    <row r="6959" spans="1:10" x14ac:dyDescent="0.25">
      <c r="A6959" s="4">
        <v>44157.569664351853</v>
      </c>
      <c r="B6959" t="str">
        <f t="shared" si="14101"/>
        <v>CONV_POS</v>
      </c>
      <c r="C6959">
        <v>9001</v>
      </c>
      <c r="D6959" t="str">
        <f t="shared" si="14032"/>
        <v>Zutritt Stapler Aktiv !</v>
      </c>
      <c r="E6959">
        <f t="shared" ref="E6959" si="14134">COUNTIF(Elements,$C6959)</f>
        <v>857</v>
      </c>
      <c r="F6959">
        <f t="shared" ref="F6959" si="14135">COUNTIFS(Elements,C6959,Storung,D6959)</f>
        <v>857</v>
      </c>
      <c r="H6959" s="4"/>
      <c r="I6959" s="4"/>
      <c r="J6959" s="5"/>
    </row>
    <row r="6960" spans="1:10" x14ac:dyDescent="0.25">
      <c r="A6960" s="4">
        <v>44157.569664351853</v>
      </c>
      <c r="B6960" t="str">
        <f t="shared" si="14101"/>
        <v>CONV_POS</v>
      </c>
      <c r="C6960">
        <v>9001</v>
      </c>
      <c r="D6960" t="str">
        <f t="shared" si="14032"/>
        <v>Zutritt Stapler Aktiv !</v>
      </c>
      <c r="E6960">
        <f t="shared" ref="E6960" si="14136">COUNTIF(Elements,$C6960)</f>
        <v>857</v>
      </c>
      <c r="F6960">
        <f t="shared" ref="F6960" si="14137">COUNTIFS(Elements,C6960,Storung,D6960)</f>
        <v>857</v>
      </c>
      <c r="H6960" s="4"/>
      <c r="I6960" s="4"/>
      <c r="J6960" s="5"/>
    </row>
    <row r="6961" spans="1:10" x14ac:dyDescent="0.25">
      <c r="A6961" s="4">
        <v>44157.569652777776</v>
      </c>
      <c r="B6961" t="str">
        <f t="shared" si="14101"/>
        <v>CONV_POS</v>
      </c>
      <c r="C6961">
        <v>9001</v>
      </c>
      <c r="D6961" t="str">
        <f t="shared" si="14032"/>
        <v>Zutritt Stapler Aktiv !</v>
      </c>
      <c r="E6961">
        <f t="shared" ref="E6961" si="14138">COUNTIF(Elements,$C6961)</f>
        <v>857</v>
      </c>
      <c r="F6961">
        <f t="shared" ref="F6961" si="14139">COUNTIFS(Elements,C6961,Storung,D6961)</f>
        <v>857</v>
      </c>
      <c r="H6961" s="4"/>
      <c r="I6961" s="4"/>
      <c r="J6961" s="5"/>
    </row>
    <row r="6962" spans="1:10" x14ac:dyDescent="0.25">
      <c r="A6962" s="4">
        <v>44157.569641203707</v>
      </c>
      <c r="B6962" t="str">
        <f t="shared" si="14101"/>
        <v>CONV_POS</v>
      </c>
      <c r="C6962">
        <v>9001</v>
      </c>
      <c r="D6962" t="str">
        <f t="shared" si="14032"/>
        <v>Zutritt Stapler Aktiv !</v>
      </c>
      <c r="E6962">
        <f t="shared" ref="E6962" si="14140">COUNTIF(Elements,$C6962)</f>
        <v>857</v>
      </c>
      <c r="F6962">
        <f t="shared" ref="F6962" si="14141">COUNTIFS(Elements,C6962,Storung,D6962)</f>
        <v>857</v>
      </c>
      <c r="H6962" s="4"/>
      <c r="I6962" s="4"/>
      <c r="J6962" s="5"/>
    </row>
    <row r="6963" spans="1:10" x14ac:dyDescent="0.25">
      <c r="A6963" s="4">
        <v>44157.56962962963</v>
      </c>
      <c r="B6963" t="str">
        <f t="shared" si="14101"/>
        <v>CONV_POS</v>
      </c>
      <c r="C6963">
        <v>9001</v>
      </c>
      <c r="D6963" t="str">
        <f t="shared" si="14032"/>
        <v>Zutritt Stapler Aktiv !</v>
      </c>
      <c r="E6963">
        <f t="shared" ref="E6963" si="14142">COUNTIF(Elements,$C6963)</f>
        <v>857</v>
      </c>
      <c r="F6963">
        <f t="shared" ref="F6963" si="14143">COUNTIFS(Elements,C6963,Storung,D6963)</f>
        <v>857</v>
      </c>
      <c r="H6963" s="4"/>
      <c r="I6963" s="4"/>
      <c r="J6963" s="5"/>
    </row>
    <row r="6964" spans="1:10" x14ac:dyDescent="0.25">
      <c r="A6964" s="4">
        <v>44157.569293981483</v>
      </c>
      <c r="B6964" t="str">
        <f t="shared" si="14101"/>
        <v>CONV_POS</v>
      </c>
      <c r="C6964">
        <v>9001</v>
      </c>
      <c r="D6964" t="str">
        <f t="shared" si="14032"/>
        <v>Zutritt Stapler Aktiv !</v>
      </c>
      <c r="E6964">
        <f t="shared" ref="E6964" si="14144">COUNTIF(Elements,$C6964)</f>
        <v>857</v>
      </c>
      <c r="F6964">
        <f t="shared" ref="F6964" si="14145">COUNTIFS(Elements,C6964,Storung,D6964)</f>
        <v>857</v>
      </c>
      <c r="H6964" s="4"/>
      <c r="I6964" s="4"/>
      <c r="J6964" s="5"/>
    </row>
    <row r="6965" spans="1:10" x14ac:dyDescent="0.25">
      <c r="A6965" s="4">
        <v>44157.569293981483</v>
      </c>
      <c r="B6965" t="str">
        <f t="shared" si="14101"/>
        <v>CONV_POS</v>
      </c>
      <c r="C6965">
        <v>9001</v>
      </c>
      <c r="D6965" t="str">
        <f t="shared" si="14032"/>
        <v>Zutritt Stapler Aktiv !</v>
      </c>
      <c r="E6965">
        <f t="shared" ref="E6965" si="14146">COUNTIF(Elements,$C6965)</f>
        <v>857</v>
      </c>
      <c r="F6965">
        <f t="shared" ref="F6965" si="14147">COUNTIFS(Elements,C6965,Storung,D6965)</f>
        <v>857</v>
      </c>
      <c r="H6965" s="4"/>
      <c r="I6965" s="4"/>
      <c r="J6965" s="5"/>
    </row>
    <row r="6966" spans="1:10" x14ac:dyDescent="0.25">
      <c r="A6966" s="4">
        <v>44157.568379629629</v>
      </c>
      <c r="B6966" t="str">
        <f t="shared" si="14101"/>
        <v>CONV_POS</v>
      </c>
      <c r="C6966">
        <v>9001</v>
      </c>
      <c r="D6966" t="str">
        <f t="shared" si="14032"/>
        <v>Zutritt Stapler Aktiv !</v>
      </c>
      <c r="E6966">
        <f t="shared" ref="E6966" si="14148">COUNTIF(Elements,$C6966)</f>
        <v>857</v>
      </c>
      <c r="F6966">
        <f t="shared" ref="F6966" si="14149">COUNTIFS(Elements,C6966,Storung,D6966)</f>
        <v>857</v>
      </c>
      <c r="H6966" s="4"/>
      <c r="I6966" s="4"/>
      <c r="J6966" s="5"/>
    </row>
    <row r="6967" spans="1:10" x14ac:dyDescent="0.25">
      <c r="A6967" s="4">
        <v>44157.566076388888</v>
      </c>
      <c r="B6967" t="str">
        <f t="shared" si="14101"/>
        <v>CONV_POS</v>
      </c>
      <c r="C6967">
        <v>9001</v>
      </c>
      <c r="D6967" t="str">
        <f t="shared" si="14032"/>
        <v>Zutritt Stapler Aktiv !</v>
      </c>
      <c r="E6967">
        <f t="shared" ref="E6967" si="14150">COUNTIF(Elements,$C6967)</f>
        <v>857</v>
      </c>
      <c r="F6967">
        <f t="shared" ref="F6967" si="14151">COUNTIFS(Elements,C6967,Storung,D6967)</f>
        <v>857</v>
      </c>
      <c r="H6967" s="4"/>
      <c r="I6967" s="4"/>
      <c r="J6967" s="5"/>
    </row>
    <row r="6968" spans="1:10" x14ac:dyDescent="0.25">
      <c r="A6968" s="4">
        <v>44157.551631944443</v>
      </c>
      <c r="B6968" t="str">
        <f t="shared" si="14101"/>
        <v>CONV_POS</v>
      </c>
      <c r="C6968">
        <v>9001</v>
      </c>
      <c r="D6968" t="str">
        <f t="shared" si="14032"/>
        <v>Zutritt Stapler Aktiv !</v>
      </c>
      <c r="E6968">
        <f t="shared" ref="E6968" si="14152">COUNTIF(Elements,$C6968)</f>
        <v>857</v>
      </c>
      <c r="F6968">
        <f t="shared" ref="F6968" si="14153">COUNTIFS(Elements,C6968,Storung,D6968)</f>
        <v>857</v>
      </c>
      <c r="H6968" s="4"/>
      <c r="I6968" s="4"/>
      <c r="J6968" s="5"/>
    </row>
    <row r="6969" spans="1:10" x14ac:dyDescent="0.25">
      <c r="A6969" s="4">
        <v>44157.493055555555</v>
      </c>
      <c r="B6969" t="str">
        <f t="shared" si="14101"/>
        <v>CONV_POS</v>
      </c>
      <c r="C6969">
        <v>9001</v>
      </c>
      <c r="D6969" t="str">
        <f t="shared" si="14032"/>
        <v>Zutritt Stapler Aktiv !</v>
      </c>
      <c r="E6969">
        <f t="shared" ref="E6969" si="14154">COUNTIF(Elements,$C6969)</f>
        <v>857</v>
      </c>
      <c r="F6969">
        <f t="shared" ref="F6969" si="14155">COUNTIFS(Elements,C6969,Storung,D6969)</f>
        <v>857</v>
      </c>
      <c r="H6969" s="4"/>
      <c r="I6969" s="4"/>
      <c r="J6969" s="5"/>
    </row>
    <row r="6970" spans="1:10" x14ac:dyDescent="0.25">
      <c r="A6970" s="4">
        <v>44157.491469907407</v>
      </c>
      <c r="B6970" t="str">
        <f t="shared" si="14101"/>
        <v>CONV_POS</v>
      </c>
      <c r="C6970">
        <v>9001</v>
      </c>
      <c r="D6970" t="str">
        <f t="shared" si="14032"/>
        <v>Zutritt Stapler Aktiv !</v>
      </c>
      <c r="E6970">
        <f t="shared" ref="E6970" si="14156">COUNTIF(Elements,$C6970)</f>
        <v>857</v>
      </c>
      <c r="F6970">
        <f t="shared" ref="F6970" si="14157">COUNTIFS(Elements,C6970,Storung,D6970)</f>
        <v>857</v>
      </c>
      <c r="H6970" s="4"/>
      <c r="I6970" s="4"/>
      <c r="J6970" s="5"/>
    </row>
    <row r="6971" spans="1:10" x14ac:dyDescent="0.25">
      <c r="A6971" s="4">
        <v>44157.489189814813</v>
      </c>
      <c r="B6971" t="str">
        <f t="shared" si="14101"/>
        <v>CONV_POS</v>
      </c>
      <c r="C6971">
        <v>9001</v>
      </c>
      <c r="D6971" t="str">
        <f t="shared" si="14032"/>
        <v>Zutritt Stapler Aktiv !</v>
      </c>
      <c r="E6971">
        <f t="shared" ref="E6971" si="14158">COUNTIF(Elements,$C6971)</f>
        <v>857</v>
      </c>
      <c r="F6971">
        <f t="shared" ref="F6971" si="14159">COUNTIFS(Elements,C6971,Storung,D6971)</f>
        <v>857</v>
      </c>
      <c r="H6971" s="4"/>
      <c r="I6971" s="4"/>
      <c r="J6971" s="5"/>
    </row>
    <row r="6972" spans="1:10" x14ac:dyDescent="0.25">
      <c r="A6972" s="4">
        <v>44157.407465277778</v>
      </c>
      <c r="B6972" t="str">
        <f t="shared" si="14101"/>
        <v>CONV_POS</v>
      </c>
      <c r="C6972">
        <v>9001</v>
      </c>
      <c r="D6972" t="str">
        <f t="shared" si="14032"/>
        <v>Zutritt Stapler Aktiv !</v>
      </c>
      <c r="E6972">
        <f t="shared" ref="E6972" si="14160">COUNTIF(Elements,$C6972)</f>
        <v>857</v>
      </c>
      <c r="F6972">
        <f t="shared" ref="F6972" si="14161">COUNTIFS(Elements,C6972,Storung,D6972)</f>
        <v>857</v>
      </c>
      <c r="H6972" s="4"/>
      <c r="I6972" s="4"/>
      <c r="J6972" s="5"/>
    </row>
    <row r="6973" spans="1:10" x14ac:dyDescent="0.25">
      <c r="A6973" s="4">
        <v>44157.407013888886</v>
      </c>
      <c r="B6973" t="str">
        <f t="shared" si="14101"/>
        <v>CONV_POS</v>
      </c>
      <c r="C6973">
        <v>9001</v>
      </c>
      <c r="D6973" t="str">
        <f t="shared" ref="D6973:D7036" si="14162">"Zutritt Stapler Aktiv !"</f>
        <v>Zutritt Stapler Aktiv !</v>
      </c>
      <c r="E6973">
        <f t="shared" ref="E6973" si="14163">COUNTIF(Elements,$C6973)</f>
        <v>857</v>
      </c>
      <c r="F6973">
        <f t="shared" ref="F6973" si="14164">COUNTIFS(Elements,C6973,Storung,D6973)</f>
        <v>857</v>
      </c>
      <c r="H6973" s="4"/>
      <c r="I6973" s="4"/>
      <c r="J6973" s="5"/>
    </row>
    <row r="6974" spans="1:10" x14ac:dyDescent="0.25">
      <c r="A6974" s="4">
        <v>44157.406585648147</v>
      </c>
      <c r="B6974" t="str">
        <f t="shared" si="14101"/>
        <v>CONV_POS</v>
      </c>
      <c r="C6974">
        <v>9001</v>
      </c>
      <c r="D6974" t="str">
        <f t="shared" si="14162"/>
        <v>Zutritt Stapler Aktiv !</v>
      </c>
      <c r="E6974">
        <f t="shared" ref="E6974" si="14165">COUNTIF(Elements,$C6974)</f>
        <v>857</v>
      </c>
      <c r="F6974">
        <f t="shared" ref="F6974" si="14166">COUNTIFS(Elements,C6974,Storung,D6974)</f>
        <v>857</v>
      </c>
      <c r="H6974" s="4"/>
      <c r="I6974" s="4"/>
      <c r="J6974" s="5"/>
    </row>
    <row r="6975" spans="1:10" x14ac:dyDescent="0.25">
      <c r="A6975" s="4">
        <v>44157.358553240738</v>
      </c>
      <c r="B6975" t="str">
        <f t="shared" si="14101"/>
        <v>CONV_POS</v>
      </c>
      <c r="C6975">
        <v>9001</v>
      </c>
      <c r="D6975" t="str">
        <f t="shared" si="14162"/>
        <v>Zutritt Stapler Aktiv !</v>
      </c>
      <c r="E6975">
        <f t="shared" ref="E6975" si="14167">COUNTIF(Elements,$C6975)</f>
        <v>857</v>
      </c>
      <c r="F6975">
        <f t="shared" ref="F6975" si="14168">COUNTIFS(Elements,C6975,Storung,D6975)</f>
        <v>857</v>
      </c>
      <c r="H6975" s="4"/>
      <c r="I6975" s="4"/>
      <c r="J6975" s="5"/>
    </row>
    <row r="6976" spans="1:10" x14ac:dyDescent="0.25">
      <c r="A6976" s="4">
        <v>44157.352893518517</v>
      </c>
      <c r="B6976" t="str">
        <f t="shared" si="14101"/>
        <v>CONV_POS</v>
      </c>
      <c r="C6976">
        <v>9001</v>
      </c>
      <c r="D6976" t="str">
        <f t="shared" si="14162"/>
        <v>Zutritt Stapler Aktiv !</v>
      </c>
      <c r="E6976">
        <f t="shared" ref="E6976" si="14169">COUNTIF(Elements,$C6976)</f>
        <v>857</v>
      </c>
      <c r="F6976">
        <f t="shared" ref="F6976" si="14170">COUNTIFS(Elements,C6976,Storung,D6976)</f>
        <v>857</v>
      </c>
      <c r="H6976" s="4"/>
      <c r="I6976" s="4"/>
      <c r="J6976" s="5"/>
    </row>
    <row r="6977" spans="1:10" x14ac:dyDescent="0.25">
      <c r="A6977" s="4">
        <v>44157.350821759261</v>
      </c>
      <c r="B6977" t="str">
        <f t="shared" si="14101"/>
        <v>CONV_POS</v>
      </c>
      <c r="C6977">
        <v>9001</v>
      </c>
      <c r="D6977" t="str">
        <f t="shared" si="14162"/>
        <v>Zutritt Stapler Aktiv !</v>
      </c>
      <c r="E6977">
        <f t="shared" ref="E6977" si="14171">COUNTIF(Elements,$C6977)</f>
        <v>857</v>
      </c>
      <c r="F6977">
        <f t="shared" ref="F6977" si="14172">COUNTIFS(Elements,C6977,Storung,D6977)</f>
        <v>857</v>
      </c>
      <c r="H6977" s="4"/>
      <c r="I6977" s="4"/>
      <c r="J6977" s="5"/>
    </row>
    <row r="6978" spans="1:10" x14ac:dyDescent="0.25">
      <c r="A6978" s="4">
        <v>44157.348356481481</v>
      </c>
      <c r="B6978" t="str">
        <f t="shared" si="14101"/>
        <v>CONV_POS</v>
      </c>
      <c r="C6978">
        <v>9001</v>
      </c>
      <c r="D6978" t="str">
        <f t="shared" si="14162"/>
        <v>Zutritt Stapler Aktiv !</v>
      </c>
      <c r="E6978">
        <f t="shared" ref="E6978" si="14173">COUNTIF(Elements,$C6978)</f>
        <v>857</v>
      </c>
      <c r="F6978">
        <f t="shared" ref="F6978" si="14174">COUNTIFS(Elements,C6978,Storung,D6978)</f>
        <v>857</v>
      </c>
      <c r="H6978" s="4"/>
      <c r="I6978" s="4"/>
      <c r="J6978" s="5"/>
    </row>
    <row r="6979" spans="1:10" x14ac:dyDescent="0.25">
      <c r="A6979" s="4">
        <v>44157.308634259258</v>
      </c>
      <c r="B6979" t="str">
        <f t="shared" si="14101"/>
        <v>CONV_POS</v>
      </c>
      <c r="C6979">
        <v>9001</v>
      </c>
      <c r="D6979" t="str">
        <f t="shared" si="14162"/>
        <v>Zutritt Stapler Aktiv !</v>
      </c>
      <c r="E6979">
        <f t="shared" ref="E6979" si="14175">COUNTIF(Elements,$C6979)</f>
        <v>857</v>
      </c>
      <c r="F6979">
        <f t="shared" ref="F6979" si="14176">COUNTIFS(Elements,C6979,Storung,D6979)</f>
        <v>857</v>
      </c>
      <c r="H6979" s="4"/>
      <c r="I6979" s="4"/>
      <c r="J6979" s="5"/>
    </row>
    <row r="6980" spans="1:10" x14ac:dyDescent="0.25">
      <c r="A6980" s="4">
        <v>44157.28087962963</v>
      </c>
      <c r="B6980" t="str">
        <f t="shared" si="14101"/>
        <v>CONV_POS</v>
      </c>
      <c r="C6980">
        <v>9001</v>
      </c>
      <c r="D6980" t="str">
        <f t="shared" si="14162"/>
        <v>Zutritt Stapler Aktiv !</v>
      </c>
      <c r="E6980">
        <f t="shared" ref="E6980" si="14177">COUNTIF(Elements,$C6980)</f>
        <v>857</v>
      </c>
      <c r="F6980">
        <f t="shared" ref="F6980" si="14178">COUNTIFS(Elements,C6980,Storung,D6980)</f>
        <v>857</v>
      </c>
      <c r="H6980" s="4"/>
      <c r="I6980" s="4"/>
      <c r="J6980" s="5"/>
    </row>
    <row r="6981" spans="1:10" x14ac:dyDescent="0.25">
      <c r="A6981" s="4">
        <v>44157.279872685183</v>
      </c>
      <c r="B6981" t="str">
        <f t="shared" si="14101"/>
        <v>CONV_POS</v>
      </c>
      <c r="C6981">
        <v>9001</v>
      </c>
      <c r="D6981" t="str">
        <f t="shared" si="14162"/>
        <v>Zutritt Stapler Aktiv !</v>
      </c>
      <c r="E6981">
        <f t="shared" ref="E6981" si="14179">COUNTIF(Elements,$C6981)</f>
        <v>857</v>
      </c>
      <c r="F6981">
        <f t="shared" ref="F6981" si="14180">COUNTIFS(Elements,C6981,Storung,D6981)</f>
        <v>857</v>
      </c>
      <c r="H6981" s="4"/>
      <c r="I6981" s="4"/>
      <c r="J6981" s="5"/>
    </row>
    <row r="6982" spans="1:10" x14ac:dyDescent="0.25">
      <c r="A6982" s="4">
        <v>44157.22315972222</v>
      </c>
      <c r="B6982" t="str">
        <f t="shared" si="14101"/>
        <v>CONV_POS</v>
      </c>
      <c r="C6982">
        <v>9001</v>
      </c>
      <c r="D6982" t="str">
        <f t="shared" si="14162"/>
        <v>Zutritt Stapler Aktiv !</v>
      </c>
      <c r="E6982">
        <f t="shared" ref="E6982" si="14181">COUNTIF(Elements,$C6982)</f>
        <v>857</v>
      </c>
      <c r="F6982">
        <f t="shared" ref="F6982" si="14182">COUNTIFS(Elements,C6982,Storung,D6982)</f>
        <v>857</v>
      </c>
      <c r="H6982" s="4"/>
      <c r="I6982" s="4"/>
      <c r="J6982" s="5"/>
    </row>
    <row r="6983" spans="1:10" x14ac:dyDescent="0.25">
      <c r="A6983" s="4">
        <v>44157.175324074073</v>
      </c>
      <c r="B6983" t="str">
        <f t="shared" si="14101"/>
        <v>CONV_POS</v>
      </c>
      <c r="C6983">
        <v>9001</v>
      </c>
      <c r="D6983" t="str">
        <f t="shared" si="14162"/>
        <v>Zutritt Stapler Aktiv !</v>
      </c>
      <c r="E6983">
        <f t="shared" ref="E6983" si="14183">COUNTIF(Elements,$C6983)</f>
        <v>857</v>
      </c>
      <c r="F6983">
        <f t="shared" ref="F6983" si="14184">COUNTIFS(Elements,C6983,Storung,D6983)</f>
        <v>857</v>
      </c>
      <c r="H6983" s="4"/>
      <c r="I6983" s="4"/>
      <c r="J6983" s="5"/>
    </row>
    <row r="6984" spans="1:10" x14ac:dyDescent="0.25">
      <c r="A6984" s="4">
        <v>44157.158460648148</v>
      </c>
      <c r="B6984" t="str">
        <f t="shared" si="14101"/>
        <v>CONV_POS</v>
      </c>
      <c r="C6984">
        <v>9001</v>
      </c>
      <c r="D6984" t="str">
        <f t="shared" si="14162"/>
        <v>Zutritt Stapler Aktiv !</v>
      </c>
      <c r="E6984">
        <f t="shared" ref="E6984" si="14185">COUNTIF(Elements,$C6984)</f>
        <v>857</v>
      </c>
      <c r="F6984">
        <f t="shared" ref="F6984" si="14186">COUNTIFS(Elements,C6984,Storung,D6984)</f>
        <v>857</v>
      </c>
      <c r="H6984" s="4"/>
      <c r="I6984" s="4"/>
      <c r="J6984" s="5"/>
    </row>
    <row r="6985" spans="1:10" x14ac:dyDescent="0.25">
      <c r="A6985" s="4">
        <v>44157.151423611111</v>
      </c>
      <c r="B6985" t="str">
        <f t="shared" si="14101"/>
        <v>CONV_POS</v>
      </c>
      <c r="C6985">
        <v>9001</v>
      </c>
      <c r="D6985" t="str">
        <f t="shared" si="14162"/>
        <v>Zutritt Stapler Aktiv !</v>
      </c>
      <c r="E6985">
        <f t="shared" ref="E6985" si="14187">COUNTIF(Elements,$C6985)</f>
        <v>857</v>
      </c>
      <c r="F6985">
        <f t="shared" ref="F6985" si="14188">COUNTIFS(Elements,C6985,Storung,D6985)</f>
        <v>857</v>
      </c>
      <c r="H6985" s="4"/>
      <c r="I6985" s="4"/>
      <c r="J6985" s="5"/>
    </row>
    <row r="6986" spans="1:10" x14ac:dyDescent="0.25">
      <c r="A6986" s="4">
        <v>44157.140451388892</v>
      </c>
      <c r="B6986" t="str">
        <f t="shared" si="14101"/>
        <v>CONV_POS</v>
      </c>
      <c r="C6986">
        <v>9001</v>
      </c>
      <c r="D6986" t="str">
        <f t="shared" si="14162"/>
        <v>Zutritt Stapler Aktiv !</v>
      </c>
      <c r="E6986">
        <f t="shared" ref="E6986" si="14189">COUNTIF(Elements,$C6986)</f>
        <v>857</v>
      </c>
      <c r="F6986">
        <f t="shared" ref="F6986" si="14190">COUNTIFS(Elements,C6986,Storung,D6986)</f>
        <v>857</v>
      </c>
      <c r="H6986" s="4"/>
      <c r="I6986" s="4"/>
      <c r="J6986" s="5"/>
    </row>
    <row r="6987" spans="1:10" x14ac:dyDescent="0.25">
      <c r="A6987" s="4">
        <v>44157.111550925925</v>
      </c>
      <c r="B6987" t="str">
        <f t="shared" si="14101"/>
        <v>CONV_POS</v>
      </c>
      <c r="C6987">
        <v>9001</v>
      </c>
      <c r="D6987" t="str">
        <f t="shared" si="14162"/>
        <v>Zutritt Stapler Aktiv !</v>
      </c>
      <c r="E6987">
        <f t="shared" ref="E6987" si="14191">COUNTIF(Elements,$C6987)</f>
        <v>857</v>
      </c>
      <c r="F6987">
        <f t="shared" ref="F6987" si="14192">COUNTIFS(Elements,C6987,Storung,D6987)</f>
        <v>857</v>
      </c>
      <c r="H6987" s="4"/>
      <c r="I6987" s="4"/>
      <c r="J6987" s="5"/>
    </row>
    <row r="6988" spans="1:10" x14ac:dyDescent="0.25">
      <c r="A6988" s="4">
        <v>44157.085300925923</v>
      </c>
      <c r="B6988" t="str">
        <f t="shared" si="14101"/>
        <v>CONV_POS</v>
      </c>
      <c r="C6988">
        <v>9001</v>
      </c>
      <c r="D6988" t="str">
        <f t="shared" si="14162"/>
        <v>Zutritt Stapler Aktiv !</v>
      </c>
      <c r="E6988">
        <f t="shared" ref="E6988" si="14193">COUNTIF(Elements,$C6988)</f>
        <v>857</v>
      </c>
      <c r="F6988">
        <f t="shared" ref="F6988" si="14194">COUNTIFS(Elements,C6988,Storung,D6988)</f>
        <v>857</v>
      </c>
      <c r="H6988" s="4"/>
      <c r="I6988" s="4"/>
      <c r="J6988" s="5"/>
    </row>
    <row r="6989" spans="1:10" x14ac:dyDescent="0.25">
      <c r="A6989" s="4">
        <v>44157.081041666665</v>
      </c>
      <c r="B6989" t="str">
        <f t="shared" si="14101"/>
        <v>CONV_POS</v>
      </c>
      <c r="C6989">
        <v>9001</v>
      </c>
      <c r="D6989" t="str">
        <f t="shared" si="14162"/>
        <v>Zutritt Stapler Aktiv !</v>
      </c>
      <c r="E6989">
        <f t="shared" ref="E6989" si="14195">COUNTIF(Elements,$C6989)</f>
        <v>857</v>
      </c>
      <c r="F6989">
        <f t="shared" ref="F6989" si="14196">COUNTIFS(Elements,C6989,Storung,D6989)</f>
        <v>857</v>
      </c>
      <c r="H6989" s="4"/>
      <c r="I6989" s="4"/>
      <c r="J6989" s="5"/>
    </row>
    <row r="6990" spans="1:10" x14ac:dyDescent="0.25">
      <c r="A6990" s="4">
        <v>44157.073935185188</v>
      </c>
      <c r="B6990" t="str">
        <f t="shared" si="14101"/>
        <v>CONV_POS</v>
      </c>
      <c r="C6990">
        <v>9001</v>
      </c>
      <c r="D6990" t="str">
        <f t="shared" si="14162"/>
        <v>Zutritt Stapler Aktiv !</v>
      </c>
      <c r="E6990">
        <f t="shared" ref="E6990" si="14197">COUNTIF(Elements,$C6990)</f>
        <v>857</v>
      </c>
      <c r="F6990">
        <f t="shared" ref="F6990" si="14198">COUNTIFS(Elements,C6990,Storung,D6990)</f>
        <v>857</v>
      </c>
      <c r="H6990" s="4"/>
      <c r="I6990" s="4"/>
      <c r="J6990" s="5"/>
    </row>
    <row r="6991" spans="1:10" x14ac:dyDescent="0.25">
      <c r="A6991" s="4">
        <v>44157.063402777778</v>
      </c>
      <c r="B6991" t="str">
        <f t="shared" si="14101"/>
        <v>CONV_POS</v>
      </c>
      <c r="C6991">
        <v>9001</v>
      </c>
      <c r="D6991" t="str">
        <f t="shared" si="14162"/>
        <v>Zutritt Stapler Aktiv !</v>
      </c>
      <c r="E6991">
        <f t="shared" ref="E6991" si="14199">COUNTIF(Elements,$C6991)</f>
        <v>857</v>
      </c>
      <c r="F6991">
        <f t="shared" ref="F6991" si="14200">COUNTIFS(Elements,C6991,Storung,D6991)</f>
        <v>857</v>
      </c>
      <c r="H6991" s="4"/>
      <c r="I6991" s="4"/>
      <c r="J6991" s="5"/>
    </row>
    <row r="6992" spans="1:10" x14ac:dyDescent="0.25">
      <c r="A6992" s="4">
        <v>44157.051249999997</v>
      </c>
      <c r="B6992" t="str">
        <f t="shared" si="14101"/>
        <v>CONV_POS</v>
      </c>
      <c r="C6992">
        <v>9001</v>
      </c>
      <c r="D6992" t="str">
        <f t="shared" si="14162"/>
        <v>Zutritt Stapler Aktiv !</v>
      </c>
      <c r="E6992">
        <f t="shared" ref="E6992" si="14201">COUNTIF(Elements,$C6992)</f>
        <v>857</v>
      </c>
      <c r="F6992">
        <f t="shared" ref="F6992" si="14202">COUNTIFS(Elements,C6992,Storung,D6992)</f>
        <v>857</v>
      </c>
      <c r="H6992" s="4"/>
      <c r="I6992" s="4"/>
      <c r="J6992" s="5"/>
    </row>
    <row r="6993" spans="1:10" x14ac:dyDescent="0.25">
      <c r="A6993" s="4">
        <v>44157.043495370373</v>
      </c>
      <c r="B6993" t="str">
        <f t="shared" si="14101"/>
        <v>CONV_POS</v>
      </c>
      <c r="C6993">
        <v>9001</v>
      </c>
      <c r="D6993" t="str">
        <f t="shared" si="14162"/>
        <v>Zutritt Stapler Aktiv !</v>
      </c>
      <c r="E6993">
        <f t="shared" ref="E6993" si="14203">COUNTIF(Elements,$C6993)</f>
        <v>857</v>
      </c>
      <c r="F6993">
        <f t="shared" ref="F6993" si="14204">COUNTIFS(Elements,C6993,Storung,D6993)</f>
        <v>857</v>
      </c>
      <c r="H6993" s="4"/>
      <c r="I6993" s="4"/>
      <c r="J6993" s="5"/>
    </row>
    <row r="6994" spans="1:10" x14ac:dyDescent="0.25">
      <c r="A6994" s="4">
        <v>44157.04314814815</v>
      </c>
      <c r="B6994" t="str">
        <f t="shared" si="14101"/>
        <v>CONV_POS</v>
      </c>
      <c r="C6994">
        <v>9001</v>
      </c>
      <c r="D6994" t="str">
        <f t="shared" si="14162"/>
        <v>Zutritt Stapler Aktiv !</v>
      </c>
      <c r="E6994">
        <f t="shared" ref="E6994" si="14205">COUNTIF(Elements,$C6994)</f>
        <v>857</v>
      </c>
      <c r="F6994">
        <f t="shared" ref="F6994" si="14206">COUNTIFS(Elements,C6994,Storung,D6994)</f>
        <v>857</v>
      </c>
      <c r="H6994" s="4"/>
      <c r="I6994" s="4"/>
      <c r="J6994" s="5"/>
    </row>
    <row r="6995" spans="1:10" x14ac:dyDescent="0.25">
      <c r="A6995" s="4">
        <v>44157.041620370372</v>
      </c>
      <c r="B6995" t="str">
        <f t="shared" si="14101"/>
        <v>CONV_POS</v>
      </c>
      <c r="C6995">
        <v>9001</v>
      </c>
      <c r="D6995" t="str">
        <f t="shared" si="14162"/>
        <v>Zutritt Stapler Aktiv !</v>
      </c>
      <c r="E6995">
        <f t="shared" ref="E6995" si="14207">COUNTIF(Elements,$C6995)</f>
        <v>857</v>
      </c>
      <c r="F6995">
        <f t="shared" ref="F6995" si="14208">COUNTIFS(Elements,C6995,Storung,D6995)</f>
        <v>857</v>
      </c>
      <c r="H6995" s="4"/>
      <c r="I6995" s="4"/>
      <c r="J6995" s="5"/>
    </row>
    <row r="6996" spans="1:10" x14ac:dyDescent="0.25">
      <c r="A6996" s="4">
        <v>44157.032905092594</v>
      </c>
      <c r="B6996" t="str">
        <f t="shared" si="14101"/>
        <v>CONV_POS</v>
      </c>
      <c r="C6996">
        <v>9001</v>
      </c>
      <c r="D6996" t="str">
        <f t="shared" si="14162"/>
        <v>Zutritt Stapler Aktiv !</v>
      </c>
      <c r="E6996">
        <f t="shared" ref="E6996" si="14209">COUNTIF(Elements,$C6996)</f>
        <v>857</v>
      </c>
      <c r="F6996">
        <f t="shared" ref="F6996" si="14210">COUNTIFS(Elements,C6996,Storung,D6996)</f>
        <v>857</v>
      </c>
      <c r="H6996" s="4"/>
      <c r="I6996" s="4"/>
      <c r="J6996" s="5"/>
    </row>
    <row r="6997" spans="1:10" x14ac:dyDescent="0.25">
      <c r="A6997" s="4">
        <v>44156.957245370373</v>
      </c>
      <c r="B6997" t="str">
        <f t="shared" si="14101"/>
        <v>CONV_POS</v>
      </c>
      <c r="C6997">
        <v>9001</v>
      </c>
      <c r="D6997" t="str">
        <f t="shared" si="14162"/>
        <v>Zutritt Stapler Aktiv !</v>
      </c>
      <c r="E6997">
        <f t="shared" ref="E6997" si="14211">COUNTIF(Elements,$C6997)</f>
        <v>857</v>
      </c>
      <c r="F6997">
        <f t="shared" ref="F6997" si="14212">COUNTIFS(Elements,C6997,Storung,D6997)</f>
        <v>857</v>
      </c>
      <c r="H6997" s="4"/>
      <c r="I6997" s="4"/>
      <c r="J6997" s="5"/>
    </row>
    <row r="6998" spans="1:10" x14ac:dyDescent="0.25">
      <c r="A6998" s="4">
        <v>44156.924189814818</v>
      </c>
      <c r="B6998" t="str">
        <f t="shared" si="14101"/>
        <v>CONV_POS</v>
      </c>
      <c r="C6998">
        <v>9001</v>
      </c>
      <c r="D6998" t="str">
        <f t="shared" si="14162"/>
        <v>Zutritt Stapler Aktiv !</v>
      </c>
      <c r="E6998">
        <f t="shared" ref="E6998" si="14213">COUNTIF(Elements,$C6998)</f>
        <v>857</v>
      </c>
      <c r="F6998">
        <f t="shared" ref="F6998" si="14214">COUNTIFS(Elements,C6998,Storung,D6998)</f>
        <v>857</v>
      </c>
      <c r="H6998" s="4"/>
      <c r="I6998" s="4"/>
      <c r="J6998" s="5"/>
    </row>
    <row r="6999" spans="1:10" x14ac:dyDescent="0.25">
      <c r="A6999" s="4">
        <v>44156.906261574077</v>
      </c>
      <c r="B6999" t="str">
        <f t="shared" si="14101"/>
        <v>CONV_POS</v>
      </c>
      <c r="C6999">
        <v>9001</v>
      </c>
      <c r="D6999" t="str">
        <f t="shared" si="14162"/>
        <v>Zutritt Stapler Aktiv !</v>
      </c>
      <c r="E6999">
        <f t="shared" ref="E6999" si="14215">COUNTIF(Elements,$C6999)</f>
        <v>857</v>
      </c>
      <c r="F6999">
        <f t="shared" ref="F6999" si="14216">COUNTIFS(Elements,C6999,Storung,D6999)</f>
        <v>857</v>
      </c>
      <c r="H6999" s="4"/>
      <c r="I6999" s="4"/>
      <c r="J6999" s="5"/>
    </row>
    <row r="7000" spans="1:10" x14ac:dyDescent="0.25">
      <c r="A7000" s="4">
        <v>44156.667696759258</v>
      </c>
      <c r="B7000" t="str">
        <f t="shared" si="14101"/>
        <v>CONV_POS</v>
      </c>
      <c r="C7000">
        <v>9001</v>
      </c>
      <c r="D7000" t="str">
        <f t="shared" si="14162"/>
        <v>Zutritt Stapler Aktiv !</v>
      </c>
      <c r="E7000">
        <f t="shared" ref="E7000" si="14217">COUNTIF(Elements,$C7000)</f>
        <v>857</v>
      </c>
      <c r="F7000">
        <f t="shared" ref="F7000" si="14218">COUNTIFS(Elements,C7000,Storung,D7000)</f>
        <v>857</v>
      </c>
      <c r="H7000" s="4"/>
      <c r="I7000" s="4"/>
      <c r="J7000" s="5"/>
    </row>
    <row r="7001" spans="1:10" x14ac:dyDescent="0.25">
      <c r="A7001" s="4">
        <v>44156.664143518516</v>
      </c>
      <c r="B7001" t="str">
        <f t="shared" si="14101"/>
        <v>CONV_POS</v>
      </c>
      <c r="C7001">
        <v>9001</v>
      </c>
      <c r="D7001" t="str">
        <f t="shared" si="14162"/>
        <v>Zutritt Stapler Aktiv !</v>
      </c>
      <c r="E7001">
        <f t="shared" ref="E7001" si="14219">COUNTIF(Elements,$C7001)</f>
        <v>857</v>
      </c>
      <c r="F7001">
        <f t="shared" ref="F7001" si="14220">COUNTIFS(Elements,C7001,Storung,D7001)</f>
        <v>857</v>
      </c>
      <c r="H7001" s="4"/>
      <c r="I7001" s="4"/>
      <c r="J7001" s="5"/>
    </row>
    <row r="7002" spans="1:10" x14ac:dyDescent="0.25">
      <c r="A7002" s="4">
        <v>44156.650254629632</v>
      </c>
      <c r="B7002" t="str">
        <f t="shared" si="14101"/>
        <v>CONV_POS</v>
      </c>
      <c r="C7002">
        <v>9001</v>
      </c>
      <c r="D7002" t="str">
        <f t="shared" si="14162"/>
        <v>Zutritt Stapler Aktiv !</v>
      </c>
      <c r="E7002">
        <f t="shared" ref="E7002" si="14221">COUNTIF(Elements,$C7002)</f>
        <v>857</v>
      </c>
      <c r="F7002">
        <f t="shared" ref="F7002" si="14222">COUNTIFS(Elements,C7002,Storung,D7002)</f>
        <v>857</v>
      </c>
      <c r="H7002" s="4"/>
      <c r="I7002" s="4"/>
      <c r="J7002" s="5"/>
    </row>
    <row r="7003" spans="1:10" x14ac:dyDescent="0.25">
      <c r="A7003" s="4">
        <v>44156.646585648145</v>
      </c>
      <c r="B7003" t="str">
        <f t="shared" si="14101"/>
        <v>CONV_POS</v>
      </c>
      <c r="C7003">
        <v>9001</v>
      </c>
      <c r="D7003" t="str">
        <f t="shared" si="14162"/>
        <v>Zutritt Stapler Aktiv !</v>
      </c>
      <c r="E7003">
        <f t="shared" ref="E7003" si="14223">COUNTIF(Elements,$C7003)</f>
        <v>857</v>
      </c>
      <c r="F7003">
        <f t="shared" ref="F7003" si="14224">COUNTIFS(Elements,C7003,Storung,D7003)</f>
        <v>857</v>
      </c>
      <c r="H7003" s="4"/>
      <c r="I7003" s="4"/>
      <c r="J7003" s="5"/>
    </row>
    <row r="7004" spans="1:10" x14ac:dyDescent="0.25">
      <c r="A7004" s="4">
        <v>44156.64471064815</v>
      </c>
      <c r="B7004" t="str">
        <f t="shared" si="14101"/>
        <v>CONV_POS</v>
      </c>
      <c r="C7004">
        <v>9001</v>
      </c>
      <c r="D7004" t="str">
        <f t="shared" si="14162"/>
        <v>Zutritt Stapler Aktiv !</v>
      </c>
      <c r="E7004">
        <f t="shared" ref="E7004" si="14225">COUNTIF(Elements,$C7004)</f>
        <v>857</v>
      </c>
      <c r="F7004">
        <f t="shared" ref="F7004" si="14226">COUNTIFS(Elements,C7004,Storung,D7004)</f>
        <v>857</v>
      </c>
      <c r="H7004" s="4"/>
      <c r="I7004" s="4"/>
      <c r="J7004" s="5"/>
    </row>
    <row r="7005" spans="1:10" x14ac:dyDescent="0.25">
      <c r="A7005" s="4">
        <v>44156.617824074077</v>
      </c>
      <c r="B7005" t="str">
        <f t="shared" si="14101"/>
        <v>CONV_POS</v>
      </c>
      <c r="C7005">
        <v>9001</v>
      </c>
      <c r="D7005" t="str">
        <f t="shared" si="14162"/>
        <v>Zutritt Stapler Aktiv !</v>
      </c>
      <c r="E7005">
        <f t="shared" ref="E7005" si="14227">COUNTIF(Elements,$C7005)</f>
        <v>857</v>
      </c>
      <c r="F7005">
        <f t="shared" ref="F7005" si="14228">COUNTIFS(Elements,C7005,Storung,D7005)</f>
        <v>857</v>
      </c>
      <c r="H7005" s="4"/>
      <c r="I7005" s="4"/>
      <c r="J7005" s="5"/>
    </row>
    <row r="7006" spans="1:10" x14ac:dyDescent="0.25">
      <c r="A7006" s="4">
        <v>44156.605891203704</v>
      </c>
      <c r="B7006" t="str">
        <f t="shared" si="14101"/>
        <v>CONV_POS</v>
      </c>
      <c r="C7006">
        <v>9001</v>
      </c>
      <c r="D7006" t="str">
        <f t="shared" si="14162"/>
        <v>Zutritt Stapler Aktiv !</v>
      </c>
      <c r="E7006">
        <f t="shared" ref="E7006" si="14229">COUNTIF(Elements,$C7006)</f>
        <v>857</v>
      </c>
      <c r="F7006">
        <f t="shared" ref="F7006" si="14230">COUNTIFS(Elements,C7006,Storung,D7006)</f>
        <v>857</v>
      </c>
      <c r="H7006" s="4"/>
      <c r="I7006" s="4"/>
      <c r="J7006" s="5"/>
    </row>
    <row r="7007" spans="1:10" x14ac:dyDescent="0.25">
      <c r="A7007" s="4">
        <v>44156.577835648146</v>
      </c>
      <c r="B7007" t="str">
        <f t="shared" ref="B7007:B7070" si="14231">"CONV_POS"</f>
        <v>CONV_POS</v>
      </c>
      <c r="C7007">
        <v>9001</v>
      </c>
      <c r="D7007" t="str">
        <f t="shared" si="14162"/>
        <v>Zutritt Stapler Aktiv !</v>
      </c>
      <c r="E7007">
        <f t="shared" ref="E7007" si="14232">COUNTIF(Elements,$C7007)</f>
        <v>857</v>
      </c>
      <c r="F7007">
        <f t="shared" ref="F7007" si="14233">COUNTIFS(Elements,C7007,Storung,D7007)</f>
        <v>857</v>
      </c>
      <c r="H7007" s="4"/>
      <c r="I7007" s="4"/>
      <c r="J7007" s="5"/>
    </row>
    <row r="7008" spans="1:10" x14ac:dyDescent="0.25">
      <c r="A7008" s="4">
        <v>44156.574733796297</v>
      </c>
      <c r="B7008" t="str">
        <f t="shared" si="14231"/>
        <v>CONV_POS</v>
      </c>
      <c r="C7008">
        <v>9001</v>
      </c>
      <c r="D7008" t="str">
        <f t="shared" si="14162"/>
        <v>Zutritt Stapler Aktiv !</v>
      </c>
      <c r="E7008">
        <f t="shared" ref="E7008" si="14234">COUNTIF(Elements,$C7008)</f>
        <v>857</v>
      </c>
      <c r="F7008">
        <f t="shared" ref="F7008" si="14235">COUNTIFS(Elements,C7008,Storung,D7008)</f>
        <v>857</v>
      </c>
      <c r="H7008" s="4"/>
      <c r="I7008" s="4"/>
      <c r="J7008" s="5"/>
    </row>
    <row r="7009" spans="1:10" x14ac:dyDescent="0.25">
      <c r="A7009" s="4">
        <v>44156.571701388886</v>
      </c>
      <c r="B7009" t="str">
        <f t="shared" si="14231"/>
        <v>CONV_POS</v>
      </c>
      <c r="C7009">
        <v>9001</v>
      </c>
      <c r="D7009" t="str">
        <f t="shared" si="14162"/>
        <v>Zutritt Stapler Aktiv !</v>
      </c>
      <c r="E7009">
        <f t="shared" ref="E7009" si="14236">COUNTIF(Elements,$C7009)</f>
        <v>857</v>
      </c>
      <c r="F7009">
        <f t="shared" ref="F7009" si="14237">COUNTIFS(Elements,C7009,Storung,D7009)</f>
        <v>857</v>
      </c>
      <c r="H7009" s="4"/>
      <c r="I7009" s="4"/>
      <c r="J7009" s="5"/>
    </row>
    <row r="7010" spans="1:10" x14ac:dyDescent="0.25">
      <c r="A7010" s="4">
        <v>44156.527303240742</v>
      </c>
      <c r="B7010" t="str">
        <f t="shared" si="14231"/>
        <v>CONV_POS</v>
      </c>
      <c r="C7010">
        <v>9001</v>
      </c>
      <c r="D7010" t="str">
        <f t="shared" si="14162"/>
        <v>Zutritt Stapler Aktiv !</v>
      </c>
      <c r="E7010">
        <f t="shared" ref="E7010" si="14238">COUNTIF(Elements,$C7010)</f>
        <v>857</v>
      </c>
      <c r="F7010">
        <f t="shared" ref="F7010" si="14239">COUNTIFS(Elements,C7010,Storung,D7010)</f>
        <v>857</v>
      </c>
      <c r="H7010" s="4"/>
      <c r="I7010" s="4"/>
      <c r="J7010" s="5"/>
    </row>
    <row r="7011" spans="1:10" x14ac:dyDescent="0.25">
      <c r="A7011" s="4">
        <v>44156.526620370372</v>
      </c>
      <c r="B7011" t="str">
        <f t="shared" si="14231"/>
        <v>CONV_POS</v>
      </c>
      <c r="C7011">
        <v>9001</v>
      </c>
      <c r="D7011" t="str">
        <f t="shared" si="14162"/>
        <v>Zutritt Stapler Aktiv !</v>
      </c>
      <c r="E7011">
        <f t="shared" ref="E7011" si="14240">COUNTIF(Elements,$C7011)</f>
        <v>857</v>
      </c>
      <c r="F7011">
        <f t="shared" ref="F7011" si="14241">COUNTIFS(Elements,C7011,Storung,D7011)</f>
        <v>857</v>
      </c>
      <c r="H7011" s="4"/>
      <c r="I7011" s="4"/>
      <c r="J7011" s="5"/>
    </row>
    <row r="7012" spans="1:10" x14ac:dyDescent="0.25">
      <c r="A7012" s="4">
        <v>44156.520312499997</v>
      </c>
      <c r="B7012" t="str">
        <f t="shared" si="14231"/>
        <v>CONV_POS</v>
      </c>
      <c r="C7012">
        <v>9001</v>
      </c>
      <c r="D7012" t="str">
        <f t="shared" si="14162"/>
        <v>Zutritt Stapler Aktiv !</v>
      </c>
      <c r="E7012">
        <f t="shared" ref="E7012" si="14242">COUNTIF(Elements,$C7012)</f>
        <v>857</v>
      </c>
      <c r="F7012">
        <f t="shared" ref="F7012" si="14243">COUNTIFS(Elements,C7012,Storung,D7012)</f>
        <v>857</v>
      </c>
      <c r="H7012" s="4"/>
      <c r="I7012" s="4"/>
      <c r="J7012" s="5"/>
    </row>
    <row r="7013" spans="1:10" x14ac:dyDescent="0.25">
      <c r="A7013" s="4">
        <v>44156.514166666668</v>
      </c>
      <c r="B7013" t="str">
        <f t="shared" si="14231"/>
        <v>CONV_POS</v>
      </c>
      <c r="C7013">
        <v>9001</v>
      </c>
      <c r="D7013" t="str">
        <f t="shared" si="14162"/>
        <v>Zutritt Stapler Aktiv !</v>
      </c>
      <c r="E7013">
        <f t="shared" ref="E7013" si="14244">COUNTIF(Elements,$C7013)</f>
        <v>857</v>
      </c>
      <c r="F7013">
        <f t="shared" ref="F7013" si="14245">COUNTIFS(Elements,C7013,Storung,D7013)</f>
        <v>857</v>
      </c>
      <c r="H7013" s="4"/>
      <c r="I7013" s="4"/>
      <c r="J7013" s="5"/>
    </row>
    <row r="7014" spans="1:10" x14ac:dyDescent="0.25">
      <c r="A7014" s="4">
        <v>44156.51189814815</v>
      </c>
      <c r="B7014" t="str">
        <f t="shared" si="14231"/>
        <v>CONV_POS</v>
      </c>
      <c r="C7014">
        <v>9001</v>
      </c>
      <c r="D7014" t="str">
        <f t="shared" si="14162"/>
        <v>Zutritt Stapler Aktiv !</v>
      </c>
      <c r="E7014">
        <f t="shared" ref="E7014" si="14246">COUNTIF(Elements,$C7014)</f>
        <v>857</v>
      </c>
      <c r="F7014">
        <f t="shared" ref="F7014" si="14247">COUNTIFS(Elements,C7014,Storung,D7014)</f>
        <v>857</v>
      </c>
      <c r="H7014" s="4"/>
      <c r="I7014" s="4"/>
      <c r="J7014" s="5"/>
    </row>
    <row r="7015" spans="1:10" x14ac:dyDescent="0.25">
      <c r="A7015" s="4">
        <v>44156.511018518519</v>
      </c>
      <c r="B7015" t="str">
        <f t="shared" si="14231"/>
        <v>CONV_POS</v>
      </c>
      <c r="C7015">
        <v>9001</v>
      </c>
      <c r="D7015" t="str">
        <f t="shared" si="14162"/>
        <v>Zutritt Stapler Aktiv !</v>
      </c>
      <c r="E7015">
        <f t="shared" ref="E7015" si="14248">COUNTIF(Elements,$C7015)</f>
        <v>857</v>
      </c>
      <c r="F7015">
        <f t="shared" ref="F7015" si="14249">COUNTIFS(Elements,C7015,Storung,D7015)</f>
        <v>857</v>
      </c>
      <c r="H7015" s="4"/>
      <c r="I7015" s="4"/>
      <c r="J7015" s="5"/>
    </row>
    <row r="7016" spans="1:10" x14ac:dyDescent="0.25">
      <c r="A7016" s="4">
        <v>44156.483067129629</v>
      </c>
      <c r="B7016" t="str">
        <f t="shared" si="14231"/>
        <v>CONV_POS</v>
      </c>
      <c r="C7016">
        <v>9001</v>
      </c>
      <c r="D7016" t="str">
        <f t="shared" si="14162"/>
        <v>Zutritt Stapler Aktiv !</v>
      </c>
      <c r="E7016">
        <f t="shared" ref="E7016" si="14250">COUNTIF(Elements,$C7016)</f>
        <v>857</v>
      </c>
      <c r="F7016">
        <f t="shared" ref="F7016" si="14251">COUNTIFS(Elements,C7016,Storung,D7016)</f>
        <v>857</v>
      </c>
      <c r="H7016" s="4"/>
      <c r="I7016" s="4"/>
      <c r="J7016" s="5"/>
    </row>
    <row r="7017" spans="1:10" x14ac:dyDescent="0.25">
      <c r="A7017" s="4">
        <v>44156.482453703706</v>
      </c>
      <c r="B7017" t="str">
        <f t="shared" si="14231"/>
        <v>CONV_POS</v>
      </c>
      <c r="C7017">
        <v>9001</v>
      </c>
      <c r="D7017" t="str">
        <f t="shared" si="14162"/>
        <v>Zutritt Stapler Aktiv !</v>
      </c>
      <c r="E7017">
        <f t="shared" ref="E7017" si="14252">COUNTIF(Elements,$C7017)</f>
        <v>857</v>
      </c>
      <c r="F7017">
        <f t="shared" ref="F7017" si="14253">COUNTIFS(Elements,C7017,Storung,D7017)</f>
        <v>857</v>
      </c>
      <c r="H7017" s="4"/>
      <c r="I7017" s="4"/>
      <c r="J7017" s="5"/>
    </row>
    <row r="7018" spans="1:10" x14ac:dyDescent="0.25">
      <c r="A7018" s="4">
        <v>44156.481145833335</v>
      </c>
      <c r="B7018" t="str">
        <f t="shared" si="14231"/>
        <v>CONV_POS</v>
      </c>
      <c r="C7018">
        <v>9001</v>
      </c>
      <c r="D7018" t="str">
        <f t="shared" si="14162"/>
        <v>Zutritt Stapler Aktiv !</v>
      </c>
      <c r="E7018">
        <f t="shared" ref="E7018" si="14254">COUNTIF(Elements,$C7018)</f>
        <v>857</v>
      </c>
      <c r="F7018">
        <f t="shared" ref="F7018" si="14255">COUNTIFS(Elements,C7018,Storung,D7018)</f>
        <v>857</v>
      </c>
      <c r="H7018" s="4"/>
      <c r="I7018" s="4"/>
      <c r="J7018" s="5"/>
    </row>
    <row r="7019" spans="1:10" x14ac:dyDescent="0.25">
      <c r="A7019" s="4">
        <v>44156.474976851852</v>
      </c>
      <c r="B7019" t="str">
        <f t="shared" si="14231"/>
        <v>CONV_POS</v>
      </c>
      <c r="C7019">
        <v>9001</v>
      </c>
      <c r="D7019" t="str">
        <f t="shared" si="14162"/>
        <v>Zutritt Stapler Aktiv !</v>
      </c>
      <c r="E7019">
        <f t="shared" ref="E7019" si="14256">COUNTIF(Elements,$C7019)</f>
        <v>857</v>
      </c>
      <c r="F7019">
        <f t="shared" ref="F7019" si="14257">COUNTIFS(Elements,C7019,Storung,D7019)</f>
        <v>857</v>
      </c>
      <c r="H7019" s="4"/>
      <c r="I7019" s="4"/>
      <c r="J7019" s="5"/>
    </row>
    <row r="7020" spans="1:10" x14ac:dyDescent="0.25">
      <c r="A7020" s="4">
        <v>44156.467118055552</v>
      </c>
      <c r="B7020" t="str">
        <f t="shared" si="14231"/>
        <v>CONV_POS</v>
      </c>
      <c r="C7020">
        <v>9001</v>
      </c>
      <c r="D7020" t="str">
        <f t="shared" si="14162"/>
        <v>Zutritt Stapler Aktiv !</v>
      </c>
      <c r="E7020">
        <f t="shared" ref="E7020" si="14258">COUNTIF(Elements,$C7020)</f>
        <v>857</v>
      </c>
      <c r="F7020">
        <f t="shared" ref="F7020" si="14259">COUNTIFS(Elements,C7020,Storung,D7020)</f>
        <v>857</v>
      </c>
      <c r="H7020" s="4"/>
      <c r="I7020" s="4"/>
      <c r="J7020" s="5"/>
    </row>
    <row r="7021" spans="1:10" x14ac:dyDescent="0.25">
      <c r="A7021" s="4">
        <v>44156.464814814812</v>
      </c>
      <c r="B7021" t="str">
        <f t="shared" si="14231"/>
        <v>CONV_POS</v>
      </c>
      <c r="C7021">
        <v>9001</v>
      </c>
      <c r="D7021" t="str">
        <f t="shared" si="14162"/>
        <v>Zutritt Stapler Aktiv !</v>
      </c>
      <c r="E7021">
        <f t="shared" ref="E7021" si="14260">COUNTIF(Elements,$C7021)</f>
        <v>857</v>
      </c>
      <c r="F7021">
        <f t="shared" ref="F7021" si="14261">COUNTIFS(Elements,C7021,Storung,D7021)</f>
        <v>857</v>
      </c>
      <c r="H7021" s="4"/>
      <c r="I7021" s="4"/>
      <c r="J7021" s="5"/>
    </row>
    <row r="7022" spans="1:10" x14ac:dyDescent="0.25">
      <c r="A7022" s="4">
        <v>44156.464502314811</v>
      </c>
      <c r="B7022" t="str">
        <f t="shared" si="14231"/>
        <v>CONV_POS</v>
      </c>
      <c r="C7022">
        <v>9001</v>
      </c>
      <c r="D7022" t="str">
        <f t="shared" si="14162"/>
        <v>Zutritt Stapler Aktiv !</v>
      </c>
      <c r="E7022">
        <f t="shared" ref="E7022" si="14262">COUNTIF(Elements,$C7022)</f>
        <v>857</v>
      </c>
      <c r="F7022">
        <f t="shared" ref="F7022" si="14263">COUNTIFS(Elements,C7022,Storung,D7022)</f>
        <v>857</v>
      </c>
      <c r="H7022" s="4"/>
      <c r="I7022" s="4"/>
      <c r="J7022" s="5"/>
    </row>
    <row r="7023" spans="1:10" x14ac:dyDescent="0.25">
      <c r="A7023" s="4">
        <v>44156.464004629626</v>
      </c>
      <c r="B7023" t="str">
        <f t="shared" si="14231"/>
        <v>CONV_POS</v>
      </c>
      <c r="C7023">
        <v>9001</v>
      </c>
      <c r="D7023" t="str">
        <f t="shared" si="14162"/>
        <v>Zutritt Stapler Aktiv !</v>
      </c>
      <c r="E7023">
        <f t="shared" ref="E7023" si="14264">COUNTIF(Elements,$C7023)</f>
        <v>857</v>
      </c>
      <c r="F7023">
        <f t="shared" ref="F7023" si="14265">COUNTIFS(Elements,C7023,Storung,D7023)</f>
        <v>857</v>
      </c>
      <c r="H7023" s="4"/>
      <c r="I7023" s="4"/>
      <c r="J7023" s="5"/>
    </row>
    <row r="7024" spans="1:10" x14ac:dyDescent="0.25">
      <c r="A7024" s="4">
        <v>44156.462997685187</v>
      </c>
      <c r="B7024" t="str">
        <f t="shared" si="14231"/>
        <v>CONV_POS</v>
      </c>
      <c r="C7024">
        <v>9001</v>
      </c>
      <c r="D7024" t="str">
        <f t="shared" si="14162"/>
        <v>Zutritt Stapler Aktiv !</v>
      </c>
      <c r="E7024">
        <f t="shared" ref="E7024" si="14266">COUNTIF(Elements,$C7024)</f>
        <v>857</v>
      </c>
      <c r="F7024">
        <f t="shared" ref="F7024" si="14267">COUNTIFS(Elements,C7024,Storung,D7024)</f>
        <v>857</v>
      </c>
      <c r="H7024" s="4"/>
      <c r="I7024" s="4"/>
      <c r="J7024" s="5"/>
    </row>
    <row r="7025" spans="1:10" x14ac:dyDescent="0.25">
      <c r="A7025" s="4">
        <v>44156.448877314811</v>
      </c>
      <c r="B7025" t="str">
        <f t="shared" si="14231"/>
        <v>CONV_POS</v>
      </c>
      <c r="C7025">
        <v>9001</v>
      </c>
      <c r="D7025" t="str">
        <f t="shared" si="14162"/>
        <v>Zutritt Stapler Aktiv !</v>
      </c>
      <c r="E7025">
        <f t="shared" ref="E7025" si="14268">COUNTIF(Elements,$C7025)</f>
        <v>857</v>
      </c>
      <c r="F7025">
        <f t="shared" ref="F7025" si="14269">COUNTIFS(Elements,C7025,Storung,D7025)</f>
        <v>857</v>
      </c>
      <c r="H7025" s="4"/>
      <c r="I7025" s="4"/>
      <c r="J7025" s="5"/>
    </row>
    <row r="7026" spans="1:10" x14ac:dyDescent="0.25">
      <c r="A7026" s="4">
        <v>44156.445138888892</v>
      </c>
      <c r="B7026" t="str">
        <f t="shared" si="14231"/>
        <v>CONV_POS</v>
      </c>
      <c r="C7026">
        <v>9001</v>
      </c>
      <c r="D7026" t="str">
        <f t="shared" si="14162"/>
        <v>Zutritt Stapler Aktiv !</v>
      </c>
      <c r="E7026">
        <f t="shared" ref="E7026" si="14270">COUNTIF(Elements,$C7026)</f>
        <v>857</v>
      </c>
      <c r="F7026">
        <f t="shared" ref="F7026" si="14271">COUNTIFS(Elements,C7026,Storung,D7026)</f>
        <v>857</v>
      </c>
      <c r="H7026" s="4"/>
      <c r="I7026" s="4"/>
      <c r="J7026" s="5"/>
    </row>
    <row r="7027" spans="1:10" x14ac:dyDescent="0.25">
      <c r="A7027" s="4">
        <v>44156.439467592594</v>
      </c>
      <c r="B7027" t="str">
        <f t="shared" si="14231"/>
        <v>CONV_POS</v>
      </c>
      <c r="C7027">
        <v>9001</v>
      </c>
      <c r="D7027" t="str">
        <f t="shared" si="14162"/>
        <v>Zutritt Stapler Aktiv !</v>
      </c>
      <c r="E7027">
        <f t="shared" ref="E7027" si="14272">COUNTIF(Elements,$C7027)</f>
        <v>857</v>
      </c>
      <c r="F7027">
        <f t="shared" ref="F7027" si="14273">COUNTIFS(Elements,C7027,Storung,D7027)</f>
        <v>857</v>
      </c>
      <c r="H7027" s="4"/>
      <c r="I7027" s="4"/>
      <c r="J7027" s="5"/>
    </row>
    <row r="7028" spans="1:10" x14ac:dyDescent="0.25">
      <c r="A7028" s="4">
        <v>44156.387442129628</v>
      </c>
      <c r="B7028" t="str">
        <f t="shared" si="14231"/>
        <v>CONV_POS</v>
      </c>
      <c r="C7028">
        <v>9001</v>
      </c>
      <c r="D7028" t="str">
        <f t="shared" si="14162"/>
        <v>Zutritt Stapler Aktiv !</v>
      </c>
      <c r="E7028">
        <f t="shared" ref="E7028" si="14274">COUNTIF(Elements,$C7028)</f>
        <v>857</v>
      </c>
      <c r="F7028">
        <f t="shared" ref="F7028" si="14275">COUNTIFS(Elements,C7028,Storung,D7028)</f>
        <v>857</v>
      </c>
      <c r="H7028" s="4"/>
      <c r="I7028" s="4"/>
      <c r="J7028" s="5"/>
    </row>
    <row r="7029" spans="1:10" x14ac:dyDescent="0.25">
      <c r="A7029" s="4">
        <v>44156.267789351848</v>
      </c>
      <c r="B7029" t="str">
        <f t="shared" si="14231"/>
        <v>CONV_POS</v>
      </c>
      <c r="C7029">
        <v>9001</v>
      </c>
      <c r="D7029" t="str">
        <f t="shared" si="14162"/>
        <v>Zutritt Stapler Aktiv !</v>
      </c>
      <c r="E7029">
        <f t="shared" ref="E7029" si="14276">COUNTIF(Elements,$C7029)</f>
        <v>857</v>
      </c>
      <c r="F7029">
        <f t="shared" ref="F7029" si="14277">COUNTIFS(Elements,C7029,Storung,D7029)</f>
        <v>857</v>
      </c>
      <c r="H7029" s="4"/>
      <c r="I7029" s="4"/>
      <c r="J7029" s="5"/>
    </row>
    <row r="7030" spans="1:10" x14ac:dyDescent="0.25">
      <c r="A7030" s="4">
        <v>44156.220347222225</v>
      </c>
      <c r="B7030" t="str">
        <f t="shared" si="14231"/>
        <v>CONV_POS</v>
      </c>
      <c r="C7030">
        <v>9001</v>
      </c>
      <c r="D7030" t="str">
        <f t="shared" si="14162"/>
        <v>Zutritt Stapler Aktiv !</v>
      </c>
      <c r="E7030">
        <f t="shared" ref="E7030" si="14278">COUNTIF(Elements,$C7030)</f>
        <v>857</v>
      </c>
      <c r="F7030">
        <f t="shared" ref="F7030" si="14279">COUNTIFS(Elements,C7030,Storung,D7030)</f>
        <v>857</v>
      </c>
      <c r="H7030" s="4"/>
      <c r="I7030" s="4"/>
      <c r="J7030" s="5"/>
    </row>
    <row r="7031" spans="1:10" x14ac:dyDescent="0.25">
      <c r="A7031" s="4">
        <v>44156.215937499997</v>
      </c>
      <c r="B7031" t="str">
        <f t="shared" si="14231"/>
        <v>CONV_POS</v>
      </c>
      <c r="C7031">
        <v>9001</v>
      </c>
      <c r="D7031" t="str">
        <f t="shared" si="14162"/>
        <v>Zutritt Stapler Aktiv !</v>
      </c>
      <c r="E7031">
        <f t="shared" ref="E7031" si="14280">COUNTIF(Elements,$C7031)</f>
        <v>857</v>
      </c>
      <c r="F7031">
        <f t="shared" ref="F7031" si="14281">COUNTIFS(Elements,C7031,Storung,D7031)</f>
        <v>857</v>
      </c>
      <c r="H7031" s="4"/>
      <c r="I7031" s="4"/>
      <c r="J7031" s="5"/>
    </row>
    <row r="7032" spans="1:10" x14ac:dyDescent="0.25">
      <c r="A7032" s="4">
        <v>44156.192870370367</v>
      </c>
      <c r="B7032" t="str">
        <f t="shared" si="14231"/>
        <v>CONV_POS</v>
      </c>
      <c r="C7032">
        <v>9001</v>
      </c>
      <c r="D7032" t="str">
        <f t="shared" si="14162"/>
        <v>Zutritt Stapler Aktiv !</v>
      </c>
      <c r="E7032">
        <f t="shared" ref="E7032" si="14282">COUNTIF(Elements,$C7032)</f>
        <v>857</v>
      </c>
      <c r="F7032">
        <f t="shared" ref="F7032" si="14283">COUNTIFS(Elements,C7032,Storung,D7032)</f>
        <v>857</v>
      </c>
      <c r="H7032" s="4"/>
      <c r="I7032" s="4"/>
      <c r="J7032" s="5"/>
    </row>
    <row r="7033" spans="1:10" x14ac:dyDescent="0.25">
      <c r="A7033" s="4">
        <v>44156.190416666665</v>
      </c>
      <c r="B7033" t="str">
        <f t="shared" si="14231"/>
        <v>CONV_POS</v>
      </c>
      <c r="C7033">
        <v>9001</v>
      </c>
      <c r="D7033" t="str">
        <f t="shared" si="14162"/>
        <v>Zutritt Stapler Aktiv !</v>
      </c>
      <c r="E7033">
        <f t="shared" ref="E7033" si="14284">COUNTIF(Elements,$C7033)</f>
        <v>857</v>
      </c>
      <c r="F7033">
        <f t="shared" ref="F7033" si="14285">COUNTIFS(Elements,C7033,Storung,D7033)</f>
        <v>857</v>
      </c>
      <c r="H7033" s="4"/>
      <c r="I7033" s="4"/>
      <c r="J7033" s="5"/>
    </row>
    <row r="7034" spans="1:10" x14ac:dyDescent="0.25">
      <c r="A7034" s="4">
        <v>44156.173981481479</v>
      </c>
      <c r="B7034" t="str">
        <f t="shared" si="14231"/>
        <v>CONV_POS</v>
      </c>
      <c r="C7034">
        <v>9001</v>
      </c>
      <c r="D7034" t="str">
        <f t="shared" si="14162"/>
        <v>Zutritt Stapler Aktiv !</v>
      </c>
      <c r="E7034">
        <f t="shared" ref="E7034" si="14286">COUNTIF(Elements,$C7034)</f>
        <v>857</v>
      </c>
      <c r="F7034">
        <f t="shared" ref="F7034" si="14287">COUNTIFS(Elements,C7034,Storung,D7034)</f>
        <v>857</v>
      </c>
      <c r="H7034" s="4"/>
      <c r="I7034" s="4"/>
      <c r="J7034" s="5"/>
    </row>
    <row r="7035" spans="1:10" x14ac:dyDescent="0.25">
      <c r="A7035" s="4">
        <v>44156.161180555559</v>
      </c>
      <c r="B7035" t="str">
        <f t="shared" si="14231"/>
        <v>CONV_POS</v>
      </c>
      <c r="C7035">
        <v>9001</v>
      </c>
      <c r="D7035" t="str">
        <f t="shared" si="14162"/>
        <v>Zutritt Stapler Aktiv !</v>
      </c>
      <c r="E7035">
        <f t="shared" ref="E7035" si="14288">COUNTIF(Elements,$C7035)</f>
        <v>857</v>
      </c>
      <c r="F7035">
        <f t="shared" ref="F7035" si="14289">COUNTIFS(Elements,C7035,Storung,D7035)</f>
        <v>857</v>
      </c>
      <c r="H7035" s="4"/>
      <c r="I7035" s="4"/>
      <c r="J7035" s="5"/>
    </row>
    <row r="7036" spans="1:10" x14ac:dyDescent="0.25">
      <c r="A7036" s="4">
        <v>44156.136736111112</v>
      </c>
      <c r="B7036" t="str">
        <f t="shared" si="14231"/>
        <v>CONV_POS</v>
      </c>
      <c r="C7036">
        <v>9001</v>
      </c>
      <c r="D7036" t="str">
        <f t="shared" si="14162"/>
        <v>Zutritt Stapler Aktiv !</v>
      </c>
      <c r="E7036">
        <f t="shared" ref="E7036" si="14290">COUNTIF(Elements,$C7036)</f>
        <v>857</v>
      </c>
      <c r="F7036">
        <f t="shared" ref="F7036" si="14291">COUNTIFS(Elements,C7036,Storung,D7036)</f>
        <v>857</v>
      </c>
      <c r="H7036" s="4"/>
      <c r="I7036" s="4"/>
      <c r="J7036" s="5"/>
    </row>
    <row r="7037" spans="1:10" x14ac:dyDescent="0.25">
      <c r="A7037" s="4">
        <v>44156.126099537039</v>
      </c>
      <c r="B7037" t="str">
        <f t="shared" si="14231"/>
        <v>CONV_POS</v>
      </c>
      <c r="C7037">
        <v>9001</v>
      </c>
      <c r="D7037" t="str">
        <f t="shared" ref="D7037:D7100" si="14292">"Zutritt Stapler Aktiv !"</f>
        <v>Zutritt Stapler Aktiv !</v>
      </c>
      <c r="E7037">
        <f t="shared" ref="E7037" si="14293">COUNTIF(Elements,$C7037)</f>
        <v>857</v>
      </c>
      <c r="F7037">
        <f t="shared" ref="F7037" si="14294">COUNTIFS(Elements,C7037,Storung,D7037)</f>
        <v>857</v>
      </c>
      <c r="H7037" s="4"/>
      <c r="I7037" s="4"/>
      <c r="J7037" s="5"/>
    </row>
    <row r="7038" spans="1:10" x14ac:dyDescent="0.25">
      <c r="A7038" s="4">
        <v>44156.114421296297</v>
      </c>
      <c r="B7038" t="str">
        <f t="shared" si="14231"/>
        <v>CONV_POS</v>
      </c>
      <c r="C7038">
        <v>9001</v>
      </c>
      <c r="D7038" t="str">
        <f t="shared" si="14292"/>
        <v>Zutritt Stapler Aktiv !</v>
      </c>
      <c r="E7038">
        <f t="shared" ref="E7038" si="14295">COUNTIF(Elements,$C7038)</f>
        <v>857</v>
      </c>
      <c r="F7038">
        <f t="shared" ref="F7038" si="14296">COUNTIFS(Elements,C7038,Storung,D7038)</f>
        <v>857</v>
      </c>
      <c r="H7038" s="4"/>
      <c r="I7038" s="4"/>
      <c r="J7038" s="5"/>
    </row>
    <row r="7039" spans="1:10" x14ac:dyDescent="0.25">
      <c r="A7039" s="4">
        <v>44156.111990740741</v>
      </c>
      <c r="B7039" t="str">
        <f t="shared" si="14231"/>
        <v>CONV_POS</v>
      </c>
      <c r="C7039">
        <v>9001</v>
      </c>
      <c r="D7039" t="str">
        <f t="shared" si="14292"/>
        <v>Zutritt Stapler Aktiv !</v>
      </c>
      <c r="E7039">
        <f t="shared" ref="E7039" si="14297">COUNTIF(Elements,$C7039)</f>
        <v>857</v>
      </c>
      <c r="F7039">
        <f t="shared" ref="F7039" si="14298">COUNTIFS(Elements,C7039,Storung,D7039)</f>
        <v>857</v>
      </c>
      <c r="H7039" s="4"/>
      <c r="I7039" s="4"/>
      <c r="J7039" s="5"/>
    </row>
    <row r="7040" spans="1:10" x14ac:dyDescent="0.25">
      <c r="A7040" s="4">
        <v>44156.099016203705</v>
      </c>
      <c r="B7040" t="str">
        <f t="shared" si="14231"/>
        <v>CONV_POS</v>
      </c>
      <c r="C7040">
        <v>9001</v>
      </c>
      <c r="D7040" t="str">
        <f t="shared" si="14292"/>
        <v>Zutritt Stapler Aktiv !</v>
      </c>
      <c r="E7040">
        <f t="shared" ref="E7040" si="14299">COUNTIF(Elements,$C7040)</f>
        <v>857</v>
      </c>
      <c r="F7040">
        <f t="shared" ref="F7040" si="14300">COUNTIFS(Elements,C7040,Storung,D7040)</f>
        <v>857</v>
      </c>
      <c r="H7040" s="4"/>
      <c r="I7040" s="4"/>
      <c r="J7040" s="5"/>
    </row>
    <row r="7041" spans="1:10" x14ac:dyDescent="0.25">
      <c r="A7041" s="4">
        <v>44156.087442129632</v>
      </c>
      <c r="B7041" t="str">
        <f t="shared" si="14231"/>
        <v>CONV_POS</v>
      </c>
      <c r="C7041">
        <v>9001</v>
      </c>
      <c r="D7041" t="str">
        <f t="shared" si="14292"/>
        <v>Zutritt Stapler Aktiv !</v>
      </c>
      <c r="E7041">
        <f t="shared" ref="E7041" si="14301">COUNTIF(Elements,$C7041)</f>
        <v>857</v>
      </c>
      <c r="F7041">
        <f t="shared" ref="F7041" si="14302">COUNTIFS(Elements,C7041,Storung,D7041)</f>
        <v>857</v>
      </c>
      <c r="H7041" s="4"/>
      <c r="I7041" s="4"/>
      <c r="J7041" s="5"/>
    </row>
    <row r="7042" spans="1:10" x14ac:dyDescent="0.25">
      <c r="A7042" s="4">
        <v>44156.065694444442</v>
      </c>
      <c r="B7042" t="str">
        <f t="shared" si="14231"/>
        <v>CONV_POS</v>
      </c>
      <c r="C7042">
        <v>9001</v>
      </c>
      <c r="D7042" t="str">
        <f t="shared" si="14292"/>
        <v>Zutritt Stapler Aktiv !</v>
      </c>
      <c r="E7042">
        <f t="shared" ref="E7042" si="14303">COUNTIF(Elements,$C7042)</f>
        <v>857</v>
      </c>
      <c r="F7042">
        <f t="shared" ref="F7042" si="14304">COUNTIFS(Elements,C7042,Storung,D7042)</f>
        <v>857</v>
      </c>
      <c r="H7042" s="4"/>
      <c r="I7042" s="4"/>
      <c r="J7042" s="5"/>
    </row>
    <row r="7043" spans="1:10" x14ac:dyDescent="0.25">
      <c r="A7043" s="4">
        <v>44156.056076388886</v>
      </c>
      <c r="B7043" t="str">
        <f t="shared" si="14231"/>
        <v>CONV_POS</v>
      </c>
      <c r="C7043">
        <v>9001</v>
      </c>
      <c r="D7043" t="str">
        <f t="shared" si="14292"/>
        <v>Zutritt Stapler Aktiv !</v>
      </c>
      <c r="E7043">
        <f t="shared" ref="E7043" si="14305">COUNTIF(Elements,$C7043)</f>
        <v>857</v>
      </c>
      <c r="F7043">
        <f t="shared" ref="F7043" si="14306">COUNTIFS(Elements,C7043,Storung,D7043)</f>
        <v>857</v>
      </c>
      <c r="H7043" s="4"/>
      <c r="I7043" s="4"/>
      <c r="J7043" s="5"/>
    </row>
    <row r="7044" spans="1:10" x14ac:dyDescent="0.25">
      <c r="A7044" s="4">
        <v>44156.055011574077</v>
      </c>
      <c r="B7044" t="str">
        <f t="shared" si="14231"/>
        <v>CONV_POS</v>
      </c>
      <c r="C7044">
        <v>9001</v>
      </c>
      <c r="D7044" t="str">
        <f t="shared" si="14292"/>
        <v>Zutritt Stapler Aktiv !</v>
      </c>
      <c r="E7044">
        <f t="shared" ref="E7044" si="14307">COUNTIF(Elements,$C7044)</f>
        <v>857</v>
      </c>
      <c r="F7044">
        <f t="shared" ref="F7044" si="14308">COUNTIFS(Elements,C7044,Storung,D7044)</f>
        <v>857</v>
      </c>
      <c r="H7044" s="4"/>
      <c r="I7044" s="4"/>
      <c r="J7044" s="5"/>
    </row>
    <row r="7045" spans="1:10" x14ac:dyDescent="0.25">
      <c r="A7045" s="4">
        <v>44156.048136574071</v>
      </c>
      <c r="B7045" t="str">
        <f t="shared" si="14231"/>
        <v>CONV_POS</v>
      </c>
      <c r="C7045">
        <v>9001</v>
      </c>
      <c r="D7045" t="str">
        <f t="shared" si="14292"/>
        <v>Zutritt Stapler Aktiv !</v>
      </c>
      <c r="E7045">
        <f t="shared" ref="E7045" si="14309">COUNTIF(Elements,$C7045)</f>
        <v>857</v>
      </c>
      <c r="F7045">
        <f t="shared" ref="F7045" si="14310">COUNTIFS(Elements,C7045,Storung,D7045)</f>
        <v>857</v>
      </c>
      <c r="H7045" s="4"/>
      <c r="I7045" s="4"/>
      <c r="J7045" s="5"/>
    </row>
    <row r="7046" spans="1:10" x14ac:dyDescent="0.25">
      <c r="A7046" s="4">
        <v>44156.016851851855</v>
      </c>
      <c r="B7046" t="str">
        <f t="shared" si="14231"/>
        <v>CONV_POS</v>
      </c>
      <c r="C7046">
        <v>9001</v>
      </c>
      <c r="D7046" t="str">
        <f t="shared" si="14292"/>
        <v>Zutritt Stapler Aktiv !</v>
      </c>
      <c r="E7046">
        <f t="shared" ref="E7046" si="14311">COUNTIF(Elements,$C7046)</f>
        <v>857</v>
      </c>
      <c r="F7046">
        <f t="shared" ref="F7046" si="14312">COUNTIFS(Elements,C7046,Storung,D7046)</f>
        <v>857</v>
      </c>
      <c r="H7046" s="4"/>
      <c r="I7046" s="4"/>
      <c r="J7046" s="5"/>
    </row>
    <row r="7047" spans="1:10" x14ac:dyDescent="0.25">
      <c r="A7047" s="4">
        <v>44156.015543981484</v>
      </c>
      <c r="B7047" t="str">
        <f t="shared" si="14231"/>
        <v>CONV_POS</v>
      </c>
      <c r="C7047">
        <v>9001</v>
      </c>
      <c r="D7047" t="str">
        <f t="shared" si="14292"/>
        <v>Zutritt Stapler Aktiv !</v>
      </c>
      <c r="E7047">
        <f t="shared" ref="E7047" si="14313">COUNTIF(Elements,$C7047)</f>
        <v>857</v>
      </c>
      <c r="F7047">
        <f t="shared" ref="F7047" si="14314">COUNTIFS(Elements,C7047,Storung,D7047)</f>
        <v>857</v>
      </c>
      <c r="H7047" s="4"/>
      <c r="I7047" s="4"/>
      <c r="J7047" s="5"/>
    </row>
    <row r="7048" spans="1:10" x14ac:dyDescent="0.25">
      <c r="A7048" s="4">
        <v>44156.013726851852</v>
      </c>
      <c r="B7048" t="str">
        <f t="shared" si="14231"/>
        <v>CONV_POS</v>
      </c>
      <c r="C7048">
        <v>9001</v>
      </c>
      <c r="D7048" t="str">
        <f t="shared" si="14292"/>
        <v>Zutritt Stapler Aktiv !</v>
      </c>
      <c r="E7048">
        <f t="shared" ref="E7048" si="14315">COUNTIF(Elements,$C7048)</f>
        <v>857</v>
      </c>
      <c r="F7048">
        <f t="shared" ref="F7048" si="14316">COUNTIFS(Elements,C7048,Storung,D7048)</f>
        <v>857</v>
      </c>
      <c r="H7048" s="4"/>
      <c r="I7048" s="4"/>
      <c r="J7048" s="5"/>
    </row>
    <row r="7049" spans="1:10" x14ac:dyDescent="0.25">
      <c r="A7049" s="4">
        <v>44156.006319444445</v>
      </c>
      <c r="B7049" t="str">
        <f t="shared" si="14231"/>
        <v>CONV_POS</v>
      </c>
      <c r="C7049">
        <v>9001</v>
      </c>
      <c r="D7049" t="str">
        <f t="shared" si="14292"/>
        <v>Zutritt Stapler Aktiv !</v>
      </c>
      <c r="E7049">
        <f t="shared" ref="E7049" si="14317">COUNTIF(Elements,$C7049)</f>
        <v>857</v>
      </c>
      <c r="F7049">
        <f t="shared" ref="F7049" si="14318">COUNTIFS(Elements,C7049,Storung,D7049)</f>
        <v>857</v>
      </c>
      <c r="H7049" s="4"/>
      <c r="I7049" s="4"/>
      <c r="J7049" s="5"/>
    </row>
    <row r="7050" spans="1:10" x14ac:dyDescent="0.25">
      <c r="A7050" s="4">
        <v>44156.003321759257</v>
      </c>
      <c r="B7050" t="str">
        <f t="shared" si="14231"/>
        <v>CONV_POS</v>
      </c>
      <c r="C7050">
        <v>9001</v>
      </c>
      <c r="D7050" t="str">
        <f t="shared" si="14292"/>
        <v>Zutritt Stapler Aktiv !</v>
      </c>
      <c r="E7050">
        <f t="shared" ref="E7050" si="14319">COUNTIF(Elements,$C7050)</f>
        <v>857</v>
      </c>
      <c r="F7050">
        <f t="shared" ref="F7050" si="14320">COUNTIFS(Elements,C7050,Storung,D7050)</f>
        <v>857</v>
      </c>
      <c r="H7050" s="4"/>
      <c r="I7050" s="4"/>
      <c r="J7050" s="5"/>
    </row>
    <row r="7051" spans="1:10" x14ac:dyDescent="0.25">
      <c r="A7051" s="4">
        <v>44155.979375000003</v>
      </c>
      <c r="B7051" t="str">
        <f t="shared" si="14231"/>
        <v>CONV_POS</v>
      </c>
      <c r="C7051">
        <v>9001</v>
      </c>
      <c r="D7051" t="str">
        <f t="shared" si="14292"/>
        <v>Zutritt Stapler Aktiv !</v>
      </c>
      <c r="E7051">
        <f t="shared" ref="E7051" si="14321">COUNTIF(Elements,$C7051)</f>
        <v>857</v>
      </c>
      <c r="F7051">
        <f t="shared" ref="F7051" si="14322">COUNTIFS(Elements,C7051,Storung,D7051)</f>
        <v>857</v>
      </c>
      <c r="H7051" s="4"/>
      <c r="I7051" s="4"/>
      <c r="J7051" s="5"/>
    </row>
    <row r="7052" spans="1:10" x14ac:dyDescent="0.25">
      <c r="A7052" s="4">
        <v>44155.976261574076</v>
      </c>
      <c r="B7052" t="str">
        <f t="shared" si="14231"/>
        <v>CONV_POS</v>
      </c>
      <c r="C7052">
        <v>9001</v>
      </c>
      <c r="D7052" t="str">
        <f t="shared" si="14292"/>
        <v>Zutritt Stapler Aktiv !</v>
      </c>
      <c r="E7052">
        <f t="shared" ref="E7052" si="14323">COUNTIF(Elements,$C7052)</f>
        <v>857</v>
      </c>
      <c r="F7052">
        <f t="shared" ref="F7052" si="14324">COUNTIFS(Elements,C7052,Storung,D7052)</f>
        <v>857</v>
      </c>
      <c r="H7052" s="4"/>
      <c r="I7052" s="4"/>
      <c r="J7052" s="5"/>
    </row>
    <row r="7053" spans="1:10" x14ac:dyDescent="0.25">
      <c r="A7053" s="4">
        <v>44155.974097222221</v>
      </c>
      <c r="B7053" t="str">
        <f t="shared" si="14231"/>
        <v>CONV_POS</v>
      </c>
      <c r="C7053">
        <v>9001</v>
      </c>
      <c r="D7053" t="str">
        <f t="shared" si="14292"/>
        <v>Zutritt Stapler Aktiv !</v>
      </c>
      <c r="E7053">
        <f t="shared" ref="E7053" si="14325">COUNTIF(Elements,$C7053)</f>
        <v>857</v>
      </c>
      <c r="F7053">
        <f t="shared" ref="F7053" si="14326">COUNTIFS(Elements,C7053,Storung,D7053)</f>
        <v>857</v>
      </c>
      <c r="H7053" s="4"/>
      <c r="I7053" s="4"/>
      <c r="J7053" s="5"/>
    </row>
    <row r="7054" spans="1:10" x14ac:dyDescent="0.25">
      <c r="A7054" s="4">
        <v>44155.97210648148</v>
      </c>
      <c r="B7054" t="str">
        <f t="shared" si="14231"/>
        <v>CONV_POS</v>
      </c>
      <c r="C7054">
        <v>9001</v>
      </c>
      <c r="D7054" t="str">
        <f t="shared" si="14292"/>
        <v>Zutritt Stapler Aktiv !</v>
      </c>
      <c r="E7054">
        <f t="shared" ref="E7054" si="14327">COUNTIF(Elements,$C7054)</f>
        <v>857</v>
      </c>
      <c r="F7054">
        <f t="shared" ref="F7054" si="14328">COUNTIFS(Elements,C7054,Storung,D7054)</f>
        <v>857</v>
      </c>
      <c r="H7054" s="4"/>
      <c r="I7054" s="4"/>
      <c r="J7054" s="5"/>
    </row>
    <row r="7055" spans="1:10" x14ac:dyDescent="0.25">
      <c r="A7055" s="4">
        <v>44155.957789351851</v>
      </c>
      <c r="B7055" t="str">
        <f t="shared" si="14231"/>
        <v>CONV_POS</v>
      </c>
      <c r="C7055">
        <v>9001</v>
      </c>
      <c r="D7055" t="str">
        <f t="shared" si="14292"/>
        <v>Zutritt Stapler Aktiv !</v>
      </c>
      <c r="E7055">
        <f t="shared" ref="E7055" si="14329">COUNTIF(Elements,$C7055)</f>
        <v>857</v>
      </c>
      <c r="F7055">
        <f t="shared" ref="F7055" si="14330">COUNTIFS(Elements,C7055,Storung,D7055)</f>
        <v>857</v>
      </c>
      <c r="H7055" s="4"/>
      <c r="I7055" s="4"/>
      <c r="J7055" s="5"/>
    </row>
    <row r="7056" spans="1:10" x14ac:dyDescent="0.25">
      <c r="A7056" s="4">
        <v>44155.943136574075</v>
      </c>
      <c r="B7056" t="str">
        <f t="shared" si="14231"/>
        <v>CONV_POS</v>
      </c>
      <c r="C7056">
        <v>9001</v>
      </c>
      <c r="D7056" t="str">
        <f t="shared" si="14292"/>
        <v>Zutritt Stapler Aktiv !</v>
      </c>
      <c r="E7056">
        <f t="shared" ref="E7056" si="14331">COUNTIF(Elements,$C7056)</f>
        <v>857</v>
      </c>
      <c r="F7056">
        <f t="shared" ref="F7056" si="14332">COUNTIFS(Elements,C7056,Storung,D7056)</f>
        <v>857</v>
      </c>
      <c r="H7056" s="4"/>
      <c r="I7056" s="4"/>
      <c r="J7056" s="5"/>
    </row>
    <row r="7057" spans="1:10" x14ac:dyDescent="0.25">
      <c r="A7057" s="4">
        <v>44155.941145833334</v>
      </c>
      <c r="B7057" t="str">
        <f t="shared" si="14231"/>
        <v>CONV_POS</v>
      </c>
      <c r="C7057">
        <v>9001</v>
      </c>
      <c r="D7057" t="str">
        <f t="shared" si="14292"/>
        <v>Zutritt Stapler Aktiv !</v>
      </c>
      <c r="E7057">
        <f t="shared" ref="E7057" si="14333">COUNTIF(Elements,$C7057)</f>
        <v>857</v>
      </c>
      <c r="F7057">
        <f t="shared" ref="F7057" si="14334">COUNTIFS(Elements,C7057,Storung,D7057)</f>
        <v>857</v>
      </c>
      <c r="H7057" s="4"/>
      <c r="I7057" s="4"/>
      <c r="J7057" s="5"/>
    </row>
    <row r="7058" spans="1:10" x14ac:dyDescent="0.25">
      <c r="A7058" s="4">
        <v>44155.939918981479</v>
      </c>
      <c r="B7058" t="str">
        <f t="shared" si="14231"/>
        <v>CONV_POS</v>
      </c>
      <c r="C7058">
        <v>9001</v>
      </c>
      <c r="D7058" t="str">
        <f t="shared" si="14292"/>
        <v>Zutritt Stapler Aktiv !</v>
      </c>
      <c r="E7058">
        <f t="shared" ref="E7058" si="14335">COUNTIF(Elements,$C7058)</f>
        <v>857</v>
      </c>
      <c r="F7058">
        <f t="shared" ref="F7058" si="14336">COUNTIFS(Elements,C7058,Storung,D7058)</f>
        <v>857</v>
      </c>
      <c r="H7058" s="4"/>
      <c r="I7058" s="4"/>
      <c r="J7058" s="5"/>
    </row>
    <row r="7059" spans="1:10" x14ac:dyDescent="0.25">
      <c r="A7059" s="4">
        <v>44155.900243055556</v>
      </c>
      <c r="B7059" t="str">
        <f t="shared" si="14231"/>
        <v>CONV_POS</v>
      </c>
      <c r="C7059">
        <v>9001</v>
      </c>
      <c r="D7059" t="str">
        <f t="shared" si="14292"/>
        <v>Zutritt Stapler Aktiv !</v>
      </c>
      <c r="E7059">
        <f t="shared" ref="E7059" si="14337">COUNTIF(Elements,$C7059)</f>
        <v>857</v>
      </c>
      <c r="F7059">
        <f t="shared" ref="F7059" si="14338">COUNTIFS(Elements,C7059,Storung,D7059)</f>
        <v>857</v>
      </c>
      <c r="H7059" s="4"/>
      <c r="I7059" s="4"/>
      <c r="J7059" s="5"/>
    </row>
    <row r="7060" spans="1:10" x14ac:dyDescent="0.25">
      <c r="A7060" s="4">
        <v>44155.892743055556</v>
      </c>
      <c r="B7060" t="str">
        <f t="shared" si="14231"/>
        <v>CONV_POS</v>
      </c>
      <c r="C7060">
        <v>9001</v>
      </c>
      <c r="D7060" t="str">
        <f t="shared" si="14292"/>
        <v>Zutritt Stapler Aktiv !</v>
      </c>
      <c r="E7060">
        <f t="shared" ref="E7060" si="14339">COUNTIF(Elements,$C7060)</f>
        <v>857</v>
      </c>
      <c r="F7060">
        <f t="shared" ref="F7060" si="14340">COUNTIFS(Elements,C7060,Storung,D7060)</f>
        <v>857</v>
      </c>
      <c r="H7060" s="4"/>
      <c r="I7060" s="4"/>
      <c r="J7060" s="5"/>
    </row>
    <row r="7061" spans="1:10" x14ac:dyDescent="0.25">
      <c r="A7061" s="4">
        <v>44155.882708333331</v>
      </c>
      <c r="B7061" t="str">
        <f t="shared" si="14231"/>
        <v>CONV_POS</v>
      </c>
      <c r="C7061">
        <v>9001</v>
      </c>
      <c r="D7061" t="str">
        <f t="shared" si="14292"/>
        <v>Zutritt Stapler Aktiv !</v>
      </c>
      <c r="E7061">
        <f t="shared" ref="E7061" si="14341">COUNTIF(Elements,$C7061)</f>
        <v>857</v>
      </c>
      <c r="F7061">
        <f t="shared" ref="F7061" si="14342">COUNTIFS(Elements,C7061,Storung,D7061)</f>
        <v>857</v>
      </c>
      <c r="H7061" s="4"/>
      <c r="I7061" s="4"/>
      <c r="J7061" s="5"/>
    </row>
    <row r="7062" spans="1:10" x14ac:dyDescent="0.25">
      <c r="A7062" s="4">
        <v>44155.866597222222</v>
      </c>
      <c r="B7062" t="str">
        <f t="shared" si="14231"/>
        <v>CONV_POS</v>
      </c>
      <c r="C7062">
        <v>9001</v>
      </c>
      <c r="D7062" t="str">
        <f t="shared" si="14292"/>
        <v>Zutritt Stapler Aktiv !</v>
      </c>
      <c r="E7062">
        <f t="shared" ref="E7062" si="14343">COUNTIF(Elements,$C7062)</f>
        <v>857</v>
      </c>
      <c r="F7062">
        <f t="shared" ref="F7062" si="14344">COUNTIFS(Elements,C7062,Storung,D7062)</f>
        <v>857</v>
      </c>
      <c r="H7062" s="4"/>
      <c r="I7062" s="4"/>
      <c r="J7062" s="5"/>
    </row>
    <row r="7063" spans="1:10" x14ac:dyDescent="0.25">
      <c r="A7063" s="4">
        <v>44155.861898148149</v>
      </c>
      <c r="B7063" t="str">
        <f t="shared" si="14231"/>
        <v>CONV_POS</v>
      </c>
      <c r="C7063">
        <v>9001</v>
      </c>
      <c r="D7063" t="str">
        <f t="shared" si="14292"/>
        <v>Zutritt Stapler Aktiv !</v>
      </c>
      <c r="E7063">
        <f t="shared" ref="E7063" si="14345">COUNTIF(Elements,$C7063)</f>
        <v>857</v>
      </c>
      <c r="F7063">
        <f t="shared" ref="F7063" si="14346">COUNTIFS(Elements,C7063,Storung,D7063)</f>
        <v>857</v>
      </c>
      <c r="H7063" s="4"/>
      <c r="I7063" s="4"/>
      <c r="J7063" s="5"/>
    </row>
    <row r="7064" spans="1:10" x14ac:dyDescent="0.25">
      <c r="A7064" s="4">
        <v>44155.860196759262</v>
      </c>
      <c r="B7064" t="str">
        <f t="shared" si="14231"/>
        <v>CONV_POS</v>
      </c>
      <c r="C7064">
        <v>9001</v>
      </c>
      <c r="D7064" t="str">
        <f t="shared" si="14292"/>
        <v>Zutritt Stapler Aktiv !</v>
      </c>
      <c r="E7064">
        <f t="shared" ref="E7064" si="14347">COUNTIF(Elements,$C7064)</f>
        <v>857</v>
      </c>
      <c r="F7064">
        <f t="shared" ref="F7064" si="14348">COUNTIFS(Elements,C7064,Storung,D7064)</f>
        <v>857</v>
      </c>
      <c r="H7064" s="4"/>
      <c r="I7064" s="4"/>
      <c r="J7064" s="5"/>
    </row>
    <row r="7065" spans="1:10" x14ac:dyDescent="0.25">
      <c r="A7065" s="4">
        <v>44155.855636574073</v>
      </c>
      <c r="B7065" t="str">
        <f t="shared" si="14231"/>
        <v>CONV_POS</v>
      </c>
      <c r="C7065">
        <v>9001</v>
      </c>
      <c r="D7065" t="str">
        <f t="shared" si="14292"/>
        <v>Zutritt Stapler Aktiv !</v>
      </c>
      <c r="E7065">
        <f t="shared" ref="E7065" si="14349">COUNTIF(Elements,$C7065)</f>
        <v>857</v>
      </c>
      <c r="F7065">
        <f t="shared" ref="F7065" si="14350">COUNTIFS(Elements,C7065,Storung,D7065)</f>
        <v>857</v>
      </c>
      <c r="H7065" s="4"/>
      <c r="I7065" s="4"/>
      <c r="J7065" s="5"/>
    </row>
    <row r="7066" spans="1:10" x14ac:dyDescent="0.25">
      <c r="A7066" s="4">
        <v>44155.847974537035</v>
      </c>
      <c r="B7066" t="str">
        <f t="shared" si="14231"/>
        <v>CONV_POS</v>
      </c>
      <c r="C7066">
        <v>9001</v>
      </c>
      <c r="D7066" t="str">
        <f t="shared" si="14292"/>
        <v>Zutritt Stapler Aktiv !</v>
      </c>
      <c r="E7066">
        <f t="shared" ref="E7066" si="14351">COUNTIF(Elements,$C7066)</f>
        <v>857</v>
      </c>
      <c r="F7066">
        <f t="shared" ref="F7066" si="14352">COUNTIFS(Elements,C7066,Storung,D7066)</f>
        <v>857</v>
      </c>
      <c r="H7066" s="4"/>
      <c r="I7066" s="4"/>
      <c r="J7066" s="5"/>
    </row>
    <row r="7067" spans="1:10" x14ac:dyDescent="0.25">
      <c r="A7067" s="4">
        <v>44155.845995370371</v>
      </c>
      <c r="B7067" t="str">
        <f t="shared" si="14231"/>
        <v>CONV_POS</v>
      </c>
      <c r="C7067">
        <v>9001</v>
      </c>
      <c r="D7067" t="str">
        <f t="shared" si="14292"/>
        <v>Zutritt Stapler Aktiv !</v>
      </c>
      <c r="E7067">
        <f t="shared" ref="E7067" si="14353">COUNTIF(Elements,$C7067)</f>
        <v>857</v>
      </c>
      <c r="F7067">
        <f t="shared" ref="F7067" si="14354">COUNTIFS(Elements,C7067,Storung,D7067)</f>
        <v>857</v>
      </c>
      <c r="H7067" s="4"/>
      <c r="I7067" s="4"/>
      <c r="J7067" s="5"/>
    </row>
    <row r="7068" spans="1:10" x14ac:dyDescent="0.25">
      <c r="A7068" s="4">
        <v>44155.843252314815</v>
      </c>
      <c r="B7068" t="str">
        <f t="shared" si="14231"/>
        <v>CONV_POS</v>
      </c>
      <c r="C7068">
        <v>9001</v>
      </c>
      <c r="D7068" t="str">
        <f t="shared" si="14292"/>
        <v>Zutritt Stapler Aktiv !</v>
      </c>
      <c r="E7068">
        <f t="shared" ref="E7068" si="14355">COUNTIF(Elements,$C7068)</f>
        <v>857</v>
      </c>
      <c r="F7068">
        <f t="shared" ref="F7068" si="14356">COUNTIFS(Elements,C7068,Storung,D7068)</f>
        <v>857</v>
      </c>
      <c r="H7068" s="4"/>
      <c r="I7068" s="4"/>
      <c r="J7068" s="5"/>
    </row>
    <row r="7069" spans="1:10" x14ac:dyDescent="0.25">
      <c r="A7069" s="4">
        <v>44155.839097222219</v>
      </c>
      <c r="B7069" t="str">
        <f t="shared" si="14231"/>
        <v>CONV_POS</v>
      </c>
      <c r="C7069">
        <v>9001</v>
      </c>
      <c r="D7069" t="str">
        <f t="shared" si="14292"/>
        <v>Zutritt Stapler Aktiv !</v>
      </c>
      <c r="E7069">
        <f t="shared" ref="E7069" si="14357">COUNTIF(Elements,$C7069)</f>
        <v>857</v>
      </c>
      <c r="F7069">
        <f t="shared" ref="F7069" si="14358">COUNTIFS(Elements,C7069,Storung,D7069)</f>
        <v>857</v>
      </c>
      <c r="H7069" s="4"/>
      <c r="I7069" s="4"/>
      <c r="J7069" s="5"/>
    </row>
    <row r="7070" spans="1:10" x14ac:dyDescent="0.25">
      <c r="A7070" s="4">
        <v>44155.829791666663</v>
      </c>
      <c r="B7070" t="str">
        <f t="shared" si="14231"/>
        <v>CONV_POS</v>
      </c>
      <c r="C7070">
        <v>9001</v>
      </c>
      <c r="D7070" t="str">
        <f t="shared" si="14292"/>
        <v>Zutritt Stapler Aktiv !</v>
      </c>
      <c r="E7070">
        <f t="shared" ref="E7070" si="14359">COUNTIF(Elements,$C7070)</f>
        <v>857</v>
      </c>
      <c r="F7070">
        <f t="shared" ref="F7070" si="14360">COUNTIFS(Elements,C7070,Storung,D7070)</f>
        <v>857</v>
      </c>
      <c r="H7070" s="4"/>
      <c r="I7070" s="4"/>
      <c r="J7070" s="5"/>
    </row>
    <row r="7071" spans="1:10" x14ac:dyDescent="0.25">
      <c r="A7071" s="4">
        <v>44155.822951388887</v>
      </c>
      <c r="B7071" t="str">
        <f t="shared" ref="B7071:B7134" si="14361">"CONV_POS"</f>
        <v>CONV_POS</v>
      </c>
      <c r="C7071">
        <v>9001</v>
      </c>
      <c r="D7071" t="str">
        <f t="shared" si="14292"/>
        <v>Zutritt Stapler Aktiv !</v>
      </c>
      <c r="E7071">
        <f t="shared" ref="E7071" si="14362">COUNTIF(Elements,$C7071)</f>
        <v>857</v>
      </c>
      <c r="F7071">
        <f t="shared" ref="F7071" si="14363">COUNTIFS(Elements,C7071,Storung,D7071)</f>
        <v>857</v>
      </c>
      <c r="H7071" s="4"/>
      <c r="I7071" s="4"/>
      <c r="J7071" s="5"/>
    </row>
    <row r="7072" spans="1:10" x14ac:dyDescent="0.25">
      <c r="A7072" s="4">
        <v>44155.792986111112</v>
      </c>
      <c r="B7072" t="str">
        <f t="shared" si="14361"/>
        <v>CONV_POS</v>
      </c>
      <c r="C7072">
        <v>9001</v>
      </c>
      <c r="D7072" t="str">
        <f t="shared" si="14292"/>
        <v>Zutritt Stapler Aktiv !</v>
      </c>
      <c r="E7072">
        <f t="shared" ref="E7072" si="14364">COUNTIF(Elements,$C7072)</f>
        <v>857</v>
      </c>
      <c r="F7072">
        <f t="shared" ref="F7072" si="14365">COUNTIFS(Elements,C7072,Storung,D7072)</f>
        <v>857</v>
      </c>
      <c r="H7072" s="4"/>
      <c r="I7072" s="4"/>
      <c r="J7072" s="5"/>
    </row>
    <row r="7073" spans="1:10" x14ac:dyDescent="0.25">
      <c r="A7073" s="4">
        <v>44155.759583333333</v>
      </c>
      <c r="B7073" t="str">
        <f t="shared" si="14361"/>
        <v>CONV_POS</v>
      </c>
      <c r="C7073">
        <v>9001</v>
      </c>
      <c r="D7073" t="str">
        <f t="shared" si="14292"/>
        <v>Zutritt Stapler Aktiv !</v>
      </c>
      <c r="E7073">
        <f t="shared" ref="E7073" si="14366">COUNTIF(Elements,$C7073)</f>
        <v>857</v>
      </c>
      <c r="F7073">
        <f t="shared" ref="F7073" si="14367">COUNTIFS(Elements,C7073,Storung,D7073)</f>
        <v>857</v>
      </c>
      <c r="H7073" s="4"/>
      <c r="I7073" s="4"/>
      <c r="J7073" s="5"/>
    </row>
    <row r="7074" spans="1:10" x14ac:dyDescent="0.25">
      <c r="A7074" s="4">
        <v>44155.698645833334</v>
      </c>
      <c r="B7074" t="str">
        <f t="shared" si="14361"/>
        <v>CONV_POS</v>
      </c>
      <c r="C7074">
        <v>9001</v>
      </c>
      <c r="D7074" t="str">
        <f t="shared" si="14292"/>
        <v>Zutritt Stapler Aktiv !</v>
      </c>
      <c r="E7074">
        <f t="shared" ref="E7074" si="14368">COUNTIF(Elements,$C7074)</f>
        <v>857</v>
      </c>
      <c r="F7074">
        <f t="shared" ref="F7074" si="14369">COUNTIFS(Elements,C7074,Storung,D7074)</f>
        <v>857</v>
      </c>
      <c r="H7074" s="4"/>
      <c r="I7074" s="4"/>
      <c r="J7074" s="5"/>
    </row>
    <row r="7075" spans="1:10" x14ac:dyDescent="0.25">
      <c r="A7075" s="4">
        <v>44155.686527777776</v>
      </c>
      <c r="B7075" t="str">
        <f t="shared" si="14361"/>
        <v>CONV_POS</v>
      </c>
      <c r="C7075">
        <v>9001</v>
      </c>
      <c r="D7075" t="str">
        <f t="shared" si="14292"/>
        <v>Zutritt Stapler Aktiv !</v>
      </c>
      <c r="E7075">
        <f t="shared" ref="E7075" si="14370">COUNTIF(Elements,$C7075)</f>
        <v>857</v>
      </c>
      <c r="F7075">
        <f t="shared" ref="F7075" si="14371">COUNTIFS(Elements,C7075,Storung,D7075)</f>
        <v>857</v>
      </c>
      <c r="H7075" s="4"/>
      <c r="I7075" s="4"/>
      <c r="J7075" s="5"/>
    </row>
    <row r="7076" spans="1:10" x14ac:dyDescent="0.25">
      <c r="A7076" s="4">
        <v>44155.597500000003</v>
      </c>
      <c r="B7076" t="str">
        <f t="shared" si="14361"/>
        <v>CONV_POS</v>
      </c>
      <c r="C7076">
        <v>9001</v>
      </c>
      <c r="D7076" t="str">
        <f t="shared" si="14292"/>
        <v>Zutritt Stapler Aktiv !</v>
      </c>
      <c r="E7076">
        <f t="shared" ref="E7076" si="14372">COUNTIF(Elements,$C7076)</f>
        <v>857</v>
      </c>
      <c r="F7076">
        <f t="shared" ref="F7076" si="14373">COUNTIFS(Elements,C7076,Storung,D7076)</f>
        <v>857</v>
      </c>
      <c r="H7076" s="4"/>
      <c r="I7076" s="4"/>
      <c r="J7076" s="5"/>
    </row>
    <row r="7077" spans="1:10" x14ac:dyDescent="0.25">
      <c r="A7077" s="4">
        <v>44155.585625</v>
      </c>
      <c r="B7077" t="str">
        <f t="shared" si="14361"/>
        <v>CONV_POS</v>
      </c>
      <c r="C7077">
        <v>9001</v>
      </c>
      <c r="D7077" t="str">
        <f t="shared" si="14292"/>
        <v>Zutritt Stapler Aktiv !</v>
      </c>
      <c r="E7077">
        <f t="shared" ref="E7077" si="14374">COUNTIF(Elements,$C7077)</f>
        <v>857</v>
      </c>
      <c r="F7077">
        <f t="shared" ref="F7077" si="14375">COUNTIFS(Elements,C7077,Storung,D7077)</f>
        <v>857</v>
      </c>
      <c r="H7077" s="4"/>
      <c r="I7077" s="4"/>
      <c r="J7077" s="5"/>
    </row>
    <row r="7078" spans="1:10" x14ac:dyDescent="0.25">
      <c r="A7078" s="4">
        <v>44155.563310185185</v>
      </c>
      <c r="B7078" t="str">
        <f t="shared" si="14361"/>
        <v>CONV_POS</v>
      </c>
      <c r="C7078">
        <v>9001</v>
      </c>
      <c r="D7078" t="str">
        <f t="shared" si="14292"/>
        <v>Zutritt Stapler Aktiv !</v>
      </c>
      <c r="E7078">
        <f t="shared" ref="E7078" si="14376">COUNTIF(Elements,$C7078)</f>
        <v>857</v>
      </c>
      <c r="F7078">
        <f t="shared" ref="F7078" si="14377">COUNTIFS(Elements,C7078,Storung,D7078)</f>
        <v>857</v>
      </c>
      <c r="H7078" s="4"/>
      <c r="I7078" s="4"/>
      <c r="J7078" s="5"/>
    </row>
    <row r="7079" spans="1:10" x14ac:dyDescent="0.25">
      <c r="A7079" s="4">
        <v>44155.542002314818</v>
      </c>
      <c r="B7079" t="str">
        <f t="shared" si="14361"/>
        <v>CONV_POS</v>
      </c>
      <c r="C7079">
        <v>9001</v>
      </c>
      <c r="D7079" t="str">
        <f t="shared" si="14292"/>
        <v>Zutritt Stapler Aktiv !</v>
      </c>
      <c r="E7079">
        <f t="shared" ref="E7079" si="14378">COUNTIF(Elements,$C7079)</f>
        <v>857</v>
      </c>
      <c r="F7079">
        <f t="shared" ref="F7079" si="14379">COUNTIFS(Elements,C7079,Storung,D7079)</f>
        <v>857</v>
      </c>
      <c r="H7079" s="4"/>
      <c r="I7079" s="4"/>
      <c r="J7079" s="5"/>
    </row>
    <row r="7080" spans="1:10" x14ac:dyDescent="0.25">
      <c r="A7080" s="4">
        <v>44155.531956018516</v>
      </c>
      <c r="B7080" t="str">
        <f t="shared" si="14361"/>
        <v>CONV_POS</v>
      </c>
      <c r="C7080">
        <v>9001</v>
      </c>
      <c r="D7080" t="str">
        <f t="shared" si="14292"/>
        <v>Zutritt Stapler Aktiv !</v>
      </c>
      <c r="E7080">
        <f t="shared" ref="E7080" si="14380">COUNTIF(Elements,$C7080)</f>
        <v>857</v>
      </c>
      <c r="F7080">
        <f t="shared" ref="F7080" si="14381">COUNTIFS(Elements,C7080,Storung,D7080)</f>
        <v>857</v>
      </c>
      <c r="H7080" s="4"/>
      <c r="I7080" s="4"/>
      <c r="J7080" s="5"/>
    </row>
    <row r="7081" spans="1:10" x14ac:dyDescent="0.25">
      <c r="A7081" s="4">
        <v>44155.526087962964</v>
      </c>
      <c r="B7081" t="str">
        <f t="shared" si="14361"/>
        <v>CONV_POS</v>
      </c>
      <c r="C7081">
        <v>9001</v>
      </c>
      <c r="D7081" t="str">
        <f t="shared" si="14292"/>
        <v>Zutritt Stapler Aktiv !</v>
      </c>
      <c r="E7081">
        <f t="shared" ref="E7081" si="14382">COUNTIF(Elements,$C7081)</f>
        <v>857</v>
      </c>
      <c r="F7081">
        <f t="shared" ref="F7081" si="14383">COUNTIFS(Elements,C7081,Storung,D7081)</f>
        <v>857</v>
      </c>
      <c r="H7081" s="4"/>
      <c r="I7081" s="4"/>
      <c r="J7081" s="5"/>
    </row>
    <row r="7082" spans="1:10" x14ac:dyDescent="0.25">
      <c r="A7082" s="4">
        <v>44155.517893518518</v>
      </c>
      <c r="B7082" t="str">
        <f t="shared" si="14361"/>
        <v>CONV_POS</v>
      </c>
      <c r="C7082">
        <v>9001</v>
      </c>
      <c r="D7082" t="str">
        <f t="shared" si="14292"/>
        <v>Zutritt Stapler Aktiv !</v>
      </c>
      <c r="E7082">
        <f t="shared" ref="E7082" si="14384">COUNTIF(Elements,$C7082)</f>
        <v>857</v>
      </c>
      <c r="F7082">
        <f t="shared" ref="F7082" si="14385">COUNTIFS(Elements,C7082,Storung,D7082)</f>
        <v>857</v>
      </c>
      <c r="H7082" s="4"/>
      <c r="I7082" s="4"/>
      <c r="J7082" s="5"/>
    </row>
    <row r="7083" spans="1:10" x14ac:dyDescent="0.25">
      <c r="A7083" s="4">
        <v>44155.469837962963</v>
      </c>
      <c r="B7083" t="str">
        <f t="shared" si="14361"/>
        <v>CONV_POS</v>
      </c>
      <c r="C7083">
        <v>9001</v>
      </c>
      <c r="D7083" t="str">
        <f t="shared" si="14292"/>
        <v>Zutritt Stapler Aktiv !</v>
      </c>
      <c r="E7083">
        <f t="shared" ref="E7083" si="14386">COUNTIF(Elements,$C7083)</f>
        <v>857</v>
      </c>
      <c r="F7083">
        <f t="shared" ref="F7083" si="14387">COUNTIFS(Elements,C7083,Storung,D7083)</f>
        <v>857</v>
      </c>
      <c r="H7083" s="4"/>
      <c r="I7083" s="4"/>
      <c r="J7083" s="5"/>
    </row>
    <row r="7084" spans="1:10" x14ac:dyDescent="0.25">
      <c r="A7084" s="4">
        <v>44155.309664351851</v>
      </c>
      <c r="B7084" t="str">
        <f t="shared" si="14361"/>
        <v>CONV_POS</v>
      </c>
      <c r="C7084">
        <v>9001</v>
      </c>
      <c r="D7084" t="str">
        <f t="shared" si="14292"/>
        <v>Zutritt Stapler Aktiv !</v>
      </c>
      <c r="E7084">
        <f t="shared" ref="E7084" si="14388">COUNTIF(Elements,$C7084)</f>
        <v>857</v>
      </c>
      <c r="F7084">
        <f t="shared" ref="F7084" si="14389">COUNTIFS(Elements,C7084,Storung,D7084)</f>
        <v>857</v>
      </c>
      <c r="H7084" s="4"/>
      <c r="I7084" s="4"/>
      <c r="J7084" s="5"/>
    </row>
    <row r="7085" spans="1:10" x14ac:dyDescent="0.25">
      <c r="A7085" s="4">
        <v>44155.305532407408</v>
      </c>
      <c r="B7085" t="str">
        <f t="shared" si="14361"/>
        <v>CONV_POS</v>
      </c>
      <c r="C7085">
        <v>9001</v>
      </c>
      <c r="D7085" t="str">
        <f t="shared" si="14292"/>
        <v>Zutritt Stapler Aktiv !</v>
      </c>
      <c r="E7085">
        <f t="shared" ref="E7085" si="14390">COUNTIF(Elements,$C7085)</f>
        <v>857</v>
      </c>
      <c r="F7085">
        <f t="shared" ref="F7085" si="14391">COUNTIFS(Elements,C7085,Storung,D7085)</f>
        <v>857</v>
      </c>
      <c r="H7085" s="4"/>
      <c r="I7085" s="4"/>
      <c r="J7085" s="5"/>
    </row>
    <row r="7086" spans="1:10" x14ac:dyDescent="0.25">
      <c r="A7086" s="4">
        <v>44155.291863425926</v>
      </c>
      <c r="B7086" t="str">
        <f t="shared" si="14361"/>
        <v>CONV_POS</v>
      </c>
      <c r="C7086">
        <v>9001</v>
      </c>
      <c r="D7086" t="str">
        <f t="shared" si="14292"/>
        <v>Zutritt Stapler Aktiv !</v>
      </c>
      <c r="E7086">
        <f t="shared" ref="E7086" si="14392">COUNTIF(Elements,$C7086)</f>
        <v>857</v>
      </c>
      <c r="F7086">
        <f t="shared" ref="F7086" si="14393">COUNTIFS(Elements,C7086,Storung,D7086)</f>
        <v>857</v>
      </c>
      <c r="H7086" s="4"/>
      <c r="I7086" s="4"/>
      <c r="J7086" s="5"/>
    </row>
    <row r="7087" spans="1:10" x14ac:dyDescent="0.25">
      <c r="A7087" s="4">
        <v>44155.222094907411</v>
      </c>
      <c r="B7087" t="str">
        <f t="shared" si="14361"/>
        <v>CONV_POS</v>
      </c>
      <c r="C7087">
        <v>9001</v>
      </c>
      <c r="D7087" t="str">
        <f t="shared" si="14292"/>
        <v>Zutritt Stapler Aktiv !</v>
      </c>
      <c r="E7087">
        <f t="shared" ref="E7087" si="14394">COUNTIF(Elements,$C7087)</f>
        <v>857</v>
      </c>
      <c r="F7087">
        <f t="shared" ref="F7087" si="14395">COUNTIFS(Elements,C7087,Storung,D7087)</f>
        <v>857</v>
      </c>
      <c r="H7087" s="4"/>
      <c r="I7087" s="4"/>
      <c r="J7087" s="5"/>
    </row>
    <row r="7088" spans="1:10" x14ac:dyDescent="0.25">
      <c r="A7088" s="4">
        <v>44155.200706018521</v>
      </c>
      <c r="B7088" t="str">
        <f t="shared" si="14361"/>
        <v>CONV_POS</v>
      </c>
      <c r="C7088">
        <v>9001</v>
      </c>
      <c r="D7088" t="str">
        <f t="shared" si="14292"/>
        <v>Zutritt Stapler Aktiv !</v>
      </c>
      <c r="E7088">
        <f t="shared" ref="E7088" si="14396">COUNTIF(Elements,$C7088)</f>
        <v>857</v>
      </c>
      <c r="F7088">
        <f t="shared" ref="F7088" si="14397">COUNTIFS(Elements,C7088,Storung,D7088)</f>
        <v>857</v>
      </c>
      <c r="H7088" s="4"/>
      <c r="I7088" s="4"/>
      <c r="J7088" s="5"/>
    </row>
    <row r="7089" spans="1:10" x14ac:dyDescent="0.25">
      <c r="A7089" s="4">
        <v>44155.181944444441</v>
      </c>
      <c r="B7089" t="str">
        <f t="shared" si="14361"/>
        <v>CONV_POS</v>
      </c>
      <c r="C7089">
        <v>9001</v>
      </c>
      <c r="D7089" t="str">
        <f t="shared" si="14292"/>
        <v>Zutritt Stapler Aktiv !</v>
      </c>
      <c r="E7089">
        <f t="shared" ref="E7089" si="14398">COUNTIF(Elements,$C7089)</f>
        <v>857</v>
      </c>
      <c r="F7089">
        <f t="shared" ref="F7089" si="14399">COUNTIFS(Elements,C7089,Storung,D7089)</f>
        <v>857</v>
      </c>
      <c r="H7089" s="4"/>
      <c r="I7089" s="4"/>
      <c r="J7089" s="5"/>
    </row>
    <row r="7090" spans="1:10" x14ac:dyDescent="0.25">
      <c r="A7090" s="4">
        <v>44155.1794212963</v>
      </c>
      <c r="B7090" t="str">
        <f t="shared" si="14361"/>
        <v>CONV_POS</v>
      </c>
      <c r="C7090">
        <v>9001</v>
      </c>
      <c r="D7090" t="str">
        <f t="shared" si="14292"/>
        <v>Zutritt Stapler Aktiv !</v>
      </c>
      <c r="E7090">
        <f t="shared" ref="E7090" si="14400">COUNTIF(Elements,$C7090)</f>
        <v>857</v>
      </c>
      <c r="F7090">
        <f t="shared" ref="F7090" si="14401">COUNTIFS(Elements,C7090,Storung,D7090)</f>
        <v>857</v>
      </c>
      <c r="H7090" s="4"/>
      <c r="I7090" s="4"/>
      <c r="J7090" s="5"/>
    </row>
    <row r="7091" spans="1:10" x14ac:dyDescent="0.25">
      <c r="A7091" s="4">
        <v>44155.171585648146</v>
      </c>
      <c r="B7091" t="str">
        <f t="shared" si="14361"/>
        <v>CONV_POS</v>
      </c>
      <c r="C7091">
        <v>9001</v>
      </c>
      <c r="D7091" t="str">
        <f t="shared" si="14292"/>
        <v>Zutritt Stapler Aktiv !</v>
      </c>
      <c r="E7091">
        <f t="shared" ref="E7091" si="14402">COUNTIF(Elements,$C7091)</f>
        <v>857</v>
      </c>
      <c r="F7091">
        <f t="shared" ref="F7091" si="14403">COUNTIFS(Elements,C7091,Storung,D7091)</f>
        <v>857</v>
      </c>
      <c r="H7091" s="4"/>
      <c r="I7091" s="4"/>
      <c r="J7091" s="5"/>
    </row>
    <row r="7092" spans="1:10" x14ac:dyDescent="0.25">
      <c r="A7092" s="4">
        <v>44155.142118055555</v>
      </c>
      <c r="B7092" t="str">
        <f t="shared" si="14361"/>
        <v>CONV_POS</v>
      </c>
      <c r="C7092">
        <v>9001</v>
      </c>
      <c r="D7092" t="str">
        <f t="shared" si="14292"/>
        <v>Zutritt Stapler Aktiv !</v>
      </c>
      <c r="E7092">
        <f t="shared" ref="E7092" si="14404">COUNTIF(Elements,$C7092)</f>
        <v>857</v>
      </c>
      <c r="F7092">
        <f t="shared" ref="F7092" si="14405">COUNTIFS(Elements,C7092,Storung,D7092)</f>
        <v>857</v>
      </c>
      <c r="H7092" s="4"/>
      <c r="I7092" s="4"/>
      <c r="J7092" s="5"/>
    </row>
    <row r="7093" spans="1:10" x14ac:dyDescent="0.25">
      <c r="A7093" s="4">
        <v>44155.131805555553</v>
      </c>
      <c r="B7093" t="str">
        <f t="shared" si="14361"/>
        <v>CONV_POS</v>
      </c>
      <c r="C7093">
        <v>9001</v>
      </c>
      <c r="D7093" t="str">
        <f t="shared" si="14292"/>
        <v>Zutritt Stapler Aktiv !</v>
      </c>
      <c r="E7093">
        <f t="shared" ref="E7093" si="14406">COUNTIF(Elements,$C7093)</f>
        <v>857</v>
      </c>
      <c r="F7093">
        <f t="shared" ref="F7093" si="14407">COUNTIFS(Elements,C7093,Storung,D7093)</f>
        <v>857</v>
      </c>
      <c r="H7093" s="4"/>
      <c r="I7093" s="4"/>
      <c r="J7093" s="5"/>
    </row>
    <row r="7094" spans="1:10" x14ac:dyDescent="0.25">
      <c r="A7094" s="4">
        <v>44155.121608796297</v>
      </c>
      <c r="B7094" t="str">
        <f t="shared" si="14361"/>
        <v>CONV_POS</v>
      </c>
      <c r="C7094">
        <v>9001</v>
      </c>
      <c r="D7094" t="str">
        <f t="shared" si="14292"/>
        <v>Zutritt Stapler Aktiv !</v>
      </c>
      <c r="E7094">
        <f t="shared" ref="E7094" si="14408">COUNTIF(Elements,$C7094)</f>
        <v>857</v>
      </c>
      <c r="F7094">
        <f t="shared" ref="F7094" si="14409">COUNTIFS(Elements,C7094,Storung,D7094)</f>
        <v>857</v>
      </c>
      <c r="H7094" s="4"/>
      <c r="I7094" s="4"/>
      <c r="J7094" s="5"/>
    </row>
    <row r="7095" spans="1:10" x14ac:dyDescent="0.25">
      <c r="A7095" s="4">
        <v>44155.120451388888</v>
      </c>
      <c r="B7095" t="str">
        <f t="shared" si="14361"/>
        <v>CONV_POS</v>
      </c>
      <c r="C7095">
        <v>9001</v>
      </c>
      <c r="D7095" t="str">
        <f t="shared" si="14292"/>
        <v>Zutritt Stapler Aktiv !</v>
      </c>
      <c r="E7095">
        <f t="shared" ref="E7095" si="14410">COUNTIF(Elements,$C7095)</f>
        <v>857</v>
      </c>
      <c r="F7095">
        <f t="shared" ref="F7095" si="14411">COUNTIFS(Elements,C7095,Storung,D7095)</f>
        <v>857</v>
      </c>
      <c r="H7095" s="4"/>
      <c r="I7095" s="4"/>
      <c r="J7095" s="5"/>
    </row>
    <row r="7096" spans="1:10" x14ac:dyDescent="0.25">
      <c r="A7096" s="4">
        <v>44155.116759259261</v>
      </c>
      <c r="B7096" t="str">
        <f t="shared" si="14361"/>
        <v>CONV_POS</v>
      </c>
      <c r="C7096">
        <v>9001</v>
      </c>
      <c r="D7096" t="str">
        <f t="shared" si="14292"/>
        <v>Zutritt Stapler Aktiv !</v>
      </c>
      <c r="E7096">
        <f t="shared" ref="E7096" si="14412">COUNTIF(Elements,$C7096)</f>
        <v>857</v>
      </c>
      <c r="F7096">
        <f t="shared" ref="F7096" si="14413">COUNTIFS(Elements,C7096,Storung,D7096)</f>
        <v>857</v>
      </c>
      <c r="H7096" s="4"/>
      <c r="I7096" s="4"/>
      <c r="J7096" s="5"/>
    </row>
    <row r="7097" spans="1:10" x14ac:dyDescent="0.25">
      <c r="A7097" s="4">
        <v>44155.069456018522</v>
      </c>
      <c r="B7097" t="str">
        <f t="shared" si="14361"/>
        <v>CONV_POS</v>
      </c>
      <c r="C7097">
        <v>9001</v>
      </c>
      <c r="D7097" t="str">
        <f t="shared" si="14292"/>
        <v>Zutritt Stapler Aktiv !</v>
      </c>
      <c r="E7097">
        <f t="shared" ref="E7097" si="14414">COUNTIF(Elements,$C7097)</f>
        <v>857</v>
      </c>
      <c r="F7097">
        <f t="shared" ref="F7097" si="14415">COUNTIFS(Elements,C7097,Storung,D7097)</f>
        <v>857</v>
      </c>
      <c r="H7097" s="4"/>
      <c r="I7097" s="4"/>
      <c r="J7097" s="5"/>
    </row>
    <row r="7098" spans="1:10" x14ac:dyDescent="0.25">
      <c r="A7098" s="4">
        <v>44155.065451388888</v>
      </c>
      <c r="B7098" t="str">
        <f t="shared" si="14361"/>
        <v>CONV_POS</v>
      </c>
      <c r="C7098">
        <v>9001</v>
      </c>
      <c r="D7098" t="str">
        <f t="shared" si="14292"/>
        <v>Zutritt Stapler Aktiv !</v>
      </c>
      <c r="E7098">
        <f t="shared" ref="E7098" si="14416">COUNTIF(Elements,$C7098)</f>
        <v>857</v>
      </c>
      <c r="F7098">
        <f t="shared" ref="F7098" si="14417">COUNTIFS(Elements,C7098,Storung,D7098)</f>
        <v>857</v>
      </c>
      <c r="H7098" s="4"/>
      <c r="I7098" s="4"/>
      <c r="J7098" s="5"/>
    </row>
    <row r="7099" spans="1:10" x14ac:dyDescent="0.25">
      <c r="A7099" s="4">
        <v>44155.05746527778</v>
      </c>
      <c r="B7099" t="str">
        <f t="shared" si="14361"/>
        <v>CONV_POS</v>
      </c>
      <c r="C7099">
        <v>9001</v>
      </c>
      <c r="D7099" t="str">
        <f t="shared" si="14292"/>
        <v>Zutritt Stapler Aktiv !</v>
      </c>
      <c r="E7099">
        <f t="shared" ref="E7099" si="14418">COUNTIF(Elements,$C7099)</f>
        <v>857</v>
      </c>
      <c r="F7099">
        <f t="shared" ref="F7099" si="14419">COUNTIFS(Elements,C7099,Storung,D7099)</f>
        <v>857</v>
      </c>
      <c r="H7099" s="4"/>
      <c r="I7099" s="4"/>
      <c r="J7099" s="5"/>
    </row>
    <row r="7100" spans="1:10" x14ac:dyDescent="0.25">
      <c r="A7100" s="4">
        <v>44155.052245370367</v>
      </c>
      <c r="B7100" t="str">
        <f t="shared" si="14361"/>
        <v>CONV_POS</v>
      </c>
      <c r="C7100">
        <v>9001</v>
      </c>
      <c r="D7100" t="str">
        <f t="shared" si="14292"/>
        <v>Zutritt Stapler Aktiv !</v>
      </c>
      <c r="E7100">
        <f t="shared" ref="E7100" si="14420">COUNTIF(Elements,$C7100)</f>
        <v>857</v>
      </c>
      <c r="F7100">
        <f t="shared" ref="F7100" si="14421">COUNTIFS(Elements,C7100,Storung,D7100)</f>
        <v>857</v>
      </c>
      <c r="H7100" s="4"/>
      <c r="I7100" s="4"/>
      <c r="J7100" s="5"/>
    </row>
    <row r="7101" spans="1:10" x14ac:dyDescent="0.25">
      <c r="A7101" s="4">
        <v>44155.051319444443</v>
      </c>
      <c r="B7101" t="str">
        <f t="shared" si="14361"/>
        <v>CONV_POS</v>
      </c>
      <c r="C7101">
        <v>9001</v>
      </c>
      <c r="D7101" t="str">
        <f t="shared" ref="D7101:D7164" si="14422">"Zutritt Stapler Aktiv !"</f>
        <v>Zutritt Stapler Aktiv !</v>
      </c>
      <c r="E7101">
        <f t="shared" ref="E7101" si="14423">COUNTIF(Elements,$C7101)</f>
        <v>857</v>
      </c>
      <c r="F7101">
        <f t="shared" ref="F7101" si="14424">COUNTIFS(Elements,C7101,Storung,D7101)</f>
        <v>857</v>
      </c>
      <c r="H7101" s="4"/>
      <c r="I7101" s="4"/>
      <c r="J7101" s="5"/>
    </row>
    <row r="7102" spans="1:10" x14ac:dyDescent="0.25">
      <c r="A7102" s="4">
        <v>44155.049791666665</v>
      </c>
      <c r="B7102" t="str">
        <f t="shared" si="14361"/>
        <v>CONV_POS</v>
      </c>
      <c r="C7102">
        <v>9001</v>
      </c>
      <c r="D7102" t="str">
        <f t="shared" si="14422"/>
        <v>Zutritt Stapler Aktiv !</v>
      </c>
      <c r="E7102">
        <f t="shared" ref="E7102" si="14425">COUNTIF(Elements,$C7102)</f>
        <v>857</v>
      </c>
      <c r="F7102">
        <f t="shared" ref="F7102" si="14426">COUNTIFS(Elements,C7102,Storung,D7102)</f>
        <v>857</v>
      </c>
      <c r="H7102" s="4"/>
      <c r="I7102" s="4"/>
      <c r="J7102" s="5"/>
    </row>
    <row r="7103" spans="1:10" x14ac:dyDescent="0.25">
      <c r="A7103" s="4">
        <v>44155.049560185187</v>
      </c>
      <c r="B7103" t="str">
        <f t="shared" si="14361"/>
        <v>CONV_POS</v>
      </c>
      <c r="C7103">
        <v>9001</v>
      </c>
      <c r="D7103" t="str">
        <f t="shared" si="14422"/>
        <v>Zutritt Stapler Aktiv !</v>
      </c>
      <c r="E7103">
        <f t="shared" ref="E7103" si="14427">COUNTIF(Elements,$C7103)</f>
        <v>857</v>
      </c>
      <c r="F7103">
        <f t="shared" ref="F7103" si="14428">COUNTIFS(Elements,C7103,Storung,D7103)</f>
        <v>857</v>
      </c>
      <c r="H7103" s="4"/>
      <c r="I7103" s="4"/>
      <c r="J7103" s="5"/>
    </row>
    <row r="7104" spans="1:10" x14ac:dyDescent="0.25">
      <c r="A7104" s="4">
        <v>44155.048159722224</v>
      </c>
      <c r="B7104" t="str">
        <f t="shared" si="14361"/>
        <v>CONV_POS</v>
      </c>
      <c r="C7104">
        <v>9001</v>
      </c>
      <c r="D7104" t="str">
        <f t="shared" si="14422"/>
        <v>Zutritt Stapler Aktiv !</v>
      </c>
      <c r="E7104">
        <f t="shared" ref="E7104" si="14429">COUNTIF(Elements,$C7104)</f>
        <v>857</v>
      </c>
      <c r="F7104">
        <f t="shared" ref="F7104" si="14430">COUNTIFS(Elements,C7104,Storung,D7104)</f>
        <v>857</v>
      </c>
      <c r="H7104" s="4"/>
      <c r="I7104" s="4"/>
      <c r="J7104" s="5"/>
    </row>
    <row r="7105" spans="1:10" x14ac:dyDescent="0.25">
      <c r="A7105" s="4">
        <v>44155.034733796296</v>
      </c>
      <c r="B7105" t="str">
        <f t="shared" si="14361"/>
        <v>CONV_POS</v>
      </c>
      <c r="C7105">
        <v>9001</v>
      </c>
      <c r="D7105" t="str">
        <f t="shared" si="14422"/>
        <v>Zutritt Stapler Aktiv !</v>
      </c>
      <c r="E7105">
        <f t="shared" ref="E7105" si="14431">COUNTIF(Elements,$C7105)</f>
        <v>857</v>
      </c>
      <c r="F7105">
        <f t="shared" ref="F7105" si="14432">COUNTIFS(Elements,C7105,Storung,D7105)</f>
        <v>857</v>
      </c>
      <c r="H7105" s="4"/>
      <c r="I7105" s="4"/>
      <c r="J7105" s="5"/>
    </row>
    <row r="7106" spans="1:10" x14ac:dyDescent="0.25">
      <c r="A7106" s="4">
        <v>44155.034247685187</v>
      </c>
      <c r="B7106" t="str">
        <f t="shared" si="14361"/>
        <v>CONV_POS</v>
      </c>
      <c r="C7106">
        <v>9001</v>
      </c>
      <c r="D7106" t="str">
        <f t="shared" si="14422"/>
        <v>Zutritt Stapler Aktiv !</v>
      </c>
      <c r="E7106">
        <f t="shared" ref="E7106" si="14433">COUNTIF(Elements,$C7106)</f>
        <v>857</v>
      </c>
      <c r="F7106">
        <f t="shared" ref="F7106" si="14434">COUNTIFS(Elements,C7106,Storung,D7106)</f>
        <v>857</v>
      </c>
      <c r="H7106" s="4"/>
      <c r="I7106" s="4"/>
      <c r="J7106" s="5"/>
    </row>
    <row r="7107" spans="1:10" x14ac:dyDescent="0.25">
      <c r="A7107" s="4">
        <v>44155.033472222225</v>
      </c>
      <c r="B7107" t="str">
        <f t="shared" si="14361"/>
        <v>CONV_POS</v>
      </c>
      <c r="C7107">
        <v>9001</v>
      </c>
      <c r="D7107" t="str">
        <f t="shared" si="14422"/>
        <v>Zutritt Stapler Aktiv !</v>
      </c>
      <c r="E7107">
        <f t="shared" ref="E7107" si="14435">COUNTIF(Elements,$C7107)</f>
        <v>857</v>
      </c>
      <c r="F7107">
        <f t="shared" ref="F7107" si="14436">COUNTIFS(Elements,C7107,Storung,D7107)</f>
        <v>857</v>
      </c>
      <c r="H7107" s="4"/>
      <c r="I7107" s="4"/>
      <c r="J7107" s="5"/>
    </row>
    <row r="7108" spans="1:10" x14ac:dyDescent="0.25">
      <c r="A7108" s="4">
        <v>44155.028900462959</v>
      </c>
      <c r="B7108" t="str">
        <f t="shared" si="14361"/>
        <v>CONV_POS</v>
      </c>
      <c r="C7108">
        <v>9001</v>
      </c>
      <c r="D7108" t="str">
        <f t="shared" si="14422"/>
        <v>Zutritt Stapler Aktiv !</v>
      </c>
      <c r="E7108">
        <f t="shared" ref="E7108" si="14437">COUNTIF(Elements,$C7108)</f>
        <v>857</v>
      </c>
      <c r="F7108">
        <f t="shared" ref="F7108" si="14438">COUNTIFS(Elements,C7108,Storung,D7108)</f>
        <v>857</v>
      </c>
      <c r="H7108" s="4"/>
      <c r="I7108" s="4"/>
      <c r="J7108" s="5"/>
    </row>
    <row r="7109" spans="1:10" x14ac:dyDescent="0.25">
      <c r="A7109" s="4">
        <v>44155.01190972222</v>
      </c>
      <c r="B7109" t="str">
        <f t="shared" si="14361"/>
        <v>CONV_POS</v>
      </c>
      <c r="C7109">
        <v>9001</v>
      </c>
      <c r="D7109" t="str">
        <f t="shared" si="14422"/>
        <v>Zutritt Stapler Aktiv !</v>
      </c>
      <c r="E7109">
        <f t="shared" ref="E7109" si="14439">COUNTIF(Elements,$C7109)</f>
        <v>857</v>
      </c>
      <c r="F7109">
        <f t="shared" ref="F7109" si="14440">COUNTIFS(Elements,C7109,Storung,D7109)</f>
        <v>857</v>
      </c>
      <c r="H7109" s="4"/>
      <c r="I7109" s="4"/>
      <c r="J7109" s="5"/>
    </row>
    <row r="7110" spans="1:10" x14ac:dyDescent="0.25">
      <c r="A7110" s="4">
        <v>44155.008310185185</v>
      </c>
      <c r="B7110" t="str">
        <f t="shared" si="14361"/>
        <v>CONV_POS</v>
      </c>
      <c r="C7110">
        <v>9001</v>
      </c>
      <c r="D7110" t="str">
        <f t="shared" si="14422"/>
        <v>Zutritt Stapler Aktiv !</v>
      </c>
      <c r="E7110">
        <f t="shared" ref="E7110" si="14441">COUNTIF(Elements,$C7110)</f>
        <v>857</v>
      </c>
      <c r="F7110">
        <f t="shared" ref="F7110" si="14442">COUNTIFS(Elements,C7110,Storung,D7110)</f>
        <v>857</v>
      </c>
      <c r="H7110" s="4"/>
      <c r="I7110" s="4"/>
      <c r="J7110" s="5"/>
    </row>
    <row r="7111" spans="1:10" x14ac:dyDescent="0.25">
      <c r="A7111" s="4">
        <v>44155.007800925923</v>
      </c>
      <c r="B7111" t="str">
        <f t="shared" si="14361"/>
        <v>CONV_POS</v>
      </c>
      <c r="C7111">
        <v>9001</v>
      </c>
      <c r="D7111" t="str">
        <f t="shared" si="14422"/>
        <v>Zutritt Stapler Aktiv !</v>
      </c>
      <c r="E7111">
        <f t="shared" ref="E7111" si="14443">COUNTIF(Elements,$C7111)</f>
        <v>857</v>
      </c>
      <c r="F7111">
        <f t="shared" ref="F7111" si="14444">COUNTIFS(Elements,C7111,Storung,D7111)</f>
        <v>857</v>
      </c>
      <c r="H7111" s="4"/>
      <c r="I7111" s="4"/>
      <c r="J7111" s="5"/>
    </row>
    <row r="7112" spans="1:10" x14ac:dyDescent="0.25">
      <c r="A7112" s="4">
        <v>44155.005532407406</v>
      </c>
      <c r="B7112" t="str">
        <f t="shared" si="14361"/>
        <v>CONV_POS</v>
      </c>
      <c r="C7112">
        <v>9001</v>
      </c>
      <c r="D7112" t="str">
        <f t="shared" si="14422"/>
        <v>Zutritt Stapler Aktiv !</v>
      </c>
      <c r="E7112">
        <f t="shared" ref="E7112" si="14445">COUNTIF(Elements,$C7112)</f>
        <v>857</v>
      </c>
      <c r="F7112">
        <f t="shared" ref="F7112" si="14446">COUNTIFS(Elements,C7112,Storung,D7112)</f>
        <v>857</v>
      </c>
      <c r="H7112" s="4"/>
      <c r="I7112" s="4"/>
      <c r="J7112" s="5"/>
    </row>
    <row r="7113" spans="1:10" x14ac:dyDescent="0.25">
      <c r="A7113" s="4">
        <v>44155.00440972222</v>
      </c>
      <c r="B7113" t="str">
        <f t="shared" si="14361"/>
        <v>CONV_POS</v>
      </c>
      <c r="C7113">
        <v>9001</v>
      </c>
      <c r="D7113" t="str">
        <f t="shared" si="14422"/>
        <v>Zutritt Stapler Aktiv !</v>
      </c>
      <c r="E7113">
        <f t="shared" ref="E7113" si="14447">COUNTIF(Elements,$C7113)</f>
        <v>857</v>
      </c>
      <c r="F7113">
        <f t="shared" ref="F7113" si="14448">COUNTIFS(Elements,C7113,Storung,D7113)</f>
        <v>857</v>
      </c>
      <c r="H7113" s="4"/>
      <c r="I7113" s="4"/>
      <c r="J7113" s="5"/>
    </row>
    <row r="7114" spans="1:10" x14ac:dyDescent="0.25">
      <c r="A7114" s="4">
        <v>44154.997071759259</v>
      </c>
      <c r="B7114" t="str">
        <f t="shared" si="14361"/>
        <v>CONV_POS</v>
      </c>
      <c r="C7114">
        <v>9001</v>
      </c>
      <c r="D7114" t="str">
        <f t="shared" si="14422"/>
        <v>Zutritt Stapler Aktiv !</v>
      </c>
      <c r="E7114">
        <f t="shared" ref="E7114" si="14449">COUNTIF(Elements,$C7114)</f>
        <v>857</v>
      </c>
      <c r="F7114">
        <f t="shared" ref="F7114" si="14450">COUNTIFS(Elements,C7114,Storung,D7114)</f>
        <v>857</v>
      </c>
      <c r="H7114" s="4"/>
      <c r="I7114" s="4"/>
      <c r="J7114" s="5"/>
    </row>
    <row r="7115" spans="1:10" x14ac:dyDescent="0.25">
      <c r="A7115" s="4">
        <v>44154.995138888888</v>
      </c>
      <c r="B7115" t="str">
        <f t="shared" si="14361"/>
        <v>CONV_POS</v>
      </c>
      <c r="C7115">
        <v>9001</v>
      </c>
      <c r="D7115" t="str">
        <f t="shared" si="14422"/>
        <v>Zutritt Stapler Aktiv !</v>
      </c>
      <c r="E7115">
        <f t="shared" ref="E7115" si="14451">COUNTIF(Elements,$C7115)</f>
        <v>857</v>
      </c>
      <c r="F7115">
        <f t="shared" ref="F7115" si="14452">COUNTIFS(Elements,C7115,Storung,D7115)</f>
        <v>857</v>
      </c>
      <c r="H7115" s="4"/>
      <c r="I7115" s="4"/>
      <c r="J7115" s="5"/>
    </row>
    <row r="7116" spans="1:10" x14ac:dyDescent="0.25">
      <c r="A7116" s="4">
        <v>44154.994074074071</v>
      </c>
      <c r="B7116" t="str">
        <f t="shared" si="14361"/>
        <v>CONV_POS</v>
      </c>
      <c r="C7116">
        <v>9001</v>
      </c>
      <c r="D7116" t="str">
        <f t="shared" si="14422"/>
        <v>Zutritt Stapler Aktiv !</v>
      </c>
      <c r="E7116">
        <f t="shared" ref="E7116" si="14453">COUNTIF(Elements,$C7116)</f>
        <v>857</v>
      </c>
      <c r="F7116">
        <f t="shared" ref="F7116" si="14454">COUNTIFS(Elements,C7116,Storung,D7116)</f>
        <v>857</v>
      </c>
      <c r="H7116" s="4"/>
      <c r="I7116" s="4"/>
      <c r="J7116" s="5"/>
    </row>
    <row r="7117" spans="1:10" x14ac:dyDescent="0.25">
      <c r="A7117" s="4">
        <v>44154.988981481481</v>
      </c>
      <c r="B7117" t="str">
        <f t="shared" si="14361"/>
        <v>CONV_POS</v>
      </c>
      <c r="C7117">
        <v>9001</v>
      </c>
      <c r="D7117" t="str">
        <f t="shared" si="14422"/>
        <v>Zutritt Stapler Aktiv !</v>
      </c>
      <c r="E7117">
        <f t="shared" ref="E7117" si="14455">COUNTIF(Elements,$C7117)</f>
        <v>857</v>
      </c>
      <c r="F7117">
        <f t="shared" ref="F7117" si="14456">COUNTIFS(Elements,C7117,Storung,D7117)</f>
        <v>857</v>
      </c>
      <c r="H7117" s="4"/>
      <c r="I7117" s="4"/>
      <c r="J7117" s="5"/>
    </row>
    <row r="7118" spans="1:10" x14ac:dyDescent="0.25">
      <c r="A7118" s="4">
        <v>44154.974976851852</v>
      </c>
      <c r="B7118" t="str">
        <f t="shared" si="14361"/>
        <v>CONV_POS</v>
      </c>
      <c r="C7118">
        <v>9001</v>
      </c>
      <c r="D7118" t="str">
        <f t="shared" si="14422"/>
        <v>Zutritt Stapler Aktiv !</v>
      </c>
      <c r="E7118">
        <f t="shared" ref="E7118" si="14457">COUNTIF(Elements,$C7118)</f>
        <v>857</v>
      </c>
      <c r="F7118">
        <f t="shared" ref="F7118" si="14458">COUNTIFS(Elements,C7118,Storung,D7118)</f>
        <v>857</v>
      </c>
      <c r="H7118" s="4"/>
      <c r="I7118" s="4"/>
      <c r="J7118" s="5"/>
    </row>
    <row r="7119" spans="1:10" x14ac:dyDescent="0.25">
      <c r="A7119" s="4">
        <v>44154.776087962964</v>
      </c>
      <c r="B7119" t="str">
        <f t="shared" si="14361"/>
        <v>CONV_POS</v>
      </c>
      <c r="C7119">
        <v>9001</v>
      </c>
      <c r="D7119" t="str">
        <f t="shared" si="14422"/>
        <v>Zutritt Stapler Aktiv !</v>
      </c>
      <c r="E7119">
        <f t="shared" ref="E7119" si="14459">COUNTIF(Elements,$C7119)</f>
        <v>857</v>
      </c>
      <c r="F7119">
        <f t="shared" ref="F7119" si="14460">COUNTIFS(Elements,C7119,Storung,D7119)</f>
        <v>857</v>
      </c>
      <c r="H7119" s="4"/>
      <c r="I7119" s="4"/>
      <c r="J7119" s="5"/>
    </row>
    <row r="7120" spans="1:10" x14ac:dyDescent="0.25">
      <c r="A7120" s="4">
        <v>44154.764594907407</v>
      </c>
      <c r="B7120" t="str">
        <f t="shared" si="14361"/>
        <v>CONV_POS</v>
      </c>
      <c r="C7120">
        <v>9001</v>
      </c>
      <c r="D7120" t="str">
        <f t="shared" si="14422"/>
        <v>Zutritt Stapler Aktiv !</v>
      </c>
      <c r="E7120">
        <f t="shared" ref="E7120" si="14461">COUNTIF(Elements,$C7120)</f>
        <v>857</v>
      </c>
      <c r="F7120">
        <f t="shared" ref="F7120" si="14462">COUNTIFS(Elements,C7120,Storung,D7120)</f>
        <v>857</v>
      </c>
      <c r="H7120" s="4"/>
      <c r="I7120" s="4"/>
      <c r="J7120" s="5"/>
    </row>
    <row r="7121" spans="1:10" x14ac:dyDescent="0.25">
      <c r="A7121" s="4">
        <v>44154.745324074072</v>
      </c>
      <c r="B7121" t="str">
        <f t="shared" si="14361"/>
        <v>CONV_POS</v>
      </c>
      <c r="C7121">
        <v>9001</v>
      </c>
      <c r="D7121" t="str">
        <f t="shared" si="14422"/>
        <v>Zutritt Stapler Aktiv !</v>
      </c>
      <c r="E7121">
        <f t="shared" ref="E7121" si="14463">COUNTIF(Elements,$C7121)</f>
        <v>857</v>
      </c>
      <c r="F7121">
        <f t="shared" ref="F7121" si="14464">COUNTIFS(Elements,C7121,Storung,D7121)</f>
        <v>857</v>
      </c>
      <c r="H7121" s="4"/>
      <c r="I7121" s="4"/>
      <c r="J7121" s="5"/>
    </row>
    <row r="7122" spans="1:10" x14ac:dyDescent="0.25">
      <c r="A7122" s="4">
        <v>44154.710543981484</v>
      </c>
      <c r="B7122" t="str">
        <f t="shared" si="14361"/>
        <v>CONV_POS</v>
      </c>
      <c r="C7122">
        <v>9001</v>
      </c>
      <c r="D7122" t="str">
        <f t="shared" si="14422"/>
        <v>Zutritt Stapler Aktiv !</v>
      </c>
      <c r="E7122">
        <f t="shared" ref="E7122" si="14465">COUNTIF(Elements,$C7122)</f>
        <v>857</v>
      </c>
      <c r="F7122">
        <f t="shared" ref="F7122" si="14466">COUNTIFS(Elements,C7122,Storung,D7122)</f>
        <v>857</v>
      </c>
      <c r="H7122" s="4"/>
      <c r="I7122" s="4"/>
      <c r="J7122" s="5"/>
    </row>
    <row r="7123" spans="1:10" x14ac:dyDescent="0.25">
      <c r="A7123" s="4">
        <v>44154.708356481482</v>
      </c>
      <c r="B7123" t="str">
        <f t="shared" si="14361"/>
        <v>CONV_POS</v>
      </c>
      <c r="C7123">
        <v>9001</v>
      </c>
      <c r="D7123" t="str">
        <f t="shared" si="14422"/>
        <v>Zutritt Stapler Aktiv !</v>
      </c>
      <c r="E7123">
        <f t="shared" ref="E7123" si="14467">COUNTIF(Elements,$C7123)</f>
        <v>857</v>
      </c>
      <c r="F7123">
        <f t="shared" ref="F7123" si="14468">COUNTIFS(Elements,C7123,Storung,D7123)</f>
        <v>857</v>
      </c>
      <c r="H7123" s="4"/>
      <c r="I7123" s="4"/>
      <c r="J7123" s="5"/>
    </row>
    <row r="7124" spans="1:10" x14ac:dyDescent="0.25">
      <c r="A7124" s="4">
        <v>44154.693912037037</v>
      </c>
      <c r="B7124" t="str">
        <f t="shared" si="14361"/>
        <v>CONV_POS</v>
      </c>
      <c r="C7124">
        <v>9001</v>
      </c>
      <c r="D7124" t="str">
        <f t="shared" si="14422"/>
        <v>Zutritt Stapler Aktiv !</v>
      </c>
      <c r="E7124">
        <f t="shared" ref="E7124" si="14469">COUNTIF(Elements,$C7124)</f>
        <v>857</v>
      </c>
      <c r="F7124">
        <f t="shared" ref="F7124" si="14470">COUNTIFS(Elements,C7124,Storung,D7124)</f>
        <v>857</v>
      </c>
      <c r="H7124" s="4"/>
      <c r="I7124" s="4"/>
      <c r="J7124" s="5"/>
    </row>
    <row r="7125" spans="1:10" x14ac:dyDescent="0.25">
      <c r="A7125" s="4">
        <v>44154.688310185185</v>
      </c>
      <c r="B7125" t="str">
        <f t="shared" si="14361"/>
        <v>CONV_POS</v>
      </c>
      <c r="C7125">
        <v>9001</v>
      </c>
      <c r="D7125" t="str">
        <f t="shared" si="14422"/>
        <v>Zutritt Stapler Aktiv !</v>
      </c>
      <c r="E7125">
        <f t="shared" ref="E7125" si="14471">COUNTIF(Elements,$C7125)</f>
        <v>857</v>
      </c>
      <c r="F7125">
        <f t="shared" ref="F7125" si="14472">COUNTIFS(Elements,C7125,Storung,D7125)</f>
        <v>857</v>
      </c>
      <c r="H7125" s="4"/>
      <c r="I7125" s="4"/>
      <c r="J7125" s="5"/>
    </row>
    <row r="7126" spans="1:10" x14ac:dyDescent="0.25">
      <c r="A7126" s="4">
        <v>44154.680891203701</v>
      </c>
      <c r="B7126" t="str">
        <f t="shared" si="14361"/>
        <v>CONV_POS</v>
      </c>
      <c r="C7126">
        <v>9001</v>
      </c>
      <c r="D7126" t="str">
        <f t="shared" si="14422"/>
        <v>Zutritt Stapler Aktiv !</v>
      </c>
      <c r="E7126">
        <f t="shared" ref="E7126" si="14473">COUNTIF(Elements,$C7126)</f>
        <v>857</v>
      </c>
      <c r="F7126">
        <f t="shared" ref="F7126" si="14474">COUNTIFS(Elements,C7126,Storung,D7126)</f>
        <v>857</v>
      </c>
      <c r="H7126" s="4"/>
      <c r="I7126" s="4"/>
      <c r="J7126" s="5"/>
    </row>
    <row r="7127" spans="1:10" x14ac:dyDescent="0.25">
      <c r="A7127" s="4">
        <v>44154.674791666665</v>
      </c>
      <c r="B7127" t="str">
        <f t="shared" si="14361"/>
        <v>CONV_POS</v>
      </c>
      <c r="C7127">
        <v>9001</v>
      </c>
      <c r="D7127" t="str">
        <f t="shared" si="14422"/>
        <v>Zutritt Stapler Aktiv !</v>
      </c>
      <c r="E7127">
        <f t="shared" ref="E7127" si="14475">COUNTIF(Elements,$C7127)</f>
        <v>857</v>
      </c>
      <c r="F7127">
        <f t="shared" ref="F7127" si="14476">COUNTIFS(Elements,C7127,Storung,D7127)</f>
        <v>857</v>
      </c>
      <c r="H7127" s="4"/>
      <c r="I7127" s="4"/>
      <c r="J7127" s="5"/>
    </row>
    <row r="7128" spans="1:10" x14ac:dyDescent="0.25">
      <c r="A7128" s="4">
        <v>44154.668564814812</v>
      </c>
      <c r="B7128" t="str">
        <f t="shared" si="14361"/>
        <v>CONV_POS</v>
      </c>
      <c r="C7128">
        <v>9001</v>
      </c>
      <c r="D7128" t="str">
        <f t="shared" si="14422"/>
        <v>Zutritt Stapler Aktiv !</v>
      </c>
      <c r="E7128">
        <f t="shared" ref="E7128" si="14477">COUNTIF(Elements,$C7128)</f>
        <v>857</v>
      </c>
      <c r="F7128">
        <f t="shared" ref="F7128" si="14478">COUNTIFS(Elements,C7128,Storung,D7128)</f>
        <v>857</v>
      </c>
      <c r="H7128" s="4"/>
      <c r="I7128" s="4"/>
      <c r="J7128" s="5"/>
    </row>
    <row r="7129" spans="1:10" x14ac:dyDescent="0.25">
      <c r="A7129" s="4">
        <v>44154.6641087963</v>
      </c>
      <c r="B7129" t="str">
        <f t="shared" si="14361"/>
        <v>CONV_POS</v>
      </c>
      <c r="C7129">
        <v>9001</v>
      </c>
      <c r="D7129" t="str">
        <f t="shared" si="14422"/>
        <v>Zutritt Stapler Aktiv !</v>
      </c>
      <c r="E7129">
        <f t="shared" ref="E7129" si="14479">COUNTIF(Elements,$C7129)</f>
        <v>857</v>
      </c>
      <c r="F7129">
        <f t="shared" ref="F7129" si="14480">COUNTIFS(Elements,C7129,Storung,D7129)</f>
        <v>857</v>
      </c>
      <c r="H7129" s="4"/>
      <c r="I7129" s="4"/>
      <c r="J7129" s="5"/>
    </row>
    <row r="7130" spans="1:10" x14ac:dyDescent="0.25">
      <c r="A7130" s="4">
        <v>44154.649131944447</v>
      </c>
      <c r="B7130" t="str">
        <f t="shared" si="14361"/>
        <v>CONV_POS</v>
      </c>
      <c r="C7130">
        <v>9001</v>
      </c>
      <c r="D7130" t="str">
        <f t="shared" si="14422"/>
        <v>Zutritt Stapler Aktiv !</v>
      </c>
      <c r="E7130">
        <f t="shared" ref="E7130" si="14481">COUNTIF(Elements,$C7130)</f>
        <v>857</v>
      </c>
      <c r="F7130">
        <f t="shared" ref="F7130" si="14482">COUNTIFS(Elements,C7130,Storung,D7130)</f>
        <v>857</v>
      </c>
      <c r="H7130" s="4"/>
      <c r="I7130" s="4"/>
      <c r="J7130" s="5"/>
    </row>
    <row r="7131" spans="1:10" x14ac:dyDescent="0.25">
      <c r="A7131" s="4">
        <v>44154.641481481478</v>
      </c>
      <c r="B7131" t="str">
        <f t="shared" si="14361"/>
        <v>CONV_POS</v>
      </c>
      <c r="C7131">
        <v>9001</v>
      </c>
      <c r="D7131" t="str">
        <f t="shared" si="14422"/>
        <v>Zutritt Stapler Aktiv !</v>
      </c>
      <c r="E7131">
        <f t="shared" ref="E7131" si="14483">COUNTIF(Elements,$C7131)</f>
        <v>857</v>
      </c>
      <c r="F7131">
        <f t="shared" ref="F7131" si="14484">COUNTIFS(Elements,C7131,Storung,D7131)</f>
        <v>857</v>
      </c>
      <c r="H7131" s="4"/>
      <c r="I7131" s="4"/>
      <c r="J7131" s="5"/>
    </row>
    <row r="7132" spans="1:10" x14ac:dyDescent="0.25">
      <c r="A7132" s="4">
        <v>44154.634097222224</v>
      </c>
      <c r="B7132" t="str">
        <f t="shared" si="14361"/>
        <v>CONV_POS</v>
      </c>
      <c r="C7132">
        <v>9001</v>
      </c>
      <c r="D7132" t="str">
        <f t="shared" si="14422"/>
        <v>Zutritt Stapler Aktiv !</v>
      </c>
      <c r="E7132">
        <f t="shared" ref="E7132" si="14485">COUNTIF(Elements,$C7132)</f>
        <v>857</v>
      </c>
      <c r="F7132">
        <f t="shared" ref="F7132" si="14486">COUNTIFS(Elements,C7132,Storung,D7132)</f>
        <v>857</v>
      </c>
      <c r="H7132" s="4"/>
      <c r="I7132" s="4"/>
      <c r="J7132" s="5"/>
    </row>
    <row r="7133" spans="1:10" x14ac:dyDescent="0.25">
      <c r="A7133" s="4">
        <v>44154.633715277778</v>
      </c>
      <c r="B7133" t="str">
        <f t="shared" si="14361"/>
        <v>CONV_POS</v>
      </c>
      <c r="C7133">
        <v>9001</v>
      </c>
      <c r="D7133" t="str">
        <f t="shared" si="14422"/>
        <v>Zutritt Stapler Aktiv !</v>
      </c>
      <c r="E7133">
        <f t="shared" ref="E7133" si="14487">COUNTIF(Elements,$C7133)</f>
        <v>857</v>
      </c>
      <c r="F7133">
        <f t="shared" ref="F7133" si="14488">COUNTIFS(Elements,C7133,Storung,D7133)</f>
        <v>857</v>
      </c>
      <c r="H7133" s="4"/>
      <c r="I7133" s="4"/>
      <c r="J7133" s="5"/>
    </row>
    <row r="7134" spans="1:10" x14ac:dyDescent="0.25">
      <c r="A7134" s="4">
        <v>44154.630543981482</v>
      </c>
      <c r="B7134" t="str">
        <f t="shared" si="14361"/>
        <v>CONV_POS</v>
      </c>
      <c r="C7134">
        <v>9001</v>
      </c>
      <c r="D7134" t="str">
        <f t="shared" si="14422"/>
        <v>Zutritt Stapler Aktiv !</v>
      </c>
      <c r="E7134">
        <f t="shared" ref="E7134" si="14489">COUNTIF(Elements,$C7134)</f>
        <v>857</v>
      </c>
      <c r="F7134">
        <f t="shared" ref="F7134" si="14490">COUNTIFS(Elements,C7134,Storung,D7134)</f>
        <v>857</v>
      </c>
      <c r="H7134" s="4"/>
      <c r="I7134" s="4"/>
      <c r="J7134" s="5"/>
    </row>
    <row r="7135" spans="1:10" x14ac:dyDescent="0.25">
      <c r="A7135" s="4">
        <v>44154.617418981485</v>
      </c>
      <c r="B7135" t="str">
        <f t="shared" ref="B7135:B7198" si="14491">"CONV_POS"</f>
        <v>CONV_POS</v>
      </c>
      <c r="C7135">
        <v>9001</v>
      </c>
      <c r="D7135" t="str">
        <f t="shared" si="14422"/>
        <v>Zutritt Stapler Aktiv !</v>
      </c>
      <c r="E7135">
        <f t="shared" ref="E7135" si="14492">COUNTIF(Elements,$C7135)</f>
        <v>857</v>
      </c>
      <c r="F7135">
        <f t="shared" ref="F7135" si="14493">COUNTIFS(Elements,C7135,Storung,D7135)</f>
        <v>857</v>
      </c>
      <c r="H7135" s="4"/>
      <c r="I7135" s="4"/>
      <c r="J7135" s="5"/>
    </row>
    <row r="7136" spans="1:10" x14ac:dyDescent="0.25">
      <c r="A7136" s="4">
        <v>44154.61650462963</v>
      </c>
      <c r="B7136" t="str">
        <f t="shared" si="14491"/>
        <v>CONV_POS</v>
      </c>
      <c r="C7136">
        <v>9001</v>
      </c>
      <c r="D7136" t="str">
        <f t="shared" si="14422"/>
        <v>Zutritt Stapler Aktiv !</v>
      </c>
      <c r="E7136">
        <f t="shared" ref="E7136" si="14494">COUNTIF(Elements,$C7136)</f>
        <v>857</v>
      </c>
      <c r="F7136">
        <f t="shared" ref="F7136" si="14495">COUNTIFS(Elements,C7136,Storung,D7136)</f>
        <v>857</v>
      </c>
      <c r="H7136" s="4"/>
      <c r="I7136" s="4"/>
      <c r="J7136" s="5"/>
    </row>
    <row r="7137" spans="1:10" x14ac:dyDescent="0.25">
      <c r="A7137" s="4">
        <v>44154.600254629629</v>
      </c>
      <c r="B7137" t="str">
        <f t="shared" si="14491"/>
        <v>CONV_POS</v>
      </c>
      <c r="C7137">
        <v>9001</v>
      </c>
      <c r="D7137" t="str">
        <f t="shared" si="14422"/>
        <v>Zutritt Stapler Aktiv !</v>
      </c>
      <c r="E7137">
        <f t="shared" ref="E7137" si="14496">COUNTIF(Elements,$C7137)</f>
        <v>857</v>
      </c>
      <c r="F7137">
        <f t="shared" ref="F7137" si="14497">COUNTIFS(Elements,C7137,Storung,D7137)</f>
        <v>857</v>
      </c>
      <c r="H7137" s="4"/>
      <c r="I7137" s="4"/>
      <c r="J7137" s="5"/>
    </row>
    <row r="7138" spans="1:10" x14ac:dyDescent="0.25">
      <c r="A7138" s="4">
        <v>44154.597592592596</v>
      </c>
      <c r="B7138" t="str">
        <f t="shared" si="14491"/>
        <v>CONV_POS</v>
      </c>
      <c r="C7138">
        <v>9001</v>
      </c>
      <c r="D7138" t="str">
        <f t="shared" si="14422"/>
        <v>Zutritt Stapler Aktiv !</v>
      </c>
      <c r="E7138">
        <f t="shared" ref="E7138" si="14498">COUNTIF(Elements,$C7138)</f>
        <v>857</v>
      </c>
      <c r="F7138">
        <f t="shared" ref="F7138" si="14499">COUNTIFS(Elements,C7138,Storung,D7138)</f>
        <v>857</v>
      </c>
      <c r="H7138" s="4"/>
      <c r="I7138" s="4"/>
      <c r="J7138" s="5"/>
    </row>
    <row r="7139" spans="1:10" x14ac:dyDescent="0.25">
      <c r="A7139" s="4">
        <v>44154.591597222221</v>
      </c>
      <c r="B7139" t="str">
        <f t="shared" si="14491"/>
        <v>CONV_POS</v>
      </c>
      <c r="C7139">
        <v>9001</v>
      </c>
      <c r="D7139" t="str">
        <f t="shared" si="14422"/>
        <v>Zutritt Stapler Aktiv !</v>
      </c>
      <c r="E7139">
        <f t="shared" ref="E7139" si="14500">COUNTIF(Elements,$C7139)</f>
        <v>857</v>
      </c>
      <c r="F7139">
        <f t="shared" ref="F7139" si="14501">COUNTIFS(Elements,C7139,Storung,D7139)</f>
        <v>857</v>
      </c>
      <c r="H7139" s="4"/>
      <c r="I7139" s="4"/>
      <c r="J7139" s="5"/>
    </row>
    <row r="7140" spans="1:10" x14ac:dyDescent="0.25">
      <c r="A7140" s="4">
        <v>44154.586481481485</v>
      </c>
      <c r="B7140" t="str">
        <f t="shared" si="14491"/>
        <v>CONV_POS</v>
      </c>
      <c r="C7140">
        <v>9001</v>
      </c>
      <c r="D7140" t="str">
        <f t="shared" si="14422"/>
        <v>Zutritt Stapler Aktiv !</v>
      </c>
      <c r="E7140">
        <f t="shared" ref="E7140" si="14502">COUNTIF(Elements,$C7140)</f>
        <v>857</v>
      </c>
      <c r="F7140">
        <f t="shared" ref="F7140" si="14503">COUNTIFS(Elements,C7140,Storung,D7140)</f>
        <v>857</v>
      </c>
      <c r="H7140" s="4"/>
      <c r="I7140" s="4"/>
      <c r="J7140" s="5"/>
    </row>
    <row r="7141" spans="1:10" x14ac:dyDescent="0.25">
      <c r="A7141" s="4">
        <v>44154.583229166667</v>
      </c>
      <c r="B7141" t="str">
        <f t="shared" si="14491"/>
        <v>CONV_POS</v>
      </c>
      <c r="C7141">
        <v>9001</v>
      </c>
      <c r="D7141" t="str">
        <f t="shared" si="14422"/>
        <v>Zutritt Stapler Aktiv !</v>
      </c>
      <c r="E7141">
        <f t="shared" ref="E7141" si="14504">COUNTIF(Elements,$C7141)</f>
        <v>857</v>
      </c>
      <c r="F7141">
        <f t="shared" ref="F7141" si="14505">COUNTIFS(Elements,C7141,Storung,D7141)</f>
        <v>857</v>
      </c>
      <c r="H7141" s="4"/>
      <c r="I7141" s="4"/>
      <c r="J7141" s="5"/>
    </row>
    <row r="7142" spans="1:10" x14ac:dyDescent="0.25">
      <c r="A7142" s="4">
        <v>44154.582615740743</v>
      </c>
      <c r="B7142" t="str">
        <f t="shared" si="14491"/>
        <v>CONV_POS</v>
      </c>
      <c r="C7142">
        <v>9001</v>
      </c>
      <c r="D7142" t="str">
        <f t="shared" si="14422"/>
        <v>Zutritt Stapler Aktiv !</v>
      </c>
      <c r="E7142">
        <f t="shared" ref="E7142" si="14506">COUNTIF(Elements,$C7142)</f>
        <v>857</v>
      </c>
      <c r="F7142">
        <f t="shared" ref="F7142" si="14507">COUNTIFS(Elements,C7142,Storung,D7142)</f>
        <v>857</v>
      </c>
      <c r="H7142" s="4"/>
      <c r="I7142" s="4"/>
      <c r="J7142" s="5"/>
    </row>
    <row r="7143" spans="1:10" x14ac:dyDescent="0.25">
      <c r="A7143" s="4">
        <v>44154.556793981479</v>
      </c>
      <c r="B7143" t="str">
        <f t="shared" si="14491"/>
        <v>CONV_POS</v>
      </c>
      <c r="C7143">
        <v>9001</v>
      </c>
      <c r="D7143" t="str">
        <f t="shared" si="14422"/>
        <v>Zutritt Stapler Aktiv !</v>
      </c>
      <c r="E7143">
        <f t="shared" ref="E7143" si="14508">COUNTIF(Elements,$C7143)</f>
        <v>857</v>
      </c>
      <c r="F7143">
        <f t="shared" ref="F7143" si="14509">COUNTIFS(Elements,C7143,Storung,D7143)</f>
        <v>857</v>
      </c>
      <c r="H7143" s="4"/>
      <c r="I7143" s="4"/>
      <c r="J7143" s="5"/>
    </row>
    <row r="7144" spans="1:10" x14ac:dyDescent="0.25">
      <c r="A7144" s="4">
        <v>44154.555196759262</v>
      </c>
      <c r="B7144" t="str">
        <f t="shared" si="14491"/>
        <v>CONV_POS</v>
      </c>
      <c r="C7144">
        <v>9001</v>
      </c>
      <c r="D7144" t="str">
        <f t="shared" si="14422"/>
        <v>Zutritt Stapler Aktiv !</v>
      </c>
      <c r="E7144">
        <f t="shared" ref="E7144" si="14510">COUNTIF(Elements,$C7144)</f>
        <v>857</v>
      </c>
      <c r="F7144">
        <f t="shared" ref="F7144" si="14511">COUNTIFS(Elements,C7144,Storung,D7144)</f>
        <v>857</v>
      </c>
      <c r="H7144" s="4"/>
      <c r="I7144" s="4"/>
      <c r="J7144" s="5"/>
    </row>
    <row r="7145" spans="1:10" x14ac:dyDescent="0.25">
      <c r="A7145" s="4">
        <v>44154.553298611114</v>
      </c>
      <c r="B7145" t="str">
        <f t="shared" si="14491"/>
        <v>CONV_POS</v>
      </c>
      <c r="C7145">
        <v>9001</v>
      </c>
      <c r="D7145" t="str">
        <f t="shared" si="14422"/>
        <v>Zutritt Stapler Aktiv !</v>
      </c>
      <c r="E7145">
        <f t="shared" ref="E7145" si="14512">COUNTIF(Elements,$C7145)</f>
        <v>857</v>
      </c>
      <c r="F7145">
        <f t="shared" ref="F7145" si="14513">COUNTIFS(Elements,C7145,Storung,D7145)</f>
        <v>857</v>
      </c>
      <c r="H7145" s="4"/>
      <c r="I7145" s="4"/>
      <c r="J7145" s="5"/>
    </row>
    <row r="7146" spans="1:10" x14ac:dyDescent="0.25">
      <c r="A7146" s="4">
        <v>44154.548136574071</v>
      </c>
      <c r="B7146" t="str">
        <f t="shared" si="14491"/>
        <v>CONV_POS</v>
      </c>
      <c r="C7146">
        <v>9001</v>
      </c>
      <c r="D7146" t="str">
        <f t="shared" si="14422"/>
        <v>Zutritt Stapler Aktiv !</v>
      </c>
      <c r="E7146">
        <f t="shared" ref="E7146" si="14514">COUNTIF(Elements,$C7146)</f>
        <v>857</v>
      </c>
      <c r="F7146">
        <f t="shared" ref="F7146" si="14515">COUNTIFS(Elements,C7146,Storung,D7146)</f>
        <v>857</v>
      </c>
      <c r="H7146" s="4"/>
      <c r="I7146" s="4"/>
      <c r="J7146" s="5"/>
    </row>
    <row r="7147" spans="1:10" x14ac:dyDescent="0.25">
      <c r="A7147" s="4">
        <v>44154.545451388891</v>
      </c>
      <c r="B7147" t="str">
        <f t="shared" si="14491"/>
        <v>CONV_POS</v>
      </c>
      <c r="C7147">
        <v>9001</v>
      </c>
      <c r="D7147" t="str">
        <f t="shared" si="14422"/>
        <v>Zutritt Stapler Aktiv !</v>
      </c>
      <c r="E7147">
        <f t="shared" ref="E7147" si="14516">COUNTIF(Elements,$C7147)</f>
        <v>857</v>
      </c>
      <c r="F7147">
        <f t="shared" ref="F7147" si="14517">COUNTIFS(Elements,C7147,Storung,D7147)</f>
        <v>857</v>
      </c>
      <c r="H7147" s="4"/>
      <c r="I7147" s="4"/>
      <c r="J7147" s="5"/>
    </row>
    <row r="7148" spans="1:10" x14ac:dyDescent="0.25">
      <c r="A7148" s="4">
        <v>44154.542604166665</v>
      </c>
      <c r="B7148" t="str">
        <f t="shared" si="14491"/>
        <v>CONV_POS</v>
      </c>
      <c r="C7148">
        <v>9001</v>
      </c>
      <c r="D7148" t="str">
        <f t="shared" si="14422"/>
        <v>Zutritt Stapler Aktiv !</v>
      </c>
      <c r="E7148">
        <f t="shared" ref="E7148" si="14518">COUNTIF(Elements,$C7148)</f>
        <v>857</v>
      </c>
      <c r="F7148">
        <f t="shared" ref="F7148" si="14519">COUNTIFS(Elements,C7148,Storung,D7148)</f>
        <v>857</v>
      </c>
      <c r="H7148" s="4"/>
      <c r="I7148" s="4"/>
      <c r="J7148" s="5"/>
    </row>
    <row r="7149" spans="1:10" x14ac:dyDescent="0.25">
      <c r="A7149" s="4">
        <v>44154.540416666663</v>
      </c>
      <c r="B7149" t="str">
        <f t="shared" si="14491"/>
        <v>CONV_POS</v>
      </c>
      <c r="C7149">
        <v>9001</v>
      </c>
      <c r="D7149" t="str">
        <f t="shared" si="14422"/>
        <v>Zutritt Stapler Aktiv !</v>
      </c>
      <c r="E7149">
        <f t="shared" ref="E7149" si="14520">COUNTIF(Elements,$C7149)</f>
        <v>857</v>
      </c>
      <c r="F7149">
        <f t="shared" ref="F7149" si="14521">COUNTIFS(Elements,C7149,Storung,D7149)</f>
        <v>857</v>
      </c>
      <c r="H7149" s="4"/>
      <c r="I7149" s="4"/>
      <c r="J7149" s="5"/>
    </row>
    <row r="7150" spans="1:10" x14ac:dyDescent="0.25">
      <c r="A7150" s="4">
        <v>44154.530173611114</v>
      </c>
      <c r="B7150" t="str">
        <f t="shared" si="14491"/>
        <v>CONV_POS</v>
      </c>
      <c r="C7150">
        <v>9001</v>
      </c>
      <c r="D7150" t="str">
        <f t="shared" si="14422"/>
        <v>Zutritt Stapler Aktiv !</v>
      </c>
      <c r="E7150">
        <f t="shared" ref="E7150" si="14522">COUNTIF(Elements,$C7150)</f>
        <v>857</v>
      </c>
      <c r="F7150">
        <f t="shared" ref="F7150" si="14523">COUNTIFS(Elements,C7150,Storung,D7150)</f>
        <v>857</v>
      </c>
      <c r="H7150" s="4"/>
      <c r="I7150" s="4"/>
      <c r="J7150" s="5"/>
    </row>
    <row r="7151" spans="1:10" x14ac:dyDescent="0.25">
      <c r="A7151" s="4">
        <v>44154.52070601852</v>
      </c>
      <c r="B7151" t="str">
        <f t="shared" si="14491"/>
        <v>CONV_POS</v>
      </c>
      <c r="C7151">
        <v>9001</v>
      </c>
      <c r="D7151" t="str">
        <f t="shared" si="14422"/>
        <v>Zutritt Stapler Aktiv !</v>
      </c>
      <c r="E7151">
        <f t="shared" ref="E7151" si="14524">COUNTIF(Elements,$C7151)</f>
        <v>857</v>
      </c>
      <c r="F7151">
        <f t="shared" ref="F7151" si="14525">COUNTIFS(Elements,C7151,Storung,D7151)</f>
        <v>857</v>
      </c>
      <c r="H7151" s="4"/>
      <c r="I7151" s="4"/>
      <c r="J7151" s="5"/>
    </row>
    <row r="7152" spans="1:10" x14ac:dyDescent="0.25">
      <c r="A7152" s="4">
        <v>44154.517222222225</v>
      </c>
      <c r="B7152" t="str">
        <f t="shared" si="14491"/>
        <v>CONV_POS</v>
      </c>
      <c r="C7152">
        <v>9001</v>
      </c>
      <c r="D7152" t="str">
        <f t="shared" si="14422"/>
        <v>Zutritt Stapler Aktiv !</v>
      </c>
      <c r="E7152">
        <f t="shared" ref="E7152" si="14526">COUNTIF(Elements,$C7152)</f>
        <v>857</v>
      </c>
      <c r="F7152">
        <f t="shared" ref="F7152" si="14527">COUNTIFS(Elements,C7152,Storung,D7152)</f>
        <v>857</v>
      </c>
      <c r="H7152" s="4"/>
      <c r="I7152" s="4"/>
      <c r="J7152" s="5"/>
    </row>
    <row r="7153" spans="1:10" x14ac:dyDescent="0.25">
      <c r="A7153" s="4">
        <v>44154.514409722222</v>
      </c>
      <c r="B7153" t="str">
        <f t="shared" si="14491"/>
        <v>CONV_POS</v>
      </c>
      <c r="C7153">
        <v>9001</v>
      </c>
      <c r="D7153" t="str">
        <f t="shared" si="14422"/>
        <v>Zutritt Stapler Aktiv !</v>
      </c>
      <c r="E7153">
        <f t="shared" ref="E7153" si="14528">COUNTIF(Elements,$C7153)</f>
        <v>857</v>
      </c>
      <c r="F7153">
        <f t="shared" ref="F7153" si="14529">COUNTIFS(Elements,C7153,Storung,D7153)</f>
        <v>857</v>
      </c>
      <c r="H7153" s="4"/>
      <c r="I7153" s="4"/>
      <c r="J7153" s="5"/>
    </row>
    <row r="7154" spans="1:10" x14ac:dyDescent="0.25">
      <c r="A7154" s="4">
        <v>44154.512800925928</v>
      </c>
      <c r="B7154" t="str">
        <f t="shared" si="14491"/>
        <v>CONV_POS</v>
      </c>
      <c r="C7154">
        <v>9001</v>
      </c>
      <c r="D7154" t="str">
        <f t="shared" si="14422"/>
        <v>Zutritt Stapler Aktiv !</v>
      </c>
      <c r="E7154">
        <f t="shared" ref="E7154" si="14530">COUNTIF(Elements,$C7154)</f>
        <v>857</v>
      </c>
      <c r="F7154">
        <f t="shared" ref="F7154" si="14531">COUNTIFS(Elements,C7154,Storung,D7154)</f>
        <v>857</v>
      </c>
      <c r="H7154" s="4"/>
      <c r="I7154" s="4"/>
      <c r="J7154" s="5"/>
    </row>
    <row r="7155" spans="1:10" x14ac:dyDescent="0.25">
      <c r="A7155" s="4">
        <v>44154.509780092594</v>
      </c>
      <c r="B7155" t="str">
        <f t="shared" si="14491"/>
        <v>CONV_POS</v>
      </c>
      <c r="C7155">
        <v>9001</v>
      </c>
      <c r="D7155" t="str">
        <f t="shared" si="14422"/>
        <v>Zutritt Stapler Aktiv !</v>
      </c>
      <c r="E7155">
        <f t="shared" ref="E7155" si="14532">COUNTIF(Elements,$C7155)</f>
        <v>857</v>
      </c>
      <c r="F7155">
        <f t="shared" ref="F7155" si="14533">COUNTIFS(Elements,C7155,Storung,D7155)</f>
        <v>857</v>
      </c>
      <c r="H7155" s="4"/>
      <c r="I7155" s="4"/>
      <c r="J7155" s="5"/>
    </row>
    <row r="7156" spans="1:10" x14ac:dyDescent="0.25">
      <c r="A7156" s="4">
        <v>44154.509768518517</v>
      </c>
      <c r="B7156" t="str">
        <f t="shared" si="14491"/>
        <v>CONV_POS</v>
      </c>
      <c r="C7156">
        <v>9001</v>
      </c>
      <c r="D7156" t="str">
        <f t="shared" si="14422"/>
        <v>Zutritt Stapler Aktiv !</v>
      </c>
      <c r="E7156">
        <f t="shared" ref="E7156" si="14534">COUNTIF(Elements,$C7156)</f>
        <v>857</v>
      </c>
      <c r="F7156">
        <f t="shared" ref="F7156" si="14535">COUNTIFS(Elements,C7156,Storung,D7156)</f>
        <v>857</v>
      </c>
      <c r="H7156" s="4"/>
      <c r="I7156" s="4"/>
      <c r="J7156" s="5"/>
    </row>
    <row r="7157" spans="1:10" x14ac:dyDescent="0.25">
      <c r="A7157" s="4">
        <v>44154.509155092594</v>
      </c>
      <c r="B7157" t="str">
        <f t="shared" si="14491"/>
        <v>CONV_POS</v>
      </c>
      <c r="C7157">
        <v>9001</v>
      </c>
      <c r="D7157" t="str">
        <f t="shared" si="14422"/>
        <v>Zutritt Stapler Aktiv !</v>
      </c>
      <c r="E7157">
        <f t="shared" ref="E7157" si="14536">COUNTIF(Elements,$C7157)</f>
        <v>857</v>
      </c>
      <c r="F7157">
        <f t="shared" ref="F7157" si="14537">COUNTIFS(Elements,C7157,Storung,D7157)</f>
        <v>857</v>
      </c>
      <c r="H7157" s="4"/>
      <c r="I7157" s="4"/>
      <c r="J7157" s="5"/>
    </row>
    <row r="7158" spans="1:10" x14ac:dyDescent="0.25">
      <c r="A7158" s="4">
        <v>44154.495196759257</v>
      </c>
      <c r="B7158" t="str">
        <f t="shared" si="14491"/>
        <v>CONV_POS</v>
      </c>
      <c r="C7158">
        <v>9001</v>
      </c>
      <c r="D7158" t="str">
        <f t="shared" si="14422"/>
        <v>Zutritt Stapler Aktiv !</v>
      </c>
      <c r="E7158">
        <f t="shared" ref="E7158" si="14538">COUNTIF(Elements,$C7158)</f>
        <v>857</v>
      </c>
      <c r="F7158">
        <f t="shared" ref="F7158" si="14539">COUNTIFS(Elements,C7158,Storung,D7158)</f>
        <v>857</v>
      </c>
      <c r="H7158" s="4"/>
      <c r="I7158" s="4"/>
      <c r="J7158" s="5"/>
    </row>
    <row r="7159" spans="1:10" x14ac:dyDescent="0.25">
      <c r="A7159" s="4">
        <v>44154.493634259263</v>
      </c>
      <c r="B7159" t="str">
        <f t="shared" si="14491"/>
        <v>CONV_POS</v>
      </c>
      <c r="C7159">
        <v>9001</v>
      </c>
      <c r="D7159" t="str">
        <f t="shared" si="14422"/>
        <v>Zutritt Stapler Aktiv !</v>
      </c>
      <c r="E7159">
        <f t="shared" ref="E7159" si="14540">COUNTIF(Elements,$C7159)</f>
        <v>857</v>
      </c>
      <c r="F7159">
        <f t="shared" ref="F7159" si="14541">COUNTIFS(Elements,C7159,Storung,D7159)</f>
        <v>857</v>
      </c>
      <c r="H7159" s="4"/>
      <c r="I7159" s="4"/>
      <c r="J7159" s="5"/>
    </row>
    <row r="7160" spans="1:10" x14ac:dyDescent="0.25">
      <c r="A7160" s="4">
        <v>44154.489074074074</v>
      </c>
      <c r="B7160" t="str">
        <f t="shared" si="14491"/>
        <v>CONV_POS</v>
      </c>
      <c r="C7160">
        <v>9001</v>
      </c>
      <c r="D7160" t="str">
        <f t="shared" si="14422"/>
        <v>Zutritt Stapler Aktiv !</v>
      </c>
      <c r="E7160">
        <f t="shared" ref="E7160" si="14542">COUNTIF(Elements,$C7160)</f>
        <v>857</v>
      </c>
      <c r="F7160">
        <f t="shared" ref="F7160" si="14543">COUNTIFS(Elements,C7160,Storung,D7160)</f>
        <v>857</v>
      </c>
      <c r="H7160" s="4"/>
      <c r="I7160" s="4"/>
      <c r="J7160" s="5"/>
    </row>
    <row r="7161" spans="1:10" x14ac:dyDescent="0.25">
      <c r="A7161" s="4">
        <v>44154.487245370372</v>
      </c>
      <c r="B7161" t="str">
        <f t="shared" si="14491"/>
        <v>CONV_POS</v>
      </c>
      <c r="C7161">
        <v>9001</v>
      </c>
      <c r="D7161" t="str">
        <f t="shared" si="14422"/>
        <v>Zutritt Stapler Aktiv !</v>
      </c>
      <c r="E7161">
        <f t="shared" ref="E7161" si="14544">COUNTIF(Elements,$C7161)</f>
        <v>857</v>
      </c>
      <c r="F7161">
        <f t="shared" ref="F7161" si="14545">COUNTIFS(Elements,C7161,Storung,D7161)</f>
        <v>857</v>
      </c>
      <c r="H7161" s="4"/>
      <c r="I7161" s="4"/>
      <c r="J7161" s="5"/>
    </row>
    <row r="7162" spans="1:10" x14ac:dyDescent="0.25">
      <c r="A7162" s="4">
        <v>44154.480879629627</v>
      </c>
      <c r="B7162" t="str">
        <f t="shared" si="14491"/>
        <v>CONV_POS</v>
      </c>
      <c r="C7162">
        <v>9001</v>
      </c>
      <c r="D7162" t="str">
        <f t="shared" si="14422"/>
        <v>Zutritt Stapler Aktiv !</v>
      </c>
      <c r="E7162">
        <f t="shared" ref="E7162" si="14546">COUNTIF(Elements,$C7162)</f>
        <v>857</v>
      </c>
      <c r="F7162">
        <f t="shared" ref="F7162" si="14547">COUNTIFS(Elements,C7162,Storung,D7162)</f>
        <v>857</v>
      </c>
      <c r="H7162" s="4"/>
      <c r="I7162" s="4"/>
      <c r="J7162" s="5"/>
    </row>
    <row r="7163" spans="1:10" x14ac:dyDescent="0.25">
      <c r="A7163" s="4">
        <v>44154.478587962964</v>
      </c>
      <c r="B7163" t="str">
        <f t="shared" si="14491"/>
        <v>CONV_POS</v>
      </c>
      <c r="C7163">
        <v>9001</v>
      </c>
      <c r="D7163" t="str">
        <f t="shared" si="14422"/>
        <v>Zutritt Stapler Aktiv !</v>
      </c>
      <c r="E7163">
        <f t="shared" ref="E7163" si="14548">COUNTIF(Elements,$C7163)</f>
        <v>857</v>
      </c>
      <c r="F7163">
        <f t="shared" ref="F7163" si="14549">COUNTIFS(Elements,C7163,Storung,D7163)</f>
        <v>857</v>
      </c>
      <c r="H7163" s="4"/>
      <c r="I7163" s="4"/>
      <c r="J7163" s="5"/>
    </row>
    <row r="7164" spans="1:10" x14ac:dyDescent="0.25">
      <c r="A7164" s="4">
        <v>44154.473993055559</v>
      </c>
      <c r="B7164" t="str">
        <f t="shared" si="14491"/>
        <v>CONV_POS</v>
      </c>
      <c r="C7164">
        <v>9001</v>
      </c>
      <c r="D7164" t="str">
        <f t="shared" si="14422"/>
        <v>Zutritt Stapler Aktiv !</v>
      </c>
      <c r="E7164">
        <f t="shared" ref="E7164" si="14550">COUNTIF(Elements,$C7164)</f>
        <v>857</v>
      </c>
      <c r="F7164">
        <f t="shared" ref="F7164" si="14551">COUNTIFS(Elements,C7164,Storung,D7164)</f>
        <v>857</v>
      </c>
      <c r="H7164" s="4"/>
      <c r="I7164" s="4"/>
      <c r="J7164" s="5"/>
    </row>
    <row r="7165" spans="1:10" x14ac:dyDescent="0.25">
      <c r="A7165" s="4">
        <v>44154.464837962965</v>
      </c>
      <c r="B7165" t="str">
        <f t="shared" si="14491"/>
        <v>CONV_POS</v>
      </c>
      <c r="C7165">
        <v>9001</v>
      </c>
      <c r="D7165" t="str">
        <f t="shared" ref="D7165:D7228" si="14552">"Zutritt Stapler Aktiv !"</f>
        <v>Zutritt Stapler Aktiv !</v>
      </c>
      <c r="E7165">
        <f t="shared" ref="E7165" si="14553">COUNTIF(Elements,$C7165)</f>
        <v>857</v>
      </c>
      <c r="F7165">
        <f t="shared" ref="F7165" si="14554">COUNTIFS(Elements,C7165,Storung,D7165)</f>
        <v>857</v>
      </c>
      <c r="H7165" s="4"/>
      <c r="I7165" s="4"/>
      <c r="J7165" s="5"/>
    </row>
    <row r="7166" spans="1:10" x14ac:dyDescent="0.25">
      <c r="A7166" s="4">
        <v>44154.459432870368</v>
      </c>
      <c r="B7166" t="str">
        <f t="shared" si="14491"/>
        <v>CONV_POS</v>
      </c>
      <c r="C7166">
        <v>9001</v>
      </c>
      <c r="D7166" t="str">
        <f t="shared" si="14552"/>
        <v>Zutritt Stapler Aktiv !</v>
      </c>
      <c r="E7166">
        <f t="shared" ref="E7166" si="14555">COUNTIF(Elements,$C7166)</f>
        <v>857</v>
      </c>
      <c r="F7166">
        <f t="shared" ref="F7166" si="14556">COUNTIFS(Elements,C7166,Storung,D7166)</f>
        <v>857</v>
      </c>
      <c r="H7166" s="4"/>
      <c r="I7166" s="4"/>
      <c r="J7166" s="5"/>
    </row>
    <row r="7167" spans="1:10" x14ac:dyDescent="0.25">
      <c r="A7167" s="4">
        <v>44154.448576388888</v>
      </c>
      <c r="B7167" t="str">
        <f t="shared" si="14491"/>
        <v>CONV_POS</v>
      </c>
      <c r="C7167">
        <v>9001</v>
      </c>
      <c r="D7167" t="str">
        <f t="shared" si="14552"/>
        <v>Zutritt Stapler Aktiv !</v>
      </c>
      <c r="E7167">
        <f t="shared" ref="E7167" si="14557">COUNTIF(Elements,$C7167)</f>
        <v>857</v>
      </c>
      <c r="F7167">
        <f t="shared" ref="F7167" si="14558">COUNTIFS(Elements,C7167,Storung,D7167)</f>
        <v>857</v>
      </c>
      <c r="H7167" s="4"/>
      <c r="I7167" s="4"/>
      <c r="J7167" s="5"/>
    </row>
    <row r="7168" spans="1:10" x14ac:dyDescent="0.25">
      <c r="A7168" s="4">
        <v>44154.446087962962</v>
      </c>
      <c r="B7168" t="str">
        <f t="shared" si="14491"/>
        <v>CONV_POS</v>
      </c>
      <c r="C7168">
        <v>9001</v>
      </c>
      <c r="D7168" t="str">
        <f t="shared" si="14552"/>
        <v>Zutritt Stapler Aktiv !</v>
      </c>
      <c r="E7168">
        <f t="shared" ref="E7168" si="14559">COUNTIF(Elements,$C7168)</f>
        <v>857</v>
      </c>
      <c r="F7168">
        <f t="shared" ref="F7168" si="14560">COUNTIFS(Elements,C7168,Storung,D7168)</f>
        <v>857</v>
      </c>
      <c r="H7168" s="4"/>
      <c r="I7168" s="4"/>
      <c r="J7168" s="5"/>
    </row>
    <row r="7169" spans="1:10" x14ac:dyDescent="0.25">
      <c r="A7169" s="4">
        <v>44154.443333333336</v>
      </c>
      <c r="B7169" t="str">
        <f t="shared" si="14491"/>
        <v>CONV_POS</v>
      </c>
      <c r="C7169">
        <v>9001</v>
      </c>
      <c r="D7169" t="str">
        <f t="shared" si="14552"/>
        <v>Zutritt Stapler Aktiv !</v>
      </c>
      <c r="E7169">
        <f t="shared" ref="E7169" si="14561">COUNTIF(Elements,$C7169)</f>
        <v>857</v>
      </c>
      <c r="F7169">
        <f t="shared" ref="F7169" si="14562">COUNTIFS(Elements,C7169,Storung,D7169)</f>
        <v>857</v>
      </c>
      <c r="H7169" s="4"/>
      <c r="I7169" s="4"/>
      <c r="J7169" s="5"/>
    </row>
    <row r="7170" spans="1:10" x14ac:dyDescent="0.25">
      <c r="A7170" s="4">
        <v>44154.441203703704</v>
      </c>
      <c r="B7170" t="str">
        <f t="shared" si="14491"/>
        <v>CONV_POS</v>
      </c>
      <c r="C7170">
        <v>9001</v>
      </c>
      <c r="D7170" t="str">
        <f t="shared" si="14552"/>
        <v>Zutritt Stapler Aktiv !</v>
      </c>
      <c r="E7170">
        <f t="shared" ref="E7170" si="14563">COUNTIF(Elements,$C7170)</f>
        <v>857</v>
      </c>
      <c r="F7170">
        <f t="shared" ref="F7170" si="14564">COUNTIFS(Elements,C7170,Storung,D7170)</f>
        <v>857</v>
      </c>
      <c r="H7170" s="4"/>
      <c r="I7170" s="4"/>
      <c r="J7170" s="5"/>
    </row>
    <row r="7171" spans="1:10" x14ac:dyDescent="0.25">
      <c r="A7171" s="4">
        <v>44154.437025462961</v>
      </c>
      <c r="B7171" t="str">
        <f t="shared" si="14491"/>
        <v>CONV_POS</v>
      </c>
      <c r="C7171">
        <v>9001</v>
      </c>
      <c r="D7171" t="str">
        <f t="shared" si="14552"/>
        <v>Zutritt Stapler Aktiv !</v>
      </c>
      <c r="E7171">
        <f t="shared" ref="E7171" si="14565">COUNTIF(Elements,$C7171)</f>
        <v>857</v>
      </c>
      <c r="F7171">
        <f t="shared" ref="F7171" si="14566">COUNTIFS(Elements,C7171,Storung,D7171)</f>
        <v>857</v>
      </c>
      <c r="H7171" s="4"/>
      <c r="I7171" s="4"/>
      <c r="J7171" s="5"/>
    </row>
    <row r="7172" spans="1:10" x14ac:dyDescent="0.25">
      <c r="A7172" s="4">
        <v>44154.433831018519</v>
      </c>
      <c r="B7172" t="str">
        <f t="shared" si="14491"/>
        <v>CONV_POS</v>
      </c>
      <c r="C7172">
        <v>9001</v>
      </c>
      <c r="D7172" t="str">
        <f t="shared" si="14552"/>
        <v>Zutritt Stapler Aktiv !</v>
      </c>
      <c r="E7172">
        <f t="shared" ref="E7172" si="14567">COUNTIF(Elements,$C7172)</f>
        <v>857</v>
      </c>
      <c r="F7172">
        <f t="shared" ref="F7172" si="14568">COUNTIFS(Elements,C7172,Storung,D7172)</f>
        <v>857</v>
      </c>
      <c r="H7172" s="4"/>
      <c r="I7172" s="4"/>
      <c r="J7172" s="5"/>
    </row>
    <row r="7173" spans="1:10" x14ac:dyDescent="0.25">
      <c r="A7173" s="4">
        <v>44154.427789351852</v>
      </c>
      <c r="B7173" t="str">
        <f t="shared" si="14491"/>
        <v>CONV_POS</v>
      </c>
      <c r="C7173">
        <v>9001</v>
      </c>
      <c r="D7173" t="str">
        <f t="shared" si="14552"/>
        <v>Zutritt Stapler Aktiv !</v>
      </c>
      <c r="E7173">
        <f t="shared" ref="E7173" si="14569">COUNTIF(Elements,$C7173)</f>
        <v>857</v>
      </c>
      <c r="F7173">
        <f t="shared" ref="F7173" si="14570">COUNTIFS(Elements,C7173,Storung,D7173)</f>
        <v>857</v>
      </c>
      <c r="H7173" s="4"/>
      <c r="I7173" s="4"/>
      <c r="J7173" s="5"/>
    </row>
    <row r="7174" spans="1:10" x14ac:dyDescent="0.25">
      <c r="A7174" s="4">
        <v>44154.427256944444</v>
      </c>
      <c r="B7174" t="str">
        <f t="shared" si="14491"/>
        <v>CONV_POS</v>
      </c>
      <c r="C7174">
        <v>9001</v>
      </c>
      <c r="D7174" t="str">
        <f t="shared" si="14552"/>
        <v>Zutritt Stapler Aktiv !</v>
      </c>
      <c r="E7174">
        <f t="shared" ref="E7174" si="14571">COUNTIF(Elements,$C7174)</f>
        <v>857</v>
      </c>
      <c r="F7174">
        <f t="shared" ref="F7174" si="14572">COUNTIFS(Elements,C7174,Storung,D7174)</f>
        <v>857</v>
      </c>
      <c r="H7174" s="4"/>
      <c r="I7174" s="4"/>
      <c r="J7174" s="5"/>
    </row>
    <row r="7175" spans="1:10" x14ac:dyDescent="0.25">
      <c r="A7175" s="4">
        <v>44154.414247685185</v>
      </c>
      <c r="B7175" t="str">
        <f t="shared" si="14491"/>
        <v>CONV_POS</v>
      </c>
      <c r="C7175">
        <v>9001</v>
      </c>
      <c r="D7175" t="str">
        <f t="shared" si="14552"/>
        <v>Zutritt Stapler Aktiv !</v>
      </c>
      <c r="E7175">
        <f t="shared" ref="E7175" si="14573">COUNTIF(Elements,$C7175)</f>
        <v>857</v>
      </c>
      <c r="F7175">
        <f t="shared" ref="F7175" si="14574">COUNTIFS(Elements,C7175,Storung,D7175)</f>
        <v>857</v>
      </c>
      <c r="H7175" s="4"/>
      <c r="I7175" s="4"/>
      <c r="J7175" s="5"/>
    </row>
    <row r="7176" spans="1:10" x14ac:dyDescent="0.25">
      <c r="A7176" s="4">
        <v>44154.409328703703</v>
      </c>
      <c r="B7176" t="str">
        <f t="shared" si="14491"/>
        <v>CONV_POS</v>
      </c>
      <c r="C7176">
        <v>9001</v>
      </c>
      <c r="D7176" t="str">
        <f t="shared" si="14552"/>
        <v>Zutritt Stapler Aktiv !</v>
      </c>
      <c r="E7176">
        <f t="shared" ref="E7176" si="14575">COUNTIF(Elements,$C7176)</f>
        <v>857</v>
      </c>
      <c r="F7176">
        <f t="shared" ref="F7176" si="14576">COUNTIFS(Elements,C7176,Storung,D7176)</f>
        <v>857</v>
      </c>
      <c r="H7176" s="4"/>
      <c r="I7176" s="4"/>
      <c r="J7176" s="5"/>
    </row>
    <row r="7177" spans="1:10" x14ac:dyDescent="0.25">
      <c r="A7177" s="4">
        <v>44154.40797453704</v>
      </c>
      <c r="B7177" t="str">
        <f t="shared" si="14491"/>
        <v>CONV_POS</v>
      </c>
      <c r="C7177">
        <v>9001</v>
      </c>
      <c r="D7177" t="str">
        <f t="shared" si="14552"/>
        <v>Zutritt Stapler Aktiv !</v>
      </c>
      <c r="E7177">
        <f t="shared" ref="E7177" si="14577">COUNTIF(Elements,$C7177)</f>
        <v>857</v>
      </c>
      <c r="F7177">
        <f t="shared" ref="F7177" si="14578">COUNTIFS(Elements,C7177,Storung,D7177)</f>
        <v>857</v>
      </c>
      <c r="H7177" s="4"/>
      <c r="I7177" s="4"/>
      <c r="J7177" s="5"/>
    </row>
    <row r="7178" spans="1:10" x14ac:dyDescent="0.25">
      <c r="A7178" s="4">
        <v>44154.405729166669</v>
      </c>
      <c r="B7178" t="str">
        <f t="shared" si="14491"/>
        <v>CONV_POS</v>
      </c>
      <c r="C7178">
        <v>9001</v>
      </c>
      <c r="D7178" t="str">
        <f t="shared" si="14552"/>
        <v>Zutritt Stapler Aktiv !</v>
      </c>
      <c r="E7178">
        <f t="shared" ref="E7178" si="14579">COUNTIF(Elements,$C7178)</f>
        <v>857</v>
      </c>
      <c r="F7178">
        <f t="shared" ref="F7178" si="14580">COUNTIFS(Elements,C7178,Storung,D7178)</f>
        <v>857</v>
      </c>
      <c r="H7178" s="4"/>
      <c r="I7178" s="4"/>
      <c r="J7178" s="5"/>
    </row>
    <row r="7179" spans="1:10" x14ac:dyDescent="0.25">
      <c r="A7179" s="4">
        <v>44154.40247685185</v>
      </c>
      <c r="B7179" t="str">
        <f t="shared" si="14491"/>
        <v>CONV_POS</v>
      </c>
      <c r="C7179">
        <v>9001</v>
      </c>
      <c r="D7179" t="str">
        <f t="shared" si="14552"/>
        <v>Zutritt Stapler Aktiv !</v>
      </c>
      <c r="E7179">
        <f t="shared" ref="E7179" si="14581">COUNTIF(Elements,$C7179)</f>
        <v>857</v>
      </c>
      <c r="F7179">
        <f t="shared" ref="F7179" si="14582">COUNTIFS(Elements,C7179,Storung,D7179)</f>
        <v>857</v>
      </c>
      <c r="H7179" s="4"/>
      <c r="I7179" s="4"/>
      <c r="J7179" s="5"/>
    </row>
    <row r="7180" spans="1:10" x14ac:dyDescent="0.25">
      <c r="A7180" s="4">
        <v>44154.380243055559</v>
      </c>
      <c r="B7180" t="str">
        <f t="shared" si="14491"/>
        <v>CONV_POS</v>
      </c>
      <c r="C7180">
        <v>9001</v>
      </c>
      <c r="D7180" t="str">
        <f t="shared" si="14552"/>
        <v>Zutritt Stapler Aktiv !</v>
      </c>
      <c r="E7180">
        <f t="shared" ref="E7180" si="14583">COUNTIF(Elements,$C7180)</f>
        <v>857</v>
      </c>
      <c r="F7180">
        <f t="shared" ref="F7180" si="14584">COUNTIFS(Elements,C7180,Storung,D7180)</f>
        <v>857</v>
      </c>
      <c r="H7180" s="4"/>
      <c r="I7180" s="4"/>
      <c r="J7180" s="5"/>
    </row>
    <row r="7181" spans="1:10" x14ac:dyDescent="0.25">
      <c r="A7181" s="4">
        <v>44154.006944444445</v>
      </c>
      <c r="B7181" t="str">
        <f t="shared" si="14491"/>
        <v>CONV_POS</v>
      </c>
      <c r="C7181">
        <v>9001</v>
      </c>
      <c r="D7181" t="str">
        <f t="shared" si="14552"/>
        <v>Zutritt Stapler Aktiv !</v>
      </c>
      <c r="E7181">
        <f t="shared" ref="E7181" si="14585">COUNTIF(Elements,$C7181)</f>
        <v>857</v>
      </c>
      <c r="F7181">
        <f t="shared" ref="F7181" si="14586">COUNTIFS(Elements,C7181,Storung,D7181)</f>
        <v>857</v>
      </c>
      <c r="H7181" s="4"/>
      <c r="I7181" s="4"/>
      <c r="J7181" s="5"/>
    </row>
    <row r="7182" spans="1:10" x14ac:dyDescent="0.25">
      <c r="A7182" s="4">
        <v>44153.998043981483</v>
      </c>
      <c r="B7182" t="str">
        <f t="shared" si="14491"/>
        <v>CONV_POS</v>
      </c>
      <c r="C7182">
        <v>9001</v>
      </c>
      <c r="D7182" t="str">
        <f t="shared" si="14552"/>
        <v>Zutritt Stapler Aktiv !</v>
      </c>
      <c r="E7182">
        <f t="shared" ref="E7182" si="14587">COUNTIF(Elements,$C7182)</f>
        <v>857</v>
      </c>
      <c r="F7182">
        <f t="shared" ref="F7182" si="14588">COUNTIFS(Elements,C7182,Storung,D7182)</f>
        <v>857</v>
      </c>
      <c r="H7182" s="4"/>
      <c r="I7182" s="4"/>
      <c r="J7182" s="5"/>
    </row>
    <row r="7183" spans="1:10" x14ac:dyDescent="0.25">
      <c r="A7183" s="4">
        <v>44153.982430555552</v>
      </c>
      <c r="B7183" t="str">
        <f t="shared" si="14491"/>
        <v>CONV_POS</v>
      </c>
      <c r="C7183">
        <v>9001</v>
      </c>
      <c r="D7183" t="str">
        <f t="shared" si="14552"/>
        <v>Zutritt Stapler Aktiv !</v>
      </c>
      <c r="E7183">
        <f t="shared" ref="E7183" si="14589">COUNTIF(Elements,$C7183)</f>
        <v>857</v>
      </c>
      <c r="F7183">
        <f t="shared" ref="F7183" si="14590">COUNTIFS(Elements,C7183,Storung,D7183)</f>
        <v>857</v>
      </c>
      <c r="H7183" s="4"/>
      <c r="I7183" s="4"/>
      <c r="J7183" s="5"/>
    </row>
    <row r="7184" spans="1:10" x14ac:dyDescent="0.25">
      <c r="A7184" s="4">
        <v>44153.979305555556</v>
      </c>
      <c r="B7184" t="str">
        <f t="shared" si="14491"/>
        <v>CONV_POS</v>
      </c>
      <c r="C7184">
        <v>9001</v>
      </c>
      <c r="D7184" t="str">
        <f t="shared" si="14552"/>
        <v>Zutritt Stapler Aktiv !</v>
      </c>
      <c r="E7184">
        <f t="shared" ref="E7184" si="14591">COUNTIF(Elements,$C7184)</f>
        <v>857</v>
      </c>
      <c r="F7184">
        <f t="shared" ref="F7184" si="14592">COUNTIFS(Elements,C7184,Storung,D7184)</f>
        <v>857</v>
      </c>
      <c r="H7184" s="4"/>
      <c r="I7184" s="4"/>
      <c r="J7184" s="5"/>
    </row>
    <row r="7185" spans="1:10" x14ac:dyDescent="0.25">
      <c r="A7185" s="4">
        <v>44153.979224537034</v>
      </c>
      <c r="B7185" t="str">
        <f t="shared" si="14491"/>
        <v>CONV_POS</v>
      </c>
      <c r="C7185">
        <v>9001</v>
      </c>
      <c r="D7185" t="str">
        <f t="shared" si="14552"/>
        <v>Zutritt Stapler Aktiv !</v>
      </c>
      <c r="E7185">
        <f t="shared" ref="E7185" si="14593">COUNTIF(Elements,$C7185)</f>
        <v>857</v>
      </c>
      <c r="F7185">
        <f t="shared" ref="F7185" si="14594">COUNTIFS(Elements,C7185,Storung,D7185)</f>
        <v>857</v>
      </c>
      <c r="H7185" s="4"/>
      <c r="I7185" s="4"/>
      <c r="J7185" s="5"/>
    </row>
    <row r="7186" spans="1:10" x14ac:dyDescent="0.25">
      <c r="A7186" s="4">
        <v>44153.978425925925</v>
      </c>
      <c r="B7186" t="str">
        <f t="shared" si="14491"/>
        <v>CONV_POS</v>
      </c>
      <c r="C7186">
        <v>9001</v>
      </c>
      <c r="D7186" t="str">
        <f t="shared" si="14552"/>
        <v>Zutritt Stapler Aktiv !</v>
      </c>
      <c r="E7186">
        <f t="shared" ref="E7186" si="14595">COUNTIF(Elements,$C7186)</f>
        <v>857</v>
      </c>
      <c r="F7186">
        <f t="shared" ref="F7186" si="14596">COUNTIFS(Elements,C7186,Storung,D7186)</f>
        <v>857</v>
      </c>
      <c r="H7186" s="4"/>
      <c r="I7186" s="4"/>
      <c r="J7186" s="5"/>
    </row>
    <row r="7187" spans="1:10" x14ac:dyDescent="0.25">
      <c r="A7187" s="4">
        <v>44153.919791666667</v>
      </c>
      <c r="B7187" t="str">
        <f t="shared" si="14491"/>
        <v>CONV_POS</v>
      </c>
      <c r="C7187">
        <v>9001</v>
      </c>
      <c r="D7187" t="str">
        <f t="shared" si="14552"/>
        <v>Zutritt Stapler Aktiv !</v>
      </c>
      <c r="E7187">
        <f t="shared" ref="E7187" si="14597">COUNTIF(Elements,$C7187)</f>
        <v>857</v>
      </c>
      <c r="F7187">
        <f t="shared" ref="F7187" si="14598">COUNTIFS(Elements,C7187,Storung,D7187)</f>
        <v>857</v>
      </c>
      <c r="H7187" s="4"/>
      <c r="I7187" s="4"/>
      <c r="J7187" s="5"/>
    </row>
    <row r="7188" spans="1:10" x14ac:dyDescent="0.25">
      <c r="A7188" s="4">
        <v>44153.918854166666</v>
      </c>
      <c r="B7188" t="str">
        <f t="shared" si="14491"/>
        <v>CONV_POS</v>
      </c>
      <c r="C7188">
        <v>9001</v>
      </c>
      <c r="D7188" t="str">
        <f t="shared" si="14552"/>
        <v>Zutritt Stapler Aktiv !</v>
      </c>
      <c r="E7188">
        <f t="shared" ref="E7188" si="14599">COUNTIF(Elements,$C7188)</f>
        <v>857</v>
      </c>
      <c r="F7188">
        <f t="shared" ref="F7188" si="14600">COUNTIFS(Elements,C7188,Storung,D7188)</f>
        <v>857</v>
      </c>
      <c r="H7188" s="4"/>
      <c r="I7188" s="4"/>
      <c r="J7188" s="5"/>
    </row>
    <row r="7189" spans="1:10" x14ac:dyDescent="0.25">
      <c r="A7189" s="4">
        <v>44153.845891203702</v>
      </c>
      <c r="B7189" t="str">
        <f t="shared" si="14491"/>
        <v>CONV_POS</v>
      </c>
      <c r="C7189">
        <v>9001</v>
      </c>
      <c r="D7189" t="str">
        <f t="shared" si="14552"/>
        <v>Zutritt Stapler Aktiv !</v>
      </c>
      <c r="E7189">
        <f t="shared" ref="E7189" si="14601">COUNTIF(Elements,$C7189)</f>
        <v>857</v>
      </c>
      <c r="F7189">
        <f t="shared" ref="F7189" si="14602">COUNTIFS(Elements,C7189,Storung,D7189)</f>
        <v>857</v>
      </c>
      <c r="H7189" s="4"/>
      <c r="I7189" s="4"/>
      <c r="J7189" s="5"/>
    </row>
    <row r="7190" spans="1:10" x14ac:dyDescent="0.25">
      <c r="A7190" s="4">
        <v>44153.82471064815</v>
      </c>
      <c r="B7190" t="str">
        <f t="shared" si="14491"/>
        <v>CONV_POS</v>
      </c>
      <c r="C7190">
        <v>9001</v>
      </c>
      <c r="D7190" t="str">
        <f t="shared" si="14552"/>
        <v>Zutritt Stapler Aktiv !</v>
      </c>
      <c r="E7190">
        <f t="shared" ref="E7190" si="14603">COUNTIF(Elements,$C7190)</f>
        <v>857</v>
      </c>
      <c r="F7190">
        <f t="shared" ref="F7190" si="14604">COUNTIFS(Elements,C7190,Storung,D7190)</f>
        <v>857</v>
      </c>
      <c r="H7190" s="4"/>
      <c r="I7190" s="4"/>
      <c r="J7190" s="5"/>
    </row>
    <row r="7191" spans="1:10" x14ac:dyDescent="0.25">
      <c r="A7191" s="4">
        <v>44153.772997685184</v>
      </c>
      <c r="B7191" t="str">
        <f t="shared" si="14491"/>
        <v>CONV_POS</v>
      </c>
      <c r="C7191">
        <v>9001</v>
      </c>
      <c r="D7191" t="str">
        <f t="shared" si="14552"/>
        <v>Zutritt Stapler Aktiv !</v>
      </c>
      <c r="E7191">
        <f t="shared" ref="E7191" si="14605">COUNTIF(Elements,$C7191)</f>
        <v>857</v>
      </c>
      <c r="F7191">
        <f t="shared" ref="F7191" si="14606">COUNTIFS(Elements,C7191,Storung,D7191)</f>
        <v>857</v>
      </c>
      <c r="H7191" s="4"/>
      <c r="I7191" s="4"/>
      <c r="J7191" s="5"/>
    </row>
    <row r="7192" spans="1:10" x14ac:dyDescent="0.25">
      <c r="A7192" s="4">
        <v>44153.749849537038</v>
      </c>
      <c r="B7192" t="str">
        <f t="shared" si="14491"/>
        <v>CONV_POS</v>
      </c>
      <c r="C7192">
        <v>9001</v>
      </c>
      <c r="D7192" t="str">
        <f t="shared" si="14552"/>
        <v>Zutritt Stapler Aktiv !</v>
      </c>
      <c r="E7192">
        <f t="shared" ref="E7192" si="14607">COUNTIF(Elements,$C7192)</f>
        <v>857</v>
      </c>
      <c r="F7192">
        <f t="shared" ref="F7192" si="14608">COUNTIFS(Elements,C7192,Storung,D7192)</f>
        <v>857</v>
      </c>
      <c r="H7192" s="4"/>
      <c r="I7192" s="4"/>
      <c r="J7192" s="5"/>
    </row>
    <row r="7193" spans="1:10" x14ac:dyDescent="0.25">
      <c r="A7193" s="4">
        <v>44153.739050925928</v>
      </c>
      <c r="B7193" t="str">
        <f t="shared" si="14491"/>
        <v>CONV_POS</v>
      </c>
      <c r="C7193">
        <v>9001</v>
      </c>
      <c r="D7193" t="str">
        <f t="shared" si="14552"/>
        <v>Zutritt Stapler Aktiv !</v>
      </c>
      <c r="E7193">
        <f t="shared" ref="E7193" si="14609">COUNTIF(Elements,$C7193)</f>
        <v>857</v>
      </c>
      <c r="F7193">
        <f t="shared" ref="F7193" si="14610">COUNTIFS(Elements,C7193,Storung,D7193)</f>
        <v>857</v>
      </c>
      <c r="H7193" s="4"/>
      <c r="I7193" s="4"/>
      <c r="J7193" s="5"/>
    </row>
    <row r="7194" spans="1:10" x14ac:dyDescent="0.25">
      <c r="A7194" s="4">
        <v>44153.733981481484</v>
      </c>
      <c r="B7194" t="str">
        <f t="shared" si="14491"/>
        <v>CONV_POS</v>
      </c>
      <c r="C7194">
        <v>9001</v>
      </c>
      <c r="D7194" t="str">
        <f t="shared" si="14552"/>
        <v>Zutritt Stapler Aktiv !</v>
      </c>
      <c r="E7194">
        <f t="shared" ref="E7194" si="14611">COUNTIF(Elements,$C7194)</f>
        <v>857</v>
      </c>
      <c r="F7194">
        <f t="shared" ref="F7194" si="14612">COUNTIFS(Elements,C7194,Storung,D7194)</f>
        <v>857</v>
      </c>
      <c r="H7194" s="4"/>
      <c r="I7194" s="4"/>
      <c r="J7194" s="5"/>
    </row>
    <row r="7195" spans="1:10" x14ac:dyDescent="0.25">
      <c r="A7195" s="4">
        <v>44153.732986111114</v>
      </c>
      <c r="B7195" t="str">
        <f t="shared" si="14491"/>
        <v>CONV_POS</v>
      </c>
      <c r="C7195">
        <v>9001</v>
      </c>
      <c r="D7195" t="str">
        <f t="shared" si="14552"/>
        <v>Zutritt Stapler Aktiv !</v>
      </c>
      <c r="E7195">
        <f t="shared" ref="E7195" si="14613">COUNTIF(Elements,$C7195)</f>
        <v>857</v>
      </c>
      <c r="F7195">
        <f t="shared" ref="F7195" si="14614">COUNTIFS(Elements,C7195,Storung,D7195)</f>
        <v>857</v>
      </c>
      <c r="H7195" s="4"/>
      <c r="I7195" s="4"/>
      <c r="J7195" s="5"/>
    </row>
    <row r="7196" spans="1:10" x14ac:dyDescent="0.25">
      <c r="A7196" s="4">
        <v>44153.717361111114</v>
      </c>
      <c r="B7196" t="str">
        <f t="shared" si="14491"/>
        <v>CONV_POS</v>
      </c>
      <c r="C7196">
        <v>9001</v>
      </c>
      <c r="D7196" t="str">
        <f t="shared" si="14552"/>
        <v>Zutritt Stapler Aktiv !</v>
      </c>
      <c r="E7196">
        <f t="shared" ref="E7196" si="14615">COUNTIF(Elements,$C7196)</f>
        <v>857</v>
      </c>
      <c r="F7196">
        <f t="shared" ref="F7196" si="14616">COUNTIFS(Elements,C7196,Storung,D7196)</f>
        <v>857</v>
      </c>
      <c r="H7196" s="4"/>
      <c r="I7196" s="4"/>
      <c r="J7196" s="5"/>
    </row>
    <row r="7197" spans="1:10" x14ac:dyDescent="0.25">
      <c r="A7197" s="4">
        <v>44153.717060185183</v>
      </c>
      <c r="B7197" t="str">
        <f t="shared" si="14491"/>
        <v>CONV_POS</v>
      </c>
      <c r="C7197">
        <v>9001</v>
      </c>
      <c r="D7197" t="str">
        <f t="shared" si="14552"/>
        <v>Zutritt Stapler Aktiv !</v>
      </c>
      <c r="E7197">
        <f t="shared" ref="E7197" si="14617">COUNTIF(Elements,$C7197)</f>
        <v>857</v>
      </c>
      <c r="F7197">
        <f t="shared" ref="F7197" si="14618">COUNTIFS(Elements,C7197,Storung,D7197)</f>
        <v>857</v>
      </c>
      <c r="H7197" s="4"/>
      <c r="I7197" s="4"/>
      <c r="J7197" s="5"/>
    </row>
    <row r="7198" spans="1:10" x14ac:dyDescent="0.25">
      <c r="A7198" s="4">
        <v>44153.708993055552</v>
      </c>
      <c r="B7198" t="str">
        <f t="shared" si="14491"/>
        <v>CONV_POS</v>
      </c>
      <c r="C7198">
        <v>9001</v>
      </c>
      <c r="D7198" t="str">
        <f t="shared" si="14552"/>
        <v>Zutritt Stapler Aktiv !</v>
      </c>
      <c r="E7198">
        <f t="shared" ref="E7198" si="14619">COUNTIF(Elements,$C7198)</f>
        <v>857</v>
      </c>
      <c r="F7198">
        <f t="shared" ref="F7198" si="14620">COUNTIFS(Elements,C7198,Storung,D7198)</f>
        <v>857</v>
      </c>
      <c r="H7198" s="4"/>
      <c r="I7198" s="4"/>
      <c r="J7198" s="5"/>
    </row>
    <row r="7199" spans="1:10" x14ac:dyDescent="0.25">
      <c r="A7199" s="4">
        <v>44153.706111111111</v>
      </c>
      <c r="B7199" t="str">
        <f t="shared" ref="B7199:B7262" si="14621">"CONV_POS"</f>
        <v>CONV_POS</v>
      </c>
      <c r="C7199">
        <v>9001</v>
      </c>
      <c r="D7199" t="str">
        <f t="shared" si="14552"/>
        <v>Zutritt Stapler Aktiv !</v>
      </c>
      <c r="E7199">
        <f t="shared" ref="E7199" si="14622">COUNTIF(Elements,$C7199)</f>
        <v>857</v>
      </c>
      <c r="F7199">
        <f t="shared" ref="F7199" si="14623">COUNTIFS(Elements,C7199,Storung,D7199)</f>
        <v>857</v>
      </c>
      <c r="H7199" s="4"/>
      <c r="I7199" s="4"/>
      <c r="J7199" s="5"/>
    </row>
    <row r="7200" spans="1:10" x14ac:dyDescent="0.25">
      <c r="A7200" s="4">
        <v>44153.693888888891</v>
      </c>
      <c r="B7200" t="str">
        <f t="shared" si="14621"/>
        <v>CONV_POS</v>
      </c>
      <c r="C7200">
        <v>9001</v>
      </c>
      <c r="D7200" t="str">
        <f t="shared" si="14552"/>
        <v>Zutritt Stapler Aktiv !</v>
      </c>
      <c r="E7200">
        <f t="shared" ref="E7200" si="14624">COUNTIF(Elements,$C7200)</f>
        <v>857</v>
      </c>
      <c r="F7200">
        <f t="shared" ref="F7200" si="14625">COUNTIFS(Elements,C7200,Storung,D7200)</f>
        <v>857</v>
      </c>
      <c r="H7200" s="4"/>
      <c r="I7200" s="4"/>
      <c r="J7200" s="5"/>
    </row>
    <row r="7201" spans="1:10" x14ac:dyDescent="0.25">
      <c r="A7201" s="4">
        <v>44153.689155092594</v>
      </c>
      <c r="B7201" t="str">
        <f t="shared" si="14621"/>
        <v>CONV_POS</v>
      </c>
      <c r="C7201">
        <v>9001</v>
      </c>
      <c r="D7201" t="str">
        <f t="shared" si="14552"/>
        <v>Zutritt Stapler Aktiv !</v>
      </c>
      <c r="E7201">
        <f t="shared" ref="E7201" si="14626">COUNTIF(Elements,$C7201)</f>
        <v>857</v>
      </c>
      <c r="F7201">
        <f t="shared" ref="F7201" si="14627">COUNTIFS(Elements,C7201,Storung,D7201)</f>
        <v>857</v>
      </c>
      <c r="H7201" s="4"/>
      <c r="I7201" s="4"/>
      <c r="J7201" s="5"/>
    </row>
    <row r="7202" spans="1:10" x14ac:dyDescent="0.25">
      <c r="A7202" s="4">
        <v>44153.688483796293</v>
      </c>
      <c r="B7202" t="str">
        <f t="shared" si="14621"/>
        <v>CONV_POS</v>
      </c>
      <c r="C7202">
        <v>9001</v>
      </c>
      <c r="D7202" t="str">
        <f t="shared" si="14552"/>
        <v>Zutritt Stapler Aktiv !</v>
      </c>
      <c r="E7202">
        <f t="shared" ref="E7202" si="14628">COUNTIF(Elements,$C7202)</f>
        <v>857</v>
      </c>
      <c r="F7202">
        <f t="shared" ref="F7202" si="14629">COUNTIFS(Elements,C7202,Storung,D7202)</f>
        <v>857</v>
      </c>
      <c r="H7202" s="4"/>
      <c r="I7202" s="4"/>
      <c r="J7202" s="5"/>
    </row>
    <row r="7203" spans="1:10" x14ac:dyDescent="0.25">
      <c r="A7203" s="4">
        <v>44153.683020833334</v>
      </c>
      <c r="B7203" t="str">
        <f t="shared" si="14621"/>
        <v>CONV_POS</v>
      </c>
      <c r="C7203">
        <v>9001</v>
      </c>
      <c r="D7203" t="str">
        <f t="shared" si="14552"/>
        <v>Zutritt Stapler Aktiv !</v>
      </c>
      <c r="E7203">
        <f t="shared" ref="E7203" si="14630">COUNTIF(Elements,$C7203)</f>
        <v>857</v>
      </c>
      <c r="F7203">
        <f t="shared" ref="F7203" si="14631">COUNTIFS(Elements,C7203,Storung,D7203)</f>
        <v>857</v>
      </c>
      <c r="H7203" s="4"/>
      <c r="I7203" s="4"/>
      <c r="J7203" s="5"/>
    </row>
    <row r="7204" spans="1:10" x14ac:dyDescent="0.25">
      <c r="A7204" s="4">
        <v>44153.669374999998</v>
      </c>
      <c r="B7204" t="str">
        <f t="shared" si="14621"/>
        <v>CONV_POS</v>
      </c>
      <c r="C7204">
        <v>9001</v>
      </c>
      <c r="D7204" t="str">
        <f t="shared" si="14552"/>
        <v>Zutritt Stapler Aktiv !</v>
      </c>
      <c r="E7204">
        <f t="shared" ref="E7204" si="14632">COUNTIF(Elements,$C7204)</f>
        <v>857</v>
      </c>
      <c r="F7204">
        <f t="shared" ref="F7204" si="14633">COUNTIFS(Elements,C7204,Storung,D7204)</f>
        <v>857</v>
      </c>
      <c r="H7204" s="4"/>
      <c r="I7204" s="4"/>
      <c r="J7204" s="5"/>
    </row>
    <row r="7205" spans="1:10" x14ac:dyDescent="0.25">
      <c r="A7205" s="4">
        <v>44153.667569444442</v>
      </c>
      <c r="B7205" t="str">
        <f t="shared" si="14621"/>
        <v>CONV_POS</v>
      </c>
      <c r="C7205">
        <v>9001</v>
      </c>
      <c r="D7205" t="str">
        <f t="shared" si="14552"/>
        <v>Zutritt Stapler Aktiv !</v>
      </c>
      <c r="E7205">
        <f t="shared" ref="E7205" si="14634">COUNTIF(Elements,$C7205)</f>
        <v>857</v>
      </c>
      <c r="F7205">
        <f t="shared" ref="F7205" si="14635">COUNTIFS(Elements,C7205,Storung,D7205)</f>
        <v>857</v>
      </c>
      <c r="H7205" s="4"/>
      <c r="I7205" s="4"/>
      <c r="J7205" s="5"/>
    </row>
    <row r="7206" spans="1:10" x14ac:dyDescent="0.25">
      <c r="A7206" s="4">
        <v>44153.664212962962</v>
      </c>
      <c r="B7206" t="str">
        <f t="shared" si="14621"/>
        <v>CONV_POS</v>
      </c>
      <c r="C7206">
        <v>9001</v>
      </c>
      <c r="D7206" t="str">
        <f t="shared" si="14552"/>
        <v>Zutritt Stapler Aktiv !</v>
      </c>
      <c r="E7206">
        <f t="shared" ref="E7206" si="14636">COUNTIF(Elements,$C7206)</f>
        <v>857</v>
      </c>
      <c r="F7206">
        <f t="shared" ref="F7206" si="14637">COUNTIFS(Elements,C7206,Storung,D7206)</f>
        <v>857</v>
      </c>
      <c r="H7206" s="4"/>
      <c r="I7206" s="4"/>
      <c r="J7206" s="5"/>
    </row>
    <row r="7207" spans="1:10" x14ac:dyDescent="0.25">
      <c r="A7207" s="4">
        <v>44153.656747685185</v>
      </c>
      <c r="B7207" t="str">
        <f t="shared" si="14621"/>
        <v>CONV_POS</v>
      </c>
      <c r="C7207">
        <v>9001</v>
      </c>
      <c r="D7207" t="str">
        <f t="shared" si="14552"/>
        <v>Zutritt Stapler Aktiv !</v>
      </c>
      <c r="E7207">
        <f t="shared" ref="E7207" si="14638">COUNTIF(Elements,$C7207)</f>
        <v>857</v>
      </c>
      <c r="F7207">
        <f t="shared" ref="F7207" si="14639">COUNTIFS(Elements,C7207,Storung,D7207)</f>
        <v>857</v>
      </c>
      <c r="H7207" s="4"/>
      <c r="I7207" s="4"/>
      <c r="J7207" s="5"/>
    </row>
    <row r="7208" spans="1:10" x14ac:dyDescent="0.25">
      <c r="A7208" s="4">
        <v>44153.61917824074</v>
      </c>
      <c r="B7208" t="str">
        <f t="shared" si="14621"/>
        <v>CONV_POS</v>
      </c>
      <c r="C7208">
        <v>9001</v>
      </c>
      <c r="D7208" t="str">
        <f t="shared" si="14552"/>
        <v>Zutritt Stapler Aktiv !</v>
      </c>
      <c r="E7208">
        <f t="shared" ref="E7208" si="14640">COUNTIF(Elements,$C7208)</f>
        <v>857</v>
      </c>
      <c r="F7208">
        <f t="shared" ref="F7208" si="14641">COUNTIFS(Elements,C7208,Storung,D7208)</f>
        <v>857</v>
      </c>
      <c r="H7208" s="4"/>
      <c r="I7208" s="4"/>
      <c r="J7208" s="5"/>
    </row>
    <row r="7209" spans="1:10" x14ac:dyDescent="0.25">
      <c r="A7209" s="4">
        <v>44153.616203703707</v>
      </c>
      <c r="B7209" t="str">
        <f t="shared" si="14621"/>
        <v>CONV_POS</v>
      </c>
      <c r="C7209">
        <v>9001</v>
      </c>
      <c r="D7209" t="str">
        <f t="shared" si="14552"/>
        <v>Zutritt Stapler Aktiv !</v>
      </c>
      <c r="E7209">
        <f t="shared" ref="E7209" si="14642">COUNTIF(Elements,$C7209)</f>
        <v>857</v>
      </c>
      <c r="F7209">
        <f t="shared" ref="F7209" si="14643">COUNTIFS(Elements,C7209,Storung,D7209)</f>
        <v>857</v>
      </c>
      <c r="H7209" s="4"/>
      <c r="I7209" s="4"/>
      <c r="J7209" s="5"/>
    </row>
    <row r="7210" spans="1:10" x14ac:dyDescent="0.25">
      <c r="A7210" s="4">
        <v>44153.608969907407</v>
      </c>
      <c r="B7210" t="str">
        <f t="shared" si="14621"/>
        <v>CONV_POS</v>
      </c>
      <c r="C7210">
        <v>9001</v>
      </c>
      <c r="D7210" t="str">
        <f t="shared" si="14552"/>
        <v>Zutritt Stapler Aktiv !</v>
      </c>
      <c r="E7210">
        <f t="shared" ref="E7210" si="14644">COUNTIF(Elements,$C7210)</f>
        <v>857</v>
      </c>
      <c r="F7210">
        <f t="shared" ref="F7210" si="14645">COUNTIFS(Elements,C7210,Storung,D7210)</f>
        <v>857</v>
      </c>
      <c r="H7210" s="4"/>
      <c r="I7210" s="4"/>
      <c r="J7210" s="5"/>
    </row>
    <row r="7211" spans="1:10" x14ac:dyDescent="0.25">
      <c r="A7211" s="4">
        <v>44153.605520833335</v>
      </c>
      <c r="B7211" t="str">
        <f t="shared" si="14621"/>
        <v>CONV_POS</v>
      </c>
      <c r="C7211">
        <v>9001</v>
      </c>
      <c r="D7211" t="str">
        <f t="shared" si="14552"/>
        <v>Zutritt Stapler Aktiv !</v>
      </c>
      <c r="E7211">
        <f t="shared" ref="E7211" si="14646">COUNTIF(Elements,$C7211)</f>
        <v>857</v>
      </c>
      <c r="F7211">
        <f t="shared" ref="F7211" si="14647">COUNTIFS(Elements,C7211,Storung,D7211)</f>
        <v>857</v>
      </c>
      <c r="H7211" s="4"/>
      <c r="I7211" s="4"/>
      <c r="J7211" s="5"/>
    </row>
    <row r="7212" spans="1:10" x14ac:dyDescent="0.25">
      <c r="A7212" s="4">
        <v>44153.601342592592</v>
      </c>
      <c r="B7212" t="str">
        <f t="shared" si="14621"/>
        <v>CONV_POS</v>
      </c>
      <c r="C7212">
        <v>9001</v>
      </c>
      <c r="D7212" t="str">
        <f t="shared" si="14552"/>
        <v>Zutritt Stapler Aktiv !</v>
      </c>
      <c r="E7212">
        <f t="shared" ref="E7212" si="14648">COUNTIF(Elements,$C7212)</f>
        <v>857</v>
      </c>
      <c r="F7212">
        <f t="shared" ref="F7212" si="14649">COUNTIFS(Elements,C7212,Storung,D7212)</f>
        <v>857</v>
      </c>
      <c r="H7212" s="4"/>
      <c r="I7212" s="4"/>
      <c r="J7212" s="5"/>
    </row>
    <row r="7213" spans="1:10" x14ac:dyDescent="0.25">
      <c r="A7213" s="4">
        <v>44153.588842592595</v>
      </c>
      <c r="B7213" t="str">
        <f t="shared" si="14621"/>
        <v>CONV_POS</v>
      </c>
      <c r="C7213">
        <v>9001</v>
      </c>
      <c r="D7213" t="str">
        <f t="shared" si="14552"/>
        <v>Zutritt Stapler Aktiv !</v>
      </c>
      <c r="E7213">
        <f t="shared" ref="E7213" si="14650">COUNTIF(Elements,$C7213)</f>
        <v>857</v>
      </c>
      <c r="F7213">
        <f t="shared" ref="F7213" si="14651">COUNTIFS(Elements,C7213,Storung,D7213)</f>
        <v>857</v>
      </c>
      <c r="H7213" s="4"/>
      <c r="I7213" s="4"/>
      <c r="J7213" s="5"/>
    </row>
    <row r="7214" spans="1:10" x14ac:dyDescent="0.25">
      <c r="A7214" s="4">
        <v>44153.560740740744</v>
      </c>
      <c r="B7214" t="str">
        <f t="shared" si="14621"/>
        <v>CONV_POS</v>
      </c>
      <c r="C7214">
        <v>9001</v>
      </c>
      <c r="D7214" t="str">
        <f t="shared" si="14552"/>
        <v>Zutritt Stapler Aktiv !</v>
      </c>
      <c r="E7214">
        <f t="shared" ref="E7214" si="14652">COUNTIF(Elements,$C7214)</f>
        <v>857</v>
      </c>
      <c r="F7214">
        <f t="shared" ref="F7214" si="14653">COUNTIFS(Elements,C7214,Storung,D7214)</f>
        <v>857</v>
      </c>
      <c r="H7214" s="4"/>
      <c r="I7214" s="4"/>
      <c r="J7214" s="5"/>
    </row>
    <row r="7215" spans="1:10" x14ac:dyDescent="0.25">
      <c r="A7215" s="4">
        <v>44153.558020833334</v>
      </c>
      <c r="B7215" t="str">
        <f t="shared" si="14621"/>
        <v>CONV_POS</v>
      </c>
      <c r="C7215">
        <v>9001</v>
      </c>
      <c r="D7215" t="str">
        <f t="shared" si="14552"/>
        <v>Zutritt Stapler Aktiv !</v>
      </c>
      <c r="E7215">
        <f t="shared" ref="E7215" si="14654">COUNTIF(Elements,$C7215)</f>
        <v>857</v>
      </c>
      <c r="F7215">
        <f t="shared" ref="F7215" si="14655">COUNTIFS(Elements,C7215,Storung,D7215)</f>
        <v>857</v>
      </c>
      <c r="H7215" s="4"/>
      <c r="I7215" s="4"/>
      <c r="J7215" s="5"/>
    </row>
    <row r="7216" spans="1:10" x14ac:dyDescent="0.25">
      <c r="A7216" s="4">
        <v>44153.550196759257</v>
      </c>
      <c r="B7216" t="str">
        <f t="shared" si="14621"/>
        <v>CONV_POS</v>
      </c>
      <c r="C7216">
        <v>9001</v>
      </c>
      <c r="D7216" t="str">
        <f t="shared" si="14552"/>
        <v>Zutritt Stapler Aktiv !</v>
      </c>
      <c r="E7216">
        <f t="shared" ref="E7216" si="14656">COUNTIF(Elements,$C7216)</f>
        <v>857</v>
      </c>
      <c r="F7216">
        <f t="shared" ref="F7216" si="14657">COUNTIFS(Elements,C7216,Storung,D7216)</f>
        <v>857</v>
      </c>
      <c r="H7216" s="4"/>
      <c r="I7216" s="4"/>
      <c r="J7216" s="5"/>
    </row>
    <row r="7217" spans="1:10" x14ac:dyDescent="0.25">
      <c r="A7217" s="4">
        <v>44153.546388888892</v>
      </c>
      <c r="B7217" t="str">
        <f t="shared" si="14621"/>
        <v>CONV_POS</v>
      </c>
      <c r="C7217">
        <v>9001</v>
      </c>
      <c r="D7217" t="str">
        <f t="shared" si="14552"/>
        <v>Zutritt Stapler Aktiv !</v>
      </c>
      <c r="E7217">
        <f t="shared" ref="E7217" si="14658">COUNTIF(Elements,$C7217)</f>
        <v>857</v>
      </c>
      <c r="F7217">
        <f t="shared" ref="F7217" si="14659">COUNTIFS(Elements,C7217,Storung,D7217)</f>
        <v>857</v>
      </c>
      <c r="H7217" s="4"/>
      <c r="I7217" s="4"/>
      <c r="J7217" s="5"/>
    </row>
    <row r="7218" spans="1:10" x14ac:dyDescent="0.25">
      <c r="A7218" s="4">
        <v>44153.522476851853</v>
      </c>
      <c r="B7218" t="str">
        <f t="shared" si="14621"/>
        <v>CONV_POS</v>
      </c>
      <c r="C7218">
        <v>9001</v>
      </c>
      <c r="D7218" t="str">
        <f t="shared" si="14552"/>
        <v>Zutritt Stapler Aktiv !</v>
      </c>
      <c r="E7218">
        <f t="shared" ref="E7218" si="14660">COUNTIF(Elements,$C7218)</f>
        <v>857</v>
      </c>
      <c r="F7218">
        <f t="shared" ref="F7218" si="14661">COUNTIFS(Elements,C7218,Storung,D7218)</f>
        <v>857</v>
      </c>
      <c r="H7218" s="4"/>
      <c r="I7218" s="4"/>
      <c r="J7218" s="5"/>
    </row>
    <row r="7219" spans="1:10" x14ac:dyDescent="0.25">
      <c r="A7219" s="4">
        <v>44153.510787037034</v>
      </c>
      <c r="B7219" t="str">
        <f t="shared" si="14621"/>
        <v>CONV_POS</v>
      </c>
      <c r="C7219">
        <v>9001</v>
      </c>
      <c r="D7219" t="str">
        <f t="shared" si="14552"/>
        <v>Zutritt Stapler Aktiv !</v>
      </c>
      <c r="E7219">
        <f t="shared" ref="E7219" si="14662">COUNTIF(Elements,$C7219)</f>
        <v>857</v>
      </c>
      <c r="F7219">
        <f t="shared" ref="F7219" si="14663">COUNTIFS(Elements,C7219,Storung,D7219)</f>
        <v>857</v>
      </c>
      <c r="H7219" s="4"/>
      <c r="I7219" s="4"/>
      <c r="J7219" s="5"/>
    </row>
    <row r="7220" spans="1:10" x14ac:dyDescent="0.25">
      <c r="A7220" s="4">
        <v>44153.508310185185</v>
      </c>
      <c r="B7220" t="str">
        <f t="shared" si="14621"/>
        <v>CONV_POS</v>
      </c>
      <c r="C7220">
        <v>9001</v>
      </c>
      <c r="D7220" t="str">
        <f t="shared" si="14552"/>
        <v>Zutritt Stapler Aktiv !</v>
      </c>
      <c r="E7220">
        <f t="shared" ref="E7220" si="14664">COUNTIF(Elements,$C7220)</f>
        <v>857</v>
      </c>
      <c r="F7220">
        <f t="shared" ref="F7220" si="14665">COUNTIFS(Elements,C7220,Storung,D7220)</f>
        <v>857</v>
      </c>
      <c r="H7220" s="4"/>
      <c r="I7220" s="4"/>
      <c r="J7220" s="5"/>
    </row>
    <row r="7221" spans="1:10" x14ac:dyDescent="0.25">
      <c r="A7221" s="4">
        <v>44153.504328703704</v>
      </c>
      <c r="B7221" t="str">
        <f t="shared" si="14621"/>
        <v>CONV_POS</v>
      </c>
      <c r="C7221">
        <v>9001</v>
      </c>
      <c r="D7221" t="str">
        <f t="shared" si="14552"/>
        <v>Zutritt Stapler Aktiv !</v>
      </c>
      <c r="E7221">
        <f t="shared" ref="E7221" si="14666">COUNTIF(Elements,$C7221)</f>
        <v>857</v>
      </c>
      <c r="F7221">
        <f t="shared" ref="F7221" si="14667">COUNTIFS(Elements,C7221,Storung,D7221)</f>
        <v>857</v>
      </c>
      <c r="H7221" s="4"/>
      <c r="I7221" s="4"/>
      <c r="J7221" s="5"/>
    </row>
    <row r="7222" spans="1:10" x14ac:dyDescent="0.25">
      <c r="A7222" s="4">
        <v>44153.502199074072</v>
      </c>
      <c r="B7222" t="str">
        <f t="shared" si="14621"/>
        <v>CONV_POS</v>
      </c>
      <c r="C7222">
        <v>9001</v>
      </c>
      <c r="D7222" t="str">
        <f t="shared" si="14552"/>
        <v>Zutritt Stapler Aktiv !</v>
      </c>
      <c r="E7222">
        <f t="shared" ref="E7222" si="14668">COUNTIF(Elements,$C7222)</f>
        <v>857</v>
      </c>
      <c r="F7222">
        <f t="shared" ref="F7222" si="14669">COUNTIFS(Elements,C7222,Storung,D7222)</f>
        <v>857</v>
      </c>
      <c r="H7222" s="4"/>
      <c r="I7222" s="4"/>
      <c r="J7222" s="5"/>
    </row>
    <row r="7223" spans="1:10" x14ac:dyDescent="0.25">
      <c r="A7223" s="4">
        <v>44153.496851851851</v>
      </c>
      <c r="B7223" t="str">
        <f t="shared" si="14621"/>
        <v>CONV_POS</v>
      </c>
      <c r="C7223">
        <v>9001</v>
      </c>
      <c r="D7223" t="str">
        <f t="shared" si="14552"/>
        <v>Zutritt Stapler Aktiv !</v>
      </c>
      <c r="E7223">
        <f t="shared" ref="E7223" si="14670">COUNTIF(Elements,$C7223)</f>
        <v>857</v>
      </c>
      <c r="F7223">
        <f t="shared" ref="F7223" si="14671">COUNTIFS(Elements,C7223,Storung,D7223)</f>
        <v>857</v>
      </c>
      <c r="H7223" s="4"/>
      <c r="I7223" s="4"/>
      <c r="J7223" s="5"/>
    </row>
    <row r="7224" spans="1:10" x14ac:dyDescent="0.25">
      <c r="A7224" s="4">
        <v>44153.374363425923</v>
      </c>
      <c r="B7224" t="str">
        <f t="shared" si="14621"/>
        <v>CONV_POS</v>
      </c>
      <c r="C7224">
        <v>9001</v>
      </c>
      <c r="D7224" t="str">
        <f t="shared" si="14552"/>
        <v>Zutritt Stapler Aktiv !</v>
      </c>
      <c r="E7224">
        <f t="shared" ref="E7224" si="14672">COUNTIF(Elements,$C7224)</f>
        <v>857</v>
      </c>
      <c r="F7224">
        <f t="shared" ref="F7224" si="14673">COUNTIFS(Elements,C7224,Storung,D7224)</f>
        <v>857</v>
      </c>
      <c r="H7224" s="4"/>
      <c r="I7224" s="4"/>
      <c r="J7224" s="5"/>
    </row>
    <row r="7225" spans="1:10" x14ac:dyDescent="0.25">
      <c r="A7225" s="4">
        <v>44153.340057870373</v>
      </c>
      <c r="B7225" t="str">
        <f t="shared" si="14621"/>
        <v>CONV_POS</v>
      </c>
      <c r="C7225">
        <v>9001</v>
      </c>
      <c r="D7225" t="str">
        <f t="shared" si="14552"/>
        <v>Zutritt Stapler Aktiv !</v>
      </c>
      <c r="E7225">
        <f t="shared" ref="E7225" si="14674">COUNTIF(Elements,$C7225)</f>
        <v>857</v>
      </c>
      <c r="F7225">
        <f t="shared" ref="F7225" si="14675">COUNTIFS(Elements,C7225,Storung,D7225)</f>
        <v>857</v>
      </c>
      <c r="H7225" s="4"/>
      <c r="I7225" s="4"/>
      <c r="J7225" s="5"/>
    </row>
    <row r="7226" spans="1:10" x14ac:dyDescent="0.25">
      <c r="A7226" s="4">
        <v>44153.219895833332</v>
      </c>
      <c r="B7226" t="str">
        <f t="shared" si="14621"/>
        <v>CONV_POS</v>
      </c>
      <c r="C7226">
        <v>9001</v>
      </c>
      <c r="D7226" t="str">
        <f t="shared" si="14552"/>
        <v>Zutritt Stapler Aktiv !</v>
      </c>
      <c r="E7226">
        <f t="shared" ref="E7226" si="14676">COUNTIF(Elements,$C7226)</f>
        <v>857</v>
      </c>
      <c r="F7226">
        <f t="shared" ref="F7226" si="14677">COUNTIFS(Elements,C7226,Storung,D7226)</f>
        <v>857</v>
      </c>
      <c r="H7226" s="4"/>
      <c r="I7226" s="4"/>
      <c r="J7226" s="5"/>
    </row>
    <row r="7227" spans="1:10" x14ac:dyDescent="0.25">
      <c r="A7227" s="4">
        <v>44153.180590277778</v>
      </c>
      <c r="B7227" t="str">
        <f t="shared" si="14621"/>
        <v>CONV_POS</v>
      </c>
      <c r="C7227">
        <v>9001</v>
      </c>
      <c r="D7227" t="str">
        <f t="shared" si="14552"/>
        <v>Zutritt Stapler Aktiv !</v>
      </c>
      <c r="E7227">
        <f t="shared" ref="E7227" si="14678">COUNTIF(Elements,$C7227)</f>
        <v>857</v>
      </c>
      <c r="F7227">
        <f t="shared" ref="F7227" si="14679">COUNTIFS(Elements,C7227,Storung,D7227)</f>
        <v>857</v>
      </c>
      <c r="H7227" s="4"/>
      <c r="I7227" s="4"/>
      <c r="J7227" s="5"/>
    </row>
    <row r="7228" spans="1:10" x14ac:dyDescent="0.25">
      <c r="A7228" s="4">
        <v>44153.166678240741</v>
      </c>
      <c r="B7228" t="str">
        <f t="shared" si="14621"/>
        <v>CONV_POS</v>
      </c>
      <c r="C7228">
        <v>9001</v>
      </c>
      <c r="D7228" t="str">
        <f t="shared" si="14552"/>
        <v>Zutritt Stapler Aktiv !</v>
      </c>
      <c r="E7228">
        <f t="shared" ref="E7228" si="14680">COUNTIF(Elements,$C7228)</f>
        <v>857</v>
      </c>
      <c r="F7228">
        <f t="shared" ref="F7228" si="14681">COUNTIFS(Elements,C7228,Storung,D7228)</f>
        <v>857</v>
      </c>
      <c r="H7228" s="4"/>
      <c r="I7228" s="4"/>
      <c r="J7228" s="5"/>
    </row>
    <row r="7229" spans="1:10" x14ac:dyDescent="0.25">
      <c r="A7229" s="4">
        <v>44153.153344907405</v>
      </c>
      <c r="B7229" t="str">
        <f t="shared" si="14621"/>
        <v>CONV_POS</v>
      </c>
      <c r="C7229">
        <v>9001</v>
      </c>
      <c r="D7229" t="str">
        <f t="shared" ref="D7229:D7292" si="14682">"Zutritt Stapler Aktiv !"</f>
        <v>Zutritt Stapler Aktiv !</v>
      </c>
      <c r="E7229">
        <f t="shared" ref="E7229" si="14683">COUNTIF(Elements,$C7229)</f>
        <v>857</v>
      </c>
      <c r="F7229">
        <f t="shared" ref="F7229" si="14684">COUNTIFS(Elements,C7229,Storung,D7229)</f>
        <v>857</v>
      </c>
      <c r="H7229" s="4"/>
      <c r="I7229" s="4"/>
      <c r="J7229" s="5"/>
    </row>
    <row r="7230" spans="1:10" x14ac:dyDescent="0.25">
      <c r="A7230" s="4">
        <v>44153.151354166665</v>
      </c>
      <c r="B7230" t="str">
        <f t="shared" si="14621"/>
        <v>CONV_POS</v>
      </c>
      <c r="C7230">
        <v>9001</v>
      </c>
      <c r="D7230" t="str">
        <f t="shared" si="14682"/>
        <v>Zutritt Stapler Aktiv !</v>
      </c>
      <c r="E7230">
        <f t="shared" ref="E7230" si="14685">COUNTIF(Elements,$C7230)</f>
        <v>857</v>
      </c>
      <c r="F7230">
        <f t="shared" ref="F7230" si="14686">COUNTIFS(Elements,C7230,Storung,D7230)</f>
        <v>857</v>
      </c>
      <c r="H7230" s="4"/>
      <c r="I7230" s="4"/>
      <c r="J7230" s="5"/>
    </row>
    <row r="7231" spans="1:10" x14ac:dyDescent="0.25">
      <c r="A7231" s="4">
        <v>44153.131226851852</v>
      </c>
      <c r="B7231" t="str">
        <f t="shared" si="14621"/>
        <v>CONV_POS</v>
      </c>
      <c r="C7231">
        <v>9001</v>
      </c>
      <c r="D7231" t="str">
        <f t="shared" si="14682"/>
        <v>Zutritt Stapler Aktiv !</v>
      </c>
      <c r="E7231">
        <f t="shared" ref="E7231" si="14687">COUNTIF(Elements,$C7231)</f>
        <v>857</v>
      </c>
      <c r="F7231">
        <f t="shared" ref="F7231" si="14688">COUNTIFS(Elements,C7231,Storung,D7231)</f>
        <v>857</v>
      </c>
      <c r="H7231" s="4"/>
      <c r="I7231" s="4"/>
      <c r="J7231" s="5"/>
    </row>
    <row r="7232" spans="1:10" x14ac:dyDescent="0.25">
      <c r="A7232" s="4">
        <v>44153.096122685187</v>
      </c>
      <c r="B7232" t="str">
        <f t="shared" si="14621"/>
        <v>CONV_POS</v>
      </c>
      <c r="C7232">
        <v>9001</v>
      </c>
      <c r="D7232" t="str">
        <f t="shared" si="14682"/>
        <v>Zutritt Stapler Aktiv !</v>
      </c>
      <c r="E7232">
        <f t="shared" ref="E7232" si="14689">COUNTIF(Elements,$C7232)</f>
        <v>857</v>
      </c>
      <c r="F7232">
        <f t="shared" ref="F7232" si="14690">COUNTIFS(Elements,C7232,Storung,D7232)</f>
        <v>857</v>
      </c>
      <c r="H7232" s="4"/>
      <c r="I7232" s="4"/>
      <c r="J7232" s="5"/>
    </row>
    <row r="7233" spans="1:10" x14ac:dyDescent="0.25">
      <c r="A7233" s="4">
        <v>44153.090069444443</v>
      </c>
      <c r="B7233" t="str">
        <f t="shared" si="14621"/>
        <v>CONV_POS</v>
      </c>
      <c r="C7233">
        <v>9001</v>
      </c>
      <c r="D7233" t="str">
        <f t="shared" si="14682"/>
        <v>Zutritt Stapler Aktiv !</v>
      </c>
      <c r="E7233">
        <f t="shared" ref="E7233" si="14691">COUNTIF(Elements,$C7233)</f>
        <v>857</v>
      </c>
      <c r="F7233">
        <f t="shared" ref="F7233" si="14692">COUNTIFS(Elements,C7233,Storung,D7233)</f>
        <v>857</v>
      </c>
      <c r="H7233" s="4"/>
      <c r="I7233" s="4"/>
      <c r="J7233" s="5"/>
    </row>
    <row r="7234" spans="1:10" x14ac:dyDescent="0.25">
      <c r="A7234" s="4">
        <v>44153.082129629627</v>
      </c>
      <c r="B7234" t="str">
        <f t="shared" si="14621"/>
        <v>CONV_POS</v>
      </c>
      <c r="C7234">
        <v>9001</v>
      </c>
      <c r="D7234" t="str">
        <f t="shared" si="14682"/>
        <v>Zutritt Stapler Aktiv !</v>
      </c>
      <c r="E7234">
        <f t="shared" ref="E7234" si="14693">COUNTIF(Elements,$C7234)</f>
        <v>857</v>
      </c>
      <c r="F7234">
        <f t="shared" ref="F7234" si="14694">COUNTIFS(Elements,C7234,Storung,D7234)</f>
        <v>857</v>
      </c>
      <c r="H7234" s="4"/>
      <c r="I7234" s="4"/>
      <c r="J7234" s="5"/>
    </row>
    <row r="7235" spans="1:10" x14ac:dyDescent="0.25">
      <c r="A7235" s="4">
        <v>44153.058796296296</v>
      </c>
      <c r="B7235" t="str">
        <f t="shared" si="14621"/>
        <v>CONV_POS</v>
      </c>
      <c r="C7235">
        <v>9001</v>
      </c>
      <c r="D7235" t="str">
        <f t="shared" si="14682"/>
        <v>Zutritt Stapler Aktiv !</v>
      </c>
      <c r="E7235">
        <f t="shared" ref="E7235" si="14695">COUNTIF(Elements,$C7235)</f>
        <v>857</v>
      </c>
      <c r="F7235">
        <f t="shared" ref="F7235" si="14696">COUNTIFS(Elements,C7235,Storung,D7235)</f>
        <v>857</v>
      </c>
      <c r="H7235" s="4"/>
      <c r="I7235" s="4"/>
      <c r="J7235" s="5"/>
    </row>
    <row r="7236" spans="1:10" x14ac:dyDescent="0.25">
      <c r="A7236" s="4">
        <v>44153.054803240739</v>
      </c>
      <c r="B7236" t="str">
        <f t="shared" si="14621"/>
        <v>CONV_POS</v>
      </c>
      <c r="C7236">
        <v>9001</v>
      </c>
      <c r="D7236" t="str">
        <f t="shared" si="14682"/>
        <v>Zutritt Stapler Aktiv !</v>
      </c>
      <c r="E7236">
        <f t="shared" ref="E7236" si="14697">COUNTIF(Elements,$C7236)</f>
        <v>857</v>
      </c>
      <c r="F7236">
        <f t="shared" ref="F7236" si="14698">COUNTIFS(Elements,C7236,Storung,D7236)</f>
        <v>857</v>
      </c>
      <c r="H7236" s="4"/>
      <c r="I7236" s="4"/>
      <c r="J7236" s="5"/>
    </row>
    <row r="7237" spans="1:10" x14ac:dyDescent="0.25">
      <c r="A7237" s="4">
        <v>44153.050567129627</v>
      </c>
      <c r="B7237" t="str">
        <f t="shared" si="14621"/>
        <v>CONV_POS</v>
      </c>
      <c r="C7237">
        <v>9001</v>
      </c>
      <c r="D7237" t="str">
        <f t="shared" si="14682"/>
        <v>Zutritt Stapler Aktiv !</v>
      </c>
      <c r="E7237">
        <f t="shared" ref="E7237" si="14699">COUNTIF(Elements,$C7237)</f>
        <v>857</v>
      </c>
      <c r="F7237">
        <f t="shared" ref="F7237" si="14700">COUNTIFS(Elements,C7237,Storung,D7237)</f>
        <v>857</v>
      </c>
      <c r="H7237" s="4"/>
      <c r="I7237" s="4"/>
      <c r="J7237" s="5"/>
    </row>
    <row r="7238" spans="1:10" x14ac:dyDescent="0.25">
      <c r="A7238" s="4">
        <v>44153.035925925928</v>
      </c>
      <c r="B7238" t="str">
        <f t="shared" si="14621"/>
        <v>CONV_POS</v>
      </c>
      <c r="C7238">
        <v>9001</v>
      </c>
      <c r="D7238" t="str">
        <f t="shared" si="14682"/>
        <v>Zutritt Stapler Aktiv !</v>
      </c>
      <c r="E7238">
        <f t="shared" ref="E7238" si="14701">COUNTIF(Elements,$C7238)</f>
        <v>857</v>
      </c>
      <c r="F7238">
        <f t="shared" ref="F7238" si="14702">COUNTIFS(Elements,C7238,Storung,D7238)</f>
        <v>857</v>
      </c>
      <c r="H7238" s="4"/>
      <c r="I7238" s="4"/>
      <c r="J7238" s="5"/>
    </row>
    <row r="7239" spans="1:10" x14ac:dyDescent="0.25">
      <c r="A7239" s="4">
        <v>44153.028460648151</v>
      </c>
      <c r="B7239" t="str">
        <f t="shared" si="14621"/>
        <v>CONV_POS</v>
      </c>
      <c r="C7239">
        <v>9001</v>
      </c>
      <c r="D7239" t="str">
        <f t="shared" si="14682"/>
        <v>Zutritt Stapler Aktiv !</v>
      </c>
      <c r="E7239">
        <f t="shared" ref="E7239" si="14703">COUNTIF(Elements,$C7239)</f>
        <v>857</v>
      </c>
      <c r="F7239">
        <f t="shared" ref="F7239" si="14704">COUNTIFS(Elements,C7239,Storung,D7239)</f>
        <v>857</v>
      </c>
      <c r="H7239" s="4"/>
      <c r="I7239" s="4"/>
      <c r="J7239" s="5"/>
    </row>
    <row r="7240" spans="1:10" x14ac:dyDescent="0.25">
      <c r="A7240" s="4">
        <v>44153.028449074074</v>
      </c>
      <c r="B7240" t="str">
        <f t="shared" si="14621"/>
        <v>CONV_POS</v>
      </c>
      <c r="C7240">
        <v>9001</v>
      </c>
      <c r="D7240" t="str">
        <f t="shared" si="14682"/>
        <v>Zutritt Stapler Aktiv !</v>
      </c>
      <c r="E7240">
        <f t="shared" ref="E7240" si="14705">COUNTIF(Elements,$C7240)</f>
        <v>857</v>
      </c>
      <c r="F7240">
        <f t="shared" ref="F7240" si="14706">COUNTIFS(Elements,C7240,Storung,D7240)</f>
        <v>857</v>
      </c>
      <c r="H7240" s="4"/>
      <c r="I7240" s="4"/>
      <c r="J7240" s="5"/>
    </row>
    <row r="7241" spans="1:10" x14ac:dyDescent="0.25">
      <c r="A7241" s="4">
        <v>44153.028437499997</v>
      </c>
      <c r="B7241" t="str">
        <f t="shared" si="14621"/>
        <v>CONV_POS</v>
      </c>
      <c r="C7241">
        <v>9001</v>
      </c>
      <c r="D7241" t="str">
        <f t="shared" si="14682"/>
        <v>Zutritt Stapler Aktiv !</v>
      </c>
      <c r="E7241">
        <f t="shared" ref="E7241" si="14707">COUNTIF(Elements,$C7241)</f>
        <v>857</v>
      </c>
      <c r="F7241">
        <f t="shared" ref="F7241" si="14708">COUNTIFS(Elements,C7241,Storung,D7241)</f>
        <v>857</v>
      </c>
      <c r="H7241" s="4"/>
      <c r="I7241" s="4"/>
      <c r="J7241" s="5"/>
    </row>
    <row r="7242" spans="1:10" x14ac:dyDescent="0.25">
      <c r="A7242" s="4">
        <v>44153.025902777779</v>
      </c>
      <c r="B7242" t="str">
        <f t="shared" si="14621"/>
        <v>CONV_POS</v>
      </c>
      <c r="C7242">
        <v>9001</v>
      </c>
      <c r="D7242" t="str">
        <f t="shared" si="14682"/>
        <v>Zutritt Stapler Aktiv !</v>
      </c>
      <c r="E7242">
        <f t="shared" ref="E7242" si="14709">COUNTIF(Elements,$C7242)</f>
        <v>857</v>
      </c>
      <c r="F7242">
        <f t="shared" ref="F7242" si="14710">COUNTIFS(Elements,C7242,Storung,D7242)</f>
        <v>857</v>
      </c>
      <c r="H7242" s="4"/>
      <c r="I7242" s="4"/>
      <c r="J7242" s="5"/>
    </row>
    <row r="7243" spans="1:10" x14ac:dyDescent="0.25">
      <c r="A7243" s="4">
        <v>44153.019097222219</v>
      </c>
      <c r="B7243" t="str">
        <f t="shared" si="14621"/>
        <v>CONV_POS</v>
      </c>
      <c r="C7243">
        <v>9001</v>
      </c>
      <c r="D7243" t="str">
        <f t="shared" si="14682"/>
        <v>Zutritt Stapler Aktiv !</v>
      </c>
      <c r="E7243">
        <f t="shared" ref="E7243" si="14711">COUNTIF(Elements,$C7243)</f>
        <v>857</v>
      </c>
      <c r="F7243">
        <f t="shared" ref="F7243" si="14712">COUNTIFS(Elements,C7243,Storung,D7243)</f>
        <v>857</v>
      </c>
      <c r="H7243" s="4"/>
      <c r="I7243" s="4"/>
      <c r="J7243" s="5"/>
    </row>
    <row r="7244" spans="1:10" x14ac:dyDescent="0.25">
      <c r="A7244" s="4">
        <v>44153.017592592594</v>
      </c>
      <c r="B7244" t="str">
        <f t="shared" si="14621"/>
        <v>CONV_POS</v>
      </c>
      <c r="C7244">
        <v>9001</v>
      </c>
      <c r="D7244" t="str">
        <f t="shared" si="14682"/>
        <v>Zutritt Stapler Aktiv !</v>
      </c>
      <c r="E7244">
        <f t="shared" ref="E7244" si="14713">COUNTIF(Elements,$C7244)</f>
        <v>857</v>
      </c>
      <c r="F7244">
        <f t="shared" ref="F7244" si="14714">COUNTIFS(Elements,C7244,Storung,D7244)</f>
        <v>857</v>
      </c>
      <c r="H7244" s="4"/>
      <c r="I7244" s="4"/>
      <c r="J7244" s="5"/>
    </row>
    <row r="7245" spans="1:10" x14ac:dyDescent="0.25">
      <c r="A7245" s="4">
        <v>44153.012881944444</v>
      </c>
      <c r="B7245" t="str">
        <f t="shared" si="14621"/>
        <v>CONV_POS</v>
      </c>
      <c r="C7245">
        <v>9001</v>
      </c>
      <c r="D7245" t="str">
        <f t="shared" si="14682"/>
        <v>Zutritt Stapler Aktiv !</v>
      </c>
      <c r="E7245">
        <f t="shared" ref="E7245" si="14715">COUNTIF(Elements,$C7245)</f>
        <v>857</v>
      </c>
      <c r="F7245">
        <f t="shared" ref="F7245" si="14716">COUNTIFS(Elements,C7245,Storung,D7245)</f>
        <v>857</v>
      </c>
      <c r="H7245" s="4"/>
      <c r="I7245" s="4"/>
      <c r="J7245" s="5"/>
    </row>
    <row r="7246" spans="1:10" x14ac:dyDescent="0.25">
      <c r="A7246" s="4">
        <v>44153.010023148148</v>
      </c>
      <c r="B7246" t="str">
        <f t="shared" si="14621"/>
        <v>CONV_POS</v>
      </c>
      <c r="C7246">
        <v>9001</v>
      </c>
      <c r="D7246" t="str">
        <f t="shared" si="14682"/>
        <v>Zutritt Stapler Aktiv !</v>
      </c>
      <c r="E7246">
        <f t="shared" ref="E7246" si="14717">COUNTIF(Elements,$C7246)</f>
        <v>857</v>
      </c>
      <c r="F7246">
        <f t="shared" ref="F7246" si="14718">COUNTIFS(Elements,C7246,Storung,D7246)</f>
        <v>857</v>
      </c>
      <c r="H7246" s="4"/>
      <c r="I7246" s="4"/>
      <c r="J7246" s="5"/>
    </row>
    <row r="7247" spans="1:10" x14ac:dyDescent="0.25">
      <c r="A7247" s="4">
        <v>44153.008518518516</v>
      </c>
      <c r="B7247" t="str">
        <f t="shared" si="14621"/>
        <v>CONV_POS</v>
      </c>
      <c r="C7247">
        <v>9001</v>
      </c>
      <c r="D7247" t="str">
        <f t="shared" si="14682"/>
        <v>Zutritt Stapler Aktiv !</v>
      </c>
      <c r="E7247">
        <f t="shared" ref="E7247" si="14719">COUNTIF(Elements,$C7247)</f>
        <v>857</v>
      </c>
      <c r="F7247">
        <f t="shared" ref="F7247" si="14720">COUNTIFS(Elements,C7247,Storung,D7247)</f>
        <v>857</v>
      </c>
      <c r="H7247" s="4"/>
      <c r="I7247" s="4"/>
      <c r="J7247" s="5"/>
    </row>
    <row r="7248" spans="1:10" x14ac:dyDescent="0.25">
      <c r="A7248" s="4">
        <v>44152.999409722222</v>
      </c>
      <c r="B7248" t="str">
        <f t="shared" si="14621"/>
        <v>CONV_POS</v>
      </c>
      <c r="C7248">
        <v>9001</v>
      </c>
      <c r="D7248" t="str">
        <f t="shared" si="14682"/>
        <v>Zutritt Stapler Aktiv !</v>
      </c>
      <c r="E7248">
        <f t="shared" ref="E7248" si="14721">COUNTIF(Elements,$C7248)</f>
        <v>857</v>
      </c>
      <c r="F7248">
        <f t="shared" ref="F7248" si="14722">COUNTIFS(Elements,C7248,Storung,D7248)</f>
        <v>857</v>
      </c>
      <c r="H7248" s="4"/>
      <c r="I7248" s="4"/>
      <c r="J7248" s="5"/>
    </row>
    <row r="7249" spans="1:10" x14ac:dyDescent="0.25">
      <c r="A7249" s="4">
        <v>44152.997511574074</v>
      </c>
      <c r="B7249" t="str">
        <f t="shared" si="14621"/>
        <v>CONV_POS</v>
      </c>
      <c r="C7249">
        <v>9001</v>
      </c>
      <c r="D7249" t="str">
        <f t="shared" si="14682"/>
        <v>Zutritt Stapler Aktiv !</v>
      </c>
      <c r="E7249">
        <f t="shared" ref="E7249" si="14723">COUNTIF(Elements,$C7249)</f>
        <v>857</v>
      </c>
      <c r="F7249">
        <f t="shared" ref="F7249" si="14724">COUNTIFS(Elements,C7249,Storung,D7249)</f>
        <v>857</v>
      </c>
      <c r="H7249" s="4"/>
      <c r="I7249" s="4"/>
      <c r="J7249" s="5"/>
    </row>
    <row r="7250" spans="1:10" x14ac:dyDescent="0.25">
      <c r="A7250" s="4">
        <v>44152.996365740742</v>
      </c>
      <c r="B7250" t="str">
        <f t="shared" si="14621"/>
        <v>CONV_POS</v>
      </c>
      <c r="C7250">
        <v>9001</v>
      </c>
      <c r="D7250" t="str">
        <f t="shared" si="14682"/>
        <v>Zutritt Stapler Aktiv !</v>
      </c>
      <c r="E7250">
        <f t="shared" ref="E7250" si="14725">COUNTIF(Elements,$C7250)</f>
        <v>857</v>
      </c>
      <c r="F7250">
        <f t="shared" ref="F7250" si="14726">COUNTIFS(Elements,C7250,Storung,D7250)</f>
        <v>857</v>
      </c>
      <c r="H7250" s="4"/>
      <c r="I7250" s="4"/>
      <c r="J7250" s="5"/>
    </row>
    <row r="7251" spans="1:10" x14ac:dyDescent="0.25">
      <c r="A7251" s="4">
        <v>44152.993148148147</v>
      </c>
      <c r="B7251" t="str">
        <f t="shared" si="14621"/>
        <v>CONV_POS</v>
      </c>
      <c r="C7251">
        <v>9001</v>
      </c>
      <c r="D7251" t="str">
        <f t="shared" si="14682"/>
        <v>Zutritt Stapler Aktiv !</v>
      </c>
      <c r="E7251">
        <f t="shared" ref="E7251" si="14727">COUNTIF(Elements,$C7251)</f>
        <v>857</v>
      </c>
      <c r="F7251">
        <f t="shared" ref="F7251" si="14728">COUNTIFS(Elements,C7251,Storung,D7251)</f>
        <v>857</v>
      </c>
      <c r="H7251" s="4"/>
      <c r="I7251" s="4"/>
      <c r="J7251" s="5"/>
    </row>
    <row r="7252" spans="1:10" x14ac:dyDescent="0.25">
      <c r="A7252" s="4">
        <v>44152.991539351853</v>
      </c>
      <c r="B7252" t="str">
        <f t="shared" si="14621"/>
        <v>CONV_POS</v>
      </c>
      <c r="C7252">
        <v>9001</v>
      </c>
      <c r="D7252" t="str">
        <f t="shared" si="14682"/>
        <v>Zutritt Stapler Aktiv !</v>
      </c>
      <c r="E7252">
        <f t="shared" ref="E7252" si="14729">COUNTIF(Elements,$C7252)</f>
        <v>857</v>
      </c>
      <c r="F7252">
        <f t="shared" ref="F7252" si="14730">COUNTIFS(Elements,C7252,Storung,D7252)</f>
        <v>857</v>
      </c>
      <c r="H7252" s="4"/>
      <c r="I7252" s="4"/>
      <c r="J7252" s="5"/>
    </row>
    <row r="7253" spans="1:10" x14ac:dyDescent="0.25">
      <c r="A7253" s="4">
        <v>44152.980682870373</v>
      </c>
      <c r="B7253" t="str">
        <f t="shared" si="14621"/>
        <v>CONV_POS</v>
      </c>
      <c r="C7253">
        <v>9001</v>
      </c>
      <c r="D7253" t="str">
        <f t="shared" si="14682"/>
        <v>Zutritt Stapler Aktiv !</v>
      </c>
      <c r="E7253">
        <f t="shared" ref="E7253" si="14731">COUNTIF(Elements,$C7253)</f>
        <v>857</v>
      </c>
      <c r="F7253">
        <f t="shared" ref="F7253" si="14732">COUNTIFS(Elements,C7253,Storung,D7253)</f>
        <v>857</v>
      </c>
      <c r="H7253" s="4"/>
      <c r="I7253" s="4"/>
      <c r="J7253" s="5"/>
    </row>
    <row r="7254" spans="1:10" x14ac:dyDescent="0.25">
      <c r="A7254" s="4">
        <v>44152.978495370371</v>
      </c>
      <c r="B7254" t="str">
        <f t="shared" si="14621"/>
        <v>CONV_POS</v>
      </c>
      <c r="C7254">
        <v>9001</v>
      </c>
      <c r="D7254" t="str">
        <f t="shared" si="14682"/>
        <v>Zutritt Stapler Aktiv !</v>
      </c>
      <c r="E7254">
        <f t="shared" ref="E7254" si="14733">COUNTIF(Elements,$C7254)</f>
        <v>857</v>
      </c>
      <c r="F7254">
        <f t="shared" ref="F7254" si="14734">COUNTIFS(Elements,C7254,Storung,D7254)</f>
        <v>857</v>
      </c>
      <c r="H7254" s="4"/>
      <c r="I7254" s="4"/>
      <c r="J7254" s="5"/>
    </row>
    <row r="7255" spans="1:10" x14ac:dyDescent="0.25">
      <c r="A7255" s="4">
        <v>44152.977453703701</v>
      </c>
      <c r="B7255" t="str">
        <f t="shared" si="14621"/>
        <v>CONV_POS</v>
      </c>
      <c r="C7255">
        <v>9001</v>
      </c>
      <c r="D7255" t="str">
        <f t="shared" si="14682"/>
        <v>Zutritt Stapler Aktiv !</v>
      </c>
      <c r="E7255">
        <f t="shared" ref="E7255" si="14735">COUNTIF(Elements,$C7255)</f>
        <v>857</v>
      </c>
      <c r="F7255">
        <f t="shared" ref="F7255" si="14736">COUNTIFS(Elements,C7255,Storung,D7255)</f>
        <v>857</v>
      </c>
      <c r="H7255" s="4"/>
      <c r="I7255" s="4"/>
      <c r="J7255" s="5"/>
    </row>
    <row r="7256" spans="1:10" x14ac:dyDescent="0.25">
      <c r="A7256" s="4">
        <v>44152.971736111111</v>
      </c>
      <c r="B7256" t="str">
        <f t="shared" si="14621"/>
        <v>CONV_POS</v>
      </c>
      <c r="C7256">
        <v>9001</v>
      </c>
      <c r="D7256" t="str">
        <f t="shared" si="14682"/>
        <v>Zutritt Stapler Aktiv !</v>
      </c>
      <c r="E7256">
        <f t="shared" ref="E7256" si="14737">COUNTIF(Elements,$C7256)</f>
        <v>857</v>
      </c>
      <c r="F7256">
        <f t="shared" ref="F7256" si="14738">COUNTIFS(Elements,C7256,Storung,D7256)</f>
        <v>857</v>
      </c>
      <c r="H7256" s="4"/>
      <c r="I7256" s="4"/>
      <c r="J7256" s="5"/>
    </row>
    <row r="7257" spans="1:10" x14ac:dyDescent="0.25">
      <c r="A7257" s="4">
        <v>44152.970046296294</v>
      </c>
      <c r="B7257" t="str">
        <f t="shared" si="14621"/>
        <v>CONV_POS</v>
      </c>
      <c r="C7257">
        <v>9001</v>
      </c>
      <c r="D7257" t="str">
        <f t="shared" si="14682"/>
        <v>Zutritt Stapler Aktiv !</v>
      </c>
      <c r="E7257">
        <f t="shared" ref="E7257" si="14739">COUNTIF(Elements,$C7257)</f>
        <v>857</v>
      </c>
      <c r="F7257">
        <f t="shared" ref="F7257" si="14740">COUNTIFS(Elements,C7257,Storung,D7257)</f>
        <v>857</v>
      </c>
      <c r="H7257" s="4"/>
      <c r="I7257" s="4"/>
      <c r="J7257" s="5"/>
    </row>
    <row r="7258" spans="1:10" x14ac:dyDescent="0.25">
      <c r="A7258" s="4">
        <v>44152.962951388887</v>
      </c>
      <c r="B7258" t="str">
        <f t="shared" si="14621"/>
        <v>CONV_POS</v>
      </c>
      <c r="C7258">
        <v>9001</v>
      </c>
      <c r="D7258" t="str">
        <f t="shared" si="14682"/>
        <v>Zutritt Stapler Aktiv !</v>
      </c>
      <c r="E7258">
        <f t="shared" ref="E7258" si="14741">COUNTIF(Elements,$C7258)</f>
        <v>857</v>
      </c>
      <c r="F7258">
        <f t="shared" ref="F7258" si="14742">COUNTIFS(Elements,C7258,Storung,D7258)</f>
        <v>857</v>
      </c>
      <c r="H7258" s="4"/>
      <c r="I7258" s="4"/>
      <c r="J7258" s="5"/>
    </row>
    <row r="7259" spans="1:10" x14ac:dyDescent="0.25">
      <c r="A7259" s="4">
        <v>44152.960555555554</v>
      </c>
      <c r="B7259" t="str">
        <f t="shared" si="14621"/>
        <v>CONV_POS</v>
      </c>
      <c r="C7259">
        <v>9001</v>
      </c>
      <c r="D7259" t="str">
        <f t="shared" si="14682"/>
        <v>Zutritt Stapler Aktiv !</v>
      </c>
      <c r="E7259">
        <f t="shared" ref="E7259" si="14743">COUNTIF(Elements,$C7259)</f>
        <v>857</v>
      </c>
      <c r="F7259">
        <f t="shared" ref="F7259" si="14744">COUNTIFS(Elements,C7259,Storung,D7259)</f>
        <v>857</v>
      </c>
      <c r="H7259" s="4"/>
      <c r="I7259" s="4"/>
      <c r="J7259" s="5"/>
    </row>
    <row r="7260" spans="1:10" x14ac:dyDescent="0.25">
      <c r="A7260" s="4">
        <v>44152.95890046296</v>
      </c>
      <c r="B7260" t="str">
        <f t="shared" si="14621"/>
        <v>CONV_POS</v>
      </c>
      <c r="C7260">
        <v>9001</v>
      </c>
      <c r="D7260" t="str">
        <f t="shared" si="14682"/>
        <v>Zutritt Stapler Aktiv !</v>
      </c>
      <c r="E7260">
        <f t="shared" ref="E7260" si="14745">COUNTIF(Elements,$C7260)</f>
        <v>857</v>
      </c>
      <c r="F7260">
        <f t="shared" ref="F7260" si="14746">COUNTIFS(Elements,C7260,Storung,D7260)</f>
        <v>857</v>
      </c>
      <c r="H7260" s="4"/>
      <c r="I7260" s="4"/>
      <c r="J7260" s="5"/>
    </row>
    <row r="7261" spans="1:10" x14ac:dyDescent="0.25">
      <c r="A7261" s="4">
        <v>44152.956377314818</v>
      </c>
      <c r="B7261" t="str">
        <f t="shared" si="14621"/>
        <v>CONV_POS</v>
      </c>
      <c r="C7261">
        <v>9001</v>
      </c>
      <c r="D7261" t="str">
        <f t="shared" si="14682"/>
        <v>Zutritt Stapler Aktiv !</v>
      </c>
      <c r="E7261">
        <f t="shared" ref="E7261" si="14747">COUNTIF(Elements,$C7261)</f>
        <v>857</v>
      </c>
      <c r="F7261">
        <f t="shared" ref="F7261" si="14748">COUNTIFS(Elements,C7261,Storung,D7261)</f>
        <v>857</v>
      </c>
      <c r="H7261" s="4"/>
      <c r="I7261" s="4"/>
      <c r="J7261" s="5"/>
    </row>
    <row r="7262" spans="1:10" x14ac:dyDescent="0.25">
      <c r="A7262" s="4">
        <v>44152.95484953704</v>
      </c>
      <c r="B7262" t="str">
        <f t="shared" si="14621"/>
        <v>CONV_POS</v>
      </c>
      <c r="C7262">
        <v>9001</v>
      </c>
      <c r="D7262" t="str">
        <f t="shared" si="14682"/>
        <v>Zutritt Stapler Aktiv !</v>
      </c>
      <c r="E7262">
        <f t="shared" ref="E7262" si="14749">COUNTIF(Elements,$C7262)</f>
        <v>857</v>
      </c>
      <c r="F7262">
        <f t="shared" ref="F7262" si="14750">COUNTIFS(Elements,C7262,Storung,D7262)</f>
        <v>857</v>
      </c>
      <c r="H7262" s="4"/>
      <c r="I7262" s="4"/>
      <c r="J7262" s="5"/>
    </row>
    <row r="7263" spans="1:10" x14ac:dyDescent="0.25">
      <c r="A7263" s="4">
        <v>44152.941701388889</v>
      </c>
      <c r="B7263" t="str">
        <f t="shared" ref="B7263:B7326" si="14751">"CONV_POS"</f>
        <v>CONV_POS</v>
      </c>
      <c r="C7263">
        <v>9001</v>
      </c>
      <c r="D7263" t="str">
        <f t="shared" si="14682"/>
        <v>Zutritt Stapler Aktiv !</v>
      </c>
      <c r="E7263">
        <f t="shared" ref="E7263" si="14752">COUNTIF(Elements,$C7263)</f>
        <v>857</v>
      </c>
      <c r="F7263">
        <f t="shared" ref="F7263" si="14753">COUNTIFS(Elements,C7263,Storung,D7263)</f>
        <v>857</v>
      </c>
      <c r="H7263" s="4"/>
      <c r="I7263" s="4"/>
      <c r="J7263" s="5"/>
    </row>
    <row r="7264" spans="1:10" x14ac:dyDescent="0.25">
      <c r="A7264" s="4">
        <v>44152.941319444442</v>
      </c>
      <c r="B7264" t="str">
        <f t="shared" si="14751"/>
        <v>CONV_POS</v>
      </c>
      <c r="C7264">
        <v>9001</v>
      </c>
      <c r="D7264" t="str">
        <f t="shared" si="14682"/>
        <v>Zutritt Stapler Aktiv !</v>
      </c>
      <c r="E7264">
        <f t="shared" ref="E7264" si="14754">COUNTIF(Elements,$C7264)</f>
        <v>857</v>
      </c>
      <c r="F7264">
        <f t="shared" ref="F7264" si="14755">COUNTIFS(Elements,C7264,Storung,D7264)</f>
        <v>857</v>
      </c>
      <c r="H7264" s="4"/>
      <c r="I7264" s="4"/>
      <c r="J7264" s="5"/>
    </row>
    <row r="7265" spans="1:10" x14ac:dyDescent="0.25">
      <c r="A7265" s="4">
        <v>44152.938240740739</v>
      </c>
      <c r="B7265" t="str">
        <f t="shared" si="14751"/>
        <v>CONV_POS</v>
      </c>
      <c r="C7265">
        <v>9001</v>
      </c>
      <c r="D7265" t="str">
        <f t="shared" si="14682"/>
        <v>Zutritt Stapler Aktiv !</v>
      </c>
      <c r="E7265">
        <f t="shared" ref="E7265" si="14756">COUNTIF(Elements,$C7265)</f>
        <v>857</v>
      </c>
      <c r="F7265">
        <f t="shared" ref="F7265" si="14757">COUNTIFS(Elements,C7265,Storung,D7265)</f>
        <v>857</v>
      </c>
      <c r="H7265" s="4"/>
      <c r="I7265" s="4"/>
      <c r="J7265" s="5"/>
    </row>
    <row r="7266" spans="1:10" x14ac:dyDescent="0.25">
      <c r="A7266" s="4">
        <v>44152.926041666666</v>
      </c>
      <c r="B7266" t="str">
        <f t="shared" si="14751"/>
        <v>CONV_POS</v>
      </c>
      <c r="C7266">
        <v>9001</v>
      </c>
      <c r="D7266" t="str">
        <f t="shared" si="14682"/>
        <v>Zutritt Stapler Aktiv !</v>
      </c>
      <c r="E7266">
        <f t="shared" ref="E7266" si="14758">COUNTIF(Elements,$C7266)</f>
        <v>857</v>
      </c>
      <c r="F7266">
        <f t="shared" ref="F7266" si="14759">COUNTIFS(Elements,C7266,Storung,D7266)</f>
        <v>857</v>
      </c>
      <c r="H7266" s="4"/>
      <c r="I7266" s="4"/>
      <c r="J7266" s="5"/>
    </row>
    <row r="7267" spans="1:10" x14ac:dyDescent="0.25">
      <c r="A7267" s="4">
        <v>44152.922002314815</v>
      </c>
      <c r="B7267" t="str">
        <f t="shared" si="14751"/>
        <v>CONV_POS</v>
      </c>
      <c r="C7267">
        <v>9001</v>
      </c>
      <c r="D7267" t="str">
        <f t="shared" si="14682"/>
        <v>Zutritt Stapler Aktiv !</v>
      </c>
      <c r="E7267">
        <f t="shared" ref="E7267" si="14760">COUNTIF(Elements,$C7267)</f>
        <v>857</v>
      </c>
      <c r="F7267">
        <f t="shared" ref="F7267" si="14761">COUNTIFS(Elements,C7267,Storung,D7267)</f>
        <v>857</v>
      </c>
      <c r="H7267" s="4"/>
      <c r="I7267" s="4"/>
      <c r="J7267" s="5"/>
    </row>
    <row r="7268" spans="1:10" x14ac:dyDescent="0.25">
      <c r="A7268" s="4">
        <v>44152.915856481479</v>
      </c>
      <c r="B7268" t="str">
        <f t="shared" si="14751"/>
        <v>CONV_POS</v>
      </c>
      <c r="C7268">
        <v>9001</v>
      </c>
      <c r="D7268" t="str">
        <f t="shared" si="14682"/>
        <v>Zutritt Stapler Aktiv !</v>
      </c>
      <c r="E7268">
        <f t="shared" ref="E7268" si="14762">COUNTIF(Elements,$C7268)</f>
        <v>857</v>
      </c>
      <c r="F7268">
        <f t="shared" ref="F7268" si="14763">COUNTIFS(Elements,C7268,Storung,D7268)</f>
        <v>857</v>
      </c>
      <c r="H7268" s="4"/>
      <c r="I7268" s="4"/>
      <c r="J7268" s="5"/>
    </row>
    <row r="7269" spans="1:10" x14ac:dyDescent="0.25">
      <c r="A7269" s="4">
        <v>44152.914699074077</v>
      </c>
      <c r="B7269" t="str">
        <f t="shared" si="14751"/>
        <v>CONV_POS</v>
      </c>
      <c r="C7269">
        <v>9001</v>
      </c>
      <c r="D7269" t="str">
        <f t="shared" si="14682"/>
        <v>Zutritt Stapler Aktiv !</v>
      </c>
      <c r="E7269">
        <f t="shared" ref="E7269" si="14764">COUNTIF(Elements,$C7269)</f>
        <v>857</v>
      </c>
      <c r="F7269">
        <f t="shared" ref="F7269" si="14765">COUNTIFS(Elements,C7269,Storung,D7269)</f>
        <v>857</v>
      </c>
      <c r="H7269" s="4"/>
      <c r="I7269" s="4"/>
      <c r="J7269" s="5"/>
    </row>
    <row r="7270" spans="1:10" x14ac:dyDescent="0.25">
      <c r="A7270" s="4">
        <v>44152.913217592592</v>
      </c>
      <c r="B7270" t="str">
        <f t="shared" si="14751"/>
        <v>CONV_POS</v>
      </c>
      <c r="C7270">
        <v>9001</v>
      </c>
      <c r="D7270" t="str">
        <f t="shared" si="14682"/>
        <v>Zutritt Stapler Aktiv !</v>
      </c>
      <c r="E7270">
        <f t="shared" ref="E7270" si="14766">COUNTIF(Elements,$C7270)</f>
        <v>857</v>
      </c>
      <c r="F7270">
        <f t="shared" ref="F7270" si="14767">COUNTIFS(Elements,C7270,Storung,D7270)</f>
        <v>857</v>
      </c>
      <c r="H7270" s="4"/>
      <c r="I7270" s="4"/>
      <c r="J7270" s="5"/>
    </row>
    <row r="7271" spans="1:10" x14ac:dyDescent="0.25">
      <c r="A7271" s="4">
        <v>44152.908599537041</v>
      </c>
      <c r="B7271" t="str">
        <f t="shared" si="14751"/>
        <v>CONV_POS</v>
      </c>
      <c r="C7271">
        <v>9001</v>
      </c>
      <c r="D7271" t="str">
        <f t="shared" si="14682"/>
        <v>Zutritt Stapler Aktiv !</v>
      </c>
      <c r="E7271">
        <f t="shared" ref="E7271" si="14768">COUNTIF(Elements,$C7271)</f>
        <v>857</v>
      </c>
      <c r="F7271">
        <f t="shared" ref="F7271" si="14769">COUNTIFS(Elements,C7271,Storung,D7271)</f>
        <v>857</v>
      </c>
      <c r="H7271" s="4"/>
      <c r="I7271" s="4"/>
      <c r="J7271" s="5"/>
    </row>
    <row r="7272" spans="1:10" x14ac:dyDescent="0.25">
      <c r="A7272" s="4">
        <v>44152.904097222221</v>
      </c>
      <c r="B7272" t="str">
        <f t="shared" si="14751"/>
        <v>CONV_POS</v>
      </c>
      <c r="C7272">
        <v>9001</v>
      </c>
      <c r="D7272" t="str">
        <f t="shared" si="14682"/>
        <v>Zutritt Stapler Aktiv !</v>
      </c>
      <c r="E7272">
        <f t="shared" ref="E7272" si="14770">COUNTIF(Elements,$C7272)</f>
        <v>857</v>
      </c>
      <c r="F7272">
        <f t="shared" ref="F7272" si="14771">COUNTIFS(Elements,C7272,Storung,D7272)</f>
        <v>857</v>
      </c>
      <c r="H7272" s="4"/>
      <c r="I7272" s="4"/>
      <c r="J7272" s="5"/>
    </row>
    <row r="7273" spans="1:10" x14ac:dyDescent="0.25">
      <c r="A7273" s="4">
        <v>44152.901770833334</v>
      </c>
      <c r="B7273" t="str">
        <f t="shared" si="14751"/>
        <v>CONV_POS</v>
      </c>
      <c r="C7273">
        <v>9001</v>
      </c>
      <c r="D7273" t="str">
        <f t="shared" si="14682"/>
        <v>Zutritt Stapler Aktiv !</v>
      </c>
      <c r="E7273">
        <f t="shared" ref="E7273" si="14772">COUNTIF(Elements,$C7273)</f>
        <v>857</v>
      </c>
      <c r="F7273">
        <f t="shared" ref="F7273" si="14773">COUNTIFS(Elements,C7273,Storung,D7273)</f>
        <v>857</v>
      </c>
      <c r="H7273" s="4"/>
      <c r="I7273" s="4"/>
      <c r="J7273" s="5"/>
    </row>
    <row r="7274" spans="1:10" x14ac:dyDescent="0.25">
      <c r="A7274" s="4">
        <v>44152.899398148147</v>
      </c>
      <c r="B7274" t="str">
        <f t="shared" si="14751"/>
        <v>CONV_POS</v>
      </c>
      <c r="C7274">
        <v>9001</v>
      </c>
      <c r="D7274" t="str">
        <f t="shared" si="14682"/>
        <v>Zutritt Stapler Aktiv !</v>
      </c>
      <c r="E7274">
        <f t="shared" ref="E7274" si="14774">COUNTIF(Elements,$C7274)</f>
        <v>857</v>
      </c>
      <c r="F7274">
        <f t="shared" ref="F7274" si="14775">COUNTIFS(Elements,C7274,Storung,D7274)</f>
        <v>857</v>
      </c>
      <c r="H7274" s="4"/>
      <c r="I7274" s="4"/>
      <c r="J7274" s="5"/>
    </row>
    <row r="7275" spans="1:10" x14ac:dyDescent="0.25">
      <c r="A7275" s="4">
        <v>44152.897766203707</v>
      </c>
      <c r="B7275" t="str">
        <f t="shared" si="14751"/>
        <v>CONV_POS</v>
      </c>
      <c r="C7275">
        <v>9001</v>
      </c>
      <c r="D7275" t="str">
        <f t="shared" si="14682"/>
        <v>Zutritt Stapler Aktiv !</v>
      </c>
      <c r="E7275">
        <f t="shared" ref="E7275" si="14776">COUNTIF(Elements,$C7275)</f>
        <v>857</v>
      </c>
      <c r="F7275">
        <f t="shared" ref="F7275" si="14777">COUNTIFS(Elements,C7275,Storung,D7275)</f>
        <v>857</v>
      </c>
      <c r="H7275" s="4"/>
      <c r="I7275" s="4"/>
      <c r="J7275" s="5"/>
    </row>
    <row r="7276" spans="1:10" x14ac:dyDescent="0.25">
      <c r="A7276" s="4">
        <v>44152.82304398148</v>
      </c>
      <c r="B7276" t="str">
        <f t="shared" si="14751"/>
        <v>CONV_POS</v>
      </c>
      <c r="C7276">
        <v>9001</v>
      </c>
      <c r="D7276" t="str">
        <f t="shared" si="14682"/>
        <v>Zutritt Stapler Aktiv !</v>
      </c>
      <c r="E7276">
        <f t="shared" ref="E7276" si="14778">COUNTIF(Elements,$C7276)</f>
        <v>857</v>
      </c>
      <c r="F7276">
        <f t="shared" ref="F7276" si="14779">COUNTIFS(Elements,C7276,Storung,D7276)</f>
        <v>857</v>
      </c>
      <c r="H7276" s="4"/>
      <c r="I7276" s="4"/>
      <c r="J7276" s="5"/>
    </row>
    <row r="7277" spans="1:10" x14ac:dyDescent="0.25">
      <c r="A7277" s="4">
        <v>44152.813159722224</v>
      </c>
      <c r="B7277" t="str">
        <f t="shared" si="14751"/>
        <v>CONV_POS</v>
      </c>
      <c r="C7277">
        <v>9001</v>
      </c>
      <c r="D7277" t="str">
        <f t="shared" si="14682"/>
        <v>Zutritt Stapler Aktiv !</v>
      </c>
      <c r="E7277">
        <f t="shared" ref="E7277" si="14780">COUNTIF(Elements,$C7277)</f>
        <v>857</v>
      </c>
      <c r="F7277">
        <f t="shared" ref="F7277" si="14781">COUNTIFS(Elements,C7277,Storung,D7277)</f>
        <v>857</v>
      </c>
      <c r="H7277" s="4"/>
      <c r="I7277" s="4"/>
      <c r="J7277" s="5"/>
    </row>
    <row r="7278" spans="1:10" x14ac:dyDescent="0.25">
      <c r="A7278" s="4">
        <v>44152.799618055556</v>
      </c>
      <c r="B7278" t="str">
        <f t="shared" si="14751"/>
        <v>CONV_POS</v>
      </c>
      <c r="C7278">
        <v>9001</v>
      </c>
      <c r="D7278" t="str">
        <f t="shared" si="14682"/>
        <v>Zutritt Stapler Aktiv !</v>
      </c>
      <c r="E7278">
        <f t="shared" ref="E7278" si="14782">COUNTIF(Elements,$C7278)</f>
        <v>857</v>
      </c>
      <c r="F7278">
        <f t="shared" ref="F7278" si="14783">COUNTIFS(Elements,C7278,Storung,D7278)</f>
        <v>857</v>
      </c>
      <c r="H7278" s="4"/>
      <c r="I7278" s="4"/>
      <c r="J7278" s="5"/>
    </row>
    <row r="7279" spans="1:10" x14ac:dyDescent="0.25">
      <c r="A7279" s="4">
        <v>44152.799189814818</v>
      </c>
      <c r="B7279" t="str">
        <f t="shared" si="14751"/>
        <v>CONV_POS</v>
      </c>
      <c r="C7279">
        <v>9001</v>
      </c>
      <c r="D7279" t="str">
        <f t="shared" si="14682"/>
        <v>Zutritt Stapler Aktiv !</v>
      </c>
      <c r="E7279">
        <f t="shared" ref="E7279" si="14784">COUNTIF(Elements,$C7279)</f>
        <v>857</v>
      </c>
      <c r="F7279">
        <f t="shared" ref="F7279" si="14785">COUNTIFS(Elements,C7279,Storung,D7279)</f>
        <v>857</v>
      </c>
      <c r="H7279" s="4"/>
      <c r="I7279" s="4"/>
      <c r="J7279" s="5"/>
    </row>
    <row r="7280" spans="1:10" x14ac:dyDescent="0.25">
      <c r="A7280" s="4">
        <v>44152.797094907408</v>
      </c>
      <c r="B7280" t="str">
        <f t="shared" si="14751"/>
        <v>CONV_POS</v>
      </c>
      <c r="C7280">
        <v>9001</v>
      </c>
      <c r="D7280" t="str">
        <f t="shared" si="14682"/>
        <v>Zutritt Stapler Aktiv !</v>
      </c>
      <c r="E7280">
        <f t="shared" ref="E7280" si="14786">COUNTIF(Elements,$C7280)</f>
        <v>857</v>
      </c>
      <c r="F7280">
        <f t="shared" ref="F7280" si="14787">COUNTIFS(Elements,C7280,Storung,D7280)</f>
        <v>857</v>
      </c>
      <c r="H7280" s="4"/>
      <c r="I7280" s="4"/>
      <c r="J7280" s="5"/>
    </row>
    <row r="7281" spans="1:10" x14ac:dyDescent="0.25">
      <c r="A7281" s="4">
        <v>44152.795127314814</v>
      </c>
      <c r="B7281" t="str">
        <f t="shared" si="14751"/>
        <v>CONV_POS</v>
      </c>
      <c r="C7281">
        <v>9001</v>
      </c>
      <c r="D7281" t="str">
        <f t="shared" si="14682"/>
        <v>Zutritt Stapler Aktiv !</v>
      </c>
      <c r="E7281">
        <f t="shared" ref="E7281" si="14788">COUNTIF(Elements,$C7281)</f>
        <v>857</v>
      </c>
      <c r="F7281">
        <f t="shared" ref="F7281" si="14789">COUNTIFS(Elements,C7281,Storung,D7281)</f>
        <v>857</v>
      </c>
      <c r="H7281" s="4"/>
      <c r="I7281" s="4"/>
      <c r="J7281" s="5"/>
    </row>
    <row r="7282" spans="1:10" x14ac:dyDescent="0.25">
      <c r="A7282" s="4">
        <v>44152.766817129632</v>
      </c>
      <c r="B7282" t="str">
        <f t="shared" si="14751"/>
        <v>CONV_POS</v>
      </c>
      <c r="C7282">
        <v>9001</v>
      </c>
      <c r="D7282" t="str">
        <f t="shared" si="14682"/>
        <v>Zutritt Stapler Aktiv !</v>
      </c>
      <c r="E7282">
        <f t="shared" ref="E7282" si="14790">COUNTIF(Elements,$C7282)</f>
        <v>857</v>
      </c>
      <c r="F7282">
        <f t="shared" ref="F7282" si="14791">COUNTIFS(Elements,C7282,Storung,D7282)</f>
        <v>857</v>
      </c>
      <c r="H7282" s="4"/>
      <c r="I7282" s="4"/>
      <c r="J7282" s="5"/>
    </row>
    <row r="7283" spans="1:10" x14ac:dyDescent="0.25">
      <c r="A7283" s="4">
        <v>44152.762986111113</v>
      </c>
      <c r="B7283" t="str">
        <f t="shared" si="14751"/>
        <v>CONV_POS</v>
      </c>
      <c r="C7283">
        <v>9001</v>
      </c>
      <c r="D7283" t="str">
        <f t="shared" si="14682"/>
        <v>Zutritt Stapler Aktiv !</v>
      </c>
      <c r="E7283">
        <f t="shared" ref="E7283" si="14792">COUNTIF(Elements,$C7283)</f>
        <v>857</v>
      </c>
      <c r="F7283">
        <f t="shared" ref="F7283" si="14793">COUNTIFS(Elements,C7283,Storung,D7283)</f>
        <v>857</v>
      </c>
      <c r="H7283" s="4"/>
      <c r="I7283" s="4"/>
      <c r="J7283" s="5"/>
    </row>
    <row r="7284" spans="1:10" x14ac:dyDescent="0.25">
      <c r="A7284" s="4">
        <v>44152.744074074071</v>
      </c>
      <c r="B7284" t="str">
        <f t="shared" si="14751"/>
        <v>CONV_POS</v>
      </c>
      <c r="C7284">
        <v>9001</v>
      </c>
      <c r="D7284" t="str">
        <f t="shared" si="14682"/>
        <v>Zutritt Stapler Aktiv !</v>
      </c>
      <c r="E7284">
        <f t="shared" ref="E7284" si="14794">COUNTIF(Elements,$C7284)</f>
        <v>857</v>
      </c>
      <c r="F7284">
        <f t="shared" ref="F7284" si="14795">COUNTIFS(Elements,C7284,Storung,D7284)</f>
        <v>857</v>
      </c>
      <c r="H7284" s="4"/>
      <c r="I7284" s="4"/>
      <c r="J7284" s="5"/>
    </row>
    <row r="7285" spans="1:10" x14ac:dyDescent="0.25">
      <c r="A7285" s="4">
        <v>44152.709780092591</v>
      </c>
      <c r="B7285" t="str">
        <f t="shared" si="14751"/>
        <v>CONV_POS</v>
      </c>
      <c r="C7285">
        <v>9001</v>
      </c>
      <c r="D7285" t="str">
        <f t="shared" si="14682"/>
        <v>Zutritt Stapler Aktiv !</v>
      </c>
      <c r="E7285">
        <f t="shared" ref="E7285" si="14796">COUNTIF(Elements,$C7285)</f>
        <v>857</v>
      </c>
      <c r="F7285">
        <f t="shared" ref="F7285" si="14797">COUNTIFS(Elements,C7285,Storung,D7285)</f>
        <v>857</v>
      </c>
      <c r="H7285" s="4"/>
      <c r="I7285" s="4"/>
      <c r="J7285" s="5"/>
    </row>
    <row r="7286" spans="1:10" x14ac:dyDescent="0.25">
      <c r="A7286" s="4">
        <v>44152.709768518522</v>
      </c>
      <c r="B7286" t="str">
        <f t="shared" si="14751"/>
        <v>CONV_POS</v>
      </c>
      <c r="C7286">
        <v>9001</v>
      </c>
      <c r="D7286" t="str">
        <f t="shared" si="14682"/>
        <v>Zutritt Stapler Aktiv !</v>
      </c>
      <c r="E7286">
        <f t="shared" ref="E7286" si="14798">COUNTIF(Elements,$C7286)</f>
        <v>857</v>
      </c>
      <c r="F7286">
        <f t="shared" ref="F7286" si="14799">COUNTIFS(Elements,C7286,Storung,D7286)</f>
        <v>857</v>
      </c>
      <c r="H7286" s="4"/>
      <c r="I7286" s="4"/>
      <c r="J7286" s="5"/>
    </row>
    <row r="7287" spans="1:10" x14ac:dyDescent="0.25">
      <c r="A7287" s="4">
        <v>44152.708587962959</v>
      </c>
      <c r="B7287" t="str">
        <f t="shared" si="14751"/>
        <v>CONV_POS</v>
      </c>
      <c r="C7287">
        <v>9001</v>
      </c>
      <c r="D7287" t="str">
        <f t="shared" si="14682"/>
        <v>Zutritt Stapler Aktiv !</v>
      </c>
      <c r="E7287">
        <f t="shared" ref="E7287" si="14800">COUNTIF(Elements,$C7287)</f>
        <v>857</v>
      </c>
      <c r="F7287">
        <f t="shared" ref="F7287" si="14801">COUNTIFS(Elements,C7287,Storung,D7287)</f>
        <v>857</v>
      </c>
      <c r="H7287" s="4"/>
      <c r="I7287" s="4"/>
      <c r="J7287" s="5"/>
    </row>
    <row r="7288" spans="1:10" x14ac:dyDescent="0.25">
      <c r="A7288" s="4">
        <v>44152.707777777781</v>
      </c>
      <c r="B7288" t="str">
        <f t="shared" si="14751"/>
        <v>CONV_POS</v>
      </c>
      <c r="C7288">
        <v>9001</v>
      </c>
      <c r="D7288" t="str">
        <f t="shared" si="14682"/>
        <v>Zutritt Stapler Aktiv !</v>
      </c>
      <c r="E7288">
        <f t="shared" ref="E7288" si="14802">COUNTIF(Elements,$C7288)</f>
        <v>857</v>
      </c>
      <c r="F7288">
        <f t="shared" ref="F7288" si="14803">COUNTIFS(Elements,C7288,Storung,D7288)</f>
        <v>857</v>
      </c>
      <c r="H7288" s="4"/>
      <c r="I7288" s="4"/>
      <c r="J7288" s="5"/>
    </row>
    <row r="7289" spans="1:10" x14ac:dyDescent="0.25">
      <c r="A7289" s="4">
        <v>44152.70721064815</v>
      </c>
      <c r="B7289" t="str">
        <f t="shared" si="14751"/>
        <v>CONV_POS</v>
      </c>
      <c r="C7289">
        <v>9001</v>
      </c>
      <c r="D7289" t="str">
        <f t="shared" si="14682"/>
        <v>Zutritt Stapler Aktiv !</v>
      </c>
      <c r="E7289">
        <f t="shared" ref="E7289" si="14804">COUNTIF(Elements,$C7289)</f>
        <v>857</v>
      </c>
      <c r="F7289">
        <f t="shared" ref="F7289" si="14805">COUNTIFS(Elements,C7289,Storung,D7289)</f>
        <v>857</v>
      </c>
      <c r="H7289" s="4"/>
      <c r="I7289" s="4"/>
      <c r="J7289" s="5"/>
    </row>
    <row r="7290" spans="1:10" x14ac:dyDescent="0.25">
      <c r="A7290" s="4">
        <v>44152.704710648148</v>
      </c>
      <c r="B7290" t="str">
        <f t="shared" si="14751"/>
        <v>CONV_POS</v>
      </c>
      <c r="C7290">
        <v>9001</v>
      </c>
      <c r="D7290" t="str">
        <f t="shared" si="14682"/>
        <v>Zutritt Stapler Aktiv !</v>
      </c>
      <c r="E7290">
        <f t="shared" ref="E7290" si="14806">COUNTIF(Elements,$C7290)</f>
        <v>857</v>
      </c>
      <c r="F7290">
        <f t="shared" ref="F7290" si="14807">COUNTIFS(Elements,C7290,Storung,D7290)</f>
        <v>857</v>
      </c>
      <c r="H7290" s="4"/>
      <c r="I7290" s="4"/>
      <c r="J7290" s="5"/>
    </row>
    <row r="7291" spans="1:10" x14ac:dyDescent="0.25">
      <c r="A7291" s="4">
        <v>44152.703217592592</v>
      </c>
      <c r="B7291" t="str">
        <f t="shared" si="14751"/>
        <v>CONV_POS</v>
      </c>
      <c r="C7291">
        <v>9001</v>
      </c>
      <c r="D7291" t="str">
        <f t="shared" si="14682"/>
        <v>Zutritt Stapler Aktiv !</v>
      </c>
      <c r="E7291">
        <f t="shared" ref="E7291" si="14808">COUNTIF(Elements,$C7291)</f>
        <v>857</v>
      </c>
      <c r="F7291">
        <f t="shared" ref="F7291" si="14809">COUNTIFS(Elements,C7291,Storung,D7291)</f>
        <v>857</v>
      </c>
      <c r="H7291" s="4"/>
      <c r="I7291" s="4"/>
      <c r="J7291" s="5"/>
    </row>
    <row r="7292" spans="1:10" x14ac:dyDescent="0.25">
      <c r="A7292" s="4">
        <v>44152.700891203705</v>
      </c>
      <c r="B7292" t="str">
        <f t="shared" si="14751"/>
        <v>CONV_POS</v>
      </c>
      <c r="C7292">
        <v>9001</v>
      </c>
      <c r="D7292" t="str">
        <f t="shared" si="14682"/>
        <v>Zutritt Stapler Aktiv !</v>
      </c>
      <c r="E7292">
        <f t="shared" ref="E7292" si="14810">COUNTIF(Elements,$C7292)</f>
        <v>857</v>
      </c>
      <c r="F7292">
        <f t="shared" ref="F7292" si="14811">COUNTIFS(Elements,C7292,Storung,D7292)</f>
        <v>857</v>
      </c>
      <c r="H7292" s="4"/>
      <c r="I7292" s="4"/>
      <c r="J7292" s="5"/>
    </row>
    <row r="7293" spans="1:10" x14ac:dyDescent="0.25">
      <c r="A7293" s="4">
        <v>44152.699965277781</v>
      </c>
      <c r="B7293" t="str">
        <f t="shared" si="14751"/>
        <v>CONV_POS</v>
      </c>
      <c r="C7293">
        <v>9001</v>
      </c>
      <c r="D7293" t="str">
        <f t="shared" ref="D7293:D7356" si="14812">"Zutritt Stapler Aktiv !"</f>
        <v>Zutritt Stapler Aktiv !</v>
      </c>
      <c r="E7293">
        <f t="shared" ref="E7293" si="14813">COUNTIF(Elements,$C7293)</f>
        <v>857</v>
      </c>
      <c r="F7293">
        <f t="shared" ref="F7293" si="14814">COUNTIFS(Elements,C7293,Storung,D7293)</f>
        <v>857</v>
      </c>
      <c r="H7293" s="4"/>
      <c r="I7293" s="4"/>
      <c r="J7293" s="5"/>
    </row>
    <row r="7294" spans="1:10" x14ac:dyDescent="0.25">
      <c r="A7294" s="4">
        <v>44152.693576388891</v>
      </c>
      <c r="B7294" t="str">
        <f t="shared" si="14751"/>
        <v>CONV_POS</v>
      </c>
      <c r="C7294">
        <v>9001</v>
      </c>
      <c r="D7294" t="str">
        <f t="shared" si="14812"/>
        <v>Zutritt Stapler Aktiv !</v>
      </c>
      <c r="E7294">
        <f t="shared" ref="E7294" si="14815">COUNTIF(Elements,$C7294)</f>
        <v>857</v>
      </c>
      <c r="F7294">
        <f t="shared" ref="F7294" si="14816">COUNTIFS(Elements,C7294,Storung,D7294)</f>
        <v>857</v>
      </c>
      <c r="H7294" s="4"/>
      <c r="I7294" s="4"/>
      <c r="J7294" s="5"/>
    </row>
    <row r="7295" spans="1:10" x14ac:dyDescent="0.25">
      <c r="A7295" s="4">
        <v>44152.691689814812</v>
      </c>
      <c r="B7295" t="str">
        <f t="shared" si="14751"/>
        <v>CONV_POS</v>
      </c>
      <c r="C7295">
        <v>9001</v>
      </c>
      <c r="D7295" t="str">
        <f t="shared" si="14812"/>
        <v>Zutritt Stapler Aktiv !</v>
      </c>
      <c r="E7295">
        <f t="shared" ref="E7295" si="14817">COUNTIF(Elements,$C7295)</f>
        <v>857</v>
      </c>
      <c r="F7295">
        <f t="shared" ref="F7295" si="14818">COUNTIFS(Elements,C7295,Storung,D7295)</f>
        <v>857</v>
      </c>
      <c r="H7295" s="4"/>
      <c r="I7295" s="4"/>
      <c r="J7295" s="5"/>
    </row>
    <row r="7296" spans="1:10" x14ac:dyDescent="0.25">
      <c r="A7296" s="4">
        <v>44152.687256944446</v>
      </c>
      <c r="B7296" t="str">
        <f t="shared" si="14751"/>
        <v>CONV_POS</v>
      </c>
      <c r="C7296">
        <v>9001</v>
      </c>
      <c r="D7296" t="str">
        <f t="shared" si="14812"/>
        <v>Zutritt Stapler Aktiv !</v>
      </c>
      <c r="E7296">
        <f t="shared" ref="E7296" si="14819">COUNTIF(Elements,$C7296)</f>
        <v>857</v>
      </c>
      <c r="F7296">
        <f t="shared" ref="F7296" si="14820">COUNTIFS(Elements,C7296,Storung,D7296)</f>
        <v>857</v>
      </c>
      <c r="H7296" s="4"/>
      <c r="I7296" s="4"/>
      <c r="J7296" s="5"/>
    </row>
    <row r="7297" spans="1:10" x14ac:dyDescent="0.25">
      <c r="A7297" s="4">
        <v>44152.674583333333</v>
      </c>
      <c r="B7297" t="str">
        <f t="shared" si="14751"/>
        <v>CONV_POS</v>
      </c>
      <c r="C7297">
        <v>9001</v>
      </c>
      <c r="D7297" t="str">
        <f t="shared" si="14812"/>
        <v>Zutritt Stapler Aktiv !</v>
      </c>
      <c r="E7297">
        <f t="shared" ref="E7297" si="14821">COUNTIF(Elements,$C7297)</f>
        <v>857</v>
      </c>
      <c r="F7297">
        <f t="shared" ref="F7297" si="14822">COUNTIFS(Elements,C7297,Storung,D7297)</f>
        <v>857</v>
      </c>
      <c r="H7297" s="4"/>
      <c r="I7297" s="4"/>
      <c r="J7297" s="5"/>
    </row>
    <row r="7298" spans="1:10" x14ac:dyDescent="0.25">
      <c r="A7298" s="4">
        <v>44152.671076388891</v>
      </c>
      <c r="B7298" t="str">
        <f t="shared" si="14751"/>
        <v>CONV_POS</v>
      </c>
      <c r="C7298">
        <v>9001</v>
      </c>
      <c r="D7298" t="str">
        <f t="shared" si="14812"/>
        <v>Zutritt Stapler Aktiv !</v>
      </c>
      <c r="E7298">
        <f t="shared" ref="E7298" si="14823">COUNTIF(Elements,$C7298)</f>
        <v>857</v>
      </c>
      <c r="F7298">
        <f t="shared" ref="F7298" si="14824">COUNTIFS(Elements,C7298,Storung,D7298)</f>
        <v>857</v>
      </c>
      <c r="H7298" s="4"/>
      <c r="I7298" s="4"/>
      <c r="J7298" s="5"/>
    </row>
    <row r="7299" spans="1:10" x14ac:dyDescent="0.25">
      <c r="A7299" s="4">
        <v>44152.652337962965</v>
      </c>
      <c r="B7299" t="str">
        <f t="shared" si="14751"/>
        <v>CONV_POS</v>
      </c>
      <c r="C7299">
        <v>9001</v>
      </c>
      <c r="D7299" t="str">
        <f t="shared" si="14812"/>
        <v>Zutritt Stapler Aktiv !</v>
      </c>
      <c r="E7299">
        <f t="shared" ref="E7299" si="14825">COUNTIF(Elements,$C7299)</f>
        <v>857</v>
      </c>
      <c r="F7299">
        <f t="shared" ref="F7299" si="14826">COUNTIFS(Elements,C7299,Storung,D7299)</f>
        <v>857</v>
      </c>
      <c r="H7299" s="4"/>
      <c r="I7299" s="4"/>
      <c r="J7299" s="5"/>
    </row>
    <row r="7300" spans="1:10" x14ac:dyDescent="0.25">
      <c r="A7300" s="4">
        <v>44152.649293981478</v>
      </c>
      <c r="B7300" t="str">
        <f t="shared" si="14751"/>
        <v>CONV_POS</v>
      </c>
      <c r="C7300">
        <v>9001</v>
      </c>
      <c r="D7300" t="str">
        <f t="shared" si="14812"/>
        <v>Zutritt Stapler Aktiv !</v>
      </c>
      <c r="E7300">
        <f t="shared" ref="E7300" si="14827">COUNTIF(Elements,$C7300)</f>
        <v>857</v>
      </c>
      <c r="F7300">
        <f t="shared" ref="F7300" si="14828">COUNTIFS(Elements,C7300,Storung,D7300)</f>
        <v>857</v>
      </c>
      <c r="H7300" s="4"/>
      <c r="I7300" s="4"/>
      <c r="J7300" s="5"/>
    </row>
    <row r="7301" spans="1:10" x14ac:dyDescent="0.25">
      <c r="A7301" s="4">
        <v>44152.647106481483</v>
      </c>
      <c r="B7301" t="str">
        <f t="shared" si="14751"/>
        <v>CONV_POS</v>
      </c>
      <c r="C7301">
        <v>9001</v>
      </c>
      <c r="D7301" t="str">
        <f t="shared" si="14812"/>
        <v>Zutritt Stapler Aktiv !</v>
      </c>
      <c r="E7301">
        <f t="shared" ref="E7301" si="14829">COUNTIF(Elements,$C7301)</f>
        <v>857</v>
      </c>
      <c r="F7301">
        <f t="shared" ref="F7301" si="14830">COUNTIFS(Elements,C7301,Storung,D7301)</f>
        <v>857</v>
      </c>
      <c r="H7301" s="4"/>
      <c r="I7301" s="4"/>
      <c r="J7301" s="5"/>
    </row>
    <row r="7302" spans="1:10" x14ac:dyDescent="0.25">
      <c r="A7302" s="4">
        <v>44152.645624999997</v>
      </c>
      <c r="B7302" t="str">
        <f t="shared" si="14751"/>
        <v>CONV_POS</v>
      </c>
      <c r="C7302">
        <v>9001</v>
      </c>
      <c r="D7302" t="str">
        <f t="shared" si="14812"/>
        <v>Zutritt Stapler Aktiv !</v>
      </c>
      <c r="E7302">
        <f t="shared" ref="E7302" si="14831">COUNTIF(Elements,$C7302)</f>
        <v>857</v>
      </c>
      <c r="F7302">
        <f t="shared" ref="F7302" si="14832">COUNTIFS(Elements,C7302,Storung,D7302)</f>
        <v>857</v>
      </c>
      <c r="H7302" s="4"/>
      <c r="I7302" s="4"/>
      <c r="J7302" s="5"/>
    </row>
    <row r="7303" spans="1:10" x14ac:dyDescent="0.25">
      <c r="A7303" s="4">
        <v>44152.645624999997</v>
      </c>
      <c r="B7303" t="str">
        <f t="shared" si="14751"/>
        <v>CONV_POS</v>
      </c>
      <c r="C7303">
        <v>9001</v>
      </c>
      <c r="D7303" t="str">
        <f t="shared" si="14812"/>
        <v>Zutritt Stapler Aktiv !</v>
      </c>
      <c r="E7303">
        <f t="shared" ref="E7303" si="14833">COUNTIF(Elements,$C7303)</f>
        <v>857</v>
      </c>
      <c r="F7303">
        <f t="shared" ref="F7303" si="14834">COUNTIFS(Elements,C7303,Storung,D7303)</f>
        <v>857</v>
      </c>
      <c r="H7303" s="4"/>
      <c r="I7303" s="4"/>
      <c r="J7303" s="5"/>
    </row>
    <row r="7304" spans="1:10" x14ac:dyDescent="0.25">
      <c r="A7304" s="4">
        <v>44152.645613425928</v>
      </c>
      <c r="B7304" t="str">
        <f t="shared" si="14751"/>
        <v>CONV_POS</v>
      </c>
      <c r="C7304">
        <v>9001</v>
      </c>
      <c r="D7304" t="str">
        <f t="shared" si="14812"/>
        <v>Zutritt Stapler Aktiv !</v>
      </c>
      <c r="E7304">
        <f t="shared" ref="E7304" si="14835">COUNTIF(Elements,$C7304)</f>
        <v>857</v>
      </c>
      <c r="F7304">
        <f t="shared" ref="F7304" si="14836">COUNTIFS(Elements,C7304,Storung,D7304)</f>
        <v>857</v>
      </c>
      <c r="H7304" s="4"/>
      <c r="I7304" s="4"/>
      <c r="J7304" s="5"/>
    </row>
    <row r="7305" spans="1:10" x14ac:dyDescent="0.25">
      <c r="A7305" s="4">
        <v>44152.642627314817</v>
      </c>
      <c r="B7305" t="str">
        <f t="shared" si="14751"/>
        <v>CONV_POS</v>
      </c>
      <c r="C7305">
        <v>9001</v>
      </c>
      <c r="D7305" t="str">
        <f t="shared" si="14812"/>
        <v>Zutritt Stapler Aktiv !</v>
      </c>
      <c r="E7305">
        <f t="shared" ref="E7305" si="14837">COUNTIF(Elements,$C7305)</f>
        <v>857</v>
      </c>
      <c r="F7305">
        <f t="shared" ref="F7305" si="14838">COUNTIFS(Elements,C7305,Storung,D7305)</f>
        <v>857</v>
      </c>
      <c r="H7305" s="4"/>
      <c r="I7305" s="4"/>
      <c r="J7305" s="5"/>
    </row>
    <row r="7306" spans="1:10" x14ac:dyDescent="0.25">
      <c r="A7306" s="4">
        <v>44152.635682870372</v>
      </c>
      <c r="B7306" t="str">
        <f t="shared" si="14751"/>
        <v>CONV_POS</v>
      </c>
      <c r="C7306">
        <v>9001</v>
      </c>
      <c r="D7306" t="str">
        <f t="shared" si="14812"/>
        <v>Zutritt Stapler Aktiv !</v>
      </c>
      <c r="E7306">
        <f t="shared" ref="E7306" si="14839">COUNTIF(Elements,$C7306)</f>
        <v>857</v>
      </c>
      <c r="F7306">
        <f t="shared" ref="F7306" si="14840">COUNTIFS(Elements,C7306,Storung,D7306)</f>
        <v>857</v>
      </c>
      <c r="H7306" s="4"/>
      <c r="I7306" s="4"/>
      <c r="J7306" s="5"/>
    </row>
    <row r="7307" spans="1:10" x14ac:dyDescent="0.25">
      <c r="A7307" s="4">
        <v>44152.631342592591</v>
      </c>
      <c r="B7307" t="str">
        <f t="shared" si="14751"/>
        <v>CONV_POS</v>
      </c>
      <c r="C7307">
        <v>9001</v>
      </c>
      <c r="D7307" t="str">
        <f t="shared" si="14812"/>
        <v>Zutritt Stapler Aktiv !</v>
      </c>
      <c r="E7307">
        <f t="shared" ref="E7307" si="14841">COUNTIF(Elements,$C7307)</f>
        <v>857</v>
      </c>
      <c r="F7307">
        <f t="shared" ref="F7307" si="14842">COUNTIFS(Elements,C7307,Storung,D7307)</f>
        <v>857</v>
      </c>
      <c r="H7307" s="4"/>
      <c r="I7307" s="4"/>
      <c r="J7307" s="5"/>
    </row>
    <row r="7308" spans="1:10" x14ac:dyDescent="0.25">
      <c r="A7308" s="4">
        <v>44152.630486111113</v>
      </c>
      <c r="B7308" t="str">
        <f t="shared" si="14751"/>
        <v>CONV_POS</v>
      </c>
      <c r="C7308">
        <v>9001</v>
      </c>
      <c r="D7308" t="str">
        <f t="shared" si="14812"/>
        <v>Zutritt Stapler Aktiv !</v>
      </c>
      <c r="E7308">
        <f t="shared" ref="E7308" si="14843">COUNTIF(Elements,$C7308)</f>
        <v>857</v>
      </c>
      <c r="F7308">
        <f t="shared" ref="F7308" si="14844">COUNTIFS(Elements,C7308,Storung,D7308)</f>
        <v>857</v>
      </c>
      <c r="H7308" s="4"/>
      <c r="I7308" s="4"/>
      <c r="J7308" s="5"/>
    </row>
    <row r="7309" spans="1:10" x14ac:dyDescent="0.25">
      <c r="A7309" s="4">
        <v>44152.625081018516</v>
      </c>
      <c r="B7309" t="str">
        <f t="shared" si="14751"/>
        <v>CONV_POS</v>
      </c>
      <c r="C7309">
        <v>9001</v>
      </c>
      <c r="D7309" t="str">
        <f t="shared" si="14812"/>
        <v>Zutritt Stapler Aktiv !</v>
      </c>
      <c r="E7309">
        <f t="shared" ref="E7309" si="14845">COUNTIF(Elements,$C7309)</f>
        <v>857</v>
      </c>
      <c r="F7309">
        <f t="shared" ref="F7309" si="14846">COUNTIFS(Elements,C7309,Storung,D7309)</f>
        <v>857</v>
      </c>
      <c r="H7309" s="4"/>
      <c r="I7309" s="4"/>
      <c r="J7309" s="5"/>
    </row>
    <row r="7310" spans="1:10" x14ac:dyDescent="0.25">
      <c r="A7310" s="4">
        <v>44152.443090277775</v>
      </c>
      <c r="B7310" t="str">
        <f t="shared" si="14751"/>
        <v>CONV_POS</v>
      </c>
      <c r="C7310">
        <v>9001</v>
      </c>
      <c r="D7310" t="str">
        <f t="shared" si="14812"/>
        <v>Zutritt Stapler Aktiv !</v>
      </c>
      <c r="E7310">
        <f t="shared" ref="E7310" si="14847">COUNTIF(Elements,$C7310)</f>
        <v>857</v>
      </c>
      <c r="F7310">
        <f t="shared" ref="F7310" si="14848">COUNTIFS(Elements,C7310,Storung,D7310)</f>
        <v>857</v>
      </c>
      <c r="H7310" s="4"/>
      <c r="I7310" s="4"/>
      <c r="J7310" s="5"/>
    </row>
    <row r="7311" spans="1:10" x14ac:dyDescent="0.25">
      <c r="A7311" s="4">
        <v>44152.104733796295</v>
      </c>
      <c r="B7311" t="str">
        <f t="shared" si="14751"/>
        <v>CONV_POS</v>
      </c>
      <c r="C7311">
        <v>9001</v>
      </c>
      <c r="D7311" t="str">
        <f t="shared" si="14812"/>
        <v>Zutritt Stapler Aktiv !</v>
      </c>
      <c r="E7311">
        <f t="shared" ref="E7311" si="14849">COUNTIF(Elements,$C7311)</f>
        <v>857</v>
      </c>
      <c r="F7311">
        <f t="shared" ref="F7311" si="14850">COUNTIFS(Elements,C7311,Storung,D7311)</f>
        <v>857</v>
      </c>
      <c r="H7311" s="4"/>
      <c r="I7311" s="4"/>
      <c r="J7311" s="5"/>
    </row>
    <row r="7312" spans="1:10" x14ac:dyDescent="0.25">
      <c r="A7312" s="4">
        <v>44152.103715277779</v>
      </c>
      <c r="B7312" t="str">
        <f t="shared" si="14751"/>
        <v>CONV_POS</v>
      </c>
      <c r="C7312">
        <v>9001</v>
      </c>
      <c r="D7312" t="str">
        <f t="shared" si="14812"/>
        <v>Zutritt Stapler Aktiv !</v>
      </c>
      <c r="E7312">
        <f t="shared" ref="E7312" si="14851">COUNTIF(Elements,$C7312)</f>
        <v>857</v>
      </c>
      <c r="F7312">
        <f t="shared" ref="F7312" si="14852">COUNTIFS(Elements,C7312,Storung,D7312)</f>
        <v>857</v>
      </c>
      <c r="H7312" s="4"/>
      <c r="I7312" s="4"/>
      <c r="J7312" s="5"/>
    </row>
    <row r="7313" spans="1:10" x14ac:dyDescent="0.25">
      <c r="A7313" s="4">
        <v>44152.102129629631</v>
      </c>
      <c r="B7313" t="str">
        <f t="shared" si="14751"/>
        <v>CONV_POS</v>
      </c>
      <c r="C7313">
        <v>9001</v>
      </c>
      <c r="D7313" t="str">
        <f t="shared" si="14812"/>
        <v>Zutritt Stapler Aktiv !</v>
      </c>
      <c r="E7313">
        <f t="shared" ref="E7313" si="14853">COUNTIF(Elements,$C7313)</f>
        <v>857</v>
      </c>
      <c r="F7313">
        <f t="shared" ref="F7313" si="14854">COUNTIFS(Elements,C7313,Storung,D7313)</f>
        <v>857</v>
      </c>
      <c r="H7313" s="4"/>
      <c r="I7313" s="4"/>
      <c r="J7313" s="5"/>
    </row>
    <row r="7314" spans="1:10" x14ac:dyDescent="0.25">
      <c r="A7314" s="4">
        <v>44152.078680555554</v>
      </c>
      <c r="B7314" t="str">
        <f t="shared" si="14751"/>
        <v>CONV_POS</v>
      </c>
      <c r="C7314">
        <v>9001</v>
      </c>
      <c r="D7314" t="str">
        <f t="shared" si="14812"/>
        <v>Zutritt Stapler Aktiv !</v>
      </c>
      <c r="E7314">
        <f t="shared" ref="E7314" si="14855">COUNTIF(Elements,$C7314)</f>
        <v>857</v>
      </c>
      <c r="F7314">
        <f t="shared" ref="F7314" si="14856">COUNTIFS(Elements,C7314,Storung,D7314)</f>
        <v>857</v>
      </c>
      <c r="H7314" s="4"/>
      <c r="I7314" s="4"/>
      <c r="J7314" s="5"/>
    </row>
    <row r="7315" spans="1:10" x14ac:dyDescent="0.25">
      <c r="A7315" s="4">
        <v>44152.069791666669</v>
      </c>
      <c r="B7315" t="str">
        <f t="shared" si="14751"/>
        <v>CONV_POS</v>
      </c>
      <c r="C7315">
        <v>9001</v>
      </c>
      <c r="D7315" t="str">
        <f t="shared" si="14812"/>
        <v>Zutritt Stapler Aktiv !</v>
      </c>
      <c r="E7315">
        <f t="shared" ref="E7315" si="14857">COUNTIF(Elements,$C7315)</f>
        <v>857</v>
      </c>
      <c r="F7315">
        <f t="shared" ref="F7315" si="14858">COUNTIFS(Elements,C7315,Storung,D7315)</f>
        <v>857</v>
      </c>
      <c r="H7315" s="4"/>
      <c r="I7315" s="4"/>
      <c r="J7315" s="5"/>
    </row>
    <row r="7316" spans="1:10" x14ac:dyDescent="0.25">
      <c r="A7316" s="4">
        <v>44152.060694444444</v>
      </c>
      <c r="B7316" t="str">
        <f t="shared" si="14751"/>
        <v>CONV_POS</v>
      </c>
      <c r="C7316">
        <v>9001</v>
      </c>
      <c r="D7316" t="str">
        <f t="shared" si="14812"/>
        <v>Zutritt Stapler Aktiv !</v>
      </c>
      <c r="E7316">
        <f t="shared" ref="E7316" si="14859">COUNTIF(Elements,$C7316)</f>
        <v>857</v>
      </c>
      <c r="F7316">
        <f t="shared" ref="F7316" si="14860">COUNTIFS(Elements,C7316,Storung,D7316)</f>
        <v>857</v>
      </c>
      <c r="H7316" s="4"/>
      <c r="I7316" s="4"/>
      <c r="J7316" s="5"/>
    </row>
    <row r="7317" spans="1:10" x14ac:dyDescent="0.25">
      <c r="A7317" s="4">
        <v>44152.052476851852</v>
      </c>
      <c r="B7317" t="str">
        <f t="shared" si="14751"/>
        <v>CONV_POS</v>
      </c>
      <c r="C7317">
        <v>9001</v>
      </c>
      <c r="D7317" t="str">
        <f t="shared" si="14812"/>
        <v>Zutritt Stapler Aktiv !</v>
      </c>
      <c r="E7317">
        <f t="shared" ref="E7317" si="14861">COUNTIF(Elements,$C7317)</f>
        <v>857</v>
      </c>
      <c r="F7317">
        <f t="shared" ref="F7317" si="14862">COUNTIFS(Elements,C7317,Storung,D7317)</f>
        <v>857</v>
      </c>
      <c r="H7317" s="4"/>
      <c r="I7317" s="4"/>
      <c r="J7317" s="5"/>
    </row>
    <row r="7318" spans="1:10" x14ac:dyDescent="0.25">
      <c r="A7318" s="4">
        <v>44152.043368055558</v>
      </c>
      <c r="B7318" t="str">
        <f t="shared" si="14751"/>
        <v>CONV_POS</v>
      </c>
      <c r="C7318">
        <v>9001</v>
      </c>
      <c r="D7318" t="str">
        <f t="shared" si="14812"/>
        <v>Zutritt Stapler Aktiv !</v>
      </c>
      <c r="E7318">
        <f t="shared" ref="E7318" si="14863">COUNTIF(Elements,$C7318)</f>
        <v>857</v>
      </c>
      <c r="F7318">
        <f t="shared" ref="F7318" si="14864">COUNTIFS(Elements,C7318,Storung,D7318)</f>
        <v>857</v>
      </c>
      <c r="H7318" s="4"/>
      <c r="I7318" s="4"/>
      <c r="J7318" s="5"/>
    </row>
    <row r="7319" spans="1:10" x14ac:dyDescent="0.25">
      <c r="A7319" s="4">
        <v>44152.03392361111</v>
      </c>
      <c r="B7319" t="str">
        <f t="shared" si="14751"/>
        <v>CONV_POS</v>
      </c>
      <c r="C7319">
        <v>9001</v>
      </c>
      <c r="D7319" t="str">
        <f t="shared" si="14812"/>
        <v>Zutritt Stapler Aktiv !</v>
      </c>
      <c r="E7319">
        <f t="shared" ref="E7319" si="14865">COUNTIF(Elements,$C7319)</f>
        <v>857</v>
      </c>
      <c r="F7319">
        <f t="shared" ref="F7319" si="14866">COUNTIFS(Elements,C7319,Storung,D7319)</f>
        <v>857</v>
      </c>
      <c r="H7319" s="4"/>
      <c r="I7319" s="4"/>
      <c r="J7319" s="5"/>
    </row>
    <row r="7320" spans="1:10" x14ac:dyDescent="0.25">
      <c r="A7320" s="4">
        <v>44152.031840277778</v>
      </c>
      <c r="B7320" t="str">
        <f t="shared" si="14751"/>
        <v>CONV_POS</v>
      </c>
      <c r="C7320">
        <v>9001</v>
      </c>
      <c r="D7320" t="str">
        <f t="shared" si="14812"/>
        <v>Zutritt Stapler Aktiv !</v>
      </c>
      <c r="E7320">
        <f t="shared" ref="E7320" si="14867">COUNTIF(Elements,$C7320)</f>
        <v>857</v>
      </c>
      <c r="F7320">
        <f t="shared" ref="F7320" si="14868">COUNTIFS(Elements,C7320,Storung,D7320)</f>
        <v>857</v>
      </c>
      <c r="H7320" s="4"/>
      <c r="I7320" s="4"/>
      <c r="J7320" s="5"/>
    </row>
    <row r="7321" spans="1:10" x14ac:dyDescent="0.25">
      <c r="A7321" s="4">
        <v>44152.030393518522</v>
      </c>
      <c r="B7321" t="str">
        <f t="shared" si="14751"/>
        <v>CONV_POS</v>
      </c>
      <c r="C7321">
        <v>9001</v>
      </c>
      <c r="D7321" t="str">
        <f t="shared" si="14812"/>
        <v>Zutritt Stapler Aktiv !</v>
      </c>
      <c r="E7321">
        <f t="shared" ref="E7321" si="14869">COUNTIF(Elements,$C7321)</f>
        <v>857</v>
      </c>
      <c r="F7321">
        <f t="shared" ref="F7321" si="14870">COUNTIFS(Elements,C7321,Storung,D7321)</f>
        <v>857</v>
      </c>
      <c r="H7321" s="4"/>
      <c r="I7321" s="4"/>
      <c r="J7321" s="5"/>
    </row>
    <row r="7322" spans="1:10" x14ac:dyDescent="0.25">
      <c r="A7322" s="4">
        <v>44152.017905092594</v>
      </c>
      <c r="B7322" t="str">
        <f t="shared" si="14751"/>
        <v>CONV_POS</v>
      </c>
      <c r="C7322">
        <v>9001</v>
      </c>
      <c r="D7322" t="str">
        <f t="shared" si="14812"/>
        <v>Zutritt Stapler Aktiv !</v>
      </c>
      <c r="E7322">
        <f t="shared" ref="E7322" si="14871">COUNTIF(Elements,$C7322)</f>
        <v>857</v>
      </c>
      <c r="F7322">
        <f t="shared" ref="F7322" si="14872">COUNTIFS(Elements,C7322,Storung,D7322)</f>
        <v>857</v>
      </c>
      <c r="H7322" s="4"/>
      <c r="I7322" s="4"/>
      <c r="J7322" s="5"/>
    </row>
    <row r="7323" spans="1:10" x14ac:dyDescent="0.25">
      <c r="A7323" s="4">
        <v>44152.006608796299</v>
      </c>
      <c r="B7323" t="str">
        <f t="shared" si="14751"/>
        <v>CONV_POS</v>
      </c>
      <c r="C7323">
        <v>9001</v>
      </c>
      <c r="D7323" t="str">
        <f t="shared" si="14812"/>
        <v>Zutritt Stapler Aktiv !</v>
      </c>
      <c r="E7323">
        <f t="shared" ref="E7323" si="14873">COUNTIF(Elements,$C7323)</f>
        <v>857</v>
      </c>
      <c r="F7323">
        <f t="shared" ref="F7323" si="14874">COUNTIFS(Elements,C7323,Storung,D7323)</f>
        <v>857</v>
      </c>
      <c r="H7323" s="4"/>
      <c r="I7323" s="4"/>
      <c r="J7323" s="5"/>
    </row>
    <row r="7324" spans="1:10" x14ac:dyDescent="0.25">
      <c r="A7324" s="4">
        <v>44151.998078703706</v>
      </c>
      <c r="B7324" t="str">
        <f t="shared" si="14751"/>
        <v>CONV_POS</v>
      </c>
      <c r="C7324">
        <v>9001</v>
      </c>
      <c r="D7324" t="str">
        <f t="shared" si="14812"/>
        <v>Zutritt Stapler Aktiv !</v>
      </c>
      <c r="E7324">
        <f t="shared" ref="E7324" si="14875">COUNTIF(Elements,$C7324)</f>
        <v>857</v>
      </c>
      <c r="F7324">
        <f t="shared" ref="F7324" si="14876">COUNTIFS(Elements,C7324,Storung,D7324)</f>
        <v>857</v>
      </c>
      <c r="H7324" s="4"/>
      <c r="I7324" s="4"/>
      <c r="J7324" s="5"/>
    </row>
    <row r="7325" spans="1:10" x14ac:dyDescent="0.25">
      <c r="A7325" s="4">
        <v>44151.981516203705</v>
      </c>
      <c r="B7325" t="str">
        <f t="shared" si="14751"/>
        <v>CONV_POS</v>
      </c>
      <c r="C7325">
        <v>9001</v>
      </c>
      <c r="D7325" t="str">
        <f t="shared" si="14812"/>
        <v>Zutritt Stapler Aktiv !</v>
      </c>
      <c r="E7325">
        <f t="shared" ref="E7325" si="14877">COUNTIF(Elements,$C7325)</f>
        <v>857</v>
      </c>
      <c r="F7325">
        <f t="shared" ref="F7325" si="14878">COUNTIFS(Elements,C7325,Storung,D7325)</f>
        <v>857</v>
      </c>
      <c r="H7325" s="4"/>
      <c r="I7325" s="4"/>
      <c r="J7325" s="5"/>
    </row>
    <row r="7326" spans="1:10" x14ac:dyDescent="0.25">
      <c r="A7326" s="4">
        <v>44151.972928240742</v>
      </c>
      <c r="B7326" t="str">
        <f t="shared" si="14751"/>
        <v>CONV_POS</v>
      </c>
      <c r="C7326">
        <v>9001</v>
      </c>
      <c r="D7326" t="str">
        <f t="shared" si="14812"/>
        <v>Zutritt Stapler Aktiv !</v>
      </c>
      <c r="E7326">
        <f t="shared" ref="E7326" si="14879">COUNTIF(Elements,$C7326)</f>
        <v>857</v>
      </c>
      <c r="F7326">
        <f t="shared" ref="F7326" si="14880">COUNTIFS(Elements,C7326,Storung,D7326)</f>
        <v>857</v>
      </c>
      <c r="H7326" s="4"/>
      <c r="I7326" s="4"/>
      <c r="J7326" s="5"/>
    </row>
    <row r="7327" spans="1:10" x14ac:dyDescent="0.25">
      <c r="A7327" s="4">
        <v>44151.945081018515</v>
      </c>
      <c r="B7327" t="str">
        <f t="shared" ref="B7327:B7390" si="14881">"CONV_POS"</f>
        <v>CONV_POS</v>
      </c>
      <c r="C7327">
        <v>9001</v>
      </c>
      <c r="D7327" t="str">
        <f t="shared" si="14812"/>
        <v>Zutritt Stapler Aktiv !</v>
      </c>
      <c r="E7327">
        <f t="shared" ref="E7327" si="14882">COUNTIF(Elements,$C7327)</f>
        <v>857</v>
      </c>
      <c r="F7327">
        <f t="shared" ref="F7327" si="14883">COUNTIFS(Elements,C7327,Storung,D7327)</f>
        <v>857</v>
      </c>
      <c r="H7327" s="4"/>
      <c r="I7327" s="4"/>
      <c r="J7327" s="5"/>
    </row>
    <row r="7328" spans="1:10" x14ac:dyDescent="0.25">
      <c r="A7328" s="4">
        <v>44151.796585648146</v>
      </c>
      <c r="B7328" t="str">
        <f t="shared" si="14881"/>
        <v>CONV_POS</v>
      </c>
      <c r="C7328">
        <v>9001</v>
      </c>
      <c r="D7328" t="str">
        <f t="shared" si="14812"/>
        <v>Zutritt Stapler Aktiv !</v>
      </c>
      <c r="E7328">
        <f t="shared" ref="E7328" si="14884">COUNTIF(Elements,$C7328)</f>
        <v>857</v>
      </c>
      <c r="F7328">
        <f t="shared" ref="F7328" si="14885">COUNTIFS(Elements,C7328,Storung,D7328)</f>
        <v>857</v>
      </c>
      <c r="H7328" s="4"/>
      <c r="I7328" s="4"/>
      <c r="J7328" s="5"/>
    </row>
    <row r="7329" spans="1:10" x14ac:dyDescent="0.25">
      <c r="A7329" s="4">
        <v>44151.795069444444</v>
      </c>
      <c r="B7329" t="str">
        <f t="shared" si="14881"/>
        <v>CONV_POS</v>
      </c>
      <c r="C7329">
        <v>9001</v>
      </c>
      <c r="D7329" t="str">
        <f t="shared" si="14812"/>
        <v>Zutritt Stapler Aktiv !</v>
      </c>
      <c r="E7329">
        <f t="shared" ref="E7329" si="14886">COUNTIF(Elements,$C7329)</f>
        <v>857</v>
      </c>
      <c r="F7329">
        <f t="shared" ref="F7329" si="14887">COUNTIFS(Elements,C7329,Storung,D7329)</f>
        <v>857</v>
      </c>
      <c r="H7329" s="4"/>
      <c r="I7329" s="4"/>
      <c r="J7329" s="5"/>
    </row>
    <row r="7330" spans="1:10" x14ac:dyDescent="0.25">
      <c r="A7330" s="4">
        <v>44151.785115740742</v>
      </c>
      <c r="B7330" t="str">
        <f t="shared" si="14881"/>
        <v>CONV_POS</v>
      </c>
      <c r="C7330">
        <v>9001</v>
      </c>
      <c r="D7330" t="str">
        <f t="shared" si="14812"/>
        <v>Zutritt Stapler Aktiv !</v>
      </c>
      <c r="E7330">
        <f t="shared" ref="E7330" si="14888">COUNTIF(Elements,$C7330)</f>
        <v>857</v>
      </c>
      <c r="F7330">
        <f t="shared" ref="F7330" si="14889">COUNTIFS(Elements,C7330,Storung,D7330)</f>
        <v>857</v>
      </c>
      <c r="H7330" s="4"/>
      <c r="I7330" s="4"/>
      <c r="J7330" s="5"/>
    </row>
    <row r="7331" spans="1:10" x14ac:dyDescent="0.25">
      <c r="A7331" s="4">
        <v>44151.781527777777</v>
      </c>
      <c r="B7331" t="str">
        <f t="shared" si="14881"/>
        <v>CONV_POS</v>
      </c>
      <c r="C7331">
        <v>9001</v>
      </c>
      <c r="D7331" t="str">
        <f t="shared" si="14812"/>
        <v>Zutritt Stapler Aktiv !</v>
      </c>
      <c r="E7331">
        <f t="shared" ref="E7331" si="14890">COUNTIF(Elements,$C7331)</f>
        <v>857</v>
      </c>
      <c r="F7331">
        <f t="shared" ref="F7331" si="14891">COUNTIFS(Elements,C7331,Storung,D7331)</f>
        <v>857</v>
      </c>
      <c r="H7331" s="4"/>
      <c r="I7331" s="4"/>
      <c r="J7331" s="5"/>
    </row>
    <row r="7332" spans="1:10" x14ac:dyDescent="0.25">
      <c r="A7332" s="4">
        <v>44151.777951388889</v>
      </c>
      <c r="B7332" t="str">
        <f t="shared" si="14881"/>
        <v>CONV_POS</v>
      </c>
      <c r="C7332">
        <v>9001</v>
      </c>
      <c r="D7332" t="str">
        <f t="shared" si="14812"/>
        <v>Zutritt Stapler Aktiv !</v>
      </c>
      <c r="E7332">
        <f t="shared" ref="E7332" si="14892">COUNTIF(Elements,$C7332)</f>
        <v>857</v>
      </c>
      <c r="F7332">
        <f t="shared" ref="F7332" si="14893">COUNTIFS(Elements,C7332,Storung,D7332)</f>
        <v>857</v>
      </c>
      <c r="H7332" s="4"/>
      <c r="I7332" s="4"/>
      <c r="J7332" s="5"/>
    </row>
    <row r="7333" spans="1:10" x14ac:dyDescent="0.25">
      <c r="A7333" s="4">
        <v>44151.777083333334</v>
      </c>
      <c r="B7333" t="str">
        <f t="shared" si="14881"/>
        <v>CONV_POS</v>
      </c>
      <c r="C7333">
        <v>9001</v>
      </c>
      <c r="D7333" t="str">
        <f t="shared" si="14812"/>
        <v>Zutritt Stapler Aktiv !</v>
      </c>
      <c r="E7333">
        <f t="shared" ref="E7333" si="14894">COUNTIF(Elements,$C7333)</f>
        <v>857</v>
      </c>
      <c r="F7333">
        <f t="shared" ref="F7333" si="14895">COUNTIFS(Elements,C7333,Storung,D7333)</f>
        <v>857</v>
      </c>
      <c r="H7333" s="4"/>
      <c r="I7333" s="4"/>
      <c r="J7333" s="5"/>
    </row>
    <row r="7334" spans="1:10" x14ac:dyDescent="0.25">
      <c r="A7334" s="4">
        <v>44151.770312499997</v>
      </c>
      <c r="B7334" t="str">
        <f t="shared" si="14881"/>
        <v>CONV_POS</v>
      </c>
      <c r="C7334">
        <v>9001</v>
      </c>
      <c r="D7334" t="str">
        <f t="shared" si="14812"/>
        <v>Zutritt Stapler Aktiv !</v>
      </c>
      <c r="E7334">
        <f t="shared" ref="E7334" si="14896">COUNTIF(Elements,$C7334)</f>
        <v>857</v>
      </c>
      <c r="F7334">
        <f t="shared" ref="F7334" si="14897">COUNTIFS(Elements,C7334,Storung,D7334)</f>
        <v>857</v>
      </c>
      <c r="H7334" s="4"/>
      <c r="I7334" s="4"/>
      <c r="J7334" s="5"/>
    </row>
    <row r="7335" spans="1:10" x14ac:dyDescent="0.25">
      <c r="A7335" s="4">
        <v>44151.769062500003</v>
      </c>
      <c r="B7335" t="str">
        <f t="shared" si="14881"/>
        <v>CONV_POS</v>
      </c>
      <c r="C7335">
        <v>9001</v>
      </c>
      <c r="D7335" t="str">
        <f t="shared" si="14812"/>
        <v>Zutritt Stapler Aktiv !</v>
      </c>
      <c r="E7335">
        <f t="shared" ref="E7335" si="14898">COUNTIF(Elements,$C7335)</f>
        <v>857</v>
      </c>
      <c r="F7335">
        <f t="shared" ref="F7335" si="14899">COUNTIFS(Elements,C7335,Storung,D7335)</f>
        <v>857</v>
      </c>
      <c r="H7335" s="4"/>
      <c r="I7335" s="4"/>
      <c r="J7335" s="5"/>
    </row>
    <row r="7336" spans="1:10" x14ac:dyDescent="0.25">
      <c r="A7336" s="4">
        <v>44151.496840277781</v>
      </c>
      <c r="B7336" t="str">
        <f t="shared" si="14881"/>
        <v>CONV_POS</v>
      </c>
      <c r="C7336">
        <v>9001</v>
      </c>
      <c r="D7336" t="str">
        <f t="shared" si="14812"/>
        <v>Zutritt Stapler Aktiv !</v>
      </c>
      <c r="E7336">
        <f t="shared" ref="E7336" si="14900">COUNTIF(Elements,$C7336)</f>
        <v>857</v>
      </c>
      <c r="F7336">
        <f t="shared" ref="F7336" si="14901">COUNTIFS(Elements,C7336,Storung,D7336)</f>
        <v>857</v>
      </c>
      <c r="H7336" s="4"/>
      <c r="I7336" s="4"/>
      <c r="J7336" s="5"/>
    </row>
    <row r="7337" spans="1:10" x14ac:dyDescent="0.25">
      <c r="A7337" s="4">
        <v>44151.478784722225</v>
      </c>
      <c r="B7337" t="str">
        <f t="shared" si="14881"/>
        <v>CONV_POS</v>
      </c>
      <c r="C7337">
        <v>9001</v>
      </c>
      <c r="D7337" t="str">
        <f t="shared" si="14812"/>
        <v>Zutritt Stapler Aktiv !</v>
      </c>
      <c r="E7337">
        <f t="shared" ref="E7337" si="14902">COUNTIF(Elements,$C7337)</f>
        <v>857</v>
      </c>
      <c r="F7337">
        <f t="shared" ref="F7337" si="14903">COUNTIFS(Elements,C7337,Storung,D7337)</f>
        <v>857</v>
      </c>
      <c r="H7337" s="4"/>
      <c r="I7337" s="4"/>
      <c r="J7337" s="5"/>
    </row>
    <row r="7338" spans="1:10" x14ac:dyDescent="0.25">
      <c r="A7338" s="4">
        <v>44151.409942129627</v>
      </c>
      <c r="B7338" t="str">
        <f t="shared" si="14881"/>
        <v>CONV_POS</v>
      </c>
      <c r="C7338">
        <v>9001</v>
      </c>
      <c r="D7338" t="str">
        <f t="shared" si="14812"/>
        <v>Zutritt Stapler Aktiv !</v>
      </c>
      <c r="E7338">
        <f t="shared" ref="E7338" si="14904">COUNTIF(Elements,$C7338)</f>
        <v>857</v>
      </c>
      <c r="F7338">
        <f t="shared" ref="F7338" si="14905">COUNTIFS(Elements,C7338,Storung,D7338)</f>
        <v>857</v>
      </c>
      <c r="H7338" s="4"/>
      <c r="I7338" s="4"/>
      <c r="J7338" s="5"/>
    </row>
    <row r="7339" spans="1:10" x14ac:dyDescent="0.25">
      <c r="A7339" s="4">
        <v>44151.408159722225</v>
      </c>
      <c r="B7339" t="str">
        <f t="shared" si="14881"/>
        <v>CONV_POS</v>
      </c>
      <c r="C7339">
        <v>9001</v>
      </c>
      <c r="D7339" t="str">
        <f t="shared" si="14812"/>
        <v>Zutritt Stapler Aktiv !</v>
      </c>
      <c r="E7339">
        <f t="shared" ref="E7339" si="14906">COUNTIF(Elements,$C7339)</f>
        <v>857</v>
      </c>
      <c r="F7339">
        <f t="shared" ref="F7339" si="14907">COUNTIFS(Elements,C7339,Storung,D7339)</f>
        <v>857</v>
      </c>
      <c r="H7339" s="4"/>
      <c r="I7339" s="4"/>
      <c r="J7339" s="5"/>
    </row>
    <row r="7340" spans="1:10" x14ac:dyDescent="0.25">
      <c r="A7340" s="4">
        <v>44151.407627314817</v>
      </c>
      <c r="B7340" t="str">
        <f t="shared" si="14881"/>
        <v>CONV_POS</v>
      </c>
      <c r="C7340">
        <v>9001</v>
      </c>
      <c r="D7340" t="str">
        <f t="shared" si="14812"/>
        <v>Zutritt Stapler Aktiv !</v>
      </c>
      <c r="E7340">
        <f t="shared" ref="E7340" si="14908">COUNTIF(Elements,$C7340)</f>
        <v>857</v>
      </c>
      <c r="F7340">
        <f t="shared" ref="F7340" si="14909">COUNTIFS(Elements,C7340,Storung,D7340)</f>
        <v>857</v>
      </c>
      <c r="H7340" s="4"/>
      <c r="I7340" s="4"/>
      <c r="J7340" s="5"/>
    </row>
    <row r="7341" spans="1:10" x14ac:dyDescent="0.25">
      <c r="A7341" s="4">
        <v>44151.384710648148</v>
      </c>
      <c r="B7341" t="str">
        <f t="shared" si="14881"/>
        <v>CONV_POS</v>
      </c>
      <c r="C7341">
        <v>9001</v>
      </c>
      <c r="D7341" t="str">
        <f t="shared" si="14812"/>
        <v>Zutritt Stapler Aktiv !</v>
      </c>
      <c r="E7341">
        <f t="shared" ref="E7341" si="14910">COUNTIF(Elements,$C7341)</f>
        <v>857</v>
      </c>
      <c r="F7341">
        <f t="shared" ref="F7341" si="14911">COUNTIFS(Elements,C7341,Storung,D7341)</f>
        <v>857</v>
      </c>
      <c r="H7341" s="4"/>
      <c r="I7341" s="4"/>
      <c r="J7341" s="5"/>
    </row>
    <row r="7342" spans="1:10" x14ac:dyDescent="0.25">
      <c r="A7342" s="4">
        <v>44151.355567129627</v>
      </c>
      <c r="B7342" t="str">
        <f t="shared" si="14881"/>
        <v>CONV_POS</v>
      </c>
      <c r="C7342">
        <v>9001</v>
      </c>
      <c r="D7342" t="str">
        <f t="shared" si="14812"/>
        <v>Zutritt Stapler Aktiv !</v>
      </c>
      <c r="E7342">
        <f t="shared" ref="E7342" si="14912">COUNTIF(Elements,$C7342)</f>
        <v>857</v>
      </c>
      <c r="F7342">
        <f t="shared" ref="F7342" si="14913">COUNTIFS(Elements,C7342,Storung,D7342)</f>
        <v>857</v>
      </c>
      <c r="H7342" s="4"/>
      <c r="I7342" s="4"/>
      <c r="J7342" s="5"/>
    </row>
    <row r="7343" spans="1:10" x14ac:dyDescent="0.25">
      <c r="A7343" s="4">
        <v>44151.314432870371</v>
      </c>
      <c r="B7343" t="str">
        <f t="shared" si="14881"/>
        <v>CONV_POS</v>
      </c>
      <c r="C7343">
        <v>9001</v>
      </c>
      <c r="D7343" t="str">
        <f t="shared" si="14812"/>
        <v>Zutritt Stapler Aktiv !</v>
      </c>
      <c r="E7343">
        <f t="shared" ref="E7343" si="14914">COUNTIF(Elements,$C7343)</f>
        <v>857</v>
      </c>
      <c r="F7343">
        <f t="shared" ref="F7343" si="14915">COUNTIFS(Elements,C7343,Storung,D7343)</f>
        <v>857</v>
      </c>
      <c r="H7343" s="4"/>
      <c r="I7343" s="4"/>
      <c r="J7343" s="5"/>
    </row>
    <row r="7344" spans="1:10" x14ac:dyDescent="0.25">
      <c r="A7344" s="4">
        <v>44151.290254629632</v>
      </c>
      <c r="B7344" t="str">
        <f t="shared" si="14881"/>
        <v>CONV_POS</v>
      </c>
      <c r="C7344">
        <v>9001</v>
      </c>
      <c r="D7344" t="str">
        <f t="shared" si="14812"/>
        <v>Zutritt Stapler Aktiv !</v>
      </c>
      <c r="E7344">
        <f t="shared" ref="E7344" si="14916">COUNTIF(Elements,$C7344)</f>
        <v>857</v>
      </c>
      <c r="F7344">
        <f t="shared" ref="F7344" si="14917">COUNTIFS(Elements,C7344,Storung,D7344)</f>
        <v>857</v>
      </c>
      <c r="H7344" s="4"/>
      <c r="I7344" s="4"/>
      <c r="J7344" s="5"/>
    </row>
    <row r="7345" spans="1:10" x14ac:dyDescent="0.25">
      <c r="A7345" s="4">
        <v>44151.26122685185</v>
      </c>
      <c r="B7345" t="str">
        <f t="shared" si="14881"/>
        <v>CONV_POS</v>
      </c>
      <c r="C7345">
        <v>9001</v>
      </c>
      <c r="D7345" t="str">
        <f t="shared" si="14812"/>
        <v>Zutritt Stapler Aktiv !</v>
      </c>
      <c r="E7345">
        <f t="shared" ref="E7345" si="14918">COUNTIF(Elements,$C7345)</f>
        <v>857</v>
      </c>
      <c r="F7345">
        <f t="shared" ref="F7345" si="14919">COUNTIFS(Elements,C7345,Storung,D7345)</f>
        <v>857</v>
      </c>
      <c r="H7345" s="4"/>
      <c r="I7345" s="4"/>
      <c r="J7345" s="5"/>
    </row>
    <row r="7346" spans="1:10" x14ac:dyDescent="0.25">
      <c r="A7346" s="4">
        <v>44151.250937500001</v>
      </c>
      <c r="B7346" t="str">
        <f t="shared" si="14881"/>
        <v>CONV_POS</v>
      </c>
      <c r="C7346">
        <v>9001</v>
      </c>
      <c r="D7346" t="str">
        <f t="shared" si="14812"/>
        <v>Zutritt Stapler Aktiv !</v>
      </c>
      <c r="E7346">
        <f t="shared" ref="E7346" si="14920">COUNTIF(Elements,$C7346)</f>
        <v>857</v>
      </c>
      <c r="F7346">
        <f t="shared" ref="F7346" si="14921">COUNTIFS(Elements,C7346,Storung,D7346)</f>
        <v>857</v>
      </c>
      <c r="H7346" s="4"/>
      <c r="I7346" s="4"/>
      <c r="J7346" s="5"/>
    </row>
    <row r="7347" spans="1:10" x14ac:dyDescent="0.25">
      <c r="A7347" s="4">
        <v>44151.248784722222</v>
      </c>
      <c r="B7347" t="str">
        <f t="shared" si="14881"/>
        <v>CONV_POS</v>
      </c>
      <c r="C7347">
        <v>9001</v>
      </c>
      <c r="D7347" t="str">
        <f t="shared" si="14812"/>
        <v>Zutritt Stapler Aktiv !</v>
      </c>
      <c r="E7347">
        <f t="shared" ref="E7347" si="14922">COUNTIF(Elements,$C7347)</f>
        <v>857</v>
      </c>
      <c r="F7347">
        <f t="shared" ref="F7347" si="14923">COUNTIFS(Elements,C7347,Storung,D7347)</f>
        <v>857</v>
      </c>
      <c r="H7347" s="4"/>
      <c r="I7347" s="4"/>
      <c r="J7347" s="5"/>
    </row>
    <row r="7348" spans="1:10" x14ac:dyDescent="0.25">
      <c r="A7348" s="4">
        <v>44151.198263888888</v>
      </c>
      <c r="B7348" t="str">
        <f t="shared" si="14881"/>
        <v>CONV_POS</v>
      </c>
      <c r="C7348">
        <v>9001</v>
      </c>
      <c r="D7348" t="str">
        <f t="shared" si="14812"/>
        <v>Zutritt Stapler Aktiv !</v>
      </c>
      <c r="E7348">
        <f t="shared" ref="E7348" si="14924">COUNTIF(Elements,$C7348)</f>
        <v>857</v>
      </c>
      <c r="F7348">
        <f t="shared" ref="F7348" si="14925">COUNTIFS(Elements,C7348,Storung,D7348)</f>
        <v>857</v>
      </c>
      <c r="H7348" s="4"/>
      <c r="I7348" s="4"/>
      <c r="J7348" s="5"/>
    </row>
    <row r="7349" spans="1:10" x14ac:dyDescent="0.25">
      <c r="A7349" s="4">
        <v>44151.197789351849</v>
      </c>
      <c r="B7349" t="str">
        <f t="shared" si="14881"/>
        <v>CONV_POS</v>
      </c>
      <c r="C7349">
        <v>9001</v>
      </c>
      <c r="D7349" t="str">
        <f t="shared" si="14812"/>
        <v>Zutritt Stapler Aktiv !</v>
      </c>
      <c r="E7349">
        <f t="shared" ref="E7349" si="14926">COUNTIF(Elements,$C7349)</f>
        <v>857</v>
      </c>
      <c r="F7349">
        <f t="shared" ref="F7349" si="14927">COUNTIFS(Elements,C7349,Storung,D7349)</f>
        <v>857</v>
      </c>
      <c r="H7349" s="4"/>
      <c r="I7349" s="4"/>
      <c r="J7349" s="5"/>
    </row>
    <row r="7350" spans="1:10" x14ac:dyDescent="0.25">
      <c r="A7350" s="4">
        <v>44151.195092592592</v>
      </c>
      <c r="B7350" t="str">
        <f t="shared" si="14881"/>
        <v>CONV_POS</v>
      </c>
      <c r="C7350">
        <v>9001</v>
      </c>
      <c r="D7350" t="str">
        <f t="shared" si="14812"/>
        <v>Zutritt Stapler Aktiv !</v>
      </c>
      <c r="E7350">
        <f t="shared" ref="E7350" si="14928">COUNTIF(Elements,$C7350)</f>
        <v>857</v>
      </c>
      <c r="F7350">
        <f t="shared" ref="F7350" si="14929">COUNTIFS(Elements,C7350,Storung,D7350)</f>
        <v>857</v>
      </c>
      <c r="H7350" s="4"/>
      <c r="I7350" s="4"/>
      <c r="J7350" s="5"/>
    </row>
    <row r="7351" spans="1:10" x14ac:dyDescent="0.25">
      <c r="A7351" s="4">
        <v>44151.189456018517</v>
      </c>
      <c r="B7351" t="str">
        <f t="shared" si="14881"/>
        <v>CONV_POS</v>
      </c>
      <c r="C7351">
        <v>9001</v>
      </c>
      <c r="D7351" t="str">
        <f t="shared" si="14812"/>
        <v>Zutritt Stapler Aktiv !</v>
      </c>
      <c r="E7351">
        <f t="shared" ref="E7351" si="14930">COUNTIF(Elements,$C7351)</f>
        <v>857</v>
      </c>
      <c r="F7351">
        <f t="shared" ref="F7351" si="14931">COUNTIFS(Elements,C7351,Storung,D7351)</f>
        <v>857</v>
      </c>
      <c r="H7351" s="4"/>
      <c r="I7351" s="4"/>
      <c r="J7351" s="5"/>
    </row>
    <row r="7352" spans="1:10" x14ac:dyDescent="0.25">
      <c r="A7352" s="4">
        <v>44151.172546296293</v>
      </c>
      <c r="B7352" t="str">
        <f t="shared" si="14881"/>
        <v>CONV_POS</v>
      </c>
      <c r="C7352">
        <v>9001</v>
      </c>
      <c r="D7352" t="str">
        <f t="shared" si="14812"/>
        <v>Zutritt Stapler Aktiv !</v>
      </c>
      <c r="E7352">
        <f t="shared" ref="E7352" si="14932">COUNTIF(Elements,$C7352)</f>
        <v>857</v>
      </c>
      <c r="F7352">
        <f t="shared" ref="F7352" si="14933">COUNTIFS(Elements,C7352,Storung,D7352)</f>
        <v>857</v>
      </c>
      <c r="H7352" s="4"/>
      <c r="I7352" s="4"/>
      <c r="J7352" s="5"/>
    </row>
    <row r="7353" spans="1:10" x14ac:dyDescent="0.25">
      <c r="A7353" s="4">
        <v>44151.151655092595</v>
      </c>
      <c r="B7353" t="str">
        <f t="shared" si="14881"/>
        <v>CONV_POS</v>
      </c>
      <c r="C7353">
        <v>9001</v>
      </c>
      <c r="D7353" t="str">
        <f t="shared" si="14812"/>
        <v>Zutritt Stapler Aktiv !</v>
      </c>
      <c r="E7353">
        <f t="shared" ref="E7353" si="14934">COUNTIF(Elements,$C7353)</f>
        <v>857</v>
      </c>
      <c r="F7353">
        <f t="shared" ref="F7353" si="14935">COUNTIFS(Elements,C7353,Storung,D7353)</f>
        <v>857</v>
      </c>
      <c r="H7353" s="4"/>
      <c r="I7353" s="4"/>
      <c r="J7353" s="5"/>
    </row>
    <row r="7354" spans="1:10" x14ac:dyDescent="0.25">
      <c r="A7354" s="4">
        <v>44151.145185185182</v>
      </c>
      <c r="B7354" t="str">
        <f t="shared" si="14881"/>
        <v>CONV_POS</v>
      </c>
      <c r="C7354">
        <v>9001</v>
      </c>
      <c r="D7354" t="str">
        <f t="shared" si="14812"/>
        <v>Zutritt Stapler Aktiv !</v>
      </c>
      <c r="E7354">
        <f t="shared" ref="E7354" si="14936">COUNTIF(Elements,$C7354)</f>
        <v>857</v>
      </c>
      <c r="F7354">
        <f t="shared" ref="F7354" si="14937">COUNTIFS(Elements,C7354,Storung,D7354)</f>
        <v>857</v>
      </c>
      <c r="H7354" s="4"/>
      <c r="I7354" s="4"/>
      <c r="J7354" s="5"/>
    </row>
    <row r="7355" spans="1:10" x14ac:dyDescent="0.25">
      <c r="A7355" s="4">
        <v>44151.120405092595</v>
      </c>
      <c r="B7355" t="str">
        <f t="shared" si="14881"/>
        <v>CONV_POS</v>
      </c>
      <c r="C7355">
        <v>9001</v>
      </c>
      <c r="D7355" t="str">
        <f t="shared" si="14812"/>
        <v>Zutritt Stapler Aktiv !</v>
      </c>
      <c r="E7355">
        <f t="shared" ref="E7355" si="14938">COUNTIF(Elements,$C7355)</f>
        <v>857</v>
      </c>
      <c r="F7355">
        <f t="shared" ref="F7355" si="14939">COUNTIFS(Elements,C7355,Storung,D7355)</f>
        <v>857</v>
      </c>
      <c r="H7355" s="4"/>
      <c r="I7355" s="4"/>
      <c r="J7355" s="5"/>
    </row>
    <row r="7356" spans="1:10" x14ac:dyDescent="0.25">
      <c r="A7356" s="4">
        <v>44151.09443287037</v>
      </c>
      <c r="B7356" t="str">
        <f t="shared" si="14881"/>
        <v>CONV_POS</v>
      </c>
      <c r="C7356">
        <v>9001</v>
      </c>
      <c r="D7356" t="str">
        <f t="shared" si="14812"/>
        <v>Zutritt Stapler Aktiv !</v>
      </c>
      <c r="E7356">
        <f t="shared" ref="E7356" si="14940">COUNTIF(Elements,$C7356)</f>
        <v>857</v>
      </c>
      <c r="F7356">
        <f t="shared" ref="F7356" si="14941">COUNTIFS(Elements,C7356,Storung,D7356)</f>
        <v>857</v>
      </c>
      <c r="H7356" s="4"/>
      <c r="I7356" s="4"/>
      <c r="J7356" s="5"/>
    </row>
    <row r="7357" spans="1:10" x14ac:dyDescent="0.25">
      <c r="A7357" s="4">
        <v>44151.081238425926</v>
      </c>
      <c r="B7357" t="str">
        <f t="shared" si="14881"/>
        <v>CONV_POS</v>
      </c>
      <c r="C7357">
        <v>9001</v>
      </c>
      <c r="D7357" t="str">
        <f t="shared" ref="D7357:D7420" si="14942">"Zutritt Stapler Aktiv !"</f>
        <v>Zutritt Stapler Aktiv !</v>
      </c>
      <c r="E7357">
        <f t="shared" ref="E7357" si="14943">COUNTIF(Elements,$C7357)</f>
        <v>857</v>
      </c>
      <c r="F7357">
        <f t="shared" ref="F7357" si="14944">COUNTIFS(Elements,C7357,Storung,D7357)</f>
        <v>857</v>
      </c>
      <c r="H7357" s="4"/>
      <c r="I7357" s="4"/>
      <c r="J7357" s="5"/>
    </row>
    <row r="7358" spans="1:10" x14ac:dyDescent="0.25">
      <c r="A7358" s="4">
        <v>44151.069108796299</v>
      </c>
      <c r="B7358" t="str">
        <f t="shared" si="14881"/>
        <v>CONV_POS</v>
      </c>
      <c r="C7358">
        <v>9001</v>
      </c>
      <c r="D7358" t="str">
        <f t="shared" si="14942"/>
        <v>Zutritt Stapler Aktiv !</v>
      </c>
      <c r="E7358">
        <f t="shared" ref="E7358" si="14945">COUNTIF(Elements,$C7358)</f>
        <v>857</v>
      </c>
      <c r="F7358">
        <f t="shared" ref="F7358" si="14946">COUNTIFS(Elements,C7358,Storung,D7358)</f>
        <v>857</v>
      </c>
      <c r="H7358" s="4"/>
      <c r="I7358" s="4"/>
      <c r="J7358" s="5"/>
    </row>
    <row r="7359" spans="1:10" x14ac:dyDescent="0.25">
      <c r="A7359" s="4">
        <v>44151.065752314818</v>
      </c>
      <c r="B7359" t="str">
        <f t="shared" si="14881"/>
        <v>CONV_POS</v>
      </c>
      <c r="C7359">
        <v>9001</v>
      </c>
      <c r="D7359" t="str">
        <f t="shared" si="14942"/>
        <v>Zutritt Stapler Aktiv !</v>
      </c>
      <c r="E7359">
        <f t="shared" ref="E7359" si="14947">COUNTIF(Elements,$C7359)</f>
        <v>857</v>
      </c>
      <c r="F7359">
        <f t="shared" ref="F7359" si="14948">COUNTIFS(Elements,C7359,Storung,D7359)</f>
        <v>857</v>
      </c>
      <c r="H7359" s="4"/>
      <c r="I7359" s="4"/>
      <c r="J7359" s="5"/>
    </row>
    <row r="7360" spans="1:10" x14ac:dyDescent="0.25">
      <c r="A7360" s="4">
        <v>44151.029583333337</v>
      </c>
      <c r="B7360" t="str">
        <f t="shared" si="14881"/>
        <v>CONV_POS</v>
      </c>
      <c r="C7360">
        <v>9001</v>
      </c>
      <c r="D7360" t="str">
        <f t="shared" si="14942"/>
        <v>Zutritt Stapler Aktiv !</v>
      </c>
      <c r="E7360">
        <f t="shared" ref="E7360" si="14949">COUNTIF(Elements,$C7360)</f>
        <v>857</v>
      </c>
      <c r="F7360">
        <f t="shared" ref="F7360" si="14950">COUNTIFS(Elements,C7360,Storung,D7360)</f>
        <v>857</v>
      </c>
      <c r="H7360" s="4"/>
      <c r="I7360" s="4"/>
      <c r="J7360" s="5"/>
    </row>
    <row r="7361" spans="1:10" x14ac:dyDescent="0.25">
      <c r="A7361" s="4">
        <v>44151.027488425927</v>
      </c>
      <c r="B7361" t="str">
        <f t="shared" si="14881"/>
        <v>CONV_POS</v>
      </c>
      <c r="C7361">
        <v>9001</v>
      </c>
      <c r="D7361" t="str">
        <f t="shared" si="14942"/>
        <v>Zutritt Stapler Aktiv !</v>
      </c>
      <c r="E7361">
        <f t="shared" ref="E7361" si="14951">COUNTIF(Elements,$C7361)</f>
        <v>857</v>
      </c>
      <c r="F7361">
        <f t="shared" ref="F7361" si="14952">COUNTIFS(Elements,C7361,Storung,D7361)</f>
        <v>857</v>
      </c>
      <c r="H7361" s="4"/>
      <c r="I7361" s="4"/>
      <c r="J7361" s="5"/>
    </row>
    <row r="7362" spans="1:10" x14ac:dyDescent="0.25">
      <c r="A7362" s="4">
        <v>44151.026469907411</v>
      </c>
      <c r="B7362" t="str">
        <f t="shared" si="14881"/>
        <v>CONV_POS</v>
      </c>
      <c r="C7362">
        <v>9001</v>
      </c>
      <c r="D7362" t="str">
        <f t="shared" si="14942"/>
        <v>Zutritt Stapler Aktiv !</v>
      </c>
      <c r="E7362">
        <f t="shared" ref="E7362" si="14953">COUNTIF(Elements,$C7362)</f>
        <v>857</v>
      </c>
      <c r="F7362">
        <f t="shared" ref="F7362" si="14954">COUNTIFS(Elements,C7362,Storung,D7362)</f>
        <v>857</v>
      </c>
      <c r="H7362" s="4"/>
      <c r="I7362" s="4"/>
      <c r="J7362" s="5"/>
    </row>
    <row r="7363" spans="1:10" x14ac:dyDescent="0.25">
      <c r="A7363" s="4">
        <v>44151.025081018517</v>
      </c>
      <c r="B7363" t="str">
        <f t="shared" si="14881"/>
        <v>CONV_POS</v>
      </c>
      <c r="C7363">
        <v>9001</v>
      </c>
      <c r="D7363" t="str">
        <f t="shared" si="14942"/>
        <v>Zutritt Stapler Aktiv !</v>
      </c>
      <c r="E7363">
        <f t="shared" ref="E7363" si="14955">COUNTIF(Elements,$C7363)</f>
        <v>857</v>
      </c>
      <c r="F7363">
        <f t="shared" ref="F7363" si="14956">COUNTIFS(Elements,C7363,Storung,D7363)</f>
        <v>857</v>
      </c>
      <c r="H7363" s="4"/>
      <c r="I7363" s="4"/>
      <c r="J7363" s="5"/>
    </row>
    <row r="7364" spans="1:10" x14ac:dyDescent="0.25">
      <c r="A7364" s="4">
        <v>44151.024583333332</v>
      </c>
      <c r="B7364" t="str">
        <f t="shared" si="14881"/>
        <v>CONV_POS</v>
      </c>
      <c r="C7364">
        <v>9001</v>
      </c>
      <c r="D7364" t="str">
        <f t="shared" si="14942"/>
        <v>Zutritt Stapler Aktiv !</v>
      </c>
      <c r="E7364">
        <f t="shared" ref="E7364" si="14957">COUNTIF(Elements,$C7364)</f>
        <v>857</v>
      </c>
      <c r="F7364">
        <f t="shared" ref="F7364" si="14958">COUNTIFS(Elements,C7364,Storung,D7364)</f>
        <v>857</v>
      </c>
      <c r="H7364" s="4"/>
      <c r="I7364" s="4"/>
      <c r="J7364" s="5"/>
    </row>
    <row r="7365" spans="1:10" x14ac:dyDescent="0.25">
      <c r="A7365" s="4">
        <v>44151.022349537037</v>
      </c>
      <c r="B7365" t="str">
        <f t="shared" si="14881"/>
        <v>CONV_POS</v>
      </c>
      <c r="C7365">
        <v>9001</v>
      </c>
      <c r="D7365" t="str">
        <f t="shared" si="14942"/>
        <v>Zutritt Stapler Aktiv !</v>
      </c>
      <c r="E7365">
        <f t="shared" ref="E7365" si="14959">COUNTIF(Elements,$C7365)</f>
        <v>857</v>
      </c>
      <c r="F7365">
        <f t="shared" ref="F7365" si="14960">COUNTIFS(Elements,C7365,Storung,D7365)</f>
        <v>857</v>
      </c>
      <c r="H7365" s="4"/>
      <c r="I7365" s="4"/>
      <c r="J7365" s="5"/>
    </row>
    <row r="7366" spans="1:10" x14ac:dyDescent="0.25">
      <c r="A7366" s="4">
        <v>44150.995405092595</v>
      </c>
      <c r="B7366" t="str">
        <f t="shared" si="14881"/>
        <v>CONV_POS</v>
      </c>
      <c r="C7366">
        <v>9001</v>
      </c>
      <c r="D7366" t="str">
        <f t="shared" si="14942"/>
        <v>Zutritt Stapler Aktiv !</v>
      </c>
      <c r="E7366">
        <f t="shared" ref="E7366" si="14961">COUNTIF(Elements,$C7366)</f>
        <v>857</v>
      </c>
      <c r="F7366">
        <f t="shared" ref="F7366" si="14962">COUNTIFS(Elements,C7366,Storung,D7366)</f>
        <v>857</v>
      </c>
      <c r="H7366" s="4"/>
      <c r="I7366" s="4"/>
      <c r="J7366" s="5"/>
    </row>
    <row r="7367" spans="1:10" x14ac:dyDescent="0.25">
      <c r="A7367" s="4">
        <v>44150.983912037038</v>
      </c>
      <c r="B7367" t="str">
        <f t="shared" si="14881"/>
        <v>CONV_POS</v>
      </c>
      <c r="C7367">
        <v>9001</v>
      </c>
      <c r="D7367" t="str">
        <f t="shared" si="14942"/>
        <v>Zutritt Stapler Aktiv !</v>
      </c>
      <c r="E7367">
        <f t="shared" ref="E7367" si="14963">COUNTIF(Elements,$C7367)</f>
        <v>857</v>
      </c>
      <c r="F7367">
        <f t="shared" ref="F7367" si="14964">COUNTIFS(Elements,C7367,Storung,D7367)</f>
        <v>857</v>
      </c>
      <c r="H7367" s="4"/>
      <c r="I7367" s="4"/>
      <c r="J7367" s="5"/>
    </row>
    <row r="7368" spans="1:10" x14ac:dyDescent="0.25">
      <c r="A7368" s="4">
        <v>44150.949884259258</v>
      </c>
      <c r="B7368" t="str">
        <f t="shared" si="14881"/>
        <v>CONV_POS</v>
      </c>
      <c r="C7368">
        <v>9001</v>
      </c>
      <c r="D7368" t="str">
        <f t="shared" si="14942"/>
        <v>Zutritt Stapler Aktiv !</v>
      </c>
      <c r="E7368">
        <f t="shared" ref="E7368" si="14965">COUNTIF(Elements,$C7368)</f>
        <v>857</v>
      </c>
      <c r="F7368">
        <f t="shared" ref="F7368" si="14966">COUNTIFS(Elements,C7368,Storung,D7368)</f>
        <v>857</v>
      </c>
      <c r="H7368" s="4"/>
      <c r="I7368" s="4"/>
      <c r="J7368" s="5"/>
    </row>
    <row r="7369" spans="1:10" x14ac:dyDescent="0.25">
      <c r="A7369" s="4">
        <v>44150.932337962964</v>
      </c>
      <c r="B7369" t="str">
        <f t="shared" si="14881"/>
        <v>CONV_POS</v>
      </c>
      <c r="C7369">
        <v>9001</v>
      </c>
      <c r="D7369" t="str">
        <f t="shared" si="14942"/>
        <v>Zutritt Stapler Aktiv !</v>
      </c>
      <c r="E7369">
        <f t="shared" ref="E7369" si="14967">COUNTIF(Elements,$C7369)</f>
        <v>857</v>
      </c>
      <c r="F7369">
        <f t="shared" ref="F7369" si="14968">COUNTIFS(Elements,C7369,Storung,D7369)</f>
        <v>857</v>
      </c>
      <c r="H7369" s="4"/>
      <c r="I7369" s="4"/>
      <c r="J7369" s="5"/>
    </row>
    <row r="7370" spans="1:10" x14ac:dyDescent="0.25">
      <c r="A7370" s="4">
        <v>44150.929537037038</v>
      </c>
      <c r="B7370" t="str">
        <f t="shared" si="14881"/>
        <v>CONV_POS</v>
      </c>
      <c r="C7370">
        <v>9001</v>
      </c>
      <c r="D7370" t="str">
        <f t="shared" si="14942"/>
        <v>Zutritt Stapler Aktiv !</v>
      </c>
      <c r="E7370">
        <f t="shared" ref="E7370" si="14969">COUNTIF(Elements,$C7370)</f>
        <v>857</v>
      </c>
      <c r="F7370">
        <f t="shared" ref="F7370" si="14970">COUNTIFS(Elements,C7370,Storung,D7370)</f>
        <v>857</v>
      </c>
      <c r="H7370" s="4"/>
      <c r="I7370" s="4"/>
      <c r="J7370" s="5"/>
    </row>
    <row r="7371" spans="1:10" x14ac:dyDescent="0.25">
      <c r="A7371" s="4">
        <v>44150.914178240739</v>
      </c>
      <c r="B7371" t="str">
        <f t="shared" si="14881"/>
        <v>CONV_POS</v>
      </c>
      <c r="C7371">
        <v>9001</v>
      </c>
      <c r="D7371" t="str">
        <f t="shared" si="14942"/>
        <v>Zutritt Stapler Aktiv !</v>
      </c>
      <c r="E7371">
        <f t="shared" ref="E7371" si="14971">COUNTIF(Elements,$C7371)</f>
        <v>857</v>
      </c>
      <c r="F7371">
        <f t="shared" ref="F7371" si="14972">COUNTIFS(Elements,C7371,Storung,D7371)</f>
        <v>857</v>
      </c>
      <c r="H7371" s="4"/>
      <c r="I7371" s="4"/>
      <c r="J7371" s="5"/>
    </row>
    <row r="7372" spans="1:10" x14ac:dyDescent="0.25">
      <c r="A7372" s="4">
        <v>44150.910937499997</v>
      </c>
      <c r="B7372" t="str">
        <f t="shared" si="14881"/>
        <v>CONV_POS</v>
      </c>
      <c r="C7372">
        <v>9001</v>
      </c>
      <c r="D7372" t="str">
        <f t="shared" si="14942"/>
        <v>Zutritt Stapler Aktiv !</v>
      </c>
      <c r="E7372">
        <f t="shared" ref="E7372" si="14973">COUNTIF(Elements,$C7372)</f>
        <v>857</v>
      </c>
      <c r="F7372">
        <f t="shared" ref="F7372" si="14974">COUNTIFS(Elements,C7372,Storung,D7372)</f>
        <v>857</v>
      </c>
      <c r="H7372" s="4"/>
      <c r="I7372" s="4"/>
      <c r="J7372" s="5"/>
    </row>
    <row r="7373" spans="1:10" x14ac:dyDescent="0.25">
      <c r="A7373" s="4">
        <v>44150.879224537035</v>
      </c>
      <c r="B7373" t="str">
        <f t="shared" si="14881"/>
        <v>CONV_POS</v>
      </c>
      <c r="C7373">
        <v>9001</v>
      </c>
      <c r="D7373" t="str">
        <f t="shared" si="14942"/>
        <v>Zutritt Stapler Aktiv !</v>
      </c>
      <c r="E7373">
        <f t="shared" ref="E7373" si="14975">COUNTIF(Elements,$C7373)</f>
        <v>857</v>
      </c>
      <c r="F7373">
        <f t="shared" ref="F7373" si="14976">COUNTIFS(Elements,C7373,Storung,D7373)</f>
        <v>857</v>
      </c>
      <c r="H7373" s="4"/>
      <c r="I7373" s="4"/>
      <c r="J7373" s="5"/>
    </row>
    <row r="7374" spans="1:10" x14ac:dyDescent="0.25">
      <c r="A7374" s="4">
        <v>44150.877881944441</v>
      </c>
      <c r="B7374" t="str">
        <f t="shared" si="14881"/>
        <v>CONV_POS</v>
      </c>
      <c r="C7374">
        <v>9001</v>
      </c>
      <c r="D7374" t="str">
        <f t="shared" si="14942"/>
        <v>Zutritt Stapler Aktiv !</v>
      </c>
      <c r="E7374">
        <f t="shared" ref="E7374" si="14977">COUNTIF(Elements,$C7374)</f>
        <v>857</v>
      </c>
      <c r="F7374">
        <f t="shared" ref="F7374" si="14978">COUNTIFS(Elements,C7374,Storung,D7374)</f>
        <v>857</v>
      </c>
      <c r="H7374" s="4"/>
      <c r="I7374" s="4"/>
      <c r="J7374" s="5"/>
    </row>
    <row r="7375" spans="1:10" x14ac:dyDescent="0.25">
      <c r="A7375" s="4">
        <v>44150.876689814817</v>
      </c>
      <c r="B7375" t="str">
        <f t="shared" si="14881"/>
        <v>CONV_POS</v>
      </c>
      <c r="C7375">
        <v>9001</v>
      </c>
      <c r="D7375" t="str">
        <f t="shared" si="14942"/>
        <v>Zutritt Stapler Aktiv !</v>
      </c>
      <c r="E7375">
        <f t="shared" ref="E7375" si="14979">COUNTIF(Elements,$C7375)</f>
        <v>857</v>
      </c>
      <c r="F7375">
        <f t="shared" ref="F7375" si="14980">COUNTIFS(Elements,C7375,Storung,D7375)</f>
        <v>857</v>
      </c>
      <c r="H7375" s="4"/>
      <c r="I7375" s="4"/>
      <c r="J7375" s="5"/>
    </row>
    <row r="7376" spans="1:10" x14ac:dyDescent="0.25">
      <c r="A7376" s="4">
        <v>44150.861238425925</v>
      </c>
      <c r="B7376" t="str">
        <f t="shared" si="14881"/>
        <v>CONV_POS</v>
      </c>
      <c r="C7376">
        <v>9001</v>
      </c>
      <c r="D7376" t="str">
        <f t="shared" si="14942"/>
        <v>Zutritt Stapler Aktiv !</v>
      </c>
      <c r="E7376">
        <f t="shared" ref="E7376" si="14981">COUNTIF(Elements,$C7376)</f>
        <v>857</v>
      </c>
      <c r="F7376">
        <f t="shared" ref="F7376" si="14982">COUNTIFS(Elements,C7376,Storung,D7376)</f>
        <v>857</v>
      </c>
      <c r="H7376" s="4"/>
      <c r="I7376" s="4"/>
      <c r="J7376" s="5"/>
    </row>
    <row r="7377" spans="1:10" x14ac:dyDescent="0.25">
      <c r="A7377" s="4">
        <v>44150.842592592591</v>
      </c>
      <c r="B7377" t="str">
        <f t="shared" si="14881"/>
        <v>CONV_POS</v>
      </c>
      <c r="C7377">
        <v>9001</v>
      </c>
      <c r="D7377" t="str">
        <f t="shared" si="14942"/>
        <v>Zutritt Stapler Aktiv !</v>
      </c>
      <c r="E7377">
        <f t="shared" ref="E7377" si="14983">COUNTIF(Elements,$C7377)</f>
        <v>857</v>
      </c>
      <c r="F7377">
        <f t="shared" ref="F7377" si="14984">COUNTIFS(Elements,C7377,Storung,D7377)</f>
        <v>857</v>
      </c>
      <c r="H7377" s="4"/>
      <c r="I7377" s="4"/>
      <c r="J7377" s="5"/>
    </row>
    <row r="7378" spans="1:10" x14ac:dyDescent="0.25">
      <c r="A7378" s="4">
        <v>44150.496828703705</v>
      </c>
      <c r="B7378" t="str">
        <f t="shared" si="14881"/>
        <v>CONV_POS</v>
      </c>
      <c r="C7378">
        <v>9001</v>
      </c>
      <c r="D7378" t="str">
        <f t="shared" si="14942"/>
        <v>Zutritt Stapler Aktiv !</v>
      </c>
      <c r="E7378">
        <f t="shared" ref="E7378" si="14985">COUNTIF(Elements,$C7378)</f>
        <v>857</v>
      </c>
      <c r="F7378">
        <f t="shared" ref="F7378" si="14986">COUNTIFS(Elements,C7378,Storung,D7378)</f>
        <v>857</v>
      </c>
      <c r="H7378" s="4"/>
      <c r="I7378" s="4"/>
      <c r="J7378" s="5"/>
    </row>
    <row r="7379" spans="1:10" x14ac:dyDescent="0.25">
      <c r="A7379" s="4">
        <v>44150.494270833333</v>
      </c>
      <c r="B7379" t="str">
        <f t="shared" si="14881"/>
        <v>CONV_POS</v>
      </c>
      <c r="C7379">
        <v>9001</v>
      </c>
      <c r="D7379" t="str">
        <f t="shared" si="14942"/>
        <v>Zutritt Stapler Aktiv !</v>
      </c>
      <c r="E7379">
        <f t="shared" ref="E7379" si="14987">COUNTIF(Elements,$C7379)</f>
        <v>857</v>
      </c>
      <c r="F7379">
        <f t="shared" ref="F7379" si="14988">COUNTIFS(Elements,C7379,Storung,D7379)</f>
        <v>857</v>
      </c>
      <c r="H7379" s="4"/>
      <c r="I7379" s="4"/>
      <c r="J7379" s="5"/>
    </row>
    <row r="7380" spans="1:10" x14ac:dyDescent="0.25">
      <c r="A7380" s="4">
        <v>44150.490787037037</v>
      </c>
      <c r="B7380" t="str">
        <f t="shared" si="14881"/>
        <v>CONV_POS</v>
      </c>
      <c r="C7380">
        <v>9001</v>
      </c>
      <c r="D7380" t="str">
        <f t="shared" si="14942"/>
        <v>Zutritt Stapler Aktiv !</v>
      </c>
      <c r="E7380">
        <f t="shared" ref="E7380" si="14989">COUNTIF(Elements,$C7380)</f>
        <v>857</v>
      </c>
      <c r="F7380">
        <f t="shared" ref="F7380" si="14990">COUNTIFS(Elements,C7380,Storung,D7380)</f>
        <v>857</v>
      </c>
      <c r="H7380" s="4"/>
      <c r="I7380" s="4"/>
      <c r="J7380" s="5"/>
    </row>
    <row r="7381" spans="1:10" x14ac:dyDescent="0.25">
      <c r="A7381" s="4">
        <v>44150.49009259259</v>
      </c>
      <c r="B7381" t="str">
        <f t="shared" si="14881"/>
        <v>CONV_POS</v>
      </c>
      <c r="C7381">
        <v>9001</v>
      </c>
      <c r="D7381" t="str">
        <f t="shared" si="14942"/>
        <v>Zutritt Stapler Aktiv !</v>
      </c>
      <c r="E7381">
        <f t="shared" ref="E7381" si="14991">COUNTIF(Elements,$C7381)</f>
        <v>857</v>
      </c>
      <c r="F7381">
        <f t="shared" ref="F7381" si="14992">COUNTIFS(Elements,C7381,Storung,D7381)</f>
        <v>857</v>
      </c>
      <c r="H7381" s="4"/>
      <c r="I7381" s="4"/>
      <c r="J7381" s="5"/>
    </row>
    <row r="7382" spans="1:10" x14ac:dyDescent="0.25">
      <c r="A7382" s="4">
        <v>44164.864618055559</v>
      </c>
      <c r="B7382" t="str">
        <f t="shared" si="14881"/>
        <v>CONV_POS</v>
      </c>
      <c r="C7382">
        <v>9014</v>
      </c>
      <c r="D7382" t="str">
        <f t="shared" si="14942"/>
        <v>Zutritt Stapler Aktiv !</v>
      </c>
      <c r="E7382">
        <f t="shared" ref="E7382" si="14993">COUNTIF(Elements,$C7382)</f>
        <v>854</v>
      </c>
      <c r="F7382">
        <f t="shared" ref="F7382" si="14994">COUNTIFS(Elements,C7382,Storung,D7382)</f>
        <v>854</v>
      </c>
      <c r="I7382" s="4"/>
      <c r="J7382" s="5"/>
    </row>
    <row r="7383" spans="1:10" x14ac:dyDescent="0.25">
      <c r="A7383" s="4">
        <v>44164.827152777776</v>
      </c>
      <c r="B7383" t="str">
        <f t="shared" si="14881"/>
        <v>CONV_POS</v>
      </c>
      <c r="C7383">
        <v>9014</v>
      </c>
      <c r="D7383" t="str">
        <f t="shared" si="14942"/>
        <v>Zutritt Stapler Aktiv !</v>
      </c>
      <c r="E7383">
        <f t="shared" ref="E7383" si="14995">COUNTIF(Elements,$C7383)</f>
        <v>854</v>
      </c>
      <c r="F7383">
        <f t="shared" ref="F7383" si="14996">COUNTIFS(Elements,C7383,Storung,D7383)</f>
        <v>854</v>
      </c>
      <c r="H7383" s="4"/>
      <c r="I7383" s="4"/>
      <c r="J7383" s="5"/>
    </row>
    <row r="7384" spans="1:10" x14ac:dyDescent="0.25">
      <c r="A7384" s="4">
        <v>44164.594675925924</v>
      </c>
      <c r="B7384" t="str">
        <f t="shared" si="14881"/>
        <v>CONV_POS</v>
      </c>
      <c r="C7384">
        <v>9014</v>
      </c>
      <c r="D7384" t="str">
        <f t="shared" si="14942"/>
        <v>Zutritt Stapler Aktiv !</v>
      </c>
      <c r="E7384">
        <f t="shared" ref="E7384" si="14997">COUNTIF(Elements,$C7384)</f>
        <v>854</v>
      </c>
      <c r="F7384">
        <f t="shared" ref="F7384" si="14998">COUNTIFS(Elements,C7384,Storung,D7384)</f>
        <v>854</v>
      </c>
      <c r="H7384" s="4"/>
      <c r="I7384" s="4"/>
      <c r="J7384" s="5"/>
    </row>
    <row r="7385" spans="1:10" x14ac:dyDescent="0.25">
      <c r="A7385" s="4">
        <v>44164.592280092591</v>
      </c>
      <c r="B7385" t="str">
        <f t="shared" si="14881"/>
        <v>CONV_POS</v>
      </c>
      <c r="C7385">
        <v>9014</v>
      </c>
      <c r="D7385" t="str">
        <f t="shared" si="14942"/>
        <v>Zutritt Stapler Aktiv !</v>
      </c>
      <c r="E7385">
        <f t="shared" ref="E7385" si="14999">COUNTIF(Elements,$C7385)</f>
        <v>854</v>
      </c>
      <c r="F7385">
        <f t="shared" ref="F7385" si="15000">COUNTIFS(Elements,C7385,Storung,D7385)</f>
        <v>854</v>
      </c>
      <c r="H7385" s="4"/>
      <c r="I7385" s="4"/>
      <c r="J7385" s="5"/>
    </row>
    <row r="7386" spans="1:10" x14ac:dyDescent="0.25">
      <c r="A7386" s="4">
        <v>44164.59138888889</v>
      </c>
      <c r="B7386" t="str">
        <f t="shared" si="14881"/>
        <v>CONV_POS</v>
      </c>
      <c r="C7386">
        <v>9014</v>
      </c>
      <c r="D7386" t="str">
        <f t="shared" si="14942"/>
        <v>Zutritt Stapler Aktiv !</v>
      </c>
      <c r="E7386">
        <f t="shared" ref="E7386" si="15001">COUNTIF(Elements,$C7386)</f>
        <v>854</v>
      </c>
      <c r="F7386">
        <f t="shared" ref="F7386" si="15002">COUNTIFS(Elements,C7386,Storung,D7386)</f>
        <v>854</v>
      </c>
      <c r="H7386" s="4"/>
      <c r="I7386" s="4"/>
      <c r="J7386" s="5"/>
    </row>
    <row r="7387" spans="1:10" x14ac:dyDescent="0.25">
      <c r="A7387" s="4">
        <v>44164.55133101852</v>
      </c>
      <c r="B7387" t="str">
        <f t="shared" si="14881"/>
        <v>CONV_POS</v>
      </c>
      <c r="C7387">
        <v>9014</v>
      </c>
      <c r="D7387" t="str">
        <f t="shared" si="14942"/>
        <v>Zutritt Stapler Aktiv !</v>
      </c>
      <c r="E7387">
        <f t="shared" ref="E7387" si="15003">COUNTIF(Elements,$C7387)</f>
        <v>854</v>
      </c>
      <c r="F7387">
        <f t="shared" ref="F7387" si="15004">COUNTIFS(Elements,C7387,Storung,D7387)</f>
        <v>854</v>
      </c>
      <c r="H7387" s="4"/>
      <c r="I7387" s="4"/>
      <c r="J7387" s="5"/>
    </row>
    <row r="7388" spans="1:10" x14ac:dyDescent="0.25">
      <c r="A7388" s="4">
        <v>44164.505659722221</v>
      </c>
      <c r="B7388" t="str">
        <f t="shared" si="14881"/>
        <v>CONV_POS</v>
      </c>
      <c r="C7388">
        <v>9014</v>
      </c>
      <c r="D7388" t="str">
        <f t="shared" si="14942"/>
        <v>Zutritt Stapler Aktiv !</v>
      </c>
      <c r="E7388">
        <f t="shared" ref="E7388" si="15005">COUNTIF(Elements,$C7388)</f>
        <v>854</v>
      </c>
      <c r="F7388">
        <f t="shared" ref="F7388" si="15006">COUNTIFS(Elements,C7388,Storung,D7388)</f>
        <v>854</v>
      </c>
      <c r="H7388" s="4"/>
      <c r="I7388" s="4"/>
      <c r="J7388" s="5"/>
    </row>
    <row r="7389" spans="1:10" x14ac:dyDescent="0.25">
      <c r="A7389" s="4">
        <v>44164.496435185189</v>
      </c>
      <c r="B7389" t="str">
        <f t="shared" si="14881"/>
        <v>CONV_POS</v>
      </c>
      <c r="C7389">
        <v>9014</v>
      </c>
      <c r="D7389" t="str">
        <f t="shared" si="14942"/>
        <v>Zutritt Stapler Aktiv !</v>
      </c>
      <c r="E7389">
        <f t="shared" ref="E7389" si="15007">COUNTIF(Elements,$C7389)</f>
        <v>854</v>
      </c>
      <c r="F7389">
        <f t="shared" ref="F7389" si="15008">COUNTIFS(Elements,C7389,Storung,D7389)</f>
        <v>854</v>
      </c>
      <c r="H7389" s="4"/>
      <c r="I7389" s="4"/>
      <c r="J7389" s="5"/>
    </row>
    <row r="7390" spans="1:10" x14ac:dyDescent="0.25">
      <c r="A7390" s="4">
        <v>44164.474710648145</v>
      </c>
      <c r="B7390" t="str">
        <f t="shared" si="14881"/>
        <v>CONV_POS</v>
      </c>
      <c r="C7390">
        <v>9014</v>
      </c>
      <c r="D7390" t="str">
        <f t="shared" si="14942"/>
        <v>Zutritt Stapler Aktiv !</v>
      </c>
      <c r="E7390">
        <f t="shared" ref="E7390" si="15009">COUNTIF(Elements,$C7390)</f>
        <v>854</v>
      </c>
      <c r="F7390">
        <f t="shared" ref="F7390" si="15010">COUNTIFS(Elements,C7390,Storung,D7390)</f>
        <v>854</v>
      </c>
      <c r="H7390" s="4"/>
      <c r="I7390" s="4"/>
      <c r="J7390" s="5"/>
    </row>
    <row r="7391" spans="1:10" x14ac:dyDescent="0.25">
      <c r="A7391" s="4">
        <v>44164.472372685188</v>
      </c>
      <c r="B7391" t="str">
        <f t="shared" ref="B7391:B7454" si="15011">"CONV_POS"</f>
        <v>CONV_POS</v>
      </c>
      <c r="C7391">
        <v>9014</v>
      </c>
      <c r="D7391" t="str">
        <f t="shared" si="14942"/>
        <v>Zutritt Stapler Aktiv !</v>
      </c>
      <c r="E7391">
        <f t="shared" ref="E7391" si="15012">COUNTIF(Elements,$C7391)</f>
        <v>854</v>
      </c>
      <c r="F7391">
        <f t="shared" ref="F7391" si="15013">COUNTIFS(Elements,C7391,Storung,D7391)</f>
        <v>854</v>
      </c>
      <c r="H7391" s="4"/>
      <c r="I7391" s="4"/>
      <c r="J7391" s="5"/>
    </row>
    <row r="7392" spans="1:10" x14ac:dyDescent="0.25">
      <c r="A7392" s="4">
        <v>44164.447465277779</v>
      </c>
      <c r="B7392" t="str">
        <f t="shared" si="15011"/>
        <v>CONV_POS</v>
      </c>
      <c r="C7392">
        <v>9014</v>
      </c>
      <c r="D7392" t="str">
        <f t="shared" si="14942"/>
        <v>Zutritt Stapler Aktiv !</v>
      </c>
      <c r="E7392">
        <f t="shared" ref="E7392" si="15014">COUNTIF(Elements,$C7392)</f>
        <v>854</v>
      </c>
      <c r="F7392">
        <f t="shared" ref="F7392" si="15015">COUNTIFS(Elements,C7392,Storung,D7392)</f>
        <v>854</v>
      </c>
      <c r="H7392" s="4"/>
      <c r="I7392" s="4"/>
      <c r="J7392" s="5"/>
    </row>
    <row r="7393" spans="1:10" x14ac:dyDescent="0.25">
      <c r="A7393" s="4">
        <v>44164.435486111113</v>
      </c>
      <c r="B7393" t="str">
        <f t="shared" si="15011"/>
        <v>CONV_POS</v>
      </c>
      <c r="C7393">
        <v>9014</v>
      </c>
      <c r="D7393" t="str">
        <f t="shared" si="14942"/>
        <v>Zutritt Stapler Aktiv !</v>
      </c>
      <c r="E7393">
        <f t="shared" ref="E7393" si="15016">COUNTIF(Elements,$C7393)</f>
        <v>854</v>
      </c>
      <c r="F7393">
        <f t="shared" ref="F7393" si="15017">COUNTIFS(Elements,C7393,Storung,D7393)</f>
        <v>854</v>
      </c>
      <c r="H7393" s="4"/>
      <c r="I7393" s="4"/>
      <c r="J7393" s="5"/>
    </row>
    <row r="7394" spans="1:10" x14ac:dyDescent="0.25">
      <c r="A7394" s="4">
        <v>44164.429166666669</v>
      </c>
      <c r="B7394" t="str">
        <f t="shared" si="15011"/>
        <v>CONV_POS</v>
      </c>
      <c r="C7394">
        <v>9014</v>
      </c>
      <c r="D7394" t="str">
        <f t="shared" si="14942"/>
        <v>Zutritt Stapler Aktiv !</v>
      </c>
      <c r="E7394">
        <f t="shared" ref="E7394" si="15018">COUNTIF(Elements,$C7394)</f>
        <v>854</v>
      </c>
      <c r="F7394">
        <f t="shared" ref="F7394" si="15019">COUNTIFS(Elements,C7394,Storung,D7394)</f>
        <v>854</v>
      </c>
      <c r="H7394" s="4"/>
      <c r="I7394" s="4"/>
      <c r="J7394" s="5"/>
    </row>
    <row r="7395" spans="1:10" x14ac:dyDescent="0.25">
      <c r="A7395" s="4">
        <v>44164.423634259256</v>
      </c>
      <c r="B7395" t="str">
        <f t="shared" si="15011"/>
        <v>CONV_POS</v>
      </c>
      <c r="C7395">
        <v>9014</v>
      </c>
      <c r="D7395" t="str">
        <f t="shared" si="14942"/>
        <v>Zutritt Stapler Aktiv !</v>
      </c>
      <c r="E7395">
        <f t="shared" ref="E7395" si="15020">COUNTIF(Elements,$C7395)</f>
        <v>854</v>
      </c>
      <c r="F7395">
        <f t="shared" ref="F7395" si="15021">COUNTIFS(Elements,C7395,Storung,D7395)</f>
        <v>854</v>
      </c>
      <c r="H7395" s="4"/>
      <c r="I7395" s="4"/>
      <c r="J7395" s="5"/>
    </row>
    <row r="7396" spans="1:10" x14ac:dyDescent="0.25">
      <c r="A7396" s="4">
        <v>44164.421446759261</v>
      </c>
      <c r="B7396" t="str">
        <f t="shared" si="15011"/>
        <v>CONV_POS</v>
      </c>
      <c r="C7396">
        <v>9014</v>
      </c>
      <c r="D7396" t="str">
        <f t="shared" si="14942"/>
        <v>Zutritt Stapler Aktiv !</v>
      </c>
      <c r="E7396">
        <f t="shared" ref="E7396" si="15022">COUNTIF(Elements,$C7396)</f>
        <v>854</v>
      </c>
      <c r="F7396">
        <f t="shared" ref="F7396" si="15023">COUNTIFS(Elements,C7396,Storung,D7396)</f>
        <v>854</v>
      </c>
      <c r="H7396" s="4"/>
      <c r="I7396" s="4"/>
      <c r="J7396" s="5"/>
    </row>
    <row r="7397" spans="1:10" x14ac:dyDescent="0.25">
      <c r="A7397" s="4">
        <v>44164.420474537037</v>
      </c>
      <c r="B7397" t="str">
        <f t="shared" si="15011"/>
        <v>CONV_POS</v>
      </c>
      <c r="C7397">
        <v>9014</v>
      </c>
      <c r="D7397" t="str">
        <f t="shared" si="14942"/>
        <v>Zutritt Stapler Aktiv !</v>
      </c>
      <c r="E7397">
        <f t="shared" ref="E7397" si="15024">COUNTIF(Elements,$C7397)</f>
        <v>854</v>
      </c>
      <c r="F7397">
        <f t="shared" ref="F7397" si="15025">COUNTIFS(Elements,C7397,Storung,D7397)</f>
        <v>854</v>
      </c>
      <c r="H7397" s="4"/>
      <c r="I7397" s="4"/>
      <c r="J7397" s="5"/>
    </row>
    <row r="7398" spans="1:10" x14ac:dyDescent="0.25">
      <c r="A7398" s="4">
        <v>44164.350312499999</v>
      </c>
      <c r="B7398" t="str">
        <f t="shared" si="15011"/>
        <v>CONV_POS</v>
      </c>
      <c r="C7398">
        <v>9014</v>
      </c>
      <c r="D7398" t="str">
        <f t="shared" si="14942"/>
        <v>Zutritt Stapler Aktiv !</v>
      </c>
      <c r="E7398">
        <f t="shared" ref="E7398" si="15026">COUNTIF(Elements,$C7398)</f>
        <v>854</v>
      </c>
      <c r="F7398">
        <f t="shared" ref="F7398" si="15027">COUNTIFS(Elements,C7398,Storung,D7398)</f>
        <v>854</v>
      </c>
      <c r="H7398" s="4"/>
      <c r="I7398" s="4"/>
      <c r="J7398" s="5"/>
    </row>
    <row r="7399" spans="1:10" x14ac:dyDescent="0.25">
      <c r="A7399" s="4">
        <v>44164.337581018517</v>
      </c>
      <c r="B7399" t="str">
        <f t="shared" si="15011"/>
        <v>CONV_POS</v>
      </c>
      <c r="C7399">
        <v>9014</v>
      </c>
      <c r="D7399" t="str">
        <f t="shared" si="14942"/>
        <v>Zutritt Stapler Aktiv !</v>
      </c>
      <c r="E7399">
        <f t="shared" ref="E7399" si="15028">COUNTIF(Elements,$C7399)</f>
        <v>854</v>
      </c>
      <c r="F7399">
        <f t="shared" ref="F7399" si="15029">COUNTIFS(Elements,C7399,Storung,D7399)</f>
        <v>854</v>
      </c>
      <c r="H7399" s="4"/>
      <c r="I7399" s="4"/>
      <c r="J7399" s="5"/>
    </row>
    <row r="7400" spans="1:10" x14ac:dyDescent="0.25">
      <c r="A7400" s="4">
        <v>44164.331400462965</v>
      </c>
      <c r="B7400" t="str">
        <f t="shared" si="15011"/>
        <v>CONV_POS</v>
      </c>
      <c r="C7400">
        <v>9014</v>
      </c>
      <c r="D7400" t="str">
        <f t="shared" si="14942"/>
        <v>Zutritt Stapler Aktiv !</v>
      </c>
      <c r="E7400">
        <f t="shared" ref="E7400" si="15030">COUNTIF(Elements,$C7400)</f>
        <v>854</v>
      </c>
      <c r="F7400">
        <f t="shared" ref="F7400" si="15031">COUNTIFS(Elements,C7400,Storung,D7400)</f>
        <v>854</v>
      </c>
      <c r="H7400" s="4"/>
      <c r="I7400" s="4"/>
      <c r="J7400" s="5"/>
    </row>
    <row r="7401" spans="1:10" x14ac:dyDescent="0.25">
      <c r="A7401" s="4">
        <v>44164.320381944446</v>
      </c>
      <c r="B7401" t="str">
        <f t="shared" si="15011"/>
        <v>CONV_POS</v>
      </c>
      <c r="C7401">
        <v>9014</v>
      </c>
      <c r="D7401" t="str">
        <f t="shared" si="14942"/>
        <v>Zutritt Stapler Aktiv !</v>
      </c>
      <c r="E7401">
        <f t="shared" ref="E7401" si="15032">COUNTIF(Elements,$C7401)</f>
        <v>854</v>
      </c>
      <c r="F7401">
        <f t="shared" ref="F7401" si="15033">COUNTIFS(Elements,C7401,Storung,D7401)</f>
        <v>854</v>
      </c>
      <c r="H7401" s="4"/>
      <c r="I7401" s="4"/>
      <c r="J7401" s="5"/>
    </row>
    <row r="7402" spans="1:10" x14ac:dyDescent="0.25">
      <c r="A7402" s="4">
        <v>44164.275810185187</v>
      </c>
      <c r="B7402" t="str">
        <f t="shared" si="15011"/>
        <v>CONV_POS</v>
      </c>
      <c r="C7402">
        <v>9014</v>
      </c>
      <c r="D7402" t="str">
        <f t="shared" si="14942"/>
        <v>Zutritt Stapler Aktiv !</v>
      </c>
      <c r="E7402">
        <f t="shared" ref="E7402" si="15034">COUNTIF(Elements,$C7402)</f>
        <v>854</v>
      </c>
      <c r="F7402">
        <f t="shared" ref="F7402" si="15035">COUNTIFS(Elements,C7402,Storung,D7402)</f>
        <v>854</v>
      </c>
      <c r="H7402" s="4"/>
      <c r="I7402" s="4"/>
      <c r="J7402" s="5"/>
    </row>
    <row r="7403" spans="1:10" x14ac:dyDescent="0.25">
      <c r="A7403" s="4">
        <v>44164.257662037038</v>
      </c>
      <c r="B7403" t="str">
        <f t="shared" si="15011"/>
        <v>CONV_POS</v>
      </c>
      <c r="C7403">
        <v>9014</v>
      </c>
      <c r="D7403" t="str">
        <f t="shared" si="14942"/>
        <v>Zutritt Stapler Aktiv !</v>
      </c>
      <c r="E7403">
        <f t="shared" ref="E7403" si="15036">COUNTIF(Elements,$C7403)</f>
        <v>854</v>
      </c>
      <c r="F7403">
        <f t="shared" ref="F7403" si="15037">COUNTIFS(Elements,C7403,Storung,D7403)</f>
        <v>854</v>
      </c>
      <c r="H7403" s="4"/>
      <c r="I7403" s="4"/>
      <c r="J7403" s="5"/>
    </row>
    <row r="7404" spans="1:10" x14ac:dyDescent="0.25">
      <c r="A7404" s="4">
        <v>44164.228402777779</v>
      </c>
      <c r="B7404" t="str">
        <f t="shared" si="15011"/>
        <v>CONV_POS</v>
      </c>
      <c r="C7404">
        <v>9014</v>
      </c>
      <c r="D7404" t="str">
        <f t="shared" si="14942"/>
        <v>Zutritt Stapler Aktiv !</v>
      </c>
      <c r="E7404">
        <f t="shared" ref="E7404" si="15038">COUNTIF(Elements,$C7404)</f>
        <v>854</v>
      </c>
      <c r="F7404">
        <f t="shared" ref="F7404" si="15039">COUNTIFS(Elements,C7404,Storung,D7404)</f>
        <v>854</v>
      </c>
      <c r="H7404" s="4"/>
      <c r="I7404" s="4"/>
      <c r="J7404" s="5"/>
    </row>
    <row r="7405" spans="1:10" x14ac:dyDescent="0.25">
      <c r="A7405" s="4">
        <v>44164.213206018518</v>
      </c>
      <c r="B7405" t="str">
        <f t="shared" si="15011"/>
        <v>CONV_POS</v>
      </c>
      <c r="C7405">
        <v>9014</v>
      </c>
      <c r="D7405" t="str">
        <f t="shared" si="14942"/>
        <v>Zutritt Stapler Aktiv !</v>
      </c>
      <c r="E7405">
        <f t="shared" ref="E7405" si="15040">COUNTIF(Elements,$C7405)</f>
        <v>854</v>
      </c>
      <c r="F7405">
        <f t="shared" ref="F7405" si="15041">COUNTIFS(Elements,C7405,Storung,D7405)</f>
        <v>854</v>
      </c>
      <c r="H7405" s="4"/>
      <c r="I7405" s="4"/>
      <c r="J7405" s="5"/>
    </row>
    <row r="7406" spans="1:10" x14ac:dyDescent="0.25">
      <c r="A7406" s="4">
        <v>44164.195833333331</v>
      </c>
      <c r="B7406" t="str">
        <f t="shared" si="15011"/>
        <v>CONV_POS</v>
      </c>
      <c r="C7406">
        <v>9014</v>
      </c>
      <c r="D7406" t="str">
        <f t="shared" si="14942"/>
        <v>Zutritt Stapler Aktiv !</v>
      </c>
      <c r="E7406">
        <f t="shared" ref="E7406" si="15042">COUNTIF(Elements,$C7406)</f>
        <v>854</v>
      </c>
      <c r="F7406">
        <f t="shared" ref="F7406" si="15043">COUNTIFS(Elements,C7406,Storung,D7406)</f>
        <v>854</v>
      </c>
      <c r="H7406" s="4"/>
      <c r="I7406" s="4"/>
      <c r="J7406" s="5"/>
    </row>
    <row r="7407" spans="1:10" x14ac:dyDescent="0.25">
      <c r="A7407" s="4">
        <v>44164.175659722219</v>
      </c>
      <c r="B7407" t="str">
        <f t="shared" si="15011"/>
        <v>CONV_POS</v>
      </c>
      <c r="C7407">
        <v>9014</v>
      </c>
      <c r="D7407" t="str">
        <f t="shared" si="14942"/>
        <v>Zutritt Stapler Aktiv !</v>
      </c>
      <c r="E7407">
        <f t="shared" ref="E7407" si="15044">COUNTIF(Elements,$C7407)</f>
        <v>854</v>
      </c>
      <c r="F7407">
        <f t="shared" ref="F7407" si="15045">COUNTIFS(Elements,C7407,Storung,D7407)</f>
        <v>854</v>
      </c>
      <c r="H7407" s="4"/>
      <c r="I7407" s="4"/>
      <c r="J7407" s="5"/>
    </row>
    <row r="7408" spans="1:10" x14ac:dyDescent="0.25">
      <c r="A7408" s="4">
        <v>44164.171157407407</v>
      </c>
      <c r="B7408" t="str">
        <f t="shared" si="15011"/>
        <v>CONV_POS</v>
      </c>
      <c r="C7408">
        <v>9014</v>
      </c>
      <c r="D7408" t="str">
        <f t="shared" si="14942"/>
        <v>Zutritt Stapler Aktiv !</v>
      </c>
      <c r="E7408">
        <f t="shared" ref="E7408" si="15046">COUNTIF(Elements,$C7408)</f>
        <v>854</v>
      </c>
      <c r="F7408">
        <f t="shared" ref="F7408" si="15047">COUNTIFS(Elements,C7408,Storung,D7408)</f>
        <v>854</v>
      </c>
      <c r="H7408" s="4"/>
      <c r="I7408" s="4"/>
      <c r="J7408" s="5"/>
    </row>
    <row r="7409" spans="1:10" x14ac:dyDescent="0.25">
      <c r="A7409" s="4">
        <v>44164.164386574077</v>
      </c>
      <c r="B7409" t="str">
        <f t="shared" si="15011"/>
        <v>CONV_POS</v>
      </c>
      <c r="C7409">
        <v>9014</v>
      </c>
      <c r="D7409" t="str">
        <f t="shared" si="14942"/>
        <v>Zutritt Stapler Aktiv !</v>
      </c>
      <c r="E7409">
        <f t="shared" ref="E7409" si="15048">COUNTIF(Elements,$C7409)</f>
        <v>854</v>
      </c>
      <c r="F7409">
        <f t="shared" ref="F7409" si="15049">COUNTIFS(Elements,C7409,Storung,D7409)</f>
        <v>854</v>
      </c>
      <c r="H7409" s="4"/>
      <c r="I7409" s="4"/>
      <c r="J7409" s="5"/>
    </row>
    <row r="7410" spans="1:10" x14ac:dyDescent="0.25">
      <c r="A7410" s="4">
        <v>44164.150324074071</v>
      </c>
      <c r="B7410" t="str">
        <f t="shared" si="15011"/>
        <v>CONV_POS</v>
      </c>
      <c r="C7410">
        <v>9014</v>
      </c>
      <c r="D7410" t="str">
        <f t="shared" si="14942"/>
        <v>Zutritt Stapler Aktiv !</v>
      </c>
      <c r="E7410">
        <f t="shared" ref="E7410" si="15050">COUNTIF(Elements,$C7410)</f>
        <v>854</v>
      </c>
      <c r="F7410">
        <f t="shared" ref="F7410" si="15051">COUNTIFS(Elements,C7410,Storung,D7410)</f>
        <v>854</v>
      </c>
      <c r="H7410" s="4"/>
      <c r="I7410" s="4"/>
      <c r="J7410" s="5"/>
    </row>
    <row r="7411" spans="1:10" x14ac:dyDescent="0.25">
      <c r="A7411" s="4">
        <v>44164.145300925928</v>
      </c>
      <c r="B7411" t="str">
        <f t="shared" si="15011"/>
        <v>CONV_POS</v>
      </c>
      <c r="C7411">
        <v>9014</v>
      </c>
      <c r="D7411" t="str">
        <f t="shared" si="14942"/>
        <v>Zutritt Stapler Aktiv !</v>
      </c>
      <c r="E7411">
        <f t="shared" ref="E7411" si="15052">COUNTIF(Elements,$C7411)</f>
        <v>854</v>
      </c>
      <c r="F7411">
        <f t="shared" ref="F7411" si="15053">COUNTIFS(Elements,C7411,Storung,D7411)</f>
        <v>854</v>
      </c>
      <c r="H7411" s="4"/>
      <c r="I7411" s="4"/>
      <c r="J7411" s="5"/>
    </row>
    <row r="7412" spans="1:10" x14ac:dyDescent="0.25">
      <c r="A7412" s="4">
        <v>44164.142106481479</v>
      </c>
      <c r="B7412" t="str">
        <f t="shared" si="15011"/>
        <v>CONV_POS</v>
      </c>
      <c r="C7412">
        <v>9014</v>
      </c>
      <c r="D7412" t="str">
        <f t="shared" si="14942"/>
        <v>Zutritt Stapler Aktiv !</v>
      </c>
      <c r="E7412">
        <f t="shared" ref="E7412" si="15054">COUNTIF(Elements,$C7412)</f>
        <v>854</v>
      </c>
      <c r="F7412">
        <f t="shared" ref="F7412" si="15055">COUNTIFS(Elements,C7412,Storung,D7412)</f>
        <v>854</v>
      </c>
      <c r="H7412" s="4"/>
      <c r="I7412" s="4"/>
      <c r="J7412" s="5"/>
    </row>
    <row r="7413" spans="1:10" x14ac:dyDescent="0.25">
      <c r="A7413" s="4">
        <v>44164.140960648147</v>
      </c>
      <c r="B7413" t="str">
        <f t="shared" si="15011"/>
        <v>CONV_POS</v>
      </c>
      <c r="C7413">
        <v>9014</v>
      </c>
      <c r="D7413" t="str">
        <f t="shared" si="14942"/>
        <v>Zutritt Stapler Aktiv !</v>
      </c>
      <c r="E7413">
        <f t="shared" ref="E7413" si="15056">COUNTIF(Elements,$C7413)</f>
        <v>854</v>
      </c>
      <c r="F7413">
        <f t="shared" ref="F7413" si="15057">COUNTIFS(Elements,C7413,Storung,D7413)</f>
        <v>854</v>
      </c>
      <c r="H7413" s="4"/>
      <c r="I7413" s="4"/>
      <c r="J7413" s="5"/>
    </row>
    <row r="7414" spans="1:10" x14ac:dyDescent="0.25">
      <c r="A7414" s="4">
        <v>44164.140462962961</v>
      </c>
      <c r="B7414" t="str">
        <f t="shared" si="15011"/>
        <v>CONV_POS</v>
      </c>
      <c r="C7414">
        <v>9014</v>
      </c>
      <c r="D7414" t="str">
        <f t="shared" si="14942"/>
        <v>Zutritt Stapler Aktiv !</v>
      </c>
      <c r="E7414">
        <f t="shared" ref="E7414" si="15058">COUNTIF(Elements,$C7414)</f>
        <v>854</v>
      </c>
      <c r="F7414">
        <f t="shared" ref="F7414" si="15059">COUNTIFS(Elements,C7414,Storung,D7414)</f>
        <v>854</v>
      </c>
      <c r="H7414" s="4"/>
      <c r="I7414" s="4"/>
      <c r="J7414" s="5"/>
    </row>
    <row r="7415" spans="1:10" x14ac:dyDescent="0.25">
      <c r="A7415" s="4">
        <v>44164.139421296299</v>
      </c>
      <c r="B7415" t="str">
        <f t="shared" si="15011"/>
        <v>CONV_POS</v>
      </c>
      <c r="C7415">
        <v>9014</v>
      </c>
      <c r="D7415" t="str">
        <f t="shared" si="14942"/>
        <v>Zutritt Stapler Aktiv !</v>
      </c>
      <c r="E7415">
        <f t="shared" ref="E7415" si="15060">COUNTIF(Elements,$C7415)</f>
        <v>854</v>
      </c>
      <c r="F7415">
        <f t="shared" ref="F7415" si="15061">COUNTIFS(Elements,C7415,Storung,D7415)</f>
        <v>854</v>
      </c>
      <c r="H7415" s="4"/>
      <c r="I7415" s="4"/>
      <c r="J7415" s="5"/>
    </row>
    <row r="7416" spans="1:10" x14ac:dyDescent="0.25">
      <c r="A7416" s="4">
        <v>44164.139282407406</v>
      </c>
      <c r="B7416" t="str">
        <f t="shared" si="15011"/>
        <v>CONV_POS</v>
      </c>
      <c r="C7416">
        <v>9014</v>
      </c>
      <c r="D7416" t="str">
        <f t="shared" si="14942"/>
        <v>Zutritt Stapler Aktiv !</v>
      </c>
      <c r="E7416">
        <f t="shared" ref="E7416" si="15062">COUNTIF(Elements,$C7416)</f>
        <v>854</v>
      </c>
      <c r="F7416">
        <f t="shared" ref="F7416" si="15063">COUNTIFS(Elements,C7416,Storung,D7416)</f>
        <v>854</v>
      </c>
      <c r="H7416" s="4"/>
      <c r="I7416" s="4"/>
      <c r="J7416" s="5"/>
    </row>
    <row r="7417" spans="1:10" x14ac:dyDescent="0.25">
      <c r="A7417" s="4">
        <v>44164.138657407406</v>
      </c>
      <c r="B7417" t="str">
        <f t="shared" si="15011"/>
        <v>CONV_POS</v>
      </c>
      <c r="C7417">
        <v>9014</v>
      </c>
      <c r="D7417" t="str">
        <f t="shared" si="14942"/>
        <v>Zutritt Stapler Aktiv !</v>
      </c>
      <c r="E7417">
        <f t="shared" ref="E7417" si="15064">COUNTIF(Elements,$C7417)</f>
        <v>854</v>
      </c>
      <c r="F7417">
        <f t="shared" ref="F7417" si="15065">COUNTIFS(Elements,C7417,Storung,D7417)</f>
        <v>854</v>
      </c>
      <c r="H7417" s="4"/>
      <c r="I7417" s="4"/>
      <c r="J7417" s="5"/>
    </row>
    <row r="7418" spans="1:10" x14ac:dyDescent="0.25">
      <c r="A7418" s="4">
        <v>44164.138449074075</v>
      </c>
      <c r="B7418" t="str">
        <f t="shared" si="15011"/>
        <v>CONV_POS</v>
      </c>
      <c r="C7418">
        <v>9014</v>
      </c>
      <c r="D7418" t="str">
        <f t="shared" si="14942"/>
        <v>Zutritt Stapler Aktiv !</v>
      </c>
      <c r="E7418">
        <f t="shared" ref="E7418" si="15066">COUNTIF(Elements,$C7418)</f>
        <v>854</v>
      </c>
      <c r="F7418">
        <f t="shared" ref="F7418" si="15067">COUNTIFS(Elements,C7418,Storung,D7418)</f>
        <v>854</v>
      </c>
      <c r="H7418" s="4"/>
      <c r="I7418" s="4"/>
      <c r="J7418" s="5"/>
    </row>
    <row r="7419" spans="1:10" x14ac:dyDescent="0.25">
      <c r="A7419" s="4">
        <v>44164.133611111109</v>
      </c>
      <c r="B7419" t="str">
        <f t="shared" si="15011"/>
        <v>CONV_POS</v>
      </c>
      <c r="C7419">
        <v>9014</v>
      </c>
      <c r="D7419" t="str">
        <f t="shared" si="14942"/>
        <v>Zutritt Stapler Aktiv !</v>
      </c>
      <c r="E7419">
        <f t="shared" ref="E7419" si="15068">COUNTIF(Elements,$C7419)</f>
        <v>854</v>
      </c>
      <c r="F7419">
        <f t="shared" ref="F7419" si="15069">COUNTIFS(Elements,C7419,Storung,D7419)</f>
        <v>854</v>
      </c>
      <c r="H7419" s="4"/>
      <c r="I7419" s="4"/>
      <c r="J7419" s="5"/>
    </row>
    <row r="7420" spans="1:10" x14ac:dyDescent="0.25">
      <c r="A7420" s="4">
        <v>44164.128761574073</v>
      </c>
      <c r="B7420" t="str">
        <f t="shared" si="15011"/>
        <v>CONV_POS</v>
      </c>
      <c r="C7420">
        <v>9014</v>
      </c>
      <c r="D7420" t="str">
        <f t="shared" si="14942"/>
        <v>Zutritt Stapler Aktiv !</v>
      </c>
      <c r="E7420">
        <f t="shared" ref="E7420" si="15070">COUNTIF(Elements,$C7420)</f>
        <v>854</v>
      </c>
      <c r="F7420">
        <f t="shared" ref="F7420" si="15071">COUNTIFS(Elements,C7420,Storung,D7420)</f>
        <v>854</v>
      </c>
      <c r="H7420" s="4"/>
      <c r="I7420" s="4"/>
      <c r="J7420" s="5"/>
    </row>
    <row r="7421" spans="1:10" x14ac:dyDescent="0.25">
      <c r="A7421" s="4">
        <v>44164.098078703704</v>
      </c>
      <c r="B7421" t="str">
        <f t="shared" si="15011"/>
        <v>CONV_POS</v>
      </c>
      <c r="C7421">
        <v>9014</v>
      </c>
      <c r="D7421" t="str">
        <f t="shared" ref="D7421:D7484" si="15072">"Zutritt Stapler Aktiv !"</f>
        <v>Zutritt Stapler Aktiv !</v>
      </c>
      <c r="E7421">
        <f t="shared" ref="E7421" si="15073">COUNTIF(Elements,$C7421)</f>
        <v>854</v>
      </c>
      <c r="F7421">
        <f t="shared" ref="F7421" si="15074">COUNTIFS(Elements,C7421,Storung,D7421)</f>
        <v>854</v>
      </c>
      <c r="H7421" s="4"/>
      <c r="I7421" s="4"/>
      <c r="J7421" s="5"/>
    </row>
    <row r="7422" spans="1:10" x14ac:dyDescent="0.25">
      <c r="A7422" s="4">
        <v>44164.078310185185</v>
      </c>
      <c r="B7422" t="str">
        <f t="shared" si="15011"/>
        <v>CONV_POS</v>
      </c>
      <c r="C7422">
        <v>9014</v>
      </c>
      <c r="D7422" t="str">
        <f t="shared" si="15072"/>
        <v>Zutritt Stapler Aktiv !</v>
      </c>
      <c r="E7422">
        <f t="shared" ref="E7422" si="15075">COUNTIF(Elements,$C7422)</f>
        <v>854</v>
      </c>
      <c r="F7422">
        <f t="shared" ref="F7422" si="15076">COUNTIFS(Elements,C7422,Storung,D7422)</f>
        <v>854</v>
      </c>
      <c r="H7422" s="4"/>
      <c r="I7422" s="4"/>
      <c r="J7422" s="5"/>
    </row>
    <row r="7423" spans="1:10" x14ac:dyDescent="0.25">
      <c r="A7423" s="4">
        <v>44164.077581018515</v>
      </c>
      <c r="B7423" t="str">
        <f t="shared" si="15011"/>
        <v>CONV_POS</v>
      </c>
      <c r="C7423">
        <v>9014</v>
      </c>
      <c r="D7423" t="str">
        <f t="shared" si="15072"/>
        <v>Zutritt Stapler Aktiv !</v>
      </c>
      <c r="E7423">
        <f t="shared" ref="E7423" si="15077">COUNTIF(Elements,$C7423)</f>
        <v>854</v>
      </c>
      <c r="F7423">
        <f t="shared" ref="F7423" si="15078">COUNTIFS(Elements,C7423,Storung,D7423)</f>
        <v>854</v>
      </c>
      <c r="H7423" s="4"/>
      <c r="I7423" s="4"/>
      <c r="J7423" s="5"/>
    </row>
    <row r="7424" spans="1:10" x14ac:dyDescent="0.25">
      <c r="A7424" s="4">
        <v>44164.06287037037</v>
      </c>
      <c r="B7424" t="str">
        <f t="shared" si="15011"/>
        <v>CONV_POS</v>
      </c>
      <c r="C7424">
        <v>9014</v>
      </c>
      <c r="D7424" t="str">
        <f t="shared" si="15072"/>
        <v>Zutritt Stapler Aktiv !</v>
      </c>
      <c r="E7424">
        <f t="shared" ref="E7424" si="15079">COUNTIF(Elements,$C7424)</f>
        <v>854</v>
      </c>
      <c r="F7424">
        <f t="shared" ref="F7424" si="15080">COUNTIFS(Elements,C7424,Storung,D7424)</f>
        <v>854</v>
      </c>
      <c r="H7424" s="4"/>
      <c r="I7424" s="4"/>
      <c r="J7424" s="5"/>
    </row>
    <row r="7425" spans="1:10" x14ac:dyDescent="0.25">
      <c r="A7425" s="4">
        <v>44164.054050925923</v>
      </c>
      <c r="B7425" t="str">
        <f t="shared" si="15011"/>
        <v>CONV_POS</v>
      </c>
      <c r="C7425">
        <v>9014</v>
      </c>
      <c r="D7425" t="str">
        <f t="shared" si="15072"/>
        <v>Zutritt Stapler Aktiv !</v>
      </c>
      <c r="E7425">
        <f t="shared" ref="E7425" si="15081">COUNTIF(Elements,$C7425)</f>
        <v>854</v>
      </c>
      <c r="F7425">
        <f t="shared" ref="F7425" si="15082">COUNTIFS(Elements,C7425,Storung,D7425)</f>
        <v>854</v>
      </c>
      <c r="H7425" s="4"/>
      <c r="I7425" s="4"/>
      <c r="J7425" s="5"/>
    </row>
    <row r="7426" spans="1:10" x14ac:dyDescent="0.25">
      <c r="A7426" s="4">
        <v>44164.042094907411</v>
      </c>
      <c r="B7426" t="str">
        <f t="shared" si="15011"/>
        <v>CONV_POS</v>
      </c>
      <c r="C7426">
        <v>9014</v>
      </c>
      <c r="D7426" t="str">
        <f t="shared" si="15072"/>
        <v>Zutritt Stapler Aktiv !</v>
      </c>
      <c r="E7426">
        <f t="shared" ref="E7426" si="15083">COUNTIF(Elements,$C7426)</f>
        <v>854</v>
      </c>
      <c r="F7426">
        <f t="shared" ref="F7426" si="15084">COUNTIFS(Elements,C7426,Storung,D7426)</f>
        <v>854</v>
      </c>
      <c r="H7426" s="4"/>
      <c r="I7426" s="4"/>
      <c r="J7426" s="5"/>
    </row>
    <row r="7427" spans="1:10" x14ac:dyDescent="0.25">
      <c r="A7427" s="4">
        <v>44163.99795138889</v>
      </c>
      <c r="B7427" t="str">
        <f t="shared" si="15011"/>
        <v>CONV_POS</v>
      </c>
      <c r="C7427">
        <v>9014</v>
      </c>
      <c r="D7427" t="str">
        <f t="shared" si="15072"/>
        <v>Zutritt Stapler Aktiv !</v>
      </c>
      <c r="E7427">
        <f t="shared" ref="E7427" si="15085">COUNTIF(Elements,$C7427)</f>
        <v>854</v>
      </c>
      <c r="F7427">
        <f t="shared" ref="F7427" si="15086">COUNTIFS(Elements,C7427,Storung,D7427)</f>
        <v>854</v>
      </c>
      <c r="H7427" s="4"/>
      <c r="I7427" s="4"/>
      <c r="J7427" s="5"/>
    </row>
    <row r="7428" spans="1:10" x14ac:dyDescent="0.25">
      <c r="A7428" s="4">
        <v>44163.97587962963</v>
      </c>
      <c r="B7428" t="str">
        <f t="shared" si="15011"/>
        <v>CONV_POS</v>
      </c>
      <c r="C7428">
        <v>9014</v>
      </c>
      <c r="D7428" t="str">
        <f t="shared" si="15072"/>
        <v>Zutritt Stapler Aktiv !</v>
      </c>
      <c r="E7428">
        <f t="shared" ref="E7428" si="15087">COUNTIF(Elements,$C7428)</f>
        <v>854</v>
      </c>
      <c r="F7428">
        <f t="shared" ref="F7428" si="15088">COUNTIFS(Elements,C7428,Storung,D7428)</f>
        <v>854</v>
      </c>
      <c r="H7428" s="4"/>
      <c r="I7428" s="4"/>
      <c r="J7428" s="5"/>
    </row>
    <row r="7429" spans="1:10" x14ac:dyDescent="0.25">
      <c r="A7429" s="4">
        <v>44163.967939814815</v>
      </c>
      <c r="B7429" t="str">
        <f t="shared" si="15011"/>
        <v>CONV_POS</v>
      </c>
      <c r="C7429">
        <v>9014</v>
      </c>
      <c r="D7429" t="str">
        <f t="shared" si="15072"/>
        <v>Zutritt Stapler Aktiv !</v>
      </c>
      <c r="E7429">
        <f t="shared" ref="E7429" si="15089">COUNTIF(Elements,$C7429)</f>
        <v>854</v>
      </c>
      <c r="F7429">
        <f t="shared" ref="F7429" si="15090">COUNTIFS(Elements,C7429,Storung,D7429)</f>
        <v>854</v>
      </c>
      <c r="H7429" s="4"/>
      <c r="I7429" s="4"/>
      <c r="J7429" s="5"/>
    </row>
    <row r="7430" spans="1:10" x14ac:dyDescent="0.25">
      <c r="A7430" s="4">
        <v>44163.961967592593</v>
      </c>
      <c r="B7430" t="str">
        <f t="shared" si="15011"/>
        <v>CONV_POS</v>
      </c>
      <c r="C7430">
        <v>9014</v>
      </c>
      <c r="D7430" t="str">
        <f t="shared" si="15072"/>
        <v>Zutritt Stapler Aktiv !</v>
      </c>
      <c r="E7430">
        <f t="shared" ref="E7430" si="15091">COUNTIF(Elements,$C7430)</f>
        <v>854</v>
      </c>
      <c r="F7430">
        <f t="shared" ref="F7430" si="15092">COUNTIFS(Elements,C7430,Storung,D7430)</f>
        <v>854</v>
      </c>
      <c r="H7430" s="4"/>
      <c r="I7430" s="4"/>
      <c r="J7430" s="5"/>
    </row>
    <row r="7431" spans="1:10" x14ac:dyDescent="0.25">
      <c r="A7431" s="4">
        <v>44163.958368055559</v>
      </c>
      <c r="B7431" t="str">
        <f t="shared" si="15011"/>
        <v>CONV_POS</v>
      </c>
      <c r="C7431">
        <v>9014</v>
      </c>
      <c r="D7431" t="str">
        <f t="shared" si="15072"/>
        <v>Zutritt Stapler Aktiv !</v>
      </c>
      <c r="E7431">
        <f t="shared" ref="E7431" si="15093">COUNTIF(Elements,$C7431)</f>
        <v>854</v>
      </c>
      <c r="F7431">
        <f t="shared" ref="F7431" si="15094">COUNTIFS(Elements,C7431,Storung,D7431)</f>
        <v>854</v>
      </c>
      <c r="H7431" s="4"/>
      <c r="I7431" s="4"/>
      <c r="J7431" s="5"/>
    </row>
    <row r="7432" spans="1:10" x14ac:dyDescent="0.25">
      <c r="A7432" s="4">
        <v>44163.944953703707</v>
      </c>
      <c r="B7432" t="str">
        <f t="shared" si="15011"/>
        <v>CONV_POS</v>
      </c>
      <c r="C7432">
        <v>9014</v>
      </c>
      <c r="D7432" t="str">
        <f t="shared" si="15072"/>
        <v>Zutritt Stapler Aktiv !</v>
      </c>
      <c r="E7432">
        <f t="shared" ref="E7432" si="15095">COUNTIF(Elements,$C7432)</f>
        <v>854</v>
      </c>
      <c r="F7432">
        <f t="shared" ref="F7432" si="15096">COUNTIFS(Elements,C7432,Storung,D7432)</f>
        <v>854</v>
      </c>
      <c r="H7432" s="4"/>
      <c r="I7432" s="4"/>
      <c r="J7432" s="5"/>
    </row>
    <row r="7433" spans="1:10" x14ac:dyDescent="0.25">
      <c r="A7433" s="4">
        <v>44163.938356481478</v>
      </c>
      <c r="B7433" t="str">
        <f t="shared" si="15011"/>
        <v>CONV_POS</v>
      </c>
      <c r="C7433">
        <v>9014</v>
      </c>
      <c r="D7433" t="str">
        <f t="shared" si="15072"/>
        <v>Zutritt Stapler Aktiv !</v>
      </c>
      <c r="E7433">
        <f t="shared" ref="E7433" si="15097">COUNTIF(Elements,$C7433)</f>
        <v>854</v>
      </c>
      <c r="F7433">
        <f t="shared" ref="F7433" si="15098">COUNTIFS(Elements,C7433,Storung,D7433)</f>
        <v>854</v>
      </c>
      <c r="H7433" s="4"/>
      <c r="I7433" s="4"/>
      <c r="J7433" s="5"/>
    </row>
    <row r="7434" spans="1:10" x14ac:dyDescent="0.25">
      <c r="A7434" s="4">
        <v>44163.937291666669</v>
      </c>
      <c r="B7434" t="str">
        <f t="shared" si="15011"/>
        <v>CONV_POS</v>
      </c>
      <c r="C7434">
        <v>9014</v>
      </c>
      <c r="D7434" t="str">
        <f t="shared" si="15072"/>
        <v>Zutritt Stapler Aktiv !</v>
      </c>
      <c r="E7434">
        <f t="shared" ref="E7434" si="15099">COUNTIF(Elements,$C7434)</f>
        <v>854</v>
      </c>
      <c r="F7434">
        <f t="shared" ref="F7434" si="15100">COUNTIFS(Elements,C7434,Storung,D7434)</f>
        <v>854</v>
      </c>
      <c r="H7434" s="4"/>
      <c r="I7434" s="4"/>
      <c r="J7434" s="5"/>
    </row>
    <row r="7435" spans="1:10" x14ac:dyDescent="0.25">
      <c r="A7435" s="4">
        <v>44163.924050925925</v>
      </c>
      <c r="B7435" t="str">
        <f t="shared" si="15011"/>
        <v>CONV_POS</v>
      </c>
      <c r="C7435">
        <v>9014</v>
      </c>
      <c r="D7435" t="str">
        <f t="shared" si="15072"/>
        <v>Zutritt Stapler Aktiv !</v>
      </c>
      <c r="E7435">
        <f t="shared" ref="E7435" si="15101">COUNTIF(Elements,$C7435)</f>
        <v>854</v>
      </c>
      <c r="F7435">
        <f t="shared" ref="F7435" si="15102">COUNTIFS(Elements,C7435,Storung,D7435)</f>
        <v>854</v>
      </c>
      <c r="H7435" s="4"/>
      <c r="I7435" s="4"/>
      <c r="J7435" s="5"/>
    </row>
    <row r="7436" spans="1:10" x14ac:dyDescent="0.25">
      <c r="A7436" s="4">
        <v>44163.92396990741</v>
      </c>
      <c r="B7436" t="str">
        <f t="shared" si="15011"/>
        <v>CONV_POS</v>
      </c>
      <c r="C7436">
        <v>9014</v>
      </c>
      <c r="D7436" t="str">
        <f t="shared" si="15072"/>
        <v>Zutritt Stapler Aktiv !</v>
      </c>
      <c r="E7436">
        <f t="shared" ref="E7436" si="15103">COUNTIF(Elements,$C7436)</f>
        <v>854</v>
      </c>
      <c r="F7436">
        <f t="shared" ref="F7436" si="15104">COUNTIFS(Elements,C7436,Storung,D7436)</f>
        <v>854</v>
      </c>
      <c r="H7436" s="4"/>
      <c r="I7436" s="4"/>
      <c r="J7436" s="5"/>
    </row>
    <row r="7437" spans="1:10" x14ac:dyDescent="0.25">
      <c r="A7437" s="4">
        <v>44163.913761574076</v>
      </c>
      <c r="B7437" t="str">
        <f t="shared" si="15011"/>
        <v>CONV_POS</v>
      </c>
      <c r="C7437">
        <v>9014</v>
      </c>
      <c r="D7437" t="str">
        <f t="shared" si="15072"/>
        <v>Zutritt Stapler Aktiv !</v>
      </c>
      <c r="E7437">
        <f t="shared" ref="E7437" si="15105">COUNTIF(Elements,$C7437)</f>
        <v>854</v>
      </c>
      <c r="F7437">
        <f t="shared" ref="F7437" si="15106">COUNTIFS(Elements,C7437,Storung,D7437)</f>
        <v>854</v>
      </c>
      <c r="H7437" s="4"/>
      <c r="I7437" s="4"/>
      <c r="J7437" s="5"/>
    </row>
    <row r="7438" spans="1:10" x14ac:dyDescent="0.25">
      <c r="A7438" s="4">
        <v>44163.913460648146</v>
      </c>
      <c r="B7438" t="str">
        <f t="shared" si="15011"/>
        <v>CONV_POS</v>
      </c>
      <c r="C7438">
        <v>9014</v>
      </c>
      <c r="D7438" t="str">
        <f t="shared" si="15072"/>
        <v>Zutritt Stapler Aktiv !</v>
      </c>
      <c r="E7438">
        <f t="shared" ref="E7438" si="15107">COUNTIF(Elements,$C7438)</f>
        <v>854</v>
      </c>
      <c r="F7438">
        <f t="shared" ref="F7438" si="15108">COUNTIFS(Elements,C7438,Storung,D7438)</f>
        <v>854</v>
      </c>
      <c r="H7438" s="4"/>
      <c r="I7438" s="4"/>
      <c r="J7438" s="5"/>
    </row>
    <row r="7439" spans="1:10" x14ac:dyDescent="0.25">
      <c r="A7439" s="4">
        <v>44163.91337962963</v>
      </c>
      <c r="B7439" t="str">
        <f t="shared" si="15011"/>
        <v>CONV_POS</v>
      </c>
      <c r="C7439">
        <v>9014</v>
      </c>
      <c r="D7439" t="str">
        <f t="shared" si="15072"/>
        <v>Zutritt Stapler Aktiv !</v>
      </c>
      <c r="E7439">
        <f t="shared" ref="E7439" si="15109">COUNTIF(Elements,$C7439)</f>
        <v>854</v>
      </c>
      <c r="F7439">
        <f t="shared" ref="F7439" si="15110">COUNTIFS(Elements,C7439,Storung,D7439)</f>
        <v>854</v>
      </c>
      <c r="H7439" s="4"/>
      <c r="I7439" s="4"/>
      <c r="J7439" s="5"/>
    </row>
    <row r="7440" spans="1:10" x14ac:dyDescent="0.25">
      <c r="A7440" s="4">
        <v>44163.910185185188</v>
      </c>
      <c r="B7440" t="str">
        <f t="shared" si="15011"/>
        <v>CONV_POS</v>
      </c>
      <c r="C7440">
        <v>9014</v>
      </c>
      <c r="D7440" t="str">
        <f t="shared" si="15072"/>
        <v>Zutritt Stapler Aktiv !</v>
      </c>
      <c r="E7440">
        <f t="shared" ref="E7440" si="15111">COUNTIF(Elements,$C7440)</f>
        <v>854</v>
      </c>
      <c r="F7440">
        <f t="shared" ref="F7440" si="15112">COUNTIFS(Elements,C7440,Storung,D7440)</f>
        <v>854</v>
      </c>
      <c r="H7440" s="4"/>
      <c r="I7440" s="4"/>
      <c r="J7440" s="5"/>
    </row>
    <row r="7441" spans="1:10" x14ac:dyDescent="0.25">
      <c r="A7441" s="4">
        <v>44163.909918981481</v>
      </c>
      <c r="B7441" t="str">
        <f t="shared" si="15011"/>
        <v>CONV_POS</v>
      </c>
      <c r="C7441">
        <v>9014</v>
      </c>
      <c r="D7441" t="str">
        <f t="shared" si="15072"/>
        <v>Zutritt Stapler Aktiv !</v>
      </c>
      <c r="E7441">
        <f t="shared" ref="E7441" si="15113">COUNTIF(Elements,$C7441)</f>
        <v>854</v>
      </c>
      <c r="F7441">
        <f t="shared" ref="F7441" si="15114">COUNTIFS(Elements,C7441,Storung,D7441)</f>
        <v>854</v>
      </c>
      <c r="H7441" s="4"/>
      <c r="I7441" s="4"/>
      <c r="J7441" s="5"/>
    </row>
    <row r="7442" spans="1:10" x14ac:dyDescent="0.25">
      <c r="A7442" s="4">
        <v>44163.908379629633</v>
      </c>
      <c r="B7442" t="str">
        <f t="shared" si="15011"/>
        <v>CONV_POS</v>
      </c>
      <c r="C7442">
        <v>9014</v>
      </c>
      <c r="D7442" t="str">
        <f t="shared" si="15072"/>
        <v>Zutritt Stapler Aktiv !</v>
      </c>
      <c r="E7442">
        <f t="shared" ref="E7442" si="15115">COUNTIF(Elements,$C7442)</f>
        <v>854</v>
      </c>
      <c r="F7442">
        <f t="shared" ref="F7442" si="15116">COUNTIFS(Elements,C7442,Storung,D7442)</f>
        <v>854</v>
      </c>
      <c r="H7442" s="4"/>
      <c r="I7442" s="4"/>
      <c r="J7442" s="5"/>
    </row>
    <row r="7443" spans="1:10" x14ac:dyDescent="0.25">
      <c r="A7443" s="4">
        <v>44163.889756944445</v>
      </c>
      <c r="B7443" t="str">
        <f t="shared" si="15011"/>
        <v>CONV_POS</v>
      </c>
      <c r="C7443">
        <v>9014</v>
      </c>
      <c r="D7443" t="str">
        <f t="shared" si="15072"/>
        <v>Zutritt Stapler Aktiv !</v>
      </c>
      <c r="E7443">
        <f t="shared" ref="E7443" si="15117">COUNTIF(Elements,$C7443)</f>
        <v>854</v>
      </c>
      <c r="F7443">
        <f t="shared" ref="F7443" si="15118">COUNTIFS(Elements,C7443,Storung,D7443)</f>
        <v>854</v>
      </c>
      <c r="H7443" s="4"/>
      <c r="I7443" s="4"/>
      <c r="J7443" s="5"/>
    </row>
    <row r="7444" spans="1:10" x14ac:dyDescent="0.25">
      <c r="A7444" s="4">
        <v>44163.883784722224</v>
      </c>
      <c r="B7444" t="str">
        <f t="shared" si="15011"/>
        <v>CONV_POS</v>
      </c>
      <c r="C7444">
        <v>9014</v>
      </c>
      <c r="D7444" t="str">
        <f t="shared" si="15072"/>
        <v>Zutritt Stapler Aktiv !</v>
      </c>
      <c r="E7444">
        <f t="shared" ref="E7444" si="15119">COUNTIF(Elements,$C7444)</f>
        <v>854</v>
      </c>
      <c r="F7444">
        <f t="shared" ref="F7444" si="15120">COUNTIFS(Elements,C7444,Storung,D7444)</f>
        <v>854</v>
      </c>
      <c r="H7444" s="4"/>
      <c r="I7444" s="4"/>
      <c r="J7444" s="5"/>
    </row>
    <row r="7445" spans="1:10" x14ac:dyDescent="0.25">
      <c r="A7445" s="4">
        <v>44163.882685185185</v>
      </c>
      <c r="B7445" t="str">
        <f t="shared" si="15011"/>
        <v>CONV_POS</v>
      </c>
      <c r="C7445">
        <v>9014</v>
      </c>
      <c r="D7445" t="str">
        <f t="shared" si="15072"/>
        <v>Zutritt Stapler Aktiv !</v>
      </c>
      <c r="E7445">
        <f t="shared" ref="E7445" si="15121">COUNTIF(Elements,$C7445)</f>
        <v>854</v>
      </c>
      <c r="F7445">
        <f t="shared" ref="F7445" si="15122">COUNTIFS(Elements,C7445,Storung,D7445)</f>
        <v>854</v>
      </c>
      <c r="H7445" s="4"/>
      <c r="I7445" s="4"/>
      <c r="J7445" s="5"/>
    </row>
    <row r="7446" spans="1:10" x14ac:dyDescent="0.25">
      <c r="A7446" s="4">
        <v>44163.876284722224</v>
      </c>
      <c r="B7446" t="str">
        <f t="shared" si="15011"/>
        <v>CONV_POS</v>
      </c>
      <c r="C7446">
        <v>9014</v>
      </c>
      <c r="D7446" t="str">
        <f t="shared" si="15072"/>
        <v>Zutritt Stapler Aktiv !</v>
      </c>
      <c r="E7446">
        <f t="shared" ref="E7446" si="15123">COUNTIF(Elements,$C7446)</f>
        <v>854</v>
      </c>
      <c r="F7446">
        <f t="shared" ref="F7446" si="15124">COUNTIFS(Elements,C7446,Storung,D7446)</f>
        <v>854</v>
      </c>
      <c r="H7446" s="4"/>
      <c r="I7446" s="4"/>
      <c r="J7446" s="5"/>
    </row>
    <row r="7447" spans="1:10" x14ac:dyDescent="0.25">
      <c r="A7447" s="4">
        <v>44163.87263888889</v>
      </c>
      <c r="B7447" t="str">
        <f t="shared" si="15011"/>
        <v>CONV_POS</v>
      </c>
      <c r="C7447">
        <v>9014</v>
      </c>
      <c r="D7447" t="str">
        <f t="shared" si="15072"/>
        <v>Zutritt Stapler Aktiv !</v>
      </c>
      <c r="E7447">
        <f t="shared" ref="E7447" si="15125">COUNTIF(Elements,$C7447)</f>
        <v>854</v>
      </c>
      <c r="F7447">
        <f t="shared" ref="F7447" si="15126">COUNTIFS(Elements,C7447,Storung,D7447)</f>
        <v>854</v>
      </c>
      <c r="H7447" s="4"/>
      <c r="I7447" s="4"/>
      <c r="J7447" s="5"/>
    </row>
    <row r="7448" spans="1:10" x14ac:dyDescent="0.25">
      <c r="A7448" s="4">
        <v>44163.85193287037</v>
      </c>
      <c r="B7448" t="str">
        <f t="shared" si="15011"/>
        <v>CONV_POS</v>
      </c>
      <c r="C7448">
        <v>9014</v>
      </c>
      <c r="D7448" t="str">
        <f t="shared" si="15072"/>
        <v>Zutritt Stapler Aktiv !</v>
      </c>
      <c r="E7448">
        <f t="shared" ref="E7448" si="15127">COUNTIF(Elements,$C7448)</f>
        <v>854</v>
      </c>
      <c r="F7448">
        <f t="shared" ref="F7448" si="15128">COUNTIFS(Elements,C7448,Storung,D7448)</f>
        <v>854</v>
      </c>
      <c r="H7448" s="4"/>
      <c r="I7448" s="4"/>
      <c r="J7448" s="5"/>
    </row>
    <row r="7449" spans="1:10" x14ac:dyDescent="0.25">
      <c r="A7449" s="4">
        <v>44163.849016203705</v>
      </c>
      <c r="B7449" t="str">
        <f t="shared" si="15011"/>
        <v>CONV_POS</v>
      </c>
      <c r="C7449">
        <v>9014</v>
      </c>
      <c r="D7449" t="str">
        <f t="shared" si="15072"/>
        <v>Zutritt Stapler Aktiv !</v>
      </c>
      <c r="E7449">
        <f t="shared" ref="E7449" si="15129">COUNTIF(Elements,$C7449)</f>
        <v>854</v>
      </c>
      <c r="F7449">
        <f t="shared" ref="F7449" si="15130">COUNTIFS(Elements,C7449,Storung,D7449)</f>
        <v>854</v>
      </c>
      <c r="H7449" s="4"/>
      <c r="I7449" s="4"/>
      <c r="J7449" s="5"/>
    </row>
    <row r="7450" spans="1:10" x14ac:dyDescent="0.25">
      <c r="A7450" s="4">
        <v>44163.847222222219</v>
      </c>
      <c r="B7450" t="str">
        <f t="shared" si="15011"/>
        <v>CONV_POS</v>
      </c>
      <c r="C7450">
        <v>9014</v>
      </c>
      <c r="D7450" t="str">
        <f t="shared" si="15072"/>
        <v>Zutritt Stapler Aktiv !</v>
      </c>
      <c r="E7450">
        <f t="shared" ref="E7450" si="15131">COUNTIF(Elements,$C7450)</f>
        <v>854</v>
      </c>
      <c r="F7450">
        <f t="shared" ref="F7450" si="15132">COUNTIFS(Elements,C7450,Storung,D7450)</f>
        <v>854</v>
      </c>
      <c r="H7450" s="4"/>
      <c r="I7450" s="4"/>
      <c r="J7450" s="5"/>
    </row>
    <row r="7451" spans="1:10" x14ac:dyDescent="0.25">
      <c r="A7451" s="4">
        <v>44163.841793981483</v>
      </c>
      <c r="B7451" t="str">
        <f t="shared" si="15011"/>
        <v>CONV_POS</v>
      </c>
      <c r="C7451">
        <v>9014</v>
      </c>
      <c r="D7451" t="str">
        <f t="shared" si="15072"/>
        <v>Zutritt Stapler Aktiv !</v>
      </c>
      <c r="E7451">
        <f t="shared" ref="E7451" si="15133">COUNTIF(Elements,$C7451)</f>
        <v>854</v>
      </c>
      <c r="F7451">
        <f t="shared" ref="F7451" si="15134">COUNTIFS(Elements,C7451,Storung,D7451)</f>
        <v>854</v>
      </c>
      <c r="H7451" s="4"/>
      <c r="I7451" s="4"/>
      <c r="J7451" s="5"/>
    </row>
    <row r="7452" spans="1:10" x14ac:dyDescent="0.25">
      <c r="A7452" s="4">
        <v>44163.839548611111</v>
      </c>
      <c r="B7452" t="str">
        <f t="shared" si="15011"/>
        <v>CONV_POS</v>
      </c>
      <c r="C7452">
        <v>9014</v>
      </c>
      <c r="D7452" t="str">
        <f t="shared" si="15072"/>
        <v>Zutritt Stapler Aktiv !</v>
      </c>
      <c r="E7452">
        <f t="shared" ref="E7452" si="15135">COUNTIF(Elements,$C7452)</f>
        <v>854</v>
      </c>
      <c r="F7452">
        <f t="shared" ref="F7452" si="15136">COUNTIFS(Elements,C7452,Storung,D7452)</f>
        <v>854</v>
      </c>
      <c r="H7452" s="4"/>
      <c r="I7452" s="4"/>
      <c r="J7452" s="5"/>
    </row>
    <row r="7453" spans="1:10" x14ac:dyDescent="0.25">
      <c r="A7453" s="4">
        <v>44163.827615740738</v>
      </c>
      <c r="B7453" t="str">
        <f t="shared" si="15011"/>
        <v>CONV_POS</v>
      </c>
      <c r="C7453">
        <v>9014</v>
      </c>
      <c r="D7453" t="str">
        <f t="shared" si="15072"/>
        <v>Zutritt Stapler Aktiv !</v>
      </c>
      <c r="E7453">
        <f t="shared" ref="E7453" si="15137">COUNTIF(Elements,$C7453)</f>
        <v>854</v>
      </c>
      <c r="F7453">
        <f t="shared" ref="F7453" si="15138">COUNTIFS(Elements,C7453,Storung,D7453)</f>
        <v>854</v>
      </c>
      <c r="H7453" s="4"/>
      <c r="I7453" s="4"/>
      <c r="J7453" s="5"/>
    </row>
    <row r="7454" spans="1:10" x14ac:dyDescent="0.25">
      <c r="A7454" s="4">
        <v>44163.817233796297</v>
      </c>
      <c r="B7454" t="str">
        <f t="shared" si="15011"/>
        <v>CONV_POS</v>
      </c>
      <c r="C7454">
        <v>9014</v>
      </c>
      <c r="D7454" t="str">
        <f t="shared" si="15072"/>
        <v>Zutritt Stapler Aktiv !</v>
      </c>
      <c r="E7454">
        <f t="shared" ref="E7454" si="15139">COUNTIF(Elements,$C7454)</f>
        <v>854</v>
      </c>
      <c r="F7454">
        <f t="shared" ref="F7454" si="15140">COUNTIFS(Elements,C7454,Storung,D7454)</f>
        <v>854</v>
      </c>
      <c r="H7454" s="4"/>
      <c r="I7454" s="4"/>
      <c r="J7454" s="5"/>
    </row>
    <row r="7455" spans="1:10" x14ac:dyDescent="0.25">
      <c r="A7455" s="4">
        <v>44163.8128125</v>
      </c>
      <c r="B7455" t="str">
        <f t="shared" ref="B7455:B7518" si="15141">"CONV_POS"</f>
        <v>CONV_POS</v>
      </c>
      <c r="C7455">
        <v>9014</v>
      </c>
      <c r="D7455" t="str">
        <f t="shared" si="15072"/>
        <v>Zutritt Stapler Aktiv !</v>
      </c>
      <c r="E7455">
        <f t="shared" ref="E7455" si="15142">COUNTIF(Elements,$C7455)</f>
        <v>854</v>
      </c>
      <c r="F7455">
        <f t="shared" ref="F7455" si="15143">COUNTIFS(Elements,C7455,Storung,D7455)</f>
        <v>854</v>
      </c>
      <c r="H7455" s="4"/>
      <c r="I7455" s="4"/>
      <c r="J7455" s="5"/>
    </row>
    <row r="7456" spans="1:10" x14ac:dyDescent="0.25">
      <c r="A7456" s="4">
        <v>44163.809814814813</v>
      </c>
      <c r="B7456" t="str">
        <f t="shared" si="15141"/>
        <v>CONV_POS</v>
      </c>
      <c r="C7456">
        <v>9014</v>
      </c>
      <c r="D7456" t="str">
        <f t="shared" si="15072"/>
        <v>Zutritt Stapler Aktiv !</v>
      </c>
      <c r="E7456">
        <f t="shared" ref="E7456" si="15144">COUNTIF(Elements,$C7456)</f>
        <v>854</v>
      </c>
      <c r="F7456">
        <f t="shared" ref="F7456" si="15145">COUNTIFS(Elements,C7456,Storung,D7456)</f>
        <v>854</v>
      </c>
      <c r="H7456" s="4"/>
      <c r="I7456" s="4"/>
      <c r="J7456" s="5"/>
    </row>
    <row r="7457" spans="1:10" x14ac:dyDescent="0.25">
      <c r="A7457" s="4">
        <v>44163.806712962964</v>
      </c>
      <c r="B7457" t="str">
        <f t="shared" si="15141"/>
        <v>CONV_POS</v>
      </c>
      <c r="C7457">
        <v>9014</v>
      </c>
      <c r="D7457" t="str">
        <f t="shared" si="15072"/>
        <v>Zutritt Stapler Aktiv !</v>
      </c>
      <c r="E7457">
        <f t="shared" ref="E7457" si="15146">COUNTIF(Elements,$C7457)</f>
        <v>854</v>
      </c>
      <c r="F7457">
        <f t="shared" ref="F7457" si="15147">COUNTIFS(Elements,C7457,Storung,D7457)</f>
        <v>854</v>
      </c>
      <c r="H7457" s="4"/>
      <c r="I7457" s="4"/>
      <c r="J7457" s="5"/>
    </row>
    <row r="7458" spans="1:10" x14ac:dyDescent="0.25">
      <c r="A7458" s="4">
        <v>44163.803564814814</v>
      </c>
      <c r="B7458" t="str">
        <f t="shared" si="15141"/>
        <v>CONV_POS</v>
      </c>
      <c r="C7458">
        <v>9014</v>
      </c>
      <c r="D7458" t="str">
        <f t="shared" si="15072"/>
        <v>Zutritt Stapler Aktiv !</v>
      </c>
      <c r="E7458">
        <f t="shared" ref="E7458" si="15148">COUNTIF(Elements,$C7458)</f>
        <v>854</v>
      </c>
      <c r="F7458">
        <f t="shared" ref="F7458" si="15149">COUNTIFS(Elements,C7458,Storung,D7458)</f>
        <v>854</v>
      </c>
      <c r="H7458" s="4"/>
      <c r="I7458" s="4"/>
      <c r="J7458" s="5"/>
    </row>
    <row r="7459" spans="1:10" x14ac:dyDescent="0.25">
      <c r="A7459" s="4">
        <v>44163.793958333335</v>
      </c>
      <c r="B7459" t="str">
        <f t="shared" si="15141"/>
        <v>CONV_POS</v>
      </c>
      <c r="C7459">
        <v>9014</v>
      </c>
      <c r="D7459" t="str">
        <f t="shared" si="15072"/>
        <v>Zutritt Stapler Aktiv !</v>
      </c>
      <c r="E7459">
        <f t="shared" ref="E7459" si="15150">COUNTIF(Elements,$C7459)</f>
        <v>854</v>
      </c>
      <c r="F7459">
        <f t="shared" ref="F7459" si="15151">COUNTIFS(Elements,C7459,Storung,D7459)</f>
        <v>854</v>
      </c>
      <c r="H7459" s="4"/>
      <c r="I7459" s="4"/>
      <c r="J7459" s="5"/>
    </row>
    <row r="7460" spans="1:10" x14ac:dyDescent="0.25">
      <c r="A7460" s="4">
        <v>44163.793090277781</v>
      </c>
      <c r="B7460" t="str">
        <f t="shared" si="15141"/>
        <v>CONV_POS</v>
      </c>
      <c r="C7460">
        <v>9014</v>
      </c>
      <c r="D7460" t="str">
        <f t="shared" si="15072"/>
        <v>Zutritt Stapler Aktiv !</v>
      </c>
      <c r="E7460">
        <f t="shared" ref="E7460" si="15152">COUNTIF(Elements,$C7460)</f>
        <v>854</v>
      </c>
      <c r="F7460">
        <f t="shared" ref="F7460" si="15153">COUNTIFS(Elements,C7460,Storung,D7460)</f>
        <v>854</v>
      </c>
      <c r="H7460" s="4"/>
      <c r="I7460" s="4"/>
      <c r="J7460" s="5"/>
    </row>
    <row r="7461" spans="1:10" x14ac:dyDescent="0.25">
      <c r="A7461" s="4">
        <v>44163.783587962964</v>
      </c>
      <c r="B7461" t="str">
        <f t="shared" si="15141"/>
        <v>CONV_POS</v>
      </c>
      <c r="C7461">
        <v>9014</v>
      </c>
      <c r="D7461" t="str">
        <f t="shared" si="15072"/>
        <v>Zutritt Stapler Aktiv !</v>
      </c>
      <c r="E7461">
        <f t="shared" ref="E7461" si="15154">COUNTIF(Elements,$C7461)</f>
        <v>854</v>
      </c>
      <c r="F7461">
        <f t="shared" ref="F7461" si="15155">COUNTIFS(Elements,C7461,Storung,D7461)</f>
        <v>854</v>
      </c>
      <c r="H7461" s="4"/>
      <c r="I7461" s="4"/>
      <c r="J7461" s="5"/>
    </row>
    <row r="7462" spans="1:10" x14ac:dyDescent="0.25">
      <c r="A7462" s="4">
        <v>44163.777581018519</v>
      </c>
      <c r="B7462" t="str">
        <f t="shared" si="15141"/>
        <v>CONV_POS</v>
      </c>
      <c r="C7462">
        <v>9014</v>
      </c>
      <c r="D7462" t="str">
        <f t="shared" si="15072"/>
        <v>Zutritt Stapler Aktiv !</v>
      </c>
      <c r="E7462">
        <f t="shared" ref="E7462" si="15156">COUNTIF(Elements,$C7462)</f>
        <v>854</v>
      </c>
      <c r="F7462">
        <f t="shared" ref="F7462" si="15157">COUNTIFS(Elements,C7462,Storung,D7462)</f>
        <v>854</v>
      </c>
      <c r="H7462" s="4"/>
      <c r="I7462" s="4"/>
      <c r="J7462" s="5"/>
    </row>
    <row r="7463" spans="1:10" x14ac:dyDescent="0.25">
      <c r="A7463" s="4">
        <v>44163.769745370373</v>
      </c>
      <c r="B7463" t="str">
        <f t="shared" si="15141"/>
        <v>CONV_POS</v>
      </c>
      <c r="C7463">
        <v>9014</v>
      </c>
      <c r="D7463" t="str">
        <f t="shared" si="15072"/>
        <v>Zutritt Stapler Aktiv !</v>
      </c>
      <c r="E7463">
        <f t="shared" ref="E7463" si="15158">COUNTIF(Elements,$C7463)</f>
        <v>854</v>
      </c>
      <c r="F7463">
        <f t="shared" ref="F7463" si="15159">COUNTIFS(Elements,C7463,Storung,D7463)</f>
        <v>854</v>
      </c>
      <c r="H7463" s="4"/>
      <c r="I7463" s="4"/>
      <c r="J7463" s="5"/>
    </row>
    <row r="7464" spans="1:10" x14ac:dyDescent="0.25">
      <c r="A7464" s="4">
        <v>44163.766550925924</v>
      </c>
      <c r="B7464" t="str">
        <f t="shared" si="15141"/>
        <v>CONV_POS</v>
      </c>
      <c r="C7464">
        <v>9014</v>
      </c>
      <c r="D7464" t="str">
        <f t="shared" si="15072"/>
        <v>Zutritt Stapler Aktiv !</v>
      </c>
      <c r="E7464">
        <f t="shared" ref="E7464" si="15160">COUNTIF(Elements,$C7464)</f>
        <v>854</v>
      </c>
      <c r="F7464">
        <f t="shared" ref="F7464" si="15161">COUNTIFS(Elements,C7464,Storung,D7464)</f>
        <v>854</v>
      </c>
      <c r="H7464" s="4"/>
      <c r="I7464" s="4"/>
      <c r="J7464" s="5"/>
    </row>
    <row r="7465" spans="1:10" x14ac:dyDescent="0.25">
      <c r="A7465" s="4">
        <v>44163.763518518521</v>
      </c>
      <c r="B7465" t="str">
        <f t="shared" si="15141"/>
        <v>CONV_POS</v>
      </c>
      <c r="C7465">
        <v>9014</v>
      </c>
      <c r="D7465" t="str">
        <f t="shared" si="15072"/>
        <v>Zutritt Stapler Aktiv !</v>
      </c>
      <c r="E7465">
        <f t="shared" ref="E7465" si="15162">COUNTIF(Elements,$C7465)</f>
        <v>854</v>
      </c>
      <c r="F7465">
        <f t="shared" ref="F7465" si="15163">COUNTIFS(Elements,C7465,Storung,D7465)</f>
        <v>854</v>
      </c>
      <c r="H7465" s="4"/>
      <c r="I7465" s="4"/>
      <c r="J7465" s="5"/>
    </row>
    <row r="7466" spans="1:10" x14ac:dyDescent="0.25">
      <c r="A7466" s="4">
        <v>44163.761828703704</v>
      </c>
      <c r="B7466" t="str">
        <f t="shared" si="15141"/>
        <v>CONV_POS</v>
      </c>
      <c r="C7466">
        <v>9014</v>
      </c>
      <c r="D7466" t="str">
        <f t="shared" si="15072"/>
        <v>Zutritt Stapler Aktiv !</v>
      </c>
      <c r="E7466">
        <f t="shared" ref="E7466" si="15164">COUNTIF(Elements,$C7466)</f>
        <v>854</v>
      </c>
      <c r="F7466">
        <f t="shared" ref="F7466" si="15165">COUNTIFS(Elements,C7466,Storung,D7466)</f>
        <v>854</v>
      </c>
      <c r="H7466" s="4"/>
      <c r="I7466" s="4"/>
      <c r="J7466" s="5"/>
    </row>
    <row r="7467" spans="1:10" x14ac:dyDescent="0.25">
      <c r="A7467" s="4">
        <v>44163.727442129632</v>
      </c>
      <c r="B7467" t="str">
        <f t="shared" si="15141"/>
        <v>CONV_POS</v>
      </c>
      <c r="C7467">
        <v>9014</v>
      </c>
      <c r="D7467" t="str">
        <f t="shared" si="15072"/>
        <v>Zutritt Stapler Aktiv !</v>
      </c>
      <c r="E7467">
        <f t="shared" ref="E7467" si="15166">COUNTIF(Elements,$C7467)</f>
        <v>854</v>
      </c>
      <c r="F7467">
        <f t="shared" ref="F7467" si="15167">COUNTIFS(Elements,C7467,Storung,D7467)</f>
        <v>854</v>
      </c>
      <c r="H7467" s="4"/>
      <c r="I7467" s="4"/>
      <c r="J7467" s="5"/>
    </row>
    <row r="7468" spans="1:10" x14ac:dyDescent="0.25">
      <c r="A7468" s="4">
        <v>44163.725185185183</v>
      </c>
      <c r="B7468" t="str">
        <f t="shared" si="15141"/>
        <v>CONV_POS</v>
      </c>
      <c r="C7468">
        <v>9014</v>
      </c>
      <c r="D7468" t="str">
        <f t="shared" si="15072"/>
        <v>Zutritt Stapler Aktiv !</v>
      </c>
      <c r="E7468">
        <f t="shared" ref="E7468" si="15168">COUNTIF(Elements,$C7468)</f>
        <v>854</v>
      </c>
      <c r="F7468">
        <f t="shared" ref="F7468" si="15169">COUNTIFS(Elements,C7468,Storung,D7468)</f>
        <v>854</v>
      </c>
      <c r="H7468" s="4"/>
      <c r="I7468" s="4"/>
      <c r="J7468" s="5"/>
    </row>
    <row r="7469" spans="1:10" x14ac:dyDescent="0.25">
      <c r="A7469" s="4">
        <v>44163.724282407406</v>
      </c>
      <c r="B7469" t="str">
        <f t="shared" si="15141"/>
        <v>CONV_POS</v>
      </c>
      <c r="C7469">
        <v>9014</v>
      </c>
      <c r="D7469" t="str">
        <f t="shared" si="15072"/>
        <v>Zutritt Stapler Aktiv !</v>
      </c>
      <c r="E7469">
        <f t="shared" ref="E7469" si="15170">COUNTIF(Elements,$C7469)</f>
        <v>854</v>
      </c>
      <c r="F7469">
        <f t="shared" ref="F7469" si="15171">COUNTIFS(Elements,C7469,Storung,D7469)</f>
        <v>854</v>
      </c>
      <c r="H7469" s="4"/>
      <c r="I7469" s="4"/>
      <c r="J7469" s="5"/>
    </row>
    <row r="7470" spans="1:10" x14ac:dyDescent="0.25">
      <c r="A7470" s="4">
        <v>44163.723773148151</v>
      </c>
      <c r="B7470" t="str">
        <f t="shared" si="15141"/>
        <v>CONV_POS</v>
      </c>
      <c r="C7470">
        <v>9014</v>
      </c>
      <c r="D7470" t="str">
        <f t="shared" si="15072"/>
        <v>Zutritt Stapler Aktiv !</v>
      </c>
      <c r="E7470">
        <f t="shared" ref="E7470" si="15172">COUNTIF(Elements,$C7470)</f>
        <v>854</v>
      </c>
      <c r="F7470">
        <f t="shared" ref="F7470" si="15173">COUNTIFS(Elements,C7470,Storung,D7470)</f>
        <v>854</v>
      </c>
      <c r="H7470" s="4"/>
      <c r="I7470" s="4"/>
      <c r="J7470" s="5"/>
    </row>
    <row r="7471" spans="1:10" x14ac:dyDescent="0.25">
      <c r="A7471" s="4">
        <v>44163.719328703701</v>
      </c>
      <c r="B7471" t="str">
        <f t="shared" si="15141"/>
        <v>CONV_POS</v>
      </c>
      <c r="C7471">
        <v>9014</v>
      </c>
      <c r="D7471" t="str">
        <f t="shared" si="15072"/>
        <v>Zutritt Stapler Aktiv !</v>
      </c>
      <c r="E7471">
        <f t="shared" ref="E7471" si="15174">COUNTIF(Elements,$C7471)</f>
        <v>854</v>
      </c>
      <c r="F7471">
        <f t="shared" ref="F7471" si="15175">COUNTIFS(Elements,C7471,Storung,D7471)</f>
        <v>854</v>
      </c>
      <c r="H7471" s="4"/>
      <c r="I7471" s="4"/>
      <c r="J7471" s="5"/>
    </row>
    <row r="7472" spans="1:10" x14ac:dyDescent="0.25">
      <c r="A7472" s="4">
        <v>44163.718136574076</v>
      </c>
      <c r="B7472" t="str">
        <f t="shared" si="15141"/>
        <v>CONV_POS</v>
      </c>
      <c r="C7472">
        <v>9014</v>
      </c>
      <c r="D7472" t="str">
        <f t="shared" si="15072"/>
        <v>Zutritt Stapler Aktiv !</v>
      </c>
      <c r="E7472">
        <f t="shared" ref="E7472" si="15176">COUNTIF(Elements,$C7472)</f>
        <v>854</v>
      </c>
      <c r="F7472">
        <f t="shared" ref="F7472" si="15177">COUNTIFS(Elements,C7472,Storung,D7472)</f>
        <v>854</v>
      </c>
      <c r="H7472" s="4"/>
      <c r="I7472" s="4"/>
      <c r="J7472" s="5"/>
    </row>
    <row r="7473" spans="1:10" x14ac:dyDescent="0.25">
      <c r="A7473" s="4">
        <v>44163.710868055554</v>
      </c>
      <c r="B7473" t="str">
        <f t="shared" si="15141"/>
        <v>CONV_POS</v>
      </c>
      <c r="C7473">
        <v>9014</v>
      </c>
      <c r="D7473" t="str">
        <f t="shared" si="15072"/>
        <v>Zutritt Stapler Aktiv !</v>
      </c>
      <c r="E7473">
        <f t="shared" ref="E7473" si="15178">COUNTIF(Elements,$C7473)</f>
        <v>854</v>
      </c>
      <c r="F7473">
        <f t="shared" ref="F7473" si="15179">COUNTIFS(Elements,C7473,Storung,D7473)</f>
        <v>854</v>
      </c>
      <c r="H7473" s="4"/>
      <c r="I7473" s="4"/>
      <c r="J7473" s="5"/>
    </row>
    <row r="7474" spans="1:10" x14ac:dyDescent="0.25">
      <c r="A7474" s="4">
        <v>44163.707696759258</v>
      </c>
      <c r="B7474" t="str">
        <f t="shared" si="15141"/>
        <v>CONV_POS</v>
      </c>
      <c r="C7474">
        <v>9014</v>
      </c>
      <c r="D7474" t="str">
        <f t="shared" si="15072"/>
        <v>Zutritt Stapler Aktiv !</v>
      </c>
      <c r="E7474">
        <f t="shared" ref="E7474" si="15180">COUNTIF(Elements,$C7474)</f>
        <v>854</v>
      </c>
      <c r="F7474">
        <f t="shared" ref="F7474" si="15181">COUNTIFS(Elements,C7474,Storung,D7474)</f>
        <v>854</v>
      </c>
      <c r="H7474" s="4"/>
      <c r="I7474" s="4"/>
      <c r="J7474" s="5"/>
    </row>
    <row r="7475" spans="1:10" x14ac:dyDescent="0.25">
      <c r="A7475" s="4">
        <v>44163.689652777779</v>
      </c>
      <c r="B7475" t="str">
        <f t="shared" si="15141"/>
        <v>CONV_POS</v>
      </c>
      <c r="C7475">
        <v>9014</v>
      </c>
      <c r="D7475" t="str">
        <f t="shared" si="15072"/>
        <v>Zutritt Stapler Aktiv !</v>
      </c>
      <c r="E7475">
        <f t="shared" ref="E7475" si="15182">COUNTIF(Elements,$C7475)</f>
        <v>854</v>
      </c>
      <c r="F7475">
        <f t="shared" ref="F7475" si="15183">COUNTIFS(Elements,C7475,Storung,D7475)</f>
        <v>854</v>
      </c>
      <c r="H7475" s="4"/>
      <c r="I7475" s="4"/>
      <c r="J7475" s="5"/>
    </row>
    <row r="7476" spans="1:10" x14ac:dyDescent="0.25">
      <c r="A7476" s="4">
        <v>44163.688067129631</v>
      </c>
      <c r="B7476" t="str">
        <f t="shared" si="15141"/>
        <v>CONV_POS</v>
      </c>
      <c r="C7476">
        <v>9014</v>
      </c>
      <c r="D7476" t="str">
        <f t="shared" si="15072"/>
        <v>Zutritt Stapler Aktiv !</v>
      </c>
      <c r="E7476">
        <f t="shared" ref="E7476" si="15184">COUNTIF(Elements,$C7476)</f>
        <v>854</v>
      </c>
      <c r="F7476">
        <f t="shared" ref="F7476" si="15185">COUNTIFS(Elements,C7476,Storung,D7476)</f>
        <v>854</v>
      </c>
      <c r="H7476" s="4"/>
      <c r="I7476" s="4"/>
      <c r="J7476" s="5"/>
    </row>
    <row r="7477" spans="1:10" x14ac:dyDescent="0.25">
      <c r="A7477" s="4">
        <v>44163.314085648148</v>
      </c>
      <c r="B7477" t="str">
        <f t="shared" si="15141"/>
        <v>CONV_POS</v>
      </c>
      <c r="C7477">
        <v>9014</v>
      </c>
      <c r="D7477" t="str">
        <f t="shared" si="15072"/>
        <v>Zutritt Stapler Aktiv !</v>
      </c>
      <c r="E7477">
        <f t="shared" ref="E7477" si="15186">COUNTIF(Elements,$C7477)</f>
        <v>854</v>
      </c>
      <c r="F7477">
        <f t="shared" ref="F7477" si="15187">COUNTIFS(Elements,C7477,Storung,D7477)</f>
        <v>854</v>
      </c>
      <c r="H7477" s="4"/>
      <c r="I7477" s="4"/>
      <c r="J7477" s="5"/>
    </row>
    <row r="7478" spans="1:10" x14ac:dyDescent="0.25">
      <c r="A7478" s="4">
        <v>44163.22729166667</v>
      </c>
      <c r="B7478" t="str">
        <f t="shared" si="15141"/>
        <v>CONV_POS</v>
      </c>
      <c r="C7478">
        <v>9014</v>
      </c>
      <c r="D7478" t="str">
        <f t="shared" si="15072"/>
        <v>Zutritt Stapler Aktiv !</v>
      </c>
      <c r="E7478">
        <f t="shared" ref="E7478" si="15188">COUNTIF(Elements,$C7478)</f>
        <v>854</v>
      </c>
      <c r="F7478">
        <f t="shared" ref="F7478" si="15189">COUNTIFS(Elements,C7478,Storung,D7478)</f>
        <v>854</v>
      </c>
      <c r="H7478" s="4"/>
      <c r="I7478" s="4"/>
      <c r="J7478" s="5"/>
    </row>
    <row r="7479" spans="1:10" x14ac:dyDescent="0.25">
      <c r="A7479" s="4">
        <v>44163.226412037038</v>
      </c>
      <c r="B7479" t="str">
        <f t="shared" si="15141"/>
        <v>CONV_POS</v>
      </c>
      <c r="C7479">
        <v>9014</v>
      </c>
      <c r="D7479" t="str">
        <f t="shared" si="15072"/>
        <v>Zutritt Stapler Aktiv !</v>
      </c>
      <c r="E7479">
        <f t="shared" ref="E7479" si="15190">COUNTIF(Elements,$C7479)</f>
        <v>854</v>
      </c>
      <c r="F7479">
        <f t="shared" ref="F7479" si="15191">COUNTIFS(Elements,C7479,Storung,D7479)</f>
        <v>854</v>
      </c>
      <c r="H7479" s="4"/>
      <c r="I7479" s="4"/>
      <c r="J7479" s="5"/>
    </row>
    <row r="7480" spans="1:10" x14ac:dyDescent="0.25">
      <c r="A7480" s="4">
        <v>44163.223854166667</v>
      </c>
      <c r="B7480" t="str">
        <f t="shared" si="15141"/>
        <v>CONV_POS</v>
      </c>
      <c r="C7480">
        <v>9014</v>
      </c>
      <c r="D7480" t="str">
        <f t="shared" si="15072"/>
        <v>Zutritt Stapler Aktiv !</v>
      </c>
      <c r="E7480">
        <f t="shared" ref="E7480" si="15192">COUNTIF(Elements,$C7480)</f>
        <v>854</v>
      </c>
      <c r="F7480">
        <f t="shared" ref="F7480" si="15193">COUNTIFS(Elements,C7480,Storung,D7480)</f>
        <v>854</v>
      </c>
      <c r="H7480" s="4"/>
      <c r="I7480" s="4"/>
      <c r="J7480" s="5"/>
    </row>
    <row r="7481" spans="1:10" x14ac:dyDescent="0.25">
      <c r="A7481" s="4">
        <v>44163.220555555556</v>
      </c>
      <c r="B7481" t="str">
        <f t="shared" si="15141"/>
        <v>CONV_POS</v>
      </c>
      <c r="C7481">
        <v>9014</v>
      </c>
      <c r="D7481" t="str">
        <f t="shared" si="15072"/>
        <v>Zutritt Stapler Aktiv !</v>
      </c>
      <c r="E7481">
        <f t="shared" ref="E7481" si="15194">COUNTIF(Elements,$C7481)</f>
        <v>854</v>
      </c>
      <c r="F7481">
        <f t="shared" ref="F7481" si="15195">COUNTIFS(Elements,C7481,Storung,D7481)</f>
        <v>854</v>
      </c>
      <c r="H7481" s="4"/>
      <c r="I7481" s="4"/>
      <c r="J7481" s="5"/>
    </row>
    <row r="7482" spans="1:10" x14ac:dyDescent="0.25">
      <c r="A7482" s="4">
        <v>44163.217592592591</v>
      </c>
      <c r="B7482" t="str">
        <f t="shared" si="15141"/>
        <v>CONV_POS</v>
      </c>
      <c r="C7482">
        <v>9014</v>
      </c>
      <c r="D7482" t="str">
        <f t="shared" si="15072"/>
        <v>Zutritt Stapler Aktiv !</v>
      </c>
      <c r="E7482">
        <f t="shared" ref="E7482" si="15196">COUNTIF(Elements,$C7482)</f>
        <v>854</v>
      </c>
      <c r="F7482">
        <f t="shared" ref="F7482" si="15197">COUNTIFS(Elements,C7482,Storung,D7482)</f>
        <v>854</v>
      </c>
      <c r="H7482" s="4"/>
      <c r="I7482" s="4"/>
      <c r="J7482" s="5"/>
    </row>
    <row r="7483" spans="1:10" x14ac:dyDescent="0.25">
      <c r="A7483" s="4">
        <v>44163.197951388887</v>
      </c>
      <c r="B7483" t="str">
        <f t="shared" si="15141"/>
        <v>CONV_POS</v>
      </c>
      <c r="C7483">
        <v>9014</v>
      </c>
      <c r="D7483" t="str">
        <f t="shared" si="15072"/>
        <v>Zutritt Stapler Aktiv !</v>
      </c>
      <c r="E7483">
        <f t="shared" ref="E7483" si="15198">COUNTIF(Elements,$C7483)</f>
        <v>854</v>
      </c>
      <c r="F7483">
        <f t="shared" ref="F7483" si="15199">COUNTIFS(Elements,C7483,Storung,D7483)</f>
        <v>854</v>
      </c>
      <c r="H7483" s="4"/>
      <c r="I7483" s="4"/>
      <c r="J7483" s="5"/>
    </row>
    <row r="7484" spans="1:10" x14ac:dyDescent="0.25">
      <c r="A7484" s="4">
        <v>44163.171875</v>
      </c>
      <c r="B7484" t="str">
        <f t="shared" si="15141"/>
        <v>CONV_POS</v>
      </c>
      <c r="C7484">
        <v>9014</v>
      </c>
      <c r="D7484" t="str">
        <f t="shared" si="15072"/>
        <v>Zutritt Stapler Aktiv !</v>
      </c>
      <c r="E7484">
        <f t="shared" ref="E7484" si="15200">COUNTIF(Elements,$C7484)</f>
        <v>854</v>
      </c>
      <c r="F7484">
        <f t="shared" ref="F7484" si="15201">COUNTIFS(Elements,C7484,Storung,D7484)</f>
        <v>854</v>
      </c>
      <c r="H7484" s="4"/>
      <c r="I7484" s="4"/>
      <c r="J7484" s="5"/>
    </row>
    <row r="7485" spans="1:10" x14ac:dyDescent="0.25">
      <c r="A7485" s="4">
        <v>44163.15116898148</v>
      </c>
      <c r="B7485" t="str">
        <f t="shared" si="15141"/>
        <v>CONV_POS</v>
      </c>
      <c r="C7485">
        <v>9014</v>
      </c>
      <c r="D7485" t="str">
        <f t="shared" ref="D7485:D7548" si="15202">"Zutritt Stapler Aktiv !"</f>
        <v>Zutritt Stapler Aktiv !</v>
      </c>
      <c r="E7485">
        <f t="shared" ref="E7485" si="15203">COUNTIF(Elements,$C7485)</f>
        <v>854</v>
      </c>
      <c r="F7485">
        <f t="shared" ref="F7485" si="15204">COUNTIFS(Elements,C7485,Storung,D7485)</f>
        <v>854</v>
      </c>
      <c r="H7485" s="4"/>
      <c r="I7485" s="4"/>
      <c r="J7485" s="5"/>
    </row>
    <row r="7486" spans="1:10" x14ac:dyDescent="0.25">
      <c r="A7486" s="4">
        <v>44163.008032407408</v>
      </c>
      <c r="B7486" t="str">
        <f t="shared" si="15141"/>
        <v>CONV_POS</v>
      </c>
      <c r="C7486">
        <v>9014</v>
      </c>
      <c r="D7486" t="str">
        <f t="shared" si="15202"/>
        <v>Zutritt Stapler Aktiv !</v>
      </c>
      <c r="E7486">
        <f t="shared" ref="E7486" si="15205">COUNTIF(Elements,$C7486)</f>
        <v>854</v>
      </c>
      <c r="F7486">
        <f t="shared" ref="F7486" si="15206">COUNTIFS(Elements,C7486,Storung,D7486)</f>
        <v>854</v>
      </c>
      <c r="H7486" s="4"/>
      <c r="I7486" s="4"/>
      <c r="J7486" s="5"/>
    </row>
    <row r="7487" spans="1:10" x14ac:dyDescent="0.25">
      <c r="A7487" s="4">
        <v>44163.006006944444</v>
      </c>
      <c r="B7487" t="str">
        <f t="shared" si="15141"/>
        <v>CONV_POS</v>
      </c>
      <c r="C7487">
        <v>9014</v>
      </c>
      <c r="D7487" t="str">
        <f t="shared" si="15202"/>
        <v>Zutritt Stapler Aktiv !</v>
      </c>
      <c r="E7487">
        <f t="shared" ref="E7487" si="15207">COUNTIF(Elements,$C7487)</f>
        <v>854</v>
      </c>
      <c r="F7487">
        <f t="shared" ref="F7487" si="15208">COUNTIFS(Elements,C7487,Storung,D7487)</f>
        <v>854</v>
      </c>
      <c r="H7487" s="4"/>
      <c r="I7487" s="4"/>
      <c r="J7487" s="5"/>
    </row>
    <row r="7488" spans="1:10" x14ac:dyDescent="0.25">
      <c r="A7488" s="4">
        <v>44163.001516203702</v>
      </c>
      <c r="B7488" t="str">
        <f t="shared" si="15141"/>
        <v>CONV_POS</v>
      </c>
      <c r="C7488">
        <v>9014</v>
      </c>
      <c r="D7488" t="str">
        <f t="shared" si="15202"/>
        <v>Zutritt Stapler Aktiv !</v>
      </c>
      <c r="E7488">
        <f t="shared" ref="E7488" si="15209">COUNTIF(Elements,$C7488)</f>
        <v>854</v>
      </c>
      <c r="F7488">
        <f t="shared" ref="F7488" si="15210">COUNTIFS(Elements,C7488,Storung,D7488)</f>
        <v>854</v>
      </c>
      <c r="H7488" s="4"/>
      <c r="I7488" s="4"/>
      <c r="J7488" s="5"/>
    </row>
    <row r="7489" spans="1:10" x14ac:dyDescent="0.25">
      <c r="A7489" s="4">
        <v>44162.998969907407</v>
      </c>
      <c r="B7489" t="str">
        <f t="shared" si="15141"/>
        <v>CONV_POS</v>
      </c>
      <c r="C7489">
        <v>9014</v>
      </c>
      <c r="D7489" t="str">
        <f t="shared" si="15202"/>
        <v>Zutritt Stapler Aktiv !</v>
      </c>
      <c r="E7489">
        <f t="shared" ref="E7489" si="15211">COUNTIF(Elements,$C7489)</f>
        <v>854</v>
      </c>
      <c r="F7489">
        <f t="shared" ref="F7489" si="15212">COUNTIFS(Elements,C7489,Storung,D7489)</f>
        <v>854</v>
      </c>
      <c r="H7489" s="4"/>
      <c r="I7489" s="4"/>
      <c r="J7489" s="5"/>
    </row>
    <row r="7490" spans="1:10" x14ac:dyDescent="0.25">
      <c r="A7490" s="4">
        <v>44162.949687499997</v>
      </c>
      <c r="B7490" t="str">
        <f t="shared" si="15141"/>
        <v>CONV_POS</v>
      </c>
      <c r="C7490">
        <v>9014</v>
      </c>
      <c r="D7490" t="str">
        <f t="shared" si="15202"/>
        <v>Zutritt Stapler Aktiv !</v>
      </c>
      <c r="E7490">
        <f t="shared" ref="E7490" si="15213">COUNTIF(Elements,$C7490)</f>
        <v>854</v>
      </c>
      <c r="F7490">
        <f t="shared" ref="F7490" si="15214">COUNTIFS(Elements,C7490,Storung,D7490)</f>
        <v>854</v>
      </c>
      <c r="H7490" s="4"/>
      <c r="I7490" s="4"/>
      <c r="J7490" s="5"/>
    </row>
    <row r="7491" spans="1:10" x14ac:dyDescent="0.25">
      <c r="A7491" s="4">
        <v>44162.925138888888</v>
      </c>
      <c r="B7491" t="str">
        <f t="shared" si="15141"/>
        <v>CONV_POS</v>
      </c>
      <c r="C7491">
        <v>9014</v>
      </c>
      <c r="D7491" t="str">
        <f t="shared" si="15202"/>
        <v>Zutritt Stapler Aktiv !</v>
      </c>
      <c r="E7491">
        <f t="shared" ref="E7491" si="15215">COUNTIF(Elements,$C7491)</f>
        <v>854</v>
      </c>
      <c r="F7491">
        <f t="shared" ref="F7491" si="15216">COUNTIFS(Elements,C7491,Storung,D7491)</f>
        <v>854</v>
      </c>
      <c r="H7491" s="4"/>
      <c r="I7491" s="4"/>
      <c r="J7491" s="5"/>
    </row>
    <row r="7492" spans="1:10" x14ac:dyDescent="0.25">
      <c r="A7492" s="4">
        <v>44162.867291666669</v>
      </c>
      <c r="B7492" t="str">
        <f t="shared" si="15141"/>
        <v>CONV_POS</v>
      </c>
      <c r="C7492">
        <v>9014</v>
      </c>
      <c r="D7492" t="str">
        <f t="shared" si="15202"/>
        <v>Zutritt Stapler Aktiv !</v>
      </c>
      <c r="E7492">
        <f t="shared" ref="E7492" si="15217">COUNTIF(Elements,$C7492)</f>
        <v>854</v>
      </c>
      <c r="F7492">
        <f t="shared" ref="F7492" si="15218">COUNTIFS(Elements,C7492,Storung,D7492)</f>
        <v>854</v>
      </c>
      <c r="H7492" s="4"/>
      <c r="I7492" s="4"/>
      <c r="J7492" s="5"/>
    </row>
    <row r="7493" spans="1:10" x14ac:dyDescent="0.25">
      <c r="A7493" s="4">
        <v>44162.841423611113</v>
      </c>
      <c r="B7493" t="str">
        <f t="shared" si="15141"/>
        <v>CONV_POS</v>
      </c>
      <c r="C7493">
        <v>9014</v>
      </c>
      <c r="D7493" t="str">
        <f t="shared" si="15202"/>
        <v>Zutritt Stapler Aktiv !</v>
      </c>
      <c r="E7493">
        <f t="shared" ref="E7493" si="15219">COUNTIF(Elements,$C7493)</f>
        <v>854</v>
      </c>
      <c r="F7493">
        <f t="shared" ref="F7493" si="15220">COUNTIFS(Elements,C7493,Storung,D7493)</f>
        <v>854</v>
      </c>
      <c r="H7493" s="4"/>
      <c r="I7493" s="4"/>
      <c r="J7493" s="5"/>
    </row>
    <row r="7494" spans="1:10" x14ac:dyDescent="0.25">
      <c r="A7494" s="4">
        <v>44162.83384259259</v>
      </c>
      <c r="B7494" t="str">
        <f t="shared" si="15141"/>
        <v>CONV_POS</v>
      </c>
      <c r="C7494">
        <v>9014</v>
      </c>
      <c r="D7494" t="str">
        <f t="shared" si="15202"/>
        <v>Zutritt Stapler Aktiv !</v>
      </c>
      <c r="E7494">
        <f t="shared" ref="E7494" si="15221">COUNTIF(Elements,$C7494)</f>
        <v>854</v>
      </c>
      <c r="F7494">
        <f t="shared" ref="F7494" si="15222">COUNTIFS(Elements,C7494,Storung,D7494)</f>
        <v>854</v>
      </c>
      <c r="H7494" s="4"/>
      <c r="I7494" s="4"/>
      <c r="J7494" s="5"/>
    </row>
    <row r="7495" spans="1:10" x14ac:dyDescent="0.25">
      <c r="A7495" s="4">
        <v>44162.831956018519</v>
      </c>
      <c r="B7495" t="str">
        <f t="shared" si="15141"/>
        <v>CONV_POS</v>
      </c>
      <c r="C7495">
        <v>9014</v>
      </c>
      <c r="D7495" t="str">
        <f t="shared" si="15202"/>
        <v>Zutritt Stapler Aktiv !</v>
      </c>
      <c r="E7495">
        <f t="shared" ref="E7495" si="15223">COUNTIF(Elements,$C7495)</f>
        <v>854</v>
      </c>
      <c r="F7495">
        <f t="shared" ref="F7495" si="15224">COUNTIFS(Elements,C7495,Storung,D7495)</f>
        <v>854</v>
      </c>
      <c r="H7495" s="4"/>
      <c r="I7495" s="4"/>
      <c r="J7495" s="5"/>
    </row>
    <row r="7496" spans="1:10" x14ac:dyDescent="0.25">
      <c r="A7496" s="4">
        <v>44162.823495370372</v>
      </c>
      <c r="B7496" t="str">
        <f t="shared" si="15141"/>
        <v>CONV_POS</v>
      </c>
      <c r="C7496">
        <v>9014</v>
      </c>
      <c r="D7496" t="str">
        <f t="shared" si="15202"/>
        <v>Zutritt Stapler Aktiv !</v>
      </c>
      <c r="E7496">
        <f t="shared" ref="E7496" si="15225">COUNTIF(Elements,$C7496)</f>
        <v>854</v>
      </c>
      <c r="F7496">
        <f t="shared" ref="F7496" si="15226">COUNTIFS(Elements,C7496,Storung,D7496)</f>
        <v>854</v>
      </c>
      <c r="H7496" s="4"/>
      <c r="I7496" s="4"/>
      <c r="J7496" s="5"/>
    </row>
    <row r="7497" spans="1:10" x14ac:dyDescent="0.25">
      <c r="A7497" s="4">
        <v>44162.781840277778</v>
      </c>
      <c r="B7497" t="str">
        <f t="shared" si="15141"/>
        <v>CONV_POS</v>
      </c>
      <c r="C7497">
        <v>9014</v>
      </c>
      <c r="D7497" t="str">
        <f t="shared" si="15202"/>
        <v>Zutritt Stapler Aktiv !</v>
      </c>
      <c r="E7497">
        <f t="shared" ref="E7497" si="15227">COUNTIF(Elements,$C7497)</f>
        <v>854</v>
      </c>
      <c r="F7497">
        <f t="shared" ref="F7497" si="15228">COUNTIFS(Elements,C7497,Storung,D7497)</f>
        <v>854</v>
      </c>
      <c r="H7497" s="4"/>
      <c r="I7497" s="4"/>
      <c r="J7497" s="5"/>
    </row>
    <row r="7498" spans="1:10" x14ac:dyDescent="0.25">
      <c r="A7498" s="4">
        <v>44162.758750000001</v>
      </c>
      <c r="B7498" t="str">
        <f t="shared" si="15141"/>
        <v>CONV_POS</v>
      </c>
      <c r="C7498">
        <v>9014</v>
      </c>
      <c r="D7498" t="str">
        <f t="shared" si="15202"/>
        <v>Zutritt Stapler Aktiv !</v>
      </c>
      <c r="E7498">
        <f t="shared" ref="E7498" si="15229">COUNTIF(Elements,$C7498)</f>
        <v>854</v>
      </c>
      <c r="F7498">
        <f t="shared" ref="F7498" si="15230">COUNTIFS(Elements,C7498,Storung,D7498)</f>
        <v>854</v>
      </c>
      <c r="H7498" s="4"/>
      <c r="I7498" s="4"/>
      <c r="J7498" s="5"/>
    </row>
    <row r="7499" spans="1:10" x14ac:dyDescent="0.25">
      <c r="A7499" s="4">
        <v>44162.748541666668</v>
      </c>
      <c r="B7499" t="str">
        <f t="shared" si="15141"/>
        <v>CONV_POS</v>
      </c>
      <c r="C7499">
        <v>9014</v>
      </c>
      <c r="D7499" t="str">
        <f t="shared" si="15202"/>
        <v>Zutritt Stapler Aktiv !</v>
      </c>
      <c r="E7499">
        <f t="shared" ref="E7499" si="15231">COUNTIF(Elements,$C7499)</f>
        <v>854</v>
      </c>
      <c r="F7499">
        <f t="shared" ref="F7499" si="15232">COUNTIFS(Elements,C7499,Storung,D7499)</f>
        <v>854</v>
      </c>
      <c r="H7499" s="4"/>
      <c r="I7499" s="4"/>
      <c r="J7499" s="5"/>
    </row>
    <row r="7500" spans="1:10" x14ac:dyDescent="0.25">
      <c r="A7500" s="4">
        <v>44162.743518518517</v>
      </c>
      <c r="B7500" t="str">
        <f t="shared" si="15141"/>
        <v>CONV_POS</v>
      </c>
      <c r="C7500">
        <v>9014</v>
      </c>
      <c r="D7500" t="str">
        <f t="shared" si="15202"/>
        <v>Zutritt Stapler Aktiv !</v>
      </c>
      <c r="E7500">
        <f t="shared" ref="E7500" si="15233">COUNTIF(Elements,$C7500)</f>
        <v>854</v>
      </c>
      <c r="F7500">
        <f t="shared" ref="F7500" si="15234">COUNTIFS(Elements,C7500,Storung,D7500)</f>
        <v>854</v>
      </c>
      <c r="H7500" s="4"/>
      <c r="I7500" s="4"/>
      <c r="J7500" s="5"/>
    </row>
    <row r="7501" spans="1:10" x14ac:dyDescent="0.25">
      <c r="A7501" s="4">
        <v>44162.737650462965</v>
      </c>
      <c r="B7501" t="str">
        <f t="shared" si="15141"/>
        <v>CONV_POS</v>
      </c>
      <c r="C7501">
        <v>9014</v>
      </c>
      <c r="D7501" t="str">
        <f t="shared" si="15202"/>
        <v>Zutritt Stapler Aktiv !</v>
      </c>
      <c r="E7501">
        <f t="shared" ref="E7501" si="15235">COUNTIF(Elements,$C7501)</f>
        <v>854</v>
      </c>
      <c r="F7501">
        <f t="shared" ref="F7501" si="15236">COUNTIFS(Elements,C7501,Storung,D7501)</f>
        <v>854</v>
      </c>
      <c r="H7501" s="4"/>
      <c r="I7501" s="4"/>
      <c r="J7501" s="5"/>
    </row>
    <row r="7502" spans="1:10" x14ac:dyDescent="0.25">
      <c r="A7502" s="4">
        <v>44162.731863425928</v>
      </c>
      <c r="B7502" t="str">
        <f t="shared" si="15141"/>
        <v>CONV_POS</v>
      </c>
      <c r="C7502">
        <v>9014</v>
      </c>
      <c r="D7502" t="str">
        <f t="shared" si="15202"/>
        <v>Zutritt Stapler Aktiv !</v>
      </c>
      <c r="E7502">
        <f t="shared" ref="E7502" si="15237">COUNTIF(Elements,$C7502)</f>
        <v>854</v>
      </c>
      <c r="F7502">
        <f t="shared" ref="F7502" si="15238">COUNTIFS(Elements,C7502,Storung,D7502)</f>
        <v>854</v>
      </c>
      <c r="H7502" s="4"/>
      <c r="I7502" s="4"/>
      <c r="J7502" s="5"/>
    </row>
    <row r="7503" spans="1:10" x14ac:dyDescent="0.25">
      <c r="A7503" s="4">
        <v>44162.725011574075</v>
      </c>
      <c r="B7503" t="str">
        <f t="shared" si="15141"/>
        <v>CONV_POS</v>
      </c>
      <c r="C7503">
        <v>9014</v>
      </c>
      <c r="D7503" t="str">
        <f t="shared" si="15202"/>
        <v>Zutritt Stapler Aktiv !</v>
      </c>
      <c r="E7503">
        <f t="shared" ref="E7503" si="15239">COUNTIF(Elements,$C7503)</f>
        <v>854</v>
      </c>
      <c r="F7503">
        <f t="shared" ref="F7503" si="15240">COUNTIFS(Elements,C7503,Storung,D7503)</f>
        <v>854</v>
      </c>
      <c r="H7503" s="4"/>
      <c r="I7503" s="4"/>
      <c r="J7503" s="5"/>
    </row>
    <row r="7504" spans="1:10" x14ac:dyDescent="0.25">
      <c r="A7504" s="4">
        <v>44162.722581018519</v>
      </c>
      <c r="B7504" t="str">
        <f t="shared" si="15141"/>
        <v>CONV_POS</v>
      </c>
      <c r="C7504">
        <v>9014</v>
      </c>
      <c r="D7504" t="str">
        <f t="shared" si="15202"/>
        <v>Zutritt Stapler Aktiv !</v>
      </c>
      <c r="E7504">
        <f t="shared" ref="E7504" si="15241">COUNTIF(Elements,$C7504)</f>
        <v>854</v>
      </c>
      <c r="F7504">
        <f t="shared" ref="F7504" si="15242">COUNTIFS(Elements,C7504,Storung,D7504)</f>
        <v>854</v>
      </c>
      <c r="H7504" s="4"/>
      <c r="I7504" s="4"/>
      <c r="J7504" s="5"/>
    </row>
    <row r="7505" spans="1:10" x14ac:dyDescent="0.25">
      <c r="A7505" s="4">
        <v>44162.716377314813</v>
      </c>
      <c r="B7505" t="str">
        <f t="shared" si="15141"/>
        <v>CONV_POS</v>
      </c>
      <c r="C7505">
        <v>9014</v>
      </c>
      <c r="D7505" t="str">
        <f t="shared" si="15202"/>
        <v>Zutritt Stapler Aktiv !</v>
      </c>
      <c r="E7505">
        <f t="shared" ref="E7505" si="15243">COUNTIF(Elements,$C7505)</f>
        <v>854</v>
      </c>
      <c r="F7505">
        <f t="shared" ref="F7505" si="15244">COUNTIFS(Elements,C7505,Storung,D7505)</f>
        <v>854</v>
      </c>
      <c r="H7505" s="4"/>
      <c r="I7505" s="4"/>
      <c r="J7505" s="5"/>
    </row>
    <row r="7506" spans="1:10" x14ac:dyDescent="0.25">
      <c r="A7506" s="4">
        <v>44162.714965277781</v>
      </c>
      <c r="B7506" t="str">
        <f t="shared" si="15141"/>
        <v>CONV_POS</v>
      </c>
      <c r="C7506">
        <v>9014</v>
      </c>
      <c r="D7506" t="str">
        <f t="shared" si="15202"/>
        <v>Zutritt Stapler Aktiv !</v>
      </c>
      <c r="E7506">
        <f t="shared" ref="E7506" si="15245">COUNTIF(Elements,$C7506)</f>
        <v>854</v>
      </c>
      <c r="F7506">
        <f t="shared" ref="F7506" si="15246">COUNTIFS(Elements,C7506,Storung,D7506)</f>
        <v>854</v>
      </c>
      <c r="H7506" s="4"/>
      <c r="I7506" s="4"/>
      <c r="J7506" s="5"/>
    </row>
    <row r="7507" spans="1:10" x14ac:dyDescent="0.25">
      <c r="A7507" s="4">
        <v>44162.709027777775</v>
      </c>
      <c r="B7507" t="str">
        <f t="shared" si="15141"/>
        <v>CONV_POS</v>
      </c>
      <c r="C7507">
        <v>9014</v>
      </c>
      <c r="D7507" t="str">
        <f t="shared" si="15202"/>
        <v>Zutritt Stapler Aktiv !</v>
      </c>
      <c r="E7507">
        <f t="shared" ref="E7507" si="15247">COUNTIF(Elements,$C7507)</f>
        <v>854</v>
      </c>
      <c r="F7507">
        <f t="shared" ref="F7507" si="15248">COUNTIFS(Elements,C7507,Storung,D7507)</f>
        <v>854</v>
      </c>
      <c r="H7507" s="4"/>
      <c r="I7507" s="4"/>
      <c r="J7507" s="5"/>
    </row>
    <row r="7508" spans="1:10" x14ac:dyDescent="0.25">
      <c r="A7508" s="4">
        <v>44162.701967592591</v>
      </c>
      <c r="B7508" t="str">
        <f t="shared" si="15141"/>
        <v>CONV_POS</v>
      </c>
      <c r="C7508">
        <v>9014</v>
      </c>
      <c r="D7508" t="str">
        <f t="shared" si="15202"/>
        <v>Zutritt Stapler Aktiv !</v>
      </c>
      <c r="E7508">
        <f t="shared" ref="E7508" si="15249">COUNTIF(Elements,$C7508)</f>
        <v>854</v>
      </c>
      <c r="F7508">
        <f t="shared" ref="F7508" si="15250">COUNTIFS(Elements,C7508,Storung,D7508)</f>
        <v>854</v>
      </c>
      <c r="H7508" s="4"/>
      <c r="I7508" s="4"/>
      <c r="J7508" s="5"/>
    </row>
    <row r="7509" spans="1:10" x14ac:dyDescent="0.25">
      <c r="A7509" s="4">
        <v>44162.700902777775</v>
      </c>
      <c r="B7509" t="str">
        <f t="shared" si="15141"/>
        <v>CONV_POS</v>
      </c>
      <c r="C7509">
        <v>9014</v>
      </c>
      <c r="D7509" t="str">
        <f t="shared" si="15202"/>
        <v>Zutritt Stapler Aktiv !</v>
      </c>
      <c r="E7509">
        <f t="shared" ref="E7509" si="15251">COUNTIF(Elements,$C7509)</f>
        <v>854</v>
      </c>
      <c r="F7509">
        <f t="shared" ref="F7509" si="15252">COUNTIFS(Elements,C7509,Storung,D7509)</f>
        <v>854</v>
      </c>
      <c r="H7509" s="4"/>
      <c r="I7509" s="4"/>
      <c r="J7509" s="5"/>
    </row>
    <row r="7510" spans="1:10" x14ac:dyDescent="0.25">
      <c r="A7510" s="4">
        <v>44162.699884259258</v>
      </c>
      <c r="B7510" t="str">
        <f t="shared" si="15141"/>
        <v>CONV_POS</v>
      </c>
      <c r="C7510">
        <v>9014</v>
      </c>
      <c r="D7510" t="str">
        <f t="shared" si="15202"/>
        <v>Zutritt Stapler Aktiv !</v>
      </c>
      <c r="E7510">
        <f t="shared" ref="E7510" si="15253">COUNTIF(Elements,$C7510)</f>
        <v>854</v>
      </c>
      <c r="F7510">
        <f t="shared" ref="F7510" si="15254">COUNTIFS(Elements,C7510,Storung,D7510)</f>
        <v>854</v>
      </c>
      <c r="H7510" s="4"/>
      <c r="I7510" s="4"/>
      <c r="J7510" s="5"/>
    </row>
    <row r="7511" spans="1:10" x14ac:dyDescent="0.25">
      <c r="A7511" s="4">
        <v>44162.692499999997</v>
      </c>
      <c r="B7511" t="str">
        <f t="shared" si="15141"/>
        <v>CONV_POS</v>
      </c>
      <c r="C7511">
        <v>9014</v>
      </c>
      <c r="D7511" t="str">
        <f t="shared" si="15202"/>
        <v>Zutritt Stapler Aktiv !</v>
      </c>
      <c r="E7511">
        <f t="shared" ref="E7511" si="15255">COUNTIF(Elements,$C7511)</f>
        <v>854</v>
      </c>
      <c r="F7511">
        <f t="shared" ref="F7511" si="15256">COUNTIFS(Elements,C7511,Storung,D7511)</f>
        <v>854</v>
      </c>
      <c r="H7511" s="4"/>
      <c r="I7511" s="4"/>
      <c r="J7511" s="5"/>
    </row>
    <row r="7512" spans="1:10" x14ac:dyDescent="0.25">
      <c r="A7512" s="4">
        <v>44162.690439814818</v>
      </c>
      <c r="B7512" t="str">
        <f t="shared" si="15141"/>
        <v>CONV_POS</v>
      </c>
      <c r="C7512">
        <v>9014</v>
      </c>
      <c r="D7512" t="str">
        <f t="shared" si="15202"/>
        <v>Zutritt Stapler Aktiv !</v>
      </c>
      <c r="E7512">
        <f t="shared" ref="E7512" si="15257">COUNTIF(Elements,$C7512)</f>
        <v>854</v>
      </c>
      <c r="F7512">
        <f t="shared" ref="F7512" si="15258">COUNTIFS(Elements,C7512,Storung,D7512)</f>
        <v>854</v>
      </c>
      <c r="H7512" s="4"/>
      <c r="I7512" s="4"/>
      <c r="J7512" s="5"/>
    </row>
    <row r="7513" spans="1:10" x14ac:dyDescent="0.25">
      <c r="A7513" s="4">
        <v>44162.688738425924</v>
      </c>
      <c r="B7513" t="str">
        <f t="shared" si="15141"/>
        <v>CONV_POS</v>
      </c>
      <c r="C7513">
        <v>9014</v>
      </c>
      <c r="D7513" t="str">
        <f t="shared" si="15202"/>
        <v>Zutritt Stapler Aktiv !</v>
      </c>
      <c r="E7513">
        <f t="shared" ref="E7513" si="15259">COUNTIF(Elements,$C7513)</f>
        <v>854</v>
      </c>
      <c r="F7513">
        <f t="shared" ref="F7513" si="15260">COUNTIFS(Elements,C7513,Storung,D7513)</f>
        <v>854</v>
      </c>
      <c r="H7513" s="4"/>
      <c r="I7513" s="4"/>
      <c r="J7513" s="5"/>
    </row>
    <row r="7514" spans="1:10" x14ac:dyDescent="0.25">
      <c r="A7514" s="4">
        <v>44162.654652777775</v>
      </c>
      <c r="B7514" t="str">
        <f t="shared" si="15141"/>
        <v>CONV_POS</v>
      </c>
      <c r="C7514">
        <v>9014</v>
      </c>
      <c r="D7514" t="str">
        <f t="shared" si="15202"/>
        <v>Zutritt Stapler Aktiv !</v>
      </c>
      <c r="E7514">
        <f t="shared" ref="E7514" si="15261">COUNTIF(Elements,$C7514)</f>
        <v>854</v>
      </c>
      <c r="F7514">
        <f t="shared" ref="F7514" si="15262">COUNTIFS(Elements,C7514,Storung,D7514)</f>
        <v>854</v>
      </c>
      <c r="H7514" s="4"/>
      <c r="I7514" s="4"/>
      <c r="J7514" s="5"/>
    </row>
    <row r="7515" spans="1:10" x14ac:dyDescent="0.25">
      <c r="A7515" s="4">
        <v>44162.632430555554</v>
      </c>
      <c r="B7515" t="str">
        <f t="shared" si="15141"/>
        <v>CONV_POS</v>
      </c>
      <c r="C7515">
        <v>9014</v>
      </c>
      <c r="D7515" t="str">
        <f t="shared" si="15202"/>
        <v>Zutritt Stapler Aktiv !</v>
      </c>
      <c r="E7515">
        <f t="shared" ref="E7515" si="15263">COUNTIF(Elements,$C7515)</f>
        <v>854</v>
      </c>
      <c r="F7515">
        <f t="shared" ref="F7515" si="15264">COUNTIFS(Elements,C7515,Storung,D7515)</f>
        <v>854</v>
      </c>
      <c r="H7515" s="4"/>
      <c r="I7515" s="4"/>
      <c r="J7515" s="5"/>
    </row>
    <row r="7516" spans="1:10" x14ac:dyDescent="0.25">
      <c r="A7516" s="4">
        <v>44162.612361111111</v>
      </c>
      <c r="B7516" t="str">
        <f t="shared" si="15141"/>
        <v>CONV_POS</v>
      </c>
      <c r="C7516">
        <v>9014</v>
      </c>
      <c r="D7516" t="str">
        <f t="shared" si="15202"/>
        <v>Zutritt Stapler Aktiv !</v>
      </c>
      <c r="E7516">
        <f t="shared" ref="E7516" si="15265">COUNTIF(Elements,$C7516)</f>
        <v>854</v>
      </c>
      <c r="F7516">
        <f t="shared" ref="F7516" si="15266">COUNTIFS(Elements,C7516,Storung,D7516)</f>
        <v>854</v>
      </c>
      <c r="H7516" s="4"/>
      <c r="I7516" s="4"/>
      <c r="J7516" s="5"/>
    </row>
    <row r="7517" spans="1:10" x14ac:dyDescent="0.25">
      <c r="A7517" s="4">
        <v>44162.547696759262</v>
      </c>
      <c r="B7517" t="str">
        <f t="shared" si="15141"/>
        <v>CONV_POS</v>
      </c>
      <c r="C7517">
        <v>9014</v>
      </c>
      <c r="D7517" t="str">
        <f t="shared" si="15202"/>
        <v>Zutritt Stapler Aktiv !</v>
      </c>
      <c r="E7517">
        <f t="shared" ref="E7517" si="15267">COUNTIF(Elements,$C7517)</f>
        <v>854</v>
      </c>
      <c r="F7517">
        <f t="shared" ref="F7517" si="15268">COUNTIFS(Elements,C7517,Storung,D7517)</f>
        <v>854</v>
      </c>
      <c r="H7517" s="4"/>
      <c r="I7517" s="4"/>
      <c r="J7517" s="5"/>
    </row>
    <row r="7518" spans="1:10" x14ac:dyDescent="0.25">
      <c r="A7518" s="4">
        <v>44162.543958333335</v>
      </c>
      <c r="B7518" t="str">
        <f t="shared" si="15141"/>
        <v>CONV_POS</v>
      </c>
      <c r="C7518">
        <v>9014</v>
      </c>
      <c r="D7518" t="str">
        <f t="shared" si="15202"/>
        <v>Zutritt Stapler Aktiv !</v>
      </c>
      <c r="E7518">
        <f t="shared" ref="E7518" si="15269">COUNTIF(Elements,$C7518)</f>
        <v>854</v>
      </c>
      <c r="F7518">
        <f t="shared" ref="F7518" si="15270">COUNTIFS(Elements,C7518,Storung,D7518)</f>
        <v>854</v>
      </c>
      <c r="H7518" s="4"/>
      <c r="I7518" s="4"/>
      <c r="J7518" s="5"/>
    </row>
    <row r="7519" spans="1:10" x14ac:dyDescent="0.25">
      <c r="A7519" s="4">
        <v>44162.539074074077</v>
      </c>
      <c r="B7519" t="str">
        <f t="shared" ref="B7519:B7582" si="15271">"CONV_POS"</f>
        <v>CONV_POS</v>
      </c>
      <c r="C7519">
        <v>9014</v>
      </c>
      <c r="D7519" t="str">
        <f t="shared" si="15202"/>
        <v>Zutritt Stapler Aktiv !</v>
      </c>
      <c r="E7519">
        <f t="shared" ref="E7519" si="15272">COUNTIF(Elements,$C7519)</f>
        <v>854</v>
      </c>
      <c r="F7519">
        <f t="shared" ref="F7519" si="15273">COUNTIFS(Elements,C7519,Storung,D7519)</f>
        <v>854</v>
      </c>
      <c r="H7519" s="4"/>
      <c r="I7519" s="4"/>
      <c r="J7519" s="5"/>
    </row>
    <row r="7520" spans="1:10" x14ac:dyDescent="0.25">
      <c r="A7520" s="4">
        <v>44162.538715277777</v>
      </c>
      <c r="B7520" t="str">
        <f t="shared" si="15271"/>
        <v>CONV_POS</v>
      </c>
      <c r="C7520">
        <v>9014</v>
      </c>
      <c r="D7520" t="str">
        <f t="shared" si="15202"/>
        <v>Zutritt Stapler Aktiv !</v>
      </c>
      <c r="E7520">
        <f t="shared" ref="E7520" si="15274">COUNTIF(Elements,$C7520)</f>
        <v>854</v>
      </c>
      <c r="F7520">
        <f t="shared" ref="F7520" si="15275">COUNTIFS(Elements,C7520,Storung,D7520)</f>
        <v>854</v>
      </c>
      <c r="H7520" s="4"/>
      <c r="I7520" s="4"/>
      <c r="J7520" s="5"/>
    </row>
    <row r="7521" spans="1:10" x14ac:dyDescent="0.25">
      <c r="A7521" s="4">
        <v>44162.537083333336</v>
      </c>
      <c r="B7521" t="str">
        <f t="shared" si="15271"/>
        <v>CONV_POS</v>
      </c>
      <c r="C7521">
        <v>9014</v>
      </c>
      <c r="D7521" t="str">
        <f t="shared" si="15202"/>
        <v>Zutritt Stapler Aktiv !</v>
      </c>
      <c r="E7521">
        <f t="shared" ref="E7521" si="15276">COUNTIF(Elements,$C7521)</f>
        <v>854</v>
      </c>
      <c r="F7521">
        <f t="shared" ref="F7521" si="15277">COUNTIFS(Elements,C7521,Storung,D7521)</f>
        <v>854</v>
      </c>
      <c r="H7521" s="4"/>
      <c r="I7521" s="4"/>
      <c r="J7521" s="5"/>
    </row>
    <row r="7522" spans="1:10" x14ac:dyDescent="0.25">
      <c r="A7522" s="4">
        <v>44162.533692129633</v>
      </c>
      <c r="B7522" t="str">
        <f t="shared" si="15271"/>
        <v>CONV_POS</v>
      </c>
      <c r="C7522">
        <v>9014</v>
      </c>
      <c r="D7522" t="str">
        <f t="shared" si="15202"/>
        <v>Zutritt Stapler Aktiv !</v>
      </c>
      <c r="E7522">
        <f t="shared" ref="E7522" si="15278">COUNTIF(Elements,$C7522)</f>
        <v>854</v>
      </c>
      <c r="F7522">
        <f t="shared" ref="F7522" si="15279">COUNTIFS(Elements,C7522,Storung,D7522)</f>
        <v>854</v>
      </c>
      <c r="H7522" s="4"/>
      <c r="I7522" s="4"/>
      <c r="J7522" s="5"/>
    </row>
    <row r="7523" spans="1:10" x14ac:dyDescent="0.25">
      <c r="A7523" s="4">
        <v>44162.524467592593</v>
      </c>
      <c r="B7523" t="str">
        <f t="shared" si="15271"/>
        <v>CONV_POS</v>
      </c>
      <c r="C7523">
        <v>9014</v>
      </c>
      <c r="D7523" t="str">
        <f t="shared" si="15202"/>
        <v>Zutritt Stapler Aktiv !</v>
      </c>
      <c r="E7523">
        <f t="shared" ref="E7523" si="15280">COUNTIF(Elements,$C7523)</f>
        <v>854</v>
      </c>
      <c r="F7523">
        <f t="shared" ref="F7523" si="15281">COUNTIFS(Elements,C7523,Storung,D7523)</f>
        <v>854</v>
      </c>
      <c r="H7523" s="4"/>
      <c r="I7523" s="4"/>
      <c r="J7523" s="5"/>
    </row>
    <row r="7524" spans="1:10" x14ac:dyDescent="0.25">
      <c r="A7524" s="4">
        <v>44162.52275462963</v>
      </c>
      <c r="B7524" t="str">
        <f t="shared" si="15271"/>
        <v>CONV_POS</v>
      </c>
      <c r="C7524">
        <v>9014</v>
      </c>
      <c r="D7524" t="str">
        <f t="shared" si="15202"/>
        <v>Zutritt Stapler Aktiv !</v>
      </c>
      <c r="E7524">
        <f t="shared" ref="E7524" si="15282">COUNTIF(Elements,$C7524)</f>
        <v>854</v>
      </c>
      <c r="F7524">
        <f t="shared" ref="F7524" si="15283">COUNTIFS(Elements,C7524,Storung,D7524)</f>
        <v>854</v>
      </c>
      <c r="H7524" s="4"/>
      <c r="I7524" s="4"/>
      <c r="J7524" s="5"/>
    </row>
    <row r="7525" spans="1:10" x14ac:dyDescent="0.25">
      <c r="A7525" s="4">
        <v>44162.520775462966</v>
      </c>
      <c r="B7525" t="str">
        <f t="shared" si="15271"/>
        <v>CONV_POS</v>
      </c>
      <c r="C7525">
        <v>9014</v>
      </c>
      <c r="D7525" t="str">
        <f t="shared" si="15202"/>
        <v>Zutritt Stapler Aktiv !</v>
      </c>
      <c r="E7525">
        <f t="shared" ref="E7525" si="15284">COUNTIF(Elements,$C7525)</f>
        <v>854</v>
      </c>
      <c r="F7525">
        <f t="shared" ref="F7525" si="15285">COUNTIFS(Elements,C7525,Storung,D7525)</f>
        <v>854</v>
      </c>
      <c r="H7525" s="4"/>
      <c r="I7525" s="4"/>
      <c r="J7525" s="5"/>
    </row>
    <row r="7526" spans="1:10" x14ac:dyDescent="0.25">
      <c r="A7526" s="4">
        <v>44162.517106481479</v>
      </c>
      <c r="B7526" t="str">
        <f t="shared" si="15271"/>
        <v>CONV_POS</v>
      </c>
      <c r="C7526">
        <v>9014</v>
      </c>
      <c r="D7526" t="str">
        <f t="shared" si="15202"/>
        <v>Zutritt Stapler Aktiv !</v>
      </c>
      <c r="E7526">
        <f t="shared" ref="E7526" si="15286">COUNTIF(Elements,$C7526)</f>
        <v>854</v>
      </c>
      <c r="F7526">
        <f t="shared" ref="F7526" si="15287">COUNTIFS(Elements,C7526,Storung,D7526)</f>
        <v>854</v>
      </c>
      <c r="H7526" s="4"/>
      <c r="I7526" s="4"/>
      <c r="J7526" s="5"/>
    </row>
    <row r="7527" spans="1:10" x14ac:dyDescent="0.25">
      <c r="A7527" s="4">
        <v>44162.379444444443</v>
      </c>
      <c r="B7527" t="str">
        <f t="shared" si="15271"/>
        <v>CONV_POS</v>
      </c>
      <c r="C7527">
        <v>9014</v>
      </c>
      <c r="D7527" t="str">
        <f t="shared" si="15202"/>
        <v>Zutritt Stapler Aktiv !</v>
      </c>
      <c r="E7527">
        <f t="shared" ref="E7527" si="15288">COUNTIF(Elements,$C7527)</f>
        <v>854</v>
      </c>
      <c r="F7527">
        <f t="shared" ref="F7527" si="15289">COUNTIFS(Elements,C7527,Storung,D7527)</f>
        <v>854</v>
      </c>
      <c r="H7527" s="4"/>
      <c r="I7527" s="4"/>
      <c r="J7527" s="5"/>
    </row>
    <row r="7528" spans="1:10" x14ac:dyDescent="0.25">
      <c r="A7528" s="4">
        <v>44162.324502314812</v>
      </c>
      <c r="B7528" t="str">
        <f t="shared" si="15271"/>
        <v>CONV_POS</v>
      </c>
      <c r="C7528">
        <v>9014</v>
      </c>
      <c r="D7528" t="str">
        <f t="shared" si="15202"/>
        <v>Zutritt Stapler Aktiv !</v>
      </c>
      <c r="E7528">
        <f t="shared" ref="E7528" si="15290">COUNTIF(Elements,$C7528)</f>
        <v>854</v>
      </c>
      <c r="F7528">
        <f t="shared" ref="F7528" si="15291">COUNTIFS(Elements,C7528,Storung,D7528)</f>
        <v>854</v>
      </c>
      <c r="H7528" s="4"/>
      <c r="I7528" s="4"/>
      <c r="J7528" s="5"/>
    </row>
    <row r="7529" spans="1:10" x14ac:dyDescent="0.25">
      <c r="A7529" s="4">
        <v>44162.308807870373</v>
      </c>
      <c r="B7529" t="str">
        <f t="shared" si="15271"/>
        <v>CONV_POS</v>
      </c>
      <c r="C7529">
        <v>9014</v>
      </c>
      <c r="D7529" t="str">
        <f t="shared" si="15202"/>
        <v>Zutritt Stapler Aktiv !</v>
      </c>
      <c r="E7529">
        <f t="shared" ref="E7529" si="15292">COUNTIF(Elements,$C7529)</f>
        <v>854</v>
      </c>
      <c r="F7529">
        <f t="shared" ref="F7529" si="15293">COUNTIFS(Elements,C7529,Storung,D7529)</f>
        <v>854</v>
      </c>
      <c r="H7529" s="4"/>
      <c r="I7529" s="4"/>
      <c r="J7529" s="5"/>
    </row>
    <row r="7530" spans="1:10" x14ac:dyDescent="0.25">
      <c r="A7530" s="4">
        <v>44162.256342592591</v>
      </c>
      <c r="B7530" t="str">
        <f t="shared" si="15271"/>
        <v>CONV_POS</v>
      </c>
      <c r="C7530">
        <v>9014</v>
      </c>
      <c r="D7530" t="str">
        <f t="shared" si="15202"/>
        <v>Zutritt Stapler Aktiv !</v>
      </c>
      <c r="E7530">
        <f t="shared" ref="E7530" si="15294">COUNTIF(Elements,$C7530)</f>
        <v>854</v>
      </c>
      <c r="F7530">
        <f t="shared" ref="F7530" si="15295">COUNTIFS(Elements,C7530,Storung,D7530)</f>
        <v>854</v>
      </c>
      <c r="H7530" s="4"/>
      <c r="I7530" s="4"/>
      <c r="J7530" s="5"/>
    </row>
    <row r="7531" spans="1:10" x14ac:dyDescent="0.25">
      <c r="A7531" s="4">
        <v>44162.230104166665</v>
      </c>
      <c r="B7531" t="str">
        <f t="shared" si="15271"/>
        <v>CONV_POS</v>
      </c>
      <c r="C7531">
        <v>9014</v>
      </c>
      <c r="D7531" t="str">
        <f t="shared" si="15202"/>
        <v>Zutritt Stapler Aktiv !</v>
      </c>
      <c r="E7531">
        <f t="shared" ref="E7531" si="15296">COUNTIF(Elements,$C7531)</f>
        <v>854</v>
      </c>
      <c r="F7531">
        <f t="shared" ref="F7531" si="15297">COUNTIFS(Elements,C7531,Storung,D7531)</f>
        <v>854</v>
      </c>
      <c r="H7531" s="4"/>
      <c r="I7531" s="4"/>
      <c r="J7531" s="5"/>
    </row>
    <row r="7532" spans="1:10" x14ac:dyDescent="0.25">
      <c r="A7532" s="4">
        <v>44162.170601851853</v>
      </c>
      <c r="B7532" t="str">
        <f t="shared" si="15271"/>
        <v>CONV_POS</v>
      </c>
      <c r="C7532">
        <v>9014</v>
      </c>
      <c r="D7532" t="str">
        <f t="shared" si="15202"/>
        <v>Zutritt Stapler Aktiv !</v>
      </c>
      <c r="E7532">
        <f t="shared" ref="E7532" si="15298">COUNTIF(Elements,$C7532)</f>
        <v>854</v>
      </c>
      <c r="F7532">
        <f t="shared" ref="F7532" si="15299">COUNTIFS(Elements,C7532,Storung,D7532)</f>
        <v>854</v>
      </c>
      <c r="H7532" s="4"/>
      <c r="I7532" s="4"/>
      <c r="J7532" s="5"/>
    </row>
    <row r="7533" spans="1:10" x14ac:dyDescent="0.25">
      <c r="A7533" s="4">
        <v>44162.166620370372</v>
      </c>
      <c r="B7533" t="str">
        <f t="shared" si="15271"/>
        <v>CONV_POS</v>
      </c>
      <c r="C7533">
        <v>9014</v>
      </c>
      <c r="D7533" t="str">
        <f t="shared" si="15202"/>
        <v>Zutritt Stapler Aktiv !</v>
      </c>
      <c r="E7533">
        <f t="shared" ref="E7533" si="15300">COUNTIF(Elements,$C7533)</f>
        <v>854</v>
      </c>
      <c r="F7533">
        <f t="shared" ref="F7533" si="15301">COUNTIFS(Elements,C7533,Storung,D7533)</f>
        <v>854</v>
      </c>
      <c r="H7533" s="4"/>
      <c r="I7533" s="4"/>
      <c r="J7533" s="5"/>
    </row>
    <row r="7534" spans="1:10" x14ac:dyDescent="0.25">
      <c r="A7534" s="4">
        <v>44162.156377314815</v>
      </c>
      <c r="B7534" t="str">
        <f t="shared" si="15271"/>
        <v>CONV_POS</v>
      </c>
      <c r="C7534">
        <v>9014</v>
      </c>
      <c r="D7534" t="str">
        <f t="shared" si="15202"/>
        <v>Zutritt Stapler Aktiv !</v>
      </c>
      <c r="E7534">
        <f t="shared" ref="E7534" si="15302">COUNTIF(Elements,$C7534)</f>
        <v>854</v>
      </c>
      <c r="F7534">
        <f t="shared" ref="F7534" si="15303">COUNTIFS(Elements,C7534,Storung,D7534)</f>
        <v>854</v>
      </c>
      <c r="H7534" s="4"/>
      <c r="I7534" s="4"/>
      <c r="J7534" s="5"/>
    </row>
    <row r="7535" spans="1:10" x14ac:dyDescent="0.25">
      <c r="A7535" s="4">
        <v>44162.153136574074</v>
      </c>
      <c r="B7535" t="str">
        <f t="shared" si="15271"/>
        <v>CONV_POS</v>
      </c>
      <c r="C7535">
        <v>9014</v>
      </c>
      <c r="D7535" t="str">
        <f t="shared" si="15202"/>
        <v>Zutritt Stapler Aktiv !</v>
      </c>
      <c r="E7535">
        <f t="shared" ref="E7535" si="15304">COUNTIF(Elements,$C7535)</f>
        <v>854</v>
      </c>
      <c r="F7535">
        <f t="shared" ref="F7535" si="15305">COUNTIFS(Elements,C7535,Storung,D7535)</f>
        <v>854</v>
      </c>
      <c r="H7535" s="4"/>
      <c r="I7535" s="4"/>
      <c r="J7535" s="5"/>
    </row>
    <row r="7536" spans="1:10" x14ac:dyDescent="0.25">
      <c r="A7536" s="4">
        <v>44162.135648148149</v>
      </c>
      <c r="B7536" t="str">
        <f t="shared" si="15271"/>
        <v>CONV_POS</v>
      </c>
      <c r="C7536">
        <v>9014</v>
      </c>
      <c r="D7536" t="str">
        <f t="shared" si="15202"/>
        <v>Zutritt Stapler Aktiv !</v>
      </c>
      <c r="E7536">
        <f t="shared" ref="E7536" si="15306">COUNTIF(Elements,$C7536)</f>
        <v>854</v>
      </c>
      <c r="F7536">
        <f t="shared" ref="F7536" si="15307">COUNTIFS(Elements,C7536,Storung,D7536)</f>
        <v>854</v>
      </c>
      <c r="H7536" s="4"/>
      <c r="I7536" s="4"/>
      <c r="J7536" s="5"/>
    </row>
    <row r="7537" spans="1:10" x14ac:dyDescent="0.25">
      <c r="A7537" s="4">
        <v>44162.109456018516</v>
      </c>
      <c r="B7537" t="str">
        <f t="shared" si="15271"/>
        <v>CONV_POS</v>
      </c>
      <c r="C7537">
        <v>9014</v>
      </c>
      <c r="D7537" t="str">
        <f t="shared" si="15202"/>
        <v>Zutritt Stapler Aktiv !</v>
      </c>
      <c r="E7537">
        <f t="shared" ref="E7537" si="15308">COUNTIF(Elements,$C7537)</f>
        <v>854</v>
      </c>
      <c r="F7537">
        <f t="shared" ref="F7537" si="15309">COUNTIFS(Elements,C7537,Storung,D7537)</f>
        <v>854</v>
      </c>
      <c r="H7537" s="4"/>
      <c r="I7537" s="4"/>
      <c r="J7537" s="5"/>
    </row>
    <row r="7538" spans="1:10" x14ac:dyDescent="0.25">
      <c r="A7538" s="4">
        <v>44162.101354166669</v>
      </c>
      <c r="B7538" t="str">
        <f t="shared" si="15271"/>
        <v>CONV_POS</v>
      </c>
      <c r="C7538">
        <v>9014</v>
      </c>
      <c r="D7538" t="str">
        <f t="shared" si="15202"/>
        <v>Zutritt Stapler Aktiv !</v>
      </c>
      <c r="E7538">
        <f t="shared" ref="E7538" si="15310">COUNTIF(Elements,$C7538)</f>
        <v>854</v>
      </c>
      <c r="F7538">
        <f t="shared" ref="F7538" si="15311">COUNTIFS(Elements,C7538,Storung,D7538)</f>
        <v>854</v>
      </c>
      <c r="H7538" s="4"/>
      <c r="I7538" s="4"/>
      <c r="J7538" s="5"/>
    </row>
    <row r="7539" spans="1:10" x14ac:dyDescent="0.25">
      <c r="A7539" s="4">
        <v>44162.096759259257</v>
      </c>
      <c r="B7539" t="str">
        <f t="shared" si="15271"/>
        <v>CONV_POS</v>
      </c>
      <c r="C7539">
        <v>9014</v>
      </c>
      <c r="D7539" t="str">
        <f t="shared" si="15202"/>
        <v>Zutritt Stapler Aktiv !</v>
      </c>
      <c r="E7539">
        <f t="shared" ref="E7539" si="15312">COUNTIF(Elements,$C7539)</f>
        <v>854</v>
      </c>
      <c r="F7539">
        <f t="shared" ref="F7539" si="15313">COUNTIFS(Elements,C7539,Storung,D7539)</f>
        <v>854</v>
      </c>
      <c r="H7539" s="4"/>
      <c r="I7539" s="4"/>
      <c r="J7539" s="5"/>
    </row>
    <row r="7540" spans="1:10" x14ac:dyDescent="0.25">
      <c r="A7540" s="4">
        <v>44162.077326388891</v>
      </c>
      <c r="B7540" t="str">
        <f t="shared" si="15271"/>
        <v>CONV_POS</v>
      </c>
      <c r="C7540">
        <v>9014</v>
      </c>
      <c r="D7540" t="str">
        <f t="shared" si="15202"/>
        <v>Zutritt Stapler Aktiv !</v>
      </c>
      <c r="E7540">
        <f t="shared" ref="E7540" si="15314">COUNTIF(Elements,$C7540)</f>
        <v>854</v>
      </c>
      <c r="F7540">
        <f t="shared" ref="F7540" si="15315">COUNTIFS(Elements,C7540,Storung,D7540)</f>
        <v>854</v>
      </c>
      <c r="H7540" s="4"/>
      <c r="I7540" s="4"/>
      <c r="J7540" s="5"/>
    </row>
    <row r="7541" spans="1:10" x14ac:dyDescent="0.25">
      <c r="A7541" s="4">
        <v>44162.03601851852</v>
      </c>
      <c r="B7541" t="str">
        <f t="shared" si="15271"/>
        <v>CONV_POS</v>
      </c>
      <c r="C7541">
        <v>9014</v>
      </c>
      <c r="D7541" t="str">
        <f t="shared" si="15202"/>
        <v>Zutritt Stapler Aktiv !</v>
      </c>
      <c r="E7541">
        <f t="shared" ref="E7541" si="15316">COUNTIF(Elements,$C7541)</f>
        <v>854</v>
      </c>
      <c r="F7541">
        <f t="shared" ref="F7541" si="15317">COUNTIFS(Elements,C7541,Storung,D7541)</f>
        <v>854</v>
      </c>
      <c r="H7541" s="4"/>
      <c r="I7541" s="4"/>
      <c r="J7541" s="5"/>
    </row>
    <row r="7542" spans="1:10" x14ac:dyDescent="0.25">
      <c r="A7542" s="4">
        <v>44162.031018518515</v>
      </c>
      <c r="B7542" t="str">
        <f t="shared" si="15271"/>
        <v>CONV_POS</v>
      </c>
      <c r="C7542">
        <v>9014</v>
      </c>
      <c r="D7542" t="str">
        <f t="shared" si="15202"/>
        <v>Zutritt Stapler Aktiv !</v>
      </c>
      <c r="E7542">
        <f t="shared" ref="E7542" si="15318">COUNTIF(Elements,$C7542)</f>
        <v>854</v>
      </c>
      <c r="F7542">
        <f t="shared" ref="F7542" si="15319">COUNTIFS(Elements,C7542,Storung,D7542)</f>
        <v>854</v>
      </c>
      <c r="H7542" s="4"/>
      <c r="I7542" s="4"/>
      <c r="J7542" s="5"/>
    </row>
    <row r="7543" spans="1:10" x14ac:dyDescent="0.25">
      <c r="A7543" s="4">
        <v>44162.007164351853</v>
      </c>
      <c r="B7543" t="str">
        <f t="shared" si="15271"/>
        <v>CONV_POS</v>
      </c>
      <c r="C7543">
        <v>9014</v>
      </c>
      <c r="D7543" t="str">
        <f t="shared" si="15202"/>
        <v>Zutritt Stapler Aktiv !</v>
      </c>
      <c r="E7543">
        <f t="shared" ref="E7543" si="15320">COUNTIF(Elements,$C7543)</f>
        <v>854</v>
      </c>
      <c r="F7543">
        <f t="shared" ref="F7543" si="15321">COUNTIFS(Elements,C7543,Storung,D7543)</f>
        <v>854</v>
      </c>
      <c r="H7543" s="4"/>
      <c r="I7543" s="4"/>
      <c r="J7543" s="5"/>
    </row>
    <row r="7544" spans="1:10" x14ac:dyDescent="0.25">
      <c r="A7544" s="4">
        <v>44161.942256944443</v>
      </c>
      <c r="B7544" t="str">
        <f t="shared" si="15271"/>
        <v>CONV_POS</v>
      </c>
      <c r="C7544">
        <v>9014</v>
      </c>
      <c r="D7544" t="str">
        <f t="shared" si="15202"/>
        <v>Zutritt Stapler Aktiv !</v>
      </c>
      <c r="E7544">
        <f t="shared" ref="E7544" si="15322">COUNTIF(Elements,$C7544)</f>
        <v>854</v>
      </c>
      <c r="F7544">
        <f t="shared" ref="F7544" si="15323">COUNTIFS(Elements,C7544,Storung,D7544)</f>
        <v>854</v>
      </c>
      <c r="H7544" s="4"/>
      <c r="I7544" s="4"/>
      <c r="J7544" s="5"/>
    </row>
    <row r="7545" spans="1:10" x14ac:dyDescent="0.25">
      <c r="A7545" s="4">
        <v>44161.92696759259</v>
      </c>
      <c r="B7545" t="str">
        <f t="shared" si="15271"/>
        <v>CONV_POS</v>
      </c>
      <c r="C7545">
        <v>9014</v>
      </c>
      <c r="D7545" t="str">
        <f t="shared" si="15202"/>
        <v>Zutritt Stapler Aktiv !</v>
      </c>
      <c r="E7545">
        <f t="shared" ref="E7545" si="15324">COUNTIF(Elements,$C7545)</f>
        <v>854</v>
      </c>
      <c r="F7545">
        <f t="shared" ref="F7545" si="15325">COUNTIFS(Elements,C7545,Storung,D7545)</f>
        <v>854</v>
      </c>
      <c r="H7545" s="4"/>
      <c r="I7545" s="4"/>
      <c r="J7545" s="5"/>
    </row>
    <row r="7546" spans="1:10" x14ac:dyDescent="0.25">
      <c r="A7546" s="4">
        <v>44161.764166666668</v>
      </c>
      <c r="B7546" t="str">
        <f t="shared" si="15271"/>
        <v>CONV_POS</v>
      </c>
      <c r="C7546">
        <v>9014</v>
      </c>
      <c r="D7546" t="str">
        <f t="shared" si="15202"/>
        <v>Zutritt Stapler Aktiv !</v>
      </c>
      <c r="E7546">
        <f t="shared" ref="E7546" si="15326">COUNTIF(Elements,$C7546)</f>
        <v>854</v>
      </c>
      <c r="F7546">
        <f t="shared" ref="F7546" si="15327">COUNTIFS(Elements,C7546,Storung,D7546)</f>
        <v>854</v>
      </c>
      <c r="H7546" s="4"/>
      <c r="I7546" s="4"/>
      <c r="J7546" s="5"/>
    </row>
    <row r="7547" spans="1:10" x14ac:dyDescent="0.25">
      <c r="A7547" s="4">
        <v>44161.758912037039</v>
      </c>
      <c r="B7547" t="str">
        <f t="shared" si="15271"/>
        <v>CONV_POS</v>
      </c>
      <c r="C7547">
        <v>9014</v>
      </c>
      <c r="D7547" t="str">
        <f t="shared" si="15202"/>
        <v>Zutritt Stapler Aktiv !</v>
      </c>
      <c r="E7547">
        <f t="shared" ref="E7547" si="15328">COUNTIF(Elements,$C7547)</f>
        <v>854</v>
      </c>
      <c r="F7547">
        <f t="shared" ref="F7547" si="15329">COUNTIFS(Elements,C7547,Storung,D7547)</f>
        <v>854</v>
      </c>
      <c r="H7547" s="4"/>
      <c r="I7547" s="4"/>
      <c r="J7547" s="5"/>
    </row>
    <row r="7548" spans="1:10" x14ac:dyDescent="0.25">
      <c r="A7548" s="4">
        <v>44161.752638888887</v>
      </c>
      <c r="B7548" t="str">
        <f t="shared" si="15271"/>
        <v>CONV_POS</v>
      </c>
      <c r="C7548">
        <v>9014</v>
      </c>
      <c r="D7548" t="str">
        <f t="shared" si="15202"/>
        <v>Zutritt Stapler Aktiv !</v>
      </c>
      <c r="E7548">
        <f t="shared" ref="E7548" si="15330">COUNTIF(Elements,$C7548)</f>
        <v>854</v>
      </c>
      <c r="F7548">
        <f t="shared" ref="F7548" si="15331">COUNTIFS(Elements,C7548,Storung,D7548)</f>
        <v>854</v>
      </c>
      <c r="H7548" s="4"/>
      <c r="I7548" s="4"/>
      <c r="J7548" s="5"/>
    </row>
    <row r="7549" spans="1:10" x14ac:dyDescent="0.25">
      <c r="A7549" s="4">
        <v>44161.752152777779</v>
      </c>
      <c r="B7549" t="str">
        <f t="shared" si="15271"/>
        <v>CONV_POS</v>
      </c>
      <c r="C7549">
        <v>9014</v>
      </c>
      <c r="D7549" t="str">
        <f t="shared" ref="D7549:D7612" si="15332">"Zutritt Stapler Aktiv !"</f>
        <v>Zutritt Stapler Aktiv !</v>
      </c>
      <c r="E7549">
        <f t="shared" ref="E7549" si="15333">COUNTIF(Elements,$C7549)</f>
        <v>854</v>
      </c>
      <c r="F7549">
        <f t="shared" ref="F7549" si="15334">COUNTIFS(Elements,C7549,Storung,D7549)</f>
        <v>854</v>
      </c>
      <c r="H7549" s="4"/>
      <c r="I7549" s="4"/>
      <c r="J7549" s="5"/>
    </row>
    <row r="7550" spans="1:10" x14ac:dyDescent="0.25">
      <c r="A7550" s="4">
        <v>44161.709247685183</v>
      </c>
      <c r="B7550" t="str">
        <f t="shared" si="15271"/>
        <v>CONV_POS</v>
      </c>
      <c r="C7550">
        <v>9014</v>
      </c>
      <c r="D7550" t="str">
        <f t="shared" si="15332"/>
        <v>Zutritt Stapler Aktiv !</v>
      </c>
      <c r="E7550">
        <f t="shared" ref="E7550" si="15335">COUNTIF(Elements,$C7550)</f>
        <v>854</v>
      </c>
      <c r="F7550">
        <f t="shared" ref="F7550" si="15336">COUNTIFS(Elements,C7550,Storung,D7550)</f>
        <v>854</v>
      </c>
      <c r="H7550" s="4"/>
      <c r="I7550" s="4"/>
      <c r="J7550" s="5"/>
    </row>
    <row r="7551" spans="1:10" x14ac:dyDescent="0.25">
      <c r="A7551" s="4">
        <v>44161.695474537039</v>
      </c>
      <c r="B7551" t="str">
        <f t="shared" si="15271"/>
        <v>CONV_POS</v>
      </c>
      <c r="C7551">
        <v>9014</v>
      </c>
      <c r="D7551" t="str">
        <f t="shared" si="15332"/>
        <v>Zutritt Stapler Aktiv !</v>
      </c>
      <c r="E7551">
        <f t="shared" ref="E7551" si="15337">COUNTIF(Elements,$C7551)</f>
        <v>854</v>
      </c>
      <c r="F7551">
        <f t="shared" ref="F7551" si="15338">COUNTIFS(Elements,C7551,Storung,D7551)</f>
        <v>854</v>
      </c>
      <c r="H7551" s="4"/>
      <c r="I7551" s="4"/>
      <c r="J7551" s="5"/>
    </row>
    <row r="7552" spans="1:10" x14ac:dyDescent="0.25">
      <c r="A7552" s="4">
        <v>44161.691157407404</v>
      </c>
      <c r="B7552" t="str">
        <f t="shared" si="15271"/>
        <v>CONV_POS</v>
      </c>
      <c r="C7552">
        <v>9014</v>
      </c>
      <c r="D7552" t="str">
        <f t="shared" si="15332"/>
        <v>Zutritt Stapler Aktiv !</v>
      </c>
      <c r="E7552">
        <f t="shared" ref="E7552" si="15339">COUNTIF(Elements,$C7552)</f>
        <v>854</v>
      </c>
      <c r="F7552">
        <f t="shared" ref="F7552" si="15340">COUNTIFS(Elements,C7552,Storung,D7552)</f>
        <v>854</v>
      </c>
      <c r="H7552" s="4"/>
      <c r="I7552" s="4"/>
      <c r="J7552" s="5"/>
    </row>
    <row r="7553" spans="1:10" x14ac:dyDescent="0.25">
      <c r="A7553" s="4">
        <v>44161.682129629633</v>
      </c>
      <c r="B7553" t="str">
        <f t="shared" si="15271"/>
        <v>CONV_POS</v>
      </c>
      <c r="C7553">
        <v>9014</v>
      </c>
      <c r="D7553" t="str">
        <f t="shared" si="15332"/>
        <v>Zutritt Stapler Aktiv !</v>
      </c>
      <c r="E7553">
        <f t="shared" ref="E7553" si="15341">COUNTIF(Elements,$C7553)</f>
        <v>854</v>
      </c>
      <c r="F7553">
        <f t="shared" ref="F7553" si="15342">COUNTIFS(Elements,C7553,Storung,D7553)</f>
        <v>854</v>
      </c>
      <c r="H7553" s="4"/>
      <c r="I7553" s="4"/>
      <c r="J7553" s="5"/>
    </row>
    <row r="7554" spans="1:10" x14ac:dyDescent="0.25">
      <c r="A7554" s="4">
        <v>44161.669490740744</v>
      </c>
      <c r="B7554" t="str">
        <f t="shared" si="15271"/>
        <v>CONV_POS</v>
      </c>
      <c r="C7554">
        <v>9014</v>
      </c>
      <c r="D7554" t="str">
        <f t="shared" si="15332"/>
        <v>Zutritt Stapler Aktiv !</v>
      </c>
      <c r="E7554">
        <f t="shared" ref="E7554" si="15343">COUNTIF(Elements,$C7554)</f>
        <v>854</v>
      </c>
      <c r="F7554">
        <f t="shared" ref="F7554" si="15344">COUNTIFS(Elements,C7554,Storung,D7554)</f>
        <v>854</v>
      </c>
      <c r="H7554" s="4"/>
      <c r="I7554" s="4"/>
      <c r="J7554" s="5"/>
    </row>
    <row r="7555" spans="1:10" x14ac:dyDescent="0.25">
      <c r="A7555" s="4">
        <v>44161.665775462963</v>
      </c>
      <c r="B7555" t="str">
        <f t="shared" si="15271"/>
        <v>CONV_POS</v>
      </c>
      <c r="C7555">
        <v>9014</v>
      </c>
      <c r="D7555" t="str">
        <f t="shared" si="15332"/>
        <v>Zutritt Stapler Aktiv !</v>
      </c>
      <c r="E7555">
        <f t="shared" ref="E7555" si="15345">COUNTIF(Elements,$C7555)</f>
        <v>854</v>
      </c>
      <c r="F7555">
        <f t="shared" ref="F7555" si="15346">COUNTIFS(Elements,C7555,Storung,D7555)</f>
        <v>854</v>
      </c>
      <c r="H7555" s="4"/>
      <c r="I7555" s="4"/>
      <c r="J7555" s="5"/>
    </row>
    <row r="7556" spans="1:10" x14ac:dyDescent="0.25">
      <c r="A7556" s="4">
        <v>44161.647928240738</v>
      </c>
      <c r="B7556" t="str">
        <f t="shared" si="15271"/>
        <v>CONV_POS</v>
      </c>
      <c r="C7556">
        <v>9014</v>
      </c>
      <c r="D7556" t="str">
        <f t="shared" si="15332"/>
        <v>Zutritt Stapler Aktiv !</v>
      </c>
      <c r="E7556">
        <f t="shared" ref="E7556" si="15347">COUNTIF(Elements,$C7556)</f>
        <v>854</v>
      </c>
      <c r="F7556">
        <f t="shared" ref="F7556" si="15348">COUNTIFS(Elements,C7556,Storung,D7556)</f>
        <v>854</v>
      </c>
      <c r="H7556" s="4"/>
      <c r="I7556" s="4"/>
      <c r="J7556" s="5"/>
    </row>
    <row r="7557" spans="1:10" x14ac:dyDescent="0.25">
      <c r="A7557" s="4">
        <v>44161.610462962963</v>
      </c>
      <c r="B7557" t="str">
        <f t="shared" si="15271"/>
        <v>CONV_POS</v>
      </c>
      <c r="C7557">
        <v>9014</v>
      </c>
      <c r="D7557" t="str">
        <f t="shared" si="15332"/>
        <v>Zutritt Stapler Aktiv !</v>
      </c>
      <c r="E7557">
        <f t="shared" ref="E7557" si="15349">COUNTIF(Elements,$C7557)</f>
        <v>854</v>
      </c>
      <c r="F7557">
        <f t="shared" ref="F7557" si="15350">COUNTIFS(Elements,C7557,Storung,D7557)</f>
        <v>854</v>
      </c>
      <c r="H7557" s="4"/>
      <c r="I7557" s="4"/>
      <c r="J7557" s="5"/>
    </row>
    <row r="7558" spans="1:10" x14ac:dyDescent="0.25">
      <c r="A7558" s="4">
        <v>44161.605914351851</v>
      </c>
      <c r="B7558" t="str">
        <f t="shared" si="15271"/>
        <v>CONV_POS</v>
      </c>
      <c r="C7558">
        <v>9014</v>
      </c>
      <c r="D7558" t="str">
        <f t="shared" si="15332"/>
        <v>Zutritt Stapler Aktiv !</v>
      </c>
      <c r="E7558">
        <f t="shared" ref="E7558" si="15351">COUNTIF(Elements,$C7558)</f>
        <v>854</v>
      </c>
      <c r="F7558">
        <f t="shared" ref="F7558" si="15352">COUNTIFS(Elements,C7558,Storung,D7558)</f>
        <v>854</v>
      </c>
      <c r="H7558" s="4"/>
      <c r="I7558" s="4"/>
      <c r="J7558" s="5"/>
    </row>
    <row r="7559" spans="1:10" x14ac:dyDescent="0.25">
      <c r="A7559" s="4">
        <v>44161.601782407408</v>
      </c>
      <c r="B7559" t="str">
        <f t="shared" si="15271"/>
        <v>CONV_POS</v>
      </c>
      <c r="C7559">
        <v>9014</v>
      </c>
      <c r="D7559" t="str">
        <f t="shared" si="15332"/>
        <v>Zutritt Stapler Aktiv !</v>
      </c>
      <c r="E7559">
        <f t="shared" ref="E7559" si="15353">COUNTIF(Elements,$C7559)</f>
        <v>854</v>
      </c>
      <c r="F7559">
        <f t="shared" ref="F7559" si="15354">COUNTIFS(Elements,C7559,Storung,D7559)</f>
        <v>854</v>
      </c>
      <c r="H7559" s="4"/>
      <c r="I7559" s="4"/>
      <c r="J7559" s="5"/>
    </row>
    <row r="7560" spans="1:10" x14ac:dyDescent="0.25">
      <c r="A7560" s="4">
        <v>44161.584699074076</v>
      </c>
      <c r="B7560" t="str">
        <f t="shared" si="15271"/>
        <v>CONV_POS</v>
      </c>
      <c r="C7560">
        <v>9014</v>
      </c>
      <c r="D7560" t="str">
        <f t="shared" si="15332"/>
        <v>Zutritt Stapler Aktiv !</v>
      </c>
      <c r="E7560">
        <f t="shared" ref="E7560" si="15355">COUNTIF(Elements,$C7560)</f>
        <v>854</v>
      </c>
      <c r="F7560">
        <f t="shared" ref="F7560" si="15356">COUNTIFS(Elements,C7560,Storung,D7560)</f>
        <v>854</v>
      </c>
      <c r="H7560" s="4"/>
      <c r="I7560" s="4"/>
      <c r="J7560" s="5"/>
    </row>
    <row r="7561" spans="1:10" x14ac:dyDescent="0.25">
      <c r="A7561" s="4">
        <v>44161.53230324074</v>
      </c>
      <c r="B7561" t="str">
        <f t="shared" si="15271"/>
        <v>CONV_POS</v>
      </c>
      <c r="C7561">
        <v>9014</v>
      </c>
      <c r="D7561" t="str">
        <f t="shared" si="15332"/>
        <v>Zutritt Stapler Aktiv !</v>
      </c>
      <c r="E7561">
        <f t="shared" ref="E7561" si="15357">COUNTIF(Elements,$C7561)</f>
        <v>854</v>
      </c>
      <c r="F7561">
        <f t="shared" ref="F7561" si="15358">COUNTIFS(Elements,C7561,Storung,D7561)</f>
        <v>854</v>
      </c>
      <c r="H7561" s="4"/>
      <c r="I7561" s="4"/>
      <c r="J7561" s="5"/>
    </row>
    <row r="7562" spans="1:10" x14ac:dyDescent="0.25">
      <c r="A7562" s="4">
        <v>44161.508981481478</v>
      </c>
      <c r="B7562" t="str">
        <f t="shared" si="15271"/>
        <v>CONV_POS</v>
      </c>
      <c r="C7562">
        <v>9014</v>
      </c>
      <c r="D7562" t="str">
        <f t="shared" si="15332"/>
        <v>Zutritt Stapler Aktiv !</v>
      </c>
      <c r="E7562">
        <f t="shared" ref="E7562" si="15359">COUNTIF(Elements,$C7562)</f>
        <v>854</v>
      </c>
      <c r="F7562">
        <f t="shared" ref="F7562" si="15360">COUNTIFS(Elements,C7562,Storung,D7562)</f>
        <v>854</v>
      </c>
      <c r="H7562" s="4"/>
      <c r="I7562" s="4"/>
      <c r="J7562" s="5"/>
    </row>
    <row r="7563" spans="1:10" x14ac:dyDescent="0.25">
      <c r="A7563" s="4">
        <v>44161.507905092592</v>
      </c>
      <c r="B7563" t="str">
        <f t="shared" si="15271"/>
        <v>CONV_POS</v>
      </c>
      <c r="C7563">
        <v>9014</v>
      </c>
      <c r="D7563" t="str">
        <f t="shared" si="15332"/>
        <v>Zutritt Stapler Aktiv !</v>
      </c>
      <c r="E7563">
        <f t="shared" ref="E7563" si="15361">COUNTIF(Elements,$C7563)</f>
        <v>854</v>
      </c>
      <c r="F7563">
        <f t="shared" ref="F7563" si="15362">COUNTIFS(Elements,C7563,Storung,D7563)</f>
        <v>854</v>
      </c>
      <c r="H7563" s="4"/>
      <c r="I7563" s="4"/>
      <c r="J7563" s="5"/>
    </row>
    <row r="7564" spans="1:10" x14ac:dyDescent="0.25">
      <c r="A7564" s="4">
        <v>44161.506712962961</v>
      </c>
      <c r="B7564" t="str">
        <f t="shared" si="15271"/>
        <v>CONV_POS</v>
      </c>
      <c r="C7564">
        <v>9014</v>
      </c>
      <c r="D7564" t="str">
        <f t="shared" si="15332"/>
        <v>Zutritt Stapler Aktiv !</v>
      </c>
      <c r="E7564">
        <f t="shared" ref="E7564" si="15363">COUNTIF(Elements,$C7564)</f>
        <v>854</v>
      </c>
      <c r="F7564">
        <f t="shared" ref="F7564" si="15364">COUNTIFS(Elements,C7564,Storung,D7564)</f>
        <v>854</v>
      </c>
      <c r="H7564" s="4"/>
      <c r="I7564" s="4"/>
      <c r="J7564" s="5"/>
    </row>
    <row r="7565" spans="1:10" x14ac:dyDescent="0.25">
      <c r="A7565" s="4">
        <v>44161.505196759259</v>
      </c>
      <c r="B7565" t="str">
        <f t="shared" si="15271"/>
        <v>CONV_POS</v>
      </c>
      <c r="C7565">
        <v>9014</v>
      </c>
      <c r="D7565" t="str">
        <f t="shared" si="15332"/>
        <v>Zutritt Stapler Aktiv !</v>
      </c>
      <c r="E7565">
        <f t="shared" ref="E7565" si="15365">COUNTIF(Elements,$C7565)</f>
        <v>854</v>
      </c>
      <c r="F7565">
        <f t="shared" ref="F7565" si="15366">COUNTIFS(Elements,C7565,Storung,D7565)</f>
        <v>854</v>
      </c>
      <c r="H7565" s="4"/>
      <c r="I7565" s="4"/>
      <c r="J7565" s="5"/>
    </row>
    <row r="7566" spans="1:10" x14ac:dyDescent="0.25">
      <c r="A7566" s="4">
        <v>44161.496261574073</v>
      </c>
      <c r="B7566" t="str">
        <f t="shared" si="15271"/>
        <v>CONV_POS</v>
      </c>
      <c r="C7566">
        <v>9014</v>
      </c>
      <c r="D7566" t="str">
        <f t="shared" si="15332"/>
        <v>Zutritt Stapler Aktiv !</v>
      </c>
      <c r="E7566">
        <f t="shared" ref="E7566" si="15367">COUNTIF(Elements,$C7566)</f>
        <v>854</v>
      </c>
      <c r="F7566">
        <f t="shared" ref="F7566" si="15368">COUNTIFS(Elements,C7566,Storung,D7566)</f>
        <v>854</v>
      </c>
      <c r="H7566" s="4"/>
      <c r="I7566" s="4"/>
      <c r="J7566" s="5"/>
    </row>
    <row r="7567" spans="1:10" x14ac:dyDescent="0.25">
      <c r="A7567" s="4">
        <v>44161.232615740744</v>
      </c>
      <c r="B7567" t="str">
        <f t="shared" si="15271"/>
        <v>CONV_POS</v>
      </c>
      <c r="C7567">
        <v>9014</v>
      </c>
      <c r="D7567" t="str">
        <f t="shared" si="15332"/>
        <v>Zutritt Stapler Aktiv !</v>
      </c>
      <c r="E7567">
        <f t="shared" ref="E7567" si="15369">COUNTIF(Elements,$C7567)</f>
        <v>854</v>
      </c>
      <c r="F7567">
        <f t="shared" ref="F7567" si="15370">COUNTIFS(Elements,C7567,Storung,D7567)</f>
        <v>854</v>
      </c>
      <c r="H7567" s="4"/>
      <c r="I7567" s="4"/>
      <c r="J7567" s="5"/>
    </row>
    <row r="7568" spans="1:10" x14ac:dyDescent="0.25">
      <c r="A7568" s="4">
        <v>44161.130474537036</v>
      </c>
      <c r="B7568" t="str">
        <f t="shared" si="15271"/>
        <v>CONV_POS</v>
      </c>
      <c r="C7568">
        <v>9014</v>
      </c>
      <c r="D7568" t="str">
        <f t="shared" si="15332"/>
        <v>Zutritt Stapler Aktiv !</v>
      </c>
      <c r="E7568">
        <f t="shared" ref="E7568" si="15371">COUNTIF(Elements,$C7568)</f>
        <v>854</v>
      </c>
      <c r="F7568">
        <f t="shared" ref="F7568" si="15372">COUNTIFS(Elements,C7568,Storung,D7568)</f>
        <v>854</v>
      </c>
      <c r="H7568" s="4"/>
      <c r="I7568" s="4"/>
      <c r="J7568" s="5"/>
    </row>
    <row r="7569" spans="1:10" x14ac:dyDescent="0.25">
      <c r="A7569" s="4">
        <v>44161.097951388889</v>
      </c>
      <c r="B7569" t="str">
        <f t="shared" si="15271"/>
        <v>CONV_POS</v>
      </c>
      <c r="C7569">
        <v>9014</v>
      </c>
      <c r="D7569" t="str">
        <f t="shared" si="15332"/>
        <v>Zutritt Stapler Aktiv !</v>
      </c>
      <c r="E7569">
        <f t="shared" ref="E7569" si="15373">COUNTIF(Elements,$C7569)</f>
        <v>854</v>
      </c>
      <c r="F7569">
        <f t="shared" ref="F7569" si="15374">COUNTIFS(Elements,C7569,Storung,D7569)</f>
        <v>854</v>
      </c>
      <c r="H7569" s="4"/>
      <c r="I7569" s="4"/>
      <c r="J7569" s="5"/>
    </row>
    <row r="7570" spans="1:10" x14ac:dyDescent="0.25">
      <c r="A7570" s="4">
        <v>44161.09101851852</v>
      </c>
      <c r="B7570" t="str">
        <f t="shared" si="15271"/>
        <v>CONV_POS</v>
      </c>
      <c r="C7570">
        <v>9014</v>
      </c>
      <c r="D7570" t="str">
        <f t="shared" si="15332"/>
        <v>Zutritt Stapler Aktiv !</v>
      </c>
      <c r="E7570">
        <f t="shared" ref="E7570" si="15375">COUNTIF(Elements,$C7570)</f>
        <v>854</v>
      </c>
      <c r="F7570">
        <f t="shared" ref="F7570" si="15376">COUNTIFS(Elements,C7570,Storung,D7570)</f>
        <v>854</v>
      </c>
      <c r="H7570" s="4"/>
      <c r="I7570" s="4"/>
      <c r="J7570" s="5"/>
    </row>
    <row r="7571" spans="1:10" x14ac:dyDescent="0.25">
      <c r="A7571" s="4">
        <v>44161.085034722222</v>
      </c>
      <c r="B7571" t="str">
        <f t="shared" si="15271"/>
        <v>CONV_POS</v>
      </c>
      <c r="C7571">
        <v>9014</v>
      </c>
      <c r="D7571" t="str">
        <f t="shared" si="15332"/>
        <v>Zutritt Stapler Aktiv !</v>
      </c>
      <c r="E7571">
        <f t="shared" ref="E7571" si="15377">COUNTIF(Elements,$C7571)</f>
        <v>854</v>
      </c>
      <c r="F7571">
        <f t="shared" ref="F7571" si="15378">COUNTIFS(Elements,C7571,Storung,D7571)</f>
        <v>854</v>
      </c>
      <c r="H7571" s="4"/>
      <c r="I7571" s="4"/>
      <c r="J7571" s="5"/>
    </row>
    <row r="7572" spans="1:10" x14ac:dyDescent="0.25">
      <c r="A7572" s="4">
        <v>44161.082291666666</v>
      </c>
      <c r="B7572" t="str">
        <f t="shared" si="15271"/>
        <v>CONV_POS</v>
      </c>
      <c r="C7572">
        <v>9014</v>
      </c>
      <c r="D7572" t="str">
        <f t="shared" si="15332"/>
        <v>Zutritt Stapler Aktiv !</v>
      </c>
      <c r="E7572">
        <f t="shared" ref="E7572" si="15379">COUNTIF(Elements,$C7572)</f>
        <v>854</v>
      </c>
      <c r="F7572">
        <f t="shared" ref="F7572" si="15380">COUNTIFS(Elements,C7572,Storung,D7572)</f>
        <v>854</v>
      </c>
      <c r="H7572" s="4"/>
      <c r="I7572" s="4"/>
      <c r="J7572" s="5"/>
    </row>
    <row r="7573" spans="1:10" x14ac:dyDescent="0.25">
      <c r="A7573" s="4">
        <v>44161.060300925928</v>
      </c>
      <c r="B7573" t="str">
        <f t="shared" si="15271"/>
        <v>CONV_POS</v>
      </c>
      <c r="C7573">
        <v>9014</v>
      </c>
      <c r="D7573" t="str">
        <f t="shared" si="15332"/>
        <v>Zutritt Stapler Aktiv !</v>
      </c>
      <c r="E7573">
        <f t="shared" ref="E7573" si="15381">COUNTIF(Elements,$C7573)</f>
        <v>854</v>
      </c>
      <c r="F7573">
        <f t="shared" ref="F7573" si="15382">COUNTIFS(Elements,C7573,Storung,D7573)</f>
        <v>854</v>
      </c>
      <c r="H7573" s="4"/>
      <c r="I7573" s="4"/>
      <c r="J7573" s="5"/>
    </row>
    <row r="7574" spans="1:10" x14ac:dyDescent="0.25">
      <c r="A7574" s="4">
        <v>44161.029409722221</v>
      </c>
      <c r="B7574" t="str">
        <f t="shared" si="15271"/>
        <v>CONV_POS</v>
      </c>
      <c r="C7574">
        <v>9014</v>
      </c>
      <c r="D7574" t="str">
        <f t="shared" si="15332"/>
        <v>Zutritt Stapler Aktiv !</v>
      </c>
      <c r="E7574">
        <f t="shared" ref="E7574" si="15383">COUNTIF(Elements,$C7574)</f>
        <v>854</v>
      </c>
      <c r="F7574">
        <f t="shared" ref="F7574" si="15384">COUNTIFS(Elements,C7574,Storung,D7574)</f>
        <v>854</v>
      </c>
      <c r="H7574" s="4"/>
      <c r="I7574" s="4"/>
      <c r="J7574" s="5"/>
    </row>
    <row r="7575" spans="1:10" x14ac:dyDescent="0.25">
      <c r="A7575" s="4">
        <v>44161.025972222225</v>
      </c>
      <c r="B7575" t="str">
        <f t="shared" si="15271"/>
        <v>CONV_POS</v>
      </c>
      <c r="C7575">
        <v>9014</v>
      </c>
      <c r="D7575" t="str">
        <f t="shared" si="15332"/>
        <v>Zutritt Stapler Aktiv !</v>
      </c>
      <c r="E7575">
        <f t="shared" ref="E7575" si="15385">COUNTIF(Elements,$C7575)</f>
        <v>854</v>
      </c>
      <c r="F7575">
        <f t="shared" ref="F7575" si="15386">COUNTIFS(Elements,C7575,Storung,D7575)</f>
        <v>854</v>
      </c>
      <c r="H7575" s="4"/>
      <c r="I7575" s="4"/>
      <c r="J7575" s="5"/>
    </row>
    <row r="7576" spans="1:10" x14ac:dyDescent="0.25">
      <c r="A7576" s="4">
        <v>44160.991527777776</v>
      </c>
      <c r="B7576" t="str">
        <f t="shared" si="15271"/>
        <v>CONV_POS</v>
      </c>
      <c r="C7576">
        <v>9014</v>
      </c>
      <c r="D7576" t="str">
        <f t="shared" si="15332"/>
        <v>Zutritt Stapler Aktiv !</v>
      </c>
      <c r="E7576">
        <f t="shared" ref="E7576" si="15387">COUNTIF(Elements,$C7576)</f>
        <v>854</v>
      </c>
      <c r="F7576">
        <f t="shared" ref="F7576" si="15388">COUNTIFS(Elements,C7576,Storung,D7576)</f>
        <v>854</v>
      </c>
      <c r="H7576" s="4"/>
      <c r="I7576" s="4"/>
      <c r="J7576" s="5"/>
    </row>
    <row r="7577" spans="1:10" x14ac:dyDescent="0.25">
      <c r="A7577" s="4">
        <v>44160.985185185185</v>
      </c>
      <c r="B7577" t="str">
        <f t="shared" si="15271"/>
        <v>CONV_POS</v>
      </c>
      <c r="C7577">
        <v>9014</v>
      </c>
      <c r="D7577" t="str">
        <f t="shared" si="15332"/>
        <v>Zutritt Stapler Aktiv !</v>
      </c>
      <c r="E7577">
        <f t="shared" ref="E7577" si="15389">COUNTIF(Elements,$C7577)</f>
        <v>854</v>
      </c>
      <c r="F7577">
        <f t="shared" ref="F7577" si="15390">COUNTIFS(Elements,C7577,Storung,D7577)</f>
        <v>854</v>
      </c>
      <c r="H7577" s="4"/>
      <c r="I7577" s="4"/>
      <c r="J7577" s="5"/>
    </row>
    <row r="7578" spans="1:10" x14ac:dyDescent="0.25">
      <c r="A7578" s="4">
        <v>44160.948298611111</v>
      </c>
      <c r="B7578" t="str">
        <f t="shared" si="15271"/>
        <v>CONV_POS</v>
      </c>
      <c r="C7578">
        <v>9014</v>
      </c>
      <c r="D7578" t="str">
        <f t="shared" si="15332"/>
        <v>Zutritt Stapler Aktiv !</v>
      </c>
      <c r="E7578">
        <f t="shared" ref="E7578" si="15391">COUNTIF(Elements,$C7578)</f>
        <v>854</v>
      </c>
      <c r="F7578">
        <f t="shared" ref="F7578" si="15392">COUNTIFS(Elements,C7578,Storung,D7578)</f>
        <v>854</v>
      </c>
      <c r="H7578" s="4"/>
      <c r="I7578" s="4"/>
      <c r="J7578" s="5"/>
    </row>
    <row r="7579" spans="1:10" x14ac:dyDescent="0.25">
      <c r="A7579" s="4">
        <v>44160.933136574073</v>
      </c>
      <c r="B7579" t="str">
        <f t="shared" si="15271"/>
        <v>CONV_POS</v>
      </c>
      <c r="C7579">
        <v>9014</v>
      </c>
      <c r="D7579" t="str">
        <f t="shared" si="15332"/>
        <v>Zutritt Stapler Aktiv !</v>
      </c>
      <c r="E7579">
        <f t="shared" ref="E7579" si="15393">COUNTIF(Elements,$C7579)</f>
        <v>854</v>
      </c>
      <c r="F7579">
        <f t="shared" ref="F7579" si="15394">COUNTIFS(Elements,C7579,Storung,D7579)</f>
        <v>854</v>
      </c>
      <c r="H7579" s="4"/>
      <c r="I7579" s="4"/>
      <c r="J7579" s="5"/>
    </row>
    <row r="7580" spans="1:10" x14ac:dyDescent="0.25">
      <c r="A7580" s="4">
        <v>44160.67832175926</v>
      </c>
      <c r="B7580" t="str">
        <f t="shared" si="15271"/>
        <v>CONV_POS</v>
      </c>
      <c r="C7580">
        <v>9014</v>
      </c>
      <c r="D7580" t="str">
        <f t="shared" si="15332"/>
        <v>Zutritt Stapler Aktiv !</v>
      </c>
      <c r="E7580">
        <f t="shared" ref="E7580" si="15395">COUNTIF(Elements,$C7580)</f>
        <v>854</v>
      </c>
      <c r="F7580">
        <f t="shared" ref="F7580" si="15396">COUNTIFS(Elements,C7580,Storung,D7580)</f>
        <v>854</v>
      </c>
      <c r="H7580" s="4"/>
      <c r="I7580" s="4"/>
      <c r="J7580" s="5"/>
    </row>
    <row r="7581" spans="1:10" x14ac:dyDescent="0.25">
      <c r="A7581" s="4">
        <v>44160.676539351851</v>
      </c>
      <c r="B7581" t="str">
        <f t="shared" si="15271"/>
        <v>CONV_POS</v>
      </c>
      <c r="C7581">
        <v>9014</v>
      </c>
      <c r="D7581" t="str">
        <f t="shared" si="15332"/>
        <v>Zutritt Stapler Aktiv !</v>
      </c>
      <c r="E7581">
        <f t="shared" ref="E7581" si="15397">COUNTIF(Elements,$C7581)</f>
        <v>854</v>
      </c>
      <c r="F7581">
        <f t="shared" ref="F7581" si="15398">COUNTIFS(Elements,C7581,Storung,D7581)</f>
        <v>854</v>
      </c>
      <c r="H7581" s="4"/>
      <c r="I7581" s="4"/>
      <c r="J7581" s="5"/>
    </row>
    <row r="7582" spans="1:10" x14ac:dyDescent="0.25">
      <c r="A7582" s="4">
        <v>44160.657881944448</v>
      </c>
      <c r="B7582" t="str">
        <f t="shared" si="15271"/>
        <v>CONV_POS</v>
      </c>
      <c r="C7582">
        <v>9014</v>
      </c>
      <c r="D7582" t="str">
        <f t="shared" si="15332"/>
        <v>Zutritt Stapler Aktiv !</v>
      </c>
      <c r="E7582">
        <f t="shared" ref="E7582" si="15399">COUNTIF(Elements,$C7582)</f>
        <v>854</v>
      </c>
      <c r="F7582">
        <f t="shared" ref="F7582" si="15400">COUNTIFS(Elements,C7582,Storung,D7582)</f>
        <v>854</v>
      </c>
      <c r="H7582" s="4"/>
      <c r="I7582" s="4"/>
      <c r="J7582" s="5"/>
    </row>
    <row r="7583" spans="1:10" x14ac:dyDescent="0.25">
      <c r="A7583" s="4">
        <v>44160.657407407409</v>
      </c>
      <c r="B7583" t="str">
        <f t="shared" ref="B7583:B7646" si="15401">"CONV_POS"</f>
        <v>CONV_POS</v>
      </c>
      <c r="C7583">
        <v>9014</v>
      </c>
      <c r="D7583" t="str">
        <f t="shared" si="15332"/>
        <v>Zutritt Stapler Aktiv !</v>
      </c>
      <c r="E7583">
        <f t="shared" ref="E7583" si="15402">COUNTIF(Elements,$C7583)</f>
        <v>854</v>
      </c>
      <c r="F7583">
        <f t="shared" ref="F7583" si="15403">COUNTIFS(Elements,C7583,Storung,D7583)</f>
        <v>854</v>
      </c>
      <c r="H7583" s="4"/>
      <c r="I7583" s="4"/>
      <c r="J7583" s="5"/>
    </row>
    <row r="7584" spans="1:10" x14ac:dyDescent="0.25">
      <c r="A7584" s="4">
        <v>44160.647326388891</v>
      </c>
      <c r="B7584" t="str">
        <f t="shared" si="15401"/>
        <v>CONV_POS</v>
      </c>
      <c r="C7584">
        <v>9014</v>
      </c>
      <c r="D7584" t="str">
        <f t="shared" si="15332"/>
        <v>Zutritt Stapler Aktiv !</v>
      </c>
      <c r="E7584">
        <f t="shared" ref="E7584" si="15404">COUNTIF(Elements,$C7584)</f>
        <v>854</v>
      </c>
      <c r="F7584">
        <f t="shared" ref="F7584" si="15405">COUNTIFS(Elements,C7584,Storung,D7584)</f>
        <v>854</v>
      </c>
      <c r="H7584" s="4"/>
      <c r="I7584" s="4"/>
      <c r="J7584" s="5"/>
    </row>
    <row r="7585" spans="1:10" x14ac:dyDescent="0.25">
      <c r="A7585" s="4">
        <v>44160.628842592596</v>
      </c>
      <c r="B7585" t="str">
        <f t="shared" si="15401"/>
        <v>CONV_POS</v>
      </c>
      <c r="C7585">
        <v>9014</v>
      </c>
      <c r="D7585" t="str">
        <f t="shared" si="15332"/>
        <v>Zutritt Stapler Aktiv !</v>
      </c>
      <c r="E7585">
        <f t="shared" ref="E7585" si="15406">COUNTIF(Elements,$C7585)</f>
        <v>854</v>
      </c>
      <c r="F7585">
        <f t="shared" ref="F7585" si="15407">COUNTIFS(Elements,C7585,Storung,D7585)</f>
        <v>854</v>
      </c>
      <c r="H7585" s="4"/>
      <c r="I7585" s="4"/>
      <c r="J7585" s="5"/>
    </row>
    <row r="7586" spans="1:10" x14ac:dyDescent="0.25">
      <c r="A7586" s="4">
        <v>44160.625763888886</v>
      </c>
      <c r="B7586" t="str">
        <f t="shared" si="15401"/>
        <v>CONV_POS</v>
      </c>
      <c r="C7586">
        <v>9014</v>
      </c>
      <c r="D7586" t="str">
        <f t="shared" si="15332"/>
        <v>Zutritt Stapler Aktiv !</v>
      </c>
      <c r="E7586">
        <f t="shared" ref="E7586" si="15408">COUNTIF(Elements,$C7586)</f>
        <v>854</v>
      </c>
      <c r="F7586">
        <f t="shared" ref="F7586" si="15409">COUNTIFS(Elements,C7586,Storung,D7586)</f>
        <v>854</v>
      </c>
      <c r="H7586" s="4"/>
      <c r="I7586" s="4"/>
      <c r="J7586" s="5"/>
    </row>
    <row r="7587" spans="1:10" x14ac:dyDescent="0.25">
      <c r="A7587" s="4">
        <v>44160.623252314814</v>
      </c>
      <c r="B7587" t="str">
        <f t="shared" si="15401"/>
        <v>CONV_POS</v>
      </c>
      <c r="C7587">
        <v>9014</v>
      </c>
      <c r="D7587" t="str">
        <f t="shared" si="15332"/>
        <v>Zutritt Stapler Aktiv !</v>
      </c>
      <c r="E7587">
        <f t="shared" ref="E7587" si="15410">COUNTIF(Elements,$C7587)</f>
        <v>854</v>
      </c>
      <c r="F7587">
        <f t="shared" ref="F7587" si="15411">COUNTIFS(Elements,C7587,Storung,D7587)</f>
        <v>854</v>
      </c>
      <c r="H7587" s="4"/>
      <c r="I7587" s="4"/>
      <c r="J7587" s="5"/>
    </row>
    <row r="7588" spans="1:10" x14ac:dyDescent="0.25">
      <c r="A7588" s="4">
        <v>44160.621608796297</v>
      </c>
      <c r="B7588" t="str">
        <f t="shared" si="15401"/>
        <v>CONV_POS</v>
      </c>
      <c r="C7588">
        <v>9014</v>
      </c>
      <c r="D7588" t="str">
        <f t="shared" si="15332"/>
        <v>Zutritt Stapler Aktiv !</v>
      </c>
      <c r="E7588">
        <f t="shared" ref="E7588" si="15412">COUNTIF(Elements,$C7588)</f>
        <v>854</v>
      </c>
      <c r="F7588">
        <f t="shared" ref="F7588" si="15413">COUNTIFS(Elements,C7588,Storung,D7588)</f>
        <v>854</v>
      </c>
      <c r="H7588" s="4"/>
      <c r="I7588" s="4"/>
      <c r="J7588" s="5"/>
    </row>
    <row r="7589" spans="1:10" x14ac:dyDescent="0.25">
      <c r="A7589" s="4">
        <v>44160.611550925925</v>
      </c>
      <c r="B7589" t="str">
        <f t="shared" si="15401"/>
        <v>CONV_POS</v>
      </c>
      <c r="C7589">
        <v>9014</v>
      </c>
      <c r="D7589" t="str">
        <f t="shared" si="15332"/>
        <v>Zutritt Stapler Aktiv !</v>
      </c>
      <c r="E7589">
        <f t="shared" ref="E7589" si="15414">COUNTIF(Elements,$C7589)</f>
        <v>854</v>
      </c>
      <c r="F7589">
        <f t="shared" ref="F7589" si="15415">COUNTIFS(Elements,C7589,Storung,D7589)</f>
        <v>854</v>
      </c>
      <c r="H7589" s="4"/>
      <c r="I7589" s="4"/>
      <c r="J7589" s="5"/>
    </row>
    <row r="7590" spans="1:10" x14ac:dyDescent="0.25">
      <c r="A7590" s="4">
        <v>44160.609155092592</v>
      </c>
      <c r="B7590" t="str">
        <f t="shared" si="15401"/>
        <v>CONV_POS</v>
      </c>
      <c r="C7590">
        <v>9014</v>
      </c>
      <c r="D7590" t="str">
        <f t="shared" si="15332"/>
        <v>Zutritt Stapler Aktiv !</v>
      </c>
      <c r="E7590">
        <f t="shared" ref="E7590" si="15416">COUNTIF(Elements,$C7590)</f>
        <v>854</v>
      </c>
      <c r="F7590">
        <f t="shared" ref="F7590" si="15417">COUNTIFS(Elements,C7590,Storung,D7590)</f>
        <v>854</v>
      </c>
      <c r="H7590" s="4"/>
      <c r="I7590" s="4"/>
      <c r="J7590" s="5"/>
    </row>
    <row r="7591" spans="1:10" x14ac:dyDescent="0.25">
      <c r="A7591" s="4">
        <v>44160.604895833334</v>
      </c>
      <c r="B7591" t="str">
        <f t="shared" si="15401"/>
        <v>CONV_POS</v>
      </c>
      <c r="C7591">
        <v>9014</v>
      </c>
      <c r="D7591" t="str">
        <f t="shared" si="15332"/>
        <v>Zutritt Stapler Aktiv !</v>
      </c>
      <c r="E7591">
        <f t="shared" ref="E7591" si="15418">COUNTIF(Elements,$C7591)</f>
        <v>854</v>
      </c>
      <c r="F7591">
        <f t="shared" ref="F7591" si="15419">COUNTIFS(Elements,C7591,Storung,D7591)</f>
        <v>854</v>
      </c>
      <c r="H7591" s="4"/>
      <c r="I7591" s="4"/>
      <c r="J7591" s="5"/>
    </row>
    <row r="7592" spans="1:10" x14ac:dyDescent="0.25">
      <c r="A7592" s="4">
        <v>44160.603125000001</v>
      </c>
      <c r="B7592" t="str">
        <f t="shared" si="15401"/>
        <v>CONV_POS</v>
      </c>
      <c r="C7592">
        <v>9014</v>
      </c>
      <c r="D7592" t="str">
        <f t="shared" si="15332"/>
        <v>Zutritt Stapler Aktiv !</v>
      </c>
      <c r="E7592">
        <f t="shared" ref="E7592" si="15420">COUNTIF(Elements,$C7592)</f>
        <v>854</v>
      </c>
      <c r="F7592">
        <f t="shared" ref="F7592" si="15421">COUNTIFS(Elements,C7592,Storung,D7592)</f>
        <v>854</v>
      </c>
      <c r="H7592" s="4"/>
      <c r="I7592" s="4"/>
      <c r="J7592" s="5"/>
    </row>
    <row r="7593" spans="1:10" x14ac:dyDescent="0.25">
      <c r="A7593" s="4">
        <v>44160.600011574075</v>
      </c>
      <c r="B7593" t="str">
        <f t="shared" si="15401"/>
        <v>CONV_POS</v>
      </c>
      <c r="C7593">
        <v>9014</v>
      </c>
      <c r="D7593" t="str">
        <f t="shared" si="15332"/>
        <v>Zutritt Stapler Aktiv !</v>
      </c>
      <c r="E7593">
        <f t="shared" ref="E7593" si="15422">COUNTIF(Elements,$C7593)</f>
        <v>854</v>
      </c>
      <c r="F7593">
        <f t="shared" ref="F7593" si="15423">COUNTIFS(Elements,C7593,Storung,D7593)</f>
        <v>854</v>
      </c>
      <c r="H7593" s="4"/>
      <c r="I7593" s="4"/>
      <c r="J7593" s="5"/>
    </row>
    <row r="7594" spans="1:10" x14ac:dyDescent="0.25">
      <c r="A7594" s="4">
        <v>44160.595925925925</v>
      </c>
      <c r="B7594" t="str">
        <f t="shared" si="15401"/>
        <v>CONV_POS</v>
      </c>
      <c r="C7594">
        <v>9014</v>
      </c>
      <c r="D7594" t="str">
        <f t="shared" si="15332"/>
        <v>Zutritt Stapler Aktiv !</v>
      </c>
      <c r="E7594">
        <f t="shared" ref="E7594" si="15424">COUNTIF(Elements,$C7594)</f>
        <v>854</v>
      </c>
      <c r="F7594">
        <f t="shared" ref="F7594" si="15425">COUNTIFS(Elements,C7594,Storung,D7594)</f>
        <v>854</v>
      </c>
      <c r="H7594" s="4"/>
      <c r="I7594" s="4"/>
      <c r="J7594" s="5"/>
    </row>
    <row r="7595" spans="1:10" x14ac:dyDescent="0.25">
      <c r="A7595" s="4">
        <v>44160.594050925924</v>
      </c>
      <c r="B7595" t="str">
        <f t="shared" si="15401"/>
        <v>CONV_POS</v>
      </c>
      <c r="C7595">
        <v>9014</v>
      </c>
      <c r="D7595" t="str">
        <f t="shared" si="15332"/>
        <v>Zutritt Stapler Aktiv !</v>
      </c>
      <c r="E7595">
        <f t="shared" ref="E7595" si="15426">COUNTIF(Elements,$C7595)</f>
        <v>854</v>
      </c>
      <c r="F7595">
        <f t="shared" ref="F7595" si="15427">COUNTIFS(Elements,C7595,Storung,D7595)</f>
        <v>854</v>
      </c>
      <c r="H7595" s="4"/>
      <c r="I7595" s="4"/>
      <c r="J7595" s="5"/>
    </row>
    <row r="7596" spans="1:10" x14ac:dyDescent="0.25">
      <c r="A7596" s="4">
        <v>44160.587870370371</v>
      </c>
      <c r="B7596" t="str">
        <f t="shared" si="15401"/>
        <v>CONV_POS</v>
      </c>
      <c r="C7596">
        <v>9014</v>
      </c>
      <c r="D7596" t="str">
        <f t="shared" si="15332"/>
        <v>Zutritt Stapler Aktiv !</v>
      </c>
      <c r="E7596">
        <f t="shared" ref="E7596" si="15428">COUNTIF(Elements,$C7596)</f>
        <v>854</v>
      </c>
      <c r="F7596">
        <f t="shared" ref="F7596" si="15429">COUNTIFS(Elements,C7596,Storung,D7596)</f>
        <v>854</v>
      </c>
      <c r="H7596" s="4"/>
      <c r="I7596" s="4"/>
      <c r="J7596" s="5"/>
    </row>
    <row r="7597" spans="1:10" x14ac:dyDescent="0.25">
      <c r="A7597" s="4">
        <v>44160.550844907404</v>
      </c>
      <c r="B7597" t="str">
        <f t="shared" si="15401"/>
        <v>CONV_POS</v>
      </c>
      <c r="C7597">
        <v>9014</v>
      </c>
      <c r="D7597" t="str">
        <f t="shared" si="15332"/>
        <v>Zutritt Stapler Aktiv !</v>
      </c>
      <c r="E7597">
        <f t="shared" ref="E7597" si="15430">COUNTIF(Elements,$C7597)</f>
        <v>854</v>
      </c>
      <c r="F7597">
        <f t="shared" ref="F7597" si="15431">COUNTIFS(Elements,C7597,Storung,D7597)</f>
        <v>854</v>
      </c>
      <c r="H7597" s="4"/>
      <c r="I7597" s="4"/>
      <c r="J7597" s="5"/>
    </row>
    <row r="7598" spans="1:10" x14ac:dyDescent="0.25">
      <c r="A7598" s="4">
        <v>44160.549791666665</v>
      </c>
      <c r="B7598" t="str">
        <f t="shared" si="15401"/>
        <v>CONV_POS</v>
      </c>
      <c r="C7598">
        <v>9014</v>
      </c>
      <c r="D7598" t="str">
        <f t="shared" si="15332"/>
        <v>Zutritt Stapler Aktiv !</v>
      </c>
      <c r="E7598">
        <f t="shared" ref="E7598" si="15432">COUNTIF(Elements,$C7598)</f>
        <v>854</v>
      </c>
      <c r="F7598">
        <f t="shared" ref="F7598" si="15433">COUNTIFS(Elements,C7598,Storung,D7598)</f>
        <v>854</v>
      </c>
      <c r="H7598" s="4"/>
      <c r="I7598" s="4"/>
      <c r="J7598" s="5"/>
    </row>
    <row r="7599" spans="1:10" x14ac:dyDescent="0.25">
      <c r="A7599" s="4">
        <v>44160.549351851849</v>
      </c>
      <c r="B7599" t="str">
        <f t="shared" si="15401"/>
        <v>CONV_POS</v>
      </c>
      <c r="C7599">
        <v>9014</v>
      </c>
      <c r="D7599" t="str">
        <f t="shared" si="15332"/>
        <v>Zutritt Stapler Aktiv !</v>
      </c>
      <c r="E7599">
        <f t="shared" ref="E7599" si="15434">COUNTIF(Elements,$C7599)</f>
        <v>854</v>
      </c>
      <c r="F7599">
        <f t="shared" ref="F7599" si="15435">COUNTIFS(Elements,C7599,Storung,D7599)</f>
        <v>854</v>
      </c>
      <c r="H7599" s="4"/>
      <c r="I7599" s="4"/>
      <c r="J7599" s="5"/>
    </row>
    <row r="7600" spans="1:10" x14ac:dyDescent="0.25">
      <c r="A7600" s="4">
        <v>44160.548726851855</v>
      </c>
      <c r="B7600" t="str">
        <f t="shared" si="15401"/>
        <v>CONV_POS</v>
      </c>
      <c r="C7600">
        <v>9014</v>
      </c>
      <c r="D7600" t="str">
        <f t="shared" si="15332"/>
        <v>Zutritt Stapler Aktiv !</v>
      </c>
      <c r="E7600">
        <f t="shared" ref="E7600" si="15436">COUNTIF(Elements,$C7600)</f>
        <v>854</v>
      </c>
      <c r="F7600">
        <f t="shared" ref="F7600" si="15437">COUNTIFS(Elements,C7600,Storung,D7600)</f>
        <v>854</v>
      </c>
      <c r="H7600" s="4"/>
      <c r="I7600" s="4"/>
      <c r="J7600" s="5"/>
    </row>
    <row r="7601" spans="1:10" x14ac:dyDescent="0.25">
      <c r="A7601" s="4">
        <v>44160.547673611109</v>
      </c>
      <c r="B7601" t="str">
        <f t="shared" si="15401"/>
        <v>CONV_POS</v>
      </c>
      <c r="C7601">
        <v>9014</v>
      </c>
      <c r="D7601" t="str">
        <f t="shared" si="15332"/>
        <v>Zutritt Stapler Aktiv !</v>
      </c>
      <c r="E7601">
        <f t="shared" ref="E7601" si="15438">COUNTIF(Elements,$C7601)</f>
        <v>854</v>
      </c>
      <c r="F7601">
        <f t="shared" ref="F7601" si="15439">COUNTIFS(Elements,C7601,Storung,D7601)</f>
        <v>854</v>
      </c>
      <c r="H7601" s="4"/>
      <c r="I7601" s="4"/>
      <c r="J7601" s="5"/>
    </row>
    <row r="7602" spans="1:10" x14ac:dyDescent="0.25">
      <c r="A7602" s="4">
        <v>44160.317303240743</v>
      </c>
      <c r="B7602" t="str">
        <f t="shared" si="15401"/>
        <v>CONV_POS</v>
      </c>
      <c r="C7602">
        <v>9014</v>
      </c>
      <c r="D7602" t="str">
        <f t="shared" si="15332"/>
        <v>Zutritt Stapler Aktiv !</v>
      </c>
      <c r="E7602">
        <f t="shared" ref="E7602" si="15440">COUNTIF(Elements,$C7602)</f>
        <v>854</v>
      </c>
      <c r="F7602">
        <f t="shared" ref="F7602" si="15441">COUNTIFS(Elements,C7602,Storung,D7602)</f>
        <v>854</v>
      </c>
      <c r="H7602" s="4"/>
      <c r="I7602" s="4"/>
      <c r="J7602" s="5"/>
    </row>
    <row r="7603" spans="1:10" x14ac:dyDescent="0.25">
      <c r="A7603" s="4">
        <v>44160.288078703707</v>
      </c>
      <c r="B7603" t="str">
        <f t="shared" si="15401"/>
        <v>CONV_POS</v>
      </c>
      <c r="C7603">
        <v>9014</v>
      </c>
      <c r="D7603" t="str">
        <f t="shared" si="15332"/>
        <v>Zutritt Stapler Aktiv !</v>
      </c>
      <c r="E7603">
        <f t="shared" ref="E7603" si="15442">COUNTIF(Elements,$C7603)</f>
        <v>854</v>
      </c>
      <c r="F7603">
        <f t="shared" ref="F7603" si="15443">COUNTIFS(Elements,C7603,Storung,D7603)</f>
        <v>854</v>
      </c>
      <c r="H7603" s="4"/>
      <c r="I7603" s="4"/>
      <c r="J7603" s="5"/>
    </row>
    <row r="7604" spans="1:10" x14ac:dyDescent="0.25">
      <c r="A7604" s="4">
        <v>44160.21671296296</v>
      </c>
      <c r="B7604" t="str">
        <f t="shared" si="15401"/>
        <v>CONV_POS</v>
      </c>
      <c r="C7604">
        <v>9014</v>
      </c>
      <c r="D7604" t="str">
        <f t="shared" si="15332"/>
        <v>Zutritt Stapler Aktiv !</v>
      </c>
      <c r="E7604">
        <f t="shared" ref="E7604" si="15444">COUNTIF(Elements,$C7604)</f>
        <v>854</v>
      </c>
      <c r="F7604">
        <f t="shared" ref="F7604" si="15445">COUNTIFS(Elements,C7604,Storung,D7604)</f>
        <v>854</v>
      </c>
      <c r="H7604" s="4"/>
      <c r="I7604" s="4"/>
      <c r="J7604" s="5"/>
    </row>
    <row r="7605" spans="1:10" x14ac:dyDescent="0.25">
      <c r="A7605" s="4">
        <v>44160.212939814817</v>
      </c>
      <c r="B7605" t="str">
        <f t="shared" si="15401"/>
        <v>CONV_POS</v>
      </c>
      <c r="C7605">
        <v>9014</v>
      </c>
      <c r="D7605" t="str">
        <f t="shared" si="15332"/>
        <v>Zutritt Stapler Aktiv !</v>
      </c>
      <c r="E7605">
        <f t="shared" ref="E7605" si="15446">COUNTIF(Elements,$C7605)</f>
        <v>854</v>
      </c>
      <c r="F7605">
        <f t="shared" ref="F7605" si="15447">COUNTIFS(Elements,C7605,Storung,D7605)</f>
        <v>854</v>
      </c>
      <c r="H7605" s="4"/>
      <c r="I7605" s="4"/>
      <c r="J7605" s="5"/>
    </row>
    <row r="7606" spans="1:10" x14ac:dyDescent="0.25">
      <c r="A7606" s="4">
        <v>44160.210046296299</v>
      </c>
      <c r="B7606" t="str">
        <f t="shared" si="15401"/>
        <v>CONV_POS</v>
      </c>
      <c r="C7606">
        <v>9014</v>
      </c>
      <c r="D7606" t="str">
        <f t="shared" si="15332"/>
        <v>Zutritt Stapler Aktiv !</v>
      </c>
      <c r="E7606">
        <f t="shared" ref="E7606" si="15448">COUNTIF(Elements,$C7606)</f>
        <v>854</v>
      </c>
      <c r="F7606">
        <f t="shared" ref="F7606" si="15449">COUNTIFS(Elements,C7606,Storung,D7606)</f>
        <v>854</v>
      </c>
      <c r="H7606" s="4"/>
      <c r="I7606" s="4"/>
      <c r="J7606" s="5"/>
    </row>
    <row r="7607" spans="1:10" x14ac:dyDescent="0.25">
      <c r="A7607" s="4">
        <v>44160.198831018519</v>
      </c>
      <c r="B7607" t="str">
        <f t="shared" si="15401"/>
        <v>CONV_POS</v>
      </c>
      <c r="C7607">
        <v>9014</v>
      </c>
      <c r="D7607" t="str">
        <f t="shared" si="15332"/>
        <v>Zutritt Stapler Aktiv !</v>
      </c>
      <c r="E7607">
        <f t="shared" ref="E7607" si="15450">COUNTIF(Elements,$C7607)</f>
        <v>854</v>
      </c>
      <c r="F7607">
        <f t="shared" ref="F7607" si="15451">COUNTIFS(Elements,C7607,Storung,D7607)</f>
        <v>854</v>
      </c>
      <c r="H7607" s="4"/>
      <c r="I7607" s="4"/>
      <c r="J7607" s="5"/>
    </row>
    <row r="7608" spans="1:10" x14ac:dyDescent="0.25">
      <c r="A7608" s="4">
        <v>44160.187858796293</v>
      </c>
      <c r="B7608" t="str">
        <f t="shared" si="15401"/>
        <v>CONV_POS</v>
      </c>
      <c r="C7608">
        <v>9014</v>
      </c>
      <c r="D7608" t="str">
        <f t="shared" si="15332"/>
        <v>Zutritt Stapler Aktiv !</v>
      </c>
      <c r="E7608">
        <f t="shared" ref="E7608" si="15452">COUNTIF(Elements,$C7608)</f>
        <v>854</v>
      </c>
      <c r="F7608">
        <f t="shared" ref="F7608" si="15453">COUNTIFS(Elements,C7608,Storung,D7608)</f>
        <v>854</v>
      </c>
      <c r="H7608" s="4"/>
      <c r="I7608" s="4"/>
      <c r="J7608" s="5"/>
    </row>
    <row r="7609" spans="1:10" x14ac:dyDescent="0.25">
      <c r="A7609" s="4">
        <v>44160.180474537039</v>
      </c>
      <c r="B7609" t="str">
        <f t="shared" si="15401"/>
        <v>CONV_POS</v>
      </c>
      <c r="C7609">
        <v>9014</v>
      </c>
      <c r="D7609" t="str">
        <f t="shared" si="15332"/>
        <v>Zutritt Stapler Aktiv !</v>
      </c>
      <c r="E7609">
        <f t="shared" ref="E7609" si="15454">COUNTIF(Elements,$C7609)</f>
        <v>854</v>
      </c>
      <c r="F7609">
        <f t="shared" ref="F7609" si="15455">COUNTIFS(Elements,C7609,Storung,D7609)</f>
        <v>854</v>
      </c>
      <c r="H7609" s="4"/>
      <c r="I7609" s="4"/>
      <c r="J7609" s="5"/>
    </row>
    <row r="7610" spans="1:10" x14ac:dyDescent="0.25">
      <c r="A7610" s="4">
        <v>44160.177673611113</v>
      </c>
      <c r="B7610" t="str">
        <f t="shared" si="15401"/>
        <v>CONV_POS</v>
      </c>
      <c r="C7610">
        <v>9014</v>
      </c>
      <c r="D7610" t="str">
        <f t="shared" si="15332"/>
        <v>Zutritt Stapler Aktiv !</v>
      </c>
      <c r="E7610">
        <f t="shared" ref="E7610" si="15456">COUNTIF(Elements,$C7610)</f>
        <v>854</v>
      </c>
      <c r="F7610">
        <f t="shared" ref="F7610" si="15457">COUNTIFS(Elements,C7610,Storung,D7610)</f>
        <v>854</v>
      </c>
      <c r="H7610" s="4"/>
      <c r="I7610" s="4"/>
      <c r="J7610" s="5"/>
    </row>
    <row r="7611" spans="1:10" x14ac:dyDescent="0.25">
      <c r="A7611" s="4">
        <v>44160.147291666668</v>
      </c>
      <c r="B7611" t="str">
        <f t="shared" si="15401"/>
        <v>CONV_POS</v>
      </c>
      <c r="C7611">
        <v>9014</v>
      </c>
      <c r="D7611" t="str">
        <f t="shared" si="15332"/>
        <v>Zutritt Stapler Aktiv !</v>
      </c>
      <c r="E7611">
        <f t="shared" ref="E7611" si="15458">COUNTIF(Elements,$C7611)</f>
        <v>854</v>
      </c>
      <c r="F7611">
        <f t="shared" ref="F7611" si="15459">COUNTIFS(Elements,C7611,Storung,D7611)</f>
        <v>854</v>
      </c>
      <c r="H7611" s="4"/>
      <c r="I7611" s="4"/>
      <c r="J7611" s="5"/>
    </row>
    <row r="7612" spans="1:10" x14ac:dyDescent="0.25">
      <c r="A7612" s="4">
        <v>44160.145300925928</v>
      </c>
      <c r="B7612" t="str">
        <f t="shared" si="15401"/>
        <v>CONV_POS</v>
      </c>
      <c r="C7612">
        <v>9014</v>
      </c>
      <c r="D7612" t="str">
        <f t="shared" si="15332"/>
        <v>Zutritt Stapler Aktiv !</v>
      </c>
      <c r="E7612">
        <f t="shared" ref="E7612" si="15460">COUNTIF(Elements,$C7612)</f>
        <v>854</v>
      </c>
      <c r="F7612">
        <f t="shared" ref="F7612" si="15461">COUNTIFS(Elements,C7612,Storung,D7612)</f>
        <v>854</v>
      </c>
      <c r="H7612" s="4"/>
      <c r="I7612" s="4"/>
      <c r="J7612" s="5"/>
    </row>
    <row r="7613" spans="1:10" x14ac:dyDescent="0.25">
      <c r="A7613" s="4">
        <v>44160.121180555558</v>
      </c>
      <c r="B7613" t="str">
        <f t="shared" si="15401"/>
        <v>CONV_POS</v>
      </c>
      <c r="C7613">
        <v>9014</v>
      </c>
      <c r="D7613" t="str">
        <f t="shared" ref="D7613:D7676" si="15462">"Zutritt Stapler Aktiv !"</f>
        <v>Zutritt Stapler Aktiv !</v>
      </c>
      <c r="E7613">
        <f t="shared" ref="E7613" si="15463">COUNTIF(Elements,$C7613)</f>
        <v>854</v>
      </c>
      <c r="F7613">
        <f t="shared" ref="F7613" si="15464">COUNTIFS(Elements,C7613,Storung,D7613)</f>
        <v>854</v>
      </c>
      <c r="H7613" s="4"/>
      <c r="I7613" s="4"/>
      <c r="J7613" s="5"/>
    </row>
    <row r="7614" spans="1:10" x14ac:dyDescent="0.25">
      <c r="A7614" s="4">
        <v>44160.054432870369</v>
      </c>
      <c r="B7614" t="str">
        <f t="shared" si="15401"/>
        <v>CONV_POS</v>
      </c>
      <c r="C7614">
        <v>9014</v>
      </c>
      <c r="D7614" t="str">
        <f t="shared" si="15462"/>
        <v>Zutritt Stapler Aktiv !</v>
      </c>
      <c r="E7614">
        <f t="shared" ref="E7614" si="15465">COUNTIF(Elements,$C7614)</f>
        <v>854</v>
      </c>
      <c r="F7614">
        <f t="shared" ref="F7614" si="15466">COUNTIFS(Elements,C7614,Storung,D7614)</f>
        <v>854</v>
      </c>
      <c r="H7614" s="4"/>
      <c r="I7614" s="4"/>
      <c r="J7614" s="5"/>
    </row>
    <row r="7615" spans="1:10" x14ac:dyDescent="0.25">
      <c r="A7615" s="4">
        <v>44160.049201388887</v>
      </c>
      <c r="B7615" t="str">
        <f t="shared" si="15401"/>
        <v>CONV_POS</v>
      </c>
      <c r="C7615">
        <v>9014</v>
      </c>
      <c r="D7615" t="str">
        <f t="shared" si="15462"/>
        <v>Zutritt Stapler Aktiv !</v>
      </c>
      <c r="E7615">
        <f t="shared" ref="E7615" si="15467">COUNTIF(Elements,$C7615)</f>
        <v>854</v>
      </c>
      <c r="F7615">
        <f t="shared" ref="F7615" si="15468">COUNTIFS(Elements,C7615,Storung,D7615)</f>
        <v>854</v>
      </c>
      <c r="H7615" s="4"/>
      <c r="I7615" s="4"/>
      <c r="J7615" s="5"/>
    </row>
    <row r="7616" spans="1:10" x14ac:dyDescent="0.25">
      <c r="A7616" s="4">
        <v>44160.0387962963</v>
      </c>
      <c r="B7616" t="str">
        <f t="shared" si="15401"/>
        <v>CONV_POS</v>
      </c>
      <c r="C7616">
        <v>9014</v>
      </c>
      <c r="D7616" t="str">
        <f t="shared" si="15462"/>
        <v>Zutritt Stapler Aktiv !</v>
      </c>
      <c r="E7616">
        <f t="shared" ref="E7616" si="15469">COUNTIF(Elements,$C7616)</f>
        <v>854</v>
      </c>
      <c r="F7616">
        <f t="shared" ref="F7616" si="15470">COUNTIFS(Elements,C7616,Storung,D7616)</f>
        <v>854</v>
      </c>
      <c r="H7616" s="4"/>
      <c r="I7616" s="4"/>
      <c r="J7616" s="5"/>
    </row>
    <row r="7617" spans="1:10" x14ac:dyDescent="0.25">
      <c r="A7617" s="4">
        <v>44160.025960648149</v>
      </c>
      <c r="B7617" t="str">
        <f t="shared" si="15401"/>
        <v>CONV_POS</v>
      </c>
      <c r="C7617">
        <v>9014</v>
      </c>
      <c r="D7617" t="str">
        <f t="shared" si="15462"/>
        <v>Zutritt Stapler Aktiv !</v>
      </c>
      <c r="E7617">
        <f t="shared" ref="E7617" si="15471">COUNTIF(Elements,$C7617)</f>
        <v>854</v>
      </c>
      <c r="F7617">
        <f t="shared" ref="F7617" si="15472">COUNTIFS(Elements,C7617,Storung,D7617)</f>
        <v>854</v>
      </c>
      <c r="H7617" s="4"/>
      <c r="I7617" s="4"/>
      <c r="J7617" s="5"/>
    </row>
    <row r="7618" spans="1:10" x14ac:dyDescent="0.25">
      <c r="A7618" s="4">
        <v>44160.005925925929</v>
      </c>
      <c r="B7618" t="str">
        <f t="shared" si="15401"/>
        <v>CONV_POS</v>
      </c>
      <c r="C7618">
        <v>9014</v>
      </c>
      <c r="D7618" t="str">
        <f t="shared" si="15462"/>
        <v>Zutritt Stapler Aktiv !</v>
      </c>
      <c r="E7618">
        <f t="shared" ref="E7618" si="15473">COUNTIF(Elements,$C7618)</f>
        <v>854</v>
      </c>
      <c r="F7618">
        <f t="shared" ref="F7618" si="15474">COUNTIFS(Elements,C7618,Storung,D7618)</f>
        <v>854</v>
      </c>
      <c r="H7618" s="4"/>
      <c r="I7618" s="4"/>
      <c r="J7618" s="5"/>
    </row>
    <row r="7619" spans="1:10" x14ac:dyDescent="0.25">
      <c r="A7619" s="4">
        <v>44159.977569444447</v>
      </c>
      <c r="B7619" t="str">
        <f t="shared" si="15401"/>
        <v>CONV_POS</v>
      </c>
      <c r="C7619">
        <v>9014</v>
      </c>
      <c r="D7619" t="str">
        <f t="shared" si="15462"/>
        <v>Zutritt Stapler Aktiv !</v>
      </c>
      <c r="E7619">
        <f t="shared" ref="E7619" si="15475">COUNTIF(Elements,$C7619)</f>
        <v>854</v>
      </c>
      <c r="F7619">
        <f t="shared" ref="F7619" si="15476">COUNTIFS(Elements,C7619,Storung,D7619)</f>
        <v>854</v>
      </c>
      <c r="H7619" s="4"/>
      <c r="I7619" s="4"/>
      <c r="J7619" s="5"/>
    </row>
    <row r="7620" spans="1:10" x14ac:dyDescent="0.25">
      <c r="A7620" s="4">
        <v>44159.972546296296</v>
      </c>
      <c r="B7620" t="str">
        <f t="shared" si="15401"/>
        <v>CONV_POS</v>
      </c>
      <c r="C7620">
        <v>9014</v>
      </c>
      <c r="D7620" t="str">
        <f t="shared" si="15462"/>
        <v>Zutritt Stapler Aktiv !</v>
      </c>
      <c r="E7620">
        <f t="shared" ref="E7620" si="15477">COUNTIF(Elements,$C7620)</f>
        <v>854</v>
      </c>
      <c r="F7620">
        <f t="shared" ref="F7620" si="15478">COUNTIFS(Elements,C7620,Storung,D7620)</f>
        <v>854</v>
      </c>
      <c r="H7620" s="4"/>
      <c r="I7620" s="4"/>
      <c r="J7620" s="5"/>
    </row>
    <row r="7621" spans="1:10" x14ac:dyDescent="0.25">
      <c r="A7621" s="4">
        <v>44159.969201388885</v>
      </c>
      <c r="B7621" t="str">
        <f t="shared" si="15401"/>
        <v>CONV_POS</v>
      </c>
      <c r="C7621">
        <v>9014</v>
      </c>
      <c r="D7621" t="str">
        <f t="shared" si="15462"/>
        <v>Zutritt Stapler Aktiv !</v>
      </c>
      <c r="E7621">
        <f t="shared" ref="E7621" si="15479">COUNTIF(Elements,$C7621)</f>
        <v>854</v>
      </c>
      <c r="F7621">
        <f t="shared" ref="F7621" si="15480">COUNTIFS(Elements,C7621,Storung,D7621)</f>
        <v>854</v>
      </c>
      <c r="H7621" s="4"/>
      <c r="I7621" s="4"/>
      <c r="J7621" s="5"/>
    </row>
    <row r="7622" spans="1:10" x14ac:dyDescent="0.25">
      <c r="A7622" s="4">
        <v>44159.965868055559</v>
      </c>
      <c r="B7622" t="str">
        <f t="shared" si="15401"/>
        <v>CONV_POS</v>
      </c>
      <c r="C7622">
        <v>9014</v>
      </c>
      <c r="D7622" t="str">
        <f t="shared" si="15462"/>
        <v>Zutritt Stapler Aktiv !</v>
      </c>
      <c r="E7622">
        <f t="shared" ref="E7622" si="15481">COUNTIF(Elements,$C7622)</f>
        <v>854</v>
      </c>
      <c r="F7622">
        <f t="shared" ref="F7622" si="15482">COUNTIFS(Elements,C7622,Storung,D7622)</f>
        <v>854</v>
      </c>
      <c r="H7622" s="4"/>
      <c r="I7622" s="4"/>
      <c r="J7622" s="5"/>
    </row>
    <row r="7623" spans="1:10" x14ac:dyDescent="0.25">
      <c r="A7623" s="4">
        <v>44159.963333333333</v>
      </c>
      <c r="B7623" t="str">
        <f t="shared" si="15401"/>
        <v>CONV_POS</v>
      </c>
      <c r="C7623">
        <v>9014</v>
      </c>
      <c r="D7623" t="str">
        <f t="shared" si="15462"/>
        <v>Zutritt Stapler Aktiv !</v>
      </c>
      <c r="E7623">
        <f t="shared" ref="E7623" si="15483">COUNTIF(Elements,$C7623)</f>
        <v>854</v>
      </c>
      <c r="F7623">
        <f t="shared" ref="F7623" si="15484">COUNTIFS(Elements,C7623,Storung,D7623)</f>
        <v>854</v>
      </c>
      <c r="H7623" s="4"/>
      <c r="I7623" s="4"/>
      <c r="J7623" s="5"/>
    </row>
    <row r="7624" spans="1:10" x14ac:dyDescent="0.25">
      <c r="A7624" s="4">
        <v>44159.956469907411</v>
      </c>
      <c r="B7624" t="str">
        <f t="shared" si="15401"/>
        <v>CONV_POS</v>
      </c>
      <c r="C7624">
        <v>9014</v>
      </c>
      <c r="D7624" t="str">
        <f t="shared" si="15462"/>
        <v>Zutritt Stapler Aktiv !</v>
      </c>
      <c r="E7624">
        <f t="shared" ref="E7624" si="15485">COUNTIF(Elements,$C7624)</f>
        <v>854</v>
      </c>
      <c r="F7624">
        <f t="shared" ref="F7624" si="15486">COUNTIFS(Elements,C7624,Storung,D7624)</f>
        <v>854</v>
      </c>
      <c r="H7624" s="4"/>
      <c r="I7624" s="4"/>
      <c r="J7624" s="5"/>
    </row>
    <row r="7625" spans="1:10" x14ac:dyDescent="0.25">
      <c r="A7625" s="4">
        <v>44159.914548611108</v>
      </c>
      <c r="B7625" t="str">
        <f t="shared" si="15401"/>
        <v>CONV_POS</v>
      </c>
      <c r="C7625">
        <v>9014</v>
      </c>
      <c r="D7625" t="str">
        <f t="shared" si="15462"/>
        <v>Zutritt Stapler Aktiv !</v>
      </c>
      <c r="E7625">
        <f t="shared" ref="E7625" si="15487">COUNTIF(Elements,$C7625)</f>
        <v>854</v>
      </c>
      <c r="F7625">
        <f t="shared" ref="F7625" si="15488">COUNTIFS(Elements,C7625,Storung,D7625)</f>
        <v>854</v>
      </c>
      <c r="H7625" s="4"/>
      <c r="I7625" s="4"/>
      <c r="J7625" s="5"/>
    </row>
    <row r="7626" spans="1:10" x14ac:dyDescent="0.25">
      <c r="A7626" s="4">
        <v>44159.903564814813</v>
      </c>
      <c r="B7626" t="str">
        <f t="shared" si="15401"/>
        <v>CONV_POS</v>
      </c>
      <c r="C7626">
        <v>9014</v>
      </c>
      <c r="D7626" t="str">
        <f t="shared" si="15462"/>
        <v>Zutritt Stapler Aktiv !</v>
      </c>
      <c r="E7626">
        <f t="shared" ref="E7626" si="15489">COUNTIF(Elements,$C7626)</f>
        <v>854</v>
      </c>
      <c r="F7626">
        <f t="shared" ref="F7626" si="15490">COUNTIFS(Elements,C7626,Storung,D7626)</f>
        <v>854</v>
      </c>
      <c r="H7626" s="4"/>
      <c r="I7626" s="4"/>
      <c r="J7626" s="5"/>
    </row>
    <row r="7627" spans="1:10" x14ac:dyDescent="0.25">
      <c r="A7627" s="4">
        <v>44159.840879629628</v>
      </c>
      <c r="B7627" t="str">
        <f t="shared" si="15401"/>
        <v>CONV_POS</v>
      </c>
      <c r="C7627">
        <v>9014</v>
      </c>
      <c r="D7627" t="str">
        <f t="shared" si="15462"/>
        <v>Zutritt Stapler Aktiv !</v>
      </c>
      <c r="E7627">
        <f t="shared" ref="E7627" si="15491">COUNTIF(Elements,$C7627)</f>
        <v>854</v>
      </c>
      <c r="F7627">
        <f t="shared" ref="F7627" si="15492">COUNTIFS(Elements,C7627,Storung,D7627)</f>
        <v>854</v>
      </c>
      <c r="H7627" s="4"/>
      <c r="I7627" s="4"/>
      <c r="J7627" s="5"/>
    </row>
    <row r="7628" spans="1:10" x14ac:dyDescent="0.25">
      <c r="A7628" s="4">
        <v>44159.815162037034</v>
      </c>
      <c r="B7628" t="str">
        <f t="shared" si="15401"/>
        <v>CONV_POS</v>
      </c>
      <c r="C7628">
        <v>9014</v>
      </c>
      <c r="D7628" t="str">
        <f t="shared" si="15462"/>
        <v>Zutritt Stapler Aktiv !</v>
      </c>
      <c r="E7628">
        <f t="shared" ref="E7628" si="15493">COUNTIF(Elements,$C7628)</f>
        <v>854</v>
      </c>
      <c r="F7628">
        <f t="shared" ref="F7628" si="15494">COUNTIFS(Elements,C7628,Storung,D7628)</f>
        <v>854</v>
      </c>
      <c r="H7628" s="4"/>
      <c r="I7628" s="4"/>
      <c r="J7628" s="5"/>
    </row>
    <row r="7629" spans="1:10" x14ac:dyDescent="0.25">
      <c r="A7629" s="4">
        <v>44159.768483796295</v>
      </c>
      <c r="B7629" t="str">
        <f t="shared" si="15401"/>
        <v>CONV_POS</v>
      </c>
      <c r="C7629">
        <v>9014</v>
      </c>
      <c r="D7629" t="str">
        <f t="shared" si="15462"/>
        <v>Zutritt Stapler Aktiv !</v>
      </c>
      <c r="E7629">
        <f t="shared" ref="E7629" si="15495">COUNTIF(Elements,$C7629)</f>
        <v>854</v>
      </c>
      <c r="F7629">
        <f t="shared" ref="F7629" si="15496">COUNTIFS(Elements,C7629,Storung,D7629)</f>
        <v>854</v>
      </c>
      <c r="H7629" s="4"/>
      <c r="I7629" s="4"/>
      <c r="J7629" s="5"/>
    </row>
    <row r="7630" spans="1:10" x14ac:dyDescent="0.25">
      <c r="A7630" s="4">
        <v>44159.768171296295</v>
      </c>
      <c r="B7630" t="str">
        <f t="shared" si="15401"/>
        <v>CONV_POS</v>
      </c>
      <c r="C7630">
        <v>9014</v>
      </c>
      <c r="D7630" t="str">
        <f t="shared" si="15462"/>
        <v>Zutritt Stapler Aktiv !</v>
      </c>
      <c r="E7630">
        <f t="shared" ref="E7630" si="15497">COUNTIF(Elements,$C7630)</f>
        <v>854</v>
      </c>
      <c r="F7630">
        <f t="shared" ref="F7630" si="15498">COUNTIFS(Elements,C7630,Storung,D7630)</f>
        <v>854</v>
      </c>
      <c r="H7630" s="4"/>
      <c r="I7630" s="4"/>
      <c r="J7630" s="5"/>
    </row>
    <row r="7631" spans="1:10" x14ac:dyDescent="0.25">
      <c r="A7631" s="4">
        <v>44159.7653125</v>
      </c>
      <c r="B7631" t="str">
        <f t="shared" si="15401"/>
        <v>CONV_POS</v>
      </c>
      <c r="C7631">
        <v>9014</v>
      </c>
      <c r="D7631" t="str">
        <f t="shared" si="15462"/>
        <v>Zutritt Stapler Aktiv !</v>
      </c>
      <c r="E7631">
        <f t="shared" ref="E7631" si="15499">COUNTIF(Elements,$C7631)</f>
        <v>854</v>
      </c>
      <c r="F7631">
        <f t="shared" ref="F7631" si="15500">COUNTIFS(Elements,C7631,Storung,D7631)</f>
        <v>854</v>
      </c>
      <c r="H7631" s="4"/>
      <c r="I7631" s="4"/>
      <c r="J7631" s="5"/>
    </row>
    <row r="7632" spans="1:10" x14ac:dyDescent="0.25">
      <c r="A7632" s="4">
        <v>44159.739918981482</v>
      </c>
      <c r="B7632" t="str">
        <f t="shared" si="15401"/>
        <v>CONV_POS</v>
      </c>
      <c r="C7632">
        <v>9014</v>
      </c>
      <c r="D7632" t="str">
        <f t="shared" si="15462"/>
        <v>Zutritt Stapler Aktiv !</v>
      </c>
      <c r="E7632">
        <f t="shared" ref="E7632" si="15501">COUNTIF(Elements,$C7632)</f>
        <v>854</v>
      </c>
      <c r="F7632">
        <f t="shared" ref="F7632" si="15502">COUNTIFS(Elements,C7632,Storung,D7632)</f>
        <v>854</v>
      </c>
      <c r="H7632" s="4"/>
      <c r="I7632" s="4"/>
      <c r="J7632" s="5"/>
    </row>
    <row r="7633" spans="1:10" x14ac:dyDescent="0.25">
      <c r="A7633" s="4">
        <v>44159.701921296299</v>
      </c>
      <c r="B7633" t="str">
        <f t="shared" si="15401"/>
        <v>CONV_POS</v>
      </c>
      <c r="C7633">
        <v>9014</v>
      </c>
      <c r="D7633" t="str">
        <f t="shared" si="15462"/>
        <v>Zutritt Stapler Aktiv !</v>
      </c>
      <c r="E7633">
        <f t="shared" ref="E7633" si="15503">COUNTIF(Elements,$C7633)</f>
        <v>854</v>
      </c>
      <c r="F7633">
        <f t="shared" ref="F7633" si="15504">COUNTIFS(Elements,C7633,Storung,D7633)</f>
        <v>854</v>
      </c>
      <c r="H7633" s="4"/>
      <c r="I7633" s="4"/>
      <c r="J7633" s="5"/>
    </row>
    <row r="7634" spans="1:10" x14ac:dyDescent="0.25">
      <c r="A7634" s="4">
        <v>44159.679409722223</v>
      </c>
      <c r="B7634" t="str">
        <f t="shared" si="15401"/>
        <v>CONV_POS</v>
      </c>
      <c r="C7634">
        <v>9014</v>
      </c>
      <c r="D7634" t="str">
        <f t="shared" si="15462"/>
        <v>Zutritt Stapler Aktiv !</v>
      </c>
      <c r="E7634">
        <f t="shared" ref="E7634" si="15505">COUNTIF(Elements,$C7634)</f>
        <v>854</v>
      </c>
      <c r="F7634">
        <f t="shared" ref="F7634" si="15506">COUNTIFS(Elements,C7634,Storung,D7634)</f>
        <v>854</v>
      </c>
      <c r="H7634" s="4"/>
      <c r="I7634" s="4"/>
      <c r="J7634" s="5"/>
    </row>
    <row r="7635" spans="1:10" x14ac:dyDescent="0.25">
      <c r="A7635" s="4">
        <v>44159.663888888892</v>
      </c>
      <c r="B7635" t="str">
        <f t="shared" si="15401"/>
        <v>CONV_POS</v>
      </c>
      <c r="C7635">
        <v>9014</v>
      </c>
      <c r="D7635" t="str">
        <f t="shared" si="15462"/>
        <v>Zutritt Stapler Aktiv !</v>
      </c>
      <c r="E7635">
        <f t="shared" ref="E7635" si="15507">COUNTIF(Elements,$C7635)</f>
        <v>854</v>
      </c>
      <c r="F7635">
        <f t="shared" ref="F7635" si="15508">COUNTIFS(Elements,C7635,Storung,D7635)</f>
        <v>854</v>
      </c>
      <c r="H7635" s="4"/>
      <c r="I7635" s="4"/>
      <c r="J7635" s="5"/>
    </row>
    <row r="7636" spans="1:10" x14ac:dyDescent="0.25">
      <c r="A7636" s="4">
        <v>44159.643078703702</v>
      </c>
      <c r="B7636" t="str">
        <f t="shared" si="15401"/>
        <v>CONV_POS</v>
      </c>
      <c r="C7636">
        <v>9014</v>
      </c>
      <c r="D7636" t="str">
        <f t="shared" si="15462"/>
        <v>Zutritt Stapler Aktiv !</v>
      </c>
      <c r="E7636">
        <f t="shared" ref="E7636" si="15509">COUNTIF(Elements,$C7636)</f>
        <v>854</v>
      </c>
      <c r="F7636">
        <f t="shared" ref="F7636" si="15510">COUNTIFS(Elements,C7636,Storung,D7636)</f>
        <v>854</v>
      </c>
      <c r="H7636" s="4"/>
      <c r="I7636" s="4"/>
      <c r="J7636" s="5"/>
    </row>
    <row r="7637" spans="1:10" x14ac:dyDescent="0.25">
      <c r="A7637" s="4">
        <v>44159.642337962963</v>
      </c>
      <c r="B7637" t="str">
        <f t="shared" si="15401"/>
        <v>CONV_POS</v>
      </c>
      <c r="C7637">
        <v>9014</v>
      </c>
      <c r="D7637" t="str">
        <f t="shared" si="15462"/>
        <v>Zutritt Stapler Aktiv !</v>
      </c>
      <c r="E7637">
        <f t="shared" ref="E7637" si="15511">COUNTIF(Elements,$C7637)</f>
        <v>854</v>
      </c>
      <c r="F7637">
        <f t="shared" ref="F7637" si="15512">COUNTIFS(Elements,C7637,Storung,D7637)</f>
        <v>854</v>
      </c>
      <c r="H7637" s="4"/>
      <c r="I7637" s="4"/>
      <c r="J7637" s="5"/>
    </row>
    <row r="7638" spans="1:10" x14ac:dyDescent="0.25">
      <c r="A7638" s="4">
        <v>44159.6406712963</v>
      </c>
      <c r="B7638" t="str">
        <f t="shared" si="15401"/>
        <v>CONV_POS</v>
      </c>
      <c r="C7638">
        <v>9014</v>
      </c>
      <c r="D7638" t="str">
        <f t="shared" si="15462"/>
        <v>Zutritt Stapler Aktiv !</v>
      </c>
      <c r="E7638">
        <f t="shared" ref="E7638" si="15513">COUNTIF(Elements,$C7638)</f>
        <v>854</v>
      </c>
      <c r="F7638">
        <f t="shared" ref="F7638" si="15514">COUNTIFS(Elements,C7638,Storung,D7638)</f>
        <v>854</v>
      </c>
      <c r="H7638" s="4"/>
      <c r="I7638" s="4"/>
      <c r="J7638" s="5"/>
    </row>
    <row r="7639" spans="1:10" x14ac:dyDescent="0.25">
      <c r="A7639" s="4">
        <v>44159.63858796296</v>
      </c>
      <c r="B7639" t="str">
        <f t="shared" si="15401"/>
        <v>CONV_POS</v>
      </c>
      <c r="C7639">
        <v>9014</v>
      </c>
      <c r="D7639" t="str">
        <f t="shared" si="15462"/>
        <v>Zutritt Stapler Aktiv !</v>
      </c>
      <c r="E7639">
        <f t="shared" ref="E7639" si="15515">COUNTIF(Elements,$C7639)</f>
        <v>854</v>
      </c>
      <c r="F7639">
        <f t="shared" ref="F7639" si="15516">COUNTIFS(Elements,C7639,Storung,D7639)</f>
        <v>854</v>
      </c>
      <c r="H7639" s="4"/>
      <c r="I7639" s="4"/>
      <c r="J7639" s="5"/>
    </row>
    <row r="7640" spans="1:10" x14ac:dyDescent="0.25">
      <c r="A7640" s="4">
        <v>44159.628854166665</v>
      </c>
      <c r="B7640" t="str">
        <f t="shared" si="15401"/>
        <v>CONV_POS</v>
      </c>
      <c r="C7640">
        <v>9014</v>
      </c>
      <c r="D7640" t="str">
        <f t="shared" si="15462"/>
        <v>Zutritt Stapler Aktiv !</v>
      </c>
      <c r="E7640">
        <f t="shared" ref="E7640" si="15517">COUNTIF(Elements,$C7640)</f>
        <v>854</v>
      </c>
      <c r="F7640">
        <f t="shared" ref="F7640" si="15518">COUNTIFS(Elements,C7640,Storung,D7640)</f>
        <v>854</v>
      </c>
      <c r="H7640" s="4"/>
      <c r="I7640" s="4"/>
      <c r="J7640" s="5"/>
    </row>
    <row r="7641" spans="1:10" x14ac:dyDescent="0.25">
      <c r="A7641" s="4">
        <v>44159.606990740744</v>
      </c>
      <c r="B7641" t="str">
        <f t="shared" si="15401"/>
        <v>CONV_POS</v>
      </c>
      <c r="C7641">
        <v>9014</v>
      </c>
      <c r="D7641" t="str">
        <f t="shared" si="15462"/>
        <v>Zutritt Stapler Aktiv !</v>
      </c>
      <c r="E7641">
        <f t="shared" ref="E7641" si="15519">COUNTIF(Elements,$C7641)</f>
        <v>854</v>
      </c>
      <c r="F7641">
        <f t="shared" ref="F7641" si="15520">COUNTIFS(Elements,C7641,Storung,D7641)</f>
        <v>854</v>
      </c>
      <c r="H7641" s="4"/>
      <c r="I7641" s="4"/>
      <c r="J7641" s="5"/>
    </row>
    <row r="7642" spans="1:10" x14ac:dyDescent="0.25">
      <c r="A7642" s="4">
        <v>44159.52412037037</v>
      </c>
      <c r="B7642" t="str">
        <f t="shared" si="15401"/>
        <v>CONV_POS</v>
      </c>
      <c r="C7642">
        <v>9014</v>
      </c>
      <c r="D7642" t="str">
        <f t="shared" si="15462"/>
        <v>Zutritt Stapler Aktiv !</v>
      </c>
      <c r="E7642">
        <f t="shared" ref="E7642" si="15521">COUNTIF(Elements,$C7642)</f>
        <v>854</v>
      </c>
      <c r="F7642">
        <f t="shared" ref="F7642" si="15522">COUNTIFS(Elements,C7642,Storung,D7642)</f>
        <v>854</v>
      </c>
      <c r="H7642" s="4"/>
      <c r="I7642" s="4"/>
      <c r="J7642" s="5"/>
    </row>
    <row r="7643" spans="1:10" x14ac:dyDescent="0.25">
      <c r="A7643" s="4">
        <v>44159.475266203706</v>
      </c>
      <c r="B7643" t="str">
        <f t="shared" si="15401"/>
        <v>CONV_POS</v>
      </c>
      <c r="C7643">
        <v>9014</v>
      </c>
      <c r="D7643" t="str">
        <f t="shared" si="15462"/>
        <v>Zutritt Stapler Aktiv !</v>
      </c>
      <c r="E7643">
        <f t="shared" ref="E7643" si="15523">COUNTIF(Elements,$C7643)</f>
        <v>854</v>
      </c>
      <c r="F7643">
        <f t="shared" ref="F7643" si="15524">COUNTIFS(Elements,C7643,Storung,D7643)</f>
        <v>854</v>
      </c>
      <c r="H7643" s="4"/>
      <c r="I7643" s="4"/>
      <c r="J7643" s="5"/>
    </row>
    <row r="7644" spans="1:10" x14ac:dyDescent="0.25">
      <c r="A7644" s="4">
        <v>44159.47383101852</v>
      </c>
      <c r="B7644" t="str">
        <f t="shared" si="15401"/>
        <v>CONV_POS</v>
      </c>
      <c r="C7644">
        <v>9014</v>
      </c>
      <c r="D7644" t="str">
        <f t="shared" si="15462"/>
        <v>Zutritt Stapler Aktiv !</v>
      </c>
      <c r="E7644">
        <f t="shared" ref="E7644" si="15525">COUNTIF(Elements,$C7644)</f>
        <v>854</v>
      </c>
      <c r="F7644">
        <f t="shared" ref="F7644" si="15526">COUNTIFS(Elements,C7644,Storung,D7644)</f>
        <v>854</v>
      </c>
      <c r="H7644" s="4"/>
      <c r="I7644" s="4"/>
      <c r="J7644" s="5"/>
    </row>
    <row r="7645" spans="1:10" x14ac:dyDescent="0.25">
      <c r="A7645" s="4">
        <v>44159.444247685184</v>
      </c>
      <c r="B7645" t="str">
        <f t="shared" si="15401"/>
        <v>CONV_POS</v>
      </c>
      <c r="C7645">
        <v>9014</v>
      </c>
      <c r="D7645" t="str">
        <f t="shared" si="15462"/>
        <v>Zutritt Stapler Aktiv !</v>
      </c>
      <c r="E7645">
        <f t="shared" ref="E7645" si="15527">COUNTIF(Elements,$C7645)</f>
        <v>854</v>
      </c>
      <c r="F7645">
        <f t="shared" ref="F7645" si="15528">COUNTIFS(Elements,C7645,Storung,D7645)</f>
        <v>854</v>
      </c>
      <c r="H7645" s="4"/>
      <c r="I7645" s="4"/>
      <c r="J7645" s="5"/>
    </row>
    <row r="7646" spans="1:10" x14ac:dyDescent="0.25">
      <c r="A7646" s="4">
        <v>44159.420856481483</v>
      </c>
      <c r="B7646" t="str">
        <f t="shared" si="15401"/>
        <v>CONV_POS</v>
      </c>
      <c r="C7646">
        <v>9014</v>
      </c>
      <c r="D7646" t="str">
        <f t="shared" si="15462"/>
        <v>Zutritt Stapler Aktiv !</v>
      </c>
      <c r="E7646">
        <f t="shared" ref="E7646" si="15529">COUNTIF(Elements,$C7646)</f>
        <v>854</v>
      </c>
      <c r="F7646">
        <f t="shared" ref="F7646" si="15530">COUNTIFS(Elements,C7646,Storung,D7646)</f>
        <v>854</v>
      </c>
      <c r="H7646" s="4"/>
      <c r="I7646" s="4"/>
      <c r="J7646" s="5"/>
    </row>
    <row r="7647" spans="1:10" x14ac:dyDescent="0.25">
      <c r="A7647" s="4">
        <v>44159.273090277777</v>
      </c>
      <c r="B7647" t="str">
        <f t="shared" ref="B7647:B7710" si="15531">"CONV_POS"</f>
        <v>CONV_POS</v>
      </c>
      <c r="C7647">
        <v>9014</v>
      </c>
      <c r="D7647" t="str">
        <f t="shared" si="15462"/>
        <v>Zutritt Stapler Aktiv !</v>
      </c>
      <c r="E7647">
        <f t="shared" ref="E7647" si="15532">COUNTIF(Elements,$C7647)</f>
        <v>854</v>
      </c>
      <c r="F7647">
        <f t="shared" ref="F7647" si="15533">COUNTIFS(Elements,C7647,Storung,D7647)</f>
        <v>854</v>
      </c>
      <c r="H7647" s="4"/>
      <c r="I7647" s="4"/>
      <c r="J7647" s="5"/>
    </row>
    <row r="7648" spans="1:10" x14ac:dyDescent="0.25">
      <c r="A7648" s="4">
        <v>44159.262812499997</v>
      </c>
      <c r="B7648" t="str">
        <f t="shared" si="15531"/>
        <v>CONV_POS</v>
      </c>
      <c r="C7648">
        <v>9014</v>
      </c>
      <c r="D7648" t="str">
        <f t="shared" si="15462"/>
        <v>Zutritt Stapler Aktiv !</v>
      </c>
      <c r="E7648">
        <f t="shared" ref="E7648" si="15534">COUNTIF(Elements,$C7648)</f>
        <v>854</v>
      </c>
      <c r="F7648">
        <f t="shared" ref="F7648" si="15535">COUNTIFS(Elements,C7648,Storung,D7648)</f>
        <v>854</v>
      </c>
      <c r="H7648" s="4"/>
      <c r="I7648" s="4"/>
      <c r="J7648" s="5"/>
    </row>
    <row r="7649" spans="1:10" x14ac:dyDescent="0.25">
      <c r="A7649" s="4">
        <v>44159.2575</v>
      </c>
      <c r="B7649" t="str">
        <f t="shared" si="15531"/>
        <v>CONV_POS</v>
      </c>
      <c r="C7649">
        <v>9014</v>
      </c>
      <c r="D7649" t="str">
        <f t="shared" si="15462"/>
        <v>Zutritt Stapler Aktiv !</v>
      </c>
      <c r="E7649">
        <f t="shared" ref="E7649" si="15536">COUNTIF(Elements,$C7649)</f>
        <v>854</v>
      </c>
      <c r="F7649">
        <f t="shared" ref="F7649" si="15537">COUNTIFS(Elements,C7649,Storung,D7649)</f>
        <v>854</v>
      </c>
      <c r="H7649" s="4"/>
      <c r="I7649" s="4"/>
      <c r="J7649" s="5"/>
    </row>
    <row r="7650" spans="1:10" x14ac:dyDescent="0.25">
      <c r="A7650" s="4">
        <v>44159.252314814818</v>
      </c>
      <c r="B7650" t="str">
        <f t="shared" si="15531"/>
        <v>CONV_POS</v>
      </c>
      <c r="C7650">
        <v>9014</v>
      </c>
      <c r="D7650" t="str">
        <f t="shared" si="15462"/>
        <v>Zutritt Stapler Aktiv !</v>
      </c>
      <c r="E7650">
        <f t="shared" ref="E7650" si="15538">COUNTIF(Elements,$C7650)</f>
        <v>854</v>
      </c>
      <c r="F7650">
        <f t="shared" ref="F7650" si="15539">COUNTIFS(Elements,C7650,Storung,D7650)</f>
        <v>854</v>
      </c>
      <c r="H7650" s="4"/>
      <c r="I7650" s="4"/>
      <c r="J7650" s="5"/>
    </row>
    <row r="7651" spans="1:10" x14ac:dyDescent="0.25">
      <c r="A7651" s="4">
        <v>44159.213217592594</v>
      </c>
      <c r="B7651" t="str">
        <f t="shared" si="15531"/>
        <v>CONV_POS</v>
      </c>
      <c r="C7651">
        <v>9014</v>
      </c>
      <c r="D7651" t="str">
        <f t="shared" si="15462"/>
        <v>Zutritt Stapler Aktiv !</v>
      </c>
      <c r="E7651">
        <f t="shared" ref="E7651" si="15540">COUNTIF(Elements,$C7651)</f>
        <v>854</v>
      </c>
      <c r="F7651">
        <f t="shared" ref="F7651" si="15541">COUNTIFS(Elements,C7651,Storung,D7651)</f>
        <v>854</v>
      </c>
      <c r="H7651" s="4"/>
      <c r="I7651" s="4"/>
      <c r="J7651" s="5"/>
    </row>
    <row r="7652" spans="1:10" x14ac:dyDescent="0.25">
      <c r="A7652" s="4">
        <v>44159.178981481484</v>
      </c>
      <c r="B7652" t="str">
        <f t="shared" si="15531"/>
        <v>CONV_POS</v>
      </c>
      <c r="C7652">
        <v>9014</v>
      </c>
      <c r="D7652" t="str">
        <f t="shared" si="15462"/>
        <v>Zutritt Stapler Aktiv !</v>
      </c>
      <c r="E7652">
        <f t="shared" ref="E7652" si="15542">COUNTIF(Elements,$C7652)</f>
        <v>854</v>
      </c>
      <c r="F7652">
        <f t="shared" ref="F7652" si="15543">COUNTIFS(Elements,C7652,Storung,D7652)</f>
        <v>854</v>
      </c>
      <c r="H7652" s="4"/>
      <c r="I7652" s="4"/>
      <c r="J7652" s="5"/>
    </row>
    <row r="7653" spans="1:10" x14ac:dyDescent="0.25">
      <c r="A7653" s="4">
        <v>44159.176678240743</v>
      </c>
      <c r="B7653" t="str">
        <f t="shared" si="15531"/>
        <v>CONV_POS</v>
      </c>
      <c r="C7653">
        <v>9014</v>
      </c>
      <c r="D7653" t="str">
        <f t="shared" si="15462"/>
        <v>Zutritt Stapler Aktiv !</v>
      </c>
      <c r="E7653">
        <f t="shared" ref="E7653" si="15544">COUNTIF(Elements,$C7653)</f>
        <v>854</v>
      </c>
      <c r="F7653">
        <f t="shared" ref="F7653" si="15545">COUNTIFS(Elements,C7653,Storung,D7653)</f>
        <v>854</v>
      </c>
      <c r="H7653" s="4"/>
      <c r="I7653" s="4"/>
      <c r="J7653" s="5"/>
    </row>
    <row r="7654" spans="1:10" x14ac:dyDescent="0.25">
      <c r="A7654" s="4">
        <v>44159.134062500001</v>
      </c>
      <c r="B7654" t="str">
        <f t="shared" si="15531"/>
        <v>CONV_POS</v>
      </c>
      <c r="C7654">
        <v>9014</v>
      </c>
      <c r="D7654" t="str">
        <f t="shared" si="15462"/>
        <v>Zutritt Stapler Aktiv !</v>
      </c>
      <c r="E7654">
        <f t="shared" ref="E7654" si="15546">COUNTIF(Elements,$C7654)</f>
        <v>854</v>
      </c>
      <c r="F7654">
        <f t="shared" ref="F7654" si="15547">COUNTIFS(Elements,C7654,Storung,D7654)</f>
        <v>854</v>
      </c>
      <c r="H7654" s="4"/>
      <c r="I7654" s="4"/>
      <c r="J7654" s="5"/>
    </row>
    <row r="7655" spans="1:10" x14ac:dyDescent="0.25">
      <c r="A7655" s="4">
        <v>44159.104074074072</v>
      </c>
      <c r="B7655" t="str">
        <f t="shared" si="15531"/>
        <v>CONV_POS</v>
      </c>
      <c r="C7655">
        <v>9014</v>
      </c>
      <c r="D7655" t="str">
        <f t="shared" si="15462"/>
        <v>Zutritt Stapler Aktiv !</v>
      </c>
      <c r="E7655">
        <f t="shared" ref="E7655" si="15548">COUNTIF(Elements,$C7655)</f>
        <v>854</v>
      </c>
      <c r="F7655">
        <f t="shared" ref="F7655" si="15549">COUNTIFS(Elements,C7655,Storung,D7655)</f>
        <v>854</v>
      </c>
      <c r="H7655" s="4"/>
      <c r="I7655" s="4"/>
      <c r="J7655" s="5"/>
    </row>
    <row r="7656" spans="1:10" x14ac:dyDescent="0.25">
      <c r="A7656" s="4">
        <v>44159.044444444444</v>
      </c>
      <c r="B7656" t="str">
        <f t="shared" si="15531"/>
        <v>CONV_POS</v>
      </c>
      <c r="C7656">
        <v>9014</v>
      </c>
      <c r="D7656" t="str">
        <f t="shared" si="15462"/>
        <v>Zutritt Stapler Aktiv !</v>
      </c>
      <c r="E7656">
        <f t="shared" ref="E7656" si="15550">COUNTIF(Elements,$C7656)</f>
        <v>854</v>
      </c>
      <c r="F7656">
        <f t="shared" ref="F7656" si="15551">COUNTIFS(Elements,C7656,Storung,D7656)</f>
        <v>854</v>
      </c>
      <c r="H7656" s="4"/>
      <c r="I7656" s="4"/>
      <c r="J7656" s="5"/>
    </row>
    <row r="7657" spans="1:10" x14ac:dyDescent="0.25">
      <c r="A7657" s="4">
        <v>44159.043194444443</v>
      </c>
      <c r="B7657" t="str">
        <f t="shared" si="15531"/>
        <v>CONV_POS</v>
      </c>
      <c r="C7657">
        <v>9014</v>
      </c>
      <c r="D7657" t="str">
        <f t="shared" si="15462"/>
        <v>Zutritt Stapler Aktiv !</v>
      </c>
      <c r="E7657">
        <f t="shared" ref="E7657" si="15552">COUNTIF(Elements,$C7657)</f>
        <v>854</v>
      </c>
      <c r="F7657">
        <f t="shared" ref="F7657" si="15553">COUNTIFS(Elements,C7657,Storung,D7657)</f>
        <v>854</v>
      </c>
      <c r="H7657" s="4"/>
      <c r="I7657" s="4"/>
      <c r="J7657" s="5"/>
    </row>
    <row r="7658" spans="1:10" x14ac:dyDescent="0.25">
      <c r="A7658" s="4">
        <v>44159.041701388887</v>
      </c>
      <c r="B7658" t="str">
        <f t="shared" si="15531"/>
        <v>CONV_POS</v>
      </c>
      <c r="C7658">
        <v>9014</v>
      </c>
      <c r="D7658" t="str">
        <f t="shared" si="15462"/>
        <v>Zutritt Stapler Aktiv !</v>
      </c>
      <c r="E7658">
        <f t="shared" ref="E7658" si="15554">COUNTIF(Elements,$C7658)</f>
        <v>854</v>
      </c>
      <c r="F7658">
        <f t="shared" ref="F7658" si="15555">COUNTIFS(Elements,C7658,Storung,D7658)</f>
        <v>854</v>
      </c>
      <c r="H7658" s="4"/>
      <c r="I7658" s="4"/>
      <c r="J7658" s="5"/>
    </row>
    <row r="7659" spans="1:10" x14ac:dyDescent="0.25">
      <c r="A7659" s="4">
        <v>44159.025949074072</v>
      </c>
      <c r="B7659" t="str">
        <f t="shared" si="15531"/>
        <v>CONV_POS</v>
      </c>
      <c r="C7659">
        <v>9014</v>
      </c>
      <c r="D7659" t="str">
        <f t="shared" si="15462"/>
        <v>Zutritt Stapler Aktiv !</v>
      </c>
      <c r="E7659">
        <f t="shared" ref="E7659" si="15556">COUNTIF(Elements,$C7659)</f>
        <v>854</v>
      </c>
      <c r="F7659">
        <f t="shared" ref="F7659" si="15557">COUNTIFS(Elements,C7659,Storung,D7659)</f>
        <v>854</v>
      </c>
      <c r="H7659" s="4"/>
      <c r="I7659" s="4"/>
      <c r="J7659" s="5"/>
    </row>
    <row r="7660" spans="1:10" x14ac:dyDescent="0.25">
      <c r="A7660" s="4">
        <v>44159.012233796297</v>
      </c>
      <c r="B7660" t="str">
        <f t="shared" si="15531"/>
        <v>CONV_POS</v>
      </c>
      <c r="C7660">
        <v>9014</v>
      </c>
      <c r="D7660" t="str">
        <f t="shared" si="15462"/>
        <v>Zutritt Stapler Aktiv !</v>
      </c>
      <c r="E7660">
        <f t="shared" ref="E7660" si="15558">COUNTIF(Elements,$C7660)</f>
        <v>854</v>
      </c>
      <c r="F7660">
        <f t="shared" ref="F7660" si="15559">COUNTIFS(Elements,C7660,Storung,D7660)</f>
        <v>854</v>
      </c>
      <c r="H7660" s="4"/>
      <c r="I7660" s="4"/>
      <c r="J7660" s="5"/>
    </row>
    <row r="7661" spans="1:10" x14ac:dyDescent="0.25">
      <c r="A7661" s="4">
        <v>44159.009930555556</v>
      </c>
      <c r="B7661" t="str">
        <f t="shared" si="15531"/>
        <v>CONV_POS</v>
      </c>
      <c r="C7661">
        <v>9014</v>
      </c>
      <c r="D7661" t="str">
        <f t="shared" si="15462"/>
        <v>Zutritt Stapler Aktiv !</v>
      </c>
      <c r="E7661">
        <f t="shared" ref="E7661" si="15560">COUNTIF(Elements,$C7661)</f>
        <v>854</v>
      </c>
      <c r="F7661">
        <f t="shared" ref="F7661" si="15561">COUNTIFS(Elements,C7661,Storung,D7661)</f>
        <v>854</v>
      </c>
      <c r="H7661" s="4"/>
      <c r="I7661" s="4"/>
      <c r="J7661" s="5"/>
    </row>
    <row r="7662" spans="1:10" x14ac:dyDescent="0.25">
      <c r="A7662" s="4">
        <v>44159.001655092594</v>
      </c>
      <c r="B7662" t="str">
        <f t="shared" si="15531"/>
        <v>CONV_POS</v>
      </c>
      <c r="C7662">
        <v>9014</v>
      </c>
      <c r="D7662" t="str">
        <f t="shared" si="15462"/>
        <v>Zutritt Stapler Aktiv !</v>
      </c>
      <c r="E7662">
        <f t="shared" ref="E7662" si="15562">COUNTIF(Elements,$C7662)</f>
        <v>854</v>
      </c>
      <c r="F7662">
        <f t="shared" ref="F7662" si="15563">COUNTIFS(Elements,C7662,Storung,D7662)</f>
        <v>854</v>
      </c>
      <c r="H7662" s="4"/>
      <c r="I7662" s="4"/>
      <c r="J7662" s="5"/>
    </row>
    <row r="7663" spans="1:10" x14ac:dyDescent="0.25">
      <c r="A7663" s="4">
        <v>44158.978634259256</v>
      </c>
      <c r="B7663" t="str">
        <f t="shared" si="15531"/>
        <v>CONV_POS</v>
      </c>
      <c r="C7663">
        <v>9014</v>
      </c>
      <c r="D7663" t="str">
        <f t="shared" si="15462"/>
        <v>Zutritt Stapler Aktiv !</v>
      </c>
      <c r="E7663">
        <f t="shared" ref="E7663" si="15564">COUNTIF(Elements,$C7663)</f>
        <v>854</v>
      </c>
      <c r="F7663">
        <f t="shared" ref="F7663" si="15565">COUNTIFS(Elements,C7663,Storung,D7663)</f>
        <v>854</v>
      </c>
      <c r="H7663" s="4"/>
      <c r="I7663" s="4"/>
      <c r="J7663" s="5"/>
    </row>
    <row r="7664" spans="1:10" x14ac:dyDescent="0.25">
      <c r="A7664" s="4">
        <v>44158.961967592593</v>
      </c>
      <c r="B7664" t="str">
        <f t="shared" si="15531"/>
        <v>CONV_POS</v>
      </c>
      <c r="C7664">
        <v>9014</v>
      </c>
      <c r="D7664" t="str">
        <f t="shared" si="15462"/>
        <v>Zutritt Stapler Aktiv !</v>
      </c>
      <c r="E7664">
        <f t="shared" ref="E7664" si="15566">COUNTIF(Elements,$C7664)</f>
        <v>854</v>
      </c>
      <c r="F7664">
        <f t="shared" ref="F7664" si="15567">COUNTIFS(Elements,C7664,Storung,D7664)</f>
        <v>854</v>
      </c>
      <c r="H7664" s="4"/>
      <c r="I7664" s="4"/>
      <c r="J7664" s="5"/>
    </row>
    <row r="7665" spans="1:10" x14ac:dyDescent="0.25">
      <c r="A7665" s="4">
        <v>44158.890636574077</v>
      </c>
      <c r="B7665" t="str">
        <f t="shared" si="15531"/>
        <v>CONV_POS</v>
      </c>
      <c r="C7665">
        <v>9014</v>
      </c>
      <c r="D7665" t="str">
        <f t="shared" si="15462"/>
        <v>Zutritt Stapler Aktiv !</v>
      </c>
      <c r="E7665">
        <f t="shared" ref="E7665" si="15568">COUNTIF(Elements,$C7665)</f>
        <v>854</v>
      </c>
      <c r="F7665">
        <f t="shared" ref="F7665" si="15569">COUNTIFS(Elements,C7665,Storung,D7665)</f>
        <v>854</v>
      </c>
      <c r="H7665" s="4"/>
      <c r="I7665" s="4"/>
      <c r="J7665" s="5"/>
    </row>
    <row r="7666" spans="1:10" x14ac:dyDescent="0.25">
      <c r="A7666" s="4">
        <v>44158.879965277774</v>
      </c>
      <c r="B7666" t="str">
        <f t="shared" si="15531"/>
        <v>CONV_POS</v>
      </c>
      <c r="C7666">
        <v>9014</v>
      </c>
      <c r="D7666" t="str">
        <f t="shared" si="15462"/>
        <v>Zutritt Stapler Aktiv !</v>
      </c>
      <c r="E7666">
        <f t="shared" ref="E7666" si="15570">COUNTIF(Elements,$C7666)</f>
        <v>854</v>
      </c>
      <c r="F7666">
        <f t="shared" ref="F7666" si="15571">COUNTIFS(Elements,C7666,Storung,D7666)</f>
        <v>854</v>
      </c>
      <c r="H7666" s="4"/>
      <c r="I7666" s="4"/>
      <c r="J7666" s="5"/>
    </row>
    <row r="7667" spans="1:10" x14ac:dyDescent="0.25">
      <c r="A7667" s="4">
        <v>44158.868541666663</v>
      </c>
      <c r="B7667" t="str">
        <f t="shared" si="15531"/>
        <v>CONV_POS</v>
      </c>
      <c r="C7667">
        <v>9014</v>
      </c>
      <c r="D7667" t="str">
        <f t="shared" si="15462"/>
        <v>Zutritt Stapler Aktiv !</v>
      </c>
      <c r="E7667">
        <f t="shared" ref="E7667" si="15572">COUNTIF(Elements,$C7667)</f>
        <v>854</v>
      </c>
      <c r="F7667">
        <f t="shared" ref="F7667" si="15573">COUNTIFS(Elements,C7667,Storung,D7667)</f>
        <v>854</v>
      </c>
      <c r="H7667" s="4"/>
      <c r="I7667" s="4"/>
      <c r="J7667" s="5"/>
    </row>
    <row r="7668" spans="1:10" x14ac:dyDescent="0.25">
      <c r="A7668" s="4">
        <v>44158.856296296297</v>
      </c>
      <c r="B7668" t="str">
        <f t="shared" si="15531"/>
        <v>CONV_POS</v>
      </c>
      <c r="C7668">
        <v>9014</v>
      </c>
      <c r="D7668" t="str">
        <f t="shared" si="15462"/>
        <v>Zutritt Stapler Aktiv !</v>
      </c>
      <c r="E7668">
        <f t="shared" ref="E7668" si="15574">COUNTIF(Elements,$C7668)</f>
        <v>854</v>
      </c>
      <c r="F7668">
        <f t="shared" ref="F7668" si="15575">COUNTIFS(Elements,C7668,Storung,D7668)</f>
        <v>854</v>
      </c>
      <c r="H7668" s="4"/>
      <c r="I7668" s="4"/>
      <c r="J7668" s="5"/>
    </row>
    <row r="7669" spans="1:10" x14ac:dyDescent="0.25">
      <c r="A7669" s="4">
        <v>44158.854618055557</v>
      </c>
      <c r="B7669" t="str">
        <f t="shared" si="15531"/>
        <v>CONV_POS</v>
      </c>
      <c r="C7669">
        <v>9014</v>
      </c>
      <c r="D7669" t="str">
        <f t="shared" si="15462"/>
        <v>Zutritt Stapler Aktiv !</v>
      </c>
      <c r="E7669">
        <f t="shared" ref="E7669" si="15576">COUNTIF(Elements,$C7669)</f>
        <v>854</v>
      </c>
      <c r="F7669">
        <f t="shared" ref="F7669" si="15577">COUNTIFS(Elements,C7669,Storung,D7669)</f>
        <v>854</v>
      </c>
      <c r="H7669" s="4"/>
      <c r="I7669" s="4"/>
      <c r="J7669" s="5"/>
    </row>
    <row r="7670" spans="1:10" x14ac:dyDescent="0.25">
      <c r="A7670" s="4">
        <v>44158.852847222224</v>
      </c>
      <c r="B7670" t="str">
        <f t="shared" si="15531"/>
        <v>CONV_POS</v>
      </c>
      <c r="C7670">
        <v>9014</v>
      </c>
      <c r="D7670" t="str">
        <f t="shared" si="15462"/>
        <v>Zutritt Stapler Aktiv !</v>
      </c>
      <c r="E7670">
        <f t="shared" ref="E7670" si="15578">COUNTIF(Elements,$C7670)</f>
        <v>854</v>
      </c>
      <c r="F7670">
        <f t="shared" ref="F7670" si="15579">COUNTIFS(Elements,C7670,Storung,D7670)</f>
        <v>854</v>
      </c>
      <c r="H7670" s="4"/>
      <c r="I7670" s="4"/>
      <c r="J7670" s="5"/>
    </row>
    <row r="7671" spans="1:10" x14ac:dyDescent="0.25">
      <c r="A7671" s="4">
        <v>44158.850902777776</v>
      </c>
      <c r="B7671" t="str">
        <f t="shared" si="15531"/>
        <v>CONV_POS</v>
      </c>
      <c r="C7671">
        <v>9014</v>
      </c>
      <c r="D7671" t="str">
        <f t="shared" si="15462"/>
        <v>Zutritt Stapler Aktiv !</v>
      </c>
      <c r="E7671">
        <f t="shared" ref="E7671" si="15580">COUNTIF(Elements,$C7671)</f>
        <v>854</v>
      </c>
      <c r="F7671">
        <f t="shared" ref="F7671" si="15581">COUNTIFS(Elements,C7671,Storung,D7671)</f>
        <v>854</v>
      </c>
      <c r="H7671" s="4"/>
      <c r="I7671" s="4"/>
      <c r="J7671" s="5"/>
    </row>
    <row r="7672" spans="1:10" x14ac:dyDescent="0.25">
      <c r="A7672" s="4">
        <v>44158.848738425928</v>
      </c>
      <c r="B7672" t="str">
        <f t="shared" si="15531"/>
        <v>CONV_POS</v>
      </c>
      <c r="C7672">
        <v>9014</v>
      </c>
      <c r="D7672" t="str">
        <f t="shared" si="15462"/>
        <v>Zutritt Stapler Aktiv !</v>
      </c>
      <c r="E7672">
        <f t="shared" ref="E7672" si="15582">COUNTIF(Elements,$C7672)</f>
        <v>854</v>
      </c>
      <c r="F7672">
        <f t="shared" ref="F7672" si="15583">COUNTIFS(Elements,C7672,Storung,D7672)</f>
        <v>854</v>
      </c>
      <c r="H7672" s="4"/>
      <c r="I7672" s="4"/>
      <c r="J7672" s="5"/>
    </row>
    <row r="7673" spans="1:10" x14ac:dyDescent="0.25">
      <c r="A7673" s="4">
        <v>44158.823981481481</v>
      </c>
      <c r="B7673" t="str">
        <f t="shared" si="15531"/>
        <v>CONV_POS</v>
      </c>
      <c r="C7673">
        <v>9014</v>
      </c>
      <c r="D7673" t="str">
        <f t="shared" si="15462"/>
        <v>Zutritt Stapler Aktiv !</v>
      </c>
      <c r="E7673">
        <f t="shared" ref="E7673" si="15584">COUNTIF(Elements,$C7673)</f>
        <v>854</v>
      </c>
      <c r="F7673">
        <f t="shared" ref="F7673" si="15585">COUNTIFS(Elements,C7673,Storung,D7673)</f>
        <v>854</v>
      </c>
      <c r="H7673" s="4"/>
      <c r="I7673" s="4"/>
      <c r="J7673" s="5"/>
    </row>
    <row r="7674" spans="1:10" x14ac:dyDescent="0.25">
      <c r="A7674" s="4">
        <v>44158.805960648147</v>
      </c>
      <c r="B7674" t="str">
        <f t="shared" si="15531"/>
        <v>CONV_POS</v>
      </c>
      <c r="C7674">
        <v>9014</v>
      </c>
      <c r="D7674" t="str">
        <f t="shared" si="15462"/>
        <v>Zutritt Stapler Aktiv !</v>
      </c>
      <c r="E7674">
        <f t="shared" ref="E7674" si="15586">COUNTIF(Elements,$C7674)</f>
        <v>854</v>
      </c>
      <c r="F7674">
        <f t="shared" ref="F7674" si="15587">COUNTIFS(Elements,C7674,Storung,D7674)</f>
        <v>854</v>
      </c>
      <c r="H7674" s="4"/>
      <c r="I7674" s="4"/>
      <c r="J7674" s="5"/>
    </row>
    <row r="7675" spans="1:10" x14ac:dyDescent="0.25">
      <c r="A7675" s="4">
        <v>44158.780509259261</v>
      </c>
      <c r="B7675" t="str">
        <f t="shared" si="15531"/>
        <v>CONV_POS</v>
      </c>
      <c r="C7675">
        <v>9014</v>
      </c>
      <c r="D7675" t="str">
        <f t="shared" si="15462"/>
        <v>Zutritt Stapler Aktiv !</v>
      </c>
      <c r="E7675">
        <f t="shared" ref="E7675" si="15588">COUNTIF(Elements,$C7675)</f>
        <v>854</v>
      </c>
      <c r="F7675">
        <f t="shared" ref="F7675" si="15589">COUNTIFS(Elements,C7675,Storung,D7675)</f>
        <v>854</v>
      </c>
      <c r="H7675" s="4"/>
      <c r="I7675" s="4"/>
      <c r="J7675" s="5"/>
    </row>
    <row r="7676" spans="1:10" x14ac:dyDescent="0.25">
      <c r="A7676" s="4">
        <v>44158.779502314814</v>
      </c>
      <c r="B7676" t="str">
        <f t="shared" si="15531"/>
        <v>CONV_POS</v>
      </c>
      <c r="C7676">
        <v>9014</v>
      </c>
      <c r="D7676" t="str">
        <f t="shared" si="15462"/>
        <v>Zutritt Stapler Aktiv !</v>
      </c>
      <c r="E7676">
        <f t="shared" ref="E7676" si="15590">COUNTIF(Elements,$C7676)</f>
        <v>854</v>
      </c>
      <c r="F7676">
        <f t="shared" ref="F7676" si="15591">COUNTIFS(Elements,C7676,Storung,D7676)</f>
        <v>854</v>
      </c>
      <c r="H7676" s="4"/>
      <c r="I7676" s="4"/>
      <c r="J7676" s="5"/>
    </row>
    <row r="7677" spans="1:10" x14ac:dyDescent="0.25">
      <c r="A7677" s="4">
        <v>44158.769629629627</v>
      </c>
      <c r="B7677" t="str">
        <f t="shared" si="15531"/>
        <v>CONV_POS</v>
      </c>
      <c r="C7677">
        <v>9014</v>
      </c>
      <c r="D7677" t="str">
        <f t="shared" ref="D7677:D7740" si="15592">"Zutritt Stapler Aktiv !"</f>
        <v>Zutritt Stapler Aktiv !</v>
      </c>
      <c r="E7677">
        <f t="shared" ref="E7677" si="15593">COUNTIF(Elements,$C7677)</f>
        <v>854</v>
      </c>
      <c r="F7677">
        <f t="shared" ref="F7677" si="15594">COUNTIFS(Elements,C7677,Storung,D7677)</f>
        <v>854</v>
      </c>
      <c r="H7677" s="4"/>
      <c r="I7677" s="4"/>
      <c r="J7677" s="5"/>
    </row>
    <row r="7678" spans="1:10" x14ac:dyDescent="0.25">
      <c r="A7678" s="4">
        <v>44158.735520833332</v>
      </c>
      <c r="B7678" t="str">
        <f t="shared" si="15531"/>
        <v>CONV_POS</v>
      </c>
      <c r="C7678">
        <v>9014</v>
      </c>
      <c r="D7678" t="str">
        <f t="shared" si="15592"/>
        <v>Zutritt Stapler Aktiv !</v>
      </c>
      <c r="E7678">
        <f t="shared" ref="E7678" si="15595">COUNTIF(Elements,$C7678)</f>
        <v>854</v>
      </c>
      <c r="F7678">
        <f t="shared" ref="F7678" si="15596">COUNTIFS(Elements,C7678,Storung,D7678)</f>
        <v>854</v>
      </c>
      <c r="H7678" s="4"/>
      <c r="I7678" s="4"/>
      <c r="J7678" s="5"/>
    </row>
    <row r="7679" spans="1:10" x14ac:dyDescent="0.25">
      <c r="A7679" s="4">
        <v>44158.734837962962</v>
      </c>
      <c r="B7679" t="str">
        <f t="shared" si="15531"/>
        <v>CONV_POS</v>
      </c>
      <c r="C7679">
        <v>9014</v>
      </c>
      <c r="D7679" t="str">
        <f t="shared" si="15592"/>
        <v>Zutritt Stapler Aktiv !</v>
      </c>
      <c r="E7679">
        <f t="shared" ref="E7679" si="15597">COUNTIF(Elements,$C7679)</f>
        <v>854</v>
      </c>
      <c r="F7679">
        <f t="shared" ref="F7679" si="15598">COUNTIFS(Elements,C7679,Storung,D7679)</f>
        <v>854</v>
      </c>
      <c r="H7679" s="4"/>
      <c r="I7679" s="4"/>
      <c r="J7679" s="5"/>
    </row>
    <row r="7680" spans="1:10" x14ac:dyDescent="0.25">
      <c r="A7680" s="4">
        <v>44158.733229166668</v>
      </c>
      <c r="B7680" t="str">
        <f t="shared" si="15531"/>
        <v>CONV_POS</v>
      </c>
      <c r="C7680">
        <v>9014</v>
      </c>
      <c r="D7680" t="str">
        <f t="shared" si="15592"/>
        <v>Zutritt Stapler Aktiv !</v>
      </c>
      <c r="E7680">
        <f t="shared" ref="E7680" si="15599">COUNTIF(Elements,$C7680)</f>
        <v>854</v>
      </c>
      <c r="F7680">
        <f t="shared" ref="F7680" si="15600">COUNTIFS(Elements,C7680,Storung,D7680)</f>
        <v>854</v>
      </c>
      <c r="H7680" s="4"/>
      <c r="I7680" s="4"/>
      <c r="J7680" s="5"/>
    </row>
    <row r="7681" spans="1:10" x14ac:dyDescent="0.25">
      <c r="A7681" s="4">
        <v>44158.731793981482</v>
      </c>
      <c r="B7681" t="str">
        <f t="shared" si="15531"/>
        <v>CONV_POS</v>
      </c>
      <c r="C7681">
        <v>9014</v>
      </c>
      <c r="D7681" t="str">
        <f t="shared" si="15592"/>
        <v>Zutritt Stapler Aktiv !</v>
      </c>
      <c r="E7681">
        <f t="shared" ref="E7681" si="15601">COUNTIF(Elements,$C7681)</f>
        <v>854</v>
      </c>
      <c r="F7681">
        <f t="shared" ref="F7681" si="15602">COUNTIFS(Elements,C7681,Storung,D7681)</f>
        <v>854</v>
      </c>
      <c r="H7681" s="4"/>
      <c r="I7681" s="4"/>
      <c r="J7681" s="5"/>
    </row>
    <row r="7682" spans="1:10" x14ac:dyDescent="0.25">
      <c r="A7682" s="4">
        <v>44158.724282407406</v>
      </c>
      <c r="B7682" t="str">
        <f t="shared" si="15531"/>
        <v>CONV_POS</v>
      </c>
      <c r="C7682">
        <v>9014</v>
      </c>
      <c r="D7682" t="str">
        <f t="shared" si="15592"/>
        <v>Zutritt Stapler Aktiv !</v>
      </c>
      <c r="E7682">
        <f t="shared" ref="E7682" si="15603">COUNTIF(Elements,$C7682)</f>
        <v>854</v>
      </c>
      <c r="F7682">
        <f t="shared" ref="F7682" si="15604">COUNTIFS(Elements,C7682,Storung,D7682)</f>
        <v>854</v>
      </c>
      <c r="H7682" s="4"/>
      <c r="I7682" s="4"/>
      <c r="J7682" s="5"/>
    </row>
    <row r="7683" spans="1:10" x14ac:dyDescent="0.25">
      <c r="A7683" s="4">
        <v>44158.695648148147</v>
      </c>
      <c r="B7683" t="str">
        <f t="shared" si="15531"/>
        <v>CONV_POS</v>
      </c>
      <c r="C7683">
        <v>9014</v>
      </c>
      <c r="D7683" t="str">
        <f t="shared" si="15592"/>
        <v>Zutritt Stapler Aktiv !</v>
      </c>
      <c r="E7683">
        <f t="shared" ref="E7683" si="15605">COUNTIF(Elements,$C7683)</f>
        <v>854</v>
      </c>
      <c r="F7683">
        <f t="shared" ref="F7683" si="15606">COUNTIFS(Elements,C7683,Storung,D7683)</f>
        <v>854</v>
      </c>
      <c r="H7683" s="4"/>
      <c r="I7683" s="4"/>
      <c r="J7683" s="5"/>
    </row>
    <row r="7684" spans="1:10" x14ac:dyDescent="0.25">
      <c r="A7684" s="4">
        <v>44158.694664351853</v>
      </c>
      <c r="B7684" t="str">
        <f t="shared" si="15531"/>
        <v>CONV_POS</v>
      </c>
      <c r="C7684">
        <v>9014</v>
      </c>
      <c r="D7684" t="str">
        <f t="shared" si="15592"/>
        <v>Zutritt Stapler Aktiv !</v>
      </c>
      <c r="E7684">
        <f t="shared" ref="E7684" si="15607">COUNTIF(Elements,$C7684)</f>
        <v>854</v>
      </c>
      <c r="F7684">
        <f t="shared" ref="F7684" si="15608">COUNTIFS(Elements,C7684,Storung,D7684)</f>
        <v>854</v>
      </c>
      <c r="H7684" s="4"/>
      <c r="I7684" s="4"/>
      <c r="J7684" s="5"/>
    </row>
    <row r="7685" spans="1:10" x14ac:dyDescent="0.25">
      <c r="A7685" s="4">
        <v>44158.692847222221</v>
      </c>
      <c r="B7685" t="str">
        <f t="shared" si="15531"/>
        <v>CONV_POS</v>
      </c>
      <c r="C7685">
        <v>9014</v>
      </c>
      <c r="D7685" t="str">
        <f t="shared" si="15592"/>
        <v>Zutritt Stapler Aktiv !</v>
      </c>
      <c r="E7685">
        <f t="shared" ref="E7685" si="15609">COUNTIF(Elements,$C7685)</f>
        <v>854</v>
      </c>
      <c r="F7685">
        <f t="shared" ref="F7685" si="15610">COUNTIFS(Elements,C7685,Storung,D7685)</f>
        <v>854</v>
      </c>
      <c r="H7685" s="4"/>
      <c r="I7685" s="4"/>
      <c r="J7685" s="5"/>
    </row>
    <row r="7686" spans="1:10" x14ac:dyDescent="0.25">
      <c r="A7686" s="4">
        <v>44158.692199074074</v>
      </c>
      <c r="B7686" t="str">
        <f t="shared" si="15531"/>
        <v>CONV_POS</v>
      </c>
      <c r="C7686">
        <v>9014</v>
      </c>
      <c r="D7686" t="str">
        <f t="shared" si="15592"/>
        <v>Zutritt Stapler Aktiv !</v>
      </c>
      <c r="E7686">
        <f t="shared" ref="E7686" si="15611">COUNTIF(Elements,$C7686)</f>
        <v>854</v>
      </c>
      <c r="F7686">
        <f t="shared" ref="F7686" si="15612">COUNTIFS(Elements,C7686,Storung,D7686)</f>
        <v>854</v>
      </c>
      <c r="H7686" s="4"/>
      <c r="I7686" s="4"/>
      <c r="J7686" s="5"/>
    </row>
    <row r="7687" spans="1:10" x14ac:dyDescent="0.25">
      <c r="A7687" s="4">
        <v>44158.690937500003</v>
      </c>
      <c r="B7687" t="str">
        <f t="shared" si="15531"/>
        <v>CONV_POS</v>
      </c>
      <c r="C7687">
        <v>9014</v>
      </c>
      <c r="D7687" t="str">
        <f t="shared" si="15592"/>
        <v>Zutritt Stapler Aktiv !</v>
      </c>
      <c r="E7687">
        <f t="shared" ref="E7687" si="15613">COUNTIF(Elements,$C7687)</f>
        <v>854</v>
      </c>
      <c r="F7687">
        <f t="shared" ref="F7687" si="15614">COUNTIFS(Elements,C7687,Storung,D7687)</f>
        <v>854</v>
      </c>
      <c r="H7687" s="4"/>
      <c r="I7687" s="4"/>
      <c r="J7687" s="5"/>
    </row>
    <row r="7688" spans="1:10" x14ac:dyDescent="0.25">
      <c r="A7688" s="4">
        <v>44158.670613425929</v>
      </c>
      <c r="B7688" t="str">
        <f t="shared" si="15531"/>
        <v>CONV_POS</v>
      </c>
      <c r="C7688">
        <v>9014</v>
      </c>
      <c r="D7688" t="str">
        <f t="shared" si="15592"/>
        <v>Zutritt Stapler Aktiv !</v>
      </c>
      <c r="E7688">
        <f t="shared" ref="E7688" si="15615">COUNTIF(Elements,$C7688)</f>
        <v>854</v>
      </c>
      <c r="F7688">
        <f t="shared" ref="F7688" si="15616">COUNTIFS(Elements,C7688,Storung,D7688)</f>
        <v>854</v>
      </c>
      <c r="H7688" s="4"/>
      <c r="I7688" s="4"/>
      <c r="J7688" s="5"/>
    </row>
    <row r="7689" spans="1:10" x14ac:dyDescent="0.25">
      <c r="A7689" s="4">
        <v>44158.626701388886</v>
      </c>
      <c r="B7689" t="str">
        <f t="shared" si="15531"/>
        <v>CONV_POS</v>
      </c>
      <c r="C7689">
        <v>9014</v>
      </c>
      <c r="D7689" t="str">
        <f t="shared" si="15592"/>
        <v>Zutritt Stapler Aktiv !</v>
      </c>
      <c r="E7689">
        <f t="shared" ref="E7689" si="15617">COUNTIF(Elements,$C7689)</f>
        <v>854</v>
      </c>
      <c r="F7689">
        <f t="shared" ref="F7689" si="15618">COUNTIFS(Elements,C7689,Storung,D7689)</f>
        <v>854</v>
      </c>
      <c r="H7689" s="4"/>
      <c r="I7689" s="4"/>
      <c r="J7689" s="5"/>
    </row>
    <row r="7690" spans="1:10" x14ac:dyDescent="0.25">
      <c r="A7690" s="4">
        <v>44158.625868055555</v>
      </c>
      <c r="B7690" t="str">
        <f t="shared" si="15531"/>
        <v>CONV_POS</v>
      </c>
      <c r="C7690">
        <v>9014</v>
      </c>
      <c r="D7690" t="str">
        <f t="shared" si="15592"/>
        <v>Zutritt Stapler Aktiv !</v>
      </c>
      <c r="E7690">
        <f t="shared" ref="E7690" si="15619">COUNTIF(Elements,$C7690)</f>
        <v>854</v>
      </c>
      <c r="F7690">
        <f t="shared" ref="F7690" si="15620">COUNTIFS(Elements,C7690,Storung,D7690)</f>
        <v>854</v>
      </c>
      <c r="H7690" s="4"/>
      <c r="I7690" s="4"/>
      <c r="J7690" s="5"/>
    </row>
    <row r="7691" spans="1:10" x14ac:dyDescent="0.25">
      <c r="A7691" s="4">
        <v>44158.599224537036</v>
      </c>
      <c r="B7691" t="str">
        <f t="shared" si="15531"/>
        <v>CONV_POS</v>
      </c>
      <c r="C7691">
        <v>9014</v>
      </c>
      <c r="D7691" t="str">
        <f t="shared" si="15592"/>
        <v>Zutritt Stapler Aktiv !</v>
      </c>
      <c r="E7691">
        <f t="shared" ref="E7691" si="15621">COUNTIF(Elements,$C7691)</f>
        <v>854</v>
      </c>
      <c r="F7691">
        <f t="shared" ref="F7691" si="15622">COUNTIFS(Elements,C7691,Storung,D7691)</f>
        <v>854</v>
      </c>
      <c r="H7691" s="4"/>
      <c r="I7691" s="4"/>
      <c r="J7691" s="5"/>
    </row>
    <row r="7692" spans="1:10" x14ac:dyDescent="0.25">
      <c r="A7692" s="4">
        <v>44158.518437500003</v>
      </c>
      <c r="B7692" t="str">
        <f t="shared" si="15531"/>
        <v>CONV_POS</v>
      </c>
      <c r="C7692">
        <v>9014</v>
      </c>
      <c r="D7692" t="str">
        <f t="shared" si="15592"/>
        <v>Zutritt Stapler Aktiv !</v>
      </c>
      <c r="E7692">
        <f t="shared" ref="E7692" si="15623">COUNTIF(Elements,$C7692)</f>
        <v>854</v>
      </c>
      <c r="F7692">
        <f t="shared" ref="F7692" si="15624">COUNTIFS(Elements,C7692,Storung,D7692)</f>
        <v>854</v>
      </c>
      <c r="H7692" s="4"/>
      <c r="I7692" s="4"/>
      <c r="J7692" s="5"/>
    </row>
    <row r="7693" spans="1:10" x14ac:dyDescent="0.25">
      <c r="A7693" s="4">
        <v>44158.513159722221</v>
      </c>
      <c r="B7693" t="str">
        <f t="shared" si="15531"/>
        <v>CONV_POS</v>
      </c>
      <c r="C7693">
        <v>9014</v>
      </c>
      <c r="D7693" t="str">
        <f t="shared" si="15592"/>
        <v>Zutritt Stapler Aktiv !</v>
      </c>
      <c r="E7693">
        <f t="shared" ref="E7693" si="15625">COUNTIF(Elements,$C7693)</f>
        <v>854</v>
      </c>
      <c r="F7693">
        <f t="shared" ref="F7693" si="15626">COUNTIFS(Elements,C7693,Storung,D7693)</f>
        <v>854</v>
      </c>
      <c r="H7693" s="4"/>
      <c r="I7693" s="4"/>
      <c r="J7693" s="5"/>
    </row>
    <row r="7694" spans="1:10" x14ac:dyDescent="0.25">
      <c r="A7694" s="4">
        <v>44158.499490740738</v>
      </c>
      <c r="B7694" t="str">
        <f t="shared" si="15531"/>
        <v>CONV_POS</v>
      </c>
      <c r="C7694">
        <v>9014</v>
      </c>
      <c r="D7694" t="str">
        <f t="shared" si="15592"/>
        <v>Zutritt Stapler Aktiv !</v>
      </c>
      <c r="E7694">
        <f t="shared" ref="E7694" si="15627">COUNTIF(Elements,$C7694)</f>
        <v>854</v>
      </c>
      <c r="F7694">
        <f t="shared" ref="F7694" si="15628">COUNTIFS(Elements,C7694,Storung,D7694)</f>
        <v>854</v>
      </c>
      <c r="H7694" s="4"/>
      <c r="I7694" s="4"/>
      <c r="J7694" s="5"/>
    </row>
    <row r="7695" spans="1:10" x14ac:dyDescent="0.25">
      <c r="A7695" s="4">
        <v>44158.490613425929</v>
      </c>
      <c r="B7695" t="str">
        <f t="shared" si="15531"/>
        <v>CONV_POS</v>
      </c>
      <c r="C7695">
        <v>9014</v>
      </c>
      <c r="D7695" t="str">
        <f t="shared" si="15592"/>
        <v>Zutritt Stapler Aktiv !</v>
      </c>
      <c r="E7695">
        <f t="shared" ref="E7695" si="15629">COUNTIF(Elements,$C7695)</f>
        <v>854</v>
      </c>
      <c r="F7695">
        <f t="shared" ref="F7695" si="15630">COUNTIFS(Elements,C7695,Storung,D7695)</f>
        <v>854</v>
      </c>
      <c r="H7695" s="4"/>
      <c r="I7695" s="4"/>
      <c r="J7695" s="5"/>
    </row>
    <row r="7696" spans="1:10" x14ac:dyDescent="0.25">
      <c r="A7696" s="4">
        <v>44158.456377314818</v>
      </c>
      <c r="B7696" t="str">
        <f t="shared" si="15531"/>
        <v>CONV_POS</v>
      </c>
      <c r="C7696">
        <v>9014</v>
      </c>
      <c r="D7696" t="str">
        <f t="shared" si="15592"/>
        <v>Zutritt Stapler Aktiv !</v>
      </c>
      <c r="E7696">
        <f t="shared" ref="E7696" si="15631">COUNTIF(Elements,$C7696)</f>
        <v>854</v>
      </c>
      <c r="F7696">
        <f t="shared" ref="F7696" si="15632">COUNTIFS(Elements,C7696,Storung,D7696)</f>
        <v>854</v>
      </c>
      <c r="H7696" s="4"/>
      <c r="I7696" s="4"/>
      <c r="J7696" s="5"/>
    </row>
    <row r="7697" spans="1:10" x14ac:dyDescent="0.25">
      <c r="A7697" s="4">
        <v>44158.436122685183</v>
      </c>
      <c r="B7697" t="str">
        <f t="shared" si="15531"/>
        <v>CONV_POS</v>
      </c>
      <c r="C7697">
        <v>9014</v>
      </c>
      <c r="D7697" t="str">
        <f t="shared" si="15592"/>
        <v>Zutritt Stapler Aktiv !</v>
      </c>
      <c r="E7697">
        <f t="shared" ref="E7697" si="15633">COUNTIF(Elements,$C7697)</f>
        <v>854</v>
      </c>
      <c r="F7697">
        <f t="shared" ref="F7697" si="15634">COUNTIFS(Elements,C7697,Storung,D7697)</f>
        <v>854</v>
      </c>
      <c r="H7697" s="4"/>
      <c r="I7697" s="4"/>
      <c r="J7697" s="5"/>
    </row>
    <row r="7698" spans="1:10" x14ac:dyDescent="0.25">
      <c r="A7698" s="4">
        <v>44158.431689814817</v>
      </c>
      <c r="B7698" t="str">
        <f t="shared" si="15531"/>
        <v>CONV_POS</v>
      </c>
      <c r="C7698">
        <v>9014</v>
      </c>
      <c r="D7698" t="str">
        <f t="shared" si="15592"/>
        <v>Zutritt Stapler Aktiv !</v>
      </c>
      <c r="E7698">
        <f t="shared" ref="E7698" si="15635">COUNTIF(Elements,$C7698)</f>
        <v>854</v>
      </c>
      <c r="F7698">
        <f t="shared" ref="F7698" si="15636">COUNTIFS(Elements,C7698,Storung,D7698)</f>
        <v>854</v>
      </c>
      <c r="H7698" s="4"/>
      <c r="I7698" s="4"/>
      <c r="J7698" s="5"/>
    </row>
    <row r="7699" spans="1:10" x14ac:dyDescent="0.25">
      <c r="A7699" s="4">
        <v>44158.423391203702</v>
      </c>
      <c r="B7699" t="str">
        <f t="shared" si="15531"/>
        <v>CONV_POS</v>
      </c>
      <c r="C7699">
        <v>9014</v>
      </c>
      <c r="D7699" t="str">
        <f t="shared" si="15592"/>
        <v>Zutritt Stapler Aktiv !</v>
      </c>
      <c r="E7699">
        <f t="shared" ref="E7699" si="15637">COUNTIF(Elements,$C7699)</f>
        <v>854</v>
      </c>
      <c r="F7699">
        <f t="shared" ref="F7699" si="15638">COUNTIFS(Elements,C7699,Storung,D7699)</f>
        <v>854</v>
      </c>
      <c r="H7699" s="4"/>
      <c r="I7699" s="4"/>
      <c r="J7699" s="5"/>
    </row>
    <row r="7700" spans="1:10" x14ac:dyDescent="0.25">
      <c r="A7700" s="4">
        <v>44158.415879629632</v>
      </c>
      <c r="B7700" t="str">
        <f t="shared" si="15531"/>
        <v>CONV_POS</v>
      </c>
      <c r="C7700">
        <v>9014</v>
      </c>
      <c r="D7700" t="str">
        <f t="shared" si="15592"/>
        <v>Zutritt Stapler Aktiv !</v>
      </c>
      <c r="E7700">
        <f t="shared" ref="E7700" si="15639">COUNTIF(Elements,$C7700)</f>
        <v>854</v>
      </c>
      <c r="F7700">
        <f t="shared" ref="F7700" si="15640">COUNTIFS(Elements,C7700,Storung,D7700)</f>
        <v>854</v>
      </c>
      <c r="H7700" s="4"/>
      <c r="I7700" s="4"/>
      <c r="J7700" s="5"/>
    </row>
    <row r="7701" spans="1:10" x14ac:dyDescent="0.25">
      <c r="A7701" s="4">
        <v>44158.324282407404</v>
      </c>
      <c r="B7701" t="str">
        <f t="shared" si="15531"/>
        <v>CONV_POS</v>
      </c>
      <c r="C7701">
        <v>9014</v>
      </c>
      <c r="D7701" t="str">
        <f t="shared" si="15592"/>
        <v>Zutritt Stapler Aktiv !</v>
      </c>
      <c r="E7701">
        <f t="shared" ref="E7701" si="15641">COUNTIF(Elements,$C7701)</f>
        <v>854</v>
      </c>
      <c r="F7701">
        <f t="shared" ref="F7701" si="15642">COUNTIFS(Elements,C7701,Storung,D7701)</f>
        <v>854</v>
      </c>
      <c r="H7701" s="4"/>
      <c r="I7701" s="4"/>
      <c r="J7701" s="5"/>
    </row>
    <row r="7702" spans="1:10" x14ac:dyDescent="0.25">
      <c r="A7702" s="4">
        <v>44158.312152777777</v>
      </c>
      <c r="B7702" t="str">
        <f t="shared" si="15531"/>
        <v>CONV_POS</v>
      </c>
      <c r="C7702">
        <v>9014</v>
      </c>
      <c r="D7702" t="str">
        <f t="shared" si="15592"/>
        <v>Zutritt Stapler Aktiv !</v>
      </c>
      <c r="E7702">
        <f t="shared" ref="E7702" si="15643">COUNTIF(Elements,$C7702)</f>
        <v>854</v>
      </c>
      <c r="F7702">
        <f t="shared" ref="F7702" si="15644">COUNTIFS(Elements,C7702,Storung,D7702)</f>
        <v>854</v>
      </c>
      <c r="H7702" s="4"/>
      <c r="I7702" s="4"/>
      <c r="J7702" s="5"/>
    </row>
    <row r="7703" spans="1:10" x14ac:dyDescent="0.25">
      <c r="A7703" s="4">
        <v>44158.290254629632</v>
      </c>
      <c r="B7703" t="str">
        <f t="shared" si="15531"/>
        <v>CONV_POS</v>
      </c>
      <c r="C7703">
        <v>9014</v>
      </c>
      <c r="D7703" t="str">
        <f t="shared" si="15592"/>
        <v>Zutritt Stapler Aktiv !</v>
      </c>
      <c r="E7703">
        <f t="shared" ref="E7703" si="15645">COUNTIF(Elements,$C7703)</f>
        <v>854</v>
      </c>
      <c r="F7703">
        <f t="shared" ref="F7703" si="15646">COUNTIFS(Elements,C7703,Storung,D7703)</f>
        <v>854</v>
      </c>
      <c r="H7703" s="4"/>
      <c r="I7703" s="4"/>
      <c r="J7703" s="5"/>
    </row>
    <row r="7704" spans="1:10" x14ac:dyDescent="0.25">
      <c r="A7704" s="4">
        <v>44158.281319444446</v>
      </c>
      <c r="B7704" t="str">
        <f t="shared" si="15531"/>
        <v>CONV_POS</v>
      </c>
      <c r="C7704">
        <v>9014</v>
      </c>
      <c r="D7704" t="str">
        <f t="shared" si="15592"/>
        <v>Zutritt Stapler Aktiv !</v>
      </c>
      <c r="E7704">
        <f t="shared" ref="E7704" si="15647">COUNTIF(Elements,$C7704)</f>
        <v>854</v>
      </c>
      <c r="F7704">
        <f t="shared" ref="F7704" si="15648">COUNTIFS(Elements,C7704,Storung,D7704)</f>
        <v>854</v>
      </c>
      <c r="H7704" s="4"/>
      <c r="I7704" s="4"/>
      <c r="J7704" s="5"/>
    </row>
    <row r="7705" spans="1:10" x14ac:dyDescent="0.25">
      <c r="A7705" s="4">
        <v>44158.277743055558</v>
      </c>
      <c r="B7705" t="str">
        <f t="shared" si="15531"/>
        <v>CONV_POS</v>
      </c>
      <c r="C7705">
        <v>9014</v>
      </c>
      <c r="D7705" t="str">
        <f t="shared" si="15592"/>
        <v>Zutritt Stapler Aktiv !</v>
      </c>
      <c r="E7705">
        <f t="shared" ref="E7705" si="15649">COUNTIF(Elements,$C7705)</f>
        <v>854</v>
      </c>
      <c r="F7705">
        <f t="shared" ref="F7705" si="15650">COUNTIFS(Elements,C7705,Storung,D7705)</f>
        <v>854</v>
      </c>
      <c r="H7705" s="4"/>
      <c r="I7705" s="4"/>
      <c r="J7705" s="5"/>
    </row>
    <row r="7706" spans="1:10" x14ac:dyDescent="0.25">
      <c r="A7706" s="4">
        <v>44158.267453703702</v>
      </c>
      <c r="B7706" t="str">
        <f t="shared" si="15531"/>
        <v>CONV_POS</v>
      </c>
      <c r="C7706">
        <v>9014</v>
      </c>
      <c r="D7706" t="str">
        <f t="shared" si="15592"/>
        <v>Zutritt Stapler Aktiv !</v>
      </c>
      <c r="E7706">
        <f t="shared" ref="E7706" si="15651">COUNTIF(Elements,$C7706)</f>
        <v>854</v>
      </c>
      <c r="F7706">
        <f t="shared" ref="F7706" si="15652">COUNTIFS(Elements,C7706,Storung,D7706)</f>
        <v>854</v>
      </c>
      <c r="H7706" s="4"/>
      <c r="I7706" s="4"/>
      <c r="J7706" s="5"/>
    </row>
    <row r="7707" spans="1:10" x14ac:dyDescent="0.25">
      <c r="A7707" s="4">
        <v>44158.261574074073</v>
      </c>
      <c r="B7707" t="str">
        <f t="shared" si="15531"/>
        <v>CONV_POS</v>
      </c>
      <c r="C7707">
        <v>9014</v>
      </c>
      <c r="D7707" t="str">
        <f t="shared" si="15592"/>
        <v>Zutritt Stapler Aktiv !</v>
      </c>
      <c r="E7707">
        <f t="shared" ref="E7707" si="15653">COUNTIF(Elements,$C7707)</f>
        <v>854</v>
      </c>
      <c r="F7707">
        <f t="shared" ref="F7707" si="15654">COUNTIFS(Elements,C7707,Storung,D7707)</f>
        <v>854</v>
      </c>
      <c r="H7707" s="4"/>
      <c r="I7707" s="4"/>
      <c r="J7707" s="5"/>
    </row>
    <row r="7708" spans="1:10" x14ac:dyDescent="0.25">
      <c r="A7708" s="4">
        <v>44158.258333333331</v>
      </c>
      <c r="B7708" t="str">
        <f t="shared" si="15531"/>
        <v>CONV_POS</v>
      </c>
      <c r="C7708">
        <v>9014</v>
      </c>
      <c r="D7708" t="str">
        <f t="shared" si="15592"/>
        <v>Zutritt Stapler Aktiv !</v>
      </c>
      <c r="E7708">
        <f t="shared" ref="E7708" si="15655">COUNTIF(Elements,$C7708)</f>
        <v>854</v>
      </c>
      <c r="F7708">
        <f t="shared" ref="F7708" si="15656">COUNTIFS(Elements,C7708,Storung,D7708)</f>
        <v>854</v>
      </c>
      <c r="H7708" s="4"/>
      <c r="I7708" s="4"/>
      <c r="J7708" s="5"/>
    </row>
    <row r="7709" spans="1:10" x14ac:dyDescent="0.25">
      <c r="A7709" s="4">
        <v>44158.223703703705</v>
      </c>
      <c r="B7709" t="str">
        <f t="shared" si="15531"/>
        <v>CONV_POS</v>
      </c>
      <c r="C7709">
        <v>9014</v>
      </c>
      <c r="D7709" t="str">
        <f t="shared" si="15592"/>
        <v>Zutritt Stapler Aktiv !</v>
      </c>
      <c r="E7709">
        <f t="shared" ref="E7709" si="15657">COUNTIF(Elements,$C7709)</f>
        <v>854</v>
      </c>
      <c r="F7709">
        <f t="shared" ref="F7709" si="15658">COUNTIFS(Elements,C7709,Storung,D7709)</f>
        <v>854</v>
      </c>
      <c r="H7709" s="4"/>
      <c r="I7709" s="4"/>
      <c r="J7709" s="5"/>
    </row>
    <row r="7710" spans="1:10" x14ac:dyDescent="0.25">
      <c r="A7710" s="4">
        <v>44158.218541666669</v>
      </c>
      <c r="B7710" t="str">
        <f t="shared" si="15531"/>
        <v>CONV_POS</v>
      </c>
      <c r="C7710">
        <v>9014</v>
      </c>
      <c r="D7710" t="str">
        <f t="shared" si="15592"/>
        <v>Zutritt Stapler Aktiv !</v>
      </c>
      <c r="E7710">
        <f t="shared" ref="E7710" si="15659">COUNTIF(Elements,$C7710)</f>
        <v>854</v>
      </c>
      <c r="F7710">
        <f t="shared" ref="F7710" si="15660">COUNTIFS(Elements,C7710,Storung,D7710)</f>
        <v>854</v>
      </c>
      <c r="H7710" s="4"/>
      <c r="I7710" s="4"/>
      <c r="J7710" s="5"/>
    </row>
    <row r="7711" spans="1:10" x14ac:dyDescent="0.25">
      <c r="A7711" s="4">
        <v>44158.178483796299</v>
      </c>
      <c r="B7711" t="str">
        <f t="shared" ref="B7711:B7774" si="15661">"CONV_POS"</f>
        <v>CONV_POS</v>
      </c>
      <c r="C7711">
        <v>9014</v>
      </c>
      <c r="D7711" t="str">
        <f t="shared" si="15592"/>
        <v>Zutritt Stapler Aktiv !</v>
      </c>
      <c r="E7711">
        <f t="shared" ref="E7711" si="15662">COUNTIF(Elements,$C7711)</f>
        <v>854</v>
      </c>
      <c r="F7711">
        <f t="shared" ref="F7711" si="15663">COUNTIFS(Elements,C7711,Storung,D7711)</f>
        <v>854</v>
      </c>
      <c r="H7711" s="4"/>
      <c r="I7711" s="4"/>
      <c r="J7711" s="5"/>
    </row>
    <row r="7712" spans="1:10" x14ac:dyDescent="0.25">
      <c r="A7712" s="4">
        <v>44158.125706018516</v>
      </c>
      <c r="B7712" t="str">
        <f t="shared" si="15661"/>
        <v>CONV_POS</v>
      </c>
      <c r="C7712">
        <v>9014</v>
      </c>
      <c r="D7712" t="str">
        <f t="shared" si="15592"/>
        <v>Zutritt Stapler Aktiv !</v>
      </c>
      <c r="E7712">
        <f t="shared" ref="E7712" si="15664">COUNTIF(Elements,$C7712)</f>
        <v>854</v>
      </c>
      <c r="F7712">
        <f t="shared" ref="F7712" si="15665">COUNTIFS(Elements,C7712,Storung,D7712)</f>
        <v>854</v>
      </c>
      <c r="H7712" s="4"/>
      <c r="I7712" s="4"/>
      <c r="J7712" s="5"/>
    </row>
    <row r="7713" spans="1:10" x14ac:dyDescent="0.25">
      <c r="A7713" s="4">
        <v>44158.119375000002</v>
      </c>
      <c r="B7713" t="str">
        <f t="shared" si="15661"/>
        <v>CONV_POS</v>
      </c>
      <c r="C7713">
        <v>9014</v>
      </c>
      <c r="D7713" t="str">
        <f t="shared" si="15592"/>
        <v>Zutritt Stapler Aktiv !</v>
      </c>
      <c r="E7713">
        <f t="shared" ref="E7713" si="15666">COUNTIF(Elements,$C7713)</f>
        <v>854</v>
      </c>
      <c r="F7713">
        <f t="shared" ref="F7713" si="15667">COUNTIFS(Elements,C7713,Storung,D7713)</f>
        <v>854</v>
      </c>
      <c r="H7713" s="4"/>
      <c r="I7713" s="4"/>
      <c r="J7713" s="5"/>
    </row>
    <row r="7714" spans="1:10" x14ac:dyDescent="0.25">
      <c r="A7714" s="4">
        <v>44158.100057870368</v>
      </c>
      <c r="B7714" t="str">
        <f t="shared" si="15661"/>
        <v>CONV_POS</v>
      </c>
      <c r="C7714">
        <v>9014</v>
      </c>
      <c r="D7714" t="str">
        <f t="shared" si="15592"/>
        <v>Zutritt Stapler Aktiv !</v>
      </c>
      <c r="E7714">
        <f t="shared" ref="E7714" si="15668">COUNTIF(Elements,$C7714)</f>
        <v>854</v>
      </c>
      <c r="F7714">
        <f t="shared" ref="F7714" si="15669">COUNTIFS(Elements,C7714,Storung,D7714)</f>
        <v>854</v>
      </c>
      <c r="H7714" s="4"/>
      <c r="I7714" s="4"/>
      <c r="J7714" s="5"/>
    </row>
    <row r="7715" spans="1:10" x14ac:dyDescent="0.25">
      <c r="A7715" s="4">
        <v>44158.077430555553</v>
      </c>
      <c r="B7715" t="str">
        <f t="shared" si="15661"/>
        <v>CONV_POS</v>
      </c>
      <c r="C7715">
        <v>9014</v>
      </c>
      <c r="D7715" t="str">
        <f t="shared" si="15592"/>
        <v>Zutritt Stapler Aktiv !</v>
      </c>
      <c r="E7715">
        <f t="shared" ref="E7715" si="15670">COUNTIF(Elements,$C7715)</f>
        <v>854</v>
      </c>
      <c r="F7715">
        <f t="shared" ref="F7715" si="15671">COUNTIFS(Elements,C7715,Storung,D7715)</f>
        <v>854</v>
      </c>
      <c r="H7715" s="4"/>
      <c r="I7715" s="4"/>
      <c r="J7715" s="5"/>
    </row>
    <row r="7716" spans="1:10" x14ac:dyDescent="0.25">
      <c r="A7716" s="4">
        <v>44158.068715277775</v>
      </c>
      <c r="B7716" t="str">
        <f t="shared" si="15661"/>
        <v>CONV_POS</v>
      </c>
      <c r="C7716">
        <v>9014</v>
      </c>
      <c r="D7716" t="str">
        <f t="shared" si="15592"/>
        <v>Zutritt Stapler Aktiv !</v>
      </c>
      <c r="E7716">
        <f t="shared" ref="E7716" si="15672">COUNTIF(Elements,$C7716)</f>
        <v>854</v>
      </c>
      <c r="F7716">
        <f t="shared" ref="F7716" si="15673">COUNTIFS(Elements,C7716,Storung,D7716)</f>
        <v>854</v>
      </c>
      <c r="H7716" s="4"/>
      <c r="I7716" s="4"/>
      <c r="J7716" s="5"/>
    </row>
    <row r="7717" spans="1:10" x14ac:dyDescent="0.25">
      <c r="A7717" s="4">
        <v>44158.048842592594</v>
      </c>
      <c r="B7717" t="str">
        <f t="shared" si="15661"/>
        <v>CONV_POS</v>
      </c>
      <c r="C7717">
        <v>9014</v>
      </c>
      <c r="D7717" t="str">
        <f t="shared" si="15592"/>
        <v>Zutritt Stapler Aktiv !</v>
      </c>
      <c r="E7717">
        <f t="shared" ref="E7717" si="15674">COUNTIF(Elements,$C7717)</f>
        <v>854</v>
      </c>
      <c r="F7717">
        <f t="shared" ref="F7717" si="15675">COUNTIFS(Elements,C7717,Storung,D7717)</f>
        <v>854</v>
      </c>
      <c r="H7717" s="4"/>
      <c r="I7717" s="4"/>
      <c r="J7717" s="5"/>
    </row>
    <row r="7718" spans="1:10" x14ac:dyDescent="0.25">
      <c r="A7718" s="4">
        <v>44158.028668981482</v>
      </c>
      <c r="B7718" t="str">
        <f t="shared" si="15661"/>
        <v>CONV_POS</v>
      </c>
      <c r="C7718">
        <v>9014</v>
      </c>
      <c r="D7718" t="str">
        <f t="shared" si="15592"/>
        <v>Zutritt Stapler Aktiv !</v>
      </c>
      <c r="E7718">
        <f t="shared" ref="E7718" si="15676">COUNTIF(Elements,$C7718)</f>
        <v>854</v>
      </c>
      <c r="F7718">
        <f t="shared" ref="F7718" si="15677">COUNTIFS(Elements,C7718,Storung,D7718)</f>
        <v>854</v>
      </c>
      <c r="H7718" s="4"/>
      <c r="I7718" s="4"/>
      <c r="J7718" s="5"/>
    </row>
    <row r="7719" spans="1:10" x14ac:dyDescent="0.25">
      <c r="A7719" s="4">
        <v>44157.978912037041</v>
      </c>
      <c r="B7719" t="str">
        <f t="shared" si="15661"/>
        <v>CONV_POS</v>
      </c>
      <c r="C7719">
        <v>9014</v>
      </c>
      <c r="D7719" t="str">
        <f t="shared" si="15592"/>
        <v>Zutritt Stapler Aktiv !</v>
      </c>
      <c r="E7719">
        <f t="shared" ref="E7719" si="15678">COUNTIF(Elements,$C7719)</f>
        <v>854</v>
      </c>
      <c r="F7719">
        <f t="shared" ref="F7719" si="15679">COUNTIFS(Elements,C7719,Storung,D7719)</f>
        <v>854</v>
      </c>
      <c r="H7719" s="4"/>
      <c r="I7719" s="4"/>
      <c r="J7719" s="5"/>
    </row>
    <row r="7720" spans="1:10" x14ac:dyDescent="0.25">
      <c r="A7720" s="4">
        <v>44157.959907407407</v>
      </c>
      <c r="B7720" t="str">
        <f t="shared" si="15661"/>
        <v>CONV_POS</v>
      </c>
      <c r="C7720">
        <v>9014</v>
      </c>
      <c r="D7720" t="str">
        <f t="shared" si="15592"/>
        <v>Zutritt Stapler Aktiv !</v>
      </c>
      <c r="E7720">
        <f t="shared" ref="E7720" si="15680">COUNTIF(Elements,$C7720)</f>
        <v>854</v>
      </c>
      <c r="F7720">
        <f t="shared" ref="F7720" si="15681">COUNTIFS(Elements,C7720,Storung,D7720)</f>
        <v>854</v>
      </c>
      <c r="H7720" s="4"/>
      <c r="I7720" s="4"/>
      <c r="J7720" s="5"/>
    </row>
    <row r="7721" spans="1:10" x14ac:dyDescent="0.25">
      <c r="A7721" s="4">
        <v>44157.957812499997</v>
      </c>
      <c r="B7721" t="str">
        <f t="shared" si="15661"/>
        <v>CONV_POS</v>
      </c>
      <c r="C7721">
        <v>9014</v>
      </c>
      <c r="D7721" t="str">
        <f t="shared" si="15592"/>
        <v>Zutritt Stapler Aktiv !</v>
      </c>
      <c r="E7721">
        <f t="shared" ref="E7721" si="15682">COUNTIF(Elements,$C7721)</f>
        <v>854</v>
      </c>
      <c r="F7721">
        <f t="shared" ref="F7721" si="15683">COUNTIFS(Elements,C7721,Storung,D7721)</f>
        <v>854</v>
      </c>
      <c r="H7721" s="4"/>
      <c r="I7721" s="4"/>
      <c r="J7721" s="5"/>
    </row>
    <row r="7722" spans="1:10" x14ac:dyDescent="0.25">
      <c r="A7722" s="4">
        <v>44157.931423611109</v>
      </c>
      <c r="B7722" t="str">
        <f t="shared" si="15661"/>
        <v>CONV_POS</v>
      </c>
      <c r="C7722">
        <v>9014</v>
      </c>
      <c r="D7722" t="str">
        <f t="shared" si="15592"/>
        <v>Zutritt Stapler Aktiv !</v>
      </c>
      <c r="E7722">
        <f t="shared" ref="E7722" si="15684">COUNTIF(Elements,$C7722)</f>
        <v>854</v>
      </c>
      <c r="F7722">
        <f t="shared" ref="F7722" si="15685">COUNTIFS(Elements,C7722,Storung,D7722)</f>
        <v>854</v>
      </c>
      <c r="H7722" s="4"/>
      <c r="I7722" s="4"/>
      <c r="J7722" s="5"/>
    </row>
    <row r="7723" spans="1:10" x14ac:dyDescent="0.25">
      <c r="A7723" s="4">
        <v>44157.929988425924</v>
      </c>
      <c r="B7723" t="str">
        <f t="shared" si="15661"/>
        <v>CONV_POS</v>
      </c>
      <c r="C7723">
        <v>9014</v>
      </c>
      <c r="D7723" t="str">
        <f t="shared" si="15592"/>
        <v>Zutritt Stapler Aktiv !</v>
      </c>
      <c r="E7723">
        <f t="shared" ref="E7723" si="15686">COUNTIF(Elements,$C7723)</f>
        <v>854</v>
      </c>
      <c r="F7723">
        <f t="shared" ref="F7723" si="15687">COUNTIFS(Elements,C7723,Storung,D7723)</f>
        <v>854</v>
      </c>
      <c r="H7723" s="4"/>
      <c r="I7723" s="4"/>
      <c r="J7723" s="5"/>
    </row>
    <row r="7724" spans="1:10" x14ac:dyDescent="0.25">
      <c r="A7724" s="4">
        <v>44157.928414351853</v>
      </c>
      <c r="B7724" t="str">
        <f t="shared" si="15661"/>
        <v>CONV_POS</v>
      </c>
      <c r="C7724">
        <v>9014</v>
      </c>
      <c r="D7724" t="str">
        <f t="shared" si="15592"/>
        <v>Zutritt Stapler Aktiv !</v>
      </c>
      <c r="E7724">
        <f t="shared" ref="E7724" si="15688">COUNTIF(Elements,$C7724)</f>
        <v>854</v>
      </c>
      <c r="F7724">
        <f t="shared" ref="F7724" si="15689">COUNTIFS(Elements,C7724,Storung,D7724)</f>
        <v>854</v>
      </c>
      <c r="H7724" s="4"/>
      <c r="I7724" s="4"/>
      <c r="J7724" s="5"/>
    </row>
    <row r="7725" spans="1:10" x14ac:dyDescent="0.25">
      <c r="A7725" s="4">
        <v>44157.893541666665</v>
      </c>
      <c r="B7725" t="str">
        <f t="shared" si="15661"/>
        <v>CONV_POS</v>
      </c>
      <c r="C7725">
        <v>9014</v>
      </c>
      <c r="D7725" t="str">
        <f t="shared" si="15592"/>
        <v>Zutritt Stapler Aktiv !</v>
      </c>
      <c r="E7725">
        <f t="shared" ref="E7725" si="15690">COUNTIF(Elements,$C7725)</f>
        <v>854</v>
      </c>
      <c r="F7725">
        <f t="shared" ref="F7725" si="15691">COUNTIFS(Elements,C7725,Storung,D7725)</f>
        <v>854</v>
      </c>
      <c r="H7725" s="4"/>
      <c r="I7725" s="4"/>
      <c r="J7725" s="5"/>
    </row>
    <row r="7726" spans="1:10" x14ac:dyDescent="0.25">
      <c r="A7726" s="4">
        <v>44157.884074074071</v>
      </c>
      <c r="B7726" t="str">
        <f t="shared" si="15661"/>
        <v>CONV_POS</v>
      </c>
      <c r="C7726">
        <v>9014</v>
      </c>
      <c r="D7726" t="str">
        <f t="shared" si="15592"/>
        <v>Zutritt Stapler Aktiv !</v>
      </c>
      <c r="E7726">
        <f t="shared" ref="E7726" si="15692">COUNTIF(Elements,$C7726)</f>
        <v>854</v>
      </c>
      <c r="F7726">
        <f t="shared" ref="F7726" si="15693">COUNTIFS(Elements,C7726,Storung,D7726)</f>
        <v>854</v>
      </c>
      <c r="H7726" s="4"/>
      <c r="I7726" s="4"/>
      <c r="J7726" s="5"/>
    </row>
    <row r="7727" spans="1:10" x14ac:dyDescent="0.25">
      <c r="A7727" s="4">
        <v>44157.8750462963</v>
      </c>
      <c r="B7727" t="str">
        <f t="shared" si="15661"/>
        <v>CONV_POS</v>
      </c>
      <c r="C7727">
        <v>9014</v>
      </c>
      <c r="D7727" t="str">
        <f t="shared" si="15592"/>
        <v>Zutritt Stapler Aktiv !</v>
      </c>
      <c r="E7727">
        <f t="shared" ref="E7727" si="15694">COUNTIF(Elements,$C7727)</f>
        <v>854</v>
      </c>
      <c r="F7727">
        <f t="shared" ref="F7727" si="15695">COUNTIFS(Elements,C7727,Storung,D7727)</f>
        <v>854</v>
      </c>
      <c r="H7727" s="4"/>
      <c r="I7727" s="4"/>
      <c r="J7727" s="5"/>
    </row>
    <row r="7728" spans="1:10" x14ac:dyDescent="0.25">
      <c r="A7728" s="4">
        <v>44157.874363425923</v>
      </c>
      <c r="B7728" t="str">
        <f t="shared" si="15661"/>
        <v>CONV_POS</v>
      </c>
      <c r="C7728">
        <v>9014</v>
      </c>
      <c r="D7728" t="str">
        <f t="shared" si="15592"/>
        <v>Zutritt Stapler Aktiv !</v>
      </c>
      <c r="E7728">
        <f t="shared" ref="E7728" si="15696">COUNTIF(Elements,$C7728)</f>
        <v>854</v>
      </c>
      <c r="F7728">
        <f t="shared" ref="F7728" si="15697">COUNTIFS(Elements,C7728,Storung,D7728)</f>
        <v>854</v>
      </c>
      <c r="H7728" s="4"/>
      <c r="I7728" s="4"/>
      <c r="J7728" s="5"/>
    </row>
    <row r="7729" spans="1:10" x14ac:dyDescent="0.25">
      <c r="A7729" s="4">
        <v>44157.863298611112</v>
      </c>
      <c r="B7729" t="str">
        <f t="shared" si="15661"/>
        <v>CONV_POS</v>
      </c>
      <c r="C7729">
        <v>9014</v>
      </c>
      <c r="D7729" t="str">
        <f t="shared" si="15592"/>
        <v>Zutritt Stapler Aktiv !</v>
      </c>
      <c r="E7729">
        <f t="shared" ref="E7729" si="15698">COUNTIF(Elements,$C7729)</f>
        <v>854</v>
      </c>
      <c r="F7729">
        <f t="shared" ref="F7729" si="15699">COUNTIFS(Elements,C7729,Storung,D7729)</f>
        <v>854</v>
      </c>
      <c r="H7729" s="4"/>
      <c r="I7729" s="4"/>
      <c r="J7729" s="5"/>
    </row>
    <row r="7730" spans="1:10" x14ac:dyDescent="0.25">
      <c r="A7730" s="4">
        <v>44157.856273148151</v>
      </c>
      <c r="B7730" t="str">
        <f t="shared" si="15661"/>
        <v>CONV_POS</v>
      </c>
      <c r="C7730">
        <v>9014</v>
      </c>
      <c r="D7730" t="str">
        <f t="shared" si="15592"/>
        <v>Zutritt Stapler Aktiv !</v>
      </c>
      <c r="E7730">
        <f t="shared" ref="E7730" si="15700">COUNTIF(Elements,$C7730)</f>
        <v>854</v>
      </c>
      <c r="F7730">
        <f t="shared" ref="F7730" si="15701">COUNTIFS(Elements,C7730,Storung,D7730)</f>
        <v>854</v>
      </c>
      <c r="H7730" s="4"/>
      <c r="I7730" s="4"/>
      <c r="J7730" s="5"/>
    </row>
    <row r="7731" spans="1:10" x14ac:dyDescent="0.25">
      <c r="A7731" s="4">
        <v>44157.853680555556</v>
      </c>
      <c r="B7731" t="str">
        <f t="shared" si="15661"/>
        <v>CONV_POS</v>
      </c>
      <c r="C7731">
        <v>9014</v>
      </c>
      <c r="D7731" t="str">
        <f t="shared" si="15592"/>
        <v>Zutritt Stapler Aktiv !</v>
      </c>
      <c r="E7731">
        <f t="shared" ref="E7731" si="15702">COUNTIF(Elements,$C7731)</f>
        <v>854</v>
      </c>
      <c r="F7731">
        <f t="shared" ref="F7731" si="15703">COUNTIFS(Elements,C7731,Storung,D7731)</f>
        <v>854</v>
      </c>
      <c r="H7731" s="4"/>
      <c r="I7731" s="4"/>
      <c r="J7731" s="5"/>
    </row>
    <row r="7732" spans="1:10" x14ac:dyDescent="0.25">
      <c r="A7732" s="4">
        <v>44157.847997685189</v>
      </c>
      <c r="B7732" t="str">
        <f t="shared" si="15661"/>
        <v>CONV_POS</v>
      </c>
      <c r="C7732">
        <v>9014</v>
      </c>
      <c r="D7732" t="str">
        <f t="shared" si="15592"/>
        <v>Zutritt Stapler Aktiv !</v>
      </c>
      <c r="E7732">
        <f t="shared" ref="E7732" si="15704">COUNTIF(Elements,$C7732)</f>
        <v>854</v>
      </c>
      <c r="F7732">
        <f t="shared" ref="F7732" si="15705">COUNTIFS(Elements,C7732,Storung,D7732)</f>
        <v>854</v>
      </c>
      <c r="H7732" s="4"/>
      <c r="I7732" s="4"/>
      <c r="J7732" s="5"/>
    </row>
    <row r="7733" spans="1:10" x14ac:dyDescent="0.25">
      <c r="A7733" s="4">
        <v>44157.842881944445</v>
      </c>
      <c r="B7733" t="str">
        <f t="shared" si="15661"/>
        <v>CONV_POS</v>
      </c>
      <c r="C7733">
        <v>9014</v>
      </c>
      <c r="D7733" t="str">
        <f t="shared" si="15592"/>
        <v>Zutritt Stapler Aktiv !</v>
      </c>
      <c r="E7733">
        <f t="shared" ref="E7733" si="15706">COUNTIF(Elements,$C7733)</f>
        <v>854</v>
      </c>
      <c r="F7733">
        <f t="shared" ref="F7733" si="15707">COUNTIFS(Elements,C7733,Storung,D7733)</f>
        <v>854</v>
      </c>
      <c r="H7733" s="4"/>
      <c r="I7733" s="4"/>
      <c r="J7733" s="5"/>
    </row>
    <row r="7734" spans="1:10" x14ac:dyDescent="0.25">
      <c r="A7734" s="4">
        <v>44157.841817129629</v>
      </c>
      <c r="B7734" t="str">
        <f t="shared" si="15661"/>
        <v>CONV_POS</v>
      </c>
      <c r="C7734">
        <v>9014</v>
      </c>
      <c r="D7734" t="str">
        <f t="shared" si="15592"/>
        <v>Zutritt Stapler Aktiv !</v>
      </c>
      <c r="E7734">
        <f t="shared" ref="E7734" si="15708">COUNTIF(Elements,$C7734)</f>
        <v>854</v>
      </c>
      <c r="F7734">
        <f t="shared" ref="F7734" si="15709">COUNTIFS(Elements,C7734,Storung,D7734)</f>
        <v>854</v>
      </c>
      <c r="H7734" s="4"/>
      <c r="I7734" s="4"/>
      <c r="J7734" s="5"/>
    </row>
    <row r="7735" spans="1:10" x14ac:dyDescent="0.25">
      <c r="A7735" s="4">
        <v>44157.835810185185</v>
      </c>
      <c r="B7735" t="str">
        <f t="shared" si="15661"/>
        <v>CONV_POS</v>
      </c>
      <c r="C7735">
        <v>9014</v>
      </c>
      <c r="D7735" t="str">
        <f t="shared" si="15592"/>
        <v>Zutritt Stapler Aktiv !</v>
      </c>
      <c r="E7735">
        <f t="shared" ref="E7735" si="15710">COUNTIF(Elements,$C7735)</f>
        <v>854</v>
      </c>
      <c r="F7735">
        <f t="shared" ref="F7735" si="15711">COUNTIFS(Elements,C7735,Storung,D7735)</f>
        <v>854</v>
      </c>
      <c r="H7735" s="4"/>
      <c r="I7735" s="4"/>
      <c r="J7735" s="5"/>
    </row>
    <row r="7736" spans="1:10" x14ac:dyDescent="0.25">
      <c r="A7736" s="4">
        <v>44157.830208333333</v>
      </c>
      <c r="B7736" t="str">
        <f t="shared" si="15661"/>
        <v>CONV_POS</v>
      </c>
      <c r="C7736">
        <v>9014</v>
      </c>
      <c r="D7736" t="str">
        <f t="shared" si="15592"/>
        <v>Zutritt Stapler Aktiv !</v>
      </c>
      <c r="E7736">
        <f t="shared" ref="E7736" si="15712">COUNTIF(Elements,$C7736)</f>
        <v>854</v>
      </c>
      <c r="F7736">
        <f t="shared" ref="F7736" si="15713">COUNTIFS(Elements,C7736,Storung,D7736)</f>
        <v>854</v>
      </c>
      <c r="H7736" s="4"/>
      <c r="I7736" s="4"/>
      <c r="J7736" s="5"/>
    </row>
    <row r="7737" spans="1:10" x14ac:dyDescent="0.25">
      <c r="A7737" s="4">
        <v>44157.821064814816</v>
      </c>
      <c r="B7737" t="str">
        <f t="shared" si="15661"/>
        <v>CONV_POS</v>
      </c>
      <c r="C7737">
        <v>9014</v>
      </c>
      <c r="D7737" t="str">
        <f t="shared" si="15592"/>
        <v>Zutritt Stapler Aktiv !</v>
      </c>
      <c r="E7737">
        <f t="shared" ref="E7737" si="15714">COUNTIF(Elements,$C7737)</f>
        <v>854</v>
      </c>
      <c r="F7737">
        <f t="shared" ref="F7737" si="15715">COUNTIFS(Elements,C7737,Storung,D7737)</f>
        <v>854</v>
      </c>
      <c r="H7737" s="4"/>
      <c r="I7737" s="4"/>
      <c r="J7737" s="5"/>
    </row>
    <row r="7738" spans="1:10" x14ac:dyDescent="0.25">
      <c r="A7738" s="4">
        <v>44157.816921296297</v>
      </c>
      <c r="B7738" t="str">
        <f t="shared" si="15661"/>
        <v>CONV_POS</v>
      </c>
      <c r="C7738">
        <v>9014</v>
      </c>
      <c r="D7738" t="str">
        <f t="shared" si="15592"/>
        <v>Zutritt Stapler Aktiv !</v>
      </c>
      <c r="E7738">
        <f t="shared" ref="E7738" si="15716">COUNTIF(Elements,$C7738)</f>
        <v>854</v>
      </c>
      <c r="F7738">
        <f t="shared" ref="F7738" si="15717">COUNTIFS(Elements,C7738,Storung,D7738)</f>
        <v>854</v>
      </c>
      <c r="H7738" s="4"/>
      <c r="I7738" s="4"/>
      <c r="J7738" s="5"/>
    </row>
    <row r="7739" spans="1:10" x14ac:dyDescent="0.25">
      <c r="A7739" s="4">
        <v>44157.811539351853</v>
      </c>
      <c r="B7739" t="str">
        <f t="shared" si="15661"/>
        <v>CONV_POS</v>
      </c>
      <c r="C7739">
        <v>9014</v>
      </c>
      <c r="D7739" t="str">
        <f t="shared" si="15592"/>
        <v>Zutritt Stapler Aktiv !</v>
      </c>
      <c r="E7739">
        <f t="shared" ref="E7739" si="15718">COUNTIF(Elements,$C7739)</f>
        <v>854</v>
      </c>
      <c r="F7739">
        <f t="shared" ref="F7739" si="15719">COUNTIFS(Elements,C7739,Storung,D7739)</f>
        <v>854</v>
      </c>
      <c r="H7739" s="4"/>
      <c r="I7739" s="4"/>
      <c r="J7739" s="5"/>
    </row>
    <row r="7740" spans="1:10" x14ac:dyDescent="0.25">
      <c r="A7740" s="4">
        <v>44157.808437500003</v>
      </c>
      <c r="B7740" t="str">
        <f t="shared" si="15661"/>
        <v>CONV_POS</v>
      </c>
      <c r="C7740">
        <v>9014</v>
      </c>
      <c r="D7740" t="str">
        <f t="shared" si="15592"/>
        <v>Zutritt Stapler Aktiv !</v>
      </c>
      <c r="E7740">
        <f t="shared" ref="E7740" si="15720">COUNTIF(Elements,$C7740)</f>
        <v>854</v>
      </c>
      <c r="F7740">
        <f t="shared" ref="F7740" si="15721">COUNTIFS(Elements,C7740,Storung,D7740)</f>
        <v>854</v>
      </c>
      <c r="H7740" s="4"/>
      <c r="I7740" s="4"/>
      <c r="J7740" s="5"/>
    </row>
    <row r="7741" spans="1:10" x14ac:dyDescent="0.25">
      <c r="A7741" s="4">
        <v>44157.806863425925</v>
      </c>
      <c r="B7741" t="str">
        <f t="shared" si="15661"/>
        <v>CONV_POS</v>
      </c>
      <c r="C7741">
        <v>9014</v>
      </c>
      <c r="D7741" t="str">
        <f t="shared" ref="D7741:D7804" si="15722">"Zutritt Stapler Aktiv !"</f>
        <v>Zutritt Stapler Aktiv !</v>
      </c>
      <c r="E7741">
        <f t="shared" ref="E7741" si="15723">COUNTIF(Elements,$C7741)</f>
        <v>854</v>
      </c>
      <c r="F7741">
        <f t="shared" ref="F7741" si="15724">COUNTIFS(Elements,C7741,Storung,D7741)</f>
        <v>854</v>
      </c>
      <c r="H7741" s="4"/>
      <c r="I7741" s="4"/>
      <c r="J7741" s="5"/>
    </row>
    <row r="7742" spans="1:10" x14ac:dyDescent="0.25">
      <c r="A7742" s="4">
        <v>44157.797673611109</v>
      </c>
      <c r="B7742" t="str">
        <f t="shared" si="15661"/>
        <v>CONV_POS</v>
      </c>
      <c r="C7742">
        <v>9014</v>
      </c>
      <c r="D7742" t="str">
        <f t="shared" si="15722"/>
        <v>Zutritt Stapler Aktiv !</v>
      </c>
      <c r="E7742">
        <f t="shared" ref="E7742" si="15725">COUNTIF(Elements,$C7742)</f>
        <v>854</v>
      </c>
      <c r="F7742">
        <f t="shared" ref="F7742" si="15726">COUNTIFS(Elements,C7742,Storung,D7742)</f>
        <v>854</v>
      </c>
      <c r="H7742" s="4"/>
      <c r="I7742" s="4"/>
      <c r="J7742" s="5"/>
    </row>
    <row r="7743" spans="1:10" x14ac:dyDescent="0.25">
      <c r="A7743" s="4">
        <v>44157.79582175926</v>
      </c>
      <c r="B7743" t="str">
        <f t="shared" si="15661"/>
        <v>CONV_POS</v>
      </c>
      <c r="C7743">
        <v>9014</v>
      </c>
      <c r="D7743" t="str">
        <f t="shared" si="15722"/>
        <v>Zutritt Stapler Aktiv !</v>
      </c>
      <c r="E7743">
        <f t="shared" ref="E7743" si="15727">COUNTIF(Elements,$C7743)</f>
        <v>854</v>
      </c>
      <c r="F7743">
        <f t="shared" ref="F7743" si="15728">COUNTIFS(Elements,C7743,Storung,D7743)</f>
        <v>854</v>
      </c>
      <c r="H7743" s="4"/>
      <c r="I7743" s="4"/>
      <c r="J7743" s="5"/>
    </row>
    <row r="7744" spans="1:10" x14ac:dyDescent="0.25">
      <c r="A7744" s="4">
        <v>44157.7815625</v>
      </c>
      <c r="B7744" t="str">
        <f t="shared" si="15661"/>
        <v>CONV_POS</v>
      </c>
      <c r="C7744">
        <v>9014</v>
      </c>
      <c r="D7744" t="str">
        <f t="shared" si="15722"/>
        <v>Zutritt Stapler Aktiv !</v>
      </c>
      <c r="E7744">
        <f t="shared" ref="E7744" si="15729">COUNTIF(Elements,$C7744)</f>
        <v>854</v>
      </c>
      <c r="F7744">
        <f t="shared" ref="F7744" si="15730">COUNTIFS(Elements,C7744,Storung,D7744)</f>
        <v>854</v>
      </c>
      <c r="H7744" s="4"/>
      <c r="I7744" s="4"/>
      <c r="J7744" s="5"/>
    </row>
    <row r="7745" spans="1:10" x14ac:dyDescent="0.25">
      <c r="A7745" s="4">
        <v>44157.78025462963</v>
      </c>
      <c r="B7745" t="str">
        <f t="shared" si="15661"/>
        <v>CONV_POS</v>
      </c>
      <c r="C7745">
        <v>9014</v>
      </c>
      <c r="D7745" t="str">
        <f t="shared" si="15722"/>
        <v>Zutritt Stapler Aktiv !</v>
      </c>
      <c r="E7745">
        <f t="shared" ref="E7745" si="15731">COUNTIF(Elements,$C7745)</f>
        <v>854</v>
      </c>
      <c r="F7745">
        <f t="shared" ref="F7745" si="15732">COUNTIFS(Elements,C7745,Storung,D7745)</f>
        <v>854</v>
      </c>
      <c r="H7745" s="4"/>
      <c r="I7745" s="4"/>
      <c r="J7745" s="5"/>
    </row>
    <row r="7746" spans="1:10" x14ac:dyDescent="0.25">
      <c r="A7746" s="4">
        <v>44157.776944444442</v>
      </c>
      <c r="B7746" t="str">
        <f t="shared" si="15661"/>
        <v>CONV_POS</v>
      </c>
      <c r="C7746">
        <v>9014</v>
      </c>
      <c r="D7746" t="str">
        <f t="shared" si="15722"/>
        <v>Zutritt Stapler Aktiv !</v>
      </c>
      <c r="E7746">
        <f t="shared" ref="E7746" si="15733">COUNTIF(Elements,$C7746)</f>
        <v>854</v>
      </c>
      <c r="F7746">
        <f t="shared" ref="F7746" si="15734">COUNTIFS(Elements,C7746,Storung,D7746)</f>
        <v>854</v>
      </c>
      <c r="H7746" s="4"/>
      <c r="I7746" s="4"/>
      <c r="J7746" s="5"/>
    </row>
    <row r="7747" spans="1:10" x14ac:dyDescent="0.25">
      <c r="A7747" s="4">
        <v>44157.769178240742</v>
      </c>
      <c r="B7747" t="str">
        <f t="shared" si="15661"/>
        <v>CONV_POS</v>
      </c>
      <c r="C7747">
        <v>9014</v>
      </c>
      <c r="D7747" t="str">
        <f t="shared" si="15722"/>
        <v>Zutritt Stapler Aktiv !</v>
      </c>
      <c r="E7747">
        <f t="shared" ref="E7747" si="15735">COUNTIF(Elements,$C7747)</f>
        <v>854</v>
      </c>
      <c r="F7747">
        <f t="shared" ref="F7747" si="15736">COUNTIFS(Elements,C7747,Storung,D7747)</f>
        <v>854</v>
      </c>
      <c r="H7747" s="4"/>
      <c r="I7747" s="4"/>
      <c r="J7747" s="5"/>
    </row>
    <row r="7748" spans="1:10" x14ac:dyDescent="0.25">
      <c r="A7748" s="4">
        <v>44157.766932870371</v>
      </c>
      <c r="B7748" t="str">
        <f t="shared" si="15661"/>
        <v>CONV_POS</v>
      </c>
      <c r="C7748">
        <v>9014</v>
      </c>
      <c r="D7748" t="str">
        <f t="shared" si="15722"/>
        <v>Zutritt Stapler Aktiv !</v>
      </c>
      <c r="E7748">
        <f t="shared" ref="E7748" si="15737">COUNTIF(Elements,$C7748)</f>
        <v>854</v>
      </c>
      <c r="F7748">
        <f t="shared" ref="F7748" si="15738">COUNTIFS(Elements,C7748,Storung,D7748)</f>
        <v>854</v>
      </c>
      <c r="H7748" s="4"/>
      <c r="I7748" s="4"/>
      <c r="J7748" s="5"/>
    </row>
    <row r="7749" spans="1:10" x14ac:dyDescent="0.25">
      <c r="A7749" s="4">
        <v>44157.766134259262</v>
      </c>
      <c r="B7749" t="str">
        <f t="shared" si="15661"/>
        <v>CONV_POS</v>
      </c>
      <c r="C7749">
        <v>9014</v>
      </c>
      <c r="D7749" t="str">
        <f t="shared" si="15722"/>
        <v>Zutritt Stapler Aktiv !</v>
      </c>
      <c r="E7749">
        <f t="shared" ref="E7749" si="15739">COUNTIF(Elements,$C7749)</f>
        <v>854</v>
      </c>
      <c r="F7749">
        <f t="shared" ref="F7749" si="15740">COUNTIFS(Elements,C7749,Storung,D7749)</f>
        <v>854</v>
      </c>
      <c r="H7749" s="4"/>
      <c r="I7749" s="4"/>
      <c r="J7749" s="5"/>
    </row>
    <row r="7750" spans="1:10" x14ac:dyDescent="0.25">
      <c r="A7750" s="4">
        <v>44157.765416666669</v>
      </c>
      <c r="B7750" t="str">
        <f t="shared" si="15661"/>
        <v>CONV_POS</v>
      </c>
      <c r="C7750">
        <v>9014</v>
      </c>
      <c r="D7750" t="str">
        <f t="shared" si="15722"/>
        <v>Zutritt Stapler Aktiv !</v>
      </c>
      <c r="E7750">
        <f t="shared" ref="E7750" si="15741">COUNTIF(Elements,$C7750)</f>
        <v>854</v>
      </c>
      <c r="F7750">
        <f t="shared" ref="F7750" si="15742">COUNTIFS(Elements,C7750,Storung,D7750)</f>
        <v>854</v>
      </c>
      <c r="H7750" s="4"/>
      <c r="I7750" s="4"/>
      <c r="J7750" s="5"/>
    </row>
    <row r="7751" spans="1:10" x14ac:dyDescent="0.25">
      <c r="A7751" s="4">
        <v>44157.759016203701</v>
      </c>
      <c r="B7751" t="str">
        <f t="shared" si="15661"/>
        <v>CONV_POS</v>
      </c>
      <c r="C7751">
        <v>9014</v>
      </c>
      <c r="D7751" t="str">
        <f t="shared" si="15722"/>
        <v>Zutritt Stapler Aktiv !</v>
      </c>
      <c r="E7751">
        <f t="shared" ref="E7751" si="15743">COUNTIF(Elements,$C7751)</f>
        <v>854</v>
      </c>
      <c r="F7751">
        <f t="shared" ref="F7751" si="15744">COUNTIFS(Elements,C7751,Storung,D7751)</f>
        <v>854</v>
      </c>
      <c r="H7751" s="4"/>
      <c r="I7751" s="4"/>
      <c r="J7751" s="5"/>
    </row>
    <row r="7752" spans="1:10" x14ac:dyDescent="0.25">
      <c r="A7752" s="4">
        <v>44157.754895833335</v>
      </c>
      <c r="B7752" t="str">
        <f t="shared" si="15661"/>
        <v>CONV_POS</v>
      </c>
      <c r="C7752">
        <v>9014</v>
      </c>
      <c r="D7752" t="str">
        <f t="shared" si="15722"/>
        <v>Zutritt Stapler Aktiv !</v>
      </c>
      <c r="E7752">
        <f t="shared" ref="E7752" si="15745">COUNTIF(Elements,$C7752)</f>
        <v>854</v>
      </c>
      <c r="F7752">
        <f t="shared" ref="F7752" si="15746">COUNTIFS(Elements,C7752,Storung,D7752)</f>
        <v>854</v>
      </c>
      <c r="H7752" s="4"/>
      <c r="I7752" s="4"/>
      <c r="J7752" s="5"/>
    </row>
    <row r="7753" spans="1:10" x14ac:dyDescent="0.25">
      <c r="A7753" s="4">
        <v>44157.75037037037</v>
      </c>
      <c r="B7753" t="str">
        <f t="shared" si="15661"/>
        <v>CONV_POS</v>
      </c>
      <c r="C7753">
        <v>9014</v>
      </c>
      <c r="D7753" t="str">
        <f t="shared" si="15722"/>
        <v>Zutritt Stapler Aktiv !</v>
      </c>
      <c r="E7753">
        <f t="shared" ref="E7753" si="15747">COUNTIF(Elements,$C7753)</f>
        <v>854</v>
      </c>
      <c r="F7753">
        <f t="shared" ref="F7753" si="15748">COUNTIFS(Elements,C7753,Storung,D7753)</f>
        <v>854</v>
      </c>
      <c r="H7753" s="4"/>
      <c r="I7753" s="4"/>
      <c r="J7753" s="5"/>
    </row>
    <row r="7754" spans="1:10" x14ac:dyDescent="0.25">
      <c r="A7754" s="4">
        <v>44157.695960648147</v>
      </c>
      <c r="B7754" t="str">
        <f t="shared" si="15661"/>
        <v>CONV_POS</v>
      </c>
      <c r="C7754">
        <v>9014</v>
      </c>
      <c r="D7754" t="str">
        <f t="shared" si="15722"/>
        <v>Zutritt Stapler Aktiv !</v>
      </c>
      <c r="E7754">
        <f t="shared" ref="E7754" si="15749">COUNTIF(Elements,$C7754)</f>
        <v>854</v>
      </c>
      <c r="F7754">
        <f t="shared" ref="F7754" si="15750">COUNTIFS(Elements,C7754,Storung,D7754)</f>
        <v>854</v>
      </c>
      <c r="H7754" s="4"/>
      <c r="I7754" s="4"/>
      <c r="J7754" s="5"/>
    </row>
    <row r="7755" spans="1:10" x14ac:dyDescent="0.25">
      <c r="A7755" s="4">
        <v>44157.694374999999</v>
      </c>
      <c r="B7755" t="str">
        <f t="shared" si="15661"/>
        <v>CONV_POS</v>
      </c>
      <c r="C7755">
        <v>9014</v>
      </c>
      <c r="D7755" t="str">
        <f t="shared" si="15722"/>
        <v>Zutritt Stapler Aktiv !</v>
      </c>
      <c r="E7755">
        <f t="shared" ref="E7755" si="15751">COUNTIF(Elements,$C7755)</f>
        <v>854</v>
      </c>
      <c r="F7755">
        <f t="shared" ref="F7755" si="15752">COUNTIFS(Elements,C7755,Storung,D7755)</f>
        <v>854</v>
      </c>
      <c r="H7755" s="4"/>
      <c r="I7755" s="4"/>
      <c r="J7755" s="5"/>
    </row>
    <row r="7756" spans="1:10" x14ac:dyDescent="0.25">
      <c r="A7756" s="4">
        <v>44157.694085648145</v>
      </c>
      <c r="B7756" t="str">
        <f t="shared" si="15661"/>
        <v>CONV_POS</v>
      </c>
      <c r="C7756">
        <v>9014</v>
      </c>
      <c r="D7756" t="str">
        <f t="shared" si="15722"/>
        <v>Zutritt Stapler Aktiv !</v>
      </c>
      <c r="E7756">
        <f t="shared" ref="E7756" si="15753">COUNTIF(Elements,$C7756)</f>
        <v>854</v>
      </c>
      <c r="F7756">
        <f t="shared" ref="F7756" si="15754">COUNTIFS(Elements,C7756,Storung,D7756)</f>
        <v>854</v>
      </c>
      <c r="H7756" s="4"/>
      <c r="I7756" s="4"/>
      <c r="J7756" s="5"/>
    </row>
    <row r="7757" spans="1:10" x14ac:dyDescent="0.25">
      <c r="A7757" s="4">
        <v>44157.621377314812</v>
      </c>
      <c r="B7757" t="str">
        <f t="shared" si="15661"/>
        <v>CONV_POS</v>
      </c>
      <c r="C7757">
        <v>9014</v>
      </c>
      <c r="D7757" t="str">
        <f t="shared" si="15722"/>
        <v>Zutritt Stapler Aktiv !</v>
      </c>
      <c r="E7757">
        <f t="shared" ref="E7757" si="15755">COUNTIF(Elements,$C7757)</f>
        <v>854</v>
      </c>
      <c r="F7757">
        <f t="shared" ref="F7757" si="15756">COUNTIFS(Elements,C7757,Storung,D7757)</f>
        <v>854</v>
      </c>
      <c r="H7757" s="4"/>
      <c r="I7757" s="4"/>
      <c r="J7757" s="5"/>
    </row>
    <row r="7758" spans="1:10" x14ac:dyDescent="0.25">
      <c r="A7758" s="4">
        <v>44157.621342592596</v>
      </c>
      <c r="B7758" t="str">
        <f t="shared" si="15661"/>
        <v>CONV_POS</v>
      </c>
      <c r="C7758">
        <v>9014</v>
      </c>
      <c r="D7758" t="str">
        <f t="shared" si="15722"/>
        <v>Zutritt Stapler Aktiv !</v>
      </c>
      <c r="E7758">
        <f t="shared" ref="E7758" si="15757">COUNTIF(Elements,$C7758)</f>
        <v>854</v>
      </c>
      <c r="F7758">
        <f t="shared" ref="F7758" si="15758">COUNTIFS(Elements,C7758,Storung,D7758)</f>
        <v>854</v>
      </c>
      <c r="H7758" s="4"/>
      <c r="I7758" s="4"/>
      <c r="J7758" s="5"/>
    </row>
    <row r="7759" spans="1:10" x14ac:dyDescent="0.25">
      <c r="A7759" s="4">
        <v>44157.621342592596</v>
      </c>
      <c r="B7759" t="str">
        <f t="shared" si="15661"/>
        <v>CONV_POS</v>
      </c>
      <c r="C7759">
        <v>9014</v>
      </c>
      <c r="D7759" t="str">
        <f t="shared" si="15722"/>
        <v>Zutritt Stapler Aktiv !</v>
      </c>
      <c r="E7759">
        <f t="shared" ref="E7759" si="15759">COUNTIF(Elements,$C7759)</f>
        <v>854</v>
      </c>
      <c r="F7759">
        <f t="shared" ref="F7759" si="15760">COUNTIFS(Elements,C7759,Storung,D7759)</f>
        <v>854</v>
      </c>
      <c r="H7759" s="4"/>
      <c r="I7759" s="4"/>
      <c r="J7759" s="5"/>
    </row>
    <row r="7760" spans="1:10" x14ac:dyDescent="0.25">
      <c r="A7760" s="4">
        <v>44157.621331018519</v>
      </c>
      <c r="B7760" t="str">
        <f t="shared" si="15661"/>
        <v>CONV_POS</v>
      </c>
      <c r="C7760">
        <v>9014</v>
      </c>
      <c r="D7760" t="str">
        <f t="shared" si="15722"/>
        <v>Zutritt Stapler Aktiv !</v>
      </c>
      <c r="E7760">
        <f t="shared" ref="E7760" si="15761">COUNTIF(Elements,$C7760)</f>
        <v>854</v>
      </c>
      <c r="F7760">
        <f t="shared" ref="F7760" si="15762">COUNTIFS(Elements,C7760,Storung,D7760)</f>
        <v>854</v>
      </c>
      <c r="H7760" s="4"/>
      <c r="I7760" s="4"/>
      <c r="J7760" s="5"/>
    </row>
    <row r="7761" spans="1:10" x14ac:dyDescent="0.25">
      <c r="A7761" s="4">
        <v>44157.621319444443</v>
      </c>
      <c r="B7761" t="str">
        <f t="shared" si="15661"/>
        <v>CONV_POS</v>
      </c>
      <c r="C7761">
        <v>9014</v>
      </c>
      <c r="D7761" t="str">
        <f t="shared" si="15722"/>
        <v>Zutritt Stapler Aktiv !</v>
      </c>
      <c r="E7761">
        <f t="shared" ref="E7761" si="15763">COUNTIF(Elements,$C7761)</f>
        <v>854</v>
      </c>
      <c r="F7761">
        <f t="shared" ref="F7761" si="15764">COUNTIFS(Elements,C7761,Storung,D7761)</f>
        <v>854</v>
      </c>
      <c r="H7761" s="4"/>
      <c r="I7761" s="4"/>
      <c r="J7761" s="5"/>
    </row>
    <row r="7762" spans="1:10" x14ac:dyDescent="0.25">
      <c r="A7762" s="4">
        <v>44157.621319444443</v>
      </c>
      <c r="B7762" t="str">
        <f t="shared" si="15661"/>
        <v>CONV_POS</v>
      </c>
      <c r="C7762">
        <v>9014</v>
      </c>
      <c r="D7762" t="str">
        <f t="shared" si="15722"/>
        <v>Zutritt Stapler Aktiv !</v>
      </c>
      <c r="E7762">
        <f t="shared" ref="E7762" si="15765">COUNTIF(Elements,$C7762)</f>
        <v>854</v>
      </c>
      <c r="F7762">
        <f t="shared" ref="F7762" si="15766">COUNTIFS(Elements,C7762,Storung,D7762)</f>
        <v>854</v>
      </c>
      <c r="H7762" s="4"/>
      <c r="I7762" s="4"/>
      <c r="J7762" s="5"/>
    </row>
    <row r="7763" spans="1:10" x14ac:dyDescent="0.25">
      <c r="A7763" s="4">
        <v>44157.621307870373</v>
      </c>
      <c r="B7763" t="str">
        <f t="shared" si="15661"/>
        <v>CONV_POS</v>
      </c>
      <c r="C7763">
        <v>9014</v>
      </c>
      <c r="D7763" t="str">
        <f t="shared" si="15722"/>
        <v>Zutritt Stapler Aktiv !</v>
      </c>
      <c r="E7763">
        <f t="shared" ref="E7763" si="15767">COUNTIF(Elements,$C7763)</f>
        <v>854</v>
      </c>
      <c r="F7763">
        <f t="shared" ref="F7763" si="15768">COUNTIFS(Elements,C7763,Storung,D7763)</f>
        <v>854</v>
      </c>
      <c r="H7763" s="4"/>
      <c r="I7763" s="4"/>
      <c r="J7763" s="5"/>
    </row>
    <row r="7764" spans="1:10" x14ac:dyDescent="0.25">
      <c r="A7764" s="4">
        <v>44157.621307870373</v>
      </c>
      <c r="B7764" t="str">
        <f t="shared" si="15661"/>
        <v>CONV_POS</v>
      </c>
      <c r="C7764">
        <v>9014</v>
      </c>
      <c r="D7764" t="str">
        <f t="shared" si="15722"/>
        <v>Zutritt Stapler Aktiv !</v>
      </c>
      <c r="E7764">
        <f t="shared" ref="E7764" si="15769">COUNTIF(Elements,$C7764)</f>
        <v>854</v>
      </c>
      <c r="F7764">
        <f t="shared" ref="F7764" si="15770">COUNTIFS(Elements,C7764,Storung,D7764)</f>
        <v>854</v>
      </c>
      <c r="H7764" s="4"/>
      <c r="I7764" s="4"/>
      <c r="J7764" s="5"/>
    </row>
    <row r="7765" spans="1:10" x14ac:dyDescent="0.25">
      <c r="A7765" s="4">
        <v>44157.621296296296</v>
      </c>
      <c r="B7765" t="str">
        <f t="shared" si="15661"/>
        <v>CONV_POS</v>
      </c>
      <c r="C7765">
        <v>9014</v>
      </c>
      <c r="D7765" t="str">
        <f t="shared" si="15722"/>
        <v>Zutritt Stapler Aktiv !</v>
      </c>
      <c r="E7765">
        <f t="shared" ref="E7765" si="15771">COUNTIF(Elements,$C7765)</f>
        <v>854</v>
      </c>
      <c r="F7765">
        <f t="shared" ref="F7765" si="15772">COUNTIFS(Elements,C7765,Storung,D7765)</f>
        <v>854</v>
      </c>
      <c r="H7765" s="4"/>
      <c r="I7765" s="4"/>
      <c r="J7765" s="5"/>
    </row>
    <row r="7766" spans="1:10" x14ac:dyDescent="0.25">
      <c r="A7766" s="4">
        <v>44157.621076388888</v>
      </c>
      <c r="B7766" t="str">
        <f t="shared" si="15661"/>
        <v>CONV_POS</v>
      </c>
      <c r="C7766">
        <v>9014</v>
      </c>
      <c r="D7766" t="str">
        <f t="shared" si="15722"/>
        <v>Zutritt Stapler Aktiv !</v>
      </c>
      <c r="E7766">
        <f t="shared" ref="E7766" si="15773">COUNTIF(Elements,$C7766)</f>
        <v>854</v>
      </c>
      <c r="F7766">
        <f t="shared" ref="F7766" si="15774">COUNTIFS(Elements,C7766,Storung,D7766)</f>
        <v>854</v>
      </c>
      <c r="H7766" s="4"/>
      <c r="I7766" s="4"/>
      <c r="J7766" s="5"/>
    </row>
    <row r="7767" spans="1:10" x14ac:dyDescent="0.25">
      <c r="A7767" s="4">
        <v>44157.620671296296</v>
      </c>
      <c r="B7767" t="str">
        <f t="shared" si="15661"/>
        <v>CONV_POS</v>
      </c>
      <c r="C7767">
        <v>9014</v>
      </c>
      <c r="D7767" t="str">
        <f t="shared" si="15722"/>
        <v>Zutritt Stapler Aktiv !</v>
      </c>
      <c r="E7767">
        <f t="shared" ref="E7767" si="15775">COUNTIF(Elements,$C7767)</f>
        <v>854</v>
      </c>
      <c r="F7767">
        <f t="shared" ref="F7767" si="15776">COUNTIFS(Elements,C7767,Storung,D7767)</f>
        <v>854</v>
      </c>
      <c r="H7767" s="4"/>
      <c r="I7767" s="4"/>
      <c r="J7767" s="5"/>
    </row>
    <row r="7768" spans="1:10" x14ac:dyDescent="0.25">
      <c r="A7768" s="4">
        <v>44157.619050925925</v>
      </c>
      <c r="B7768" t="str">
        <f t="shared" si="15661"/>
        <v>CONV_POS</v>
      </c>
      <c r="C7768">
        <v>9014</v>
      </c>
      <c r="D7768" t="str">
        <f t="shared" si="15722"/>
        <v>Zutritt Stapler Aktiv !</v>
      </c>
      <c r="E7768">
        <f t="shared" ref="E7768" si="15777">COUNTIF(Elements,$C7768)</f>
        <v>854</v>
      </c>
      <c r="F7768">
        <f t="shared" ref="F7768" si="15778">COUNTIFS(Elements,C7768,Storung,D7768)</f>
        <v>854</v>
      </c>
      <c r="H7768" s="4"/>
      <c r="I7768" s="4"/>
      <c r="J7768" s="5"/>
    </row>
    <row r="7769" spans="1:10" x14ac:dyDescent="0.25">
      <c r="A7769" s="4">
        <v>44157.618576388886</v>
      </c>
      <c r="B7769" t="str">
        <f t="shared" si="15661"/>
        <v>CONV_POS</v>
      </c>
      <c r="C7769">
        <v>9014</v>
      </c>
      <c r="D7769" t="str">
        <f t="shared" si="15722"/>
        <v>Zutritt Stapler Aktiv !</v>
      </c>
      <c r="E7769">
        <f t="shared" ref="E7769" si="15779">COUNTIF(Elements,$C7769)</f>
        <v>854</v>
      </c>
      <c r="F7769">
        <f t="shared" ref="F7769" si="15780">COUNTIFS(Elements,C7769,Storung,D7769)</f>
        <v>854</v>
      </c>
      <c r="H7769" s="4"/>
      <c r="I7769" s="4"/>
      <c r="J7769" s="5"/>
    </row>
    <row r="7770" spans="1:10" x14ac:dyDescent="0.25">
      <c r="A7770" s="4">
        <v>44157.618564814817</v>
      </c>
      <c r="B7770" t="str">
        <f t="shared" si="15661"/>
        <v>CONV_POS</v>
      </c>
      <c r="C7770">
        <v>9014</v>
      </c>
      <c r="D7770" t="str">
        <f t="shared" si="15722"/>
        <v>Zutritt Stapler Aktiv !</v>
      </c>
      <c r="E7770">
        <f t="shared" ref="E7770" si="15781">COUNTIF(Elements,$C7770)</f>
        <v>854</v>
      </c>
      <c r="F7770">
        <f t="shared" ref="F7770" si="15782">COUNTIFS(Elements,C7770,Storung,D7770)</f>
        <v>854</v>
      </c>
      <c r="H7770" s="4"/>
      <c r="I7770" s="4"/>
      <c r="J7770" s="5"/>
    </row>
    <row r="7771" spans="1:10" x14ac:dyDescent="0.25">
      <c r="A7771" s="4">
        <v>44157.618402777778</v>
      </c>
      <c r="B7771" t="str">
        <f t="shared" si="15661"/>
        <v>CONV_POS</v>
      </c>
      <c r="C7771">
        <v>9014</v>
      </c>
      <c r="D7771" t="str">
        <f t="shared" si="15722"/>
        <v>Zutritt Stapler Aktiv !</v>
      </c>
      <c r="E7771">
        <f t="shared" ref="E7771" si="15783">COUNTIF(Elements,$C7771)</f>
        <v>854</v>
      </c>
      <c r="F7771">
        <f t="shared" ref="F7771" si="15784">COUNTIFS(Elements,C7771,Storung,D7771)</f>
        <v>854</v>
      </c>
      <c r="H7771" s="4"/>
      <c r="I7771" s="4"/>
      <c r="J7771" s="5"/>
    </row>
    <row r="7772" spans="1:10" x14ac:dyDescent="0.25">
      <c r="A7772" s="4">
        <v>44157.618391203701</v>
      </c>
      <c r="B7772" t="str">
        <f t="shared" si="15661"/>
        <v>CONV_POS</v>
      </c>
      <c r="C7772">
        <v>9014</v>
      </c>
      <c r="D7772" t="str">
        <f t="shared" si="15722"/>
        <v>Zutritt Stapler Aktiv !</v>
      </c>
      <c r="E7772">
        <f t="shared" ref="E7772" si="15785">COUNTIF(Elements,$C7772)</f>
        <v>854</v>
      </c>
      <c r="F7772">
        <f t="shared" ref="F7772" si="15786">COUNTIFS(Elements,C7772,Storung,D7772)</f>
        <v>854</v>
      </c>
      <c r="H7772" s="4"/>
      <c r="I7772" s="4"/>
      <c r="J7772" s="5"/>
    </row>
    <row r="7773" spans="1:10" x14ac:dyDescent="0.25">
      <c r="A7773" s="4">
        <v>44157.618368055555</v>
      </c>
      <c r="B7773" t="str">
        <f t="shared" si="15661"/>
        <v>CONV_POS</v>
      </c>
      <c r="C7773">
        <v>9014</v>
      </c>
      <c r="D7773" t="str">
        <f t="shared" si="15722"/>
        <v>Zutritt Stapler Aktiv !</v>
      </c>
      <c r="E7773">
        <f t="shared" ref="E7773" si="15787">COUNTIF(Elements,$C7773)</f>
        <v>854</v>
      </c>
      <c r="F7773">
        <f t="shared" ref="F7773" si="15788">COUNTIFS(Elements,C7773,Storung,D7773)</f>
        <v>854</v>
      </c>
      <c r="H7773" s="4"/>
      <c r="I7773" s="4"/>
      <c r="J7773" s="5"/>
    </row>
    <row r="7774" spans="1:10" x14ac:dyDescent="0.25">
      <c r="A7774" s="4">
        <v>44157.618055555555</v>
      </c>
      <c r="B7774" t="str">
        <f t="shared" si="15661"/>
        <v>CONV_POS</v>
      </c>
      <c r="C7774">
        <v>9014</v>
      </c>
      <c r="D7774" t="str">
        <f t="shared" si="15722"/>
        <v>Zutritt Stapler Aktiv !</v>
      </c>
      <c r="E7774">
        <f t="shared" ref="E7774" si="15789">COUNTIF(Elements,$C7774)</f>
        <v>854</v>
      </c>
      <c r="F7774">
        <f t="shared" ref="F7774" si="15790">COUNTIFS(Elements,C7774,Storung,D7774)</f>
        <v>854</v>
      </c>
      <c r="H7774" s="4"/>
      <c r="I7774" s="4"/>
      <c r="J7774" s="5"/>
    </row>
    <row r="7775" spans="1:10" x14ac:dyDescent="0.25">
      <c r="A7775" s="4">
        <v>44157.615243055552</v>
      </c>
      <c r="B7775" t="str">
        <f t="shared" ref="B7775:B7838" si="15791">"CONV_POS"</f>
        <v>CONV_POS</v>
      </c>
      <c r="C7775">
        <v>9014</v>
      </c>
      <c r="D7775" t="str">
        <f t="shared" si="15722"/>
        <v>Zutritt Stapler Aktiv !</v>
      </c>
      <c r="E7775">
        <f t="shared" ref="E7775" si="15792">COUNTIF(Elements,$C7775)</f>
        <v>854</v>
      </c>
      <c r="F7775">
        <f t="shared" ref="F7775" si="15793">COUNTIFS(Elements,C7775,Storung,D7775)</f>
        <v>854</v>
      </c>
      <c r="H7775" s="4"/>
      <c r="I7775" s="4"/>
      <c r="J7775" s="5"/>
    </row>
    <row r="7776" spans="1:10" x14ac:dyDescent="0.25">
      <c r="A7776" s="4">
        <v>44157.615081018521</v>
      </c>
      <c r="B7776" t="str">
        <f t="shared" si="15791"/>
        <v>CONV_POS</v>
      </c>
      <c r="C7776">
        <v>9014</v>
      </c>
      <c r="D7776" t="str">
        <f t="shared" si="15722"/>
        <v>Zutritt Stapler Aktiv !</v>
      </c>
      <c r="E7776">
        <f t="shared" ref="E7776" si="15794">COUNTIF(Elements,$C7776)</f>
        <v>854</v>
      </c>
      <c r="F7776">
        <f t="shared" ref="F7776" si="15795">COUNTIFS(Elements,C7776,Storung,D7776)</f>
        <v>854</v>
      </c>
      <c r="H7776" s="4"/>
      <c r="I7776" s="4"/>
      <c r="J7776" s="5"/>
    </row>
    <row r="7777" spans="1:10" x14ac:dyDescent="0.25">
      <c r="A7777" s="4">
        <v>44157.615081018521</v>
      </c>
      <c r="B7777" t="str">
        <f t="shared" si="15791"/>
        <v>CONV_POS</v>
      </c>
      <c r="C7777">
        <v>9014</v>
      </c>
      <c r="D7777" t="str">
        <f t="shared" si="15722"/>
        <v>Zutritt Stapler Aktiv !</v>
      </c>
      <c r="E7777">
        <f t="shared" ref="E7777" si="15796">COUNTIF(Elements,$C7777)</f>
        <v>854</v>
      </c>
      <c r="F7777">
        <f t="shared" ref="F7777" si="15797">COUNTIFS(Elements,C7777,Storung,D7777)</f>
        <v>854</v>
      </c>
      <c r="H7777" s="4"/>
      <c r="I7777" s="4"/>
      <c r="J7777" s="5"/>
    </row>
    <row r="7778" spans="1:10" x14ac:dyDescent="0.25">
      <c r="A7778" s="4">
        <v>44157.615069444444</v>
      </c>
      <c r="B7778" t="str">
        <f t="shared" si="15791"/>
        <v>CONV_POS</v>
      </c>
      <c r="C7778">
        <v>9014</v>
      </c>
      <c r="D7778" t="str">
        <f t="shared" si="15722"/>
        <v>Zutritt Stapler Aktiv !</v>
      </c>
      <c r="E7778">
        <f t="shared" ref="E7778" si="15798">COUNTIF(Elements,$C7778)</f>
        <v>854</v>
      </c>
      <c r="F7778">
        <f t="shared" ref="F7778" si="15799">COUNTIFS(Elements,C7778,Storung,D7778)</f>
        <v>854</v>
      </c>
      <c r="H7778" s="4"/>
      <c r="I7778" s="4"/>
      <c r="J7778" s="5"/>
    </row>
    <row r="7779" spans="1:10" x14ac:dyDescent="0.25">
      <c r="A7779" s="4">
        <v>44157.615057870367</v>
      </c>
      <c r="B7779" t="str">
        <f t="shared" si="15791"/>
        <v>CONV_POS</v>
      </c>
      <c r="C7779">
        <v>9014</v>
      </c>
      <c r="D7779" t="str">
        <f t="shared" si="15722"/>
        <v>Zutritt Stapler Aktiv !</v>
      </c>
      <c r="E7779">
        <f t="shared" ref="E7779" si="15800">COUNTIF(Elements,$C7779)</f>
        <v>854</v>
      </c>
      <c r="F7779">
        <f t="shared" ref="F7779" si="15801">COUNTIFS(Elements,C7779,Storung,D7779)</f>
        <v>854</v>
      </c>
      <c r="H7779" s="4"/>
      <c r="I7779" s="4"/>
      <c r="J7779" s="5"/>
    </row>
    <row r="7780" spans="1:10" x14ac:dyDescent="0.25">
      <c r="A7780" s="4">
        <v>44157.615046296298</v>
      </c>
      <c r="B7780" t="str">
        <f t="shared" si="15791"/>
        <v>CONV_POS</v>
      </c>
      <c r="C7780">
        <v>9014</v>
      </c>
      <c r="D7780" t="str">
        <f t="shared" si="15722"/>
        <v>Zutritt Stapler Aktiv !</v>
      </c>
      <c r="E7780">
        <f t="shared" ref="E7780" si="15802">COUNTIF(Elements,$C7780)</f>
        <v>854</v>
      </c>
      <c r="F7780">
        <f t="shared" ref="F7780" si="15803">COUNTIFS(Elements,C7780,Storung,D7780)</f>
        <v>854</v>
      </c>
      <c r="H7780" s="4"/>
      <c r="I7780" s="4"/>
      <c r="J7780" s="5"/>
    </row>
    <row r="7781" spans="1:10" x14ac:dyDescent="0.25">
      <c r="A7781" s="4">
        <v>44157.615034722221</v>
      </c>
      <c r="B7781" t="str">
        <f t="shared" si="15791"/>
        <v>CONV_POS</v>
      </c>
      <c r="C7781">
        <v>9014</v>
      </c>
      <c r="D7781" t="str">
        <f t="shared" si="15722"/>
        <v>Zutritt Stapler Aktiv !</v>
      </c>
      <c r="E7781">
        <f t="shared" ref="E7781" si="15804">COUNTIF(Elements,$C7781)</f>
        <v>854</v>
      </c>
      <c r="F7781">
        <f t="shared" ref="F7781" si="15805">COUNTIFS(Elements,C7781,Storung,D7781)</f>
        <v>854</v>
      </c>
      <c r="H7781" s="4"/>
      <c r="I7781" s="4"/>
      <c r="J7781" s="5"/>
    </row>
    <row r="7782" spans="1:10" x14ac:dyDescent="0.25">
      <c r="A7782" s="4">
        <v>44157.615034722221</v>
      </c>
      <c r="B7782" t="str">
        <f t="shared" si="15791"/>
        <v>CONV_POS</v>
      </c>
      <c r="C7782">
        <v>9014</v>
      </c>
      <c r="D7782" t="str">
        <f t="shared" si="15722"/>
        <v>Zutritt Stapler Aktiv !</v>
      </c>
      <c r="E7782">
        <f t="shared" ref="E7782" si="15806">COUNTIF(Elements,$C7782)</f>
        <v>854</v>
      </c>
      <c r="F7782">
        <f t="shared" ref="F7782" si="15807">COUNTIFS(Elements,C7782,Storung,D7782)</f>
        <v>854</v>
      </c>
      <c r="H7782" s="4"/>
      <c r="I7782" s="4"/>
      <c r="J7782" s="5"/>
    </row>
    <row r="7783" spans="1:10" x14ac:dyDescent="0.25">
      <c r="A7783" s="4">
        <v>44157.615023148152</v>
      </c>
      <c r="B7783" t="str">
        <f t="shared" si="15791"/>
        <v>CONV_POS</v>
      </c>
      <c r="C7783">
        <v>9014</v>
      </c>
      <c r="D7783" t="str">
        <f t="shared" si="15722"/>
        <v>Zutritt Stapler Aktiv !</v>
      </c>
      <c r="E7783">
        <f t="shared" ref="E7783" si="15808">COUNTIF(Elements,$C7783)</f>
        <v>854</v>
      </c>
      <c r="F7783">
        <f t="shared" ref="F7783" si="15809">COUNTIFS(Elements,C7783,Storung,D7783)</f>
        <v>854</v>
      </c>
      <c r="H7783" s="4"/>
      <c r="I7783" s="4"/>
      <c r="J7783" s="5"/>
    </row>
    <row r="7784" spans="1:10" x14ac:dyDescent="0.25">
      <c r="A7784" s="4">
        <v>44157.615011574075</v>
      </c>
      <c r="B7784" t="str">
        <f t="shared" si="15791"/>
        <v>CONV_POS</v>
      </c>
      <c r="C7784">
        <v>9014</v>
      </c>
      <c r="D7784" t="str">
        <f t="shared" si="15722"/>
        <v>Zutritt Stapler Aktiv !</v>
      </c>
      <c r="E7784">
        <f t="shared" ref="E7784" si="15810">COUNTIF(Elements,$C7784)</f>
        <v>854</v>
      </c>
      <c r="F7784">
        <f t="shared" ref="F7784" si="15811">COUNTIFS(Elements,C7784,Storung,D7784)</f>
        <v>854</v>
      </c>
      <c r="H7784" s="4"/>
      <c r="I7784" s="4"/>
      <c r="J7784" s="5"/>
    </row>
    <row r="7785" spans="1:10" x14ac:dyDescent="0.25">
      <c r="A7785" s="4">
        <v>44157.614999999998</v>
      </c>
      <c r="B7785" t="str">
        <f t="shared" si="15791"/>
        <v>CONV_POS</v>
      </c>
      <c r="C7785">
        <v>9014</v>
      </c>
      <c r="D7785" t="str">
        <f t="shared" si="15722"/>
        <v>Zutritt Stapler Aktiv !</v>
      </c>
      <c r="E7785">
        <f t="shared" ref="E7785" si="15812">COUNTIF(Elements,$C7785)</f>
        <v>854</v>
      </c>
      <c r="F7785">
        <f t="shared" ref="F7785" si="15813">COUNTIFS(Elements,C7785,Storung,D7785)</f>
        <v>854</v>
      </c>
      <c r="H7785" s="4"/>
      <c r="I7785" s="4"/>
      <c r="J7785" s="5"/>
    </row>
    <row r="7786" spans="1:10" x14ac:dyDescent="0.25">
      <c r="A7786" s="4">
        <v>44157.614999999998</v>
      </c>
      <c r="B7786" t="str">
        <f t="shared" si="15791"/>
        <v>CONV_POS</v>
      </c>
      <c r="C7786">
        <v>9014</v>
      </c>
      <c r="D7786" t="str">
        <f t="shared" si="15722"/>
        <v>Zutritt Stapler Aktiv !</v>
      </c>
      <c r="E7786">
        <f t="shared" ref="E7786" si="15814">COUNTIF(Elements,$C7786)</f>
        <v>854</v>
      </c>
      <c r="F7786">
        <f t="shared" ref="F7786" si="15815">COUNTIFS(Elements,C7786,Storung,D7786)</f>
        <v>854</v>
      </c>
      <c r="H7786" s="4"/>
      <c r="I7786" s="4"/>
      <c r="J7786" s="5"/>
    </row>
    <row r="7787" spans="1:10" x14ac:dyDescent="0.25">
      <c r="A7787" s="4">
        <v>44157.614988425928</v>
      </c>
      <c r="B7787" t="str">
        <f t="shared" si="15791"/>
        <v>CONV_POS</v>
      </c>
      <c r="C7787">
        <v>9014</v>
      </c>
      <c r="D7787" t="str">
        <f t="shared" si="15722"/>
        <v>Zutritt Stapler Aktiv !</v>
      </c>
      <c r="E7787">
        <f t="shared" ref="E7787" si="15816">COUNTIF(Elements,$C7787)</f>
        <v>854</v>
      </c>
      <c r="F7787">
        <f t="shared" ref="F7787" si="15817">COUNTIFS(Elements,C7787,Storung,D7787)</f>
        <v>854</v>
      </c>
      <c r="H7787" s="4"/>
      <c r="I7787" s="4"/>
      <c r="J7787" s="5"/>
    </row>
    <row r="7788" spans="1:10" x14ac:dyDescent="0.25">
      <c r="A7788" s="4">
        <v>44157.614976851852</v>
      </c>
      <c r="B7788" t="str">
        <f t="shared" si="15791"/>
        <v>CONV_POS</v>
      </c>
      <c r="C7788">
        <v>9014</v>
      </c>
      <c r="D7788" t="str">
        <f t="shared" si="15722"/>
        <v>Zutritt Stapler Aktiv !</v>
      </c>
      <c r="E7788">
        <f t="shared" ref="E7788" si="15818">COUNTIF(Elements,$C7788)</f>
        <v>854</v>
      </c>
      <c r="F7788">
        <f t="shared" ref="F7788" si="15819">COUNTIFS(Elements,C7788,Storung,D7788)</f>
        <v>854</v>
      </c>
      <c r="H7788" s="4"/>
      <c r="I7788" s="4"/>
      <c r="J7788" s="5"/>
    </row>
    <row r="7789" spans="1:10" x14ac:dyDescent="0.25">
      <c r="A7789" s="4">
        <v>44157.614965277775</v>
      </c>
      <c r="B7789" t="str">
        <f t="shared" si="15791"/>
        <v>CONV_POS</v>
      </c>
      <c r="C7789">
        <v>9014</v>
      </c>
      <c r="D7789" t="str">
        <f t="shared" si="15722"/>
        <v>Zutritt Stapler Aktiv !</v>
      </c>
      <c r="E7789">
        <f t="shared" ref="E7789" si="15820">COUNTIF(Elements,$C7789)</f>
        <v>854</v>
      </c>
      <c r="F7789">
        <f t="shared" ref="F7789" si="15821">COUNTIFS(Elements,C7789,Storung,D7789)</f>
        <v>854</v>
      </c>
      <c r="H7789" s="4"/>
      <c r="I7789" s="4"/>
      <c r="J7789" s="5"/>
    </row>
    <row r="7790" spans="1:10" x14ac:dyDescent="0.25">
      <c r="A7790" s="4">
        <v>44157.614965277775</v>
      </c>
      <c r="B7790" t="str">
        <f t="shared" si="15791"/>
        <v>CONV_POS</v>
      </c>
      <c r="C7790">
        <v>9014</v>
      </c>
      <c r="D7790" t="str">
        <f t="shared" si="15722"/>
        <v>Zutritt Stapler Aktiv !</v>
      </c>
      <c r="E7790">
        <f t="shared" ref="E7790" si="15822">COUNTIF(Elements,$C7790)</f>
        <v>854</v>
      </c>
      <c r="F7790">
        <f t="shared" ref="F7790" si="15823">COUNTIFS(Elements,C7790,Storung,D7790)</f>
        <v>854</v>
      </c>
      <c r="H7790" s="4"/>
      <c r="I7790" s="4"/>
      <c r="J7790" s="5"/>
    </row>
    <row r="7791" spans="1:10" x14ac:dyDescent="0.25">
      <c r="A7791" s="4">
        <v>44157.614016203705</v>
      </c>
      <c r="B7791" t="str">
        <f t="shared" si="15791"/>
        <v>CONV_POS</v>
      </c>
      <c r="C7791">
        <v>9014</v>
      </c>
      <c r="D7791" t="str">
        <f t="shared" si="15722"/>
        <v>Zutritt Stapler Aktiv !</v>
      </c>
      <c r="E7791">
        <f t="shared" ref="E7791" si="15824">COUNTIF(Elements,$C7791)</f>
        <v>854</v>
      </c>
      <c r="F7791">
        <f t="shared" ref="F7791" si="15825">COUNTIFS(Elements,C7791,Storung,D7791)</f>
        <v>854</v>
      </c>
      <c r="H7791" s="4"/>
      <c r="I7791" s="4"/>
      <c r="J7791" s="5"/>
    </row>
    <row r="7792" spans="1:10" x14ac:dyDescent="0.25">
      <c r="A7792" s="4">
        <v>44157.610891203702</v>
      </c>
      <c r="B7792" t="str">
        <f t="shared" si="15791"/>
        <v>CONV_POS</v>
      </c>
      <c r="C7792">
        <v>9014</v>
      </c>
      <c r="D7792" t="str">
        <f t="shared" si="15722"/>
        <v>Zutritt Stapler Aktiv !</v>
      </c>
      <c r="E7792">
        <f t="shared" ref="E7792" si="15826">COUNTIF(Elements,$C7792)</f>
        <v>854</v>
      </c>
      <c r="F7792">
        <f t="shared" ref="F7792" si="15827">COUNTIFS(Elements,C7792,Storung,D7792)</f>
        <v>854</v>
      </c>
      <c r="H7792" s="4"/>
      <c r="I7792" s="4"/>
      <c r="J7792" s="5"/>
    </row>
    <row r="7793" spans="1:10" x14ac:dyDescent="0.25">
      <c r="A7793" s="4">
        <v>44157.610891203702</v>
      </c>
      <c r="B7793" t="str">
        <f t="shared" si="15791"/>
        <v>CONV_POS</v>
      </c>
      <c r="C7793">
        <v>9014</v>
      </c>
      <c r="D7793" t="str">
        <f t="shared" si="15722"/>
        <v>Zutritt Stapler Aktiv !</v>
      </c>
      <c r="E7793">
        <f t="shared" ref="E7793" si="15828">COUNTIF(Elements,$C7793)</f>
        <v>854</v>
      </c>
      <c r="F7793">
        <f t="shared" ref="F7793" si="15829">COUNTIFS(Elements,C7793,Storung,D7793)</f>
        <v>854</v>
      </c>
      <c r="H7793" s="4"/>
      <c r="I7793" s="4"/>
      <c r="J7793" s="5"/>
    </row>
    <row r="7794" spans="1:10" x14ac:dyDescent="0.25">
      <c r="A7794" s="4">
        <v>44157.610879629632</v>
      </c>
      <c r="B7794" t="str">
        <f t="shared" si="15791"/>
        <v>CONV_POS</v>
      </c>
      <c r="C7794">
        <v>9014</v>
      </c>
      <c r="D7794" t="str">
        <f t="shared" si="15722"/>
        <v>Zutritt Stapler Aktiv !</v>
      </c>
      <c r="E7794">
        <f t="shared" ref="E7794" si="15830">COUNTIF(Elements,$C7794)</f>
        <v>854</v>
      </c>
      <c r="F7794">
        <f t="shared" ref="F7794" si="15831">COUNTIFS(Elements,C7794,Storung,D7794)</f>
        <v>854</v>
      </c>
      <c r="H7794" s="4"/>
      <c r="I7794" s="4"/>
      <c r="J7794" s="5"/>
    </row>
    <row r="7795" spans="1:10" x14ac:dyDescent="0.25">
      <c r="A7795" s="4">
        <v>44157.610856481479</v>
      </c>
      <c r="B7795" t="str">
        <f t="shared" si="15791"/>
        <v>CONV_POS</v>
      </c>
      <c r="C7795">
        <v>9014</v>
      </c>
      <c r="D7795" t="str">
        <f t="shared" si="15722"/>
        <v>Zutritt Stapler Aktiv !</v>
      </c>
      <c r="E7795">
        <f t="shared" ref="E7795" si="15832">COUNTIF(Elements,$C7795)</f>
        <v>854</v>
      </c>
      <c r="F7795">
        <f t="shared" ref="F7795" si="15833">COUNTIFS(Elements,C7795,Storung,D7795)</f>
        <v>854</v>
      </c>
      <c r="H7795" s="4"/>
      <c r="I7795" s="4"/>
      <c r="J7795" s="5"/>
    </row>
    <row r="7796" spans="1:10" x14ac:dyDescent="0.25">
      <c r="A7796" s="4">
        <v>44157.610856481479</v>
      </c>
      <c r="B7796" t="str">
        <f t="shared" si="15791"/>
        <v>CONV_POS</v>
      </c>
      <c r="C7796">
        <v>9014</v>
      </c>
      <c r="D7796" t="str">
        <f t="shared" si="15722"/>
        <v>Zutritt Stapler Aktiv !</v>
      </c>
      <c r="E7796">
        <f t="shared" ref="E7796" si="15834">COUNTIF(Elements,$C7796)</f>
        <v>854</v>
      </c>
      <c r="F7796">
        <f t="shared" ref="F7796" si="15835">COUNTIFS(Elements,C7796,Storung,D7796)</f>
        <v>854</v>
      </c>
      <c r="H7796" s="4"/>
      <c r="I7796" s="4"/>
      <c r="J7796" s="5"/>
    </row>
    <row r="7797" spans="1:10" x14ac:dyDescent="0.25">
      <c r="A7797" s="4">
        <v>44157.610844907409</v>
      </c>
      <c r="B7797" t="str">
        <f t="shared" si="15791"/>
        <v>CONV_POS</v>
      </c>
      <c r="C7797">
        <v>9014</v>
      </c>
      <c r="D7797" t="str">
        <f t="shared" si="15722"/>
        <v>Zutritt Stapler Aktiv !</v>
      </c>
      <c r="E7797">
        <f t="shared" ref="E7797" si="15836">COUNTIF(Elements,$C7797)</f>
        <v>854</v>
      </c>
      <c r="F7797">
        <f t="shared" ref="F7797" si="15837">COUNTIFS(Elements,C7797,Storung,D7797)</f>
        <v>854</v>
      </c>
      <c r="H7797" s="4"/>
      <c r="I7797" s="4"/>
      <c r="J7797" s="5"/>
    </row>
    <row r="7798" spans="1:10" x14ac:dyDescent="0.25">
      <c r="A7798" s="4">
        <v>44157.610833333332</v>
      </c>
      <c r="B7798" t="str">
        <f t="shared" si="15791"/>
        <v>CONV_POS</v>
      </c>
      <c r="C7798">
        <v>9014</v>
      </c>
      <c r="D7798" t="str">
        <f t="shared" si="15722"/>
        <v>Zutritt Stapler Aktiv !</v>
      </c>
      <c r="E7798">
        <f t="shared" ref="E7798" si="15838">COUNTIF(Elements,$C7798)</f>
        <v>854</v>
      </c>
      <c r="F7798">
        <f t="shared" ref="F7798" si="15839">COUNTIFS(Elements,C7798,Storung,D7798)</f>
        <v>854</v>
      </c>
      <c r="H7798" s="4"/>
      <c r="I7798" s="4"/>
      <c r="J7798" s="5"/>
    </row>
    <row r="7799" spans="1:10" x14ac:dyDescent="0.25">
      <c r="A7799" s="4">
        <v>44157.610821759263</v>
      </c>
      <c r="B7799" t="str">
        <f t="shared" si="15791"/>
        <v>CONV_POS</v>
      </c>
      <c r="C7799">
        <v>9014</v>
      </c>
      <c r="D7799" t="str">
        <f t="shared" si="15722"/>
        <v>Zutritt Stapler Aktiv !</v>
      </c>
      <c r="E7799">
        <f t="shared" ref="E7799" si="15840">COUNTIF(Elements,$C7799)</f>
        <v>854</v>
      </c>
      <c r="F7799">
        <f t="shared" ref="F7799" si="15841">COUNTIFS(Elements,C7799,Storung,D7799)</f>
        <v>854</v>
      </c>
      <c r="H7799" s="4"/>
      <c r="I7799" s="4"/>
      <c r="J7799" s="5"/>
    </row>
    <row r="7800" spans="1:10" x14ac:dyDescent="0.25">
      <c r="A7800" s="4">
        <v>44157.610821759263</v>
      </c>
      <c r="B7800" t="str">
        <f t="shared" si="15791"/>
        <v>CONV_POS</v>
      </c>
      <c r="C7800">
        <v>9014</v>
      </c>
      <c r="D7800" t="str">
        <f t="shared" si="15722"/>
        <v>Zutritt Stapler Aktiv !</v>
      </c>
      <c r="E7800">
        <f t="shared" ref="E7800" si="15842">COUNTIF(Elements,$C7800)</f>
        <v>854</v>
      </c>
      <c r="F7800">
        <f t="shared" ref="F7800" si="15843">COUNTIFS(Elements,C7800,Storung,D7800)</f>
        <v>854</v>
      </c>
      <c r="H7800" s="4"/>
      <c r="I7800" s="4"/>
      <c r="J7800" s="5"/>
    </row>
    <row r="7801" spans="1:10" x14ac:dyDescent="0.25">
      <c r="A7801" s="4">
        <v>44157.610810185186</v>
      </c>
      <c r="B7801" t="str">
        <f t="shared" si="15791"/>
        <v>CONV_POS</v>
      </c>
      <c r="C7801">
        <v>9014</v>
      </c>
      <c r="D7801" t="str">
        <f t="shared" si="15722"/>
        <v>Zutritt Stapler Aktiv !</v>
      </c>
      <c r="E7801">
        <f t="shared" ref="E7801" si="15844">COUNTIF(Elements,$C7801)</f>
        <v>854</v>
      </c>
      <c r="F7801">
        <f t="shared" ref="F7801" si="15845">COUNTIFS(Elements,C7801,Storung,D7801)</f>
        <v>854</v>
      </c>
      <c r="H7801" s="4"/>
      <c r="I7801" s="4"/>
      <c r="J7801" s="5"/>
    </row>
    <row r="7802" spans="1:10" x14ac:dyDescent="0.25">
      <c r="A7802" s="4">
        <v>44157.610798611109</v>
      </c>
      <c r="B7802" t="str">
        <f t="shared" si="15791"/>
        <v>CONV_POS</v>
      </c>
      <c r="C7802">
        <v>9014</v>
      </c>
      <c r="D7802" t="str">
        <f t="shared" si="15722"/>
        <v>Zutritt Stapler Aktiv !</v>
      </c>
      <c r="E7802">
        <f t="shared" ref="E7802" si="15846">COUNTIF(Elements,$C7802)</f>
        <v>854</v>
      </c>
      <c r="F7802">
        <f t="shared" ref="F7802" si="15847">COUNTIFS(Elements,C7802,Storung,D7802)</f>
        <v>854</v>
      </c>
      <c r="H7802" s="4"/>
      <c r="I7802" s="4"/>
      <c r="J7802" s="5"/>
    </row>
    <row r="7803" spans="1:10" x14ac:dyDescent="0.25">
      <c r="A7803" s="4">
        <v>44157.610798611109</v>
      </c>
      <c r="B7803" t="str">
        <f t="shared" si="15791"/>
        <v>CONV_POS</v>
      </c>
      <c r="C7803">
        <v>9014</v>
      </c>
      <c r="D7803" t="str">
        <f t="shared" si="15722"/>
        <v>Zutritt Stapler Aktiv !</v>
      </c>
      <c r="E7803">
        <f t="shared" ref="E7803" si="15848">COUNTIF(Elements,$C7803)</f>
        <v>854</v>
      </c>
      <c r="F7803">
        <f t="shared" ref="F7803" si="15849">COUNTIFS(Elements,C7803,Storung,D7803)</f>
        <v>854</v>
      </c>
      <c r="H7803" s="4"/>
      <c r="I7803" s="4"/>
      <c r="J7803" s="5"/>
    </row>
    <row r="7804" spans="1:10" x14ac:dyDescent="0.25">
      <c r="A7804" s="4">
        <v>44157.610474537039</v>
      </c>
      <c r="B7804" t="str">
        <f t="shared" si="15791"/>
        <v>CONV_POS</v>
      </c>
      <c r="C7804">
        <v>9014</v>
      </c>
      <c r="D7804" t="str">
        <f t="shared" si="15722"/>
        <v>Zutritt Stapler Aktiv !</v>
      </c>
      <c r="E7804">
        <f t="shared" ref="E7804" si="15850">COUNTIF(Elements,$C7804)</f>
        <v>854</v>
      </c>
      <c r="F7804">
        <f t="shared" ref="F7804" si="15851">COUNTIFS(Elements,C7804,Storung,D7804)</f>
        <v>854</v>
      </c>
      <c r="H7804" s="4"/>
      <c r="I7804" s="4"/>
      <c r="J7804" s="5"/>
    </row>
    <row r="7805" spans="1:10" x14ac:dyDescent="0.25">
      <c r="A7805" s="4">
        <v>44157.610462962963</v>
      </c>
      <c r="B7805" t="str">
        <f t="shared" si="15791"/>
        <v>CONV_POS</v>
      </c>
      <c r="C7805">
        <v>9014</v>
      </c>
      <c r="D7805" t="str">
        <f t="shared" ref="D7805:D7868" si="15852">"Zutritt Stapler Aktiv !"</f>
        <v>Zutritt Stapler Aktiv !</v>
      </c>
      <c r="E7805">
        <f t="shared" ref="E7805" si="15853">COUNTIF(Elements,$C7805)</f>
        <v>854</v>
      </c>
      <c r="F7805">
        <f t="shared" ref="F7805" si="15854">COUNTIFS(Elements,C7805,Storung,D7805)</f>
        <v>854</v>
      </c>
      <c r="H7805" s="4"/>
      <c r="I7805" s="4"/>
      <c r="J7805" s="5"/>
    </row>
    <row r="7806" spans="1:10" x14ac:dyDescent="0.25">
      <c r="A7806" s="4">
        <v>44157.610462962963</v>
      </c>
      <c r="B7806" t="str">
        <f t="shared" si="15791"/>
        <v>CONV_POS</v>
      </c>
      <c r="C7806">
        <v>9014</v>
      </c>
      <c r="D7806" t="str">
        <f t="shared" si="15852"/>
        <v>Zutritt Stapler Aktiv !</v>
      </c>
      <c r="E7806">
        <f t="shared" ref="E7806" si="15855">COUNTIF(Elements,$C7806)</f>
        <v>854</v>
      </c>
      <c r="F7806">
        <f t="shared" ref="F7806" si="15856">COUNTIFS(Elements,C7806,Storung,D7806)</f>
        <v>854</v>
      </c>
      <c r="H7806" s="4"/>
      <c r="I7806" s="4"/>
      <c r="J7806" s="5"/>
    </row>
    <row r="7807" spans="1:10" x14ac:dyDescent="0.25">
      <c r="A7807" s="4">
        <v>44157.610451388886</v>
      </c>
      <c r="B7807" t="str">
        <f t="shared" si="15791"/>
        <v>CONV_POS</v>
      </c>
      <c r="C7807">
        <v>9014</v>
      </c>
      <c r="D7807" t="str">
        <f t="shared" si="15852"/>
        <v>Zutritt Stapler Aktiv !</v>
      </c>
      <c r="E7807">
        <f t="shared" ref="E7807" si="15857">COUNTIF(Elements,$C7807)</f>
        <v>854</v>
      </c>
      <c r="F7807">
        <f t="shared" ref="F7807" si="15858">COUNTIFS(Elements,C7807,Storung,D7807)</f>
        <v>854</v>
      </c>
      <c r="H7807" s="4"/>
      <c r="I7807" s="4"/>
      <c r="J7807" s="5"/>
    </row>
    <row r="7808" spans="1:10" x14ac:dyDescent="0.25">
      <c r="A7808" s="4">
        <v>44157.608564814815</v>
      </c>
      <c r="B7808" t="str">
        <f t="shared" si="15791"/>
        <v>CONV_POS</v>
      </c>
      <c r="C7808">
        <v>9014</v>
      </c>
      <c r="D7808" t="str">
        <f t="shared" si="15852"/>
        <v>Zutritt Stapler Aktiv !</v>
      </c>
      <c r="E7808">
        <f t="shared" ref="E7808" si="15859">COUNTIF(Elements,$C7808)</f>
        <v>854</v>
      </c>
      <c r="F7808">
        <f t="shared" ref="F7808" si="15860">COUNTIFS(Elements,C7808,Storung,D7808)</f>
        <v>854</v>
      </c>
      <c r="H7808" s="4"/>
      <c r="I7808" s="4"/>
      <c r="J7808" s="5"/>
    </row>
    <row r="7809" spans="1:10" x14ac:dyDescent="0.25">
      <c r="A7809" s="4">
        <v>44157.569780092592</v>
      </c>
      <c r="B7809" t="str">
        <f t="shared" si="15791"/>
        <v>CONV_POS</v>
      </c>
      <c r="C7809">
        <v>9014</v>
      </c>
      <c r="D7809" t="str">
        <f t="shared" si="15852"/>
        <v>Zutritt Stapler Aktiv !</v>
      </c>
      <c r="E7809">
        <f t="shared" ref="E7809" si="15861">COUNTIF(Elements,$C7809)</f>
        <v>854</v>
      </c>
      <c r="F7809">
        <f t="shared" ref="F7809" si="15862">COUNTIFS(Elements,C7809,Storung,D7809)</f>
        <v>854</v>
      </c>
      <c r="H7809" s="4"/>
      <c r="I7809" s="4"/>
      <c r="J7809" s="5"/>
    </row>
    <row r="7810" spans="1:10" x14ac:dyDescent="0.25">
      <c r="A7810" s="4">
        <v>44157.569768518515</v>
      </c>
      <c r="B7810" t="str">
        <f t="shared" si="15791"/>
        <v>CONV_POS</v>
      </c>
      <c r="C7810">
        <v>9014</v>
      </c>
      <c r="D7810" t="str">
        <f t="shared" si="15852"/>
        <v>Zutritt Stapler Aktiv !</v>
      </c>
      <c r="E7810">
        <f t="shared" ref="E7810" si="15863">COUNTIF(Elements,$C7810)</f>
        <v>854</v>
      </c>
      <c r="F7810">
        <f t="shared" ref="F7810" si="15864">COUNTIFS(Elements,C7810,Storung,D7810)</f>
        <v>854</v>
      </c>
      <c r="H7810" s="4"/>
      <c r="I7810" s="4"/>
      <c r="J7810" s="5"/>
    </row>
    <row r="7811" spans="1:10" x14ac:dyDescent="0.25">
      <c r="A7811" s="4">
        <v>44157.569756944446</v>
      </c>
      <c r="B7811" t="str">
        <f t="shared" si="15791"/>
        <v>CONV_POS</v>
      </c>
      <c r="C7811">
        <v>9014</v>
      </c>
      <c r="D7811" t="str">
        <f t="shared" si="15852"/>
        <v>Zutritt Stapler Aktiv !</v>
      </c>
      <c r="E7811">
        <f t="shared" ref="E7811" si="15865">COUNTIF(Elements,$C7811)</f>
        <v>854</v>
      </c>
      <c r="F7811">
        <f t="shared" ref="F7811" si="15866">COUNTIFS(Elements,C7811,Storung,D7811)</f>
        <v>854</v>
      </c>
      <c r="H7811" s="4"/>
      <c r="I7811" s="4"/>
      <c r="J7811" s="5"/>
    </row>
    <row r="7812" spans="1:10" x14ac:dyDescent="0.25">
      <c r="A7812" s="4">
        <v>44157.569710648146</v>
      </c>
      <c r="B7812" t="str">
        <f t="shared" si="15791"/>
        <v>CONV_POS</v>
      </c>
      <c r="C7812">
        <v>9014</v>
      </c>
      <c r="D7812" t="str">
        <f t="shared" si="15852"/>
        <v>Zutritt Stapler Aktiv !</v>
      </c>
      <c r="E7812">
        <f t="shared" ref="E7812" si="15867">COUNTIF(Elements,$C7812)</f>
        <v>854</v>
      </c>
      <c r="F7812">
        <f t="shared" ref="F7812" si="15868">COUNTIFS(Elements,C7812,Storung,D7812)</f>
        <v>854</v>
      </c>
      <c r="H7812" s="4"/>
      <c r="I7812" s="4"/>
      <c r="J7812" s="5"/>
    </row>
    <row r="7813" spans="1:10" x14ac:dyDescent="0.25">
      <c r="A7813" s="4">
        <v>44157.569710648146</v>
      </c>
      <c r="B7813" t="str">
        <f t="shared" si="15791"/>
        <v>CONV_POS</v>
      </c>
      <c r="C7813">
        <v>9014</v>
      </c>
      <c r="D7813" t="str">
        <f t="shared" si="15852"/>
        <v>Zutritt Stapler Aktiv !</v>
      </c>
      <c r="E7813">
        <f t="shared" ref="E7813" si="15869">COUNTIF(Elements,$C7813)</f>
        <v>854</v>
      </c>
      <c r="F7813">
        <f t="shared" ref="F7813" si="15870">COUNTIFS(Elements,C7813,Storung,D7813)</f>
        <v>854</v>
      </c>
      <c r="H7813" s="4"/>
      <c r="I7813" s="4"/>
      <c r="J7813" s="5"/>
    </row>
    <row r="7814" spans="1:10" x14ac:dyDescent="0.25">
      <c r="A7814" s="4">
        <v>44157.569699074076</v>
      </c>
      <c r="B7814" t="str">
        <f t="shared" si="15791"/>
        <v>CONV_POS</v>
      </c>
      <c r="C7814">
        <v>9014</v>
      </c>
      <c r="D7814" t="str">
        <f t="shared" si="15852"/>
        <v>Zutritt Stapler Aktiv !</v>
      </c>
      <c r="E7814">
        <f t="shared" ref="E7814" si="15871">COUNTIF(Elements,$C7814)</f>
        <v>854</v>
      </c>
      <c r="F7814">
        <f t="shared" ref="F7814" si="15872">COUNTIFS(Elements,C7814,Storung,D7814)</f>
        <v>854</v>
      </c>
      <c r="H7814" s="4"/>
      <c r="I7814" s="4"/>
      <c r="J7814" s="5"/>
    </row>
    <row r="7815" spans="1:10" x14ac:dyDescent="0.25">
      <c r="A7815" s="4">
        <v>44157.569687499999</v>
      </c>
      <c r="B7815" t="str">
        <f t="shared" si="15791"/>
        <v>CONV_POS</v>
      </c>
      <c r="C7815">
        <v>9014</v>
      </c>
      <c r="D7815" t="str">
        <f t="shared" si="15852"/>
        <v>Zutritt Stapler Aktiv !</v>
      </c>
      <c r="E7815">
        <f t="shared" ref="E7815" si="15873">COUNTIF(Elements,$C7815)</f>
        <v>854</v>
      </c>
      <c r="F7815">
        <f t="shared" ref="F7815" si="15874">COUNTIFS(Elements,C7815,Storung,D7815)</f>
        <v>854</v>
      </c>
      <c r="H7815" s="4"/>
      <c r="I7815" s="4"/>
      <c r="J7815" s="5"/>
    </row>
    <row r="7816" spans="1:10" x14ac:dyDescent="0.25">
      <c r="A7816" s="4">
        <v>44157.569675925923</v>
      </c>
      <c r="B7816" t="str">
        <f t="shared" si="15791"/>
        <v>CONV_POS</v>
      </c>
      <c r="C7816">
        <v>9014</v>
      </c>
      <c r="D7816" t="str">
        <f t="shared" si="15852"/>
        <v>Zutritt Stapler Aktiv !</v>
      </c>
      <c r="E7816">
        <f t="shared" ref="E7816" si="15875">COUNTIF(Elements,$C7816)</f>
        <v>854</v>
      </c>
      <c r="F7816">
        <f t="shared" ref="F7816" si="15876">COUNTIFS(Elements,C7816,Storung,D7816)</f>
        <v>854</v>
      </c>
      <c r="H7816" s="4"/>
      <c r="I7816" s="4"/>
      <c r="J7816" s="5"/>
    </row>
    <row r="7817" spans="1:10" x14ac:dyDescent="0.25">
      <c r="A7817" s="4">
        <v>44157.569675925923</v>
      </c>
      <c r="B7817" t="str">
        <f t="shared" si="15791"/>
        <v>CONV_POS</v>
      </c>
      <c r="C7817">
        <v>9014</v>
      </c>
      <c r="D7817" t="str">
        <f t="shared" si="15852"/>
        <v>Zutritt Stapler Aktiv !</v>
      </c>
      <c r="E7817">
        <f t="shared" ref="E7817" si="15877">COUNTIF(Elements,$C7817)</f>
        <v>854</v>
      </c>
      <c r="F7817">
        <f t="shared" ref="F7817" si="15878">COUNTIFS(Elements,C7817,Storung,D7817)</f>
        <v>854</v>
      </c>
      <c r="H7817" s="4"/>
      <c r="I7817" s="4"/>
      <c r="J7817" s="5"/>
    </row>
    <row r="7818" spans="1:10" x14ac:dyDescent="0.25">
      <c r="A7818" s="4">
        <v>44157.569664351853</v>
      </c>
      <c r="B7818" t="str">
        <f t="shared" si="15791"/>
        <v>CONV_POS</v>
      </c>
      <c r="C7818">
        <v>9014</v>
      </c>
      <c r="D7818" t="str">
        <f t="shared" si="15852"/>
        <v>Zutritt Stapler Aktiv !</v>
      </c>
      <c r="E7818">
        <f t="shared" ref="E7818" si="15879">COUNTIF(Elements,$C7818)</f>
        <v>854</v>
      </c>
      <c r="F7818">
        <f t="shared" ref="F7818" si="15880">COUNTIFS(Elements,C7818,Storung,D7818)</f>
        <v>854</v>
      </c>
      <c r="H7818" s="4"/>
      <c r="I7818" s="4"/>
      <c r="J7818" s="5"/>
    </row>
    <row r="7819" spans="1:10" x14ac:dyDescent="0.25">
      <c r="A7819" s="4">
        <v>44157.569652777776</v>
      </c>
      <c r="B7819" t="str">
        <f t="shared" si="15791"/>
        <v>CONV_POS</v>
      </c>
      <c r="C7819">
        <v>9014</v>
      </c>
      <c r="D7819" t="str">
        <f t="shared" si="15852"/>
        <v>Zutritt Stapler Aktiv !</v>
      </c>
      <c r="E7819">
        <f t="shared" ref="E7819" si="15881">COUNTIF(Elements,$C7819)</f>
        <v>854</v>
      </c>
      <c r="F7819">
        <f t="shared" ref="F7819" si="15882">COUNTIFS(Elements,C7819,Storung,D7819)</f>
        <v>854</v>
      </c>
      <c r="H7819" s="4"/>
      <c r="I7819" s="4"/>
      <c r="J7819" s="5"/>
    </row>
    <row r="7820" spans="1:10" x14ac:dyDescent="0.25">
      <c r="A7820" s="4">
        <v>44157.569641203707</v>
      </c>
      <c r="B7820" t="str">
        <f t="shared" si="15791"/>
        <v>CONV_POS</v>
      </c>
      <c r="C7820">
        <v>9014</v>
      </c>
      <c r="D7820" t="str">
        <f t="shared" si="15852"/>
        <v>Zutritt Stapler Aktiv !</v>
      </c>
      <c r="E7820">
        <f t="shared" ref="E7820" si="15883">COUNTIF(Elements,$C7820)</f>
        <v>854</v>
      </c>
      <c r="F7820">
        <f t="shared" ref="F7820" si="15884">COUNTIFS(Elements,C7820,Storung,D7820)</f>
        <v>854</v>
      </c>
      <c r="H7820" s="4"/>
      <c r="I7820" s="4"/>
      <c r="J7820" s="5"/>
    </row>
    <row r="7821" spans="1:10" x14ac:dyDescent="0.25">
      <c r="A7821" s="4">
        <v>44157.569641203707</v>
      </c>
      <c r="B7821" t="str">
        <f t="shared" si="15791"/>
        <v>CONV_POS</v>
      </c>
      <c r="C7821">
        <v>9014</v>
      </c>
      <c r="D7821" t="str">
        <f t="shared" si="15852"/>
        <v>Zutritt Stapler Aktiv !</v>
      </c>
      <c r="E7821">
        <f t="shared" ref="E7821" si="15885">COUNTIF(Elements,$C7821)</f>
        <v>854</v>
      </c>
      <c r="F7821">
        <f t="shared" ref="F7821" si="15886">COUNTIFS(Elements,C7821,Storung,D7821)</f>
        <v>854</v>
      </c>
      <c r="H7821" s="4"/>
      <c r="I7821" s="4"/>
      <c r="J7821" s="5"/>
    </row>
    <row r="7822" spans="1:10" x14ac:dyDescent="0.25">
      <c r="A7822" s="4">
        <v>44157.569305555553</v>
      </c>
      <c r="B7822" t="str">
        <f t="shared" si="15791"/>
        <v>CONV_POS</v>
      </c>
      <c r="C7822">
        <v>9014</v>
      </c>
      <c r="D7822" t="str">
        <f t="shared" si="15852"/>
        <v>Zutritt Stapler Aktiv !</v>
      </c>
      <c r="E7822">
        <f t="shared" ref="E7822" si="15887">COUNTIF(Elements,$C7822)</f>
        <v>854</v>
      </c>
      <c r="F7822">
        <f t="shared" ref="F7822" si="15888">COUNTIFS(Elements,C7822,Storung,D7822)</f>
        <v>854</v>
      </c>
      <c r="H7822" s="4"/>
      <c r="I7822" s="4"/>
      <c r="J7822" s="5"/>
    </row>
    <row r="7823" spans="1:10" x14ac:dyDescent="0.25">
      <c r="A7823" s="4">
        <v>44157.569293981483</v>
      </c>
      <c r="B7823" t="str">
        <f t="shared" si="15791"/>
        <v>CONV_POS</v>
      </c>
      <c r="C7823">
        <v>9014</v>
      </c>
      <c r="D7823" t="str">
        <f t="shared" si="15852"/>
        <v>Zutritt Stapler Aktiv !</v>
      </c>
      <c r="E7823">
        <f t="shared" ref="E7823" si="15889">COUNTIF(Elements,$C7823)</f>
        <v>854</v>
      </c>
      <c r="F7823">
        <f t="shared" ref="F7823" si="15890">COUNTIFS(Elements,C7823,Storung,D7823)</f>
        <v>854</v>
      </c>
      <c r="H7823" s="4"/>
      <c r="I7823" s="4"/>
      <c r="J7823" s="5"/>
    </row>
    <row r="7824" spans="1:10" x14ac:dyDescent="0.25">
      <c r="A7824" s="4">
        <v>44157.568391203706</v>
      </c>
      <c r="B7824" t="str">
        <f t="shared" si="15791"/>
        <v>CONV_POS</v>
      </c>
      <c r="C7824">
        <v>9014</v>
      </c>
      <c r="D7824" t="str">
        <f t="shared" si="15852"/>
        <v>Zutritt Stapler Aktiv !</v>
      </c>
      <c r="E7824">
        <f t="shared" ref="E7824" si="15891">COUNTIF(Elements,$C7824)</f>
        <v>854</v>
      </c>
      <c r="F7824">
        <f t="shared" ref="F7824" si="15892">COUNTIFS(Elements,C7824,Storung,D7824)</f>
        <v>854</v>
      </c>
      <c r="H7824" s="4"/>
      <c r="I7824" s="4"/>
      <c r="J7824" s="5"/>
    </row>
    <row r="7825" spans="1:10" x14ac:dyDescent="0.25">
      <c r="A7825" s="4">
        <v>44157.566076388888</v>
      </c>
      <c r="B7825" t="str">
        <f t="shared" si="15791"/>
        <v>CONV_POS</v>
      </c>
      <c r="C7825">
        <v>9014</v>
      </c>
      <c r="D7825" t="str">
        <f t="shared" si="15852"/>
        <v>Zutritt Stapler Aktiv !</v>
      </c>
      <c r="E7825">
        <f t="shared" ref="E7825" si="15893">COUNTIF(Elements,$C7825)</f>
        <v>854</v>
      </c>
      <c r="F7825">
        <f t="shared" ref="F7825" si="15894">COUNTIFS(Elements,C7825,Storung,D7825)</f>
        <v>854</v>
      </c>
      <c r="H7825" s="4"/>
      <c r="I7825" s="4"/>
      <c r="J7825" s="5"/>
    </row>
    <row r="7826" spans="1:10" x14ac:dyDescent="0.25">
      <c r="A7826" s="4">
        <v>44157.551631944443</v>
      </c>
      <c r="B7826" t="str">
        <f t="shared" si="15791"/>
        <v>CONV_POS</v>
      </c>
      <c r="C7826">
        <v>9014</v>
      </c>
      <c r="D7826" t="str">
        <f t="shared" si="15852"/>
        <v>Zutritt Stapler Aktiv !</v>
      </c>
      <c r="E7826">
        <f t="shared" ref="E7826" si="15895">COUNTIF(Elements,$C7826)</f>
        <v>854</v>
      </c>
      <c r="F7826">
        <f t="shared" ref="F7826" si="15896">COUNTIFS(Elements,C7826,Storung,D7826)</f>
        <v>854</v>
      </c>
      <c r="H7826" s="4"/>
      <c r="I7826" s="4"/>
      <c r="J7826" s="5"/>
    </row>
    <row r="7827" spans="1:10" x14ac:dyDescent="0.25">
      <c r="A7827" s="4">
        <v>44157.493055555555</v>
      </c>
      <c r="B7827" t="str">
        <f t="shared" si="15791"/>
        <v>CONV_POS</v>
      </c>
      <c r="C7827">
        <v>9014</v>
      </c>
      <c r="D7827" t="str">
        <f t="shared" si="15852"/>
        <v>Zutritt Stapler Aktiv !</v>
      </c>
      <c r="E7827">
        <f t="shared" ref="E7827" si="15897">COUNTIF(Elements,$C7827)</f>
        <v>854</v>
      </c>
      <c r="F7827">
        <f t="shared" ref="F7827" si="15898">COUNTIFS(Elements,C7827,Storung,D7827)</f>
        <v>854</v>
      </c>
      <c r="H7827" s="4"/>
      <c r="I7827" s="4"/>
      <c r="J7827" s="5"/>
    </row>
    <row r="7828" spans="1:10" x14ac:dyDescent="0.25">
      <c r="A7828" s="4">
        <v>44157.491481481484</v>
      </c>
      <c r="B7828" t="str">
        <f t="shared" si="15791"/>
        <v>CONV_POS</v>
      </c>
      <c r="C7828">
        <v>9014</v>
      </c>
      <c r="D7828" t="str">
        <f t="shared" si="15852"/>
        <v>Zutritt Stapler Aktiv !</v>
      </c>
      <c r="E7828">
        <f t="shared" ref="E7828" si="15899">COUNTIF(Elements,$C7828)</f>
        <v>854</v>
      </c>
      <c r="F7828">
        <f t="shared" ref="F7828" si="15900">COUNTIFS(Elements,C7828,Storung,D7828)</f>
        <v>854</v>
      </c>
      <c r="H7828" s="4"/>
      <c r="I7828" s="4"/>
      <c r="J7828" s="5"/>
    </row>
    <row r="7829" spans="1:10" x14ac:dyDescent="0.25">
      <c r="A7829" s="4">
        <v>44157.489189814813</v>
      </c>
      <c r="B7829" t="str">
        <f t="shared" si="15791"/>
        <v>CONV_POS</v>
      </c>
      <c r="C7829">
        <v>9014</v>
      </c>
      <c r="D7829" t="str">
        <f t="shared" si="15852"/>
        <v>Zutritt Stapler Aktiv !</v>
      </c>
      <c r="E7829">
        <f t="shared" ref="E7829" si="15901">COUNTIF(Elements,$C7829)</f>
        <v>854</v>
      </c>
      <c r="F7829">
        <f t="shared" ref="F7829" si="15902">COUNTIFS(Elements,C7829,Storung,D7829)</f>
        <v>854</v>
      </c>
      <c r="H7829" s="4"/>
      <c r="I7829" s="4"/>
      <c r="J7829" s="5"/>
    </row>
    <row r="7830" spans="1:10" x14ac:dyDescent="0.25">
      <c r="A7830" s="4">
        <v>44157.407465277778</v>
      </c>
      <c r="B7830" t="str">
        <f t="shared" si="15791"/>
        <v>CONV_POS</v>
      </c>
      <c r="C7830">
        <v>9014</v>
      </c>
      <c r="D7830" t="str">
        <f t="shared" si="15852"/>
        <v>Zutritt Stapler Aktiv !</v>
      </c>
      <c r="E7830">
        <f t="shared" ref="E7830" si="15903">COUNTIF(Elements,$C7830)</f>
        <v>854</v>
      </c>
      <c r="F7830">
        <f t="shared" ref="F7830" si="15904">COUNTIFS(Elements,C7830,Storung,D7830)</f>
        <v>854</v>
      </c>
      <c r="H7830" s="4"/>
      <c r="I7830" s="4"/>
      <c r="J7830" s="5"/>
    </row>
    <row r="7831" spans="1:10" x14ac:dyDescent="0.25">
      <c r="A7831" s="4">
        <v>44157.407013888886</v>
      </c>
      <c r="B7831" t="str">
        <f t="shared" si="15791"/>
        <v>CONV_POS</v>
      </c>
      <c r="C7831">
        <v>9014</v>
      </c>
      <c r="D7831" t="str">
        <f t="shared" si="15852"/>
        <v>Zutritt Stapler Aktiv !</v>
      </c>
      <c r="E7831">
        <f t="shared" ref="E7831" si="15905">COUNTIF(Elements,$C7831)</f>
        <v>854</v>
      </c>
      <c r="F7831">
        <f t="shared" ref="F7831" si="15906">COUNTIFS(Elements,C7831,Storung,D7831)</f>
        <v>854</v>
      </c>
      <c r="H7831" s="4"/>
      <c r="I7831" s="4"/>
      <c r="J7831" s="5"/>
    </row>
    <row r="7832" spans="1:10" x14ac:dyDescent="0.25">
      <c r="A7832" s="4">
        <v>44157.406585648147</v>
      </c>
      <c r="B7832" t="str">
        <f t="shared" si="15791"/>
        <v>CONV_POS</v>
      </c>
      <c r="C7832">
        <v>9014</v>
      </c>
      <c r="D7832" t="str">
        <f t="shared" si="15852"/>
        <v>Zutritt Stapler Aktiv !</v>
      </c>
      <c r="E7832">
        <f t="shared" ref="E7832" si="15907">COUNTIF(Elements,$C7832)</f>
        <v>854</v>
      </c>
      <c r="F7832">
        <f t="shared" ref="F7832" si="15908">COUNTIFS(Elements,C7832,Storung,D7832)</f>
        <v>854</v>
      </c>
      <c r="H7832" s="4"/>
      <c r="I7832" s="4"/>
      <c r="J7832" s="5"/>
    </row>
    <row r="7833" spans="1:10" x14ac:dyDescent="0.25">
      <c r="A7833" s="4">
        <v>44157.358553240738</v>
      </c>
      <c r="B7833" t="str">
        <f t="shared" si="15791"/>
        <v>CONV_POS</v>
      </c>
      <c r="C7833">
        <v>9014</v>
      </c>
      <c r="D7833" t="str">
        <f t="shared" si="15852"/>
        <v>Zutritt Stapler Aktiv !</v>
      </c>
      <c r="E7833">
        <f t="shared" ref="E7833" si="15909">COUNTIF(Elements,$C7833)</f>
        <v>854</v>
      </c>
      <c r="F7833">
        <f t="shared" ref="F7833" si="15910">COUNTIFS(Elements,C7833,Storung,D7833)</f>
        <v>854</v>
      </c>
      <c r="H7833" s="4"/>
      <c r="I7833" s="4"/>
      <c r="J7833" s="5"/>
    </row>
    <row r="7834" spans="1:10" x14ac:dyDescent="0.25">
      <c r="A7834" s="4">
        <v>44157.352893518517</v>
      </c>
      <c r="B7834" t="str">
        <f t="shared" si="15791"/>
        <v>CONV_POS</v>
      </c>
      <c r="C7834">
        <v>9014</v>
      </c>
      <c r="D7834" t="str">
        <f t="shared" si="15852"/>
        <v>Zutritt Stapler Aktiv !</v>
      </c>
      <c r="E7834">
        <f t="shared" ref="E7834" si="15911">COUNTIF(Elements,$C7834)</f>
        <v>854</v>
      </c>
      <c r="F7834">
        <f t="shared" ref="F7834" si="15912">COUNTIFS(Elements,C7834,Storung,D7834)</f>
        <v>854</v>
      </c>
      <c r="H7834" s="4"/>
      <c r="I7834" s="4"/>
      <c r="J7834" s="5"/>
    </row>
    <row r="7835" spans="1:10" x14ac:dyDescent="0.25">
      <c r="A7835" s="4">
        <v>44157.350821759261</v>
      </c>
      <c r="B7835" t="str">
        <f t="shared" si="15791"/>
        <v>CONV_POS</v>
      </c>
      <c r="C7835">
        <v>9014</v>
      </c>
      <c r="D7835" t="str">
        <f t="shared" si="15852"/>
        <v>Zutritt Stapler Aktiv !</v>
      </c>
      <c r="E7835">
        <f t="shared" ref="E7835" si="15913">COUNTIF(Elements,$C7835)</f>
        <v>854</v>
      </c>
      <c r="F7835">
        <f t="shared" ref="F7835" si="15914">COUNTIFS(Elements,C7835,Storung,D7835)</f>
        <v>854</v>
      </c>
      <c r="H7835" s="4"/>
      <c r="I7835" s="4"/>
      <c r="J7835" s="5"/>
    </row>
    <row r="7836" spans="1:10" x14ac:dyDescent="0.25">
      <c r="A7836" s="4">
        <v>44157.348356481481</v>
      </c>
      <c r="B7836" t="str">
        <f t="shared" si="15791"/>
        <v>CONV_POS</v>
      </c>
      <c r="C7836">
        <v>9014</v>
      </c>
      <c r="D7836" t="str">
        <f t="shared" si="15852"/>
        <v>Zutritt Stapler Aktiv !</v>
      </c>
      <c r="E7836">
        <f t="shared" ref="E7836" si="15915">COUNTIF(Elements,$C7836)</f>
        <v>854</v>
      </c>
      <c r="F7836">
        <f t="shared" ref="F7836" si="15916">COUNTIFS(Elements,C7836,Storung,D7836)</f>
        <v>854</v>
      </c>
      <c r="H7836" s="4"/>
      <c r="I7836" s="4"/>
      <c r="J7836" s="5"/>
    </row>
    <row r="7837" spans="1:10" x14ac:dyDescent="0.25">
      <c r="A7837" s="4">
        <v>44157.308634259258</v>
      </c>
      <c r="B7837" t="str">
        <f t="shared" si="15791"/>
        <v>CONV_POS</v>
      </c>
      <c r="C7837">
        <v>9014</v>
      </c>
      <c r="D7837" t="str">
        <f t="shared" si="15852"/>
        <v>Zutritt Stapler Aktiv !</v>
      </c>
      <c r="E7837">
        <f t="shared" ref="E7837" si="15917">COUNTIF(Elements,$C7837)</f>
        <v>854</v>
      </c>
      <c r="F7837">
        <f t="shared" ref="F7837" si="15918">COUNTIFS(Elements,C7837,Storung,D7837)</f>
        <v>854</v>
      </c>
      <c r="H7837" s="4"/>
      <c r="I7837" s="4"/>
      <c r="J7837" s="5"/>
    </row>
    <row r="7838" spans="1:10" x14ac:dyDescent="0.25">
      <c r="A7838" s="4">
        <v>44157.28087962963</v>
      </c>
      <c r="B7838" t="str">
        <f t="shared" si="15791"/>
        <v>CONV_POS</v>
      </c>
      <c r="C7838">
        <v>9014</v>
      </c>
      <c r="D7838" t="str">
        <f t="shared" si="15852"/>
        <v>Zutritt Stapler Aktiv !</v>
      </c>
      <c r="E7838">
        <f t="shared" ref="E7838" si="15919">COUNTIF(Elements,$C7838)</f>
        <v>854</v>
      </c>
      <c r="F7838">
        <f t="shared" ref="F7838" si="15920">COUNTIFS(Elements,C7838,Storung,D7838)</f>
        <v>854</v>
      </c>
      <c r="H7838" s="4"/>
      <c r="I7838" s="4"/>
      <c r="J7838" s="5"/>
    </row>
    <row r="7839" spans="1:10" x14ac:dyDescent="0.25">
      <c r="A7839" s="4">
        <v>44157.279872685183</v>
      </c>
      <c r="B7839" t="str">
        <f t="shared" ref="B7839:B7902" si="15921">"CONV_POS"</f>
        <v>CONV_POS</v>
      </c>
      <c r="C7839">
        <v>9014</v>
      </c>
      <c r="D7839" t="str">
        <f t="shared" si="15852"/>
        <v>Zutritt Stapler Aktiv !</v>
      </c>
      <c r="E7839">
        <f t="shared" ref="E7839" si="15922">COUNTIF(Elements,$C7839)</f>
        <v>854</v>
      </c>
      <c r="F7839">
        <f t="shared" ref="F7839" si="15923">COUNTIFS(Elements,C7839,Storung,D7839)</f>
        <v>854</v>
      </c>
      <c r="H7839" s="4"/>
      <c r="I7839" s="4"/>
      <c r="J7839" s="5"/>
    </row>
    <row r="7840" spans="1:10" x14ac:dyDescent="0.25">
      <c r="A7840" s="4">
        <v>44157.22315972222</v>
      </c>
      <c r="B7840" t="str">
        <f t="shared" si="15921"/>
        <v>CONV_POS</v>
      </c>
      <c r="C7840">
        <v>9014</v>
      </c>
      <c r="D7840" t="str">
        <f t="shared" si="15852"/>
        <v>Zutritt Stapler Aktiv !</v>
      </c>
      <c r="E7840">
        <f t="shared" ref="E7840" si="15924">COUNTIF(Elements,$C7840)</f>
        <v>854</v>
      </c>
      <c r="F7840">
        <f t="shared" ref="F7840" si="15925">COUNTIFS(Elements,C7840,Storung,D7840)</f>
        <v>854</v>
      </c>
      <c r="H7840" s="4"/>
      <c r="I7840" s="4"/>
      <c r="J7840" s="5"/>
    </row>
    <row r="7841" spans="1:10" x14ac:dyDescent="0.25">
      <c r="A7841" s="4">
        <v>44157.175335648149</v>
      </c>
      <c r="B7841" t="str">
        <f t="shared" si="15921"/>
        <v>CONV_POS</v>
      </c>
      <c r="C7841">
        <v>9014</v>
      </c>
      <c r="D7841" t="str">
        <f t="shared" si="15852"/>
        <v>Zutritt Stapler Aktiv !</v>
      </c>
      <c r="E7841">
        <f t="shared" ref="E7841" si="15926">COUNTIF(Elements,$C7841)</f>
        <v>854</v>
      </c>
      <c r="F7841">
        <f t="shared" ref="F7841" si="15927">COUNTIFS(Elements,C7841,Storung,D7841)</f>
        <v>854</v>
      </c>
      <c r="H7841" s="4"/>
      <c r="I7841" s="4"/>
      <c r="J7841" s="5"/>
    </row>
    <row r="7842" spans="1:10" x14ac:dyDescent="0.25">
      <c r="A7842" s="4">
        <v>44157.158460648148</v>
      </c>
      <c r="B7842" t="str">
        <f t="shared" si="15921"/>
        <v>CONV_POS</v>
      </c>
      <c r="C7842">
        <v>9014</v>
      </c>
      <c r="D7842" t="str">
        <f t="shared" si="15852"/>
        <v>Zutritt Stapler Aktiv !</v>
      </c>
      <c r="E7842">
        <f t="shared" ref="E7842" si="15928">COUNTIF(Elements,$C7842)</f>
        <v>854</v>
      </c>
      <c r="F7842">
        <f t="shared" ref="F7842" si="15929">COUNTIFS(Elements,C7842,Storung,D7842)</f>
        <v>854</v>
      </c>
      <c r="H7842" s="4"/>
      <c r="I7842" s="4"/>
      <c r="J7842" s="5"/>
    </row>
    <row r="7843" spans="1:10" x14ac:dyDescent="0.25">
      <c r="A7843" s="4">
        <v>44157.151423611111</v>
      </c>
      <c r="B7843" t="str">
        <f t="shared" si="15921"/>
        <v>CONV_POS</v>
      </c>
      <c r="C7843">
        <v>9014</v>
      </c>
      <c r="D7843" t="str">
        <f t="shared" si="15852"/>
        <v>Zutritt Stapler Aktiv !</v>
      </c>
      <c r="E7843">
        <f t="shared" ref="E7843" si="15930">COUNTIF(Elements,$C7843)</f>
        <v>854</v>
      </c>
      <c r="F7843">
        <f t="shared" ref="F7843" si="15931">COUNTIFS(Elements,C7843,Storung,D7843)</f>
        <v>854</v>
      </c>
      <c r="H7843" s="4"/>
      <c r="I7843" s="4"/>
      <c r="J7843" s="5"/>
    </row>
    <row r="7844" spans="1:10" x14ac:dyDescent="0.25">
      <c r="A7844" s="4">
        <v>44157.140451388892</v>
      </c>
      <c r="B7844" t="str">
        <f t="shared" si="15921"/>
        <v>CONV_POS</v>
      </c>
      <c r="C7844">
        <v>9014</v>
      </c>
      <c r="D7844" t="str">
        <f t="shared" si="15852"/>
        <v>Zutritt Stapler Aktiv !</v>
      </c>
      <c r="E7844">
        <f t="shared" ref="E7844" si="15932">COUNTIF(Elements,$C7844)</f>
        <v>854</v>
      </c>
      <c r="F7844">
        <f t="shared" ref="F7844" si="15933">COUNTIFS(Elements,C7844,Storung,D7844)</f>
        <v>854</v>
      </c>
      <c r="H7844" s="4"/>
      <c r="I7844" s="4"/>
      <c r="J7844" s="5"/>
    </row>
    <row r="7845" spans="1:10" x14ac:dyDescent="0.25">
      <c r="A7845" s="4">
        <v>44157.111550925925</v>
      </c>
      <c r="B7845" t="str">
        <f t="shared" si="15921"/>
        <v>CONV_POS</v>
      </c>
      <c r="C7845">
        <v>9014</v>
      </c>
      <c r="D7845" t="str">
        <f t="shared" si="15852"/>
        <v>Zutritt Stapler Aktiv !</v>
      </c>
      <c r="E7845">
        <f t="shared" ref="E7845" si="15934">COUNTIF(Elements,$C7845)</f>
        <v>854</v>
      </c>
      <c r="F7845">
        <f t="shared" ref="F7845" si="15935">COUNTIFS(Elements,C7845,Storung,D7845)</f>
        <v>854</v>
      </c>
      <c r="H7845" s="4"/>
      <c r="I7845" s="4"/>
      <c r="J7845" s="5"/>
    </row>
    <row r="7846" spans="1:10" x14ac:dyDescent="0.25">
      <c r="A7846" s="4">
        <v>44157.085300925923</v>
      </c>
      <c r="B7846" t="str">
        <f t="shared" si="15921"/>
        <v>CONV_POS</v>
      </c>
      <c r="C7846">
        <v>9014</v>
      </c>
      <c r="D7846" t="str">
        <f t="shared" si="15852"/>
        <v>Zutritt Stapler Aktiv !</v>
      </c>
      <c r="E7846">
        <f t="shared" ref="E7846" si="15936">COUNTIF(Elements,$C7846)</f>
        <v>854</v>
      </c>
      <c r="F7846">
        <f t="shared" ref="F7846" si="15937">COUNTIFS(Elements,C7846,Storung,D7846)</f>
        <v>854</v>
      </c>
      <c r="H7846" s="4"/>
      <c r="I7846" s="4"/>
      <c r="J7846" s="5"/>
    </row>
    <row r="7847" spans="1:10" x14ac:dyDescent="0.25">
      <c r="A7847" s="4">
        <v>44157.081041666665</v>
      </c>
      <c r="B7847" t="str">
        <f t="shared" si="15921"/>
        <v>CONV_POS</v>
      </c>
      <c r="C7847">
        <v>9014</v>
      </c>
      <c r="D7847" t="str">
        <f t="shared" si="15852"/>
        <v>Zutritt Stapler Aktiv !</v>
      </c>
      <c r="E7847">
        <f t="shared" ref="E7847" si="15938">COUNTIF(Elements,$C7847)</f>
        <v>854</v>
      </c>
      <c r="F7847">
        <f t="shared" ref="F7847" si="15939">COUNTIFS(Elements,C7847,Storung,D7847)</f>
        <v>854</v>
      </c>
      <c r="H7847" s="4"/>
      <c r="I7847" s="4"/>
      <c r="J7847" s="5"/>
    </row>
    <row r="7848" spans="1:10" x14ac:dyDescent="0.25">
      <c r="A7848" s="4">
        <v>44157.073935185188</v>
      </c>
      <c r="B7848" t="str">
        <f t="shared" si="15921"/>
        <v>CONV_POS</v>
      </c>
      <c r="C7848">
        <v>9014</v>
      </c>
      <c r="D7848" t="str">
        <f t="shared" si="15852"/>
        <v>Zutritt Stapler Aktiv !</v>
      </c>
      <c r="E7848">
        <f t="shared" ref="E7848" si="15940">COUNTIF(Elements,$C7848)</f>
        <v>854</v>
      </c>
      <c r="F7848">
        <f t="shared" ref="F7848" si="15941">COUNTIFS(Elements,C7848,Storung,D7848)</f>
        <v>854</v>
      </c>
      <c r="H7848" s="4"/>
      <c r="I7848" s="4"/>
      <c r="J7848" s="5"/>
    </row>
    <row r="7849" spans="1:10" x14ac:dyDescent="0.25">
      <c r="A7849" s="4">
        <v>44157.063402777778</v>
      </c>
      <c r="B7849" t="str">
        <f t="shared" si="15921"/>
        <v>CONV_POS</v>
      </c>
      <c r="C7849">
        <v>9014</v>
      </c>
      <c r="D7849" t="str">
        <f t="shared" si="15852"/>
        <v>Zutritt Stapler Aktiv !</v>
      </c>
      <c r="E7849">
        <f t="shared" ref="E7849" si="15942">COUNTIF(Elements,$C7849)</f>
        <v>854</v>
      </c>
      <c r="F7849">
        <f t="shared" ref="F7849" si="15943">COUNTIFS(Elements,C7849,Storung,D7849)</f>
        <v>854</v>
      </c>
      <c r="H7849" s="4"/>
      <c r="I7849" s="4"/>
      <c r="J7849" s="5"/>
    </row>
    <row r="7850" spans="1:10" x14ac:dyDescent="0.25">
      <c r="A7850" s="4">
        <v>44157.051261574074</v>
      </c>
      <c r="B7850" t="str">
        <f t="shared" si="15921"/>
        <v>CONV_POS</v>
      </c>
      <c r="C7850">
        <v>9014</v>
      </c>
      <c r="D7850" t="str">
        <f t="shared" si="15852"/>
        <v>Zutritt Stapler Aktiv !</v>
      </c>
      <c r="E7850">
        <f t="shared" ref="E7850" si="15944">COUNTIF(Elements,$C7850)</f>
        <v>854</v>
      </c>
      <c r="F7850">
        <f t="shared" ref="F7850" si="15945">COUNTIFS(Elements,C7850,Storung,D7850)</f>
        <v>854</v>
      </c>
      <c r="H7850" s="4"/>
      <c r="I7850" s="4"/>
      <c r="J7850" s="5"/>
    </row>
    <row r="7851" spans="1:10" x14ac:dyDescent="0.25">
      <c r="A7851" s="4">
        <v>44157.043495370373</v>
      </c>
      <c r="B7851" t="str">
        <f t="shared" si="15921"/>
        <v>CONV_POS</v>
      </c>
      <c r="C7851">
        <v>9014</v>
      </c>
      <c r="D7851" t="str">
        <f t="shared" si="15852"/>
        <v>Zutritt Stapler Aktiv !</v>
      </c>
      <c r="E7851">
        <f t="shared" ref="E7851" si="15946">COUNTIF(Elements,$C7851)</f>
        <v>854</v>
      </c>
      <c r="F7851">
        <f t="shared" ref="F7851" si="15947">COUNTIFS(Elements,C7851,Storung,D7851)</f>
        <v>854</v>
      </c>
      <c r="H7851" s="4"/>
      <c r="I7851" s="4"/>
      <c r="J7851" s="5"/>
    </row>
    <row r="7852" spans="1:10" x14ac:dyDescent="0.25">
      <c r="A7852" s="4">
        <v>44157.04314814815</v>
      </c>
      <c r="B7852" t="str">
        <f t="shared" si="15921"/>
        <v>CONV_POS</v>
      </c>
      <c r="C7852">
        <v>9014</v>
      </c>
      <c r="D7852" t="str">
        <f t="shared" si="15852"/>
        <v>Zutritt Stapler Aktiv !</v>
      </c>
      <c r="E7852">
        <f t="shared" ref="E7852" si="15948">COUNTIF(Elements,$C7852)</f>
        <v>854</v>
      </c>
      <c r="F7852">
        <f t="shared" ref="F7852" si="15949">COUNTIFS(Elements,C7852,Storung,D7852)</f>
        <v>854</v>
      </c>
      <c r="H7852" s="4"/>
      <c r="I7852" s="4"/>
      <c r="J7852" s="5"/>
    </row>
    <row r="7853" spans="1:10" x14ac:dyDescent="0.25">
      <c r="A7853" s="4">
        <v>44157.041620370372</v>
      </c>
      <c r="B7853" t="str">
        <f t="shared" si="15921"/>
        <v>CONV_POS</v>
      </c>
      <c r="C7853">
        <v>9014</v>
      </c>
      <c r="D7853" t="str">
        <f t="shared" si="15852"/>
        <v>Zutritt Stapler Aktiv !</v>
      </c>
      <c r="E7853">
        <f t="shared" ref="E7853" si="15950">COUNTIF(Elements,$C7853)</f>
        <v>854</v>
      </c>
      <c r="F7853">
        <f t="shared" ref="F7853" si="15951">COUNTIFS(Elements,C7853,Storung,D7853)</f>
        <v>854</v>
      </c>
      <c r="H7853" s="4"/>
      <c r="I7853" s="4"/>
      <c r="J7853" s="5"/>
    </row>
    <row r="7854" spans="1:10" x14ac:dyDescent="0.25">
      <c r="A7854" s="4">
        <v>44157.032916666663</v>
      </c>
      <c r="B7854" t="str">
        <f t="shared" si="15921"/>
        <v>CONV_POS</v>
      </c>
      <c r="C7854">
        <v>9014</v>
      </c>
      <c r="D7854" t="str">
        <f t="shared" si="15852"/>
        <v>Zutritt Stapler Aktiv !</v>
      </c>
      <c r="E7854">
        <f t="shared" ref="E7854" si="15952">COUNTIF(Elements,$C7854)</f>
        <v>854</v>
      </c>
      <c r="F7854">
        <f t="shared" ref="F7854" si="15953">COUNTIFS(Elements,C7854,Storung,D7854)</f>
        <v>854</v>
      </c>
      <c r="H7854" s="4"/>
      <c r="I7854" s="4"/>
      <c r="J7854" s="5"/>
    </row>
    <row r="7855" spans="1:10" x14ac:dyDescent="0.25">
      <c r="A7855" s="4">
        <v>44156.957245370373</v>
      </c>
      <c r="B7855" t="str">
        <f t="shared" si="15921"/>
        <v>CONV_POS</v>
      </c>
      <c r="C7855">
        <v>9014</v>
      </c>
      <c r="D7855" t="str">
        <f t="shared" si="15852"/>
        <v>Zutritt Stapler Aktiv !</v>
      </c>
      <c r="E7855">
        <f t="shared" ref="E7855" si="15954">COUNTIF(Elements,$C7855)</f>
        <v>854</v>
      </c>
      <c r="F7855">
        <f t="shared" ref="F7855" si="15955">COUNTIFS(Elements,C7855,Storung,D7855)</f>
        <v>854</v>
      </c>
      <c r="H7855" s="4"/>
      <c r="I7855" s="4"/>
      <c r="J7855" s="5"/>
    </row>
    <row r="7856" spans="1:10" x14ac:dyDescent="0.25">
      <c r="A7856" s="4">
        <v>44156.924189814818</v>
      </c>
      <c r="B7856" t="str">
        <f t="shared" si="15921"/>
        <v>CONV_POS</v>
      </c>
      <c r="C7856">
        <v>9014</v>
      </c>
      <c r="D7856" t="str">
        <f t="shared" si="15852"/>
        <v>Zutritt Stapler Aktiv !</v>
      </c>
      <c r="E7856">
        <f t="shared" ref="E7856" si="15956">COUNTIF(Elements,$C7856)</f>
        <v>854</v>
      </c>
      <c r="F7856">
        <f t="shared" ref="F7856" si="15957">COUNTIFS(Elements,C7856,Storung,D7856)</f>
        <v>854</v>
      </c>
      <c r="H7856" s="4"/>
      <c r="I7856" s="4"/>
      <c r="J7856" s="5"/>
    </row>
    <row r="7857" spans="1:10" x14ac:dyDescent="0.25">
      <c r="A7857" s="4">
        <v>44156.906261574077</v>
      </c>
      <c r="B7857" t="str">
        <f t="shared" si="15921"/>
        <v>CONV_POS</v>
      </c>
      <c r="C7857">
        <v>9014</v>
      </c>
      <c r="D7857" t="str">
        <f t="shared" si="15852"/>
        <v>Zutritt Stapler Aktiv !</v>
      </c>
      <c r="E7857">
        <f t="shared" ref="E7857" si="15958">COUNTIF(Elements,$C7857)</f>
        <v>854</v>
      </c>
      <c r="F7857">
        <f t="shared" ref="F7857" si="15959">COUNTIFS(Elements,C7857,Storung,D7857)</f>
        <v>854</v>
      </c>
      <c r="H7857" s="4"/>
      <c r="I7857" s="4"/>
      <c r="J7857" s="5"/>
    </row>
    <row r="7858" spans="1:10" x14ac:dyDescent="0.25">
      <c r="A7858" s="4">
        <v>44156.667696759258</v>
      </c>
      <c r="B7858" t="str">
        <f t="shared" si="15921"/>
        <v>CONV_POS</v>
      </c>
      <c r="C7858">
        <v>9014</v>
      </c>
      <c r="D7858" t="str">
        <f t="shared" si="15852"/>
        <v>Zutritt Stapler Aktiv !</v>
      </c>
      <c r="E7858">
        <f t="shared" ref="E7858" si="15960">COUNTIF(Elements,$C7858)</f>
        <v>854</v>
      </c>
      <c r="F7858">
        <f t="shared" ref="F7858" si="15961">COUNTIFS(Elements,C7858,Storung,D7858)</f>
        <v>854</v>
      </c>
      <c r="H7858" s="4"/>
      <c r="I7858" s="4"/>
      <c r="J7858" s="5"/>
    </row>
    <row r="7859" spans="1:10" x14ac:dyDescent="0.25">
      <c r="A7859" s="4">
        <v>44156.664143518516</v>
      </c>
      <c r="B7859" t="str">
        <f t="shared" si="15921"/>
        <v>CONV_POS</v>
      </c>
      <c r="C7859">
        <v>9014</v>
      </c>
      <c r="D7859" t="str">
        <f t="shared" si="15852"/>
        <v>Zutritt Stapler Aktiv !</v>
      </c>
      <c r="E7859">
        <f t="shared" ref="E7859" si="15962">COUNTIF(Elements,$C7859)</f>
        <v>854</v>
      </c>
      <c r="F7859">
        <f t="shared" ref="F7859" si="15963">COUNTIFS(Elements,C7859,Storung,D7859)</f>
        <v>854</v>
      </c>
      <c r="H7859" s="4"/>
      <c r="I7859" s="4"/>
      <c r="J7859" s="5"/>
    </row>
    <row r="7860" spans="1:10" x14ac:dyDescent="0.25">
      <c r="A7860" s="4">
        <v>44156.650254629632</v>
      </c>
      <c r="B7860" t="str">
        <f t="shared" si="15921"/>
        <v>CONV_POS</v>
      </c>
      <c r="C7860">
        <v>9014</v>
      </c>
      <c r="D7860" t="str">
        <f t="shared" si="15852"/>
        <v>Zutritt Stapler Aktiv !</v>
      </c>
      <c r="E7860">
        <f t="shared" ref="E7860" si="15964">COUNTIF(Elements,$C7860)</f>
        <v>854</v>
      </c>
      <c r="F7860">
        <f t="shared" ref="F7860" si="15965">COUNTIFS(Elements,C7860,Storung,D7860)</f>
        <v>854</v>
      </c>
      <c r="H7860" s="4"/>
      <c r="I7860" s="4"/>
      <c r="J7860" s="5"/>
    </row>
    <row r="7861" spans="1:10" x14ac:dyDescent="0.25">
      <c r="A7861" s="4">
        <v>44156.646585648145</v>
      </c>
      <c r="B7861" t="str">
        <f t="shared" si="15921"/>
        <v>CONV_POS</v>
      </c>
      <c r="C7861">
        <v>9014</v>
      </c>
      <c r="D7861" t="str">
        <f t="shared" si="15852"/>
        <v>Zutritt Stapler Aktiv !</v>
      </c>
      <c r="E7861">
        <f t="shared" ref="E7861" si="15966">COUNTIF(Elements,$C7861)</f>
        <v>854</v>
      </c>
      <c r="F7861">
        <f t="shared" ref="F7861" si="15967">COUNTIFS(Elements,C7861,Storung,D7861)</f>
        <v>854</v>
      </c>
      <c r="H7861" s="4"/>
      <c r="I7861" s="4"/>
      <c r="J7861" s="5"/>
    </row>
    <row r="7862" spans="1:10" x14ac:dyDescent="0.25">
      <c r="A7862" s="4">
        <v>44156.64471064815</v>
      </c>
      <c r="B7862" t="str">
        <f t="shared" si="15921"/>
        <v>CONV_POS</v>
      </c>
      <c r="C7862">
        <v>9014</v>
      </c>
      <c r="D7862" t="str">
        <f t="shared" si="15852"/>
        <v>Zutritt Stapler Aktiv !</v>
      </c>
      <c r="E7862">
        <f t="shared" ref="E7862" si="15968">COUNTIF(Elements,$C7862)</f>
        <v>854</v>
      </c>
      <c r="F7862">
        <f t="shared" ref="F7862" si="15969">COUNTIFS(Elements,C7862,Storung,D7862)</f>
        <v>854</v>
      </c>
      <c r="H7862" s="4"/>
      <c r="I7862" s="4"/>
      <c r="J7862" s="5"/>
    </row>
    <row r="7863" spans="1:10" x14ac:dyDescent="0.25">
      <c r="A7863" s="4">
        <v>44156.617824074077</v>
      </c>
      <c r="B7863" t="str">
        <f t="shared" si="15921"/>
        <v>CONV_POS</v>
      </c>
      <c r="C7863">
        <v>9014</v>
      </c>
      <c r="D7863" t="str">
        <f t="shared" si="15852"/>
        <v>Zutritt Stapler Aktiv !</v>
      </c>
      <c r="E7863">
        <f t="shared" ref="E7863" si="15970">COUNTIF(Elements,$C7863)</f>
        <v>854</v>
      </c>
      <c r="F7863">
        <f t="shared" ref="F7863" si="15971">COUNTIFS(Elements,C7863,Storung,D7863)</f>
        <v>854</v>
      </c>
      <c r="H7863" s="4"/>
      <c r="I7863" s="4"/>
      <c r="J7863" s="5"/>
    </row>
    <row r="7864" spans="1:10" x14ac:dyDescent="0.25">
      <c r="A7864" s="4">
        <v>44156.605891203704</v>
      </c>
      <c r="B7864" t="str">
        <f t="shared" si="15921"/>
        <v>CONV_POS</v>
      </c>
      <c r="C7864">
        <v>9014</v>
      </c>
      <c r="D7864" t="str">
        <f t="shared" si="15852"/>
        <v>Zutritt Stapler Aktiv !</v>
      </c>
      <c r="E7864">
        <f t="shared" ref="E7864" si="15972">COUNTIF(Elements,$C7864)</f>
        <v>854</v>
      </c>
      <c r="F7864">
        <f t="shared" ref="F7864" si="15973">COUNTIFS(Elements,C7864,Storung,D7864)</f>
        <v>854</v>
      </c>
      <c r="H7864" s="4"/>
      <c r="I7864" s="4"/>
      <c r="J7864" s="5"/>
    </row>
    <row r="7865" spans="1:10" x14ac:dyDescent="0.25">
      <c r="A7865" s="4">
        <v>44156.577835648146</v>
      </c>
      <c r="B7865" t="str">
        <f t="shared" si="15921"/>
        <v>CONV_POS</v>
      </c>
      <c r="C7865">
        <v>9014</v>
      </c>
      <c r="D7865" t="str">
        <f t="shared" si="15852"/>
        <v>Zutritt Stapler Aktiv !</v>
      </c>
      <c r="E7865">
        <f t="shared" ref="E7865" si="15974">COUNTIF(Elements,$C7865)</f>
        <v>854</v>
      </c>
      <c r="F7865">
        <f t="shared" ref="F7865" si="15975">COUNTIFS(Elements,C7865,Storung,D7865)</f>
        <v>854</v>
      </c>
      <c r="H7865" s="4"/>
      <c r="I7865" s="4"/>
      <c r="J7865" s="5"/>
    </row>
    <row r="7866" spans="1:10" x14ac:dyDescent="0.25">
      <c r="A7866" s="4">
        <v>44156.574733796297</v>
      </c>
      <c r="B7866" t="str">
        <f t="shared" si="15921"/>
        <v>CONV_POS</v>
      </c>
      <c r="C7866">
        <v>9014</v>
      </c>
      <c r="D7866" t="str">
        <f t="shared" si="15852"/>
        <v>Zutritt Stapler Aktiv !</v>
      </c>
      <c r="E7866">
        <f t="shared" ref="E7866" si="15976">COUNTIF(Elements,$C7866)</f>
        <v>854</v>
      </c>
      <c r="F7866">
        <f t="shared" ref="F7866" si="15977">COUNTIFS(Elements,C7866,Storung,D7866)</f>
        <v>854</v>
      </c>
      <c r="H7866" s="4"/>
      <c r="I7866" s="4"/>
      <c r="J7866" s="5"/>
    </row>
    <row r="7867" spans="1:10" x14ac:dyDescent="0.25">
      <c r="A7867" s="4">
        <v>44156.571701388886</v>
      </c>
      <c r="B7867" t="str">
        <f t="shared" si="15921"/>
        <v>CONV_POS</v>
      </c>
      <c r="C7867">
        <v>9014</v>
      </c>
      <c r="D7867" t="str">
        <f t="shared" si="15852"/>
        <v>Zutritt Stapler Aktiv !</v>
      </c>
      <c r="E7867">
        <f t="shared" ref="E7867" si="15978">COUNTIF(Elements,$C7867)</f>
        <v>854</v>
      </c>
      <c r="F7867">
        <f t="shared" ref="F7867" si="15979">COUNTIFS(Elements,C7867,Storung,D7867)</f>
        <v>854</v>
      </c>
      <c r="H7867" s="4"/>
      <c r="I7867" s="4"/>
      <c r="J7867" s="5"/>
    </row>
    <row r="7868" spans="1:10" x14ac:dyDescent="0.25">
      <c r="A7868" s="4">
        <v>44156.527303240742</v>
      </c>
      <c r="B7868" t="str">
        <f t="shared" si="15921"/>
        <v>CONV_POS</v>
      </c>
      <c r="C7868">
        <v>9014</v>
      </c>
      <c r="D7868" t="str">
        <f t="shared" si="15852"/>
        <v>Zutritt Stapler Aktiv !</v>
      </c>
      <c r="E7868">
        <f t="shared" ref="E7868" si="15980">COUNTIF(Elements,$C7868)</f>
        <v>854</v>
      </c>
      <c r="F7868">
        <f t="shared" ref="F7868" si="15981">COUNTIFS(Elements,C7868,Storung,D7868)</f>
        <v>854</v>
      </c>
      <c r="H7868" s="4"/>
      <c r="I7868" s="4"/>
      <c r="J7868" s="5"/>
    </row>
    <row r="7869" spans="1:10" x14ac:dyDescent="0.25">
      <c r="A7869" s="4">
        <v>44156.526620370372</v>
      </c>
      <c r="B7869" t="str">
        <f t="shared" si="15921"/>
        <v>CONV_POS</v>
      </c>
      <c r="C7869">
        <v>9014</v>
      </c>
      <c r="D7869" t="str">
        <f t="shared" ref="D7869:D7932" si="15982">"Zutritt Stapler Aktiv !"</f>
        <v>Zutritt Stapler Aktiv !</v>
      </c>
      <c r="E7869">
        <f t="shared" ref="E7869" si="15983">COUNTIF(Elements,$C7869)</f>
        <v>854</v>
      </c>
      <c r="F7869">
        <f t="shared" ref="F7869" si="15984">COUNTIFS(Elements,C7869,Storung,D7869)</f>
        <v>854</v>
      </c>
      <c r="H7869" s="4"/>
      <c r="I7869" s="4"/>
      <c r="J7869" s="5"/>
    </row>
    <row r="7870" spans="1:10" x14ac:dyDescent="0.25">
      <c r="A7870" s="4">
        <v>44156.520312499997</v>
      </c>
      <c r="B7870" t="str">
        <f t="shared" si="15921"/>
        <v>CONV_POS</v>
      </c>
      <c r="C7870">
        <v>9014</v>
      </c>
      <c r="D7870" t="str">
        <f t="shared" si="15982"/>
        <v>Zutritt Stapler Aktiv !</v>
      </c>
      <c r="E7870">
        <f t="shared" ref="E7870" si="15985">COUNTIF(Elements,$C7870)</f>
        <v>854</v>
      </c>
      <c r="F7870">
        <f t="shared" ref="F7870" si="15986">COUNTIFS(Elements,C7870,Storung,D7870)</f>
        <v>854</v>
      </c>
      <c r="H7870" s="4"/>
      <c r="I7870" s="4"/>
      <c r="J7870" s="5"/>
    </row>
    <row r="7871" spans="1:10" x14ac:dyDescent="0.25">
      <c r="A7871" s="4">
        <v>44156.514166666668</v>
      </c>
      <c r="B7871" t="str">
        <f t="shared" si="15921"/>
        <v>CONV_POS</v>
      </c>
      <c r="C7871">
        <v>9014</v>
      </c>
      <c r="D7871" t="str">
        <f t="shared" si="15982"/>
        <v>Zutritt Stapler Aktiv !</v>
      </c>
      <c r="E7871">
        <f t="shared" ref="E7871" si="15987">COUNTIF(Elements,$C7871)</f>
        <v>854</v>
      </c>
      <c r="F7871">
        <f t="shared" ref="F7871" si="15988">COUNTIFS(Elements,C7871,Storung,D7871)</f>
        <v>854</v>
      </c>
      <c r="H7871" s="4"/>
      <c r="I7871" s="4"/>
      <c r="J7871" s="5"/>
    </row>
    <row r="7872" spans="1:10" x14ac:dyDescent="0.25">
      <c r="A7872" s="4">
        <v>44156.51189814815</v>
      </c>
      <c r="B7872" t="str">
        <f t="shared" si="15921"/>
        <v>CONV_POS</v>
      </c>
      <c r="C7872">
        <v>9014</v>
      </c>
      <c r="D7872" t="str">
        <f t="shared" si="15982"/>
        <v>Zutritt Stapler Aktiv !</v>
      </c>
      <c r="E7872">
        <f t="shared" ref="E7872" si="15989">COUNTIF(Elements,$C7872)</f>
        <v>854</v>
      </c>
      <c r="F7872">
        <f t="shared" ref="F7872" si="15990">COUNTIFS(Elements,C7872,Storung,D7872)</f>
        <v>854</v>
      </c>
      <c r="H7872" s="4"/>
      <c r="I7872" s="4"/>
      <c r="J7872" s="5"/>
    </row>
    <row r="7873" spans="1:10" x14ac:dyDescent="0.25">
      <c r="A7873" s="4">
        <v>44156.511018518519</v>
      </c>
      <c r="B7873" t="str">
        <f t="shared" si="15921"/>
        <v>CONV_POS</v>
      </c>
      <c r="C7873">
        <v>9014</v>
      </c>
      <c r="D7873" t="str">
        <f t="shared" si="15982"/>
        <v>Zutritt Stapler Aktiv !</v>
      </c>
      <c r="E7873">
        <f t="shared" ref="E7873" si="15991">COUNTIF(Elements,$C7873)</f>
        <v>854</v>
      </c>
      <c r="F7873">
        <f t="shared" ref="F7873" si="15992">COUNTIFS(Elements,C7873,Storung,D7873)</f>
        <v>854</v>
      </c>
      <c r="H7873" s="4"/>
      <c r="I7873" s="4"/>
      <c r="J7873" s="5"/>
    </row>
    <row r="7874" spans="1:10" x14ac:dyDescent="0.25">
      <c r="A7874" s="4">
        <v>44156.483067129629</v>
      </c>
      <c r="B7874" t="str">
        <f t="shared" si="15921"/>
        <v>CONV_POS</v>
      </c>
      <c r="C7874">
        <v>9014</v>
      </c>
      <c r="D7874" t="str">
        <f t="shared" si="15982"/>
        <v>Zutritt Stapler Aktiv !</v>
      </c>
      <c r="E7874">
        <f t="shared" ref="E7874" si="15993">COUNTIF(Elements,$C7874)</f>
        <v>854</v>
      </c>
      <c r="F7874">
        <f t="shared" ref="F7874" si="15994">COUNTIFS(Elements,C7874,Storung,D7874)</f>
        <v>854</v>
      </c>
      <c r="H7874" s="4"/>
      <c r="I7874" s="4"/>
      <c r="J7874" s="5"/>
    </row>
    <row r="7875" spans="1:10" x14ac:dyDescent="0.25">
      <c r="A7875" s="4">
        <v>44156.482453703706</v>
      </c>
      <c r="B7875" t="str">
        <f t="shared" si="15921"/>
        <v>CONV_POS</v>
      </c>
      <c r="C7875">
        <v>9014</v>
      </c>
      <c r="D7875" t="str">
        <f t="shared" si="15982"/>
        <v>Zutritt Stapler Aktiv !</v>
      </c>
      <c r="E7875">
        <f t="shared" ref="E7875" si="15995">COUNTIF(Elements,$C7875)</f>
        <v>854</v>
      </c>
      <c r="F7875">
        <f t="shared" ref="F7875" si="15996">COUNTIFS(Elements,C7875,Storung,D7875)</f>
        <v>854</v>
      </c>
      <c r="H7875" s="4"/>
      <c r="I7875" s="4"/>
      <c r="J7875" s="5"/>
    </row>
    <row r="7876" spans="1:10" x14ac:dyDescent="0.25">
      <c r="A7876" s="4">
        <v>44156.481145833335</v>
      </c>
      <c r="B7876" t="str">
        <f t="shared" si="15921"/>
        <v>CONV_POS</v>
      </c>
      <c r="C7876">
        <v>9014</v>
      </c>
      <c r="D7876" t="str">
        <f t="shared" si="15982"/>
        <v>Zutritt Stapler Aktiv !</v>
      </c>
      <c r="E7876">
        <f t="shared" ref="E7876" si="15997">COUNTIF(Elements,$C7876)</f>
        <v>854</v>
      </c>
      <c r="F7876">
        <f t="shared" ref="F7876" si="15998">COUNTIFS(Elements,C7876,Storung,D7876)</f>
        <v>854</v>
      </c>
      <c r="H7876" s="4"/>
      <c r="I7876" s="4"/>
      <c r="J7876" s="5"/>
    </row>
    <row r="7877" spans="1:10" x14ac:dyDescent="0.25">
      <c r="A7877" s="4">
        <v>44156.474976851852</v>
      </c>
      <c r="B7877" t="str">
        <f t="shared" si="15921"/>
        <v>CONV_POS</v>
      </c>
      <c r="C7877">
        <v>9014</v>
      </c>
      <c r="D7877" t="str">
        <f t="shared" si="15982"/>
        <v>Zutritt Stapler Aktiv !</v>
      </c>
      <c r="E7877">
        <f t="shared" ref="E7877" si="15999">COUNTIF(Elements,$C7877)</f>
        <v>854</v>
      </c>
      <c r="F7877">
        <f t="shared" ref="F7877" si="16000">COUNTIFS(Elements,C7877,Storung,D7877)</f>
        <v>854</v>
      </c>
      <c r="H7877" s="4"/>
      <c r="I7877" s="4"/>
      <c r="J7877" s="5"/>
    </row>
    <row r="7878" spans="1:10" x14ac:dyDescent="0.25">
      <c r="A7878" s="4">
        <v>44156.467118055552</v>
      </c>
      <c r="B7878" t="str">
        <f t="shared" si="15921"/>
        <v>CONV_POS</v>
      </c>
      <c r="C7878">
        <v>9014</v>
      </c>
      <c r="D7878" t="str">
        <f t="shared" si="15982"/>
        <v>Zutritt Stapler Aktiv !</v>
      </c>
      <c r="E7878">
        <f t="shared" ref="E7878" si="16001">COUNTIF(Elements,$C7878)</f>
        <v>854</v>
      </c>
      <c r="F7878">
        <f t="shared" ref="F7878" si="16002">COUNTIFS(Elements,C7878,Storung,D7878)</f>
        <v>854</v>
      </c>
      <c r="H7878" s="4"/>
      <c r="I7878" s="4"/>
      <c r="J7878" s="5"/>
    </row>
    <row r="7879" spans="1:10" x14ac:dyDescent="0.25">
      <c r="A7879" s="4">
        <v>44156.464814814812</v>
      </c>
      <c r="B7879" t="str">
        <f t="shared" si="15921"/>
        <v>CONV_POS</v>
      </c>
      <c r="C7879">
        <v>9014</v>
      </c>
      <c r="D7879" t="str">
        <f t="shared" si="15982"/>
        <v>Zutritt Stapler Aktiv !</v>
      </c>
      <c r="E7879">
        <f t="shared" ref="E7879" si="16003">COUNTIF(Elements,$C7879)</f>
        <v>854</v>
      </c>
      <c r="F7879">
        <f t="shared" ref="F7879" si="16004">COUNTIFS(Elements,C7879,Storung,D7879)</f>
        <v>854</v>
      </c>
      <c r="H7879" s="4"/>
      <c r="I7879" s="4"/>
      <c r="J7879" s="5"/>
    </row>
    <row r="7880" spans="1:10" x14ac:dyDescent="0.25">
      <c r="A7880" s="4">
        <v>44156.464502314811</v>
      </c>
      <c r="B7880" t="str">
        <f t="shared" si="15921"/>
        <v>CONV_POS</v>
      </c>
      <c r="C7880">
        <v>9014</v>
      </c>
      <c r="D7880" t="str">
        <f t="shared" si="15982"/>
        <v>Zutritt Stapler Aktiv !</v>
      </c>
      <c r="E7880">
        <f t="shared" ref="E7880" si="16005">COUNTIF(Elements,$C7880)</f>
        <v>854</v>
      </c>
      <c r="F7880">
        <f t="shared" ref="F7880" si="16006">COUNTIFS(Elements,C7880,Storung,D7880)</f>
        <v>854</v>
      </c>
      <c r="H7880" s="4"/>
      <c r="I7880" s="4"/>
      <c r="J7880" s="5"/>
    </row>
    <row r="7881" spans="1:10" x14ac:dyDescent="0.25">
      <c r="A7881" s="4">
        <v>44156.464004629626</v>
      </c>
      <c r="B7881" t="str">
        <f t="shared" si="15921"/>
        <v>CONV_POS</v>
      </c>
      <c r="C7881">
        <v>9014</v>
      </c>
      <c r="D7881" t="str">
        <f t="shared" si="15982"/>
        <v>Zutritt Stapler Aktiv !</v>
      </c>
      <c r="E7881">
        <f t="shared" ref="E7881" si="16007">COUNTIF(Elements,$C7881)</f>
        <v>854</v>
      </c>
      <c r="F7881">
        <f t="shared" ref="F7881" si="16008">COUNTIFS(Elements,C7881,Storung,D7881)</f>
        <v>854</v>
      </c>
      <c r="H7881" s="4"/>
      <c r="I7881" s="4"/>
      <c r="J7881" s="5"/>
    </row>
    <row r="7882" spans="1:10" x14ac:dyDescent="0.25">
      <c r="A7882" s="4">
        <v>44156.462997685187</v>
      </c>
      <c r="B7882" t="str">
        <f t="shared" si="15921"/>
        <v>CONV_POS</v>
      </c>
      <c r="C7882">
        <v>9014</v>
      </c>
      <c r="D7882" t="str">
        <f t="shared" si="15982"/>
        <v>Zutritt Stapler Aktiv !</v>
      </c>
      <c r="E7882">
        <f t="shared" ref="E7882" si="16009">COUNTIF(Elements,$C7882)</f>
        <v>854</v>
      </c>
      <c r="F7882">
        <f t="shared" ref="F7882" si="16010">COUNTIFS(Elements,C7882,Storung,D7882)</f>
        <v>854</v>
      </c>
      <c r="H7882" s="4"/>
      <c r="I7882" s="4"/>
      <c r="J7882" s="5"/>
    </row>
    <row r="7883" spans="1:10" x14ac:dyDescent="0.25">
      <c r="A7883" s="4">
        <v>44156.448877314811</v>
      </c>
      <c r="B7883" t="str">
        <f t="shared" si="15921"/>
        <v>CONV_POS</v>
      </c>
      <c r="C7883">
        <v>9014</v>
      </c>
      <c r="D7883" t="str">
        <f t="shared" si="15982"/>
        <v>Zutritt Stapler Aktiv !</v>
      </c>
      <c r="E7883">
        <f t="shared" ref="E7883" si="16011">COUNTIF(Elements,$C7883)</f>
        <v>854</v>
      </c>
      <c r="F7883">
        <f t="shared" ref="F7883" si="16012">COUNTIFS(Elements,C7883,Storung,D7883)</f>
        <v>854</v>
      </c>
      <c r="H7883" s="4"/>
      <c r="I7883" s="4"/>
      <c r="J7883" s="5"/>
    </row>
    <row r="7884" spans="1:10" x14ac:dyDescent="0.25">
      <c r="A7884" s="4">
        <v>44156.445138888892</v>
      </c>
      <c r="B7884" t="str">
        <f t="shared" si="15921"/>
        <v>CONV_POS</v>
      </c>
      <c r="C7884">
        <v>9014</v>
      </c>
      <c r="D7884" t="str">
        <f t="shared" si="15982"/>
        <v>Zutritt Stapler Aktiv !</v>
      </c>
      <c r="E7884">
        <f t="shared" ref="E7884" si="16013">COUNTIF(Elements,$C7884)</f>
        <v>854</v>
      </c>
      <c r="F7884">
        <f t="shared" ref="F7884" si="16014">COUNTIFS(Elements,C7884,Storung,D7884)</f>
        <v>854</v>
      </c>
      <c r="H7884" s="4"/>
      <c r="I7884" s="4"/>
      <c r="J7884" s="5"/>
    </row>
    <row r="7885" spans="1:10" x14ac:dyDescent="0.25">
      <c r="A7885" s="4">
        <v>44156.439479166664</v>
      </c>
      <c r="B7885" t="str">
        <f t="shared" si="15921"/>
        <v>CONV_POS</v>
      </c>
      <c r="C7885">
        <v>9014</v>
      </c>
      <c r="D7885" t="str">
        <f t="shared" si="15982"/>
        <v>Zutritt Stapler Aktiv !</v>
      </c>
      <c r="E7885">
        <f t="shared" ref="E7885" si="16015">COUNTIF(Elements,$C7885)</f>
        <v>854</v>
      </c>
      <c r="F7885">
        <f t="shared" ref="F7885" si="16016">COUNTIFS(Elements,C7885,Storung,D7885)</f>
        <v>854</v>
      </c>
      <c r="H7885" s="4"/>
      <c r="I7885" s="4"/>
      <c r="J7885" s="5"/>
    </row>
    <row r="7886" spans="1:10" x14ac:dyDescent="0.25">
      <c r="A7886" s="4">
        <v>44156.387442129628</v>
      </c>
      <c r="B7886" t="str">
        <f t="shared" si="15921"/>
        <v>CONV_POS</v>
      </c>
      <c r="C7886">
        <v>9014</v>
      </c>
      <c r="D7886" t="str">
        <f t="shared" si="15982"/>
        <v>Zutritt Stapler Aktiv !</v>
      </c>
      <c r="E7886">
        <f t="shared" ref="E7886" si="16017">COUNTIF(Elements,$C7886)</f>
        <v>854</v>
      </c>
      <c r="F7886">
        <f t="shared" ref="F7886" si="16018">COUNTIFS(Elements,C7886,Storung,D7886)</f>
        <v>854</v>
      </c>
      <c r="H7886" s="4"/>
      <c r="I7886" s="4"/>
      <c r="J7886" s="5"/>
    </row>
    <row r="7887" spans="1:10" x14ac:dyDescent="0.25">
      <c r="A7887" s="4">
        <v>44156.267789351848</v>
      </c>
      <c r="B7887" t="str">
        <f t="shared" si="15921"/>
        <v>CONV_POS</v>
      </c>
      <c r="C7887">
        <v>9014</v>
      </c>
      <c r="D7887" t="str">
        <f t="shared" si="15982"/>
        <v>Zutritt Stapler Aktiv !</v>
      </c>
      <c r="E7887">
        <f t="shared" ref="E7887" si="16019">COUNTIF(Elements,$C7887)</f>
        <v>854</v>
      </c>
      <c r="F7887">
        <f t="shared" ref="F7887" si="16020">COUNTIFS(Elements,C7887,Storung,D7887)</f>
        <v>854</v>
      </c>
      <c r="H7887" s="4"/>
      <c r="I7887" s="4"/>
      <c r="J7887" s="5"/>
    </row>
    <row r="7888" spans="1:10" x14ac:dyDescent="0.25">
      <c r="A7888" s="4">
        <v>44156.220347222225</v>
      </c>
      <c r="B7888" t="str">
        <f t="shared" si="15921"/>
        <v>CONV_POS</v>
      </c>
      <c r="C7888">
        <v>9014</v>
      </c>
      <c r="D7888" t="str">
        <f t="shared" si="15982"/>
        <v>Zutritt Stapler Aktiv !</v>
      </c>
      <c r="E7888">
        <f t="shared" ref="E7888" si="16021">COUNTIF(Elements,$C7888)</f>
        <v>854</v>
      </c>
      <c r="F7888">
        <f t="shared" ref="F7888" si="16022">COUNTIFS(Elements,C7888,Storung,D7888)</f>
        <v>854</v>
      </c>
      <c r="H7888" s="4"/>
      <c r="I7888" s="4"/>
      <c r="J7888" s="5"/>
    </row>
    <row r="7889" spans="1:10" x14ac:dyDescent="0.25">
      <c r="A7889" s="4">
        <v>44156.215937499997</v>
      </c>
      <c r="B7889" t="str">
        <f t="shared" si="15921"/>
        <v>CONV_POS</v>
      </c>
      <c r="C7889">
        <v>9014</v>
      </c>
      <c r="D7889" t="str">
        <f t="shared" si="15982"/>
        <v>Zutritt Stapler Aktiv !</v>
      </c>
      <c r="E7889">
        <f t="shared" ref="E7889" si="16023">COUNTIF(Elements,$C7889)</f>
        <v>854</v>
      </c>
      <c r="F7889">
        <f t="shared" ref="F7889" si="16024">COUNTIFS(Elements,C7889,Storung,D7889)</f>
        <v>854</v>
      </c>
      <c r="H7889" s="4"/>
      <c r="I7889" s="4"/>
      <c r="J7889" s="5"/>
    </row>
    <row r="7890" spans="1:10" x14ac:dyDescent="0.25">
      <c r="A7890" s="4">
        <v>44156.192870370367</v>
      </c>
      <c r="B7890" t="str">
        <f t="shared" si="15921"/>
        <v>CONV_POS</v>
      </c>
      <c r="C7890">
        <v>9014</v>
      </c>
      <c r="D7890" t="str">
        <f t="shared" si="15982"/>
        <v>Zutritt Stapler Aktiv !</v>
      </c>
      <c r="E7890">
        <f t="shared" ref="E7890" si="16025">COUNTIF(Elements,$C7890)</f>
        <v>854</v>
      </c>
      <c r="F7890">
        <f t="shared" ref="F7890" si="16026">COUNTIFS(Elements,C7890,Storung,D7890)</f>
        <v>854</v>
      </c>
      <c r="H7890" s="4"/>
      <c r="I7890" s="4"/>
      <c r="J7890" s="5"/>
    </row>
    <row r="7891" spans="1:10" x14ac:dyDescent="0.25">
      <c r="A7891" s="4">
        <v>44156.190416666665</v>
      </c>
      <c r="B7891" t="str">
        <f t="shared" si="15921"/>
        <v>CONV_POS</v>
      </c>
      <c r="C7891">
        <v>9014</v>
      </c>
      <c r="D7891" t="str">
        <f t="shared" si="15982"/>
        <v>Zutritt Stapler Aktiv !</v>
      </c>
      <c r="E7891">
        <f t="shared" ref="E7891" si="16027">COUNTIF(Elements,$C7891)</f>
        <v>854</v>
      </c>
      <c r="F7891">
        <f t="shared" ref="F7891" si="16028">COUNTIFS(Elements,C7891,Storung,D7891)</f>
        <v>854</v>
      </c>
      <c r="H7891" s="4"/>
      <c r="I7891" s="4"/>
      <c r="J7891" s="5"/>
    </row>
    <row r="7892" spans="1:10" x14ac:dyDescent="0.25">
      <c r="A7892" s="4">
        <v>44156.173981481479</v>
      </c>
      <c r="B7892" t="str">
        <f t="shared" si="15921"/>
        <v>CONV_POS</v>
      </c>
      <c r="C7892">
        <v>9014</v>
      </c>
      <c r="D7892" t="str">
        <f t="shared" si="15982"/>
        <v>Zutritt Stapler Aktiv !</v>
      </c>
      <c r="E7892">
        <f t="shared" ref="E7892" si="16029">COUNTIF(Elements,$C7892)</f>
        <v>854</v>
      </c>
      <c r="F7892">
        <f t="shared" ref="F7892" si="16030">COUNTIFS(Elements,C7892,Storung,D7892)</f>
        <v>854</v>
      </c>
      <c r="H7892" s="4"/>
      <c r="I7892" s="4"/>
      <c r="J7892" s="5"/>
    </row>
    <row r="7893" spans="1:10" x14ac:dyDescent="0.25">
      <c r="A7893" s="4">
        <v>44156.161180555559</v>
      </c>
      <c r="B7893" t="str">
        <f t="shared" si="15921"/>
        <v>CONV_POS</v>
      </c>
      <c r="C7893">
        <v>9014</v>
      </c>
      <c r="D7893" t="str">
        <f t="shared" si="15982"/>
        <v>Zutritt Stapler Aktiv !</v>
      </c>
      <c r="E7893">
        <f t="shared" ref="E7893" si="16031">COUNTIF(Elements,$C7893)</f>
        <v>854</v>
      </c>
      <c r="F7893">
        <f t="shared" ref="F7893" si="16032">COUNTIFS(Elements,C7893,Storung,D7893)</f>
        <v>854</v>
      </c>
      <c r="H7893" s="4"/>
      <c r="I7893" s="4"/>
      <c r="J7893" s="5"/>
    </row>
    <row r="7894" spans="1:10" x14ac:dyDescent="0.25">
      <c r="A7894" s="4">
        <v>44156.136736111112</v>
      </c>
      <c r="B7894" t="str">
        <f t="shared" si="15921"/>
        <v>CONV_POS</v>
      </c>
      <c r="C7894">
        <v>9014</v>
      </c>
      <c r="D7894" t="str">
        <f t="shared" si="15982"/>
        <v>Zutritt Stapler Aktiv !</v>
      </c>
      <c r="E7894">
        <f t="shared" ref="E7894" si="16033">COUNTIF(Elements,$C7894)</f>
        <v>854</v>
      </c>
      <c r="F7894">
        <f t="shared" ref="F7894" si="16034">COUNTIFS(Elements,C7894,Storung,D7894)</f>
        <v>854</v>
      </c>
      <c r="H7894" s="4"/>
      <c r="I7894" s="4"/>
      <c r="J7894" s="5"/>
    </row>
    <row r="7895" spans="1:10" x14ac:dyDescent="0.25">
      <c r="A7895" s="4">
        <v>44156.126099537039</v>
      </c>
      <c r="B7895" t="str">
        <f t="shared" si="15921"/>
        <v>CONV_POS</v>
      </c>
      <c r="C7895">
        <v>9014</v>
      </c>
      <c r="D7895" t="str">
        <f t="shared" si="15982"/>
        <v>Zutritt Stapler Aktiv !</v>
      </c>
      <c r="E7895">
        <f t="shared" ref="E7895" si="16035">COUNTIF(Elements,$C7895)</f>
        <v>854</v>
      </c>
      <c r="F7895">
        <f t="shared" ref="F7895" si="16036">COUNTIFS(Elements,C7895,Storung,D7895)</f>
        <v>854</v>
      </c>
      <c r="H7895" s="4"/>
      <c r="I7895" s="4"/>
      <c r="J7895" s="5"/>
    </row>
    <row r="7896" spans="1:10" x14ac:dyDescent="0.25">
      <c r="A7896" s="4">
        <v>44156.114421296297</v>
      </c>
      <c r="B7896" t="str">
        <f t="shared" si="15921"/>
        <v>CONV_POS</v>
      </c>
      <c r="C7896">
        <v>9014</v>
      </c>
      <c r="D7896" t="str">
        <f t="shared" si="15982"/>
        <v>Zutritt Stapler Aktiv !</v>
      </c>
      <c r="E7896">
        <f t="shared" ref="E7896" si="16037">COUNTIF(Elements,$C7896)</f>
        <v>854</v>
      </c>
      <c r="F7896">
        <f t="shared" ref="F7896" si="16038">COUNTIFS(Elements,C7896,Storung,D7896)</f>
        <v>854</v>
      </c>
      <c r="H7896" s="4"/>
      <c r="I7896" s="4"/>
      <c r="J7896" s="5"/>
    </row>
    <row r="7897" spans="1:10" x14ac:dyDescent="0.25">
      <c r="A7897" s="4">
        <v>44156.111990740741</v>
      </c>
      <c r="B7897" t="str">
        <f t="shared" si="15921"/>
        <v>CONV_POS</v>
      </c>
      <c r="C7897">
        <v>9014</v>
      </c>
      <c r="D7897" t="str">
        <f t="shared" si="15982"/>
        <v>Zutritt Stapler Aktiv !</v>
      </c>
      <c r="E7897">
        <f t="shared" ref="E7897" si="16039">COUNTIF(Elements,$C7897)</f>
        <v>854</v>
      </c>
      <c r="F7897">
        <f t="shared" ref="F7897" si="16040">COUNTIFS(Elements,C7897,Storung,D7897)</f>
        <v>854</v>
      </c>
      <c r="H7897" s="4"/>
      <c r="I7897" s="4"/>
      <c r="J7897" s="5"/>
    </row>
    <row r="7898" spans="1:10" x14ac:dyDescent="0.25">
      <c r="A7898" s="4">
        <v>44156.099016203705</v>
      </c>
      <c r="B7898" t="str">
        <f t="shared" si="15921"/>
        <v>CONV_POS</v>
      </c>
      <c r="C7898">
        <v>9014</v>
      </c>
      <c r="D7898" t="str">
        <f t="shared" si="15982"/>
        <v>Zutritt Stapler Aktiv !</v>
      </c>
      <c r="E7898">
        <f t="shared" ref="E7898" si="16041">COUNTIF(Elements,$C7898)</f>
        <v>854</v>
      </c>
      <c r="F7898">
        <f t="shared" ref="F7898" si="16042">COUNTIFS(Elements,C7898,Storung,D7898)</f>
        <v>854</v>
      </c>
      <c r="H7898" s="4"/>
      <c r="I7898" s="4"/>
      <c r="J7898" s="5"/>
    </row>
    <row r="7899" spans="1:10" x14ac:dyDescent="0.25">
      <c r="A7899" s="4">
        <v>44156.087442129632</v>
      </c>
      <c r="B7899" t="str">
        <f t="shared" si="15921"/>
        <v>CONV_POS</v>
      </c>
      <c r="C7899">
        <v>9014</v>
      </c>
      <c r="D7899" t="str">
        <f t="shared" si="15982"/>
        <v>Zutritt Stapler Aktiv !</v>
      </c>
      <c r="E7899">
        <f t="shared" ref="E7899" si="16043">COUNTIF(Elements,$C7899)</f>
        <v>854</v>
      </c>
      <c r="F7899">
        <f t="shared" ref="F7899" si="16044">COUNTIFS(Elements,C7899,Storung,D7899)</f>
        <v>854</v>
      </c>
      <c r="H7899" s="4"/>
      <c r="I7899" s="4"/>
      <c r="J7899" s="5"/>
    </row>
    <row r="7900" spans="1:10" x14ac:dyDescent="0.25">
      <c r="A7900" s="4">
        <v>44156.065694444442</v>
      </c>
      <c r="B7900" t="str">
        <f t="shared" si="15921"/>
        <v>CONV_POS</v>
      </c>
      <c r="C7900">
        <v>9014</v>
      </c>
      <c r="D7900" t="str">
        <f t="shared" si="15982"/>
        <v>Zutritt Stapler Aktiv !</v>
      </c>
      <c r="E7900">
        <f t="shared" ref="E7900" si="16045">COUNTIF(Elements,$C7900)</f>
        <v>854</v>
      </c>
      <c r="F7900">
        <f t="shared" ref="F7900" si="16046">COUNTIFS(Elements,C7900,Storung,D7900)</f>
        <v>854</v>
      </c>
      <c r="H7900" s="4"/>
      <c r="I7900" s="4"/>
      <c r="J7900" s="5"/>
    </row>
    <row r="7901" spans="1:10" x14ac:dyDescent="0.25">
      <c r="A7901" s="4">
        <v>44156.056076388886</v>
      </c>
      <c r="B7901" t="str">
        <f t="shared" si="15921"/>
        <v>CONV_POS</v>
      </c>
      <c r="C7901">
        <v>9014</v>
      </c>
      <c r="D7901" t="str">
        <f t="shared" si="15982"/>
        <v>Zutritt Stapler Aktiv !</v>
      </c>
      <c r="E7901">
        <f t="shared" ref="E7901" si="16047">COUNTIF(Elements,$C7901)</f>
        <v>854</v>
      </c>
      <c r="F7901">
        <f t="shared" ref="F7901" si="16048">COUNTIFS(Elements,C7901,Storung,D7901)</f>
        <v>854</v>
      </c>
      <c r="H7901" s="4"/>
      <c r="I7901" s="4"/>
      <c r="J7901" s="5"/>
    </row>
    <row r="7902" spans="1:10" x14ac:dyDescent="0.25">
      <c r="A7902" s="4">
        <v>44156.055011574077</v>
      </c>
      <c r="B7902" t="str">
        <f t="shared" si="15921"/>
        <v>CONV_POS</v>
      </c>
      <c r="C7902">
        <v>9014</v>
      </c>
      <c r="D7902" t="str">
        <f t="shared" si="15982"/>
        <v>Zutritt Stapler Aktiv !</v>
      </c>
      <c r="E7902">
        <f t="shared" ref="E7902" si="16049">COUNTIF(Elements,$C7902)</f>
        <v>854</v>
      </c>
      <c r="F7902">
        <f t="shared" ref="F7902" si="16050">COUNTIFS(Elements,C7902,Storung,D7902)</f>
        <v>854</v>
      </c>
      <c r="H7902" s="4"/>
      <c r="I7902" s="4"/>
      <c r="J7902" s="5"/>
    </row>
    <row r="7903" spans="1:10" x14ac:dyDescent="0.25">
      <c r="A7903" s="4">
        <v>44156.048136574071</v>
      </c>
      <c r="B7903" t="str">
        <f t="shared" ref="B7903:B7966" si="16051">"CONV_POS"</f>
        <v>CONV_POS</v>
      </c>
      <c r="C7903">
        <v>9014</v>
      </c>
      <c r="D7903" t="str">
        <f t="shared" si="15982"/>
        <v>Zutritt Stapler Aktiv !</v>
      </c>
      <c r="E7903">
        <f t="shared" ref="E7903" si="16052">COUNTIF(Elements,$C7903)</f>
        <v>854</v>
      </c>
      <c r="F7903">
        <f t="shared" ref="F7903" si="16053">COUNTIFS(Elements,C7903,Storung,D7903)</f>
        <v>854</v>
      </c>
      <c r="H7903" s="4"/>
      <c r="I7903" s="4"/>
      <c r="J7903" s="5"/>
    </row>
    <row r="7904" spans="1:10" x14ac:dyDescent="0.25">
      <c r="A7904" s="4">
        <v>44156.016851851855</v>
      </c>
      <c r="B7904" t="str">
        <f t="shared" si="16051"/>
        <v>CONV_POS</v>
      </c>
      <c r="C7904">
        <v>9014</v>
      </c>
      <c r="D7904" t="str">
        <f t="shared" si="15982"/>
        <v>Zutritt Stapler Aktiv !</v>
      </c>
      <c r="E7904">
        <f t="shared" ref="E7904" si="16054">COUNTIF(Elements,$C7904)</f>
        <v>854</v>
      </c>
      <c r="F7904">
        <f t="shared" ref="F7904" si="16055">COUNTIFS(Elements,C7904,Storung,D7904)</f>
        <v>854</v>
      </c>
      <c r="H7904" s="4"/>
      <c r="I7904" s="4"/>
      <c r="J7904" s="5"/>
    </row>
    <row r="7905" spans="1:10" x14ac:dyDescent="0.25">
      <c r="A7905" s="4">
        <v>44156.015555555554</v>
      </c>
      <c r="B7905" t="str">
        <f t="shared" si="16051"/>
        <v>CONV_POS</v>
      </c>
      <c r="C7905">
        <v>9014</v>
      </c>
      <c r="D7905" t="str">
        <f t="shared" si="15982"/>
        <v>Zutritt Stapler Aktiv !</v>
      </c>
      <c r="E7905">
        <f t="shared" ref="E7905" si="16056">COUNTIF(Elements,$C7905)</f>
        <v>854</v>
      </c>
      <c r="F7905">
        <f t="shared" ref="F7905" si="16057">COUNTIFS(Elements,C7905,Storung,D7905)</f>
        <v>854</v>
      </c>
      <c r="H7905" s="4"/>
      <c r="I7905" s="4"/>
      <c r="J7905" s="5"/>
    </row>
    <row r="7906" spans="1:10" x14ac:dyDescent="0.25">
      <c r="A7906" s="4">
        <v>44156.013726851852</v>
      </c>
      <c r="B7906" t="str">
        <f t="shared" si="16051"/>
        <v>CONV_POS</v>
      </c>
      <c r="C7906">
        <v>9014</v>
      </c>
      <c r="D7906" t="str">
        <f t="shared" si="15982"/>
        <v>Zutritt Stapler Aktiv !</v>
      </c>
      <c r="E7906">
        <f t="shared" ref="E7906" si="16058">COUNTIF(Elements,$C7906)</f>
        <v>854</v>
      </c>
      <c r="F7906">
        <f t="shared" ref="F7906" si="16059">COUNTIFS(Elements,C7906,Storung,D7906)</f>
        <v>854</v>
      </c>
      <c r="H7906" s="4"/>
      <c r="I7906" s="4"/>
      <c r="J7906" s="5"/>
    </row>
    <row r="7907" spans="1:10" x14ac:dyDescent="0.25">
      <c r="A7907" s="4">
        <v>44156.006331018521</v>
      </c>
      <c r="B7907" t="str">
        <f t="shared" si="16051"/>
        <v>CONV_POS</v>
      </c>
      <c r="C7907">
        <v>9014</v>
      </c>
      <c r="D7907" t="str">
        <f t="shared" si="15982"/>
        <v>Zutritt Stapler Aktiv !</v>
      </c>
      <c r="E7907">
        <f t="shared" ref="E7907" si="16060">COUNTIF(Elements,$C7907)</f>
        <v>854</v>
      </c>
      <c r="F7907">
        <f t="shared" ref="F7907" si="16061">COUNTIFS(Elements,C7907,Storung,D7907)</f>
        <v>854</v>
      </c>
      <c r="H7907" s="4"/>
      <c r="I7907" s="4"/>
      <c r="J7907" s="5"/>
    </row>
    <row r="7908" spans="1:10" x14ac:dyDescent="0.25">
      <c r="A7908" s="4">
        <v>44156.003333333334</v>
      </c>
      <c r="B7908" t="str">
        <f t="shared" si="16051"/>
        <v>CONV_POS</v>
      </c>
      <c r="C7908">
        <v>9014</v>
      </c>
      <c r="D7908" t="str">
        <f t="shared" si="15982"/>
        <v>Zutritt Stapler Aktiv !</v>
      </c>
      <c r="E7908">
        <f t="shared" ref="E7908" si="16062">COUNTIF(Elements,$C7908)</f>
        <v>854</v>
      </c>
      <c r="F7908">
        <f t="shared" ref="F7908" si="16063">COUNTIFS(Elements,C7908,Storung,D7908)</f>
        <v>854</v>
      </c>
      <c r="H7908" s="4"/>
      <c r="I7908" s="4"/>
      <c r="J7908" s="5"/>
    </row>
    <row r="7909" spans="1:10" x14ac:dyDescent="0.25">
      <c r="A7909" s="4">
        <v>44155.979375000003</v>
      </c>
      <c r="B7909" t="str">
        <f t="shared" si="16051"/>
        <v>CONV_POS</v>
      </c>
      <c r="C7909">
        <v>9014</v>
      </c>
      <c r="D7909" t="str">
        <f t="shared" si="15982"/>
        <v>Zutritt Stapler Aktiv !</v>
      </c>
      <c r="E7909">
        <f t="shared" ref="E7909" si="16064">COUNTIF(Elements,$C7909)</f>
        <v>854</v>
      </c>
      <c r="F7909">
        <f t="shared" ref="F7909" si="16065">COUNTIFS(Elements,C7909,Storung,D7909)</f>
        <v>854</v>
      </c>
      <c r="H7909" s="4"/>
      <c r="I7909" s="4"/>
      <c r="J7909" s="5"/>
    </row>
    <row r="7910" spans="1:10" x14ac:dyDescent="0.25">
      <c r="A7910" s="4">
        <v>44155.976261574076</v>
      </c>
      <c r="B7910" t="str">
        <f t="shared" si="16051"/>
        <v>CONV_POS</v>
      </c>
      <c r="C7910">
        <v>9014</v>
      </c>
      <c r="D7910" t="str">
        <f t="shared" si="15982"/>
        <v>Zutritt Stapler Aktiv !</v>
      </c>
      <c r="E7910">
        <f t="shared" ref="E7910" si="16066">COUNTIF(Elements,$C7910)</f>
        <v>854</v>
      </c>
      <c r="F7910">
        <f t="shared" ref="F7910" si="16067">COUNTIFS(Elements,C7910,Storung,D7910)</f>
        <v>854</v>
      </c>
      <c r="H7910" s="4"/>
      <c r="I7910" s="4"/>
      <c r="J7910" s="5"/>
    </row>
    <row r="7911" spans="1:10" x14ac:dyDescent="0.25">
      <c r="A7911" s="4">
        <v>44155.974097222221</v>
      </c>
      <c r="B7911" t="str">
        <f t="shared" si="16051"/>
        <v>CONV_POS</v>
      </c>
      <c r="C7911">
        <v>9014</v>
      </c>
      <c r="D7911" t="str">
        <f t="shared" si="15982"/>
        <v>Zutritt Stapler Aktiv !</v>
      </c>
      <c r="E7911">
        <f t="shared" ref="E7911" si="16068">COUNTIF(Elements,$C7911)</f>
        <v>854</v>
      </c>
      <c r="F7911">
        <f t="shared" ref="F7911" si="16069">COUNTIFS(Elements,C7911,Storung,D7911)</f>
        <v>854</v>
      </c>
      <c r="H7911" s="4"/>
      <c r="I7911" s="4"/>
      <c r="J7911" s="5"/>
    </row>
    <row r="7912" spans="1:10" x14ac:dyDescent="0.25">
      <c r="A7912" s="4">
        <v>44155.97210648148</v>
      </c>
      <c r="B7912" t="str">
        <f t="shared" si="16051"/>
        <v>CONV_POS</v>
      </c>
      <c r="C7912">
        <v>9014</v>
      </c>
      <c r="D7912" t="str">
        <f t="shared" si="15982"/>
        <v>Zutritt Stapler Aktiv !</v>
      </c>
      <c r="E7912">
        <f t="shared" ref="E7912" si="16070">COUNTIF(Elements,$C7912)</f>
        <v>854</v>
      </c>
      <c r="F7912">
        <f t="shared" ref="F7912" si="16071">COUNTIFS(Elements,C7912,Storung,D7912)</f>
        <v>854</v>
      </c>
      <c r="H7912" s="4"/>
      <c r="I7912" s="4"/>
      <c r="J7912" s="5"/>
    </row>
    <row r="7913" spans="1:10" x14ac:dyDescent="0.25">
      <c r="A7913" s="4">
        <v>44155.957789351851</v>
      </c>
      <c r="B7913" t="str">
        <f t="shared" si="16051"/>
        <v>CONV_POS</v>
      </c>
      <c r="C7913">
        <v>9014</v>
      </c>
      <c r="D7913" t="str">
        <f t="shared" si="15982"/>
        <v>Zutritt Stapler Aktiv !</v>
      </c>
      <c r="E7913">
        <f t="shared" ref="E7913" si="16072">COUNTIF(Elements,$C7913)</f>
        <v>854</v>
      </c>
      <c r="F7913">
        <f t="shared" ref="F7913" si="16073">COUNTIFS(Elements,C7913,Storung,D7913)</f>
        <v>854</v>
      </c>
      <c r="H7913" s="4"/>
      <c r="I7913" s="4"/>
      <c r="J7913" s="5"/>
    </row>
    <row r="7914" spans="1:10" x14ac:dyDescent="0.25">
      <c r="A7914" s="4">
        <v>44155.943136574075</v>
      </c>
      <c r="B7914" t="str">
        <f t="shared" si="16051"/>
        <v>CONV_POS</v>
      </c>
      <c r="C7914">
        <v>9014</v>
      </c>
      <c r="D7914" t="str">
        <f t="shared" si="15982"/>
        <v>Zutritt Stapler Aktiv !</v>
      </c>
      <c r="E7914">
        <f t="shared" ref="E7914" si="16074">COUNTIF(Elements,$C7914)</f>
        <v>854</v>
      </c>
      <c r="F7914">
        <f t="shared" ref="F7914" si="16075">COUNTIFS(Elements,C7914,Storung,D7914)</f>
        <v>854</v>
      </c>
      <c r="H7914" s="4"/>
      <c r="I7914" s="4"/>
      <c r="J7914" s="5"/>
    </row>
    <row r="7915" spans="1:10" x14ac:dyDescent="0.25">
      <c r="A7915" s="4">
        <v>44155.941145833334</v>
      </c>
      <c r="B7915" t="str">
        <f t="shared" si="16051"/>
        <v>CONV_POS</v>
      </c>
      <c r="C7915">
        <v>9014</v>
      </c>
      <c r="D7915" t="str">
        <f t="shared" si="15982"/>
        <v>Zutritt Stapler Aktiv !</v>
      </c>
      <c r="E7915">
        <f t="shared" ref="E7915" si="16076">COUNTIF(Elements,$C7915)</f>
        <v>854</v>
      </c>
      <c r="F7915">
        <f t="shared" ref="F7915" si="16077">COUNTIFS(Elements,C7915,Storung,D7915)</f>
        <v>854</v>
      </c>
      <c r="H7915" s="4"/>
      <c r="I7915" s="4"/>
      <c r="J7915" s="5"/>
    </row>
    <row r="7916" spans="1:10" x14ac:dyDescent="0.25">
      <c r="A7916" s="4">
        <v>44155.939918981479</v>
      </c>
      <c r="B7916" t="str">
        <f t="shared" si="16051"/>
        <v>CONV_POS</v>
      </c>
      <c r="C7916">
        <v>9014</v>
      </c>
      <c r="D7916" t="str">
        <f t="shared" si="15982"/>
        <v>Zutritt Stapler Aktiv !</v>
      </c>
      <c r="E7916">
        <f t="shared" ref="E7916" si="16078">COUNTIF(Elements,$C7916)</f>
        <v>854</v>
      </c>
      <c r="F7916">
        <f t="shared" ref="F7916" si="16079">COUNTIFS(Elements,C7916,Storung,D7916)</f>
        <v>854</v>
      </c>
      <c r="H7916" s="4"/>
      <c r="I7916" s="4"/>
      <c r="J7916" s="5"/>
    </row>
    <row r="7917" spans="1:10" x14ac:dyDescent="0.25">
      <c r="A7917" s="4">
        <v>44155.900243055556</v>
      </c>
      <c r="B7917" t="str">
        <f t="shared" si="16051"/>
        <v>CONV_POS</v>
      </c>
      <c r="C7917">
        <v>9014</v>
      </c>
      <c r="D7917" t="str">
        <f t="shared" si="15982"/>
        <v>Zutritt Stapler Aktiv !</v>
      </c>
      <c r="E7917">
        <f t="shared" ref="E7917" si="16080">COUNTIF(Elements,$C7917)</f>
        <v>854</v>
      </c>
      <c r="F7917">
        <f t="shared" ref="F7917" si="16081">COUNTIFS(Elements,C7917,Storung,D7917)</f>
        <v>854</v>
      </c>
      <c r="H7917" s="4"/>
      <c r="I7917" s="4"/>
      <c r="J7917" s="5"/>
    </row>
    <row r="7918" spans="1:10" x14ac:dyDescent="0.25">
      <c r="A7918" s="4">
        <v>44155.892743055556</v>
      </c>
      <c r="B7918" t="str">
        <f t="shared" si="16051"/>
        <v>CONV_POS</v>
      </c>
      <c r="C7918">
        <v>9014</v>
      </c>
      <c r="D7918" t="str">
        <f t="shared" si="15982"/>
        <v>Zutritt Stapler Aktiv !</v>
      </c>
      <c r="E7918">
        <f t="shared" ref="E7918" si="16082">COUNTIF(Elements,$C7918)</f>
        <v>854</v>
      </c>
      <c r="F7918">
        <f t="shared" ref="F7918" si="16083">COUNTIFS(Elements,C7918,Storung,D7918)</f>
        <v>854</v>
      </c>
      <c r="H7918" s="4"/>
      <c r="I7918" s="4"/>
      <c r="J7918" s="5"/>
    </row>
    <row r="7919" spans="1:10" x14ac:dyDescent="0.25">
      <c r="A7919" s="4">
        <v>44155.882708333331</v>
      </c>
      <c r="B7919" t="str">
        <f t="shared" si="16051"/>
        <v>CONV_POS</v>
      </c>
      <c r="C7919">
        <v>9014</v>
      </c>
      <c r="D7919" t="str">
        <f t="shared" si="15982"/>
        <v>Zutritt Stapler Aktiv !</v>
      </c>
      <c r="E7919">
        <f t="shared" ref="E7919" si="16084">COUNTIF(Elements,$C7919)</f>
        <v>854</v>
      </c>
      <c r="F7919">
        <f t="shared" ref="F7919" si="16085">COUNTIFS(Elements,C7919,Storung,D7919)</f>
        <v>854</v>
      </c>
      <c r="H7919" s="4"/>
      <c r="I7919" s="4"/>
      <c r="J7919" s="5"/>
    </row>
    <row r="7920" spans="1:10" x14ac:dyDescent="0.25">
      <c r="A7920" s="4">
        <v>44155.866608796299</v>
      </c>
      <c r="B7920" t="str">
        <f t="shared" si="16051"/>
        <v>CONV_POS</v>
      </c>
      <c r="C7920">
        <v>9014</v>
      </c>
      <c r="D7920" t="str">
        <f t="shared" si="15982"/>
        <v>Zutritt Stapler Aktiv !</v>
      </c>
      <c r="E7920">
        <f t="shared" ref="E7920" si="16086">COUNTIF(Elements,$C7920)</f>
        <v>854</v>
      </c>
      <c r="F7920">
        <f t="shared" ref="F7920" si="16087">COUNTIFS(Elements,C7920,Storung,D7920)</f>
        <v>854</v>
      </c>
      <c r="H7920" s="4"/>
      <c r="I7920" s="4"/>
      <c r="J7920" s="5"/>
    </row>
    <row r="7921" spans="1:10" x14ac:dyDescent="0.25">
      <c r="A7921" s="4">
        <v>44155.861898148149</v>
      </c>
      <c r="B7921" t="str">
        <f t="shared" si="16051"/>
        <v>CONV_POS</v>
      </c>
      <c r="C7921">
        <v>9014</v>
      </c>
      <c r="D7921" t="str">
        <f t="shared" si="15982"/>
        <v>Zutritt Stapler Aktiv !</v>
      </c>
      <c r="E7921">
        <f t="shared" ref="E7921" si="16088">COUNTIF(Elements,$C7921)</f>
        <v>854</v>
      </c>
      <c r="F7921">
        <f t="shared" ref="F7921" si="16089">COUNTIFS(Elements,C7921,Storung,D7921)</f>
        <v>854</v>
      </c>
      <c r="H7921" s="4"/>
      <c r="I7921" s="4"/>
      <c r="J7921" s="5"/>
    </row>
    <row r="7922" spans="1:10" x14ac:dyDescent="0.25">
      <c r="A7922" s="4">
        <v>44155.860196759262</v>
      </c>
      <c r="B7922" t="str">
        <f t="shared" si="16051"/>
        <v>CONV_POS</v>
      </c>
      <c r="C7922">
        <v>9014</v>
      </c>
      <c r="D7922" t="str">
        <f t="shared" si="15982"/>
        <v>Zutritt Stapler Aktiv !</v>
      </c>
      <c r="E7922">
        <f t="shared" ref="E7922" si="16090">COUNTIF(Elements,$C7922)</f>
        <v>854</v>
      </c>
      <c r="F7922">
        <f t="shared" ref="F7922" si="16091">COUNTIFS(Elements,C7922,Storung,D7922)</f>
        <v>854</v>
      </c>
      <c r="H7922" s="4"/>
      <c r="I7922" s="4"/>
      <c r="J7922" s="5"/>
    </row>
    <row r="7923" spans="1:10" x14ac:dyDescent="0.25">
      <c r="A7923" s="4">
        <v>44155.85564814815</v>
      </c>
      <c r="B7923" t="str">
        <f t="shared" si="16051"/>
        <v>CONV_POS</v>
      </c>
      <c r="C7923">
        <v>9014</v>
      </c>
      <c r="D7923" t="str">
        <f t="shared" si="15982"/>
        <v>Zutritt Stapler Aktiv !</v>
      </c>
      <c r="E7923">
        <f t="shared" ref="E7923" si="16092">COUNTIF(Elements,$C7923)</f>
        <v>854</v>
      </c>
      <c r="F7923">
        <f t="shared" ref="F7923" si="16093">COUNTIFS(Elements,C7923,Storung,D7923)</f>
        <v>854</v>
      </c>
      <c r="H7923" s="4"/>
      <c r="I7923" s="4"/>
      <c r="J7923" s="5"/>
    </row>
    <row r="7924" spans="1:10" x14ac:dyDescent="0.25">
      <c r="A7924" s="4">
        <v>44155.847974537035</v>
      </c>
      <c r="B7924" t="str">
        <f t="shared" si="16051"/>
        <v>CONV_POS</v>
      </c>
      <c r="C7924">
        <v>9014</v>
      </c>
      <c r="D7924" t="str">
        <f t="shared" si="15982"/>
        <v>Zutritt Stapler Aktiv !</v>
      </c>
      <c r="E7924">
        <f t="shared" ref="E7924" si="16094">COUNTIF(Elements,$C7924)</f>
        <v>854</v>
      </c>
      <c r="F7924">
        <f t="shared" ref="F7924" si="16095">COUNTIFS(Elements,C7924,Storung,D7924)</f>
        <v>854</v>
      </c>
      <c r="H7924" s="4"/>
      <c r="I7924" s="4"/>
      <c r="J7924" s="5"/>
    </row>
    <row r="7925" spans="1:10" x14ac:dyDescent="0.25">
      <c r="A7925" s="4">
        <v>44155.845995370371</v>
      </c>
      <c r="B7925" t="str">
        <f t="shared" si="16051"/>
        <v>CONV_POS</v>
      </c>
      <c r="C7925">
        <v>9014</v>
      </c>
      <c r="D7925" t="str">
        <f t="shared" si="15982"/>
        <v>Zutritt Stapler Aktiv !</v>
      </c>
      <c r="E7925">
        <f t="shared" ref="E7925" si="16096">COUNTIF(Elements,$C7925)</f>
        <v>854</v>
      </c>
      <c r="F7925">
        <f t="shared" ref="F7925" si="16097">COUNTIFS(Elements,C7925,Storung,D7925)</f>
        <v>854</v>
      </c>
      <c r="H7925" s="4"/>
      <c r="I7925" s="4"/>
      <c r="J7925" s="5"/>
    </row>
    <row r="7926" spans="1:10" x14ac:dyDescent="0.25">
      <c r="A7926" s="4">
        <v>44155.843252314815</v>
      </c>
      <c r="B7926" t="str">
        <f t="shared" si="16051"/>
        <v>CONV_POS</v>
      </c>
      <c r="C7926">
        <v>9014</v>
      </c>
      <c r="D7926" t="str">
        <f t="shared" si="15982"/>
        <v>Zutritt Stapler Aktiv !</v>
      </c>
      <c r="E7926">
        <f t="shared" ref="E7926" si="16098">COUNTIF(Elements,$C7926)</f>
        <v>854</v>
      </c>
      <c r="F7926">
        <f t="shared" ref="F7926" si="16099">COUNTIFS(Elements,C7926,Storung,D7926)</f>
        <v>854</v>
      </c>
      <c r="H7926" s="4"/>
      <c r="I7926" s="4"/>
      <c r="J7926" s="5"/>
    </row>
    <row r="7927" spans="1:10" x14ac:dyDescent="0.25">
      <c r="A7927" s="4">
        <v>44155.839097222219</v>
      </c>
      <c r="B7927" t="str">
        <f t="shared" si="16051"/>
        <v>CONV_POS</v>
      </c>
      <c r="C7927">
        <v>9014</v>
      </c>
      <c r="D7927" t="str">
        <f t="shared" si="15982"/>
        <v>Zutritt Stapler Aktiv !</v>
      </c>
      <c r="E7927">
        <f t="shared" ref="E7927" si="16100">COUNTIF(Elements,$C7927)</f>
        <v>854</v>
      </c>
      <c r="F7927">
        <f t="shared" ref="F7927" si="16101">COUNTIFS(Elements,C7927,Storung,D7927)</f>
        <v>854</v>
      </c>
      <c r="H7927" s="4"/>
      <c r="I7927" s="4"/>
      <c r="J7927" s="5"/>
    </row>
    <row r="7928" spans="1:10" x14ac:dyDescent="0.25">
      <c r="A7928" s="4">
        <v>44155.829791666663</v>
      </c>
      <c r="B7928" t="str">
        <f t="shared" si="16051"/>
        <v>CONV_POS</v>
      </c>
      <c r="C7928">
        <v>9014</v>
      </c>
      <c r="D7928" t="str">
        <f t="shared" si="15982"/>
        <v>Zutritt Stapler Aktiv !</v>
      </c>
      <c r="E7928">
        <f t="shared" ref="E7928" si="16102">COUNTIF(Elements,$C7928)</f>
        <v>854</v>
      </c>
      <c r="F7928">
        <f t="shared" ref="F7928" si="16103">COUNTIFS(Elements,C7928,Storung,D7928)</f>
        <v>854</v>
      </c>
      <c r="H7928" s="4"/>
      <c r="I7928" s="4"/>
      <c r="J7928" s="5"/>
    </row>
    <row r="7929" spans="1:10" x14ac:dyDescent="0.25">
      <c r="A7929" s="4">
        <v>44155.822951388887</v>
      </c>
      <c r="B7929" t="str">
        <f t="shared" si="16051"/>
        <v>CONV_POS</v>
      </c>
      <c r="C7929">
        <v>9014</v>
      </c>
      <c r="D7929" t="str">
        <f t="shared" si="15982"/>
        <v>Zutritt Stapler Aktiv !</v>
      </c>
      <c r="E7929">
        <f t="shared" ref="E7929" si="16104">COUNTIF(Elements,$C7929)</f>
        <v>854</v>
      </c>
      <c r="F7929">
        <f t="shared" ref="F7929" si="16105">COUNTIFS(Elements,C7929,Storung,D7929)</f>
        <v>854</v>
      </c>
      <c r="H7929" s="4"/>
      <c r="I7929" s="4"/>
      <c r="J7929" s="5"/>
    </row>
    <row r="7930" spans="1:10" x14ac:dyDescent="0.25">
      <c r="A7930" s="4">
        <v>44155.792986111112</v>
      </c>
      <c r="B7930" t="str">
        <f t="shared" si="16051"/>
        <v>CONV_POS</v>
      </c>
      <c r="C7930">
        <v>9014</v>
      </c>
      <c r="D7930" t="str">
        <f t="shared" si="15982"/>
        <v>Zutritt Stapler Aktiv !</v>
      </c>
      <c r="E7930">
        <f t="shared" ref="E7930" si="16106">COUNTIF(Elements,$C7930)</f>
        <v>854</v>
      </c>
      <c r="F7930">
        <f t="shared" ref="F7930" si="16107">COUNTIFS(Elements,C7930,Storung,D7930)</f>
        <v>854</v>
      </c>
      <c r="H7930" s="4"/>
      <c r="I7930" s="4"/>
      <c r="J7930" s="5"/>
    </row>
    <row r="7931" spans="1:10" x14ac:dyDescent="0.25">
      <c r="A7931" s="4">
        <v>44155.759583333333</v>
      </c>
      <c r="B7931" t="str">
        <f t="shared" si="16051"/>
        <v>CONV_POS</v>
      </c>
      <c r="C7931">
        <v>9014</v>
      </c>
      <c r="D7931" t="str">
        <f t="shared" si="15982"/>
        <v>Zutritt Stapler Aktiv !</v>
      </c>
      <c r="E7931">
        <f t="shared" ref="E7931" si="16108">COUNTIF(Elements,$C7931)</f>
        <v>854</v>
      </c>
      <c r="F7931">
        <f t="shared" ref="F7931" si="16109">COUNTIFS(Elements,C7931,Storung,D7931)</f>
        <v>854</v>
      </c>
      <c r="H7931" s="4"/>
      <c r="I7931" s="4"/>
      <c r="J7931" s="5"/>
    </row>
    <row r="7932" spans="1:10" x14ac:dyDescent="0.25">
      <c r="A7932" s="4">
        <v>44155.698645833334</v>
      </c>
      <c r="B7932" t="str">
        <f t="shared" si="16051"/>
        <v>CONV_POS</v>
      </c>
      <c r="C7932">
        <v>9014</v>
      </c>
      <c r="D7932" t="str">
        <f t="shared" si="15982"/>
        <v>Zutritt Stapler Aktiv !</v>
      </c>
      <c r="E7932">
        <f t="shared" ref="E7932" si="16110">COUNTIF(Elements,$C7932)</f>
        <v>854</v>
      </c>
      <c r="F7932">
        <f t="shared" ref="F7932" si="16111">COUNTIFS(Elements,C7932,Storung,D7932)</f>
        <v>854</v>
      </c>
      <c r="H7932" s="4"/>
      <c r="I7932" s="4"/>
      <c r="J7932" s="5"/>
    </row>
    <row r="7933" spans="1:10" x14ac:dyDescent="0.25">
      <c r="A7933" s="4">
        <v>44155.686527777776</v>
      </c>
      <c r="B7933" t="str">
        <f t="shared" si="16051"/>
        <v>CONV_POS</v>
      </c>
      <c r="C7933">
        <v>9014</v>
      </c>
      <c r="D7933" t="str">
        <f t="shared" ref="D7933:D7996" si="16112">"Zutritt Stapler Aktiv !"</f>
        <v>Zutritt Stapler Aktiv !</v>
      </c>
      <c r="E7933">
        <f t="shared" ref="E7933" si="16113">COUNTIF(Elements,$C7933)</f>
        <v>854</v>
      </c>
      <c r="F7933">
        <f t="shared" ref="F7933" si="16114">COUNTIFS(Elements,C7933,Storung,D7933)</f>
        <v>854</v>
      </c>
      <c r="H7933" s="4"/>
      <c r="I7933" s="4"/>
      <c r="J7933" s="5"/>
    </row>
    <row r="7934" spans="1:10" x14ac:dyDescent="0.25">
      <c r="A7934" s="4">
        <v>44155.597500000003</v>
      </c>
      <c r="B7934" t="str">
        <f t="shared" si="16051"/>
        <v>CONV_POS</v>
      </c>
      <c r="C7934">
        <v>9014</v>
      </c>
      <c r="D7934" t="str">
        <f t="shared" si="16112"/>
        <v>Zutritt Stapler Aktiv !</v>
      </c>
      <c r="E7934">
        <f t="shared" ref="E7934" si="16115">COUNTIF(Elements,$C7934)</f>
        <v>854</v>
      </c>
      <c r="F7934">
        <f t="shared" ref="F7934" si="16116">COUNTIFS(Elements,C7934,Storung,D7934)</f>
        <v>854</v>
      </c>
      <c r="H7934" s="4"/>
      <c r="I7934" s="4"/>
      <c r="J7934" s="5"/>
    </row>
    <row r="7935" spans="1:10" x14ac:dyDescent="0.25">
      <c r="A7935" s="4">
        <v>44155.585636574076</v>
      </c>
      <c r="B7935" t="str">
        <f t="shared" si="16051"/>
        <v>CONV_POS</v>
      </c>
      <c r="C7935">
        <v>9014</v>
      </c>
      <c r="D7935" t="str">
        <f t="shared" si="16112"/>
        <v>Zutritt Stapler Aktiv !</v>
      </c>
      <c r="E7935">
        <f t="shared" ref="E7935" si="16117">COUNTIF(Elements,$C7935)</f>
        <v>854</v>
      </c>
      <c r="F7935">
        <f t="shared" ref="F7935" si="16118">COUNTIFS(Elements,C7935,Storung,D7935)</f>
        <v>854</v>
      </c>
      <c r="H7935" s="4"/>
      <c r="I7935" s="4"/>
      <c r="J7935" s="5"/>
    </row>
    <row r="7936" spans="1:10" x14ac:dyDescent="0.25">
      <c r="A7936" s="4">
        <v>44155.563310185185</v>
      </c>
      <c r="B7936" t="str">
        <f t="shared" si="16051"/>
        <v>CONV_POS</v>
      </c>
      <c r="C7936">
        <v>9014</v>
      </c>
      <c r="D7936" t="str">
        <f t="shared" si="16112"/>
        <v>Zutritt Stapler Aktiv !</v>
      </c>
      <c r="E7936">
        <f t="shared" ref="E7936" si="16119">COUNTIF(Elements,$C7936)</f>
        <v>854</v>
      </c>
      <c r="F7936">
        <f t="shared" ref="F7936" si="16120">COUNTIFS(Elements,C7936,Storung,D7936)</f>
        <v>854</v>
      </c>
      <c r="H7936" s="4"/>
      <c r="I7936" s="4"/>
      <c r="J7936" s="5"/>
    </row>
    <row r="7937" spans="1:10" x14ac:dyDescent="0.25">
      <c r="A7937" s="4">
        <v>44155.542002314818</v>
      </c>
      <c r="B7937" t="str">
        <f t="shared" si="16051"/>
        <v>CONV_POS</v>
      </c>
      <c r="C7937">
        <v>9014</v>
      </c>
      <c r="D7937" t="str">
        <f t="shared" si="16112"/>
        <v>Zutritt Stapler Aktiv !</v>
      </c>
      <c r="E7937">
        <f t="shared" ref="E7937" si="16121">COUNTIF(Elements,$C7937)</f>
        <v>854</v>
      </c>
      <c r="F7937">
        <f t="shared" ref="F7937" si="16122">COUNTIFS(Elements,C7937,Storung,D7937)</f>
        <v>854</v>
      </c>
      <c r="H7937" s="4"/>
      <c r="I7937" s="4"/>
      <c r="J7937" s="5"/>
    </row>
    <row r="7938" spans="1:10" x14ac:dyDescent="0.25">
      <c r="A7938" s="4">
        <v>44155.531956018516</v>
      </c>
      <c r="B7938" t="str">
        <f t="shared" si="16051"/>
        <v>CONV_POS</v>
      </c>
      <c r="C7938">
        <v>9014</v>
      </c>
      <c r="D7938" t="str">
        <f t="shared" si="16112"/>
        <v>Zutritt Stapler Aktiv !</v>
      </c>
      <c r="E7938">
        <f t="shared" ref="E7938" si="16123">COUNTIF(Elements,$C7938)</f>
        <v>854</v>
      </c>
      <c r="F7938">
        <f t="shared" ref="F7938" si="16124">COUNTIFS(Elements,C7938,Storung,D7938)</f>
        <v>854</v>
      </c>
      <c r="H7938" s="4"/>
      <c r="I7938" s="4"/>
      <c r="J7938" s="5"/>
    </row>
    <row r="7939" spans="1:10" x14ac:dyDescent="0.25">
      <c r="A7939" s="4">
        <v>44155.526099537034</v>
      </c>
      <c r="B7939" t="str">
        <f t="shared" si="16051"/>
        <v>CONV_POS</v>
      </c>
      <c r="C7939">
        <v>9014</v>
      </c>
      <c r="D7939" t="str">
        <f t="shared" si="16112"/>
        <v>Zutritt Stapler Aktiv !</v>
      </c>
      <c r="E7939">
        <f t="shared" ref="E7939" si="16125">COUNTIF(Elements,$C7939)</f>
        <v>854</v>
      </c>
      <c r="F7939">
        <f t="shared" ref="F7939" si="16126">COUNTIFS(Elements,C7939,Storung,D7939)</f>
        <v>854</v>
      </c>
      <c r="H7939" s="4"/>
      <c r="I7939" s="4"/>
      <c r="J7939" s="5"/>
    </row>
    <row r="7940" spans="1:10" x14ac:dyDescent="0.25">
      <c r="A7940" s="4">
        <v>44155.517893518518</v>
      </c>
      <c r="B7940" t="str">
        <f t="shared" si="16051"/>
        <v>CONV_POS</v>
      </c>
      <c r="C7940">
        <v>9014</v>
      </c>
      <c r="D7940" t="str">
        <f t="shared" si="16112"/>
        <v>Zutritt Stapler Aktiv !</v>
      </c>
      <c r="E7940">
        <f t="shared" ref="E7940" si="16127">COUNTIF(Elements,$C7940)</f>
        <v>854</v>
      </c>
      <c r="F7940">
        <f t="shared" ref="F7940" si="16128">COUNTIFS(Elements,C7940,Storung,D7940)</f>
        <v>854</v>
      </c>
      <c r="H7940" s="4"/>
      <c r="I7940" s="4"/>
      <c r="J7940" s="5"/>
    </row>
    <row r="7941" spans="1:10" x14ac:dyDescent="0.25">
      <c r="A7941" s="4">
        <v>44155.469837962963</v>
      </c>
      <c r="B7941" t="str">
        <f t="shared" si="16051"/>
        <v>CONV_POS</v>
      </c>
      <c r="C7941">
        <v>9014</v>
      </c>
      <c r="D7941" t="str">
        <f t="shared" si="16112"/>
        <v>Zutritt Stapler Aktiv !</v>
      </c>
      <c r="E7941">
        <f t="shared" ref="E7941" si="16129">COUNTIF(Elements,$C7941)</f>
        <v>854</v>
      </c>
      <c r="F7941">
        <f t="shared" ref="F7941" si="16130">COUNTIFS(Elements,C7941,Storung,D7941)</f>
        <v>854</v>
      </c>
      <c r="H7941" s="4"/>
      <c r="I7941" s="4"/>
      <c r="J7941" s="5"/>
    </row>
    <row r="7942" spans="1:10" x14ac:dyDescent="0.25">
      <c r="A7942" s="4">
        <v>44155.309664351851</v>
      </c>
      <c r="B7942" t="str">
        <f t="shared" si="16051"/>
        <v>CONV_POS</v>
      </c>
      <c r="C7942">
        <v>9014</v>
      </c>
      <c r="D7942" t="str">
        <f t="shared" si="16112"/>
        <v>Zutritt Stapler Aktiv !</v>
      </c>
      <c r="E7942">
        <f t="shared" ref="E7942" si="16131">COUNTIF(Elements,$C7942)</f>
        <v>854</v>
      </c>
      <c r="F7942">
        <f t="shared" ref="F7942" si="16132">COUNTIFS(Elements,C7942,Storung,D7942)</f>
        <v>854</v>
      </c>
      <c r="H7942" s="4"/>
      <c r="I7942" s="4"/>
      <c r="J7942" s="5"/>
    </row>
    <row r="7943" spans="1:10" x14ac:dyDescent="0.25">
      <c r="A7943" s="4">
        <v>44155.305532407408</v>
      </c>
      <c r="B7943" t="str">
        <f t="shared" si="16051"/>
        <v>CONV_POS</v>
      </c>
      <c r="C7943">
        <v>9014</v>
      </c>
      <c r="D7943" t="str">
        <f t="shared" si="16112"/>
        <v>Zutritt Stapler Aktiv !</v>
      </c>
      <c r="E7943">
        <f t="shared" ref="E7943" si="16133">COUNTIF(Elements,$C7943)</f>
        <v>854</v>
      </c>
      <c r="F7943">
        <f t="shared" ref="F7943" si="16134">COUNTIFS(Elements,C7943,Storung,D7943)</f>
        <v>854</v>
      </c>
      <c r="H7943" s="4"/>
      <c r="I7943" s="4"/>
      <c r="J7943" s="5"/>
    </row>
    <row r="7944" spans="1:10" x14ac:dyDescent="0.25">
      <c r="A7944" s="4">
        <v>44155.291875000003</v>
      </c>
      <c r="B7944" t="str">
        <f t="shared" si="16051"/>
        <v>CONV_POS</v>
      </c>
      <c r="C7944">
        <v>9014</v>
      </c>
      <c r="D7944" t="str">
        <f t="shared" si="16112"/>
        <v>Zutritt Stapler Aktiv !</v>
      </c>
      <c r="E7944">
        <f t="shared" ref="E7944" si="16135">COUNTIF(Elements,$C7944)</f>
        <v>854</v>
      </c>
      <c r="F7944">
        <f t="shared" ref="F7944" si="16136">COUNTIFS(Elements,C7944,Storung,D7944)</f>
        <v>854</v>
      </c>
      <c r="H7944" s="4"/>
      <c r="I7944" s="4"/>
      <c r="J7944" s="5"/>
    </row>
    <row r="7945" spans="1:10" x14ac:dyDescent="0.25">
      <c r="A7945" s="4">
        <v>44155.222094907411</v>
      </c>
      <c r="B7945" t="str">
        <f t="shared" si="16051"/>
        <v>CONV_POS</v>
      </c>
      <c r="C7945">
        <v>9014</v>
      </c>
      <c r="D7945" t="str">
        <f t="shared" si="16112"/>
        <v>Zutritt Stapler Aktiv !</v>
      </c>
      <c r="E7945">
        <f t="shared" ref="E7945" si="16137">COUNTIF(Elements,$C7945)</f>
        <v>854</v>
      </c>
      <c r="F7945">
        <f t="shared" ref="F7945" si="16138">COUNTIFS(Elements,C7945,Storung,D7945)</f>
        <v>854</v>
      </c>
      <c r="H7945" s="4"/>
      <c r="I7945" s="4"/>
      <c r="J7945" s="5"/>
    </row>
    <row r="7946" spans="1:10" x14ac:dyDescent="0.25">
      <c r="A7946" s="4">
        <v>44155.200706018521</v>
      </c>
      <c r="B7946" t="str">
        <f t="shared" si="16051"/>
        <v>CONV_POS</v>
      </c>
      <c r="C7946">
        <v>9014</v>
      </c>
      <c r="D7946" t="str">
        <f t="shared" si="16112"/>
        <v>Zutritt Stapler Aktiv !</v>
      </c>
      <c r="E7946">
        <f t="shared" ref="E7946" si="16139">COUNTIF(Elements,$C7946)</f>
        <v>854</v>
      </c>
      <c r="F7946">
        <f t="shared" ref="F7946" si="16140">COUNTIFS(Elements,C7946,Storung,D7946)</f>
        <v>854</v>
      </c>
      <c r="H7946" s="4"/>
      <c r="I7946" s="4"/>
      <c r="J7946" s="5"/>
    </row>
    <row r="7947" spans="1:10" x14ac:dyDescent="0.25">
      <c r="A7947" s="4">
        <v>44155.181944444441</v>
      </c>
      <c r="B7947" t="str">
        <f t="shared" si="16051"/>
        <v>CONV_POS</v>
      </c>
      <c r="C7947">
        <v>9014</v>
      </c>
      <c r="D7947" t="str">
        <f t="shared" si="16112"/>
        <v>Zutritt Stapler Aktiv !</v>
      </c>
      <c r="E7947">
        <f t="shared" ref="E7947" si="16141">COUNTIF(Elements,$C7947)</f>
        <v>854</v>
      </c>
      <c r="F7947">
        <f t="shared" ref="F7947" si="16142">COUNTIFS(Elements,C7947,Storung,D7947)</f>
        <v>854</v>
      </c>
      <c r="H7947" s="4"/>
      <c r="I7947" s="4"/>
      <c r="J7947" s="5"/>
    </row>
    <row r="7948" spans="1:10" x14ac:dyDescent="0.25">
      <c r="A7948" s="4">
        <v>44155.1794212963</v>
      </c>
      <c r="B7948" t="str">
        <f t="shared" si="16051"/>
        <v>CONV_POS</v>
      </c>
      <c r="C7948">
        <v>9014</v>
      </c>
      <c r="D7948" t="str">
        <f t="shared" si="16112"/>
        <v>Zutritt Stapler Aktiv !</v>
      </c>
      <c r="E7948">
        <f t="shared" ref="E7948" si="16143">COUNTIF(Elements,$C7948)</f>
        <v>854</v>
      </c>
      <c r="F7948">
        <f t="shared" ref="F7948" si="16144">COUNTIFS(Elements,C7948,Storung,D7948)</f>
        <v>854</v>
      </c>
      <c r="H7948" s="4"/>
      <c r="I7948" s="4"/>
      <c r="J7948" s="5"/>
    </row>
    <row r="7949" spans="1:10" x14ac:dyDescent="0.25">
      <c r="A7949" s="4">
        <v>44155.171585648146</v>
      </c>
      <c r="B7949" t="str">
        <f t="shared" si="16051"/>
        <v>CONV_POS</v>
      </c>
      <c r="C7949">
        <v>9014</v>
      </c>
      <c r="D7949" t="str">
        <f t="shared" si="16112"/>
        <v>Zutritt Stapler Aktiv !</v>
      </c>
      <c r="E7949">
        <f t="shared" ref="E7949" si="16145">COUNTIF(Elements,$C7949)</f>
        <v>854</v>
      </c>
      <c r="F7949">
        <f t="shared" ref="F7949" si="16146">COUNTIFS(Elements,C7949,Storung,D7949)</f>
        <v>854</v>
      </c>
      <c r="H7949" s="4"/>
      <c r="I7949" s="4"/>
      <c r="J7949" s="5"/>
    </row>
    <row r="7950" spans="1:10" x14ac:dyDescent="0.25">
      <c r="A7950" s="4">
        <v>44155.142118055555</v>
      </c>
      <c r="B7950" t="str">
        <f t="shared" si="16051"/>
        <v>CONV_POS</v>
      </c>
      <c r="C7950">
        <v>9014</v>
      </c>
      <c r="D7950" t="str">
        <f t="shared" si="16112"/>
        <v>Zutritt Stapler Aktiv !</v>
      </c>
      <c r="E7950">
        <f t="shared" ref="E7950" si="16147">COUNTIF(Elements,$C7950)</f>
        <v>854</v>
      </c>
      <c r="F7950">
        <f t="shared" ref="F7950" si="16148">COUNTIFS(Elements,C7950,Storung,D7950)</f>
        <v>854</v>
      </c>
      <c r="H7950" s="4"/>
      <c r="I7950" s="4"/>
      <c r="J7950" s="5"/>
    </row>
    <row r="7951" spans="1:10" x14ac:dyDescent="0.25">
      <c r="A7951" s="4">
        <v>44155.131805555553</v>
      </c>
      <c r="B7951" t="str">
        <f t="shared" si="16051"/>
        <v>CONV_POS</v>
      </c>
      <c r="C7951">
        <v>9014</v>
      </c>
      <c r="D7951" t="str">
        <f t="shared" si="16112"/>
        <v>Zutritt Stapler Aktiv !</v>
      </c>
      <c r="E7951">
        <f t="shared" ref="E7951" si="16149">COUNTIF(Elements,$C7951)</f>
        <v>854</v>
      </c>
      <c r="F7951">
        <f t="shared" ref="F7951" si="16150">COUNTIFS(Elements,C7951,Storung,D7951)</f>
        <v>854</v>
      </c>
      <c r="H7951" s="4"/>
      <c r="I7951" s="4"/>
      <c r="J7951" s="5"/>
    </row>
    <row r="7952" spans="1:10" x14ac:dyDescent="0.25">
      <c r="A7952" s="4">
        <v>44155.121608796297</v>
      </c>
      <c r="B7952" t="str">
        <f t="shared" si="16051"/>
        <v>CONV_POS</v>
      </c>
      <c r="C7952">
        <v>9014</v>
      </c>
      <c r="D7952" t="str">
        <f t="shared" si="16112"/>
        <v>Zutritt Stapler Aktiv !</v>
      </c>
      <c r="E7952">
        <f t="shared" ref="E7952" si="16151">COUNTIF(Elements,$C7952)</f>
        <v>854</v>
      </c>
      <c r="F7952">
        <f t="shared" ref="F7952" si="16152">COUNTIFS(Elements,C7952,Storung,D7952)</f>
        <v>854</v>
      </c>
      <c r="H7952" s="4"/>
      <c r="I7952" s="4"/>
      <c r="J7952" s="5"/>
    </row>
    <row r="7953" spans="1:10" x14ac:dyDescent="0.25">
      <c r="A7953" s="4">
        <v>44155.120451388888</v>
      </c>
      <c r="B7953" t="str">
        <f t="shared" si="16051"/>
        <v>CONV_POS</v>
      </c>
      <c r="C7953">
        <v>9014</v>
      </c>
      <c r="D7953" t="str">
        <f t="shared" si="16112"/>
        <v>Zutritt Stapler Aktiv !</v>
      </c>
      <c r="E7953">
        <f t="shared" ref="E7953" si="16153">COUNTIF(Elements,$C7953)</f>
        <v>854</v>
      </c>
      <c r="F7953">
        <f t="shared" ref="F7953" si="16154">COUNTIFS(Elements,C7953,Storung,D7953)</f>
        <v>854</v>
      </c>
      <c r="H7953" s="4"/>
      <c r="I7953" s="4"/>
      <c r="J7953" s="5"/>
    </row>
    <row r="7954" spans="1:10" x14ac:dyDescent="0.25">
      <c r="A7954" s="4">
        <v>44155.116759259261</v>
      </c>
      <c r="B7954" t="str">
        <f t="shared" si="16051"/>
        <v>CONV_POS</v>
      </c>
      <c r="C7954">
        <v>9014</v>
      </c>
      <c r="D7954" t="str">
        <f t="shared" si="16112"/>
        <v>Zutritt Stapler Aktiv !</v>
      </c>
      <c r="E7954">
        <f t="shared" ref="E7954" si="16155">COUNTIF(Elements,$C7954)</f>
        <v>854</v>
      </c>
      <c r="F7954">
        <f t="shared" ref="F7954" si="16156">COUNTIFS(Elements,C7954,Storung,D7954)</f>
        <v>854</v>
      </c>
      <c r="H7954" s="4"/>
      <c r="I7954" s="4"/>
      <c r="J7954" s="5"/>
    </row>
    <row r="7955" spans="1:10" x14ac:dyDescent="0.25">
      <c r="A7955" s="4">
        <v>44155.069456018522</v>
      </c>
      <c r="B7955" t="str">
        <f t="shared" si="16051"/>
        <v>CONV_POS</v>
      </c>
      <c r="C7955">
        <v>9014</v>
      </c>
      <c r="D7955" t="str">
        <f t="shared" si="16112"/>
        <v>Zutritt Stapler Aktiv !</v>
      </c>
      <c r="E7955">
        <f t="shared" ref="E7955" si="16157">COUNTIF(Elements,$C7955)</f>
        <v>854</v>
      </c>
      <c r="F7955">
        <f t="shared" ref="F7955" si="16158">COUNTIFS(Elements,C7955,Storung,D7955)</f>
        <v>854</v>
      </c>
      <c r="H7955" s="4"/>
      <c r="I7955" s="4"/>
      <c r="J7955" s="5"/>
    </row>
    <row r="7956" spans="1:10" x14ac:dyDescent="0.25">
      <c r="A7956" s="4">
        <v>44155.065451388888</v>
      </c>
      <c r="B7956" t="str">
        <f t="shared" si="16051"/>
        <v>CONV_POS</v>
      </c>
      <c r="C7956">
        <v>9014</v>
      </c>
      <c r="D7956" t="str">
        <f t="shared" si="16112"/>
        <v>Zutritt Stapler Aktiv !</v>
      </c>
      <c r="E7956">
        <f t="shared" ref="E7956" si="16159">COUNTIF(Elements,$C7956)</f>
        <v>854</v>
      </c>
      <c r="F7956">
        <f t="shared" ref="F7956" si="16160">COUNTIFS(Elements,C7956,Storung,D7956)</f>
        <v>854</v>
      </c>
      <c r="H7956" s="4"/>
      <c r="I7956" s="4"/>
      <c r="J7956" s="5"/>
    </row>
    <row r="7957" spans="1:10" x14ac:dyDescent="0.25">
      <c r="A7957" s="4">
        <v>44155.05746527778</v>
      </c>
      <c r="B7957" t="str">
        <f t="shared" si="16051"/>
        <v>CONV_POS</v>
      </c>
      <c r="C7957">
        <v>9014</v>
      </c>
      <c r="D7957" t="str">
        <f t="shared" si="16112"/>
        <v>Zutritt Stapler Aktiv !</v>
      </c>
      <c r="E7957">
        <f t="shared" ref="E7957" si="16161">COUNTIF(Elements,$C7957)</f>
        <v>854</v>
      </c>
      <c r="F7957">
        <f t="shared" ref="F7957" si="16162">COUNTIFS(Elements,C7957,Storung,D7957)</f>
        <v>854</v>
      </c>
      <c r="H7957" s="4"/>
      <c r="I7957" s="4"/>
      <c r="J7957" s="5"/>
    </row>
    <row r="7958" spans="1:10" x14ac:dyDescent="0.25">
      <c r="A7958" s="4">
        <v>44155.052256944444</v>
      </c>
      <c r="B7958" t="str">
        <f t="shared" si="16051"/>
        <v>CONV_POS</v>
      </c>
      <c r="C7958">
        <v>9014</v>
      </c>
      <c r="D7958" t="str">
        <f t="shared" si="16112"/>
        <v>Zutritt Stapler Aktiv !</v>
      </c>
      <c r="E7958">
        <f t="shared" ref="E7958" si="16163">COUNTIF(Elements,$C7958)</f>
        <v>854</v>
      </c>
      <c r="F7958">
        <f t="shared" ref="F7958" si="16164">COUNTIFS(Elements,C7958,Storung,D7958)</f>
        <v>854</v>
      </c>
      <c r="H7958" s="4"/>
      <c r="I7958" s="4"/>
      <c r="J7958" s="5"/>
    </row>
    <row r="7959" spans="1:10" x14ac:dyDescent="0.25">
      <c r="A7959" s="4">
        <v>44155.051319444443</v>
      </c>
      <c r="B7959" t="str">
        <f t="shared" si="16051"/>
        <v>CONV_POS</v>
      </c>
      <c r="C7959">
        <v>9014</v>
      </c>
      <c r="D7959" t="str">
        <f t="shared" si="16112"/>
        <v>Zutritt Stapler Aktiv !</v>
      </c>
      <c r="E7959">
        <f t="shared" ref="E7959" si="16165">COUNTIF(Elements,$C7959)</f>
        <v>854</v>
      </c>
      <c r="F7959">
        <f t="shared" ref="F7959" si="16166">COUNTIFS(Elements,C7959,Storung,D7959)</f>
        <v>854</v>
      </c>
      <c r="H7959" s="4"/>
      <c r="I7959" s="4"/>
      <c r="J7959" s="5"/>
    </row>
    <row r="7960" spans="1:10" x14ac:dyDescent="0.25">
      <c r="A7960" s="4">
        <v>44155.049791666665</v>
      </c>
      <c r="B7960" t="str">
        <f t="shared" si="16051"/>
        <v>CONV_POS</v>
      </c>
      <c r="C7960">
        <v>9014</v>
      </c>
      <c r="D7960" t="str">
        <f t="shared" si="16112"/>
        <v>Zutritt Stapler Aktiv !</v>
      </c>
      <c r="E7960">
        <f t="shared" ref="E7960" si="16167">COUNTIF(Elements,$C7960)</f>
        <v>854</v>
      </c>
      <c r="F7960">
        <f t="shared" ref="F7960" si="16168">COUNTIFS(Elements,C7960,Storung,D7960)</f>
        <v>854</v>
      </c>
      <c r="H7960" s="4"/>
      <c r="I7960" s="4"/>
      <c r="J7960" s="5"/>
    </row>
    <row r="7961" spans="1:10" x14ac:dyDescent="0.25">
      <c r="A7961" s="4">
        <v>44155.049571759257</v>
      </c>
      <c r="B7961" t="str">
        <f t="shared" si="16051"/>
        <v>CONV_POS</v>
      </c>
      <c r="C7961">
        <v>9014</v>
      </c>
      <c r="D7961" t="str">
        <f t="shared" si="16112"/>
        <v>Zutritt Stapler Aktiv !</v>
      </c>
      <c r="E7961">
        <f t="shared" ref="E7961" si="16169">COUNTIF(Elements,$C7961)</f>
        <v>854</v>
      </c>
      <c r="F7961">
        <f t="shared" ref="F7961" si="16170">COUNTIFS(Elements,C7961,Storung,D7961)</f>
        <v>854</v>
      </c>
      <c r="H7961" s="4"/>
      <c r="I7961" s="4"/>
      <c r="J7961" s="5"/>
    </row>
    <row r="7962" spans="1:10" x14ac:dyDescent="0.25">
      <c r="A7962" s="4">
        <v>44155.048159722224</v>
      </c>
      <c r="B7962" t="str">
        <f t="shared" si="16051"/>
        <v>CONV_POS</v>
      </c>
      <c r="C7962">
        <v>9014</v>
      </c>
      <c r="D7962" t="str">
        <f t="shared" si="16112"/>
        <v>Zutritt Stapler Aktiv !</v>
      </c>
      <c r="E7962">
        <f t="shared" ref="E7962" si="16171">COUNTIF(Elements,$C7962)</f>
        <v>854</v>
      </c>
      <c r="F7962">
        <f t="shared" ref="F7962" si="16172">COUNTIFS(Elements,C7962,Storung,D7962)</f>
        <v>854</v>
      </c>
      <c r="H7962" s="4"/>
      <c r="I7962" s="4"/>
      <c r="J7962" s="5"/>
    </row>
    <row r="7963" spans="1:10" x14ac:dyDescent="0.25">
      <c r="A7963" s="4">
        <v>44155.034733796296</v>
      </c>
      <c r="B7963" t="str">
        <f t="shared" si="16051"/>
        <v>CONV_POS</v>
      </c>
      <c r="C7963">
        <v>9014</v>
      </c>
      <c r="D7963" t="str">
        <f t="shared" si="16112"/>
        <v>Zutritt Stapler Aktiv !</v>
      </c>
      <c r="E7963">
        <f t="shared" ref="E7963" si="16173">COUNTIF(Elements,$C7963)</f>
        <v>854</v>
      </c>
      <c r="F7963">
        <f t="shared" ref="F7963" si="16174">COUNTIFS(Elements,C7963,Storung,D7963)</f>
        <v>854</v>
      </c>
      <c r="H7963" s="4"/>
      <c r="I7963" s="4"/>
      <c r="J7963" s="5"/>
    </row>
    <row r="7964" spans="1:10" x14ac:dyDescent="0.25">
      <c r="A7964" s="4">
        <v>44155.034247685187</v>
      </c>
      <c r="B7964" t="str">
        <f t="shared" si="16051"/>
        <v>CONV_POS</v>
      </c>
      <c r="C7964">
        <v>9014</v>
      </c>
      <c r="D7964" t="str">
        <f t="shared" si="16112"/>
        <v>Zutritt Stapler Aktiv !</v>
      </c>
      <c r="E7964">
        <f t="shared" ref="E7964" si="16175">COUNTIF(Elements,$C7964)</f>
        <v>854</v>
      </c>
      <c r="F7964">
        <f t="shared" ref="F7964" si="16176">COUNTIFS(Elements,C7964,Storung,D7964)</f>
        <v>854</v>
      </c>
      <c r="H7964" s="4"/>
      <c r="I7964" s="4"/>
      <c r="J7964" s="5"/>
    </row>
    <row r="7965" spans="1:10" x14ac:dyDescent="0.25">
      <c r="A7965" s="4">
        <v>44155.033472222225</v>
      </c>
      <c r="B7965" t="str">
        <f t="shared" si="16051"/>
        <v>CONV_POS</v>
      </c>
      <c r="C7965">
        <v>9014</v>
      </c>
      <c r="D7965" t="str">
        <f t="shared" si="16112"/>
        <v>Zutritt Stapler Aktiv !</v>
      </c>
      <c r="E7965">
        <f t="shared" ref="E7965" si="16177">COUNTIF(Elements,$C7965)</f>
        <v>854</v>
      </c>
      <c r="F7965">
        <f t="shared" ref="F7965" si="16178">COUNTIFS(Elements,C7965,Storung,D7965)</f>
        <v>854</v>
      </c>
      <c r="H7965" s="4"/>
      <c r="I7965" s="4"/>
      <c r="J7965" s="5"/>
    </row>
    <row r="7966" spans="1:10" x14ac:dyDescent="0.25">
      <c r="A7966" s="4">
        <v>44155.028912037036</v>
      </c>
      <c r="B7966" t="str">
        <f t="shared" si="16051"/>
        <v>CONV_POS</v>
      </c>
      <c r="C7966">
        <v>9014</v>
      </c>
      <c r="D7966" t="str">
        <f t="shared" si="16112"/>
        <v>Zutritt Stapler Aktiv !</v>
      </c>
      <c r="E7966">
        <f t="shared" ref="E7966" si="16179">COUNTIF(Elements,$C7966)</f>
        <v>854</v>
      </c>
      <c r="F7966">
        <f t="shared" ref="F7966" si="16180">COUNTIFS(Elements,C7966,Storung,D7966)</f>
        <v>854</v>
      </c>
      <c r="H7966" s="4"/>
      <c r="I7966" s="4"/>
      <c r="J7966" s="5"/>
    </row>
    <row r="7967" spans="1:10" x14ac:dyDescent="0.25">
      <c r="A7967" s="4">
        <v>44155.01190972222</v>
      </c>
      <c r="B7967" t="str">
        <f t="shared" ref="B7967:B8030" si="16181">"CONV_POS"</f>
        <v>CONV_POS</v>
      </c>
      <c r="C7967">
        <v>9014</v>
      </c>
      <c r="D7967" t="str">
        <f t="shared" si="16112"/>
        <v>Zutritt Stapler Aktiv !</v>
      </c>
      <c r="E7967">
        <f t="shared" ref="E7967" si="16182">COUNTIF(Elements,$C7967)</f>
        <v>854</v>
      </c>
      <c r="F7967">
        <f t="shared" ref="F7967" si="16183">COUNTIFS(Elements,C7967,Storung,D7967)</f>
        <v>854</v>
      </c>
      <c r="H7967" s="4"/>
      <c r="I7967" s="4"/>
      <c r="J7967" s="5"/>
    </row>
    <row r="7968" spans="1:10" x14ac:dyDescent="0.25">
      <c r="A7968" s="4">
        <v>44155.008310185185</v>
      </c>
      <c r="B7968" t="str">
        <f t="shared" si="16181"/>
        <v>CONV_POS</v>
      </c>
      <c r="C7968">
        <v>9014</v>
      </c>
      <c r="D7968" t="str">
        <f t="shared" si="16112"/>
        <v>Zutritt Stapler Aktiv !</v>
      </c>
      <c r="E7968">
        <f t="shared" ref="E7968" si="16184">COUNTIF(Elements,$C7968)</f>
        <v>854</v>
      </c>
      <c r="F7968">
        <f t="shared" ref="F7968" si="16185">COUNTIFS(Elements,C7968,Storung,D7968)</f>
        <v>854</v>
      </c>
      <c r="H7968" s="4"/>
      <c r="I7968" s="4"/>
      <c r="J7968" s="5"/>
    </row>
    <row r="7969" spans="1:10" x14ac:dyDescent="0.25">
      <c r="A7969" s="4">
        <v>44155.007800925923</v>
      </c>
      <c r="B7969" t="str">
        <f t="shared" si="16181"/>
        <v>CONV_POS</v>
      </c>
      <c r="C7969">
        <v>9014</v>
      </c>
      <c r="D7969" t="str">
        <f t="shared" si="16112"/>
        <v>Zutritt Stapler Aktiv !</v>
      </c>
      <c r="E7969">
        <f t="shared" ref="E7969" si="16186">COUNTIF(Elements,$C7969)</f>
        <v>854</v>
      </c>
      <c r="F7969">
        <f t="shared" ref="F7969" si="16187">COUNTIFS(Elements,C7969,Storung,D7969)</f>
        <v>854</v>
      </c>
      <c r="H7969" s="4"/>
      <c r="I7969" s="4"/>
      <c r="J7969" s="5"/>
    </row>
    <row r="7970" spans="1:10" x14ac:dyDescent="0.25">
      <c r="A7970" s="4">
        <v>44155.005532407406</v>
      </c>
      <c r="B7970" t="str">
        <f t="shared" si="16181"/>
        <v>CONV_POS</v>
      </c>
      <c r="C7970">
        <v>9014</v>
      </c>
      <c r="D7970" t="str">
        <f t="shared" si="16112"/>
        <v>Zutritt Stapler Aktiv !</v>
      </c>
      <c r="E7970">
        <f t="shared" ref="E7970" si="16188">COUNTIF(Elements,$C7970)</f>
        <v>854</v>
      </c>
      <c r="F7970">
        <f t="shared" ref="F7970" si="16189">COUNTIFS(Elements,C7970,Storung,D7970)</f>
        <v>854</v>
      </c>
      <c r="H7970" s="4"/>
      <c r="I7970" s="4"/>
      <c r="J7970" s="5"/>
    </row>
    <row r="7971" spans="1:10" x14ac:dyDescent="0.25">
      <c r="A7971" s="4">
        <v>44155.00440972222</v>
      </c>
      <c r="B7971" t="str">
        <f t="shared" si="16181"/>
        <v>CONV_POS</v>
      </c>
      <c r="C7971">
        <v>9014</v>
      </c>
      <c r="D7971" t="str">
        <f t="shared" si="16112"/>
        <v>Zutritt Stapler Aktiv !</v>
      </c>
      <c r="E7971">
        <f t="shared" ref="E7971" si="16190">COUNTIF(Elements,$C7971)</f>
        <v>854</v>
      </c>
      <c r="F7971">
        <f t="shared" ref="F7971" si="16191">COUNTIFS(Elements,C7971,Storung,D7971)</f>
        <v>854</v>
      </c>
      <c r="H7971" s="4"/>
      <c r="I7971" s="4"/>
      <c r="J7971" s="5"/>
    </row>
    <row r="7972" spans="1:10" x14ac:dyDescent="0.25">
      <c r="A7972" s="4">
        <v>44154.997071759259</v>
      </c>
      <c r="B7972" t="str">
        <f t="shared" si="16181"/>
        <v>CONV_POS</v>
      </c>
      <c r="C7972">
        <v>9014</v>
      </c>
      <c r="D7972" t="str">
        <f t="shared" si="16112"/>
        <v>Zutritt Stapler Aktiv !</v>
      </c>
      <c r="E7972">
        <f t="shared" ref="E7972" si="16192">COUNTIF(Elements,$C7972)</f>
        <v>854</v>
      </c>
      <c r="F7972">
        <f t="shared" ref="F7972" si="16193">COUNTIFS(Elements,C7972,Storung,D7972)</f>
        <v>854</v>
      </c>
      <c r="H7972" s="4"/>
      <c r="I7972" s="4"/>
      <c r="J7972" s="5"/>
    </row>
    <row r="7973" spans="1:10" x14ac:dyDescent="0.25">
      <c r="A7973" s="4">
        <v>44154.995138888888</v>
      </c>
      <c r="B7973" t="str">
        <f t="shared" si="16181"/>
        <v>CONV_POS</v>
      </c>
      <c r="C7973">
        <v>9014</v>
      </c>
      <c r="D7973" t="str">
        <f t="shared" si="16112"/>
        <v>Zutritt Stapler Aktiv !</v>
      </c>
      <c r="E7973">
        <f t="shared" ref="E7973" si="16194">COUNTIF(Elements,$C7973)</f>
        <v>854</v>
      </c>
      <c r="F7973">
        <f t="shared" ref="F7973" si="16195">COUNTIFS(Elements,C7973,Storung,D7973)</f>
        <v>854</v>
      </c>
      <c r="H7973" s="4"/>
      <c r="I7973" s="4"/>
      <c r="J7973" s="5"/>
    </row>
    <row r="7974" spans="1:10" x14ac:dyDescent="0.25">
      <c r="A7974" s="4">
        <v>44154.994074074071</v>
      </c>
      <c r="B7974" t="str">
        <f t="shared" si="16181"/>
        <v>CONV_POS</v>
      </c>
      <c r="C7974">
        <v>9014</v>
      </c>
      <c r="D7974" t="str">
        <f t="shared" si="16112"/>
        <v>Zutritt Stapler Aktiv !</v>
      </c>
      <c r="E7974">
        <f t="shared" ref="E7974" si="16196">COUNTIF(Elements,$C7974)</f>
        <v>854</v>
      </c>
      <c r="F7974">
        <f t="shared" ref="F7974" si="16197">COUNTIFS(Elements,C7974,Storung,D7974)</f>
        <v>854</v>
      </c>
      <c r="H7974" s="4"/>
      <c r="I7974" s="4"/>
      <c r="J7974" s="5"/>
    </row>
    <row r="7975" spans="1:10" x14ac:dyDescent="0.25">
      <c r="A7975" s="4">
        <v>44154.988981481481</v>
      </c>
      <c r="B7975" t="str">
        <f t="shared" si="16181"/>
        <v>CONV_POS</v>
      </c>
      <c r="C7975">
        <v>9014</v>
      </c>
      <c r="D7975" t="str">
        <f t="shared" si="16112"/>
        <v>Zutritt Stapler Aktiv !</v>
      </c>
      <c r="E7975">
        <f t="shared" ref="E7975" si="16198">COUNTIF(Elements,$C7975)</f>
        <v>854</v>
      </c>
      <c r="F7975">
        <f t="shared" ref="F7975" si="16199">COUNTIFS(Elements,C7975,Storung,D7975)</f>
        <v>854</v>
      </c>
      <c r="H7975" s="4"/>
      <c r="I7975" s="4"/>
      <c r="J7975" s="5"/>
    </row>
    <row r="7976" spans="1:10" x14ac:dyDescent="0.25">
      <c r="A7976" s="4">
        <v>44154.974976851852</v>
      </c>
      <c r="B7976" t="str">
        <f t="shared" si="16181"/>
        <v>CONV_POS</v>
      </c>
      <c r="C7976">
        <v>9014</v>
      </c>
      <c r="D7976" t="str">
        <f t="shared" si="16112"/>
        <v>Zutritt Stapler Aktiv !</v>
      </c>
      <c r="E7976">
        <f t="shared" ref="E7976" si="16200">COUNTIF(Elements,$C7976)</f>
        <v>854</v>
      </c>
      <c r="F7976">
        <f t="shared" ref="F7976" si="16201">COUNTIFS(Elements,C7976,Storung,D7976)</f>
        <v>854</v>
      </c>
      <c r="H7976" s="4"/>
      <c r="I7976" s="4"/>
      <c r="J7976" s="5"/>
    </row>
    <row r="7977" spans="1:10" x14ac:dyDescent="0.25">
      <c r="A7977" s="4">
        <v>44154.776099537034</v>
      </c>
      <c r="B7977" t="str">
        <f t="shared" si="16181"/>
        <v>CONV_POS</v>
      </c>
      <c r="C7977">
        <v>9014</v>
      </c>
      <c r="D7977" t="str">
        <f t="shared" si="16112"/>
        <v>Zutritt Stapler Aktiv !</v>
      </c>
      <c r="E7977">
        <f t="shared" ref="E7977" si="16202">COUNTIF(Elements,$C7977)</f>
        <v>854</v>
      </c>
      <c r="F7977">
        <f t="shared" ref="F7977" si="16203">COUNTIFS(Elements,C7977,Storung,D7977)</f>
        <v>854</v>
      </c>
      <c r="H7977" s="4"/>
      <c r="I7977" s="4"/>
      <c r="J7977" s="5"/>
    </row>
    <row r="7978" spans="1:10" x14ac:dyDescent="0.25">
      <c r="A7978" s="4">
        <v>44154.764594907407</v>
      </c>
      <c r="B7978" t="str">
        <f t="shared" si="16181"/>
        <v>CONV_POS</v>
      </c>
      <c r="C7978">
        <v>9014</v>
      </c>
      <c r="D7978" t="str">
        <f t="shared" si="16112"/>
        <v>Zutritt Stapler Aktiv !</v>
      </c>
      <c r="E7978">
        <f t="shared" ref="E7978" si="16204">COUNTIF(Elements,$C7978)</f>
        <v>854</v>
      </c>
      <c r="F7978">
        <f t="shared" ref="F7978" si="16205">COUNTIFS(Elements,C7978,Storung,D7978)</f>
        <v>854</v>
      </c>
      <c r="H7978" s="4"/>
      <c r="I7978" s="4"/>
      <c r="J7978" s="5"/>
    </row>
    <row r="7979" spans="1:10" x14ac:dyDescent="0.25">
      <c r="A7979" s="4">
        <v>44154.745335648149</v>
      </c>
      <c r="B7979" t="str">
        <f t="shared" si="16181"/>
        <v>CONV_POS</v>
      </c>
      <c r="C7979">
        <v>9014</v>
      </c>
      <c r="D7979" t="str">
        <f t="shared" si="16112"/>
        <v>Zutritt Stapler Aktiv !</v>
      </c>
      <c r="E7979">
        <f t="shared" ref="E7979" si="16206">COUNTIF(Elements,$C7979)</f>
        <v>854</v>
      </c>
      <c r="F7979">
        <f t="shared" ref="F7979" si="16207">COUNTIFS(Elements,C7979,Storung,D7979)</f>
        <v>854</v>
      </c>
      <c r="H7979" s="4"/>
      <c r="I7979" s="4"/>
      <c r="J7979" s="5"/>
    </row>
    <row r="7980" spans="1:10" x14ac:dyDescent="0.25">
      <c r="A7980" s="4">
        <v>44154.710543981484</v>
      </c>
      <c r="B7980" t="str">
        <f t="shared" si="16181"/>
        <v>CONV_POS</v>
      </c>
      <c r="C7980">
        <v>9014</v>
      </c>
      <c r="D7980" t="str">
        <f t="shared" si="16112"/>
        <v>Zutritt Stapler Aktiv !</v>
      </c>
      <c r="E7980">
        <f t="shared" ref="E7980" si="16208">COUNTIF(Elements,$C7980)</f>
        <v>854</v>
      </c>
      <c r="F7980">
        <f t="shared" ref="F7980" si="16209">COUNTIFS(Elements,C7980,Storung,D7980)</f>
        <v>854</v>
      </c>
      <c r="H7980" s="4"/>
      <c r="I7980" s="4"/>
      <c r="J7980" s="5"/>
    </row>
    <row r="7981" spans="1:10" x14ac:dyDescent="0.25">
      <c r="A7981" s="4">
        <v>44154.708356481482</v>
      </c>
      <c r="B7981" t="str">
        <f t="shared" si="16181"/>
        <v>CONV_POS</v>
      </c>
      <c r="C7981">
        <v>9014</v>
      </c>
      <c r="D7981" t="str">
        <f t="shared" si="16112"/>
        <v>Zutritt Stapler Aktiv !</v>
      </c>
      <c r="E7981">
        <f t="shared" ref="E7981" si="16210">COUNTIF(Elements,$C7981)</f>
        <v>854</v>
      </c>
      <c r="F7981">
        <f t="shared" ref="F7981" si="16211">COUNTIFS(Elements,C7981,Storung,D7981)</f>
        <v>854</v>
      </c>
      <c r="H7981" s="4"/>
      <c r="I7981" s="4"/>
      <c r="J7981" s="5"/>
    </row>
    <row r="7982" spans="1:10" x14ac:dyDescent="0.25">
      <c r="A7982" s="4">
        <v>44154.693912037037</v>
      </c>
      <c r="B7982" t="str">
        <f t="shared" si="16181"/>
        <v>CONV_POS</v>
      </c>
      <c r="C7982">
        <v>9014</v>
      </c>
      <c r="D7982" t="str">
        <f t="shared" si="16112"/>
        <v>Zutritt Stapler Aktiv !</v>
      </c>
      <c r="E7982">
        <f t="shared" ref="E7982" si="16212">COUNTIF(Elements,$C7982)</f>
        <v>854</v>
      </c>
      <c r="F7982">
        <f t="shared" ref="F7982" si="16213">COUNTIFS(Elements,C7982,Storung,D7982)</f>
        <v>854</v>
      </c>
      <c r="H7982" s="4"/>
      <c r="I7982" s="4"/>
      <c r="J7982" s="5"/>
    </row>
    <row r="7983" spans="1:10" x14ac:dyDescent="0.25">
      <c r="A7983" s="4">
        <v>44154.688321759262</v>
      </c>
      <c r="B7983" t="str">
        <f t="shared" si="16181"/>
        <v>CONV_POS</v>
      </c>
      <c r="C7983">
        <v>9014</v>
      </c>
      <c r="D7983" t="str">
        <f t="shared" si="16112"/>
        <v>Zutritt Stapler Aktiv !</v>
      </c>
      <c r="E7983">
        <f t="shared" ref="E7983" si="16214">COUNTIF(Elements,$C7983)</f>
        <v>854</v>
      </c>
      <c r="F7983">
        <f t="shared" ref="F7983" si="16215">COUNTIFS(Elements,C7983,Storung,D7983)</f>
        <v>854</v>
      </c>
      <c r="H7983" s="4"/>
      <c r="I7983" s="4"/>
      <c r="J7983" s="5"/>
    </row>
    <row r="7984" spans="1:10" x14ac:dyDescent="0.25">
      <c r="A7984" s="4">
        <v>44154.680891203701</v>
      </c>
      <c r="B7984" t="str">
        <f t="shared" si="16181"/>
        <v>CONV_POS</v>
      </c>
      <c r="C7984">
        <v>9014</v>
      </c>
      <c r="D7984" t="str">
        <f t="shared" si="16112"/>
        <v>Zutritt Stapler Aktiv !</v>
      </c>
      <c r="E7984">
        <f t="shared" ref="E7984" si="16216">COUNTIF(Elements,$C7984)</f>
        <v>854</v>
      </c>
      <c r="F7984">
        <f t="shared" ref="F7984" si="16217">COUNTIFS(Elements,C7984,Storung,D7984)</f>
        <v>854</v>
      </c>
      <c r="H7984" s="4"/>
      <c r="I7984" s="4"/>
      <c r="J7984" s="5"/>
    </row>
    <row r="7985" spans="1:10" x14ac:dyDescent="0.25">
      <c r="A7985" s="4">
        <v>44154.674791666665</v>
      </c>
      <c r="B7985" t="str">
        <f t="shared" si="16181"/>
        <v>CONV_POS</v>
      </c>
      <c r="C7985">
        <v>9014</v>
      </c>
      <c r="D7985" t="str">
        <f t="shared" si="16112"/>
        <v>Zutritt Stapler Aktiv !</v>
      </c>
      <c r="E7985">
        <f t="shared" ref="E7985" si="16218">COUNTIF(Elements,$C7985)</f>
        <v>854</v>
      </c>
      <c r="F7985">
        <f t="shared" ref="F7985" si="16219">COUNTIFS(Elements,C7985,Storung,D7985)</f>
        <v>854</v>
      </c>
      <c r="H7985" s="4"/>
      <c r="I7985" s="4"/>
      <c r="J7985" s="5"/>
    </row>
    <row r="7986" spans="1:10" x14ac:dyDescent="0.25">
      <c r="A7986" s="4">
        <v>44154.668564814812</v>
      </c>
      <c r="B7986" t="str">
        <f t="shared" si="16181"/>
        <v>CONV_POS</v>
      </c>
      <c r="C7986">
        <v>9014</v>
      </c>
      <c r="D7986" t="str">
        <f t="shared" si="16112"/>
        <v>Zutritt Stapler Aktiv !</v>
      </c>
      <c r="E7986">
        <f t="shared" ref="E7986" si="16220">COUNTIF(Elements,$C7986)</f>
        <v>854</v>
      </c>
      <c r="F7986">
        <f t="shared" ref="F7986" si="16221">COUNTIFS(Elements,C7986,Storung,D7986)</f>
        <v>854</v>
      </c>
      <c r="H7986" s="4"/>
      <c r="I7986" s="4"/>
      <c r="J7986" s="5"/>
    </row>
    <row r="7987" spans="1:10" x14ac:dyDescent="0.25">
      <c r="A7987" s="4">
        <v>44154.6641087963</v>
      </c>
      <c r="B7987" t="str">
        <f t="shared" si="16181"/>
        <v>CONV_POS</v>
      </c>
      <c r="C7987">
        <v>9014</v>
      </c>
      <c r="D7987" t="str">
        <f t="shared" si="16112"/>
        <v>Zutritt Stapler Aktiv !</v>
      </c>
      <c r="E7987">
        <f t="shared" ref="E7987" si="16222">COUNTIF(Elements,$C7987)</f>
        <v>854</v>
      </c>
      <c r="F7987">
        <f t="shared" ref="F7987" si="16223">COUNTIFS(Elements,C7987,Storung,D7987)</f>
        <v>854</v>
      </c>
      <c r="H7987" s="4"/>
      <c r="I7987" s="4"/>
      <c r="J7987" s="5"/>
    </row>
    <row r="7988" spans="1:10" x14ac:dyDescent="0.25">
      <c r="A7988" s="4">
        <v>44154.649131944447</v>
      </c>
      <c r="B7988" t="str">
        <f t="shared" si="16181"/>
        <v>CONV_POS</v>
      </c>
      <c r="C7988">
        <v>9014</v>
      </c>
      <c r="D7988" t="str">
        <f t="shared" si="16112"/>
        <v>Zutritt Stapler Aktiv !</v>
      </c>
      <c r="E7988">
        <f t="shared" ref="E7988" si="16224">COUNTIF(Elements,$C7988)</f>
        <v>854</v>
      </c>
      <c r="F7988">
        <f t="shared" ref="F7988" si="16225">COUNTIFS(Elements,C7988,Storung,D7988)</f>
        <v>854</v>
      </c>
      <c r="H7988" s="4"/>
      <c r="I7988" s="4"/>
      <c r="J7988" s="5"/>
    </row>
    <row r="7989" spans="1:10" x14ac:dyDescent="0.25">
      <c r="A7989" s="4">
        <v>44154.641481481478</v>
      </c>
      <c r="B7989" t="str">
        <f t="shared" si="16181"/>
        <v>CONV_POS</v>
      </c>
      <c r="C7989">
        <v>9014</v>
      </c>
      <c r="D7989" t="str">
        <f t="shared" si="16112"/>
        <v>Zutritt Stapler Aktiv !</v>
      </c>
      <c r="E7989">
        <f t="shared" ref="E7989" si="16226">COUNTIF(Elements,$C7989)</f>
        <v>854</v>
      </c>
      <c r="F7989">
        <f t="shared" ref="F7989" si="16227">COUNTIFS(Elements,C7989,Storung,D7989)</f>
        <v>854</v>
      </c>
      <c r="H7989" s="4"/>
      <c r="I7989" s="4"/>
      <c r="J7989" s="5"/>
    </row>
    <row r="7990" spans="1:10" x14ac:dyDescent="0.25">
      <c r="A7990" s="4">
        <v>44154.634097222224</v>
      </c>
      <c r="B7990" t="str">
        <f t="shared" si="16181"/>
        <v>CONV_POS</v>
      </c>
      <c r="C7990">
        <v>9014</v>
      </c>
      <c r="D7990" t="str">
        <f t="shared" si="16112"/>
        <v>Zutritt Stapler Aktiv !</v>
      </c>
      <c r="E7990">
        <f t="shared" ref="E7990" si="16228">COUNTIF(Elements,$C7990)</f>
        <v>854</v>
      </c>
      <c r="F7990">
        <f t="shared" ref="F7990" si="16229">COUNTIFS(Elements,C7990,Storung,D7990)</f>
        <v>854</v>
      </c>
      <c r="H7990" s="4"/>
      <c r="I7990" s="4"/>
      <c r="J7990" s="5"/>
    </row>
    <row r="7991" spans="1:10" x14ac:dyDescent="0.25">
      <c r="A7991" s="4">
        <v>44154.633715277778</v>
      </c>
      <c r="B7991" t="str">
        <f t="shared" si="16181"/>
        <v>CONV_POS</v>
      </c>
      <c r="C7991">
        <v>9014</v>
      </c>
      <c r="D7991" t="str">
        <f t="shared" si="16112"/>
        <v>Zutritt Stapler Aktiv !</v>
      </c>
      <c r="E7991">
        <f t="shared" ref="E7991" si="16230">COUNTIF(Elements,$C7991)</f>
        <v>854</v>
      </c>
      <c r="F7991">
        <f t="shared" ref="F7991" si="16231">COUNTIFS(Elements,C7991,Storung,D7991)</f>
        <v>854</v>
      </c>
      <c r="H7991" s="4"/>
      <c r="I7991" s="4"/>
      <c r="J7991" s="5"/>
    </row>
    <row r="7992" spans="1:10" x14ac:dyDescent="0.25">
      <c r="A7992" s="4">
        <v>44154.630543981482</v>
      </c>
      <c r="B7992" t="str">
        <f t="shared" si="16181"/>
        <v>CONV_POS</v>
      </c>
      <c r="C7992">
        <v>9014</v>
      </c>
      <c r="D7992" t="str">
        <f t="shared" si="16112"/>
        <v>Zutritt Stapler Aktiv !</v>
      </c>
      <c r="E7992">
        <f t="shared" ref="E7992" si="16232">COUNTIF(Elements,$C7992)</f>
        <v>854</v>
      </c>
      <c r="F7992">
        <f t="shared" ref="F7992" si="16233">COUNTIFS(Elements,C7992,Storung,D7992)</f>
        <v>854</v>
      </c>
      <c r="H7992" s="4"/>
      <c r="I7992" s="4"/>
      <c r="J7992" s="5"/>
    </row>
    <row r="7993" spans="1:10" x14ac:dyDescent="0.25">
      <c r="A7993" s="4">
        <v>44154.617418981485</v>
      </c>
      <c r="B7993" t="str">
        <f t="shared" si="16181"/>
        <v>CONV_POS</v>
      </c>
      <c r="C7993">
        <v>9014</v>
      </c>
      <c r="D7993" t="str">
        <f t="shared" si="16112"/>
        <v>Zutritt Stapler Aktiv !</v>
      </c>
      <c r="E7993">
        <f t="shared" ref="E7993" si="16234">COUNTIF(Elements,$C7993)</f>
        <v>854</v>
      </c>
      <c r="F7993">
        <f t="shared" ref="F7993" si="16235">COUNTIFS(Elements,C7993,Storung,D7993)</f>
        <v>854</v>
      </c>
      <c r="H7993" s="4"/>
      <c r="I7993" s="4"/>
      <c r="J7993" s="5"/>
    </row>
    <row r="7994" spans="1:10" x14ac:dyDescent="0.25">
      <c r="A7994" s="4">
        <v>44154.61650462963</v>
      </c>
      <c r="B7994" t="str">
        <f t="shared" si="16181"/>
        <v>CONV_POS</v>
      </c>
      <c r="C7994">
        <v>9014</v>
      </c>
      <c r="D7994" t="str">
        <f t="shared" si="16112"/>
        <v>Zutritt Stapler Aktiv !</v>
      </c>
      <c r="E7994">
        <f t="shared" ref="E7994" si="16236">COUNTIF(Elements,$C7994)</f>
        <v>854</v>
      </c>
      <c r="F7994">
        <f t="shared" ref="F7994" si="16237">COUNTIFS(Elements,C7994,Storung,D7994)</f>
        <v>854</v>
      </c>
      <c r="H7994" s="4"/>
      <c r="I7994" s="4"/>
      <c r="J7994" s="5"/>
    </row>
    <row r="7995" spans="1:10" x14ac:dyDescent="0.25">
      <c r="A7995" s="4">
        <v>44154.600254629629</v>
      </c>
      <c r="B7995" t="str">
        <f t="shared" si="16181"/>
        <v>CONV_POS</v>
      </c>
      <c r="C7995">
        <v>9014</v>
      </c>
      <c r="D7995" t="str">
        <f t="shared" si="16112"/>
        <v>Zutritt Stapler Aktiv !</v>
      </c>
      <c r="E7995">
        <f t="shared" ref="E7995" si="16238">COUNTIF(Elements,$C7995)</f>
        <v>854</v>
      </c>
      <c r="F7995">
        <f t="shared" ref="F7995" si="16239">COUNTIFS(Elements,C7995,Storung,D7995)</f>
        <v>854</v>
      </c>
      <c r="H7995" s="4"/>
      <c r="I7995" s="4"/>
      <c r="J7995" s="5"/>
    </row>
    <row r="7996" spans="1:10" x14ac:dyDescent="0.25">
      <c r="A7996" s="4">
        <v>44154.597592592596</v>
      </c>
      <c r="B7996" t="str">
        <f t="shared" si="16181"/>
        <v>CONV_POS</v>
      </c>
      <c r="C7996">
        <v>9014</v>
      </c>
      <c r="D7996" t="str">
        <f t="shared" si="16112"/>
        <v>Zutritt Stapler Aktiv !</v>
      </c>
      <c r="E7996">
        <f t="shared" ref="E7996" si="16240">COUNTIF(Elements,$C7996)</f>
        <v>854</v>
      </c>
      <c r="F7996">
        <f t="shared" ref="F7996" si="16241">COUNTIFS(Elements,C7996,Storung,D7996)</f>
        <v>854</v>
      </c>
      <c r="H7996" s="4"/>
      <c r="I7996" s="4"/>
      <c r="J7996" s="5"/>
    </row>
    <row r="7997" spans="1:10" x14ac:dyDescent="0.25">
      <c r="A7997" s="4">
        <v>44154.591597222221</v>
      </c>
      <c r="B7997" t="str">
        <f t="shared" si="16181"/>
        <v>CONV_POS</v>
      </c>
      <c r="C7997">
        <v>9014</v>
      </c>
      <c r="D7997" t="str">
        <f t="shared" ref="D7997:D8060" si="16242">"Zutritt Stapler Aktiv !"</f>
        <v>Zutritt Stapler Aktiv !</v>
      </c>
      <c r="E7997">
        <f t="shared" ref="E7997" si="16243">COUNTIF(Elements,$C7997)</f>
        <v>854</v>
      </c>
      <c r="F7997">
        <f t="shared" ref="F7997" si="16244">COUNTIFS(Elements,C7997,Storung,D7997)</f>
        <v>854</v>
      </c>
      <c r="H7997" s="4"/>
      <c r="I7997" s="4"/>
      <c r="J7997" s="5"/>
    </row>
    <row r="7998" spans="1:10" x14ac:dyDescent="0.25">
      <c r="A7998" s="4">
        <v>44154.586481481485</v>
      </c>
      <c r="B7998" t="str">
        <f t="shared" si="16181"/>
        <v>CONV_POS</v>
      </c>
      <c r="C7998">
        <v>9014</v>
      </c>
      <c r="D7998" t="str">
        <f t="shared" si="16242"/>
        <v>Zutritt Stapler Aktiv !</v>
      </c>
      <c r="E7998">
        <f t="shared" ref="E7998" si="16245">COUNTIF(Elements,$C7998)</f>
        <v>854</v>
      </c>
      <c r="F7998">
        <f t="shared" ref="F7998" si="16246">COUNTIFS(Elements,C7998,Storung,D7998)</f>
        <v>854</v>
      </c>
      <c r="H7998" s="4"/>
      <c r="I7998" s="4"/>
      <c r="J7998" s="5"/>
    </row>
    <row r="7999" spans="1:10" x14ac:dyDescent="0.25">
      <c r="A7999" s="4">
        <v>44154.583229166667</v>
      </c>
      <c r="B7999" t="str">
        <f t="shared" si="16181"/>
        <v>CONV_POS</v>
      </c>
      <c r="C7999">
        <v>9014</v>
      </c>
      <c r="D7999" t="str">
        <f t="shared" si="16242"/>
        <v>Zutritt Stapler Aktiv !</v>
      </c>
      <c r="E7999">
        <f t="shared" ref="E7999" si="16247">COUNTIF(Elements,$C7999)</f>
        <v>854</v>
      </c>
      <c r="F7999">
        <f t="shared" ref="F7999" si="16248">COUNTIFS(Elements,C7999,Storung,D7999)</f>
        <v>854</v>
      </c>
      <c r="H7999" s="4"/>
      <c r="I7999" s="4"/>
      <c r="J7999" s="5"/>
    </row>
    <row r="8000" spans="1:10" x14ac:dyDescent="0.25">
      <c r="A8000" s="4">
        <v>44154.582615740743</v>
      </c>
      <c r="B8000" t="str">
        <f t="shared" si="16181"/>
        <v>CONV_POS</v>
      </c>
      <c r="C8000">
        <v>9014</v>
      </c>
      <c r="D8000" t="str">
        <f t="shared" si="16242"/>
        <v>Zutritt Stapler Aktiv !</v>
      </c>
      <c r="E8000">
        <f t="shared" ref="E8000" si="16249">COUNTIF(Elements,$C8000)</f>
        <v>854</v>
      </c>
      <c r="F8000">
        <f t="shared" ref="F8000" si="16250">COUNTIFS(Elements,C8000,Storung,D8000)</f>
        <v>854</v>
      </c>
      <c r="H8000" s="4"/>
      <c r="I8000" s="4"/>
      <c r="J8000" s="5"/>
    </row>
    <row r="8001" spans="1:10" x14ac:dyDescent="0.25">
      <c r="A8001" s="4">
        <v>44154.556793981479</v>
      </c>
      <c r="B8001" t="str">
        <f t="shared" si="16181"/>
        <v>CONV_POS</v>
      </c>
      <c r="C8001">
        <v>9014</v>
      </c>
      <c r="D8001" t="str">
        <f t="shared" si="16242"/>
        <v>Zutritt Stapler Aktiv !</v>
      </c>
      <c r="E8001">
        <f t="shared" ref="E8001" si="16251">COUNTIF(Elements,$C8001)</f>
        <v>854</v>
      </c>
      <c r="F8001">
        <f t="shared" ref="F8001" si="16252">COUNTIFS(Elements,C8001,Storung,D8001)</f>
        <v>854</v>
      </c>
      <c r="H8001" s="4"/>
      <c r="I8001" s="4"/>
      <c r="J8001" s="5"/>
    </row>
    <row r="8002" spans="1:10" x14ac:dyDescent="0.25">
      <c r="A8002" s="4">
        <v>44154.555196759262</v>
      </c>
      <c r="B8002" t="str">
        <f t="shared" si="16181"/>
        <v>CONV_POS</v>
      </c>
      <c r="C8002">
        <v>9014</v>
      </c>
      <c r="D8002" t="str">
        <f t="shared" si="16242"/>
        <v>Zutritt Stapler Aktiv !</v>
      </c>
      <c r="E8002">
        <f t="shared" ref="E8002" si="16253">COUNTIF(Elements,$C8002)</f>
        <v>854</v>
      </c>
      <c r="F8002">
        <f t="shared" ref="F8002" si="16254">COUNTIFS(Elements,C8002,Storung,D8002)</f>
        <v>854</v>
      </c>
      <c r="H8002" s="4"/>
      <c r="I8002" s="4"/>
      <c r="J8002" s="5"/>
    </row>
    <row r="8003" spans="1:10" x14ac:dyDescent="0.25">
      <c r="A8003" s="4">
        <v>44154.553298611114</v>
      </c>
      <c r="B8003" t="str">
        <f t="shared" si="16181"/>
        <v>CONV_POS</v>
      </c>
      <c r="C8003">
        <v>9014</v>
      </c>
      <c r="D8003" t="str">
        <f t="shared" si="16242"/>
        <v>Zutritt Stapler Aktiv !</v>
      </c>
      <c r="E8003">
        <f t="shared" ref="E8003" si="16255">COUNTIF(Elements,$C8003)</f>
        <v>854</v>
      </c>
      <c r="F8003">
        <f t="shared" ref="F8003" si="16256">COUNTIFS(Elements,C8003,Storung,D8003)</f>
        <v>854</v>
      </c>
      <c r="H8003" s="4"/>
      <c r="I8003" s="4"/>
      <c r="J8003" s="5"/>
    </row>
    <row r="8004" spans="1:10" x14ac:dyDescent="0.25">
      <c r="A8004" s="4">
        <v>44154.548136574071</v>
      </c>
      <c r="B8004" t="str">
        <f t="shared" si="16181"/>
        <v>CONV_POS</v>
      </c>
      <c r="C8004">
        <v>9014</v>
      </c>
      <c r="D8004" t="str">
        <f t="shared" si="16242"/>
        <v>Zutritt Stapler Aktiv !</v>
      </c>
      <c r="E8004">
        <f t="shared" ref="E8004" si="16257">COUNTIF(Elements,$C8004)</f>
        <v>854</v>
      </c>
      <c r="F8004">
        <f t="shared" ref="F8004" si="16258">COUNTIFS(Elements,C8004,Storung,D8004)</f>
        <v>854</v>
      </c>
      <c r="H8004" s="4"/>
      <c r="I8004" s="4"/>
      <c r="J8004" s="5"/>
    </row>
    <row r="8005" spans="1:10" x14ac:dyDescent="0.25">
      <c r="A8005" s="4">
        <v>44154.545451388891</v>
      </c>
      <c r="B8005" t="str">
        <f t="shared" si="16181"/>
        <v>CONV_POS</v>
      </c>
      <c r="C8005">
        <v>9014</v>
      </c>
      <c r="D8005" t="str">
        <f t="shared" si="16242"/>
        <v>Zutritt Stapler Aktiv !</v>
      </c>
      <c r="E8005">
        <f t="shared" ref="E8005" si="16259">COUNTIF(Elements,$C8005)</f>
        <v>854</v>
      </c>
      <c r="F8005">
        <f t="shared" ref="F8005" si="16260">COUNTIFS(Elements,C8005,Storung,D8005)</f>
        <v>854</v>
      </c>
      <c r="H8005" s="4"/>
      <c r="I8005" s="4"/>
      <c r="J8005" s="5"/>
    </row>
    <row r="8006" spans="1:10" x14ac:dyDescent="0.25">
      <c r="A8006" s="4">
        <v>44154.542604166665</v>
      </c>
      <c r="B8006" t="str">
        <f t="shared" si="16181"/>
        <v>CONV_POS</v>
      </c>
      <c r="C8006">
        <v>9014</v>
      </c>
      <c r="D8006" t="str">
        <f t="shared" si="16242"/>
        <v>Zutritt Stapler Aktiv !</v>
      </c>
      <c r="E8006">
        <f t="shared" ref="E8006" si="16261">COUNTIF(Elements,$C8006)</f>
        <v>854</v>
      </c>
      <c r="F8006">
        <f t="shared" ref="F8006" si="16262">COUNTIFS(Elements,C8006,Storung,D8006)</f>
        <v>854</v>
      </c>
      <c r="H8006" s="4"/>
      <c r="I8006" s="4"/>
      <c r="J8006" s="5"/>
    </row>
    <row r="8007" spans="1:10" x14ac:dyDescent="0.25">
      <c r="A8007" s="4">
        <v>44154.540416666663</v>
      </c>
      <c r="B8007" t="str">
        <f t="shared" si="16181"/>
        <v>CONV_POS</v>
      </c>
      <c r="C8007">
        <v>9014</v>
      </c>
      <c r="D8007" t="str">
        <f t="shared" si="16242"/>
        <v>Zutritt Stapler Aktiv !</v>
      </c>
      <c r="E8007">
        <f t="shared" ref="E8007" si="16263">COUNTIF(Elements,$C8007)</f>
        <v>854</v>
      </c>
      <c r="F8007">
        <f t="shared" ref="F8007" si="16264">COUNTIFS(Elements,C8007,Storung,D8007)</f>
        <v>854</v>
      </c>
      <c r="H8007" s="4"/>
      <c r="I8007" s="4"/>
      <c r="J8007" s="5"/>
    </row>
    <row r="8008" spans="1:10" x14ac:dyDescent="0.25">
      <c r="A8008" s="4">
        <v>44154.530173611114</v>
      </c>
      <c r="B8008" t="str">
        <f t="shared" si="16181"/>
        <v>CONV_POS</v>
      </c>
      <c r="C8008">
        <v>9014</v>
      </c>
      <c r="D8008" t="str">
        <f t="shared" si="16242"/>
        <v>Zutritt Stapler Aktiv !</v>
      </c>
      <c r="E8008">
        <f t="shared" ref="E8008" si="16265">COUNTIF(Elements,$C8008)</f>
        <v>854</v>
      </c>
      <c r="F8008">
        <f t="shared" ref="F8008" si="16266">COUNTIFS(Elements,C8008,Storung,D8008)</f>
        <v>854</v>
      </c>
      <c r="H8008" s="4"/>
      <c r="I8008" s="4"/>
      <c r="J8008" s="5"/>
    </row>
    <row r="8009" spans="1:10" x14ac:dyDescent="0.25">
      <c r="A8009" s="4">
        <v>44154.52070601852</v>
      </c>
      <c r="B8009" t="str">
        <f t="shared" si="16181"/>
        <v>CONV_POS</v>
      </c>
      <c r="C8009">
        <v>9014</v>
      </c>
      <c r="D8009" t="str">
        <f t="shared" si="16242"/>
        <v>Zutritt Stapler Aktiv !</v>
      </c>
      <c r="E8009">
        <f t="shared" ref="E8009" si="16267">COUNTIF(Elements,$C8009)</f>
        <v>854</v>
      </c>
      <c r="F8009">
        <f t="shared" ref="F8009" si="16268">COUNTIFS(Elements,C8009,Storung,D8009)</f>
        <v>854</v>
      </c>
      <c r="H8009" s="4"/>
      <c r="I8009" s="4"/>
      <c r="J8009" s="5"/>
    </row>
    <row r="8010" spans="1:10" x14ac:dyDescent="0.25">
      <c r="A8010" s="4">
        <v>44154.517222222225</v>
      </c>
      <c r="B8010" t="str">
        <f t="shared" si="16181"/>
        <v>CONV_POS</v>
      </c>
      <c r="C8010">
        <v>9014</v>
      </c>
      <c r="D8010" t="str">
        <f t="shared" si="16242"/>
        <v>Zutritt Stapler Aktiv !</v>
      </c>
      <c r="E8010">
        <f t="shared" ref="E8010" si="16269">COUNTIF(Elements,$C8010)</f>
        <v>854</v>
      </c>
      <c r="F8010">
        <f t="shared" ref="F8010" si="16270">COUNTIFS(Elements,C8010,Storung,D8010)</f>
        <v>854</v>
      </c>
      <c r="H8010" s="4"/>
      <c r="I8010" s="4"/>
      <c r="J8010" s="5"/>
    </row>
    <row r="8011" spans="1:10" x14ac:dyDescent="0.25">
      <c r="A8011" s="4">
        <v>44154.514421296299</v>
      </c>
      <c r="B8011" t="str">
        <f t="shared" si="16181"/>
        <v>CONV_POS</v>
      </c>
      <c r="C8011">
        <v>9014</v>
      </c>
      <c r="D8011" t="str">
        <f t="shared" si="16242"/>
        <v>Zutritt Stapler Aktiv !</v>
      </c>
      <c r="E8011">
        <f t="shared" ref="E8011" si="16271">COUNTIF(Elements,$C8011)</f>
        <v>854</v>
      </c>
      <c r="F8011">
        <f t="shared" ref="F8011" si="16272">COUNTIFS(Elements,C8011,Storung,D8011)</f>
        <v>854</v>
      </c>
      <c r="H8011" s="4"/>
      <c r="I8011" s="4"/>
      <c r="J8011" s="5"/>
    </row>
    <row r="8012" spans="1:10" x14ac:dyDescent="0.25">
      <c r="A8012" s="4">
        <v>44154.512800925928</v>
      </c>
      <c r="B8012" t="str">
        <f t="shared" si="16181"/>
        <v>CONV_POS</v>
      </c>
      <c r="C8012">
        <v>9014</v>
      </c>
      <c r="D8012" t="str">
        <f t="shared" si="16242"/>
        <v>Zutritt Stapler Aktiv !</v>
      </c>
      <c r="E8012">
        <f t="shared" ref="E8012" si="16273">COUNTIF(Elements,$C8012)</f>
        <v>854</v>
      </c>
      <c r="F8012">
        <f t="shared" ref="F8012" si="16274">COUNTIFS(Elements,C8012,Storung,D8012)</f>
        <v>854</v>
      </c>
      <c r="H8012" s="4"/>
      <c r="I8012" s="4"/>
      <c r="J8012" s="5"/>
    </row>
    <row r="8013" spans="1:10" x14ac:dyDescent="0.25">
      <c r="A8013" s="4">
        <v>44154.509780092594</v>
      </c>
      <c r="B8013" t="str">
        <f t="shared" si="16181"/>
        <v>CONV_POS</v>
      </c>
      <c r="C8013">
        <v>9014</v>
      </c>
      <c r="D8013" t="str">
        <f t="shared" si="16242"/>
        <v>Zutritt Stapler Aktiv !</v>
      </c>
      <c r="E8013">
        <f t="shared" ref="E8013" si="16275">COUNTIF(Elements,$C8013)</f>
        <v>854</v>
      </c>
      <c r="F8013">
        <f t="shared" ref="F8013" si="16276">COUNTIFS(Elements,C8013,Storung,D8013)</f>
        <v>854</v>
      </c>
      <c r="H8013" s="4"/>
      <c r="I8013" s="4"/>
      <c r="J8013" s="5"/>
    </row>
    <row r="8014" spans="1:10" x14ac:dyDescent="0.25">
      <c r="A8014" s="4">
        <v>44154.509768518517</v>
      </c>
      <c r="B8014" t="str">
        <f t="shared" si="16181"/>
        <v>CONV_POS</v>
      </c>
      <c r="C8014">
        <v>9014</v>
      </c>
      <c r="D8014" t="str">
        <f t="shared" si="16242"/>
        <v>Zutritt Stapler Aktiv !</v>
      </c>
      <c r="E8014">
        <f t="shared" ref="E8014" si="16277">COUNTIF(Elements,$C8014)</f>
        <v>854</v>
      </c>
      <c r="F8014">
        <f t="shared" ref="F8014" si="16278">COUNTIFS(Elements,C8014,Storung,D8014)</f>
        <v>854</v>
      </c>
      <c r="H8014" s="4"/>
      <c r="I8014" s="4"/>
      <c r="J8014" s="5"/>
    </row>
    <row r="8015" spans="1:10" x14ac:dyDescent="0.25">
      <c r="A8015" s="4">
        <v>44154.509155092594</v>
      </c>
      <c r="B8015" t="str">
        <f t="shared" si="16181"/>
        <v>CONV_POS</v>
      </c>
      <c r="C8015">
        <v>9014</v>
      </c>
      <c r="D8015" t="str">
        <f t="shared" si="16242"/>
        <v>Zutritt Stapler Aktiv !</v>
      </c>
      <c r="E8015">
        <f t="shared" ref="E8015" si="16279">COUNTIF(Elements,$C8015)</f>
        <v>854</v>
      </c>
      <c r="F8015">
        <f t="shared" ref="F8015" si="16280">COUNTIFS(Elements,C8015,Storung,D8015)</f>
        <v>854</v>
      </c>
      <c r="H8015" s="4"/>
      <c r="I8015" s="4"/>
      <c r="J8015" s="5"/>
    </row>
    <row r="8016" spans="1:10" x14ac:dyDescent="0.25">
      <c r="A8016" s="4">
        <v>44154.495196759257</v>
      </c>
      <c r="B8016" t="str">
        <f t="shared" si="16181"/>
        <v>CONV_POS</v>
      </c>
      <c r="C8016">
        <v>9014</v>
      </c>
      <c r="D8016" t="str">
        <f t="shared" si="16242"/>
        <v>Zutritt Stapler Aktiv !</v>
      </c>
      <c r="E8016">
        <f t="shared" ref="E8016" si="16281">COUNTIF(Elements,$C8016)</f>
        <v>854</v>
      </c>
      <c r="F8016">
        <f t="shared" ref="F8016" si="16282">COUNTIFS(Elements,C8016,Storung,D8016)</f>
        <v>854</v>
      </c>
      <c r="H8016" s="4"/>
      <c r="I8016" s="4"/>
      <c r="J8016" s="5"/>
    </row>
    <row r="8017" spans="1:10" x14ac:dyDescent="0.25">
      <c r="A8017" s="4">
        <v>44154.493634259263</v>
      </c>
      <c r="B8017" t="str">
        <f t="shared" si="16181"/>
        <v>CONV_POS</v>
      </c>
      <c r="C8017">
        <v>9014</v>
      </c>
      <c r="D8017" t="str">
        <f t="shared" si="16242"/>
        <v>Zutritt Stapler Aktiv !</v>
      </c>
      <c r="E8017">
        <f t="shared" ref="E8017" si="16283">COUNTIF(Elements,$C8017)</f>
        <v>854</v>
      </c>
      <c r="F8017">
        <f t="shared" ref="F8017" si="16284">COUNTIFS(Elements,C8017,Storung,D8017)</f>
        <v>854</v>
      </c>
      <c r="H8017" s="4"/>
      <c r="I8017" s="4"/>
      <c r="J8017" s="5"/>
    </row>
    <row r="8018" spans="1:10" x14ac:dyDescent="0.25">
      <c r="A8018" s="4">
        <v>44154.489074074074</v>
      </c>
      <c r="B8018" t="str">
        <f t="shared" si="16181"/>
        <v>CONV_POS</v>
      </c>
      <c r="C8018">
        <v>9014</v>
      </c>
      <c r="D8018" t="str">
        <f t="shared" si="16242"/>
        <v>Zutritt Stapler Aktiv !</v>
      </c>
      <c r="E8018">
        <f t="shared" ref="E8018" si="16285">COUNTIF(Elements,$C8018)</f>
        <v>854</v>
      </c>
      <c r="F8018">
        <f t="shared" ref="F8018" si="16286">COUNTIFS(Elements,C8018,Storung,D8018)</f>
        <v>854</v>
      </c>
      <c r="H8018" s="4"/>
      <c r="I8018" s="4"/>
      <c r="J8018" s="5"/>
    </row>
    <row r="8019" spans="1:10" x14ac:dyDescent="0.25">
      <c r="A8019" s="4">
        <v>44154.487245370372</v>
      </c>
      <c r="B8019" t="str">
        <f t="shared" si="16181"/>
        <v>CONV_POS</v>
      </c>
      <c r="C8019">
        <v>9014</v>
      </c>
      <c r="D8019" t="str">
        <f t="shared" si="16242"/>
        <v>Zutritt Stapler Aktiv !</v>
      </c>
      <c r="E8019">
        <f t="shared" ref="E8019" si="16287">COUNTIF(Elements,$C8019)</f>
        <v>854</v>
      </c>
      <c r="F8019">
        <f t="shared" ref="F8019" si="16288">COUNTIFS(Elements,C8019,Storung,D8019)</f>
        <v>854</v>
      </c>
      <c r="H8019" s="4"/>
      <c r="I8019" s="4"/>
      <c r="J8019" s="5"/>
    </row>
    <row r="8020" spans="1:10" x14ac:dyDescent="0.25">
      <c r="A8020" s="4">
        <v>44154.480879629627</v>
      </c>
      <c r="B8020" t="str">
        <f t="shared" si="16181"/>
        <v>CONV_POS</v>
      </c>
      <c r="C8020">
        <v>9014</v>
      </c>
      <c r="D8020" t="str">
        <f t="shared" si="16242"/>
        <v>Zutritt Stapler Aktiv !</v>
      </c>
      <c r="E8020">
        <f t="shared" ref="E8020" si="16289">COUNTIF(Elements,$C8020)</f>
        <v>854</v>
      </c>
      <c r="F8020">
        <f t="shared" ref="F8020" si="16290">COUNTIFS(Elements,C8020,Storung,D8020)</f>
        <v>854</v>
      </c>
      <c r="H8020" s="4"/>
      <c r="I8020" s="4"/>
      <c r="J8020" s="5"/>
    </row>
    <row r="8021" spans="1:10" x14ac:dyDescent="0.25">
      <c r="A8021" s="4">
        <v>44154.478587962964</v>
      </c>
      <c r="B8021" t="str">
        <f t="shared" si="16181"/>
        <v>CONV_POS</v>
      </c>
      <c r="C8021">
        <v>9014</v>
      </c>
      <c r="D8021" t="str">
        <f t="shared" si="16242"/>
        <v>Zutritt Stapler Aktiv !</v>
      </c>
      <c r="E8021">
        <f t="shared" ref="E8021" si="16291">COUNTIF(Elements,$C8021)</f>
        <v>854</v>
      </c>
      <c r="F8021">
        <f t="shared" ref="F8021" si="16292">COUNTIFS(Elements,C8021,Storung,D8021)</f>
        <v>854</v>
      </c>
      <c r="H8021" s="4"/>
      <c r="I8021" s="4"/>
      <c r="J8021" s="5"/>
    </row>
    <row r="8022" spans="1:10" x14ac:dyDescent="0.25">
      <c r="A8022" s="4">
        <v>44154.474004629628</v>
      </c>
      <c r="B8022" t="str">
        <f t="shared" si="16181"/>
        <v>CONV_POS</v>
      </c>
      <c r="C8022">
        <v>9014</v>
      </c>
      <c r="D8022" t="str">
        <f t="shared" si="16242"/>
        <v>Zutritt Stapler Aktiv !</v>
      </c>
      <c r="E8022">
        <f t="shared" ref="E8022" si="16293">COUNTIF(Elements,$C8022)</f>
        <v>854</v>
      </c>
      <c r="F8022">
        <f t="shared" ref="F8022" si="16294">COUNTIFS(Elements,C8022,Storung,D8022)</f>
        <v>854</v>
      </c>
      <c r="H8022" s="4"/>
      <c r="I8022" s="4"/>
      <c r="J8022" s="5"/>
    </row>
    <row r="8023" spans="1:10" x14ac:dyDescent="0.25">
      <c r="A8023" s="4">
        <v>44154.464837962965</v>
      </c>
      <c r="B8023" t="str">
        <f t="shared" si="16181"/>
        <v>CONV_POS</v>
      </c>
      <c r="C8023">
        <v>9014</v>
      </c>
      <c r="D8023" t="str">
        <f t="shared" si="16242"/>
        <v>Zutritt Stapler Aktiv !</v>
      </c>
      <c r="E8023">
        <f t="shared" ref="E8023" si="16295">COUNTIF(Elements,$C8023)</f>
        <v>854</v>
      </c>
      <c r="F8023">
        <f t="shared" ref="F8023" si="16296">COUNTIFS(Elements,C8023,Storung,D8023)</f>
        <v>854</v>
      </c>
      <c r="H8023" s="4"/>
      <c r="I8023" s="4"/>
      <c r="J8023" s="5"/>
    </row>
    <row r="8024" spans="1:10" x14ac:dyDescent="0.25">
      <c r="A8024" s="4">
        <v>44154.459432870368</v>
      </c>
      <c r="B8024" t="str">
        <f t="shared" si="16181"/>
        <v>CONV_POS</v>
      </c>
      <c r="C8024">
        <v>9014</v>
      </c>
      <c r="D8024" t="str">
        <f t="shared" si="16242"/>
        <v>Zutritt Stapler Aktiv !</v>
      </c>
      <c r="E8024">
        <f t="shared" ref="E8024" si="16297">COUNTIF(Elements,$C8024)</f>
        <v>854</v>
      </c>
      <c r="F8024">
        <f t="shared" ref="F8024" si="16298">COUNTIFS(Elements,C8024,Storung,D8024)</f>
        <v>854</v>
      </c>
      <c r="H8024" s="4"/>
      <c r="I8024" s="4"/>
      <c r="J8024" s="5"/>
    </row>
    <row r="8025" spans="1:10" x14ac:dyDescent="0.25">
      <c r="A8025" s="4">
        <v>44154.448576388888</v>
      </c>
      <c r="B8025" t="str">
        <f t="shared" si="16181"/>
        <v>CONV_POS</v>
      </c>
      <c r="C8025">
        <v>9014</v>
      </c>
      <c r="D8025" t="str">
        <f t="shared" si="16242"/>
        <v>Zutritt Stapler Aktiv !</v>
      </c>
      <c r="E8025">
        <f t="shared" ref="E8025" si="16299">COUNTIF(Elements,$C8025)</f>
        <v>854</v>
      </c>
      <c r="F8025">
        <f t="shared" ref="F8025" si="16300">COUNTIFS(Elements,C8025,Storung,D8025)</f>
        <v>854</v>
      </c>
      <c r="H8025" s="4"/>
      <c r="I8025" s="4"/>
      <c r="J8025" s="5"/>
    </row>
    <row r="8026" spans="1:10" x14ac:dyDescent="0.25">
      <c r="A8026" s="4">
        <v>44154.446087962962</v>
      </c>
      <c r="B8026" t="str">
        <f t="shared" si="16181"/>
        <v>CONV_POS</v>
      </c>
      <c r="C8026">
        <v>9014</v>
      </c>
      <c r="D8026" t="str">
        <f t="shared" si="16242"/>
        <v>Zutritt Stapler Aktiv !</v>
      </c>
      <c r="E8026">
        <f t="shared" ref="E8026" si="16301">COUNTIF(Elements,$C8026)</f>
        <v>854</v>
      </c>
      <c r="F8026">
        <f t="shared" ref="F8026" si="16302">COUNTIFS(Elements,C8026,Storung,D8026)</f>
        <v>854</v>
      </c>
      <c r="H8026" s="4"/>
      <c r="I8026" s="4"/>
      <c r="J8026" s="5"/>
    </row>
    <row r="8027" spans="1:10" x14ac:dyDescent="0.25">
      <c r="A8027" s="4">
        <v>44154.443333333336</v>
      </c>
      <c r="B8027" t="str">
        <f t="shared" si="16181"/>
        <v>CONV_POS</v>
      </c>
      <c r="C8027">
        <v>9014</v>
      </c>
      <c r="D8027" t="str">
        <f t="shared" si="16242"/>
        <v>Zutritt Stapler Aktiv !</v>
      </c>
      <c r="E8027">
        <f t="shared" ref="E8027" si="16303">COUNTIF(Elements,$C8027)</f>
        <v>854</v>
      </c>
      <c r="F8027">
        <f t="shared" ref="F8027" si="16304">COUNTIFS(Elements,C8027,Storung,D8027)</f>
        <v>854</v>
      </c>
      <c r="H8027" s="4"/>
      <c r="I8027" s="4"/>
      <c r="J8027" s="5"/>
    </row>
    <row r="8028" spans="1:10" x14ac:dyDescent="0.25">
      <c r="A8028" s="4">
        <v>44154.441203703704</v>
      </c>
      <c r="B8028" t="str">
        <f t="shared" si="16181"/>
        <v>CONV_POS</v>
      </c>
      <c r="C8028">
        <v>9014</v>
      </c>
      <c r="D8028" t="str">
        <f t="shared" si="16242"/>
        <v>Zutritt Stapler Aktiv !</v>
      </c>
      <c r="E8028">
        <f t="shared" ref="E8028" si="16305">COUNTIF(Elements,$C8028)</f>
        <v>854</v>
      </c>
      <c r="F8028">
        <f t="shared" ref="F8028" si="16306">COUNTIFS(Elements,C8028,Storung,D8028)</f>
        <v>854</v>
      </c>
      <c r="H8028" s="4"/>
      <c r="I8028" s="4"/>
      <c r="J8028" s="5"/>
    </row>
    <row r="8029" spans="1:10" x14ac:dyDescent="0.25">
      <c r="A8029" s="4">
        <v>44154.437025462961</v>
      </c>
      <c r="B8029" t="str">
        <f t="shared" si="16181"/>
        <v>CONV_POS</v>
      </c>
      <c r="C8029">
        <v>9014</v>
      </c>
      <c r="D8029" t="str">
        <f t="shared" si="16242"/>
        <v>Zutritt Stapler Aktiv !</v>
      </c>
      <c r="E8029">
        <f t="shared" ref="E8029" si="16307">COUNTIF(Elements,$C8029)</f>
        <v>854</v>
      </c>
      <c r="F8029">
        <f t="shared" ref="F8029" si="16308">COUNTIFS(Elements,C8029,Storung,D8029)</f>
        <v>854</v>
      </c>
      <c r="H8029" s="4"/>
      <c r="I8029" s="4"/>
      <c r="J8029" s="5"/>
    </row>
    <row r="8030" spans="1:10" x14ac:dyDescent="0.25">
      <c r="A8030" s="4">
        <v>44154.433842592596</v>
      </c>
      <c r="B8030" t="str">
        <f t="shared" si="16181"/>
        <v>CONV_POS</v>
      </c>
      <c r="C8030">
        <v>9014</v>
      </c>
      <c r="D8030" t="str">
        <f t="shared" si="16242"/>
        <v>Zutritt Stapler Aktiv !</v>
      </c>
      <c r="E8030">
        <f t="shared" ref="E8030" si="16309">COUNTIF(Elements,$C8030)</f>
        <v>854</v>
      </c>
      <c r="F8030">
        <f t="shared" ref="F8030" si="16310">COUNTIFS(Elements,C8030,Storung,D8030)</f>
        <v>854</v>
      </c>
      <c r="H8030" s="4"/>
      <c r="I8030" s="4"/>
      <c r="J8030" s="5"/>
    </row>
    <row r="8031" spans="1:10" x14ac:dyDescent="0.25">
      <c r="A8031" s="4">
        <v>44154.427789351852</v>
      </c>
      <c r="B8031" t="str">
        <f t="shared" ref="B8031:B8094" si="16311">"CONV_POS"</f>
        <v>CONV_POS</v>
      </c>
      <c r="C8031">
        <v>9014</v>
      </c>
      <c r="D8031" t="str">
        <f t="shared" si="16242"/>
        <v>Zutritt Stapler Aktiv !</v>
      </c>
      <c r="E8031">
        <f t="shared" ref="E8031" si="16312">COUNTIF(Elements,$C8031)</f>
        <v>854</v>
      </c>
      <c r="F8031">
        <f t="shared" ref="F8031" si="16313">COUNTIFS(Elements,C8031,Storung,D8031)</f>
        <v>854</v>
      </c>
      <c r="H8031" s="4"/>
      <c r="I8031" s="4"/>
      <c r="J8031" s="5"/>
    </row>
    <row r="8032" spans="1:10" x14ac:dyDescent="0.25">
      <c r="A8032" s="4">
        <v>44154.427256944444</v>
      </c>
      <c r="B8032" t="str">
        <f t="shared" si="16311"/>
        <v>CONV_POS</v>
      </c>
      <c r="C8032">
        <v>9014</v>
      </c>
      <c r="D8032" t="str">
        <f t="shared" si="16242"/>
        <v>Zutritt Stapler Aktiv !</v>
      </c>
      <c r="E8032">
        <f t="shared" ref="E8032" si="16314">COUNTIF(Elements,$C8032)</f>
        <v>854</v>
      </c>
      <c r="F8032">
        <f t="shared" ref="F8032" si="16315">COUNTIFS(Elements,C8032,Storung,D8032)</f>
        <v>854</v>
      </c>
      <c r="H8032" s="4"/>
      <c r="I8032" s="4"/>
      <c r="J8032" s="5"/>
    </row>
    <row r="8033" spans="1:10" x14ac:dyDescent="0.25">
      <c r="A8033" s="4">
        <v>44154.414247685185</v>
      </c>
      <c r="B8033" t="str">
        <f t="shared" si="16311"/>
        <v>CONV_POS</v>
      </c>
      <c r="C8033">
        <v>9014</v>
      </c>
      <c r="D8033" t="str">
        <f t="shared" si="16242"/>
        <v>Zutritt Stapler Aktiv !</v>
      </c>
      <c r="E8033">
        <f t="shared" ref="E8033" si="16316">COUNTIF(Elements,$C8033)</f>
        <v>854</v>
      </c>
      <c r="F8033">
        <f t="shared" ref="F8033" si="16317">COUNTIFS(Elements,C8033,Storung,D8033)</f>
        <v>854</v>
      </c>
      <c r="H8033" s="4"/>
      <c r="I8033" s="4"/>
      <c r="J8033" s="5"/>
    </row>
    <row r="8034" spans="1:10" x14ac:dyDescent="0.25">
      <c r="A8034" s="4">
        <v>44154.409328703703</v>
      </c>
      <c r="B8034" t="str">
        <f t="shared" si="16311"/>
        <v>CONV_POS</v>
      </c>
      <c r="C8034">
        <v>9014</v>
      </c>
      <c r="D8034" t="str">
        <f t="shared" si="16242"/>
        <v>Zutritt Stapler Aktiv !</v>
      </c>
      <c r="E8034">
        <f t="shared" ref="E8034" si="16318">COUNTIF(Elements,$C8034)</f>
        <v>854</v>
      </c>
      <c r="F8034">
        <f t="shared" ref="F8034" si="16319">COUNTIFS(Elements,C8034,Storung,D8034)</f>
        <v>854</v>
      </c>
      <c r="H8034" s="4"/>
      <c r="I8034" s="4"/>
      <c r="J8034" s="5"/>
    </row>
    <row r="8035" spans="1:10" x14ac:dyDescent="0.25">
      <c r="A8035" s="4">
        <v>44154.40797453704</v>
      </c>
      <c r="B8035" t="str">
        <f t="shared" si="16311"/>
        <v>CONV_POS</v>
      </c>
      <c r="C8035">
        <v>9014</v>
      </c>
      <c r="D8035" t="str">
        <f t="shared" si="16242"/>
        <v>Zutritt Stapler Aktiv !</v>
      </c>
      <c r="E8035">
        <f t="shared" ref="E8035" si="16320">COUNTIF(Elements,$C8035)</f>
        <v>854</v>
      </c>
      <c r="F8035">
        <f t="shared" ref="F8035" si="16321">COUNTIFS(Elements,C8035,Storung,D8035)</f>
        <v>854</v>
      </c>
      <c r="H8035" s="4"/>
      <c r="I8035" s="4"/>
      <c r="J8035" s="5"/>
    </row>
    <row r="8036" spans="1:10" x14ac:dyDescent="0.25">
      <c r="A8036" s="4">
        <v>44154.405729166669</v>
      </c>
      <c r="B8036" t="str">
        <f t="shared" si="16311"/>
        <v>CONV_POS</v>
      </c>
      <c r="C8036">
        <v>9014</v>
      </c>
      <c r="D8036" t="str">
        <f t="shared" si="16242"/>
        <v>Zutritt Stapler Aktiv !</v>
      </c>
      <c r="E8036">
        <f t="shared" ref="E8036" si="16322">COUNTIF(Elements,$C8036)</f>
        <v>854</v>
      </c>
      <c r="F8036">
        <f t="shared" ref="F8036" si="16323">COUNTIFS(Elements,C8036,Storung,D8036)</f>
        <v>854</v>
      </c>
      <c r="H8036" s="4"/>
      <c r="I8036" s="4"/>
      <c r="J8036" s="5"/>
    </row>
    <row r="8037" spans="1:10" x14ac:dyDescent="0.25">
      <c r="A8037" s="4">
        <v>44154.40247685185</v>
      </c>
      <c r="B8037" t="str">
        <f t="shared" si="16311"/>
        <v>CONV_POS</v>
      </c>
      <c r="C8037">
        <v>9014</v>
      </c>
      <c r="D8037" t="str">
        <f t="shared" si="16242"/>
        <v>Zutritt Stapler Aktiv !</v>
      </c>
      <c r="E8037">
        <f t="shared" ref="E8037" si="16324">COUNTIF(Elements,$C8037)</f>
        <v>854</v>
      </c>
      <c r="F8037">
        <f t="shared" ref="F8037" si="16325">COUNTIFS(Elements,C8037,Storung,D8037)</f>
        <v>854</v>
      </c>
      <c r="H8037" s="4"/>
      <c r="I8037" s="4"/>
      <c r="J8037" s="5"/>
    </row>
    <row r="8038" spans="1:10" x14ac:dyDescent="0.25">
      <c r="A8038" s="4">
        <v>44154.380243055559</v>
      </c>
      <c r="B8038" t="str">
        <f t="shared" si="16311"/>
        <v>CONV_POS</v>
      </c>
      <c r="C8038">
        <v>9014</v>
      </c>
      <c r="D8038" t="str">
        <f t="shared" si="16242"/>
        <v>Zutritt Stapler Aktiv !</v>
      </c>
      <c r="E8038">
        <f t="shared" ref="E8038" si="16326">COUNTIF(Elements,$C8038)</f>
        <v>854</v>
      </c>
      <c r="F8038">
        <f t="shared" ref="F8038" si="16327">COUNTIFS(Elements,C8038,Storung,D8038)</f>
        <v>854</v>
      </c>
      <c r="H8038" s="4"/>
      <c r="I8038" s="4"/>
      <c r="J8038" s="5"/>
    </row>
    <row r="8039" spans="1:10" x14ac:dyDescent="0.25">
      <c r="A8039" s="4">
        <v>44154.006944444445</v>
      </c>
      <c r="B8039" t="str">
        <f t="shared" si="16311"/>
        <v>CONV_POS</v>
      </c>
      <c r="C8039">
        <v>9014</v>
      </c>
      <c r="D8039" t="str">
        <f t="shared" si="16242"/>
        <v>Zutritt Stapler Aktiv !</v>
      </c>
      <c r="E8039">
        <f t="shared" ref="E8039" si="16328">COUNTIF(Elements,$C8039)</f>
        <v>854</v>
      </c>
      <c r="F8039">
        <f t="shared" ref="F8039" si="16329">COUNTIFS(Elements,C8039,Storung,D8039)</f>
        <v>854</v>
      </c>
      <c r="H8039" s="4"/>
      <c r="I8039" s="4"/>
      <c r="J8039" s="5"/>
    </row>
    <row r="8040" spans="1:10" x14ac:dyDescent="0.25">
      <c r="A8040" s="4">
        <v>44153.998043981483</v>
      </c>
      <c r="B8040" t="str">
        <f t="shared" si="16311"/>
        <v>CONV_POS</v>
      </c>
      <c r="C8040">
        <v>9014</v>
      </c>
      <c r="D8040" t="str">
        <f t="shared" si="16242"/>
        <v>Zutritt Stapler Aktiv !</v>
      </c>
      <c r="E8040">
        <f t="shared" ref="E8040" si="16330">COUNTIF(Elements,$C8040)</f>
        <v>854</v>
      </c>
      <c r="F8040">
        <f t="shared" ref="F8040" si="16331">COUNTIFS(Elements,C8040,Storung,D8040)</f>
        <v>854</v>
      </c>
      <c r="H8040" s="4"/>
      <c r="I8040" s="4"/>
      <c r="J8040" s="5"/>
    </row>
    <row r="8041" spans="1:10" x14ac:dyDescent="0.25">
      <c r="A8041" s="4">
        <v>44153.982442129629</v>
      </c>
      <c r="B8041" t="str">
        <f t="shared" si="16311"/>
        <v>CONV_POS</v>
      </c>
      <c r="C8041">
        <v>9014</v>
      </c>
      <c r="D8041" t="str">
        <f t="shared" si="16242"/>
        <v>Zutritt Stapler Aktiv !</v>
      </c>
      <c r="E8041">
        <f t="shared" ref="E8041" si="16332">COUNTIF(Elements,$C8041)</f>
        <v>854</v>
      </c>
      <c r="F8041">
        <f t="shared" ref="F8041" si="16333">COUNTIFS(Elements,C8041,Storung,D8041)</f>
        <v>854</v>
      </c>
      <c r="H8041" s="4"/>
      <c r="I8041" s="4"/>
      <c r="J8041" s="5"/>
    </row>
    <row r="8042" spans="1:10" x14ac:dyDescent="0.25">
      <c r="A8042" s="4">
        <v>44153.979305555556</v>
      </c>
      <c r="B8042" t="str">
        <f t="shared" si="16311"/>
        <v>CONV_POS</v>
      </c>
      <c r="C8042">
        <v>9014</v>
      </c>
      <c r="D8042" t="str">
        <f t="shared" si="16242"/>
        <v>Zutritt Stapler Aktiv !</v>
      </c>
      <c r="E8042">
        <f t="shared" ref="E8042" si="16334">COUNTIF(Elements,$C8042)</f>
        <v>854</v>
      </c>
      <c r="F8042">
        <f t="shared" ref="F8042" si="16335">COUNTIFS(Elements,C8042,Storung,D8042)</f>
        <v>854</v>
      </c>
      <c r="H8042" s="4"/>
      <c r="I8042" s="4"/>
      <c r="J8042" s="5"/>
    </row>
    <row r="8043" spans="1:10" x14ac:dyDescent="0.25">
      <c r="A8043" s="4">
        <v>44153.979224537034</v>
      </c>
      <c r="B8043" t="str">
        <f t="shared" si="16311"/>
        <v>CONV_POS</v>
      </c>
      <c r="C8043">
        <v>9014</v>
      </c>
      <c r="D8043" t="str">
        <f t="shared" si="16242"/>
        <v>Zutritt Stapler Aktiv !</v>
      </c>
      <c r="E8043">
        <f t="shared" ref="E8043" si="16336">COUNTIF(Elements,$C8043)</f>
        <v>854</v>
      </c>
      <c r="F8043">
        <f t="shared" ref="F8043" si="16337">COUNTIFS(Elements,C8043,Storung,D8043)</f>
        <v>854</v>
      </c>
      <c r="H8043" s="4"/>
      <c r="I8043" s="4"/>
      <c r="J8043" s="5"/>
    </row>
    <row r="8044" spans="1:10" x14ac:dyDescent="0.25">
      <c r="A8044" s="4">
        <v>44153.978425925925</v>
      </c>
      <c r="B8044" t="str">
        <f t="shared" si="16311"/>
        <v>CONV_POS</v>
      </c>
      <c r="C8044">
        <v>9014</v>
      </c>
      <c r="D8044" t="str">
        <f t="shared" si="16242"/>
        <v>Zutritt Stapler Aktiv !</v>
      </c>
      <c r="E8044">
        <f t="shared" ref="E8044" si="16338">COUNTIF(Elements,$C8044)</f>
        <v>854</v>
      </c>
      <c r="F8044">
        <f t="shared" ref="F8044" si="16339">COUNTIFS(Elements,C8044,Storung,D8044)</f>
        <v>854</v>
      </c>
      <c r="H8044" s="4"/>
      <c r="I8044" s="4"/>
      <c r="J8044" s="5"/>
    </row>
    <row r="8045" spans="1:10" x14ac:dyDescent="0.25">
      <c r="A8045" s="4">
        <v>44153.919791666667</v>
      </c>
      <c r="B8045" t="str">
        <f t="shared" si="16311"/>
        <v>CONV_POS</v>
      </c>
      <c r="C8045">
        <v>9014</v>
      </c>
      <c r="D8045" t="str">
        <f t="shared" si="16242"/>
        <v>Zutritt Stapler Aktiv !</v>
      </c>
      <c r="E8045">
        <f t="shared" ref="E8045" si="16340">COUNTIF(Elements,$C8045)</f>
        <v>854</v>
      </c>
      <c r="F8045">
        <f t="shared" ref="F8045" si="16341">COUNTIFS(Elements,C8045,Storung,D8045)</f>
        <v>854</v>
      </c>
      <c r="H8045" s="4"/>
      <c r="I8045" s="4"/>
      <c r="J8045" s="5"/>
    </row>
    <row r="8046" spans="1:10" x14ac:dyDescent="0.25">
      <c r="A8046" s="4">
        <v>44153.918854166666</v>
      </c>
      <c r="B8046" t="str">
        <f t="shared" si="16311"/>
        <v>CONV_POS</v>
      </c>
      <c r="C8046">
        <v>9014</v>
      </c>
      <c r="D8046" t="str">
        <f t="shared" si="16242"/>
        <v>Zutritt Stapler Aktiv !</v>
      </c>
      <c r="E8046">
        <f t="shared" ref="E8046" si="16342">COUNTIF(Elements,$C8046)</f>
        <v>854</v>
      </c>
      <c r="F8046">
        <f t="shared" ref="F8046" si="16343">COUNTIFS(Elements,C8046,Storung,D8046)</f>
        <v>854</v>
      </c>
      <c r="H8046" s="4"/>
      <c r="I8046" s="4"/>
      <c r="J8046" s="5"/>
    </row>
    <row r="8047" spans="1:10" x14ac:dyDescent="0.25">
      <c r="A8047" s="4">
        <v>44153.845891203702</v>
      </c>
      <c r="B8047" t="str">
        <f t="shared" si="16311"/>
        <v>CONV_POS</v>
      </c>
      <c r="C8047">
        <v>9014</v>
      </c>
      <c r="D8047" t="str">
        <f t="shared" si="16242"/>
        <v>Zutritt Stapler Aktiv !</v>
      </c>
      <c r="E8047">
        <f t="shared" ref="E8047" si="16344">COUNTIF(Elements,$C8047)</f>
        <v>854</v>
      </c>
      <c r="F8047">
        <f t="shared" ref="F8047" si="16345">COUNTIFS(Elements,C8047,Storung,D8047)</f>
        <v>854</v>
      </c>
      <c r="H8047" s="4"/>
      <c r="I8047" s="4"/>
      <c r="J8047" s="5"/>
    </row>
    <row r="8048" spans="1:10" x14ac:dyDescent="0.25">
      <c r="A8048" s="4">
        <v>44153.82471064815</v>
      </c>
      <c r="B8048" t="str">
        <f t="shared" si="16311"/>
        <v>CONV_POS</v>
      </c>
      <c r="C8048">
        <v>9014</v>
      </c>
      <c r="D8048" t="str">
        <f t="shared" si="16242"/>
        <v>Zutritt Stapler Aktiv !</v>
      </c>
      <c r="E8048">
        <f t="shared" ref="E8048" si="16346">COUNTIF(Elements,$C8048)</f>
        <v>854</v>
      </c>
      <c r="F8048">
        <f t="shared" ref="F8048" si="16347">COUNTIFS(Elements,C8048,Storung,D8048)</f>
        <v>854</v>
      </c>
      <c r="H8048" s="4"/>
      <c r="I8048" s="4"/>
      <c r="J8048" s="5"/>
    </row>
    <row r="8049" spans="1:10" x14ac:dyDescent="0.25">
      <c r="A8049" s="4">
        <v>44153.772997685184</v>
      </c>
      <c r="B8049" t="str">
        <f t="shared" si="16311"/>
        <v>CONV_POS</v>
      </c>
      <c r="C8049">
        <v>9014</v>
      </c>
      <c r="D8049" t="str">
        <f t="shared" si="16242"/>
        <v>Zutritt Stapler Aktiv !</v>
      </c>
      <c r="E8049">
        <f t="shared" ref="E8049" si="16348">COUNTIF(Elements,$C8049)</f>
        <v>854</v>
      </c>
      <c r="F8049">
        <f t="shared" ref="F8049" si="16349">COUNTIFS(Elements,C8049,Storung,D8049)</f>
        <v>854</v>
      </c>
      <c r="H8049" s="4"/>
      <c r="I8049" s="4"/>
      <c r="J8049" s="5"/>
    </row>
    <row r="8050" spans="1:10" x14ac:dyDescent="0.25">
      <c r="A8050" s="4">
        <v>44153.749849537038</v>
      </c>
      <c r="B8050" t="str">
        <f t="shared" si="16311"/>
        <v>CONV_POS</v>
      </c>
      <c r="C8050">
        <v>9014</v>
      </c>
      <c r="D8050" t="str">
        <f t="shared" si="16242"/>
        <v>Zutritt Stapler Aktiv !</v>
      </c>
      <c r="E8050">
        <f t="shared" ref="E8050" si="16350">COUNTIF(Elements,$C8050)</f>
        <v>854</v>
      </c>
      <c r="F8050">
        <f t="shared" ref="F8050" si="16351">COUNTIFS(Elements,C8050,Storung,D8050)</f>
        <v>854</v>
      </c>
      <c r="H8050" s="4"/>
      <c r="I8050" s="4"/>
      <c r="J8050" s="5"/>
    </row>
    <row r="8051" spans="1:10" x14ac:dyDescent="0.25">
      <c r="A8051" s="4">
        <v>44153.739050925928</v>
      </c>
      <c r="B8051" t="str">
        <f t="shared" si="16311"/>
        <v>CONV_POS</v>
      </c>
      <c r="C8051">
        <v>9014</v>
      </c>
      <c r="D8051" t="str">
        <f t="shared" si="16242"/>
        <v>Zutritt Stapler Aktiv !</v>
      </c>
      <c r="E8051">
        <f t="shared" ref="E8051" si="16352">COUNTIF(Elements,$C8051)</f>
        <v>854</v>
      </c>
      <c r="F8051">
        <f t="shared" ref="F8051" si="16353">COUNTIFS(Elements,C8051,Storung,D8051)</f>
        <v>854</v>
      </c>
      <c r="H8051" s="4"/>
      <c r="I8051" s="4"/>
      <c r="J8051" s="5"/>
    </row>
    <row r="8052" spans="1:10" x14ac:dyDescent="0.25">
      <c r="A8052" s="4">
        <v>44153.733981481484</v>
      </c>
      <c r="B8052" t="str">
        <f t="shared" si="16311"/>
        <v>CONV_POS</v>
      </c>
      <c r="C8052">
        <v>9014</v>
      </c>
      <c r="D8052" t="str">
        <f t="shared" si="16242"/>
        <v>Zutritt Stapler Aktiv !</v>
      </c>
      <c r="E8052">
        <f t="shared" ref="E8052" si="16354">COUNTIF(Elements,$C8052)</f>
        <v>854</v>
      </c>
      <c r="F8052">
        <f t="shared" ref="F8052" si="16355">COUNTIFS(Elements,C8052,Storung,D8052)</f>
        <v>854</v>
      </c>
      <c r="H8052" s="4"/>
      <c r="I8052" s="4"/>
      <c r="J8052" s="5"/>
    </row>
    <row r="8053" spans="1:10" x14ac:dyDescent="0.25">
      <c r="A8053" s="4">
        <v>44153.732986111114</v>
      </c>
      <c r="B8053" t="str">
        <f t="shared" si="16311"/>
        <v>CONV_POS</v>
      </c>
      <c r="C8053">
        <v>9014</v>
      </c>
      <c r="D8053" t="str">
        <f t="shared" si="16242"/>
        <v>Zutritt Stapler Aktiv !</v>
      </c>
      <c r="E8053">
        <f t="shared" ref="E8053" si="16356">COUNTIF(Elements,$C8053)</f>
        <v>854</v>
      </c>
      <c r="F8053">
        <f t="shared" ref="F8053" si="16357">COUNTIFS(Elements,C8053,Storung,D8053)</f>
        <v>854</v>
      </c>
      <c r="H8053" s="4"/>
      <c r="I8053" s="4"/>
      <c r="J8053" s="5"/>
    </row>
    <row r="8054" spans="1:10" x14ac:dyDescent="0.25">
      <c r="A8054" s="4">
        <v>44153.717361111114</v>
      </c>
      <c r="B8054" t="str">
        <f t="shared" si="16311"/>
        <v>CONV_POS</v>
      </c>
      <c r="C8054">
        <v>9014</v>
      </c>
      <c r="D8054" t="str">
        <f t="shared" si="16242"/>
        <v>Zutritt Stapler Aktiv !</v>
      </c>
      <c r="E8054">
        <f t="shared" ref="E8054" si="16358">COUNTIF(Elements,$C8054)</f>
        <v>854</v>
      </c>
      <c r="F8054">
        <f t="shared" ref="F8054" si="16359">COUNTIFS(Elements,C8054,Storung,D8054)</f>
        <v>854</v>
      </c>
      <c r="H8054" s="4"/>
      <c r="I8054" s="4"/>
      <c r="J8054" s="5"/>
    </row>
    <row r="8055" spans="1:10" x14ac:dyDescent="0.25">
      <c r="A8055" s="4">
        <v>44153.71707175926</v>
      </c>
      <c r="B8055" t="str">
        <f t="shared" si="16311"/>
        <v>CONV_POS</v>
      </c>
      <c r="C8055">
        <v>9014</v>
      </c>
      <c r="D8055" t="str">
        <f t="shared" si="16242"/>
        <v>Zutritt Stapler Aktiv !</v>
      </c>
      <c r="E8055">
        <f t="shared" ref="E8055" si="16360">COUNTIF(Elements,$C8055)</f>
        <v>854</v>
      </c>
      <c r="F8055">
        <f t="shared" ref="F8055" si="16361">COUNTIFS(Elements,C8055,Storung,D8055)</f>
        <v>854</v>
      </c>
      <c r="H8055" s="4"/>
      <c r="I8055" s="4"/>
      <c r="J8055" s="5"/>
    </row>
    <row r="8056" spans="1:10" x14ac:dyDescent="0.25">
      <c r="A8056" s="4">
        <v>44153.708993055552</v>
      </c>
      <c r="B8056" t="str">
        <f t="shared" si="16311"/>
        <v>CONV_POS</v>
      </c>
      <c r="C8056">
        <v>9014</v>
      </c>
      <c r="D8056" t="str">
        <f t="shared" si="16242"/>
        <v>Zutritt Stapler Aktiv !</v>
      </c>
      <c r="E8056">
        <f t="shared" ref="E8056" si="16362">COUNTIF(Elements,$C8056)</f>
        <v>854</v>
      </c>
      <c r="F8056">
        <f t="shared" ref="F8056" si="16363">COUNTIFS(Elements,C8056,Storung,D8056)</f>
        <v>854</v>
      </c>
      <c r="H8056" s="4"/>
      <c r="I8056" s="4"/>
      <c r="J8056" s="5"/>
    </row>
    <row r="8057" spans="1:10" x14ac:dyDescent="0.25">
      <c r="A8057" s="4">
        <v>44153.706111111111</v>
      </c>
      <c r="B8057" t="str">
        <f t="shared" si="16311"/>
        <v>CONV_POS</v>
      </c>
      <c r="C8057">
        <v>9014</v>
      </c>
      <c r="D8057" t="str">
        <f t="shared" si="16242"/>
        <v>Zutritt Stapler Aktiv !</v>
      </c>
      <c r="E8057">
        <f t="shared" ref="E8057" si="16364">COUNTIF(Elements,$C8057)</f>
        <v>854</v>
      </c>
      <c r="F8057">
        <f t="shared" ref="F8057" si="16365">COUNTIFS(Elements,C8057,Storung,D8057)</f>
        <v>854</v>
      </c>
      <c r="H8057" s="4"/>
      <c r="I8057" s="4"/>
      <c r="J8057" s="5"/>
    </row>
    <row r="8058" spans="1:10" x14ac:dyDescent="0.25">
      <c r="A8058" s="4">
        <v>44153.693888888891</v>
      </c>
      <c r="B8058" t="str">
        <f t="shared" si="16311"/>
        <v>CONV_POS</v>
      </c>
      <c r="C8058">
        <v>9014</v>
      </c>
      <c r="D8058" t="str">
        <f t="shared" si="16242"/>
        <v>Zutritt Stapler Aktiv !</v>
      </c>
      <c r="E8058">
        <f t="shared" ref="E8058" si="16366">COUNTIF(Elements,$C8058)</f>
        <v>854</v>
      </c>
      <c r="F8058">
        <f t="shared" ref="F8058" si="16367">COUNTIFS(Elements,C8058,Storung,D8058)</f>
        <v>854</v>
      </c>
      <c r="H8058" s="4"/>
      <c r="I8058" s="4"/>
      <c r="J8058" s="5"/>
    </row>
    <row r="8059" spans="1:10" x14ac:dyDescent="0.25">
      <c r="A8059" s="4">
        <v>44153.689155092594</v>
      </c>
      <c r="B8059" t="str">
        <f t="shared" si="16311"/>
        <v>CONV_POS</v>
      </c>
      <c r="C8059">
        <v>9014</v>
      </c>
      <c r="D8059" t="str">
        <f t="shared" si="16242"/>
        <v>Zutritt Stapler Aktiv !</v>
      </c>
      <c r="E8059">
        <f t="shared" ref="E8059" si="16368">COUNTIF(Elements,$C8059)</f>
        <v>854</v>
      </c>
      <c r="F8059">
        <f t="shared" ref="F8059" si="16369">COUNTIFS(Elements,C8059,Storung,D8059)</f>
        <v>854</v>
      </c>
      <c r="H8059" s="4"/>
      <c r="I8059" s="4"/>
      <c r="J8059" s="5"/>
    </row>
    <row r="8060" spans="1:10" x14ac:dyDescent="0.25">
      <c r="A8060" s="4">
        <v>44153.688483796293</v>
      </c>
      <c r="B8060" t="str">
        <f t="shared" si="16311"/>
        <v>CONV_POS</v>
      </c>
      <c r="C8060">
        <v>9014</v>
      </c>
      <c r="D8060" t="str">
        <f t="shared" si="16242"/>
        <v>Zutritt Stapler Aktiv !</v>
      </c>
      <c r="E8060">
        <f t="shared" ref="E8060" si="16370">COUNTIF(Elements,$C8060)</f>
        <v>854</v>
      </c>
      <c r="F8060">
        <f t="shared" ref="F8060" si="16371">COUNTIFS(Elements,C8060,Storung,D8060)</f>
        <v>854</v>
      </c>
      <c r="H8060" s="4"/>
      <c r="I8060" s="4"/>
      <c r="J8060" s="5"/>
    </row>
    <row r="8061" spans="1:10" x14ac:dyDescent="0.25">
      <c r="A8061" s="4">
        <v>44153.683020833334</v>
      </c>
      <c r="B8061" t="str">
        <f t="shared" si="16311"/>
        <v>CONV_POS</v>
      </c>
      <c r="C8061">
        <v>9014</v>
      </c>
      <c r="D8061" t="str">
        <f t="shared" ref="D8061:D8124" si="16372">"Zutritt Stapler Aktiv !"</f>
        <v>Zutritt Stapler Aktiv !</v>
      </c>
      <c r="E8061">
        <f t="shared" ref="E8061" si="16373">COUNTIF(Elements,$C8061)</f>
        <v>854</v>
      </c>
      <c r="F8061">
        <f t="shared" ref="F8061" si="16374">COUNTIFS(Elements,C8061,Storung,D8061)</f>
        <v>854</v>
      </c>
      <c r="H8061" s="4"/>
      <c r="I8061" s="4"/>
      <c r="J8061" s="5"/>
    </row>
    <row r="8062" spans="1:10" x14ac:dyDescent="0.25">
      <c r="A8062" s="4">
        <v>44153.669374999998</v>
      </c>
      <c r="B8062" t="str">
        <f t="shared" si="16311"/>
        <v>CONV_POS</v>
      </c>
      <c r="C8062">
        <v>9014</v>
      </c>
      <c r="D8062" t="str">
        <f t="shared" si="16372"/>
        <v>Zutritt Stapler Aktiv !</v>
      </c>
      <c r="E8062">
        <f t="shared" ref="E8062" si="16375">COUNTIF(Elements,$C8062)</f>
        <v>854</v>
      </c>
      <c r="F8062">
        <f t="shared" ref="F8062" si="16376">COUNTIFS(Elements,C8062,Storung,D8062)</f>
        <v>854</v>
      </c>
      <c r="H8062" s="4"/>
      <c r="I8062" s="4"/>
      <c r="J8062" s="5"/>
    </row>
    <row r="8063" spans="1:10" x14ac:dyDescent="0.25">
      <c r="A8063" s="4">
        <v>44153.667569444442</v>
      </c>
      <c r="B8063" t="str">
        <f t="shared" si="16311"/>
        <v>CONV_POS</v>
      </c>
      <c r="C8063">
        <v>9014</v>
      </c>
      <c r="D8063" t="str">
        <f t="shared" si="16372"/>
        <v>Zutritt Stapler Aktiv !</v>
      </c>
      <c r="E8063">
        <f t="shared" ref="E8063" si="16377">COUNTIF(Elements,$C8063)</f>
        <v>854</v>
      </c>
      <c r="F8063">
        <f t="shared" ref="F8063" si="16378">COUNTIFS(Elements,C8063,Storung,D8063)</f>
        <v>854</v>
      </c>
      <c r="H8063" s="4"/>
      <c r="I8063" s="4"/>
      <c r="J8063" s="5"/>
    </row>
    <row r="8064" spans="1:10" x14ac:dyDescent="0.25">
      <c r="A8064" s="4">
        <v>44153.664212962962</v>
      </c>
      <c r="B8064" t="str">
        <f t="shared" si="16311"/>
        <v>CONV_POS</v>
      </c>
      <c r="C8064">
        <v>9014</v>
      </c>
      <c r="D8064" t="str">
        <f t="shared" si="16372"/>
        <v>Zutritt Stapler Aktiv !</v>
      </c>
      <c r="E8064">
        <f t="shared" ref="E8064" si="16379">COUNTIF(Elements,$C8064)</f>
        <v>854</v>
      </c>
      <c r="F8064">
        <f t="shared" ref="F8064" si="16380">COUNTIFS(Elements,C8064,Storung,D8064)</f>
        <v>854</v>
      </c>
      <c r="H8064" s="4"/>
      <c r="I8064" s="4"/>
      <c r="J8064" s="5"/>
    </row>
    <row r="8065" spans="1:10" x14ac:dyDescent="0.25">
      <c r="A8065" s="4">
        <v>44153.656747685185</v>
      </c>
      <c r="B8065" t="str">
        <f t="shared" si="16311"/>
        <v>CONV_POS</v>
      </c>
      <c r="C8065">
        <v>9014</v>
      </c>
      <c r="D8065" t="str">
        <f t="shared" si="16372"/>
        <v>Zutritt Stapler Aktiv !</v>
      </c>
      <c r="E8065">
        <f t="shared" ref="E8065" si="16381">COUNTIF(Elements,$C8065)</f>
        <v>854</v>
      </c>
      <c r="F8065">
        <f t="shared" ref="F8065" si="16382">COUNTIFS(Elements,C8065,Storung,D8065)</f>
        <v>854</v>
      </c>
      <c r="H8065" s="4"/>
      <c r="I8065" s="4"/>
      <c r="J8065" s="5"/>
    </row>
    <row r="8066" spans="1:10" x14ac:dyDescent="0.25">
      <c r="A8066" s="4">
        <v>44153.61917824074</v>
      </c>
      <c r="B8066" t="str">
        <f t="shared" si="16311"/>
        <v>CONV_POS</v>
      </c>
      <c r="C8066">
        <v>9014</v>
      </c>
      <c r="D8066" t="str">
        <f t="shared" si="16372"/>
        <v>Zutritt Stapler Aktiv !</v>
      </c>
      <c r="E8066">
        <f t="shared" ref="E8066" si="16383">COUNTIF(Elements,$C8066)</f>
        <v>854</v>
      </c>
      <c r="F8066">
        <f t="shared" ref="F8066" si="16384">COUNTIFS(Elements,C8066,Storung,D8066)</f>
        <v>854</v>
      </c>
      <c r="H8066" s="4"/>
      <c r="I8066" s="4"/>
      <c r="J8066" s="5"/>
    </row>
    <row r="8067" spans="1:10" x14ac:dyDescent="0.25">
      <c r="A8067" s="4">
        <v>44153.616203703707</v>
      </c>
      <c r="B8067" t="str">
        <f t="shared" si="16311"/>
        <v>CONV_POS</v>
      </c>
      <c r="C8067">
        <v>9014</v>
      </c>
      <c r="D8067" t="str">
        <f t="shared" si="16372"/>
        <v>Zutritt Stapler Aktiv !</v>
      </c>
      <c r="E8067">
        <f t="shared" ref="E8067" si="16385">COUNTIF(Elements,$C8067)</f>
        <v>854</v>
      </c>
      <c r="F8067">
        <f t="shared" ref="F8067" si="16386">COUNTIFS(Elements,C8067,Storung,D8067)</f>
        <v>854</v>
      </c>
      <c r="H8067" s="4"/>
      <c r="I8067" s="4"/>
      <c r="J8067" s="5"/>
    </row>
    <row r="8068" spans="1:10" x14ac:dyDescent="0.25">
      <c r="A8068" s="4">
        <v>44153.608969907407</v>
      </c>
      <c r="B8068" t="str">
        <f t="shared" si="16311"/>
        <v>CONV_POS</v>
      </c>
      <c r="C8068">
        <v>9014</v>
      </c>
      <c r="D8068" t="str">
        <f t="shared" si="16372"/>
        <v>Zutritt Stapler Aktiv !</v>
      </c>
      <c r="E8068">
        <f t="shared" ref="E8068" si="16387">COUNTIF(Elements,$C8068)</f>
        <v>854</v>
      </c>
      <c r="F8068">
        <f t="shared" ref="F8068" si="16388">COUNTIFS(Elements,C8068,Storung,D8068)</f>
        <v>854</v>
      </c>
      <c r="H8068" s="4"/>
      <c r="I8068" s="4"/>
      <c r="J8068" s="5"/>
    </row>
    <row r="8069" spans="1:10" x14ac:dyDescent="0.25">
      <c r="A8069" s="4">
        <v>44153.605520833335</v>
      </c>
      <c r="B8069" t="str">
        <f t="shared" si="16311"/>
        <v>CONV_POS</v>
      </c>
      <c r="C8069">
        <v>9014</v>
      </c>
      <c r="D8069" t="str">
        <f t="shared" si="16372"/>
        <v>Zutritt Stapler Aktiv !</v>
      </c>
      <c r="E8069">
        <f t="shared" ref="E8069" si="16389">COUNTIF(Elements,$C8069)</f>
        <v>854</v>
      </c>
      <c r="F8069">
        <f t="shared" ref="F8069" si="16390">COUNTIFS(Elements,C8069,Storung,D8069)</f>
        <v>854</v>
      </c>
      <c r="H8069" s="4"/>
      <c r="I8069" s="4"/>
      <c r="J8069" s="5"/>
    </row>
    <row r="8070" spans="1:10" x14ac:dyDescent="0.25">
      <c r="A8070" s="4">
        <v>44153.601342592592</v>
      </c>
      <c r="B8070" t="str">
        <f t="shared" si="16311"/>
        <v>CONV_POS</v>
      </c>
      <c r="C8070">
        <v>9014</v>
      </c>
      <c r="D8070" t="str">
        <f t="shared" si="16372"/>
        <v>Zutritt Stapler Aktiv !</v>
      </c>
      <c r="E8070">
        <f t="shared" ref="E8070" si="16391">COUNTIF(Elements,$C8070)</f>
        <v>854</v>
      </c>
      <c r="F8070">
        <f t="shared" ref="F8070" si="16392">COUNTIFS(Elements,C8070,Storung,D8070)</f>
        <v>854</v>
      </c>
      <c r="H8070" s="4"/>
      <c r="I8070" s="4"/>
      <c r="J8070" s="5"/>
    </row>
    <row r="8071" spans="1:10" x14ac:dyDescent="0.25">
      <c r="A8071" s="4">
        <v>44153.588842592595</v>
      </c>
      <c r="B8071" t="str">
        <f t="shared" si="16311"/>
        <v>CONV_POS</v>
      </c>
      <c r="C8071">
        <v>9014</v>
      </c>
      <c r="D8071" t="str">
        <f t="shared" si="16372"/>
        <v>Zutritt Stapler Aktiv !</v>
      </c>
      <c r="E8071">
        <f t="shared" ref="E8071" si="16393">COUNTIF(Elements,$C8071)</f>
        <v>854</v>
      </c>
      <c r="F8071">
        <f t="shared" ref="F8071" si="16394">COUNTIFS(Elements,C8071,Storung,D8071)</f>
        <v>854</v>
      </c>
      <c r="H8071" s="4"/>
      <c r="I8071" s="4"/>
      <c r="J8071" s="5"/>
    </row>
    <row r="8072" spans="1:10" x14ac:dyDescent="0.25">
      <c r="A8072" s="4">
        <v>44153.560740740744</v>
      </c>
      <c r="B8072" t="str">
        <f t="shared" si="16311"/>
        <v>CONV_POS</v>
      </c>
      <c r="C8072">
        <v>9014</v>
      </c>
      <c r="D8072" t="str">
        <f t="shared" si="16372"/>
        <v>Zutritt Stapler Aktiv !</v>
      </c>
      <c r="E8072">
        <f t="shared" ref="E8072" si="16395">COUNTIF(Elements,$C8072)</f>
        <v>854</v>
      </c>
      <c r="F8072">
        <f t="shared" ref="F8072" si="16396">COUNTIFS(Elements,C8072,Storung,D8072)</f>
        <v>854</v>
      </c>
      <c r="H8072" s="4"/>
      <c r="I8072" s="4"/>
      <c r="J8072" s="5"/>
    </row>
    <row r="8073" spans="1:10" x14ac:dyDescent="0.25">
      <c r="A8073" s="4">
        <v>44153.558020833334</v>
      </c>
      <c r="B8073" t="str">
        <f t="shared" si="16311"/>
        <v>CONV_POS</v>
      </c>
      <c r="C8073">
        <v>9014</v>
      </c>
      <c r="D8073" t="str">
        <f t="shared" si="16372"/>
        <v>Zutritt Stapler Aktiv !</v>
      </c>
      <c r="E8073">
        <f t="shared" ref="E8073" si="16397">COUNTIF(Elements,$C8073)</f>
        <v>854</v>
      </c>
      <c r="F8073">
        <f t="shared" ref="F8073" si="16398">COUNTIFS(Elements,C8073,Storung,D8073)</f>
        <v>854</v>
      </c>
      <c r="H8073" s="4"/>
      <c r="I8073" s="4"/>
      <c r="J8073" s="5"/>
    </row>
    <row r="8074" spans="1:10" x14ac:dyDescent="0.25">
      <c r="A8074" s="4">
        <v>44153.550196759257</v>
      </c>
      <c r="B8074" t="str">
        <f t="shared" si="16311"/>
        <v>CONV_POS</v>
      </c>
      <c r="C8074">
        <v>9014</v>
      </c>
      <c r="D8074" t="str">
        <f t="shared" si="16372"/>
        <v>Zutritt Stapler Aktiv !</v>
      </c>
      <c r="E8074">
        <f t="shared" ref="E8074" si="16399">COUNTIF(Elements,$C8074)</f>
        <v>854</v>
      </c>
      <c r="F8074">
        <f t="shared" ref="F8074" si="16400">COUNTIFS(Elements,C8074,Storung,D8074)</f>
        <v>854</v>
      </c>
      <c r="H8074" s="4"/>
      <c r="I8074" s="4"/>
      <c r="J8074" s="5"/>
    </row>
    <row r="8075" spans="1:10" x14ac:dyDescent="0.25">
      <c r="A8075" s="4">
        <v>44153.546388888892</v>
      </c>
      <c r="B8075" t="str">
        <f t="shared" si="16311"/>
        <v>CONV_POS</v>
      </c>
      <c r="C8075">
        <v>9014</v>
      </c>
      <c r="D8075" t="str">
        <f t="shared" si="16372"/>
        <v>Zutritt Stapler Aktiv !</v>
      </c>
      <c r="E8075">
        <f t="shared" ref="E8075" si="16401">COUNTIF(Elements,$C8075)</f>
        <v>854</v>
      </c>
      <c r="F8075">
        <f t="shared" ref="F8075" si="16402">COUNTIFS(Elements,C8075,Storung,D8075)</f>
        <v>854</v>
      </c>
      <c r="H8075" s="4"/>
      <c r="I8075" s="4"/>
      <c r="J8075" s="5"/>
    </row>
    <row r="8076" spans="1:10" x14ac:dyDescent="0.25">
      <c r="A8076" s="4">
        <v>44153.522488425922</v>
      </c>
      <c r="B8076" t="str">
        <f t="shared" si="16311"/>
        <v>CONV_POS</v>
      </c>
      <c r="C8076">
        <v>9014</v>
      </c>
      <c r="D8076" t="str">
        <f t="shared" si="16372"/>
        <v>Zutritt Stapler Aktiv !</v>
      </c>
      <c r="E8076">
        <f t="shared" ref="E8076" si="16403">COUNTIF(Elements,$C8076)</f>
        <v>854</v>
      </c>
      <c r="F8076">
        <f t="shared" ref="F8076" si="16404">COUNTIFS(Elements,C8076,Storung,D8076)</f>
        <v>854</v>
      </c>
      <c r="H8076" s="4"/>
      <c r="I8076" s="4"/>
      <c r="J8076" s="5"/>
    </row>
    <row r="8077" spans="1:10" x14ac:dyDescent="0.25">
      <c r="A8077" s="4">
        <v>44153.510787037034</v>
      </c>
      <c r="B8077" t="str">
        <f t="shared" si="16311"/>
        <v>CONV_POS</v>
      </c>
      <c r="C8077">
        <v>9014</v>
      </c>
      <c r="D8077" t="str">
        <f t="shared" si="16372"/>
        <v>Zutritt Stapler Aktiv !</v>
      </c>
      <c r="E8077">
        <f t="shared" ref="E8077" si="16405">COUNTIF(Elements,$C8077)</f>
        <v>854</v>
      </c>
      <c r="F8077">
        <f t="shared" ref="F8077" si="16406">COUNTIFS(Elements,C8077,Storung,D8077)</f>
        <v>854</v>
      </c>
      <c r="H8077" s="4"/>
      <c r="I8077" s="4"/>
      <c r="J8077" s="5"/>
    </row>
    <row r="8078" spans="1:10" x14ac:dyDescent="0.25">
      <c r="A8078" s="4">
        <v>44153.508310185185</v>
      </c>
      <c r="B8078" t="str">
        <f t="shared" si="16311"/>
        <v>CONV_POS</v>
      </c>
      <c r="C8078">
        <v>9014</v>
      </c>
      <c r="D8078" t="str">
        <f t="shared" si="16372"/>
        <v>Zutritt Stapler Aktiv !</v>
      </c>
      <c r="E8078">
        <f t="shared" ref="E8078" si="16407">COUNTIF(Elements,$C8078)</f>
        <v>854</v>
      </c>
      <c r="F8078">
        <f t="shared" ref="F8078" si="16408">COUNTIFS(Elements,C8078,Storung,D8078)</f>
        <v>854</v>
      </c>
      <c r="H8078" s="4"/>
      <c r="I8078" s="4"/>
      <c r="J8078" s="5"/>
    </row>
    <row r="8079" spans="1:10" x14ac:dyDescent="0.25">
      <c r="A8079" s="4">
        <v>44153.504340277781</v>
      </c>
      <c r="B8079" t="str">
        <f t="shared" si="16311"/>
        <v>CONV_POS</v>
      </c>
      <c r="C8079">
        <v>9014</v>
      </c>
      <c r="D8079" t="str">
        <f t="shared" si="16372"/>
        <v>Zutritt Stapler Aktiv !</v>
      </c>
      <c r="E8079">
        <f t="shared" ref="E8079" si="16409">COUNTIF(Elements,$C8079)</f>
        <v>854</v>
      </c>
      <c r="F8079">
        <f t="shared" ref="F8079" si="16410">COUNTIFS(Elements,C8079,Storung,D8079)</f>
        <v>854</v>
      </c>
      <c r="H8079" s="4"/>
      <c r="I8079" s="4"/>
      <c r="J8079" s="5"/>
    </row>
    <row r="8080" spans="1:10" x14ac:dyDescent="0.25">
      <c r="A8080" s="4">
        <v>44153.502199074072</v>
      </c>
      <c r="B8080" t="str">
        <f t="shared" si="16311"/>
        <v>CONV_POS</v>
      </c>
      <c r="C8080">
        <v>9014</v>
      </c>
      <c r="D8080" t="str">
        <f t="shared" si="16372"/>
        <v>Zutritt Stapler Aktiv !</v>
      </c>
      <c r="E8080">
        <f t="shared" ref="E8080" si="16411">COUNTIF(Elements,$C8080)</f>
        <v>854</v>
      </c>
      <c r="F8080">
        <f t="shared" ref="F8080" si="16412">COUNTIFS(Elements,C8080,Storung,D8080)</f>
        <v>854</v>
      </c>
      <c r="H8080" s="4"/>
      <c r="I8080" s="4"/>
      <c r="J8080" s="5"/>
    </row>
    <row r="8081" spans="1:10" x14ac:dyDescent="0.25">
      <c r="A8081" s="4">
        <v>44153.496851851851</v>
      </c>
      <c r="B8081" t="str">
        <f t="shared" si="16311"/>
        <v>CONV_POS</v>
      </c>
      <c r="C8081">
        <v>9014</v>
      </c>
      <c r="D8081" t="str">
        <f t="shared" si="16372"/>
        <v>Zutritt Stapler Aktiv !</v>
      </c>
      <c r="E8081">
        <f t="shared" ref="E8081" si="16413">COUNTIF(Elements,$C8081)</f>
        <v>854</v>
      </c>
      <c r="F8081">
        <f t="shared" ref="F8081" si="16414">COUNTIFS(Elements,C8081,Storung,D8081)</f>
        <v>854</v>
      </c>
      <c r="H8081" s="4"/>
      <c r="I8081" s="4"/>
      <c r="J8081" s="5"/>
    </row>
    <row r="8082" spans="1:10" x14ac:dyDescent="0.25">
      <c r="A8082" s="4">
        <v>44153.374374999999</v>
      </c>
      <c r="B8082" t="str">
        <f t="shared" si="16311"/>
        <v>CONV_POS</v>
      </c>
      <c r="C8082">
        <v>9014</v>
      </c>
      <c r="D8082" t="str">
        <f t="shared" si="16372"/>
        <v>Zutritt Stapler Aktiv !</v>
      </c>
      <c r="E8082">
        <f t="shared" ref="E8082" si="16415">COUNTIF(Elements,$C8082)</f>
        <v>854</v>
      </c>
      <c r="F8082">
        <f t="shared" ref="F8082" si="16416">COUNTIFS(Elements,C8082,Storung,D8082)</f>
        <v>854</v>
      </c>
      <c r="H8082" s="4"/>
      <c r="I8082" s="4"/>
      <c r="J8082" s="5"/>
    </row>
    <row r="8083" spans="1:10" x14ac:dyDescent="0.25">
      <c r="A8083" s="4">
        <v>44153.340057870373</v>
      </c>
      <c r="B8083" t="str">
        <f t="shared" si="16311"/>
        <v>CONV_POS</v>
      </c>
      <c r="C8083">
        <v>9014</v>
      </c>
      <c r="D8083" t="str">
        <f t="shared" si="16372"/>
        <v>Zutritt Stapler Aktiv !</v>
      </c>
      <c r="E8083">
        <f t="shared" ref="E8083" si="16417">COUNTIF(Elements,$C8083)</f>
        <v>854</v>
      </c>
      <c r="F8083">
        <f t="shared" ref="F8083" si="16418">COUNTIFS(Elements,C8083,Storung,D8083)</f>
        <v>854</v>
      </c>
      <c r="H8083" s="4"/>
      <c r="I8083" s="4"/>
      <c r="J8083" s="5"/>
    </row>
    <row r="8084" spans="1:10" x14ac:dyDescent="0.25">
      <c r="A8084" s="4">
        <v>44153.219895833332</v>
      </c>
      <c r="B8084" t="str">
        <f t="shared" si="16311"/>
        <v>CONV_POS</v>
      </c>
      <c r="C8084">
        <v>9014</v>
      </c>
      <c r="D8084" t="str">
        <f t="shared" si="16372"/>
        <v>Zutritt Stapler Aktiv !</v>
      </c>
      <c r="E8084">
        <f t="shared" ref="E8084" si="16419">COUNTIF(Elements,$C8084)</f>
        <v>854</v>
      </c>
      <c r="F8084">
        <f t="shared" ref="F8084" si="16420">COUNTIFS(Elements,C8084,Storung,D8084)</f>
        <v>854</v>
      </c>
      <c r="H8084" s="4"/>
      <c r="I8084" s="4"/>
      <c r="J8084" s="5"/>
    </row>
    <row r="8085" spans="1:10" x14ac:dyDescent="0.25">
      <c r="A8085" s="4">
        <v>44153.180601851855</v>
      </c>
      <c r="B8085" t="str">
        <f t="shared" si="16311"/>
        <v>CONV_POS</v>
      </c>
      <c r="C8085">
        <v>9014</v>
      </c>
      <c r="D8085" t="str">
        <f t="shared" si="16372"/>
        <v>Zutritt Stapler Aktiv !</v>
      </c>
      <c r="E8085">
        <f t="shared" ref="E8085" si="16421">COUNTIF(Elements,$C8085)</f>
        <v>854</v>
      </c>
      <c r="F8085">
        <f t="shared" ref="F8085" si="16422">COUNTIFS(Elements,C8085,Storung,D8085)</f>
        <v>854</v>
      </c>
      <c r="H8085" s="4"/>
      <c r="I8085" s="4"/>
      <c r="J8085" s="5"/>
    </row>
    <row r="8086" spans="1:10" x14ac:dyDescent="0.25">
      <c r="A8086" s="4">
        <v>44153.166678240741</v>
      </c>
      <c r="B8086" t="str">
        <f t="shared" si="16311"/>
        <v>CONV_POS</v>
      </c>
      <c r="C8086">
        <v>9014</v>
      </c>
      <c r="D8086" t="str">
        <f t="shared" si="16372"/>
        <v>Zutritt Stapler Aktiv !</v>
      </c>
      <c r="E8086">
        <f t="shared" ref="E8086" si="16423">COUNTIF(Elements,$C8086)</f>
        <v>854</v>
      </c>
      <c r="F8086">
        <f t="shared" ref="F8086" si="16424">COUNTIFS(Elements,C8086,Storung,D8086)</f>
        <v>854</v>
      </c>
      <c r="H8086" s="4"/>
      <c r="I8086" s="4"/>
      <c r="J8086" s="5"/>
    </row>
    <row r="8087" spans="1:10" x14ac:dyDescent="0.25">
      <c r="A8087" s="4">
        <v>44153.153344907405</v>
      </c>
      <c r="B8087" t="str">
        <f t="shared" si="16311"/>
        <v>CONV_POS</v>
      </c>
      <c r="C8087">
        <v>9014</v>
      </c>
      <c r="D8087" t="str">
        <f t="shared" si="16372"/>
        <v>Zutritt Stapler Aktiv !</v>
      </c>
      <c r="E8087">
        <f t="shared" ref="E8087" si="16425">COUNTIF(Elements,$C8087)</f>
        <v>854</v>
      </c>
      <c r="F8087">
        <f t="shared" ref="F8087" si="16426">COUNTIFS(Elements,C8087,Storung,D8087)</f>
        <v>854</v>
      </c>
      <c r="H8087" s="4"/>
      <c r="I8087" s="4"/>
      <c r="J8087" s="5"/>
    </row>
    <row r="8088" spans="1:10" x14ac:dyDescent="0.25">
      <c r="A8088" s="4">
        <v>44153.151354166665</v>
      </c>
      <c r="B8088" t="str">
        <f t="shared" si="16311"/>
        <v>CONV_POS</v>
      </c>
      <c r="C8088">
        <v>9014</v>
      </c>
      <c r="D8088" t="str">
        <f t="shared" si="16372"/>
        <v>Zutritt Stapler Aktiv !</v>
      </c>
      <c r="E8088">
        <f t="shared" ref="E8088" si="16427">COUNTIF(Elements,$C8088)</f>
        <v>854</v>
      </c>
      <c r="F8088">
        <f t="shared" ref="F8088" si="16428">COUNTIFS(Elements,C8088,Storung,D8088)</f>
        <v>854</v>
      </c>
      <c r="H8088" s="4"/>
      <c r="I8088" s="4"/>
      <c r="J8088" s="5"/>
    </row>
    <row r="8089" spans="1:10" x14ac:dyDescent="0.25">
      <c r="A8089" s="4">
        <v>44153.131226851852</v>
      </c>
      <c r="B8089" t="str">
        <f t="shared" si="16311"/>
        <v>CONV_POS</v>
      </c>
      <c r="C8089">
        <v>9014</v>
      </c>
      <c r="D8089" t="str">
        <f t="shared" si="16372"/>
        <v>Zutritt Stapler Aktiv !</v>
      </c>
      <c r="E8089">
        <f t="shared" ref="E8089" si="16429">COUNTIF(Elements,$C8089)</f>
        <v>854</v>
      </c>
      <c r="F8089">
        <f t="shared" ref="F8089" si="16430">COUNTIFS(Elements,C8089,Storung,D8089)</f>
        <v>854</v>
      </c>
      <c r="H8089" s="4"/>
      <c r="I8089" s="4"/>
      <c r="J8089" s="5"/>
    </row>
    <row r="8090" spans="1:10" x14ac:dyDescent="0.25">
      <c r="A8090" s="4">
        <v>44153.096122685187</v>
      </c>
      <c r="B8090" t="str">
        <f t="shared" si="16311"/>
        <v>CONV_POS</v>
      </c>
      <c r="C8090">
        <v>9014</v>
      </c>
      <c r="D8090" t="str">
        <f t="shared" si="16372"/>
        <v>Zutritt Stapler Aktiv !</v>
      </c>
      <c r="E8090">
        <f t="shared" ref="E8090" si="16431">COUNTIF(Elements,$C8090)</f>
        <v>854</v>
      </c>
      <c r="F8090">
        <f t="shared" ref="F8090" si="16432">COUNTIFS(Elements,C8090,Storung,D8090)</f>
        <v>854</v>
      </c>
      <c r="H8090" s="4"/>
      <c r="I8090" s="4"/>
      <c r="J8090" s="5"/>
    </row>
    <row r="8091" spans="1:10" x14ac:dyDescent="0.25">
      <c r="A8091" s="4">
        <v>44153.090069444443</v>
      </c>
      <c r="B8091" t="str">
        <f t="shared" si="16311"/>
        <v>CONV_POS</v>
      </c>
      <c r="C8091">
        <v>9014</v>
      </c>
      <c r="D8091" t="str">
        <f t="shared" si="16372"/>
        <v>Zutritt Stapler Aktiv !</v>
      </c>
      <c r="E8091">
        <f t="shared" ref="E8091" si="16433">COUNTIF(Elements,$C8091)</f>
        <v>854</v>
      </c>
      <c r="F8091">
        <f t="shared" ref="F8091" si="16434">COUNTIFS(Elements,C8091,Storung,D8091)</f>
        <v>854</v>
      </c>
      <c r="H8091" s="4"/>
      <c r="I8091" s="4"/>
      <c r="J8091" s="5"/>
    </row>
    <row r="8092" spans="1:10" x14ac:dyDescent="0.25">
      <c r="A8092" s="4">
        <v>44153.082141203704</v>
      </c>
      <c r="B8092" t="str">
        <f t="shared" si="16311"/>
        <v>CONV_POS</v>
      </c>
      <c r="C8092">
        <v>9014</v>
      </c>
      <c r="D8092" t="str">
        <f t="shared" si="16372"/>
        <v>Zutritt Stapler Aktiv !</v>
      </c>
      <c r="E8092">
        <f t="shared" ref="E8092" si="16435">COUNTIF(Elements,$C8092)</f>
        <v>854</v>
      </c>
      <c r="F8092">
        <f t="shared" ref="F8092" si="16436">COUNTIFS(Elements,C8092,Storung,D8092)</f>
        <v>854</v>
      </c>
      <c r="H8092" s="4"/>
      <c r="I8092" s="4"/>
      <c r="J8092" s="5"/>
    </row>
    <row r="8093" spans="1:10" x14ac:dyDescent="0.25">
      <c r="A8093" s="4">
        <v>44153.058796296296</v>
      </c>
      <c r="B8093" t="str">
        <f t="shared" si="16311"/>
        <v>CONV_POS</v>
      </c>
      <c r="C8093">
        <v>9014</v>
      </c>
      <c r="D8093" t="str">
        <f t="shared" si="16372"/>
        <v>Zutritt Stapler Aktiv !</v>
      </c>
      <c r="E8093">
        <f t="shared" ref="E8093" si="16437">COUNTIF(Elements,$C8093)</f>
        <v>854</v>
      </c>
      <c r="F8093">
        <f t="shared" ref="F8093" si="16438">COUNTIFS(Elements,C8093,Storung,D8093)</f>
        <v>854</v>
      </c>
      <c r="H8093" s="4"/>
      <c r="I8093" s="4"/>
      <c r="J8093" s="5"/>
    </row>
    <row r="8094" spans="1:10" x14ac:dyDescent="0.25">
      <c r="A8094" s="4">
        <v>44153.054803240739</v>
      </c>
      <c r="B8094" t="str">
        <f t="shared" si="16311"/>
        <v>CONV_POS</v>
      </c>
      <c r="C8094">
        <v>9014</v>
      </c>
      <c r="D8094" t="str">
        <f t="shared" si="16372"/>
        <v>Zutritt Stapler Aktiv !</v>
      </c>
      <c r="E8094">
        <f t="shared" ref="E8094" si="16439">COUNTIF(Elements,$C8094)</f>
        <v>854</v>
      </c>
      <c r="F8094">
        <f t="shared" ref="F8094" si="16440">COUNTIFS(Elements,C8094,Storung,D8094)</f>
        <v>854</v>
      </c>
      <c r="H8094" s="4"/>
      <c r="I8094" s="4"/>
      <c r="J8094" s="5"/>
    </row>
    <row r="8095" spans="1:10" x14ac:dyDescent="0.25">
      <c r="A8095" s="4">
        <v>44153.050567129627</v>
      </c>
      <c r="B8095" t="str">
        <f t="shared" ref="B8095:B8158" si="16441">"CONV_POS"</f>
        <v>CONV_POS</v>
      </c>
      <c r="C8095">
        <v>9014</v>
      </c>
      <c r="D8095" t="str">
        <f t="shared" si="16372"/>
        <v>Zutritt Stapler Aktiv !</v>
      </c>
      <c r="E8095">
        <f t="shared" ref="E8095" si="16442">COUNTIF(Elements,$C8095)</f>
        <v>854</v>
      </c>
      <c r="F8095">
        <f t="shared" ref="F8095" si="16443">COUNTIFS(Elements,C8095,Storung,D8095)</f>
        <v>854</v>
      </c>
      <c r="H8095" s="4"/>
      <c r="I8095" s="4"/>
      <c r="J8095" s="5"/>
    </row>
    <row r="8096" spans="1:10" x14ac:dyDescent="0.25">
      <c r="A8096" s="4">
        <v>44153.035937499997</v>
      </c>
      <c r="B8096" t="str">
        <f t="shared" si="16441"/>
        <v>CONV_POS</v>
      </c>
      <c r="C8096">
        <v>9014</v>
      </c>
      <c r="D8096" t="str">
        <f t="shared" si="16372"/>
        <v>Zutritt Stapler Aktiv !</v>
      </c>
      <c r="E8096">
        <f t="shared" ref="E8096" si="16444">COUNTIF(Elements,$C8096)</f>
        <v>854</v>
      </c>
      <c r="F8096">
        <f t="shared" ref="F8096" si="16445">COUNTIFS(Elements,C8096,Storung,D8096)</f>
        <v>854</v>
      </c>
      <c r="H8096" s="4"/>
      <c r="I8096" s="4"/>
      <c r="J8096" s="5"/>
    </row>
    <row r="8097" spans="1:10" x14ac:dyDescent="0.25">
      <c r="A8097" s="4">
        <v>44153.02847222222</v>
      </c>
      <c r="B8097" t="str">
        <f t="shared" si="16441"/>
        <v>CONV_POS</v>
      </c>
      <c r="C8097">
        <v>9014</v>
      </c>
      <c r="D8097" t="str">
        <f t="shared" si="16372"/>
        <v>Zutritt Stapler Aktiv !</v>
      </c>
      <c r="E8097">
        <f t="shared" ref="E8097" si="16446">COUNTIF(Elements,$C8097)</f>
        <v>854</v>
      </c>
      <c r="F8097">
        <f t="shared" ref="F8097" si="16447">COUNTIFS(Elements,C8097,Storung,D8097)</f>
        <v>854</v>
      </c>
      <c r="H8097" s="4"/>
      <c r="I8097" s="4"/>
      <c r="J8097" s="5"/>
    </row>
    <row r="8098" spans="1:10" x14ac:dyDescent="0.25">
      <c r="A8098" s="4">
        <v>44153.028460648151</v>
      </c>
      <c r="B8098" t="str">
        <f t="shared" si="16441"/>
        <v>CONV_POS</v>
      </c>
      <c r="C8098">
        <v>9014</v>
      </c>
      <c r="D8098" t="str">
        <f t="shared" si="16372"/>
        <v>Zutritt Stapler Aktiv !</v>
      </c>
      <c r="E8098">
        <f t="shared" ref="E8098" si="16448">COUNTIF(Elements,$C8098)</f>
        <v>854</v>
      </c>
      <c r="F8098">
        <f t="shared" ref="F8098" si="16449">COUNTIFS(Elements,C8098,Storung,D8098)</f>
        <v>854</v>
      </c>
      <c r="H8098" s="4"/>
      <c r="I8098" s="4"/>
      <c r="J8098" s="5"/>
    </row>
    <row r="8099" spans="1:10" x14ac:dyDescent="0.25">
      <c r="A8099" s="4">
        <v>44153.028449074074</v>
      </c>
      <c r="B8099" t="str">
        <f t="shared" si="16441"/>
        <v>CONV_POS</v>
      </c>
      <c r="C8099">
        <v>9014</v>
      </c>
      <c r="D8099" t="str">
        <f t="shared" si="16372"/>
        <v>Zutritt Stapler Aktiv !</v>
      </c>
      <c r="E8099">
        <f t="shared" ref="E8099" si="16450">COUNTIF(Elements,$C8099)</f>
        <v>854</v>
      </c>
      <c r="F8099">
        <f t="shared" ref="F8099" si="16451">COUNTIFS(Elements,C8099,Storung,D8099)</f>
        <v>854</v>
      </c>
      <c r="H8099" s="4"/>
      <c r="I8099" s="4"/>
      <c r="J8099" s="5"/>
    </row>
    <row r="8100" spans="1:10" x14ac:dyDescent="0.25">
      <c r="A8100" s="4">
        <v>44153.025902777779</v>
      </c>
      <c r="B8100" t="str">
        <f t="shared" si="16441"/>
        <v>CONV_POS</v>
      </c>
      <c r="C8100">
        <v>9014</v>
      </c>
      <c r="D8100" t="str">
        <f t="shared" si="16372"/>
        <v>Zutritt Stapler Aktiv !</v>
      </c>
      <c r="E8100">
        <f t="shared" ref="E8100" si="16452">COUNTIF(Elements,$C8100)</f>
        <v>854</v>
      </c>
      <c r="F8100">
        <f t="shared" ref="F8100" si="16453">COUNTIFS(Elements,C8100,Storung,D8100)</f>
        <v>854</v>
      </c>
      <c r="H8100" s="4"/>
      <c r="I8100" s="4"/>
      <c r="J8100" s="5"/>
    </row>
    <row r="8101" spans="1:10" x14ac:dyDescent="0.25">
      <c r="A8101" s="4">
        <v>44153.019097222219</v>
      </c>
      <c r="B8101" t="str">
        <f t="shared" si="16441"/>
        <v>CONV_POS</v>
      </c>
      <c r="C8101">
        <v>9014</v>
      </c>
      <c r="D8101" t="str">
        <f t="shared" si="16372"/>
        <v>Zutritt Stapler Aktiv !</v>
      </c>
      <c r="E8101">
        <f t="shared" ref="E8101" si="16454">COUNTIF(Elements,$C8101)</f>
        <v>854</v>
      </c>
      <c r="F8101">
        <f t="shared" ref="F8101" si="16455">COUNTIFS(Elements,C8101,Storung,D8101)</f>
        <v>854</v>
      </c>
      <c r="H8101" s="4"/>
      <c r="I8101" s="4"/>
      <c r="J8101" s="5"/>
    </row>
    <row r="8102" spans="1:10" x14ac:dyDescent="0.25">
      <c r="A8102" s="4">
        <v>44153.017592592594</v>
      </c>
      <c r="B8102" t="str">
        <f t="shared" si="16441"/>
        <v>CONV_POS</v>
      </c>
      <c r="C8102">
        <v>9014</v>
      </c>
      <c r="D8102" t="str">
        <f t="shared" si="16372"/>
        <v>Zutritt Stapler Aktiv !</v>
      </c>
      <c r="E8102">
        <f t="shared" ref="E8102" si="16456">COUNTIF(Elements,$C8102)</f>
        <v>854</v>
      </c>
      <c r="F8102">
        <f t="shared" ref="F8102" si="16457">COUNTIFS(Elements,C8102,Storung,D8102)</f>
        <v>854</v>
      </c>
      <c r="H8102" s="4"/>
      <c r="I8102" s="4"/>
      <c r="J8102" s="5"/>
    </row>
    <row r="8103" spans="1:10" x14ac:dyDescent="0.25">
      <c r="A8103" s="4">
        <v>44153.012881944444</v>
      </c>
      <c r="B8103" t="str">
        <f t="shared" si="16441"/>
        <v>CONV_POS</v>
      </c>
      <c r="C8103">
        <v>9014</v>
      </c>
      <c r="D8103" t="str">
        <f t="shared" si="16372"/>
        <v>Zutritt Stapler Aktiv !</v>
      </c>
      <c r="E8103">
        <f t="shared" ref="E8103" si="16458">COUNTIF(Elements,$C8103)</f>
        <v>854</v>
      </c>
      <c r="F8103">
        <f t="shared" ref="F8103" si="16459">COUNTIFS(Elements,C8103,Storung,D8103)</f>
        <v>854</v>
      </c>
      <c r="H8103" s="4"/>
      <c r="I8103" s="4"/>
      <c r="J8103" s="5"/>
    </row>
    <row r="8104" spans="1:10" x14ac:dyDescent="0.25">
      <c r="A8104" s="4">
        <v>44153.010023148148</v>
      </c>
      <c r="B8104" t="str">
        <f t="shared" si="16441"/>
        <v>CONV_POS</v>
      </c>
      <c r="C8104">
        <v>9014</v>
      </c>
      <c r="D8104" t="str">
        <f t="shared" si="16372"/>
        <v>Zutritt Stapler Aktiv !</v>
      </c>
      <c r="E8104">
        <f t="shared" ref="E8104" si="16460">COUNTIF(Elements,$C8104)</f>
        <v>854</v>
      </c>
      <c r="F8104">
        <f t="shared" ref="F8104" si="16461">COUNTIFS(Elements,C8104,Storung,D8104)</f>
        <v>854</v>
      </c>
      <c r="H8104" s="4"/>
      <c r="I8104" s="4"/>
      <c r="J8104" s="5"/>
    </row>
    <row r="8105" spans="1:10" x14ac:dyDescent="0.25">
      <c r="A8105" s="4">
        <v>44153.008518518516</v>
      </c>
      <c r="B8105" t="str">
        <f t="shared" si="16441"/>
        <v>CONV_POS</v>
      </c>
      <c r="C8105">
        <v>9014</v>
      </c>
      <c r="D8105" t="str">
        <f t="shared" si="16372"/>
        <v>Zutritt Stapler Aktiv !</v>
      </c>
      <c r="E8105">
        <f t="shared" ref="E8105" si="16462">COUNTIF(Elements,$C8105)</f>
        <v>854</v>
      </c>
      <c r="F8105">
        <f t="shared" ref="F8105" si="16463">COUNTIFS(Elements,C8105,Storung,D8105)</f>
        <v>854</v>
      </c>
      <c r="H8105" s="4"/>
      <c r="I8105" s="4"/>
      <c r="J8105" s="5"/>
    </row>
    <row r="8106" spans="1:10" x14ac:dyDescent="0.25">
      <c r="A8106" s="4">
        <v>44152.999409722222</v>
      </c>
      <c r="B8106" t="str">
        <f t="shared" si="16441"/>
        <v>CONV_POS</v>
      </c>
      <c r="C8106">
        <v>9014</v>
      </c>
      <c r="D8106" t="str">
        <f t="shared" si="16372"/>
        <v>Zutritt Stapler Aktiv !</v>
      </c>
      <c r="E8106">
        <f t="shared" ref="E8106" si="16464">COUNTIF(Elements,$C8106)</f>
        <v>854</v>
      </c>
      <c r="F8106">
        <f t="shared" ref="F8106" si="16465">COUNTIFS(Elements,C8106,Storung,D8106)</f>
        <v>854</v>
      </c>
      <c r="H8106" s="4"/>
      <c r="I8106" s="4"/>
      <c r="J8106" s="5"/>
    </row>
    <row r="8107" spans="1:10" x14ac:dyDescent="0.25">
      <c r="A8107" s="4">
        <v>44152.997511574074</v>
      </c>
      <c r="B8107" t="str">
        <f t="shared" si="16441"/>
        <v>CONV_POS</v>
      </c>
      <c r="C8107">
        <v>9014</v>
      </c>
      <c r="D8107" t="str">
        <f t="shared" si="16372"/>
        <v>Zutritt Stapler Aktiv !</v>
      </c>
      <c r="E8107">
        <f t="shared" ref="E8107" si="16466">COUNTIF(Elements,$C8107)</f>
        <v>854</v>
      </c>
      <c r="F8107">
        <f t="shared" ref="F8107" si="16467">COUNTIFS(Elements,C8107,Storung,D8107)</f>
        <v>854</v>
      </c>
      <c r="H8107" s="4"/>
      <c r="I8107" s="4"/>
      <c r="J8107" s="5"/>
    </row>
    <row r="8108" spans="1:10" x14ac:dyDescent="0.25">
      <c r="A8108" s="4">
        <v>44152.996365740742</v>
      </c>
      <c r="B8108" t="str">
        <f t="shared" si="16441"/>
        <v>CONV_POS</v>
      </c>
      <c r="C8108">
        <v>9014</v>
      </c>
      <c r="D8108" t="str">
        <f t="shared" si="16372"/>
        <v>Zutritt Stapler Aktiv !</v>
      </c>
      <c r="E8108">
        <f t="shared" ref="E8108" si="16468">COUNTIF(Elements,$C8108)</f>
        <v>854</v>
      </c>
      <c r="F8108">
        <f t="shared" ref="F8108" si="16469">COUNTIFS(Elements,C8108,Storung,D8108)</f>
        <v>854</v>
      </c>
      <c r="H8108" s="4"/>
      <c r="I8108" s="4"/>
      <c r="J8108" s="5"/>
    </row>
    <row r="8109" spans="1:10" x14ac:dyDescent="0.25">
      <c r="A8109" s="4">
        <v>44152.993148148147</v>
      </c>
      <c r="B8109" t="str">
        <f t="shared" si="16441"/>
        <v>CONV_POS</v>
      </c>
      <c r="C8109">
        <v>9014</v>
      </c>
      <c r="D8109" t="str">
        <f t="shared" si="16372"/>
        <v>Zutritt Stapler Aktiv !</v>
      </c>
      <c r="E8109">
        <f t="shared" ref="E8109" si="16470">COUNTIF(Elements,$C8109)</f>
        <v>854</v>
      </c>
      <c r="F8109">
        <f t="shared" ref="F8109" si="16471">COUNTIFS(Elements,C8109,Storung,D8109)</f>
        <v>854</v>
      </c>
      <c r="H8109" s="4"/>
      <c r="I8109" s="4"/>
      <c r="J8109" s="5"/>
    </row>
    <row r="8110" spans="1:10" x14ac:dyDescent="0.25">
      <c r="A8110" s="4">
        <v>44152.991539351853</v>
      </c>
      <c r="B8110" t="str">
        <f t="shared" si="16441"/>
        <v>CONV_POS</v>
      </c>
      <c r="C8110">
        <v>9014</v>
      </c>
      <c r="D8110" t="str">
        <f t="shared" si="16372"/>
        <v>Zutritt Stapler Aktiv !</v>
      </c>
      <c r="E8110">
        <f t="shared" ref="E8110" si="16472">COUNTIF(Elements,$C8110)</f>
        <v>854</v>
      </c>
      <c r="F8110">
        <f t="shared" ref="F8110" si="16473">COUNTIFS(Elements,C8110,Storung,D8110)</f>
        <v>854</v>
      </c>
      <c r="H8110" s="4"/>
      <c r="I8110" s="4"/>
      <c r="J8110" s="5"/>
    </row>
    <row r="8111" spans="1:10" x14ac:dyDescent="0.25">
      <c r="A8111" s="4">
        <v>44152.980682870373</v>
      </c>
      <c r="B8111" t="str">
        <f t="shared" si="16441"/>
        <v>CONV_POS</v>
      </c>
      <c r="C8111">
        <v>9014</v>
      </c>
      <c r="D8111" t="str">
        <f t="shared" si="16372"/>
        <v>Zutritt Stapler Aktiv !</v>
      </c>
      <c r="E8111">
        <f t="shared" ref="E8111" si="16474">COUNTIF(Elements,$C8111)</f>
        <v>854</v>
      </c>
      <c r="F8111">
        <f t="shared" ref="F8111" si="16475">COUNTIFS(Elements,C8111,Storung,D8111)</f>
        <v>854</v>
      </c>
      <c r="H8111" s="4"/>
      <c r="I8111" s="4"/>
      <c r="J8111" s="5"/>
    </row>
    <row r="8112" spans="1:10" x14ac:dyDescent="0.25">
      <c r="A8112" s="4">
        <v>44152.978495370371</v>
      </c>
      <c r="B8112" t="str">
        <f t="shared" si="16441"/>
        <v>CONV_POS</v>
      </c>
      <c r="C8112">
        <v>9014</v>
      </c>
      <c r="D8112" t="str">
        <f t="shared" si="16372"/>
        <v>Zutritt Stapler Aktiv !</v>
      </c>
      <c r="E8112">
        <f t="shared" ref="E8112" si="16476">COUNTIF(Elements,$C8112)</f>
        <v>854</v>
      </c>
      <c r="F8112">
        <f t="shared" ref="F8112" si="16477">COUNTIFS(Elements,C8112,Storung,D8112)</f>
        <v>854</v>
      </c>
      <c r="H8112" s="4"/>
      <c r="I8112" s="4"/>
      <c r="J8112" s="5"/>
    </row>
    <row r="8113" spans="1:10" x14ac:dyDescent="0.25">
      <c r="A8113" s="4">
        <v>44152.977453703701</v>
      </c>
      <c r="B8113" t="str">
        <f t="shared" si="16441"/>
        <v>CONV_POS</v>
      </c>
      <c r="C8113">
        <v>9014</v>
      </c>
      <c r="D8113" t="str">
        <f t="shared" si="16372"/>
        <v>Zutritt Stapler Aktiv !</v>
      </c>
      <c r="E8113">
        <f t="shared" ref="E8113" si="16478">COUNTIF(Elements,$C8113)</f>
        <v>854</v>
      </c>
      <c r="F8113">
        <f t="shared" ref="F8113" si="16479">COUNTIFS(Elements,C8113,Storung,D8113)</f>
        <v>854</v>
      </c>
      <c r="H8113" s="4"/>
      <c r="I8113" s="4"/>
      <c r="J8113" s="5"/>
    </row>
    <row r="8114" spans="1:10" x14ac:dyDescent="0.25">
      <c r="A8114" s="4">
        <v>44152.971736111111</v>
      </c>
      <c r="B8114" t="str">
        <f t="shared" si="16441"/>
        <v>CONV_POS</v>
      </c>
      <c r="C8114">
        <v>9014</v>
      </c>
      <c r="D8114" t="str">
        <f t="shared" si="16372"/>
        <v>Zutritt Stapler Aktiv !</v>
      </c>
      <c r="E8114">
        <f t="shared" ref="E8114" si="16480">COUNTIF(Elements,$C8114)</f>
        <v>854</v>
      </c>
      <c r="F8114">
        <f t="shared" ref="F8114" si="16481">COUNTIFS(Elements,C8114,Storung,D8114)</f>
        <v>854</v>
      </c>
      <c r="H8114" s="4"/>
      <c r="I8114" s="4"/>
      <c r="J8114" s="5"/>
    </row>
    <row r="8115" spans="1:10" x14ac:dyDescent="0.25">
      <c r="A8115" s="4">
        <v>44152.970046296294</v>
      </c>
      <c r="B8115" t="str">
        <f t="shared" si="16441"/>
        <v>CONV_POS</v>
      </c>
      <c r="C8115">
        <v>9014</v>
      </c>
      <c r="D8115" t="str">
        <f t="shared" si="16372"/>
        <v>Zutritt Stapler Aktiv !</v>
      </c>
      <c r="E8115">
        <f t="shared" ref="E8115" si="16482">COUNTIF(Elements,$C8115)</f>
        <v>854</v>
      </c>
      <c r="F8115">
        <f t="shared" ref="F8115" si="16483">COUNTIFS(Elements,C8115,Storung,D8115)</f>
        <v>854</v>
      </c>
      <c r="H8115" s="4"/>
      <c r="I8115" s="4"/>
      <c r="J8115" s="5"/>
    </row>
    <row r="8116" spans="1:10" x14ac:dyDescent="0.25">
      <c r="A8116" s="4">
        <v>44152.962951388887</v>
      </c>
      <c r="B8116" t="str">
        <f t="shared" si="16441"/>
        <v>CONV_POS</v>
      </c>
      <c r="C8116">
        <v>9014</v>
      </c>
      <c r="D8116" t="str">
        <f t="shared" si="16372"/>
        <v>Zutritt Stapler Aktiv !</v>
      </c>
      <c r="E8116">
        <f t="shared" ref="E8116" si="16484">COUNTIF(Elements,$C8116)</f>
        <v>854</v>
      </c>
      <c r="F8116">
        <f t="shared" ref="F8116" si="16485">COUNTIFS(Elements,C8116,Storung,D8116)</f>
        <v>854</v>
      </c>
      <c r="H8116" s="4"/>
      <c r="I8116" s="4"/>
      <c r="J8116" s="5"/>
    </row>
    <row r="8117" spans="1:10" x14ac:dyDescent="0.25">
      <c r="A8117" s="4">
        <v>44152.960555555554</v>
      </c>
      <c r="B8117" t="str">
        <f t="shared" si="16441"/>
        <v>CONV_POS</v>
      </c>
      <c r="C8117">
        <v>9014</v>
      </c>
      <c r="D8117" t="str">
        <f t="shared" si="16372"/>
        <v>Zutritt Stapler Aktiv !</v>
      </c>
      <c r="E8117">
        <f t="shared" ref="E8117" si="16486">COUNTIF(Elements,$C8117)</f>
        <v>854</v>
      </c>
      <c r="F8117">
        <f t="shared" ref="F8117" si="16487">COUNTIFS(Elements,C8117,Storung,D8117)</f>
        <v>854</v>
      </c>
      <c r="H8117" s="4"/>
      <c r="I8117" s="4"/>
      <c r="J8117" s="5"/>
    </row>
    <row r="8118" spans="1:10" x14ac:dyDescent="0.25">
      <c r="A8118" s="4">
        <v>44152.95890046296</v>
      </c>
      <c r="B8118" t="str">
        <f t="shared" si="16441"/>
        <v>CONV_POS</v>
      </c>
      <c r="C8118">
        <v>9014</v>
      </c>
      <c r="D8118" t="str">
        <f t="shared" si="16372"/>
        <v>Zutritt Stapler Aktiv !</v>
      </c>
      <c r="E8118">
        <f t="shared" ref="E8118" si="16488">COUNTIF(Elements,$C8118)</f>
        <v>854</v>
      </c>
      <c r="F8118">
        <f t="shared" ref="F8118" si="16489">COUNTIFS(Elements,C8118,Storung,D8118)</f>
        <v>854</v>
      </c>
      <c r="H8118" s="4"/>
      <c r="I8118" s="4"/>
      <c r="J8118" s="5"/>
    </row>
    <row r="8119" spans="1:10" x14ac:dyDescent="0.25">
      <c r="A8119" s="4">
        <v>44152.956377314818</v>
      </c>
      <c r="B8119" t="str">
        <f t="shared" si="16441"/>
        <v>CONV_POS</v>
      </c>
      <c r="C8119">
        <v>9014</v>
      </c>
      <c r="D8119" t="str">
        <f t="shared" si="16372"/>
        <v>Zutritt Stapler Aktiv !</v>
      </c>
      <c r="E8119">
        <f t="shared" ref="E8119" si="16490">COUNTIF(Elements,$C8119)</f>
        <v>854</v>
      </c>
      <c r="F8119">
        <f t="shared" ref="F8119" si="16491">COUNTIFS(Elements,C8119,Storung,D8119)</f>
        <v>854</v>
      </c>
      <c r="H8119" s="4"/>
      <c r="I8119" s="4"/>
      <c r="J8119" s="5"/>
    </row>
    <row r="8120" spans="1:10" x14ac:dyDescent="0.25">
      <c r="A8120" s="4">
        <v>44152.95484953704</v>
      </c>
      <c r="B8120" t="str">
        <f t="shared" si="16441"/>
        <v>CONV_POS</v>
      </c>
      <c r="C8120">
        <v>9014</v>
      </c>
      <c r="D8120" t="str">
        <f t="shared" si="16372"/>
        <v>Zutritt Stapler Aktiv !</v>
      </c>
      <c r="E8120">
        <f t="shared" ref="E8120" si="16492">COUNTIF(Elements,$C8120)</f>
        <v>854</v>
      </c>
      <c r="F8120">
        <f t="shared" ref="F8120" si="16493">COUNTIFS(Elements,C8120,Storung,D8120)</f>
        <v>854</v>
      </c>
      <c r="H8120" s="4"/>
      <c r="I8120" s="4"/>
      <c r="J8120" s="5"/>
    </row>
    <row r="8121" spans="1:10" x14ac:dyDescent="0.25">
      <c r="A8121" s="4">
        <v>44152.941712962966</v>
      </c>
      <c r="B8121" t="str">
        <f t="shared" si="16441"/>
        <v>CONV_POS</v>
      </c>
      <c r="C8121">
        <v>9014</v>
      </c>
      <c r="D8121" t="str">
        <f t="shared" si="16372"/>
        <v>Zutritt Stapler Aktiv !</v>
      </c>
      <c r="E8121">
        <f t="shared" ref="E8121" si="16494">COUNTIF(Elements,$C8121)</f>
        <v>854</v>
      </c>
      <c r="F8121">
        <f t="shared" ref="F8121" si="16495">COUNTIFS(Elements,C8121,Storung,D8121)</f>
        <v>854</v>
      </c>
      <c r="H8121" s="4"/>
      <c r="I8121" s="4"/>
      <c r="J8121" s="5"/>
    </row>
    <row r="8122" spans="1:10" x14ac:dyDescent="0.25">
      <c r="A8122" s="4">
        <v>44152.941319444442</v>
      </c>
      <c r="B8122" t="str">
        <f t="shared" si="16441"/>
        <v>CONV_POS</v>
      </c>
      <c r="C8122">
        <v>9014</v>
      </c>
      <c r="D8122" t="str">
        <f t="shared" si="16372"/>
        <v>Zutritt Stapler Aktiv !</v>
      </c>
      <c r="E8122">
        <f t="shared" ref="E8122" si="16496">COUNTIF(Elements,$C8122)</f>
        <v>854</v>
      </c>
      <c r="F8122">
        <f t="shared" ref="F8122" si="16497">COUNTIFS(Elements,C8122,Storung,D8122)</f>
        <v>854</v>
      </c>
      <c r="H8122" s="4"/>
      <c r="I8122" s="4"/>
      <c r="J8122" s="5"/>
    </row>
    <row r="8123" spans="1:10" x14ac:dyDescent="0.25">
      <c r="A8123" s="4">
        <v>44152.938240740739</v>
      </c>
      <c r="B8123" t="str">
        <f t="shared" si="16441"/>
        <v>CONV_POS</v>
      </c>
      <c r="C8123">
        <v>9014</v>
      </c>
      <c r="D8123" t="str">
        <f t="shared" si="16372"/>
        <v>Zutritt Stapler Aktiv !</v>
      </c>
      <c r="E8123">
        <f t="shared" ref="E8123" si="16498">COUNTIF(Elements,$C8123)</f>
        <v>854</v>
      </c>
      <c r="F8123">
        <f t="shared" ref="F8123" si="16499">COUNTIFS(Elements,C8123,Storung,D8123)</f>
        <v>854</v>
      </c>
      <c r="H8123" s="4"/>
      <c r="I8123" s="4"/>
      <c r="J8123" s="5"/>
    </row>
    <row r="8124" spans="1:10" x14ac:dyDescent="0.25">
      <c r="A8124" s="4">
        <v>44152.926053240742</v>
      </c>
      <c r="B8124" t="str">
        <f t="shared" si="16441"/>
        <v>CONV_POS</v>
      </c>
      <c r="C8124">
        <v>9014</v>
      </c>
      <c r="D8124" t="str">
        <f t="shared" si="16372"/>
        <v>Zutritt Stapler Aktiv !</v>
      </c>
      <c r="E8124">
        <f t="shared" ref="E8124" si="16500">COUNTIF(Elements,$C8124)</f>
        <v>854</v>
      </c>
      <c r="F8124">
        <f t="shared" ref="F8124" si="16501">COUNTIFS(Elements,C8124,Storung,D8124)</f>
        <v>854</v>
      </c>
      <c r="H8124" s="4"/>
      <c r="I8124" s="4"/>
      <c r="J8124" s="5"/>
    </row>
    <row r="8125" spans="1:10" x14ac:dyDescent="0.25">
      <c r="A8125" s="4">
        <v>44152.922002314815</v>
      </c>
      <c r="B8125" t="str">
        <f t="shared" si="16441"/>
        <v>CONV_POS</v>
      </c>
      <c r="C8125">
        <v>9014</v>
      </c>
      <c r="D8125" t="str">
        <f t="shared" ref="D8125:D8188" si="16502">"Zutritt Stapler Aktiv !"</f>
        <v>Zutritt Stapler Aktiv !</v>
      </c>
      <c r="E8125">
        <f t="shared" ref="E8125" si="16503">COUNTIF(Elements,$C8125)</f>
        <v>854</v>
      </c>
      <c r="F8125">
        <f t="shared" ref="F8125" si="16504">COUNTIFS(Elements,C8125,Storung,D8125)</f>
        <v>854</v>
      </c>
      <c r="H8125" s="4"/>
      <c r="I8125" s="4"/>
      <c r="J8125" s="5"/>
    </row>
    <row r="8126" spans="1:10" x14ac:dyDescent="0.25">
      <c r="A8126" s="4">
        <v>44152.915856481479</v>
      </c>
      <c r="B8126" t="str">
        <f t="shared" si="16441"/>
        <v>CONV_POS</v>
      </c>
      <c r="C8126">
        <v>9014</v>
      </c>
      <c r="D8126" t="str">
        <f t="shared" si="16502"/>
        <v>Zutritt Stapler Aktiv !</v>
      </c>
      <c r="E8126">
        <f t="shared" ref="E8126" si="16505">COUNTIF(Elements,$C8126)</f>
        <v>854</v>
      </c>
      <c r="F8126">
        <f t="shared" ref="F8126" si="16506">COUNTIFS(Elements,C8126,Storung,D8126)</f>
        <v>854</v>
      </c>
      <c r="H8126" s="4"/>
      <c r="I8126" s="4"/>
      <c r="J8126" s="5"/>
    </row>
    <row r="8127" spans="1:10" x14ac:dyDescent="0.25">
      <c r="A8127" s="4">
        <v>44152.914710648147</v>
      </c>
      <c r="B8127" t="str">
        <f t="shared" si="16441"/>
        <v>CONV_POS</v>
      </c>
      <c r="C8127">
        <v>9014</v>
      </c>
      <c r="D8127" t="str">
        <f t="shared" si="16502"/>
        <v>Zutritt Stapler Aktiv !</v>
      </c>
      <c r="E8127">
        <f t="shared" ref="E8127" si="16507">COUNTIF(Elements,$C8127)</f>
        <v>854</v>
      </c>
      <c r="F8127">
        <f t="shared" ref="F8127" si="16508">COUNTIFS(Elements,C8127,Storung,D8127)</f>
        <v>854</v>
      </c>
      <c r="H8127" s="4"/>
      <c r="I8127" s="4"/>
      <c r="J8127" s="5"/>
    </row>
    <row r="8128" spans="1:10" x14ac:dyDescent="0.25">
      <c r="A8128" s="4">
        <v>44152.913217592592</v>
      </c>
      <c r="B8128" t="str">
        <f t="shared" si="16441"/>
        <v>CONV_POS</v>
      </c>
      <c r="C8128">
        <v>9014</v>
      </c>
      <c r="D8128" t="str">
        <f t="shared" si="16502"/>
        <v>Zutritt Stapler Aktiv !</v>
      </c>
      <c r="E8128">
        <f t="shared" ref="E8128" si="16509">COUNTIF(Elements,$C8128)</f>
        <v>854</v>
      </c>
      <c r="F8128">
        <f t="shared" ref="F8128" si="16510">COUNTIFS(Elements,C8128,Storung,D8128)</f>
        <v>854</v>
      </c>
      <c r="H8128" s="4"/>
      <c r="I8128" s="4"/>
      <c r="J8128" s="5"/>
    </row>
    <row r="8129" spans="1:10" x14ac:dyDescent="0.25">
      <c r="A8129" s="4">
        <v>44152.908599537041</v>
      </c>
      <c r="B8129" t="str">
        <f t="shared" si="16441"/>
        <v>CONV_POS</v>
      </c>
      <c r="C8129">
        <v>9014</v>
      </c>
      <c r="D8129" t="str">
        <f t="shared" si="16502"/>
        <v>Zutritt Stapler Aktiv !</v>
      </c>
      <c r="E8129">
        <f t="shared" ref="E8129" si="16511">COUNTIF(Elements,$C8129)</f>
        <v>854</v>
      </c>
      <c r="F8129">
        <f t="shared" ref="F8129" si="16512">COUNTIFS(Elements,C8129,Storung,D8129)</f>
        <v>854</v>
      </c>
      <c r="H8129" s="4"/>
      <c r="I8129" s="4"/>
      <c r="J8129" s="5"/>
    </row>
    <row r="8130" spans="1:10" x14ac:dyDescent="0.25">
      <c r="A8130" s="4">
        <v>44152.904108796298</v>
      </c>
      <c r="B8130" t="str">
        <f t="shared" si="16441"/>
        <v>CONV_POS</v>
      </c>
      <c r="C8130">
        <v>9014</v>
      </c>
      <c r="D8130" t="str">
        <f t="shared" si="16502"/>
        <v>Zutritt Stapler Aktiv !</v>
      </c>
      <c r="E8130">
        <f t="shared" ref="E8130" si="16513">COUNTIF(Elements,$C8130)</f>
        <v>854</v>
      </c>
      <c r="F8130">
        <f t="shared" ref="F8130" si="16514">COUNTIFS(Elements,C8130,Storung,D8130)</f>
        <v>854</v>
      </c>
      <c r="H8130" s="4"/>
      <c r="I8130" s="4"/>
      <c r="J8130" s="5"/>
    </row>
    <row r="8131" spans="1:10" x14ac:dyDescent="0.25">
      <c r="A8131" s="4">
        <v>44152.901770833334</v>
      </c>
      <c r="B8131" t="str">
        <f t="shared" si="16441"/>
        <v>CONV_POS</v>
      </c>
      <c r="C8131">
        <v>9014</v>
      </c>
      <c r="D8131" t="str">
        <f t="shared" si="16502"/>
        <v>Zutritt Stapler Aktiv !</v>
      </c>
      <c r="E8131">
        <f t="shared" ref="E8131" si="16515">COUNTIF(Elements,$C8131)</f>
        <v>854</v>
      </c>
      <c r="F8131">
        <f t="shared" ref="F8131" si="16516">COUNTIFS(Elements,C8131,Storung,D8131)</f>
        <v>854</v>
      </c>
      <c r="H8131" s="4"/>
      <c r="I8131" s="4"/>
      <c r="J8131" s="5"/>
    </row>
    <row r="8132" spans="1:10" x14ac:dyDescent="0.25">
      <c r="A8132" s="4">
        <v>44152.899398148147</v>
      </c>
      <c r="B8132" t="str">
        <f t="shared" si="16441"/>
        <v>CONV_POS</v>
      </c>
      <c r="C8132">
        <v>9014</v>
      </c>
      <c r="D8132" t="str">
        <f t="shared" si="16502"/>
        <v>Zutritt Stapler Aktiv !</v>
      </c>
      <c r="E8132">
        <f t="shared" ref="E8132" si="16517">COUNTIF(Elements,$C8132)</f>
        <v>854</v>
      </c>
      <c r="F8132">
        <f t="shared" ref="F8132" si="16518">COUNTIFS(Elements,C8132,Storung,D8132)</f>
        <v>854</v>
      </c>
      <c r="H8132" s="4"/>
      <c r="I8132" s="4"/>
      <c r="J8132" s="5"/>
    </row>
    <row r="8133" spans="1:10" x14ac:dyDescent="0.25">
      <c r="A8133" s="4">
        <v>44152.897766203707</v>
      </c>
      <c r="B8133" t="str">
        <f t="shared" si="16441"/>
        <v>CONV_POS</v>
      </c>
      <c r="C8133">
        <v>9014</v>
      </c>
      <c r="D8133" t="str">
        <f t="shared" si="16502"/>
        <v>Zutritt Stapler Aktiv !</v>
      </c>
      <c r="E8133">
        <f t="shared" ref="E8133" si="16519">COUNTIF(Elements,$C8133)</f>
        <v>854</v>
      </c>
      <c r="F8133">
        <f t="shared" ref="F8133" si="16520">COUNTIFS(Elements,C8133,Storung,D8133)</f>
        <v>854</v>
      </c>
      <c r="H8133" s="4"/>
      <c r="I8133" s="4"/>
      <c r="J8133" s="5"/>
    </row>
    <row r="8134" spans="1:10" x14ac:dyDescent="0.25">
      <c r="A8134" s="4">
        <v>44152.82304398148</v>
      </c>
      <c r="B8134" t="str">
        <f t="shared" si="16441"/>
        <v>CONV_POS</v>
      </c>
      <c r="C8134">
        <v>9014</v>
      </c>
      <c r="D8134" t="str">
        <f t="shared" si="16502"/>
        <v>Zutritt Stapler Aktiv !</v>
      </c>
      <c r="E8134">
        <f t="shared" ref="E8134" si="16521">COUNTIF(Elements,$C8134)</f>
        <v>854</v>
      </c>
      <c r="F8134">
        <f t="shared" ref="F8134" si="16522">COUNTIFS(Elements,C8134,Storung,D8134)</f>
        <v>854</v>
      </c>
      <c r="H8134" s="4"/>
      <c r="I8134" s="4"/>
      <c r="J8134" s="5"/>
    </row>
    <row r="8135" spans="1:10" x14ac:dyDescent="0.25">
      <c r="A8135" s="4">
        <v>44152.795127314814</v>
      </c>
      <c r="B8135" t="str">
        <f t="shared" si="16441"/>
        <v>CONV_POS</v>
      </c>
      <c r="C8135">
        <v>9014</v>
      </c>
      <c r="D8135" t="str">
        <f t="shared" si="16502"/>
        <v>Zutritt Stapler Aktiv !</v>
      </c>
      <c r="E8135">
        <f t="shared" ref="E8135" si="16523">COUNTIF(Elements,$C8135)</f>
        <v>854</v>
      </c>
      <c r="F8135">
        <f t="shared" ref="F8135" si="16524">COUNTIFS(Elements,C8135,Storung,D8135)</f>
        <v>854</v>
      </c>
      <c r="H8135" s="4"/>
      <c r="I8135" s="4"/>
      <c r="J8135" s="5"/>
    </row>
    <row r="8136" spans="1:10" x14ac:dyDescent="0.25">
      <c r="A8136" s="4">
        <v>44152.766817129632</v>
      </c>
      <c r="B8136" t="str">
        <f t="shared" si="16441"/>
        <v>CONV_POS</v>
      </c>
      <c r="C8136">
        <v>9014</v>
      </c>
      <c r="D8136" t="str">
        <f t="shared" si="16502"/>
        <v>Zutritt Stapler Aktiv !</v>
      </c>
      <c r="E8136">
        <f t="shared" ref="E8136" si="16525">COUNTIF(Elements,$C8136)</f>
        <v>854</v>
      </c>
      <c r="F8136">
        <f t="shared" ref="F8136" si="16526">COUNTIFS(Elements,C8136,Storung,D8136)</f>
        <v>854</v>
      </c>
      <c r="H8136" s="4"/>
      <c r="I8136" s="4"/>
      <c r="J8136" s="5"/>
    </row>
    <row r="8137" spans="1:10" x14ac:dyDescent="0.25">
      <c r="A8137" s="4">
        <v>44152.762986111113</v>
      </c>
      <c r="B8137" t="str">
        <f t="shared" si="16441"/>
        <v>CONV_POS</v>
      </c>
      <c r="C8137">
        <v>9014</v>
      </c>
      <c r="D8137" t="str">
        <f t="shared" si="16502"/>
        <v>Zutritt Stapler Aktiv !</v>
      </c>
      <c r="E8137">
        <f t="shared" ref="E8137" si="16527">COUNTIF(Elements,$C8137)</f>
        <v>854</v>
      </c>
      <c r="F8137">
        <f t="shared" ref="F8137" si="16528">COUNTIFS(Elements,C8137,Storung,D8137)</f>
        <v>854</v>
      </c>
      <c r="H8137" s="4"/>
      <c r="I8137" s="4"/>
      <c r="J8137" s="5"/>
    </row>
    <row r="8138" spans="1:10" x14ac:dyDescent="0.25">
      <c r="A8138" s="4">
        <v>44152.744074074071</v>
      </c>
      <c r="B8138" t="str">
        <f t="shared" si="16441"/>
        <v>CONV_POS</v>
      </c>
      <c r="C8138">
        <v>9014</v>
      </c>
      <c r="D8138" t="str">
        <f t="shared" si="16502"/>
        <v>Zutritt Stapler Aktiv !</v>
      </c>
      <c r="E8138">
        <f t="shared" ref="E8138" si="16529">COUNTIF(Elements,$C8138)</f>
        <v>854</v>
      </c>
      <c r="F8138">
        <f t="shared" ref="F8138" si="16530">COUNTIFS(Elements,C8138,Storung,D8138)</f>
        <v>854</v>
      </c>
      <c r="H8138" s="4"/>
      <c r="I8138" s="4"/>
      <c r="J8138" s="5"/>
    </row>
    <row r="8139" spans="1:10" x14ac:dyDescent="0.25">
      <c r="A8139" s="4">
        <v>44152.709780092591</v>
      </c>
      <c r="B8139" t="str">
        <f t="shared" si="16441"/>
        <v>CONV_POS</v>
      </c>
      <c r="C8139">
        <v>9014</v>
      </c>
      <c r="D8139" t="str">
        <f t="shared" si="16502"/>
        <v>Zutritt Stapler Aktiv !</v>
      </c>
      <c r="E8139">
        <f t="shared" ref="E8139" si="16531">COUNTIF(Elements,$C8139)</f>
        <v>854</v>
      </c>
      <c r="F8139">
        <f t="shared" ref="F8139" si="16532">COUNTIFS(Elements,C8139,Storung,D8139)</f>
        <v>854</v>
      </c>
      <c r="H8139" s="4"/>
      <c r="I8139" s="4"/>
      <c r="J8139" s="5"/>
    </row>
    <row r="8140" spans="1:10" x14ac:dyDescent="0.25">
      <c r="A8140" s="4">
        <v>44152.709768518522</v>
      </c>
      <c r="B8140" t="str">
        <f t="shared" si="16441"/>
        <v>CONV_POS</v>
      </c>
      <c r="C8140">
        <v>9014</v>
      </c>
      <c r="D8140" t="str">
        <f t="shared" si="16502"/>
        <v>Zutritt Stapler Aktiv !</v>
      </c>
      <c r="E8140">
        <f t="shared" ref="E8140" si="16533">COUNTIF(Elements,$C8140)</f>
        <v>854</v>
      </c>
      <c r="F8140">
        <f t="shared" ref="F8140" si="16534">COUNTIFS(Elements,C8140,Storung,D8140)</f>
        <v>854</v>
      </c>
      <c r="H8140" s="4"/>
      <c r="I8140" s="4"/>
      <c r="J8140" s="5"/>
    </row>
    <row r="8141" spans="1:10" x14ac:dyDescent="0.25">
      <c r="A8141" s="4">
        <v>44152.708587962959</v>
      </c>
      <c r="B8141" t="str">
        <f t="shared" si="16441"/>
        <v>CONV_POS</v>
      </c>
      <c r="C8141">
        <v>9014</v>
      </c>
      <c r="D8141" t="str">
        <f t="shared" si="16502"/>
        <v>Zutritt Stapler Aktiv !</v>
      </c>
      <c r="E8141">
        <f t="shared" ref="E8141" si="16535">COUNTIF(Elements,$C8141)</f>
        <v>854</v>
      </c>
      <c r="F8141">
        <f t="shared" ref="F8141" si="16536">COUNTIFS(Elements,C8141,Storung,D8141)</f>
        <v>854</v>
      </c>
      <c r="H8141" s="4"/>
      <c r="I8141" s="4"/>
      <c r="J8141" s="5"/>
    </row>
    <row r="8142" spans="1:10" x14ac:dyDescent="0.25">
      <c r="A8142" s="4">
        <v>44152.707777777781</v>
      </c>
      <c r="B8142" t="str">
        <f t="shared" si="16441"/>
        <v>CONV_POS</v>
      </c>
      <c r="C8142">
        <v>9014</v>
      </c>
      <c r="D8142" t="str">
        <f t="shared" si="16502"/>
        <v>Zutritt Stapler Aktiv !</v>
      </c>
      <c r="E8142">
        <f t="shared" ref="E8142" si="16537">COUNTIF(Elements,$C8142)</f>
        <v>854</v>
      </c>
      <c r="F8142">
        <f t="shared" ref="F8142" si="16538">COUNTIFS(Elements,C8142,Storung,D8142)</f>
        <v>854</v>
      </c>
      <c r="H8142" s="4"/>
      <c r="I8142" s="4"/>
      <c r="J8142" s="5"/>
    </row>
    <row r="8143" spans="1:10" x14ac:dyDescent="0.25">
      <c r="A8143" s="4">
        <v>44152.70721064815</v>
      </c>
      <c r="B8143" t="str">
        <f t="shared" si="16441"/>
        <v>CONV_POS</v>
      </c>
      <c r="C8143">
        <v>9014</v>
      </c>
      <c r="D8143" t="str">
        <f t="shared" si="16502"/>
        <v>Zutritt Stapler Aktiv !</v>
      </c>
      <c r="E8143">
        <f t="shared" ref="E8143" si="16539">COUNTIF(Elements,$C8143)</f>
        <v>854</v>
      </c>
      <c r="F8143">
        <f t="shared" ref="F8143" si="16540">COUNTIFS(Elements,C8143,Storung,D8143)</f>
        <v>854</v>
      </c>
      <c r="H8143" s="4"/>
      <c r="I8143" s="4"/>
      <c r="J8143" s="5"/>
    </row>
    <row r="8144" spans="1:10" x14ac:dyDescent="0.25">
      <c r="A8144" s="4">
        <v>44152.704710648148</v>
      </c>
      <c r="B8144" t="str">
        <f t="shared" si="16441"/>
        <v>CONV_POS</v>
      </c>
      <c r="C8144">
        <v>9014</v>
      </c>
      <c r="D8144" t="str">
        <f t="shared" si="16502"/>
        <v>Zutritt Stapler Aktiv !</v>
      </c>
      <c r="E8144">
        <f t="shared" ref="E8144" si="16541">COUNTIF(Elements,$C8144)</f>
        <v>854</v>
      </c>
      <c r="F8144">
        <f t="shared" ref="F8144" si="16542">COUNTIFS(Elements,C8144,Storung,D8144)</f>
        <v>854</v>
      </c>
      <c r="H8144" s="4"/>
      <c r="I8144" s="4"/>
      <c r="J8144" s="5"/>
    </row>
    <row r="8145" spans="1:10" x14ac:dyDescent="0.25">
      <c r="A8145" s="4">
        <v>44152.703217592592</v>
      </c>
      <c r="B8145" t="str">
        <f t="shared" si="16441"/>
        <v>CONV_POS</v>
      </c>
      <c r="C8145">
        <v>9014</v>
      </c>
      <c r="D8145" t="str">
        <f t="shared" si="16502"/>
        <v>Zutritt Stapler Aktiv !</v>
      </c>
      <c r="E8145">
        <f t="shared" ref="E8145" si="16543">COUNTIF(Elements,$C8145)</f>
        <v>854</v>
      </c>
      <c r="F8145">
        <f t="shared" ref="F8145" si="16544">COUNTIFS(Elements,C8145,Storung,D8145)</f>
        <v>854</v>
      </c>
      <c r="H8145" s="4"/>
      <c r="I8145" s="4"/>
      <c r="J8145" s="5"/>
    </row>
    <row r="8146" spans="1:10" x14ac:dyDescent="0.25">
      <c r="A8146" s="4">
        <v>44152.700891203705</v>
      </c>
      <c r="B8146" t="str">
        <f t="shared" si="16441"/>
        <v>CONV_POS</v>
      </c>
      <c r="C8146">
        <v>9014</v>
      </c>
      <c r="D8146" t="str">
        <f t="shared" si="16502"/>
        <v>Zutritt Stapler Aktiv !</v>
      </c>
      <c r="E8146">
        <f t="shared" ref="E8146" si="16545">COUNTIF(Elements,$C8146)</f>
        <v>854</v>
      </c>
      <c r="F8146">
        <f t="shared" ref="F8146" si="16546">COUNTIFS(Elements,C8146,Storung,D8146)</f>
        <v>854</v>
      </c>
      <c r="H8146" s="4"/>
      <c r="I8146" s="4"/>
      <c r="J8146" s="5"/>
    </row>
    <row r="8147" spans="1:10" x14ac:dyDescent="0.25">
      <c r="A8147" s="4">
        <v>44152.699965277781</v>
      </c>
      <c r="B8147" t="str">
        <f t="shared" si="16441"/>
        <v>CONV_POS</v>
      </c>
      <c r="C8147">
        <v>9014</v>
      </c>
      <c r="D8147" t="str">
        <f t="shared" si="16502"/>
        <v>Zutritt Stapler Aktiv !</v>
      </c>
      <c r="E8147">
        <f t="shared" ref="E8147" si="16547">COUNTIF(Elements,$C8147)</f>
        <v>854</v>
      </c>
      <c r="F8147">
        <f t="shared" ref="F8147" si="16548">COUNTIFS(Elements,C8147,Storung,D8147)</f>
        <v>854</v>
      </c>
      <c r="H8147" s="4"/>
      <c r="I8147" s="4"/>
      <c r="J8147" s="5"/>
    </row>
    <row r="8148" spans="1:10" x14ac:dyDescent="0.25">
      <c r="A8148" s="4">
        <v>44152.693576388891</v>
      </c>
      <c r="B8148" t="str">
        <f t="shared" si="16441"/>
        <v>CONV_POS</v>
      </c>
      <c r="C8148">
        <v>9014</v>
      </c>
      <c r="D8148" t="str">
        <f t="shared" si="16502"/>
        <v>Zutritt Stapler Aktiv !</v>
      </c>
      <c r="E8148">
        <f t="shared" ref="E8148" si="16549">COUNTIF(Elements,$C8148)</f>
        <v>854</v>
      </c>
      <c r="F8148">
        <f t="shared" ref="F8148" si="16550">COUNTIFS(Elements,C8148,Storung,D8148)</f>
        <v>854</v>
      </c>
      <c r="H8148" s="4"/>
      <c r="I8148" s="4"/>
      <c r="J8148" s="5"/>
    </row>
    <row r="8149" spans="1:10" x14ac:dyDescent="0.25">
      <c r="A8149" s="4">
        <v>44152.691689814812</v>
      </c>
      <c r="B8149" t="str">
        <f t="shared" si="16441"/>
        <v>CONV_POS</v>
      </c>
      <c r="C8149">
        <v>9014</v>
      </c>
      <c r="D8149" t="str">
        <f t="shared" si="16502"/>
        <v>Zutritt Stapler Aktiv !</v>
      </c>
      <c r="E8149">
        <f t="shared" ref="E8149" si="16551">COUNTIF(Elements,$C8149)</f>
        <v>854</v>
      </c>
      <c r="F8149">
        <f t="shared" ref="F8149" si="16552">COUNTIFS(Elements,C8149,Storung,D8149)</f>
        <v>854</v>
      </c>
      <c r="H8149" s="4"/>
      <c r="I8149" s="4"/>
      <c r="J8149" s="5"/>
    </row>
    <row r="8150" spans="1:10" x14ac:dyDescent="0.25">
      <c r="A8150" s="4">
        <v>44152.687256944446</v>
      </c>
      <c r="B8150" t="str">
        <f t="shared" si="16441"/>
        <v>CONV_POS</v>
      </c>
      <c r="C8150">
        <v>9014</v>
      </c>
      <c r="D8150" t="str">
        <f t="shared" si="16502"/>
        <v>Zutritt Stapler Aktiv !</v>
      </c>
      <c r="E8150">
        <f t="shared" ref="E8150" si="16553">COUNTIF(Elements,$C8150)</f>
        <v>854</v>
      </c>
      <c r="F8150">
        <f t="shared" ref="F8150" si="16554">COUNTIFS(Elements,C8150,Storung,D8150)</f>
        <v>854</v>
      </c>
      <c r="H8150" s="4"/>
      <c r="I8150" s="4"/>
      <c r="J8150" s="5"/>
    </row>
    <row r="8151" spans="1:10" x14ac:dyDescent="0.25">
      <c r="A8151" s="4">
        <v>44152.674583333333</v>
      </c>
      <c r="B8151" t="str">
        <f t="shared" si="16441"/>
        <v>CONV_POS</v>
      </c>
      <c r="C8151">
        <v>9014</v>
      </c>
      <c r="D8151" t="str">
        <f t="shared" si="16502"/>
        <v>Zutritt Stapler Aktiv !</v>
      </c>
      <c r="E8151">
        <f t="shared" ref="E8151" si="16555">COUNTIF(Elements,$C8151)</f>
        <v>854</v>
      </c>
      <c r="F8151">
        <f t="shared" ref="F8151" si="16556">COUNTIFS(Elements,C8151,Storung,D8151)</f>
        <v>854</v>
      </c>
      <c r="H8151" s="4"/>
      <c r="I8151" s="4"/>
      <c r="J8151" s="5"/>
    </row>
    <row r="8152" spans="1:10" x14ac:dyDescent="0.25">
      <c r="A8152" s="4">
        <v>44152.671076388891</v>
      </c>
      <c r="B8152" t="str">
        <f t="shared" si="16441"/>
        <v>CONV_POS</v>
      </c>
      <c r="C8152">
        <v>9014</v>
      </c>
      <c r="D8152" t="str">
        <f t="shared" si="16502"/>
        <v>Zutritt Stapler Aktiv !</v>
      </c>
      <c r="E8152">
        <f t="shared" ref="E8152" si="16557">COUNTIF(Elements,$C8152)</f>
        <v>854</v>
      </c>
      <c r="F8152">
        <f t="shared" ref="F8152" si="16558">COUNTIFS(Elements,C8152,Storung,D8152)</f>
        <v>854</v>
      </c>
      <c r="H8152" s="4"/>
      <c r="I8152" s="4"/>
      <c r="J8152" s="5"/>
    </row>
    <row r="8153" spans="1:10" x14ac:dyDescent="0.25">
      <c r="A8153" s="4">
        <v>44152.652337962965</v>
      </c>
      <c r="B8153" t="str">
        <f t="shared" si="16441"/>
        <v>CONV_POS</v>
      </c>
      <c r="C8153">
        <v>9014</v>
      </c>
      <c r="D8153" t="str">
        <f t="shared" si="16502"/>
        <v>Zutritt Stapler Aktiv !</v>
      </c>
      <c r="E8153">
        <f t="shared" ref="E8153" si="16559">COUNTIF(Elements,$C8153)</f>
        <v>854</v>
      </c>
      <c r="F8153">
        <f t="shared" ref="F8153" si="16560">COUNTIFS(Elements,C8153,Storung,D8153)</f>
        <v>854</v>
      </c>
      <c r="H8153" s="4"/>
      <c r="I8153" s="4"/>
      <c r="J8153" s="5"/>
    </row>
    <row r="8154" spans="1:10" x14ac:dyDescent="0.25">
      <c r="A8154" s="4">
        <v>44152.649293981478</v>
      </c>
      <c r="B8154" t="str">
        <f t="shared" si="16441"/>
        <v>CONV_POS</v>
      </c>
      <c r="C8154">
        <v>9014</v>
      </c>
      <c r="D8154" t="str">
        <f t="shared" si="16502"/>
        <v>Zutritt Stapler Aktiv !</v>
      </c>
      <c r="E8154">
        <f t="shared" ref="E8154" si="16561">COUNTIF(Elements,$C8154)</f>
        <v>854</v>
      </c>
      <c r="F8154">
        <f t="shared" ref="F8154" si="16562">COUNTIFS(Elements,C8154,Storung,D8154)</f>
        <v>854</v>
      </c>
      <c r="H8154" s="4"/>
      <c r="I8154" s="4"/>
      <c r="J8154" s="5"/>
    </row>
    <row r="8155" spans="1:10" x14ac:dyDescent="0.25">
      <c r="A8155" s="4">
        <v>44152.647106481483</v>
      </c>
      <c r="B8155" t="str">
        <f t="shared" si="16441"/>
        <v>CONV_POS</v>
      </c>
      <c r="C8155">
        <v>9014</v>
      </c>
      <c r="D8155" t="str">
        <f t="shared" si="16502"/>
        <v>Zutritt Stapler Aktiv !</v>
      </c>
      <c r="E8155">
        <f t="shared" ref="E8155" si="16563">COUNTIF(Elements,$C8155)</f>
        <v>854</v>
      </c>
      <c r="F8155">
        <f t="shared" ref="F8155" si="16564">COUNTIFS(Elements,C8155,Storung,D8155)</f>
        <v>854</v>
      </c>
      <c r="H8155" s="4"/>
      <c r="I8155" s="4"/>
      <c r="J8155" s="5"/>
    </row>
    <row r="8156" spans="1:10" x14ac:dyDescent="0.25">
      <c r="A8156" s="4">
        <v>44152.645624999997</v>
      </c>
      <c r="B8156" t="str">
        <f t="shared" si="16441"/>
        <v>CONV_POS</v>
      </c>
      <c r="C8156">
        <v>9014</v>
      </c>
      <c r="D8156" t="str">
        <f t="shared" si="16502"/>
        <v>Zutritt Stapler Aktiv !</v>
      </c>
      <c r="E8156">
        <f t="shared" ref="E8156" si="16565">COUNTIF(Elements,$C8156)</f>
        <v>854</v>
      </c>
      <c r="F8156">
        <f t="shared" ref="F8156" si="16566">COUNTIFS(Elements,C8156,Storung,D8156)</f>
        <v>854</v>
      </c>
      <c r="H8156" s="4"/>
      <c r="I8156" s="4"/>
      <c r="J8156" s="5"/>
    </row>
    <row r="8157" spans="1:10" x14ac:dyDescent="0.25">
      <c r="A8157" s="4">
        <v>44152.645624999997</v>
      </c>
      <c r="B8157" t="str">
        <f t="shared" si="16441"/>
        <v>CONV_POS</v>
      </c>
      <c r="C8157">
        <v>9014</v>
      </c>
      <c r="D8157" t="str">
        <f t="shared" si="16502"/>
        <v>Zutritt Stapler Aktiv !</v>
      </c>
      <c r="E8157">
        <f t="shared" ref="E8157" si="16567">COUNTIF(Elements,$C8157)</f>
        <v>854</v>
      </c>
      <c r="F8157">
        <f t="shared" ref="F8157" si="16568">COUNTIFS(Elements,C8157,Storung,D8157)</f>
        <v>854</v>
      </c>
      <c r="H8157" s="4"/>
      <c r="I8157" s="4"/>
      <c r="J8157" s="5"/>
    </row>
    <row r="8158" spans="1:10" x14ac:dyDescent="0.25">
      <c r="A8158" s="4">
        <v>44152.645613425928</v>
      </c>
      <c r="B8158" t="str">
        <f t="shared" si="16441"/>
        <v>CONV_POS</v>
      </c>
      <c r="C8158">
        <v>9014</v>
      </c>
      <c r="D8158" t="str">
        <f t="shared" si="16502"/>
        <v>Zutritt Stapler Aktiv !</v>
      </c>
      <c r="E8158">
        <f t="shared" ref="E8158" si="16569">COUNTIF(Elements,$C8158)</f>
        <v>854</v>
      </c>
      <c r="F8158">
        <f t="shared" ref="F8158" si="16570">COUNTIFS(Elements,C8158,Storung,D8158)</f>
        <v>854</v>
      </c>
      <c r="H8158" s="4"/>
      <c r="I8158" s="4"/>
      <c r="J8158" s="5"/>
    </row>
    <row r="8159" spans="1:10" x14ac:dyDescent="0.25">
      <c r="A8159" s="4">
        <v>44152.642627314817</v>
      </c>
      <c r="B8159" t="str">
        <f t="shared" ref="B8159:B8222" si="16571">"CONV_POS"</f>
        <v>CONV_POS</v>
      </c>
      <c r="C8159">
        <v>9014</v>
      </c>
      <c r="D8159" t="str">
        <f t="shared" si="16502"/>
        <v>Zutritt Stapler Aktiv !</v>
      </c>
      <c r="E8159">
        <f t="shared" ref="E8159" si="16572">COUNTIF(Elements,$C8159)</f>
        <v>854</v>
      </c>
      <c r="F8159">
        <f t="shared" ref="F8159" si="16573">COUNTIFS(Elements,C8159,Storung,D8159)</f>
        <v>854</v>
      </c>
      <c r="H8159" s="4"/>
      <c r="I8159" s="4"/>
      <c r="J8159" s="5"/>
    </row>
    <row r="8160" spans="1:10" x14ac:dyDescent="0.25">
      <c r="A8160" s="4">
        <v>44152.635682870372</v>
      </c>
      <c r="B8160" t="str">
        <f t="shared" si="16571"/>
        <v>CONV_POS</v>
      </c>
      <c r="C8160">
        <v>9014</v>
      </c>
      <c r="D8160" t="str">
        <f t="shared" si="16502"/>
        <v>Zutritt Stapler Aktiv !</v>
      </c>
      <c r="E8160">
        <f t="shared" ref="E8160" si="16574">COUNTIF(Elements,$C8160)</f>
        <v>854</v>
      </c>
      <c r="F8160">
        <f t="shared" ref="F8160" si="16575">COUNTIFS(Elements,C8160,Storung,D8160)</f>
        <v>854</v>
      </c>
      <c r="H8160" s="4"/>
      <c r="I8160" s="4"/>
      <c r="J8160" s="5"/>
    </row>
    <row r="8161" spans="1:10" x14ac:dyDescent="0.25">
      <c r="A8161" s="4">
        <v>44152.631354166668</v>
      </c>
      <c r="B8161" t="str">
        <f t="shared" si="16571"/>
        <v>CONV_POS</v>
      </c>
      <c r="C8161">
        <v>9014</v>
      </c>
      <c r="D8161" t="str">
        <f t="shared" si="16502"/>
        <v>Zutritt Stapler Aktiv !</v>
      </c>
      <c r="E8161">
        <f t="shared" ref="E8161" si="16576">COUNTIF(Elements,$C8161)</f>
        <v>854</v>
      </c>
      <c r="F8161">
        <f t="shared" ref="F8161" si="16577">COUNTIFS(Elements,C8161,Storung,D8161)</f>
        <v>854</v>
      </c>
      <c r="H8161" s="4"/>
      <c r="I8161" s="4"/>
      <c r="J8161" s="5"/>
    </row>
    <row r="8162" spans="1:10" x14ac:dyDescent="0.25">
      <c r="A8162" s="4">
        <v>44152.630486111113</v>
      </c>
      <c r="B8162" t="str">
        <f t="shared" si="16571"/>
        <v>CONV_POS</v>
      </c>
      <c r="C8162">
        <v>9014</v>
      </c>
      <c r="D8162" t="str">
        <f t="shared" si="16502"/>
        <v>Zutritt Stapler Aktiv !</v>
      </c>
      <c r="E8162">
        <f t="shared" ref="E8162" si="16578">COUNTIF(Elements,$C8162)</f>
        <v>854</v>
      </c>
      <c r="F8162">
        <f t="shared" ref="F8162" si="16579">COUNTIFS(Elements,C8162,Storung,D8162)</f>
        <v>854</v>
      </c>
      <c r="H8162" s="4"/>
      <c r="I8162" s="4"/>
      <c r="J8162" s="5"/>
    </row>
    <row r="8163" spans="1:10" x14ac:dyDescent="0.25">
      <c r="A8163" s="4">
        <v>44152.625081018516</v>
      </c>
      <c r="B8163" t="str">
        <f t="shared" si="16571"/>
        <v>CONV_POS</v>
      </c>
      <c r="C8163">
        <v>9014</v>
      </c>
      <c r="D8163" t="str">
        <f t="shared" si="16502"/>
        <v>Zutritt Stapler Aktiv !</v>
      </c>
      <c r="E8163">
        <f t="shared" ref="E8163" si="16580">COUNTIF(Elements,$C8163)</f>
        <v>854</v>
      </c>
      <c r="F8163">
        <f t="shared" ref="F8163" si="16581">COUNTIFS(Elements,C8163,Storung,D8163)</f>
        <v>854</v>
      </c>
      <c r="H8163" s="4"/>
      <c r="I8163" s="4"/>
      <c r="J8163" s="5"/>
    </row>
    <row r="8164" spans="1:10" x14ac:dyDescent="0.25">
      <c r="A8164" s="4">
        <v>44152.443090277775</v>
      </c>
      <c r="B8164" t="str">
        <f t="shared" si="16571"/>
        <v>CONV_POS</v>
      </c>
      <c r="C8164">
        <v>9014</v>
      </c>
      <c r="D8164" t="str">
        <f t="shared" si="16502"/>
        <v>Zutritt Stapler Aktiv !</v>
      </c>
      <c r="E8164">
        <f t="shared" ref="E8164" si="16582">COUNTIF(Elements,$C8164)</f>
        <v>854</v>
      </c>
      <c r="F8164">
        <f t="shared" ref="F8164" si="16583">COUNTIFS(Elements,C8164,Storung,D8164)</f>
        <v>854</v>
      </c>
      <c r="H8164" s="4"/>
      <c r="I8164" s="4"/>
      <c r="J8164" s="5"/>
    </row>
    <row r="8165" spans="1:10" x14ac:dyDescent="0.25">
      <c r="A8165" s="4">
        <v>44152.104733796295</v>
      </c>
      <c r="B8165" t="str">
        <f t="shared" si="16571"/>
        <v>CONV_POS</v>
      </c>
      <c r="C8165">
        <v>9014</v>
      </c>
      <c r="D8165" t="str">
        <f t="shared" si="16502"/>
        <v>Zutritt Stapler Aktiv !</v>
      </c>
      <c r="E8165">
        <f t="shared" ref="E8165" si="16584">COUNTIF(Elements,$C8165)</f>
        <v>854</v>
      </c>
      <c r="F8165">
        <f t="shared" ref="F8165" si="16585">COUNTIFS(Elements,C8165,Storung,D8165)</f>
        <v>854</v>
      </c>
      <c r="H8165" s="4"/>
      <c r="I8165" s="4"/>
      <c r="J8165" s="5"/>
    </row>
    <row r="8166" spans="1:10" x14ac:dyDescent="0.25">
      <c r="A8166" s="4">
        <v>44152.103726851848</v>
      </c>
      <c r="B8166" t="str">
        <f t="shared" si="16571"/>
        <v>CONV_POS</v>
      </c>
      <c r="C8166">
        <v>9014</v>
      </c>
      <c r="D8166" t="str">
        <f t="shared" si="16502"/>
        <v>Zutritt Stapler Aktiv !</v>
      </c>
      <c r="E8166">
        <f t="shared" ref="E8166" si="16586">COUNTIF(Elements,$C8166)</f>
        <v>854</v>
      </c>
      <c r="F8166">
        <f t="shared" ref="F8166" si="16587">COUNTIFS(Elements,C8166,Storung,D8166)</f>
        <v>854</v>
      </c>
      <c r="H8166" s="4"/>
      <c r="I8166" s="4"/>
      <c r="J8166" s="5"/>
    </row>
    <row r="8167" spans="1:10" x14ac:dyDescent="0.25">
      <c r="A8167" s="4">
        <v>44152.102129629631</v>
      </c>
      <c r="B8167" t="str">
        <f t="shared" si="16571"/>
        <v>CONV_POS</v>
      </c>
      <c r="C8167">
        <v>9014</v>
      </c>
      <c r="D8167" t="str">
        <f t="shared" si="16502"/>
        <v>Zutritt Stapler Aktiv !</v>
      </c>
      <c r="E8167">
        <f t="shared" ref="E8167" si="16588">COUNTIF(Elements,$C8167)</f>
        <v>854</v>
      </c>
      <c r="F8167">
        <f t="shared" ref="F8167" si="16589">COUNTIFS(Elements,C8167,Storung,D8167)</f>
        <v>854</v>
      </c>
      <c r="H8167" s="4"/>
      <c r="I8167" s="4"/>
      <c r="J8167" s="5"/>
    </row>
    <row r="8168" spans="1:10" x14ac:dyDescent="0.25">
      <c r="A8168" s="4">
        <v>44152.078680555554</v>
      </c>
      <c r="B8168" t="str">
        <f t="shared" si="16571"/>
        <v>CONV_POS</v>
      </c>
      <c r="C8168">
        <v>9014</v>
      </c>
      <c r="D8168" t="str">
        <f t="shared" si="16502"/>
        <v>Zutritt Stapler Aktiv !</v>
      </c>
      <c r="E8168">
        <f t="shared" ref="E8168" si="16590">COUNTIF(Elements,$C8168)</f>
        <v>854</v>
      </c>
      <c r="F8168">
        <f t="shared" ref="F8168" si="16591">COUNTIFS(Elements,C8168,Storung,D8168)</f>
        <v>854</v>
      </c>
      <c r="H8168" s="4"/>
      <c r="I8168" s="4"/>
      <c r="J8168" s="5"/>
    </row>
    <row r="8169" spans="1:10" x14ac:dyDescent="0.25">
      <c r="A8169" s="4">
        <v>44152.069791666669</v>
      </c>
      <c r="B8169" t="str">
        <f t="shared" si="16571"/>
        <v>CONV_POS</v>
      </c>
      <c r="C8169">
        <v>9014</v>
      </c>
      <c r="D8169" t="str">
        <f t="shared" si="16502"/>
        <v>Zutritt Stapler Aktiv !</v>
      </c>
      <c r="E8169">
        <f t="shared" ref="E8169" si="16592">COUNTIF(Elements,$C8169)</f>
        <v>854</v>
      </c>
      <c r="F8169">
        <f t="shared" ref="F8169" si="16593">COUNTIFS(Elements,C8169,Storung,D8169)</f>
        <v>854</v>
      </c>
      <c r="H8169" s="4"/>
      <c r="I8169" s="4"/>
      <c r="J8169" s="5"/>
    </row>
    <row r="8170" spans="1:10" x14ac:dyDescent="0.25">
      <c r="A8170" s="4">
        <v>44152.060694444444</v>
      </c>
      <c r="B8170" t="str">
        <f t="shared" si="16571"/>
        <v>CONV_POS</v>
      </c>
      <c r="C8170">
        <v>9014</v>
      </c>
      <c r="D8170" t="str">
        <f t="shared" si="16502"/>
        <v>Zutritt Stapler Aktiv !</v>
      </c>
      <c r="E8170">
        <f t="shared" ref="E8170" si="16594">COUNTIF(Elements,$C8170)</f>
        <v>854</v>
      </c>
      <c r="F8170">
        <f t="shared" ref="F8170" si="16595">COUNTIFS(Elements,C8170,Storung,D8170)</f>
        <v>854</v>
      </c>
      <c r="H8170" s="4"/>
      <c r="I8170" s="4"/>
      <c r="J8170" s="5"/>
    </row>
    <row r="8171" spans="1:10" x14ac:dyDescent="0.25">
      <c r="A8171" s="4">
        <v>44152.052476851852</v>
      </c>
      <c r="B8171" t="str">
        <f t="shared" si="16571"/>
        <v>CONV_POS</v>
      </c>
      <c r="C8171">
        <v>9014</v>
      </c>
      <c r="D8171" t="str">
        <f t="shared" si="16502"/>
        <v>Zutritt Stapler Aktiv !</v>
      </c>
      <c r="E8171">
        <f t="shared" ref="E8171" si="16596">COUNTIF(Elements,$C8171)</f>
        <v>854</v>
      </c>
      <c r="F8171">
        <f t="shared" ref="F8171" si="16597">COUNTIFS(Elements,C8171,Storung,D8171)</f>
        <v>854</v>
      </c>
      <c r="H8171" s="4"/>
      <c r="I8171" s="4"/>
      <c r="J8171" s="5"/>
    </row>
    <row r="8172" spans="1:10" x14ac:dyDescent="0.25">
      <c r="A8172" s="4">
        <v>44152.043368055558</v>
      </c>
      <c r="B8172" t="str">
        <f t="shared" si="16571"/>
        <v>CONV_POS</v>
      </c>
      <c r="C8172">
        <v>9014</v>
      </c>
      <c r="D8172" t="str">
        <f t="shared" si="16502"/>
        <v>Zutritt Stapler Aktiv !</v>
      </c>
      <c r="E8172">
        <f t="shared" ref="E8172" si="16598">COUNTIF(Elements,$C8172)</f>
        <v>854</v>
      </c>
      <c r="F8172">
        <f t="shared" ref="F8172" si="16599">COUNTIFS(Elements,C8172,Storung,D8172)</f>
        <v>854</v>
      </c>
      <c r="H8172" s="4"/>
      <c r="I8172" s="4"/>
      <c r="J8172" s="5"/>
    </row>
    <row r="8173" spans="1:10" x14ac:dyDescent="0.25">
      <c r="A8173" s="4">
        <v>44152.03392361111</v>
      </c>
      <c r="B8173" t="str">
        <f t="shared" si="16571"/>
        <v>CONV_POS</v>
      </c>
      <c r="C8173">
        <v>9014</v>
      </c>
      <c r="D8173" t="str">
        <f t="shared" si="16502"/>
        <v>Zutritt Stapler Aktiv !</v>
      </c>
      <c r="E8173">
        <f t="shared" ref="E8173" si="16600">COUNTIF(Elements,$C8173)</f>
        <v>854</v>
      </c>
      <c r="F8173">
        <f t="shared" ref="F8173" si="16601">COUNTIFS(Elements,C8173,Storung,D8173)</f>
        <v>854</v>
      </c>
      <c r="H8173" s="4"/>
      <c r="I8173" s="4"/>
      <c r="J8173" s="5"/>
    </row>
    <row r="8174" spans="1:10" x14ac:dyDescent="0.25">
      <c r="A8174" s="4">
        <v>44152.031840277778</v>
      </c>
      <c r="B8174" t="str">
        <f t="shared" si="16571"/>
        <v>CONV_POS</v>
      </c>
      <c r="C8174">
        <v>9014</v>
      </c>
      <c r="D8174" t="str">
        <f t="shared" si="16502"/>
        <v>Zutritt Stapler Aktiv !</v>
      </c>
      <c r="E8174">
        <f t="shared" ref="E8174" si="16602">COUNTIF(Elements,$C8174)</f>
        <v>854</v>
      </c>
      <c r="F8174">
        <f t="shared" ref="F8174" si="16603">COUNTIFS(Elements,C8174,Storung,D8174)</f>
        <v>854</v>
      </c>
      <c r="H8174" s="4"/>
      <c r="I8174" s="4"/>
      <c r="J8174" s="5"/>
    </row>
    <row r="8175" spans="1:10" x14ac:dyDescent="0.25">
      <c r="A8175" s="4">
        <v>44152.030393518522</v>
      </c>
      <c r="B8175" t="str">
        <f t="shared" si="16571"/>
        <v>CONV_POS</v>
      </c>
      <c r="C8175">
        <v>9014</v>
      </c>
      <c r="D8175" t="str">
        <f t="shared" si="16502"/>
        <v>Zutritt Stapler Aktiv !</v>
      </c>
      <c r="E8175">
        <f t="shared" ref="E8175" si="16604">COUNTIF(Elements,$C8175)</f>
        <v>854</v>
      </c>
      <c r="F8175">
        <f t="shared" ref="F8175" si="16605">COUNTIFS(Elements,C8175,Storung,D8175)</f>
        <v>854</v>
      </c>
      <c r="H8175" s="4"/>
      <c r="I8175" s="4"/>
      <c r="J8175" s="5"/>
    </row>
    <row r="8176" spans="1:10" x14ac:dyDescent="0.25">
      <c r="A8176" s="4">
        <v>44152.017905092594</v>
      </c>
      <c r="B8176" t="str">
        <f t="shared" si="16571"/>
        <v>CONV_POS</v>
      </c>
      <c r="C8176">
        <v>9014</v>
      </c>
      <c r="D8176" t="str">
        <f t="shared" si="16502"/>
        <v>Zutritt Stapler Aktiv !</v>
      </c>
      <c r="E8176">
        <f t="shared" ref="E8176" si="16606">COUNTIF(Elements,$C8176)</f>
        <v>854</v>
      </c>
      <c r="F8176">
        <f t="shared" ref="F8176" si="16607">COUNTIFS(Elements,C8176,Storung,D8176)</f>
        <v>854</v>
      </c>
      <c r="H8176" s="4"/>
      <c r="I8176" s="4"/>
      <c r="J8176" s="5"/>
    </row>
    <row r="8177" spans="1:10" x14ac:dyDescent="0.25">
      <c r="A8177" s="4">
        <v>44152.006608796299</v>
      </c>
      <c r="B8177" t="str">
        <f t="shared" si="16571"/>
        <v>CONV_POS</v>
      </c>
      <c r="C8177">
        <v>9014</v>
      </c>
      <c r="D8177" t="str">
        <f t="shared" si="16502"/>
        <v>Zutritt Stapler Aktiv !</v>
      </c>
      <c r="E8177">
        <f t="shared" ref="E8177" si="16608">COUNTIF(Elements,$C8177)</f>
        <v>854</v>
      </c>
      <c r="F8177">
        <f t="shared" ref="F8177" si="16609">COUNTIFS(Elements,C8177,Storung,D8177)</f>
        <v>854</v>
      </c>
      <c r="H8177" s="4"/>
      <c r="I8177" s="4"/>
      <c r="J8177" s="5"/>
    </row>
    <row r="8178" spans="1:10" x14ac:dyDescent="0.25">
      <c r="A8178" s="4">
        <v>44151.998078703706</v>
      </c>
      <c r="B8178" t="str">
        <f t="shared" si="16571"/>
        <v>CONV_POS</v>
      </c>
      <c r="C8178">
        <v>9014</v>
      </c>
      <c r="D8178" t="str">
        <f t="shared" si="16502"/>
        <v>Zutritt Stapler Aktiv !</v>
      </c>
      <c r="E8178">
        <f t="shared" ref="E8178" si="16610">COUNTIF(Elements,$C8178)</f>
        <v>854</v>
      </c>
      <c r="F8178">
        <f t="shared" ref="F8178" si="16611">COUNTIFS(Elements,C8178,Storung,D8178)</f>
        <v>854</v>
      </c>
      <c r="H8178" s="4"/>
      <c r="I8178" s="4"/>
      <c r="J8178" s="5"/>
    </row>
    <row r="8179" spans="1:10" x14ac:dyDescent="0.25">
      <c r="A8179" s="4">
        <v>44151.981516203705</v>
      </c>
      <c r="B8179" t="str">
        <f t="shared" si="16571"/>
        <v>CONV_POS</v>
      </c>
      <c r="C8179">
        <v>9014</v>
      </c>
      <c r="D8179" t="str">
        <f t="shared" si="16502"/>
        <v>Zutritt Stapler Aktiv !</v>
      </c>
      <c r="E8179">
        <f t="shared" ref="E8179" si="16612">COUNTIF(Elements,$C8179)</f>
        <v>854</v>
      </c>
      <c r="F8179">
        <f t="shared" ref="F8179" si="16613">COUNTIFS(Elements,C8179,Storung,D8179)</f>
        <v>854</v>
      </c>
      <c r="H8179" s="4"/>
      <c r="I8179" s="4"/>
      <c r="J8179" s="5"/>
    </row>
    <row r="8180" spans="1:10" x14ac:dyDescent="0.25">
      <c r="A8180" s="4">
        <v>44151.972939814812</v>
      </c>
      <c r="B8180" t="str">
        <f t="shared" si="16571"/>
        <v>CONV_POS</v>
      </c>
      <c r="C8180">
        <v>9014</v>
      </c>
      <c r="D8180" t="str">
        <f t="shared" si="16502"/>
        <v>Zutritt Stapler Aktiv !</v>
      </c>
      <c r="E8180">
        <f t="shared" ref="E8180" si="16614">COUNTIF(Elements,$C8180)</f>
        <v>854</v>
      </c>
      <c r="F8180">
        <f t="shared" ref="F8180" si="16615">COUNTIFS(Elements,C8180,Storung,D8180)</f>
        <v>854</v>
      </c>
      <c r="H8180" s="4"/>
      <c r="I8180" s="4"/>
      <c r="J8180" s="5"/>
    </row>
    <row r="8181" spans="1:10" x14ac:dyDescent="0.25">
      <c r="A8181" s="4">
        <v>44151.945081018515</v>
      </c>
      <c r="B8181" t="str">
        <f t="shared" si="16571"/>
        <v>CONV_POS</v>
      </c>
      <c r="C8181">
        <v>9014</v>
      </c>
      <c r="D8181" t="str">
        <f t="shared" si="16502"/>
        <v>Zutritt Stapler Aktiv !</v>
      </c>
      <c r="E8181">
        <f t="shared" ref="E8181" si="16616">COUNTIF(Elements,$C8181)</f>
        <v>854</v>
      </c>
      <c r="F8181">
        <f t="shared" ref="F8181" si="16617">COUNTIFS(Elements,C8181,Storung,D8181)</f>
        <v>854</v>
      </c>
      <c r="H8181" s="4"/>
      <c r="I8181" s="4"/>
      <c r="J8181" s="5"/>
    </row>
    <row r="8182" spans="1:10" x14ac:dyDescent="0.25">
      <c r="A8182" s="4">
        <v>44151.796585648146</v>
      </c>
      <c r="B8182" t="str">
        <f t="shared" si="16571"/>
        <v>CONV_POS</v>
      </c>
      <c r="C8182">
        <v>9014</v>
      </c>
      <c r="D8182" t="str">
        <f t="shared" si="16502"/>
        <v>Zutritt Stapler Aktiv !</v>
      </c>
      <c r="E8182">
        <f t="shared" ref="E8182" si="16618">COUNTIF(Elements,$C8182)</f>
        <v>854</v>
      </c>
      <c r="F8182">
        <f t="shared" ref="F8182" si="16619">COUNTIFS(Elements,C8182,Storung,D8182)</f>
        <v>854</v>
      </c>
      <c r="H8182" s="4"/>
      <c r="I8182" s="4"/>
      <c r="J8182" s="5"/>
    </row>
    <row r="8183" spans="1:10" x14ac:dyDescent="0.25">
      <c r="A8183" s="4">
        <v>44151.795081018521</v>
      </c>
      <c r="B8183" t="str">
        <f t="shared" si="16571"/>
        <v>CONV_POS</v>
      </c>
      <c r="C8183">
        <v>9014</v>
      </c>
      <c r="D8183" t="str">
        <f t="shared" si="16502"/>
        <v>Zutritt Stapler Aktiv !</v>
      </c>
      <c r="E8183">
        <f t="shared" ref="E8183" si="16620">COUNTIF(Elements,$C8183)</f>
        <v>854</v>
      </c>
      <c r="F8183">
        <f t="shared" ref="F8183" si="16621">COUNTIFS(Elements,C8183,Storung,D8183)</f>
        <v>854</v>
      </c>
      <c r="H8183" s="4"/>
      <c r="I8183" s="4"/>
      <c r="J8183" s="5"/>
    </row>
    <row r="8184" spans="1:10" x14ac:dyDescent="0.25">
      <c r="A8184" s="4">
        <v>44151.785115740742</v>
      </c>
      <c r="B8184" t="str">
        <f t="shared" si="16571"/>
        <v>CONV_POS</v>
      </c>
      <c r="C8184">
        <v>9014</v>
      </c>
      <c r="D8184" t="str">
        <f t="shared" si="16502"/>
        <v>Zutritt Stapler Aktiv !</v>
      </c>
      <c r="E8184">
        <f t="shared" ref="E8184" si="16622">COUNTIF(Elements,$C8184)</f>
        <v>854</v>
      </c>
      <c r="F8184">
        <f t="shared" ref="F8184" si="16623">COUNTIFS(Elements,C8184,Storung,D8184)</f>
        <v>854</v>
      </c>
      <c r="H8184" s="4"/>
      <c r="I8184" s="4"/>
      <c r="J8184" s="5"/>
    </row>
    <row r="8185" spans="1:10" x14ac:dyDescent="0.25">
      <c r="A8185" s="4">
        <v>44151.781527777777</v>
      </c>
      <c r="B8185" t="str">
        <f t="shared" si="16571"/>
        <v>CONV_POS</v>
      </c>
      <c r="C8185">
        <v>9014</v>
      </c>
      <c r="D8185" t="str">
        <f t="shared" si="16502"/>
        <v>Zutritt Stapler Aktiv !</v>
      </c>
      <c r="E8185">
        <f t="shared" ref="E8185" si="16624">COUNTIF(Elements,$C8185)</f>
        <v>854</v>
      </c>
      <c r="F8185">
        <f t="shared" ref="F8185" si="16625">COUNTIFS(Elements,C8185,Storung,D8185)</f>
        <v>854</v>
      </c>
      <c r="H8185" s="4"/>
      <c r="I8185" s="4"/>
      <c r="J8185" s="5"/>
    </row>
    <row r="8186" spans="1:10" x14ac:dyDescent="0.25">
      <c r="A8186" s="4">
        <v>44151.777951388889</v>
      </c>
      <c r="B8186" t="str">
        <f t="shared" si="16571"/>
        <v>CONV_POS</v>
      </c>
      <c r="C8186">
        <v>9014</v>
      </c>
      <c r="D8186" t="str">
        <f t="shared" si="16502"/>
        <v>Zutritt Stapler Aktiv !</v>
      </c>
      <c r="E8186">
        <f t="shared" ref="E8186" si="16626">COUNTIF(Elements,$C8186)</f>
        <v>854</v>
      </c>
      <c r="F8186">
        <f t="shared" ref="F8186" si="16627">COUNTIFS(Elements,C8186,Storung,D8186)</f>
        <v>854</v>
      </c>
      <c r="H8186" s="4"/>
      <c r="I8186" s="4"/>
      <c r="J8186" s="5"/>
    </row>
    <row r="8187" spans="1:10" x14ac:dyDescent="0.25">
      <c r="A8187" s="4">
        <v>44151.777083333334</v>
      </c>
      <c r="B8187" t="str">
        <f t="shared" si="16571"/>
        <v>CONV_POS</v>
      </c>
      <c r="C8187">
        <v>9014</v>
      </c>
      <c r="D8187" t="str">
        <f t="shared" si="16502"/>
        <v>Zutritt Stapler Aktiv !</v>
      </c>
      <c r="E8187">
        <f t="shared" ref="E8187" si="16628">COUNTIF(Elements,$C8187)</f>
        <v>854</v>
      </c>
      <c r="F8187">
        <f t="shared" ref="F8187" si="16629">COUNTIFS(Elements,C8187,Storung,D8187)</f>
        <v>854</v>
      </c>
      <c r="H8187" s="4"/>
      <c r="I8187" s="4"/>
      <c r="J8187" s="5"/>
    </row>
    <row r="8188" spans="1:10" x14ac:dyDescent="0.25">
      <c r="A8188" s="4">
        <v>44151.770312499997</v>
      </c>
      <c r="B8188" t="str">
        <f t="shared" si="16571"/>
        <v>CONV_POS</v>
      </c>
      <c r="C8188">
        <v>9014</v>
      </c>
      <c r="D8188" t="str">
        <f t="shared" si="16502"/>
        <v>Zutritt Stapler Aktiv !</v>
      </c>
      <c r="E8188">
        <f t="shared" ref="E8188" si="16630">COUNTIF(Elements,$C8188)</f>
        <v>854</v>
      </c>
      <c r="F8188">
        <f t="shared" ref="F8188" si="16631">COUNTIFS(Elements,C8188,Storung,D8188)</f>
        <v>854</v>
      </c>
      <c r="H8188" s="4"/>
      <c r="I8188" s="4"/>
      <c r="J8188" s="5"/>
    </row>
    <row r="8189" spans="1:10" x14ac:dyDescent="0.25">
      <c r="A8189" s="4">
        <v>44151.769062500003</v>
      </c>
      <c r="B8189" t="str">
        <f t="shared" si="16571"/>
        <v>CONV_POS</v>
      </c>
      <c r="C8189">
        <v>9014</v>
      </c>
      <c r="D8189" t="str">
        <f t="shared" ref="D8189:D8252" si="16632">"Zutritt Stapler Aktiv !"</f>
        <v>Zutritt Stapler Aktiv !</v>
      </c>
      <c r="E8189">
        <f t="shared" ref="E8189" si="16633">COUNTIF(Elements,$C8189)</f>
        <v>854</v>
      </c>
      <c r="F8189">
        <f t="shared" ref="F8189" si="16634">COUNTIFS(Elements,C8189,Storung,D8189)</f>
        <v>854</v>
      </c>
      <c r="H8189" s="4"/>
      <c r="I8189" s="4"/>
      <c r="J8189" s="5"/>
    </row>
    <row r="8190" spans="1:10" x14ac:dyDescent="0.25">
      <c r="A8190" s="4">
        <v>44151.496840277781</v>
      </c>
      <c r="B8190" t="str">
        <f t="shared" si="16571"/>
        <v>CONV_POS</v>
      </c>
      <c r="C8190">
        <v>9014</v>
      </c>
      <c r="D8190" t="str">
        <f t="shared" si="16632"/>
        <v>Zutritt Stapler Aktiv !</v>
      </c>
      <c r="E8190">
        <f t="shared" ref="E8190" si="16635">COUNTIF(Elements,$C8190)</f>
        <v>854</v>
      </c>
      <c r="F8190">
        <f t="shared" ref="F8190" si="16636">COUNTIFS(Elements,C8190,Storung,D8190)</f>
        <v>854</v>
      </c>
      <c r="H8190" s="4"/>
      <c r="I8190" s="4"/>
      <c r="J8190" s="5"/>
    </row>
    <row r="8191" spans="1:10" x14ac:dyDescent="0.25">
      <c r="A8191" s="4">
        <v>44151.478784722225</v>
      </c>
      <c r="B8191" t="str">
        <f t="shared" si="16571"/>
        <v>CONV_POS</v>
      </c>
      <c r="C8191">
        <v>9014</v>
      </c>
      <c r="D8191" t="str">
        <f t="shared" si="16632"/>
        <v>Zutritt Stapler Aktiv !</v>
      </c>
      <c r="E8191">
        <f t="shared" ref="E8191" si="16637">COUNTIF(Elements,$C8191)</f>
        <v>854</v>
      </c>
      <c r="F8191">
        <f t="shared" ref="F8191" si="16638">COUNTIFS(Elements,C8191,Storung,D8191)</f>
        <v>854</v>
      </c>
      <c r="H8191" s="4"/>
      <c r="I8191" s="4"/>
      <c r="J8191" s="5"/>
    </row>
    <row r="8192" spans="1:10" x14ac:dyDescent="0.25">
      <c r="A8192" s="4">
        <v>44151.409942129627</v>
      </c>
      <c r="B8192" t="str">
        <f t="shared" si="16571"/>
        <v>CONV_POS</v>
      </c>
      <c r="C8192">
        <v>9014</v>
      </c>
      <c r="D8192" t="str">
        <f t="shared" si="16632"/>
        <v>Zutritt Stapler Aktiv !</v>
      </c>
      <c r="E8192">
        <f t="shared" ref="E8192" si="16639">COUNTIF(Elements,$C8192)</f>
        <v>854</v>
      </c>
      <c r="F8192">
        <f t="shared" ref="F8192" si="16640">COUNTIFS(Elements,C8192,Storung,D8192)</f>
        <v>854</v>
      </c>
      <c r="H8192" s="4"/>
      <c r="I8192" s="4"/>
      <c r="J8192" s="5"/>
    </row>
    <row r="8193" spans="1:10" x14ac:dyDescent="0.25">
      <c r="A8193" s="4">
        <v>44151.408159722225</v>
      </c>
      <c r="B8193" t="str">
        <f t="shared" si="16571"/>
        <v>CONV_POS</v>
      </c>
      <c r="C8193">
        <v>9014</v>
      </c>
      <c r="D8193" t="str">
        <f t="shared" si="16632"/>
        <v>Zutritt Stapler Aktiv !</v>
      </c>
      <c r="E8193">
        <f t="shared" ref="E8193" si="16641">COUNTIF(Elements,$C8193)</f>
        <v>854</v>
      </c>
      <c r="F8193">
        <f t="shared" ref="F8193" si="16642">COUNTIFS(Elements,C8193,Storung,D8193)</f>
        <v>854</v>
      </c>
      <c r="H8193" s="4"/>
      <c r="I8193" s="4"/>
      <c r="J8193" s="5"/>
    </row>
    <row r="8194" spans="1:10" x14ac:dyDescent="0.25">
      <c r="A8194" s="4">
        <v>44151.407627314817</v>
      </c>
      <c r="B8194" t="str">
        <f t="shared" si="16571"/>
        <v>CONV_POS</v>
      </c>
      <c r="C8194">
        <v>9014</v>
      </c>
      <c r="D8194" t="str">
        <f t="shared" si="16632"/>
        <v>Zutritt Stapler Aktiv !</v>
      </c>
      <c r="E8194">
        <f t="shared" ref="E8194" si="16643">COUNTIF(Elements,$C8194)</f>
        <v>854</v>
      </c>
      <c r="F8194">
        <f t="shared" ref="F8194" si="16644">COUNTIFS(Elements,C8194,Storung,D8194)</f>
        <v>854</v>
      </c>
      <c r="H8194" s="4"/>
      <c r="I8194" s="4"/>
      <c r="J8194" s="5"/>
    </row>
    <row r="8195" spans="1:10" x14ac:dyDescent="0.25">
      <c r="A8195" s="4">
        <v>44151.384710648148</v>
      </c>
      <c r="B8195" t="str">
        <f t="shared" si="16571"/>
        <v>CONV_POS</v>
      </c>
      <c r="C8195">
        <v>9014</v>
      </c>
      <c r="D8195" t="str">
        <f t="shared" si="16632"/>
        <v>Zutritt Stapler Aktiv !</v>
      </c>
      <c r="E8195">
        <f t="shared" ref="E8195" si="16645">COUNTIF(Elements,$C8195)</f>
        <v>854</v>
      </c>
      <c r="F8195">
        <f t="shared" ref="F8195" si="16646">COUNTIFS(Elements,C8195,Storung,D8195)</f>
        <v>854</v>
      </c>
      <c r="H8195" s="4"/>
      <c r="I8195" s="4"/>
      <c r="J8195" s="5"/>
    </row>
    <row r="8196" spans="1:10" x14ac:dyDescent="0.25">
      <c r="A8196" s="4">
        <v>44151.355567129627</v>
      </c>
      <c r="B8196" t="str">
        <f t="shared" si="16571"/>
        <v>CONV_POS</v>
      </c>
      <c r="C8196">
        <v>9014</v>
      </c>
      <c r="D8196" t="str">
        <f t="shared" si="16632"/>
        <v>Zutritt Stapler Aktiv !</v>
      </c>
      <c r="E8196">
        <f t="shared" ref="E8196" si="16647">COUNTIF(Elements,$C8196)</f>
        <v>854</v>
      </c>
      <c r="F8196">
        <f t="shared" ref="F8196" si="16648">COUNTIFS(Elements,C8196,Storung,D8196)</f>
        <v>854</v>
      </c>
      <c r="H8196" s="4"/>
      <c r="I8196" s="4"/>
      <c r="J8196" s="5"/>
    </row>
    <row r="8197" spans="1:10" x14ac:dyDescent="0.25">
      <c r="A8197" s="4">
        <v>44151.314432870371</v>
      </c>
      <c r="B8197" t="str">
        <f t="shared" si="16571"/>
        <v>CONV_POS</v>
      </c>
      <c r="C8197">
        <v>9014</v>
      </c>
      <c r="D8197" t="str">
        <f t="shared" si="16632"/>
        <v>Zutritt Stapler Aktiv !</v>
      </c>
      <c r="E8197">
        <f t="shared" ref="E8197" si="16649">COUNTIF(Elements,$C8197)</f>
        <v>854</v>
      </c>
      <c r="F8197">
        <f t="shared" ref="F8197" si="16650">COUNTIFS(Elements,C8197,Storung,D8197)</f>
        <v>854</v>
      </c>
      <c r="H8197" s="4"/>
      <c r="I8197" s="4"/>
      <c r="J8197" s="5"/>
    </row>
    <row r="8198" spans="1:10" x14ac:dyDescent="0.25">
      <c r="A8198" s="4">
        <v>44151.290254629632</v>
      </c>
      <c r="B8198" t="str">
        <f t="shared" si="16571"/>
        <v>CONV_POS</v>
      </c>
      <c r="C8198">
        <v>9014</v>
      </c>
      <c r="D8198" t="str">
        <f t="shared" si="16632"/>
        <v>Zutritt Stapler Aktiv !</v>
      </c>
      <c r="E8198">
        <f t="shared" ref="E8198" si="16651">COUNTIF(Elements,$C8198)</f>
        <v>854</v>
      </c>
      <c r="F8198">
        <f t="shared" ref="F8198" si="16652">COUNTIFS(Elements,C8198,Storung,D8198)</f>
        <v>854</v>
      </c>
      <c r="H8198" s="4"/>
      <c r="I8198" s="4"/>
      <c r="J8198" s="5"/>
    </row>
    <row r="8199" spans="1:10" x14ac:dyDescent="0.25">
      <c r="A8199" s="4">
        <v>44151.26122685185</v>
      </c>
      <c r="B8199" t="str">
        <f t="shared" si="16571"/>
        <v>CONV_POS</v>
      </c>
      <c r="C8199">
        <v>9014</v>
      </c>
      <c r="D8199" t="str">
        <f t="shared" si="16632"/>
        <v>Zutritt Stapler Aktiv !</v>
      </c>
      <c r="E8199">
        <f t="shared" ref="E8199" si="16653">COUNTIF(Elements,$C8199)</f>
        <v>854</v>
      </c>
      <c r="F8199">
        <f t="shared" ref="F8199" si="16654">COUNTIFS(Elements,C8199,Storung,D8199)</f>
        <v>854</v>
      </c>
      <c r="H8199" s="4"/>
      <c r="I8199" s="4"/>
      <c r="J8199" s="5"/>
    </row>
    <row r="8200" spans="1:10" x14ac:dyDescent="0.25">
      <c r="A8200" s="4">
        <v>44151.250937500001</v>
      </c>
      <c r="B8200" t="str">
        <f t="shared" si="16571"/>
        <v>CONV_POS</v>
      </c>
      <c r="C8200">
        <v>9014</v>
      </c>
      <c r="D8200" t="str">
        <f t="shared" si="16632"/>
        <v>Zutritt Stapler Aktiv !</v>
      </c>
      <c r="E8200">
        <f t="shared" ref="E8200" si="16655">COUNTIF(Elements,$C8200)</f>
        <v>854</v>
      </c>
      <c r="F8200">
        <f t="shared" ref="F8200" si="16656">COUNTIFS(Elements,C8200,Storung,D8200)</f>
        <v>854</v>
      </c>
      <c r="H8200" s="4"/>
      <c r="I8200" s="4"/>
      <c r="J8200" s="5"/>
    </row>
    <row r="8201" spans="1:10" x14ac:dyDescent="0.25">
      <c r="A8201" s="4">
        <v>44151.248784722222</v>
      </c>
      <c r="B8201" t="str">
        <f t="shared" si="16571"/>
        <v>CONV_POS</v>
      </c>
      <c r="C8201">
        <v>9014</v>
      </c>
      <c r="D8201" t="str">
        <f t="shared" si="16632"/>
        <v>Zutritt Stapler Aktiv !</v>
      </c>
      <c r="E8201">
        <f t="shared" ref="E8201" si="16657">COUNTIF(Elements,$C8201)</f>
        <v>854</v>
      </c>
      <c r="F8201">
        <f t="shared" ref="F8201" si="16658">COUNTIFS(Elements,C8201,Storung,D8201)</f>
        <v>854</v>
      </c>
      <c r="H8201" s="4"/>
      <c r="I8201" s="4"/>
      <c r="J8201" s="5"/>
    </row>
    <row r="8202" spans="1:10" x14ac:dyDescent="0.25">
      <c r="A8202" s="4">
        <v>44151.198263888888</v>
      </c>
      <c r="B8202" t="str">
        <f t="shared" si="16571"/>
        <v>CONV_POS</v>
      </c>
      <c r="C8202">
        <v>9014</v>
      </c>
      <c r="D8202" t="str">
        <f t="shared" si="16632"/>
        <v>Zutritt Stapler Aktiv !</v>
      </c>
      <c r="E8202">
        <f t="shared" ref="E8202" si="16659">COUNTIF(Elements,$C8202)</f>
        <v>854</v>
      </c>
      <c r="F8202">
        <f t="shared" ref="F8202" si="16660">COUNTIFS(Elements,C8202,Storung,D8202)</f>
        <v>854</v>
      </c>
      <c r="H8202" s="4"/>
      <c r="I8202" s="4"/>
      <c r="J8202" s="5"/>
    </row>
    <row r="8203" spans="1:10" x14ac:dyDescent="0.25">
      <c r="A8203" s="4">
        <v>44151.197789351849</v>
      </c>
      <c r="B8203" t="str">
        <f t="shared" si="16571"/>
        <v>CONV_POS</v>
      </c>
      <c r="C8203">
        <v>9014</v>
      </c>
      <c r="D8203" t="str">
        <f t="shared" si="16632"/>
        <v>Zutritt Stapler Aktiv !</v>
      </c>
      <c r="E8203">
        <f t="shared" ref="E8203" si="16661">COUNTIF(Elements,$C8203)</f>
        <v>854</v>
      </c>
      <c r="F8203">
        <f t="shared" ref="F8203" si="16662">COUNTIFS(Elements,C8203,Storung,D8203)</f>
        <v>854</v>
      </c>
      <c r="H8203" s="4"/>
      <c r="I8203" s="4"/>
      <c r="J8203" s="5"/>
    </row>
    <row r="8204" spans="1:10" x14ac:dyDescent="0.25">
      <c r="A8204" s="4">
        <v>44151.195092592592</v>
      </c>
      <c r="B8204" t="str">
        <f t="shared" si="16571"/>
        <v>CONV_POS</v>
      </c>
      <c r="C8204">
        <v>9014</v>
      </c>
      <c r="D8204" t="str">
        <f t="shared" si="16632"/>
        <v>Zutritt Stapler Aktiv !</v>
      </c>
      <c r="E8204">
        <f t="shared" ref="E8204" si="16663">COUNTIF(Elements,$C8204)</f>
        <v>854</v>
      </c>
      <c r="F8204">
        <f t="shared" ref="F8204" si="16664">COUNTIFS(Elements,C8204,Storung,D8204)</f>
        <v>854</v>
      </c>
      <c r="H8204" s="4"/>
      <c r="I8204" s="4"/>
      <c r="J8204" s="5"/>
    </row>
    <row r="8205" spans="1:10" x14ac:dyDescent="0.25">
      <c r="A8205" s="4">
        <v>44151.189456018517</v>
      </c>
      <c r="B8205" t="str">
        <f t="shared" si="16571"/>
        <v>CONV_POS</v>
      </c>
      <c r="C8205">
        <v>9014</v>
      </c>
      <c r="D8205" t="str">
        <f t="shared" si="16632"/>
        <v>Zutritt Stapler Aktiv !</v>
      </c>
      <c r="E8205">
        <f t="shared" ref="E8205" si="16665">COUNTIF(Elements,$C8205)</f>
        <v>854</v>
      </c>
      <c r="F8205">
        <f t="shared" ref="F8205" si="16666">COUNTIFS(Elements,C8205,Storung,D8205)</f>
        <v>854</v>
      </c>
      <c r="H8205" s="4"/>
      <c r="I8205" s="4"/>
      <c r="J8205" s="5"/>
    </row>
    <row r="8206" spans="1:10" x14ac:dyDescent="0.25">
      <c r="A8206" s="4">
        <v>44151.172546296293</v>
      </c>
      <c r="B8206" t="str">
        <f t="shared" si="16571"/>
        <v>CONV_POS</v>
      </c>
      <c r="C8206">
        <v>9014</v>
      </c>
      <c r="D8206" t="str">
        <f t="shared" si="16632"/>
        <v>Zutritt Stapler Aktiv !</v>
      </c>
      <c r="E8206">
        <f t="shared" ref="E8206" si="16667">COUNTIF(Elements,$C8206)</f>
        <v>854</v>
      </c>
      <c r="F8206">
        <f t="shared" ref="F8206" si="16668">COUNTIFS(Elements,C8206,Storung,D8206)</f>
        <v>854</v>
      </c>
      <c r="H8206" s="4"/>
      <c r="I8206" s="4"/>
      <c r="J8206" s="5"/>
    </row>
    <row r="8207" spans="1:10" x14ac:dyDescent="0.25">
      <c r="A8207" s="4">
        <v>44151.151655092595</v>
      </c>
      <c r="B8207" t="str">
        <f t="shared" si="16571"/>
        <v>CONV_POS</v>
      </c>
      <c r="C8207">
        <v>9014</v>
      </c>
      <c r="D8207" t="str">
        <f t="shared" si="16632"/>
        <v>Zutritt Stapler Aktiv !</v>
      </c>
      <c r="E8207">
        <f t="shared" ref="E8207" si="16669">COUNTIF(Elements,$C8207)</f>
        <v>854</v>
      </c>
      <c r="F8207">
        <f t="shared" ref="F8207" si="16670">COUNTIFS(Elements,C8207,Storung,D8207)</f>
        <v>854</v>
      </c>
      <c r="H8207" s="4"/>
      <c r="I8207" s="4"/>
      <c r="J8207" s="5"/>
    </row>
    <row r="8208" spans="1:10" x14ac:dyDescent="0.25">
      <c r="A8208" s="4">
        <v>44151.145185185182</v>
      </c>
      <c r="B8208" t="str">
        <f t="shared" si="16571"/>
        <v>CONV_POS</v>
      </c>
      <c r="C8208">
        <v>9014</v>
      </c>
      <c r="D8208" t="str">
        <f t="shared" si="16632"/>
        <v>Zutritt Stapler Aktiv !</v>
      </c>
      <c r="E8208">
        <f t="shared" ref="E8208" si="16671">COUNTIF(Elements,$C8208)</f>
        <v>854</v>
      </c>
      <c r="F8208">
        <f t="shared" ref="F8208" si="16672">COUNTIFS(Elements,C8208,Storung,D8208)</f>
        <v>854</v>
      </c>
      <c r="H8208" s="4"/>
      <c r="I8208" s="4"/>
      <c r="J8208" s="5"/>
    </row>
    <row r="8209" spans="1:10" x14ac:dyDescent="0.25">
      <c r="A8209" s="4">
        <v>44151.120405092595</v>
      </c>
      <c r="B8209" t="str">
        <f t="shared" si="16571"/>
        <v>CONV_POS</v>
      </c>
      <c r="C8209">
        <v>9014</v>
      </c>
      <c r="D8209" t="str">
        <f t="shared" si="16632"/>
        <v>Zutritt Stapler Aktiv !</v>
      </c>
      <c r="E8209">
        <f t="shared" ref="E8209" si="16673">COUNTIF(Elements,$C8209)</f>
        <v>854</v>
      </c>
      <c r="F8209">
        <f t="shared" ref="F8209" si="16674">COUNTIFS(Elements,C8209,Storung,D8209)</f>
        <v>854</v>
      </c>
      <c r="H8209" s="4"/>
      <c r="I8209" s="4"/>
      <c r="J8209" s="5"/>
    </row>
    <row r="8210" spans="1:10" x14ac:dyDescent="0.25">
      <c r="A8210" s="4">
        <v>44151.094444444447</v>
      </c>
      <c r="B8210" t="str">
        <f t="shared" si="16571"/>
        <v>CONV_POS</v>
      </c>
      <c r="C8210">
        <v>9014</v>
      </c>
      <c r="D8210" t="str">
        <f t="shared" si="16632"/>
        <v>Zutritt Stapler Aktiv !</v>
      </c>
      <c r="E8210">
        <f t="shared" ref="E8210" si="16675">COUNTIF(Elements,$C8210)</f>
        <v>854</v>
      </c>
      <c r="F8210">
        <f t="shared" ref="F8210" si="16676">COUNTIFS(Elements,C8210,Storung,D8210)</f>
        <v>854</v>
      </c>
      <c r="H8210" s="4"/>
      <c r="I8210" s="4"/>
      <c r="J8210" s="5"/>
    </row>
    <row r="8211" spans="1:10" x14ac:dyDescent="0.25">
      <c r="A8211" s="4">
        <v>44151.081238425926</v>
      </c>
      <c r="B8211" t="str">
        <f t="shared" si="16571"/>
        <v>CONV_POS</v>
      </c>
      <c r="C8211">
        <v>9014</v>
      </c>
      <c r="D8211" t="str">
        <f t="shared" si="16632"/>
        <v>Zutritt Stapler Aktiv !</v>
      </c>
      <c r="E8211">
        <f t="shared" ref="E8211" si="16677">COUNTIF(Elements,$C8211)</f>
        <v>854</v>
      </c>
      <c r="F8211">
        <f t="shared" ref="F8211" si="16678">COUNTIFS(Elements,C8211,Storung,D8211)</f>
        <v>854</v>
      </c>
      <c r="H8211" s="4"/>
      <c r="I8211" s="4"/>
      <c r="J8211" s="5"/>
    </row>
    <row r="8212" spans="1:10" x14ac:dyDescent="0.25">
      <c r="A8212" s="4">
        <v>44151.069108796299</v>
      </c>
      <c r="B8212" t="str">
        <f t="shared" si="16571"/>
        <v>CONV_POS</v>
      </c>
      <c r="C8212">
        <v>9014</v>
      </c>
      <c r="D8212" t="str">
        <f t="shared" si="16632"/>
        <v>Zutritt Stapler Aktiv !</v>
      </c>
      <c r="E8212">
        <f t="shared" ref="E8212" si="16679">COUNTIF(Elements,$C8212)</f>
        <v>854</v>
      </c>
      <c r="F8212">
        <f t="shared" ref="F8212" si="16680">COUNTIFS(Elements,C8212,Storung,D8212)</f>
        <v>854</v>
      </c>
      <c r="H8212" s="4"/>
      <c r="I8212" s="4"/>
      <c r="J8212" s="5"/>
    </row>
    <row r="8213" spans="1:10" x14ac:dyDescent="0.25">
      <c r="A8213" s="4">
        <v>44151.065752314818</v>
      </c>
      <c r="B8213" t="str">
        <f t="shared" si="16571"/>
        <v>CONV_POS</v>
      </c>
      <c r="C8213">
        <v>9014</v>
      </c>
      <c r="D8213" t="str">
        <f t="shared" si="16632"/>
        <v>Zutritt Stapler Aktiv !</v>
      </c>
      <c r="E8213">
        <f t="shared" ref="E8213" si="16681">COUNTIF(Elements,$C8213)</f>
        <v>854</v>
      </c>
      <c r="F8213">
        <f t="shared" ref="F8213" si="16682">COUNTIFS(Elements,C8213,Storung,D8213)</f>
        <v>854</v>
      </c>
      <c r="H8213" s="4"/>
      <c r="I8213" s="4"/>
      <c r="J8213" s="5"/>
    </row>
    <row r="8214" spans="1:10" x14ac:dyDescent="0.25">
      <c r="A8214" s="4">
        <v>44151.029583333337</v>
      </c>
      <c r="B8214" t="str">
        <f t="shared" si="16571"/>
        <v>CONV_POS</v>
      </c>
      <c r="C8214">
        <v>9014</v>
      </c>
      <c r="D8214" t="str">
        <f t="shared" si="16632"/>
        <v>Zutritt Stapler Aktiv !</v>
      </c>
      <c r="E8214">
        <f t="shared" ref="E8214" si="16683">COUNTIF(Elements,$C8214)</f>
        <v>854</v>
      </c>
      <c r="F8214">
        <f t="shared" ref="F8214" si="16684">COUNTIFS(Elements,C8214,Storung,D8214)</f>
        <v>854</v>
      </c>
      <c r="H8214" s="4"/>
      <c r="I8214" s="4"/>
      <c r="J8214" s="5"/>
    </row>
    <row r="8215" spans="1:10" x14ac:dyDescent="0.25">
      <c r="A8215" s="4">
        <v>44151.027488425927</v>
      </c>
      <c r="B8215" t="str">
        <f t="shared" si="16571"/>
        <v>CONV_POS</v>
      </c>
      <c r="C8215">
        <v>9014</v>
      </c>
      <c r="D8215" t="str">
        <f t="shared" si="16632"/>
        <v>Zutritt Stapler Aktiv !</v>
      </c>
      <c r="E8215">
        <f t="shared" ref="E8215" si="16685">COUNTIF(Elements,$C8215)</f>
        <v>854</v>
      </c>
      <c r="F8215">
        <f t="shared" ref="F8215" si="16686">COUNTIFS(Elements,C8215,Storung,D8215)</f>
        <v>854</v>
      </c>
      <c r="H8215" s="4"/>
      <c r="I8215" s="4"/>
      <c r="J8215" s="5"/>
    </row>
    <row r="8216" spans="1:10" x14ac:dyDescent="0.25">
      <c r="A8216" s="4">
        <v>44151.026469907411</v>
      </c>
      <c r="B8216" t="str">
        <f t="shared" si="16571"/>
        <v>CONV_POS</v>
      </c>
      <c r="C8216">
        <v>9014</v>
      </c>
      <c r="D8216" t="str">
        <f t="shared" si="16632"/>
        <v>Zutritt Stapler Aktiv !</v>
      </c>
      <c r="E8216">
        <f t="shared" ref="E8216" si="16687">COUNTIF(Elements,$C8216)</f>
        <v>854</v>
      </c>
      <c r="F8216">
        <f t="shared" ref="F8216" si="16688">COUNTIFS(Elements,C8216,Storung,D8216)</f>
        <v>854</v>
      </c>
      <c r="H8216" s="4"/>
      <c r="I8216" s="4"/>
      <c r="J8216" s="5"/>
    </row>
    <row r="8217" spans="1:10" x14ac:dyDescent="0.25">
      <c r="A8217" s="4">
        <v>44151.025081018517</v>
      </c>
      <c r="B8217" t="str">
        <f t="shared" si="16571"/>
        <v>CONV_POS</v>
      </c>
      <c r="C8217">
        <v>9014</v>
      </c>
      <c r="D8217" t="str">
        <f t="shared" si="16632"/>
        <v>Zutritt Stapler Aktiv !</v>
      </c>
      <c r="E8217">
        <f t="shared" ref="E8217" si="16689">COUNTIF(Elements,$C8217)</f>
        <v>854</v>
      </c>
      <c r="F8217">
        <f t="shared" ref="F8217" si="16690">COUNTIFS(Elements,C8217,Storung,D8217)</f>
        <v>854</v>
      </c>
      <c r="H8217" s="4"/>
      <c r="I8217" s="4"/>
      <c r="J8217" s="5"/>
    </row>
    <row r="8218" spans="1:10" x14ac:dyDescent="0.25">
      <c r="A8218" s="4">
        <v>44151.024583333332</v>
      </c>
      <c r="B8218" t="str">
        <f t="shared" si="16571"/>
        <v>CONV_POS</v>
      </c>
      <c r="C8218">
        <v>9014</v>
      </c>
      <c r="D8218" t="str">
        <f t="shared" si="16632"/>
        <v>Zutritt Stapler Aktiv !</v>
      </c>
      <c r="E8218">
        <f t="shared" ref="E8218" si="16691">COUNTIF(Elements,$C8218)</f>
        <v>854</v>
      </c>
      <c r="F8218">
        <f t="shared" ref="F8218" si="16692">COUNTIFS(Elements,C8218,Storung,D8218)</f>
        <v>854</v>
      </c>
      <c r="H8218" s="4"/>
      <c r="I8218" s="4"/>
      <c r="J8218" s="5"/>
    </row>
    <row r="8219" spans="1:10" x14ac:dyDescent="0.25">
      <c r="A8219" s="4">
        <v>44151.022349537037</v>
      </c>
      <c r="B8219" t="str">
        <f t="shared" si="16571"/>
        <v>CONV_POS</v>
      </c>
      <c r="C8219">
        <v>9014</v>
      </c>
      <c r="D8219" t="str">
        <f t="shared" si="16632"/>
        <v>Zutritt Stapler Aktiv !</v>
      </c>
      <c r="E8219">
        <f t="shared" ref="E8219" si="16693">COUNTIF(Elements,$C8219)</f>
        <v>854</v>
      </c>
      <c r="F8219">
        <f t="shared" ref="F8219" si="16694">COUNTIFS(Elements,C8219,Storung,D8219)</f>
        <v>854</v>
      </c>
      <c r="H8219" s="4"/>
      <c r="I8219" s="4"/>
      <c r="J8219" s="5"/>
    </row>
    <row r="8220" spans="1:10" x14ac:dyDescent="0.25">
      <c r="A8220" s="4">
        <v>44150.995405092595</v>
      </c>
      <c r="B8220" t="str">
        <f t="shared" si="16571"/>
        <v>CONV_POS</v>
      </c>
      <c r="C8220">
        <v>9014</v>
      </c>
      <c r="D8220" t="str">
        <f t="shared" si="16632"/>
        <v>Zutritt Stapler Aktiv !</v>
      </c>
      <c r="E8220">
        <f t="shared" ref="E8220" si="16695">COUNTIF(Elements,$C8220)</f>
        <v>854</v>
      </c>
      <c r="F8220">
        <f t="shared" ref="F8220" si="16696">COUNTIFS(Elements,C8220,Storung,D8220)</f>
        <v>854</v>
      </c>
      <c r="H8220" s="4"/>
      <c r="I8220" s="4"/>
      <c r="J8220" s="5"/>
    </row>
    <row r="8221" spans="1:10" x14ac:dyDescent="0.25">
      <c r="A8221" s="4">
        <v>44150.983912037038</v>
      </c>
      <c r="B8221" t="str">
        <f t="shared" si="16571"/>
        <v>CONV_POS</v>
      </c>
      <c r="C8221">
        <v>9014</v>
      </c>
      <c r="D8221" t="str">
        <f t="shared" si="16632"/>
        <v>Zutritt Stapler Aktiv !</v>
      </c>
      <c r="E8221">
        <f t="shared" ref="E8221" si="16697">COUNTIF(Elements,$C8221)</f>
        <v>854</v>
      </c>
      <c r="F8221">
        <f t="shared" ref="F8221" si="16698">COUNTIFS(Elements,C8221,Storung,D8221)</f>
        <v>854</v>
      </c>
      <c r="H8221" s="4"/>
      <c r="I8221" s="4"/>
      <c r="J8221" s="5"/>
    </row>
    <row r="8222" spans="1:10" x14ac:dyDescent="0.25">
      <c r="A8222" s="4">
        <v>44150.949884259258</v>
      </c>
      <c r="B8222" t="str">
        <f t="shared" si="16571"/>
        <v>CONV_POS</v>
      </c>
      <c r="C8222">
        <v>9014</v>
      </c>
      <c r="D8222" t="str">
        <f t="shared" si="16632"/>
        <v>Zutritt Stapler Aktiv !</v>
      </c>
      <c r="E8222">
        <f t="shared" ref="E8222" si="16699">COUNTIF(Elements,$C8222)</f>
        <v>854</v>
      </c>
      <c r="F8222">
        <f t="shared" ref="F8222" si="16700">COUNTIFS(Elements,C8222,Storung,D8222)</f>
        <v>854</v>
      </c>
      <c r="H8222" s="4"/>
      <c r="I8222" s="4"/>
      <c r="J8222" s="5"/>
    </row>
    <row r="8223" spans="1:10" x14ac:dyDescent="0.25">
      <c r="A8223" s="4">
        <v>44150.932337962964</v>
      </c>
      <c r="B8223" t="str">
        <f t="shared" ref="B8223:B8286" si="16701">"CONV_POS"</f>
        <v>CONV_POS</v>
      </c>
      <c r="C8223">
        <v>9014</v>
      </c>
      <c r="D8223" t="str">
        <f t="shared" si="16632"/>
        <v>Zutritt Stapler Aktiv !</v>
      </c>
      <c r="E8223">
        <f t="shared" ref="E8223" si="16702">COUNTIF(Elements,$C8223)</f>
        <v>854</v>
      </c>
      <c r="F8223">
        <f t="shared" ref="F8223" si="16703">COUNTIFS(Elements,C8223,Storung,D8223)</f>
        <v>854</v>
      </c>
      <c r="H8223" s="4"/>
      <c r="I8223" s="4"/>
      <c r="J8223" s="5"/>
    </row>
    <row r="8224" spans="1:10" x14ac:dyDescent="0.25">
      <c r="A8224" s="4">
        <v>44150.929537037038</v>
      </c>
      <c r="B8224" t="str">
        <f t="shared" si="16701"/>
        <v>CONV_POS</v>
      </c>
      <c r="C8224">
        <v>9014</v>
      </c>
      <c r="D8224" t="str">
        <f t="shared" si="16632"/>
        <v>Zutritt Stapler Aktiv !</v>
      </c>
      <c r="E8224">
        <f t="shared" ref="E8224" si="16704">COUNTIF(Elements,$C8224)</f>
        <v>854</v>
      </c>
      <c r="F8224">
        <f t="shared" ref="F8224" si="16705">COUNTIFS(Elements,C8224,Storung,D8224)</f>
        <v>854</v>
      </c>
      <c r="H8224" s="4"/>
      <c r="I8224" s="4"/>
      <c r="J8224" s="5"/>
    </row>
    <row r="8225" spans="1:10" x14ac:dyDescent="0.25">
      <c r="A8225" s="4">
        <v>44150.914178240739</v>
      </c>
      <c r="B8225" t="str">
        <f t="shared" si="16701"/>
        <v>CONV_POS</v>
      </c>
      <c r="C8225">
        <v>9014</v>
      </c>
      <c r="D8225" t="str">
        <f t="shared" si="16632"/>
        <v>Zutritt Stapler Aktiv !</v>
      </c>
      <c r="E8225">
        <f t="shared" ref="E8225" si="16706">COUNTIF(Elements,$C8225)</f>
        <v>854</v>
      </c>
      <c r="F8225">
        <f t="shared" ref="F8225" si="16707">COUNTIFS(Elements,C8225,Storung,D8225)</f>
        <v>854</v>
      </c>
      <c r="H8225" s="4"/>
      <c r="I8225" s="4"/>
      <c r="J8225" s="5"/>
    </row>
    <row r="8226" spans="1:10" x14ac:dyDescent="0.25">
      <c r="A8226" s="4">
        <v>44150.910937499997</v>
      </c>
      <c r="B8226" t="str">
        <f t="shared" si="16701"/>
        <v>CONV_POS</v>
      </c>
      <c r="C8226">
        <v>9014</v>
      </c>
      <c r="D8226" t="str">
        <f t="shared" si="16632"/>
        <v>Zutritt Stapler Aktiv !</v>
      </c>
      <c r="E8226">
        <f t="shared" ref="E8226" si="16708">COUNTIF(Elements,$C8226)</f>
        <v>854</v>
      </c>
      <c r="F8226">
        <f t="shared" ref="F8226" si="16709">COUNTIFS(Elements,C8226,Storung,D8226)</f>
        <v>854</v>
      </c>
      <c r="H8226" s="4"/>
      <c r="I8226" s="4"/>
      <c r="J8226" s="5"/>
    </row>
    <row r="8227" spans="1:10" x14ac:dyDescent="0.25">
      <c r="A8227" s="4">
        <v>44150.879236111112</v>
      </c>
      <c r="B8227" t="str">
        <f t="shared" si="16701"/>
        <v>CONV_POS</v>
      </c>
      <c r="C8227">
        <v>9014</v>
      </c>
      <c r="D8227" t="str">
        <f t="shared" si="16632"/>
        <v>Zutritt Stapler Aktiv !</v>
      </c>
      <c r="E8227">
        <f t="shared" ref="E8227" si="16710">COUNTIF(Elements,$C8227)</f>
        <v>854</v>
      </c>
      <c r="F8227">
        <f t="shared" ref="F8227" si="16711">COUNTIFS(Elements,C8227,Storung,D8227)</f>
        <v>854</v>
      </c>
      <c r="H8227" s="4"/>
      <c r="I8227" s="4"/>
      <c r="J8227" s="5"/>
    </row>
    <row r="8228" spans="1:10" x14ac:dyDescent="0.25">
      <c r="A8228" s="4">
        <v>44150.877881944441</v>
      </c>
      <c r="B8228" t="str">
        <f t="shared" si="16701"/>
        <v>CONV_POS</v>
      </c>
      <c r="C8228">
        <v>9014</v>
      </c>
      <c r="D8228" t="str">
        <f t="shared" si="16632"/>
        <v>Zutritt Stapler Aktiv !</v>
      </c>
      <c r="E8228">
        <f t="shared" ref="E8228" si="16712">COUNTIF(Elements,$C8228)</f>
        <v>854</v>
      </c>
      <c r="F8228">
        <f t="shared" ref="F8228" si="16713">COUNTIFS(Elements,C8228,Storung,D8228)</f>
        <v>854</v>
      </c>
      <c r="H8228" s="4"/>
      <c r="I8228" s="4"/>
      <c r="J8228" s="5"/>
    </row>
    <row r="8229" spans="1:10" x14ac:dyDescent="0.25">
      <c r="A8229" s="4">
        <v>44150.876689814817</v>
      </c>
      <c r="B8229" t="str">
        <f t="shared" si="16701"/>
        <v>CONV_POS</v>
      </c>
      <c r="C8229">
        <v>9014</v>
      </c>
      <c r="D8229" t="str">
        <f t="shared" si="16632"/>
        <v>Zutritt Stapler Aktiv !</v>
      </c>
      <c r="E8229">
        <f t="shared" ref="E8229" si="16714">COUNTIF(Elements,$C8229)</f>
        <v>854</v>
      </c>
      <c r="F8229">
        <f t="shared" ref="F8229" si="16715">COUNTIFS(Elements,C8229,Storung,D8229)</f>
        <v>854</v>
      </c>
      <c r="H8229" s="4"/>
      <c r="I8229" s="4"/>
      <c r="J8229" s="5"/>
    </row>
    <row r="8230" spans="1:10" x14ac:dyDescent="0.25">
      <c r="A8230" s="4">
        <v>44150.861238425925</v>
      </c>
      <c r="B8230" t="str">
        <f t="shared" si="16701"/>
        <v>CONV_POS</v>
      </c>
      <c r="C8230">
        <v>9014</v>
      </c>
      <c r="D8230" t="str">
        <f t="shared" si="16632"/>
        <v>Zutritt Stapler Aktiv !</v>
      </c>
      <c r="E8230">
        <f t="shared" ref="E8230" si="16716">COUNTIF(Elements,$C8230)</f>
        <v>854</v>
      </c>
      <c r="F8230">
        <f t="shared" ref="F8230" si="16717">COUNTIFS(Elements,C8230,Storung,D8230)</f>
        <v>854</v>
      </c>
      <c r="H8230" s="4"/>
      <c r="I8230" s="4"/>
      <c r="J8230" s="5"/>
    </row>
    <row r="8231" spans="1:10" x14ac:dyDescent="0.25">
      <c r="A8231" s="4">
        <v>44150.842604166668</v>
      </c>
      <c r="B8231" t="str">
        <f t="shared" si="16701"/>
        <v>CONV_POS</v>
      </c>
      <c r="C8231">
        <v>9014</v>
      </c>
      <c r="D8231" t="str">
        <f t="shared" si="16632"/>
        <v>Zutritt Stapler Aktiv !</v>
      </c>
      <c r="E8231">
        <f t="shared" ref="E8231" si="16718">COUNTIF(Elements,$C8231)</f>
        <v>854</v>
      </c>
      <c r="F8231">
        <f t="shared" ref="F8231" si="16719">COUNTIFS(Elements,C8231,Storung,D8231)</f>
        <v>854</v>
      </c>
      <c r="H8231" s="4"/>
      <c r="I8231" s="4"/>
      <c r="J8231" s="5"/>
    </row>
    <row r="8232" spans="1:10" x14ac:dyDescent="0.25">
      <c r="A8232" s="4">
        <v>44150.496828703705</v>
      </c>
      <c r="B8232" t="str">
        <f t="shared" si="16701"/>
        <v>CONV_POS</v>
      </c>
      <c r="C8232">
        <v>9014</v>
      </c>
      <c r="D8232" t="str">
        <f t="shared" si="16632"/>
        <v>Zutritt Stapler Aktiv !</v>
      </c>
      <c r="E8232">
        <f t="shared" ref="E8232" si="16720">COUNTIF(Elements,$C8232)</f>
        <v>854</v>
      </c>
      <c r="F8232">
        <f t="shared" ref="F8232" si="16721">COUNTIFS(Elements,C8232,Storung,D8232)</f>
        <v>854</v>
      </c>
      <c r="H8232" s="4"/>
      <c r="I8232" s="4"/>
      <c r="J8232" s="5"/>
    </row>
    <row r="8233" spans="1:10" x14ac:dyDescent="0.25">
      <c r="A8233" s="4">
        <v>44150.494270833333</v>
      </c>
      <c r="B8233" t="str">
        <f t="shared" si="16701"/>
        <v>CONV_POS</v>
      </c>
      <c r="C8233">
        <v>9014</v>
      </c>
      <c r="D8233" t="str">
        <f t="shared" si="16632"/>
        <v>Zutritt Stapler Aktiv !</v>
      </c>
      <c r="E8233">
        <f t="shared" ref="E8233" si="16722">COUNTIF(Elements,$C8233)</f>
        <v>854</v>
      </c>
      <c r="F8233">
        <f t="shared" ref="F8233" si="16723">COUNTIFS(Elements,C8233,Storung,D8233)</f>
        <v>854</v>
      </c>
      <c r="H8233" s="4"/>
      <c r="I8233" s="4"/>
      <c r="J8233" s="5"/>
    </row>
    <row r="8234" spans="1:10" x14ac:dyDescent="0.25">
      <c r="A8234" s="4">
        <v>44150.490787037037</v>
      </c>
      <c r="B8234" t="str">
        <f t="shared" si="16701"/>
        <v>CONV_POS</v>
      </c>
      <c r="C8234">
        <v>9014</v>
      </c>
      <c r="D8234" t="str">
        <f t="shared" si="16632"/>
        <v>Zutritt Stapler Aktiv !</v>
      </c>
      <c r="E8234">
        <f t="shared" ref="E8234" si="16724">COUNTIF(Elements,$C8234)</f>
        <v>854</v>
      </c>
      <c r="F8234">
        <f t="shared" ref="F8234" si="16725">COUNTIFS(Elements,C8234,Storung,D8234)</f>
        <v>854</v>
      </c>
      <c r="H8234" s="4"/>
      <c r="I8234" s="4"/>
      <c r="J8234" s="5"/>
    </row>
    <row r="8235" spans="1:10" x14ac:dyDescent="0.25">
      <c r="A8235" s="4">
        <v>44150.49009259259</v>
      </c>
      <c r="B8235" t="str">
        <f t="shared" si="16701"/>
        <v>CONV_POS</v>
      </c>
      <c r="C8235">
        <v>9014</v>
      </c>
      <c r="D8235" t="str">
        <f t="shared" si="16632"/>
        <v>Zutritt Stapler Aktiv !</v>
      </c>
      <c r="E8235">
        <f t="shared" ref="E8235" si="16726">COUNTIF(Elements,$C8235)</f>
        <v>854</v>
      </c>
      <c r="F8235">
        <f t="shared" ref="F8235" si="16727">COUNTIFS(Elements,C8235,Storung,D8235)</f>
        <v>854</v>
      </c>
      <c r="H8235" s="4"/>
      <c r="I8235" s="4"/>
      <c r="J8235" s="5"/>
    </row>
    <row r="8236" spans="1:10" x14ac:dyDescent="0.25">
      <c r="A8236" s="4">
        <v>44162.623287037037</v>
      </c>
      <c r="B8236" t="str">
        <f t="shared" si="16701"/>
        <v>CONV_POS</v>
      </c>
      <c r="C8236">
        <v>8201</v>
      </c>
      <c r="D8236" t="str">
        <f t="shared" si="16632"/>
        <v>Zutritt Stapler Aktiv !</v>
      </c>
      <c r="E8236">
        <f t="shared" ref="E8236" si="16728">COUNTIF(Elements,$C8236)</f>
        <v>495</v>
      </c>
      <c r="F8236">
        <f t="shared" ref="F8236" si="16729">COUNTIFS(Elements,C8236,Storung,D8236)</f>
        <v>467</v>
      </c>
      <c r="H8236" s="4"/>
      <c r="I8236" s="4"/>
      <c r="J8236" s="5"/>
    </row>
    <row r="8237" spans="1:10" x14ac:dyDescent="0.25">
      <c r="A8237" s="4">
        <v>44162.430324074077</v>
      </c>
      <c r="B8237" t="str">
        <f t="shared" si="16701"/>
        <v>CONV_POS</v>
      </c>
      <c r="C8237">
        <v>8201</v>
      </c>
      <c r="D8237" t="str">
        <f t="shared" si="16632"/>
        <v>Zutritt Stapler Aktiv !</v>
      </c>
      <c r="E8237">
        <f t="shared" ref="E8237" si="16730">COUNTIF(Elements,$C8237)</f>
        <v>495</v>
      </c>
      <c r="F8237">
        <f t="shared" ref="F8237" si="16731">COUNTIFS(Elements,C8237,Storung,D8237)</f>
        <v>467</v>
      </c>
      <c r="H8237" s="4"/>
      <c r="I8237" s="4"/>
      <c r="J8237" s="5"/>
    </row>
    <row r="8238" spans="1:10" x14ac:dyDescent="0.25">
      <c r="A8238" s="4">
        <v>44162.429247685184</v>
      </c>
      <c r="B8238" t="str">
        <f t="shared" si="16701"/>
        <v>CONV_POS</v>
      </c>
      <c r="C8238">
        <v>8201</v>
      </c>
      <c r="D8238" t="str">
        <f t="shared" si="16632"/>
        <v>Zutritt Stapler Aktiv !</v>
      </c>
      <c r="E8238">
        <f t="shared" ref="E8238" si="16732">COUNTIF(Elements,$C8238)</f>
        <v>495</v>
      </c>
      <c r="F8238">
        <f t="shared" ref="F8238" si="16733">COUNTIFS(Elements,C8238,Storung,D8238)</f>
        <v>467</v>
      </c>
      <c r="H8238" s="4"/>
      <c r="I8238" s="4"/>
      <c r="J8238" s="5"/>
    </row>
    <row r="8239" spans="1:10" x14ac:dyDescent="0.25">
      <c r="A8239" s="4">
        <v>44162.427199074074</v>
      </c>
      <c r="B8239" t="str">
        <f t="shared" si="16701"/>
        <v>CONV_POS</v>
      </c>
      <c r="C8239">
        <v>8201</v>
      </c>
      <c r="D8239" t="str">
        <f t="shared" si="16632"/>
        <v>Zutritt Stapler Aktiv !</v>
      </c>
      <c r="E8239">
        <f t="shared" ref="E8239" si="16734">COUNTIF(Elements,$C8239)</f>
        <v>495</v>
      </c>
      <c r="F8239">
        <f t="shared" ref="F8239" si="16735">COUNTIFS(Elements,C8239,Storung,D8239)</f>
        <v>467</v>
      </c>
      <c r="H8239" s="4"/>
      <c r="I8239" s="4"/>
      <c r="J8239" s="5"/>
    </row>
    <row r="8240" spans="1:10" x14ac:dyDescent="0.25">
      <c r="A8240" s="4">
        <v>44162.42596064815</v>
      </c>
      <c r="B8240" t="str">
        <f t="shared" si="16701"/>
        <v>CONV_POS</v>
      </c>
      <c r="C8240">
        <v>8201</v>
      </c>
      <c r="D8240" t="str">
        <f t="shared" si="16632"/>
        <v>Zutritt Stapler Aktiv !</v>
      </c>
      <c r="E8240">
        <f t="shared" ref="E8240" si="16736">COUNTIF(Elements,$C8240)</f>
        <v>495</v>
      </c>
      <c r="F8240">
        <f t="shared" ref="F8240" si="16737">COUNTIFS(Elements,C8240,Storung,D8240)</f>
        <v>467</v>
      </c>
      <c r="H8240" s="4"/>
      <c r="I8240" s="4"/>
      <c r="J8240" s="5"/>
    </row>
    <row r="8241" spans="1:10" x14ac:dyDescent="0.25">
      <c r="A8241" s="4">
        <v>44162.423993055556</v>
      </c>
      <c r="B8241" t="str">
        <f t="shared" si="16701"/>
        <v>CONV_POS</v>
      </c>
      <c r="C8241">
        <v>8201</v>
      </c>
      <c r="D8241" t="str">
        <f t="shared" si="16632"/>
        <v>Zutritt Stapler Aktiv !</v>
      </c>
      <c r="E8241">
        <f t="shared" ref="E8241" si="16738">COUNTIF(Elements,$C8241)</f>
        <v>495</v>
      </c>
      <c r="F8241">
        <f t="shared" ref="F8241" si="16739">COUNTIFS(Elements,C8241,Storung,D8241)</f>
        <v>467</v>
      </c>
      <c r="H8241" s="4"/>
      <c r="I8241" s="4"/>
      <c r="J8241" s="5"/>
    </row>
    <row r="8242" spans="1:10" x14ac:dyDescent="0.25">
      <c r="A8242" s="4">
        <v>44162.422650462962</v>
      </c>
      <c r="B8242" t="str">
        <f t="shared" si="16701"/>
        <v>CONV_POS</v>
      </c>
      <c r="C8242">
        <v>8201</v>
      </c>
      <c r="D8242" t="str">
        <f t="shared" si="16632"/>
        <v>Zutritt Stapler Aktiv !</v>
      </c>
      <c r="E8242">
        <f t="shared" ref="E8242" si="16740">COUNTIF(Elements,$C8242)</f>
        <v>495</v>
      </c>
      <c r="F8242">
        <f t="shared" ref="F8242" si="16741">COUNTIFS(Elements,C8242,Storung,D8242)</f>
        <v>467</v>
      </c>
      <c r="H8242" s="4"/>
      <c r="I8242" s="4"/>
      <c r="J8242" s="5"/>
    </row>
    <row r="8243" spans="1:10" x14ac:dyDescent="0.25">
      <c r="A8243" s="4">
        <v>44162.421249999999</v>
      </c>
      <c r="B8243" t="str">
        <f t="shared" si="16701"/>
        <v>CONV_POS</v>
      </c>
      <c r="C8243">
        <v>8201</v>
      </c>
      <c r="D8243" t="str">
        <f t="shared" si="16632"/>
        <v>Zutritt Stapler Aktiv !</v>
      </c>
      <c r="E8243">
        <f t="shared" ref="E8243" si="16742">COUNTIF(Elements,$C8243)</f>
        <v>495</v>
      </c>
      <c r="F8243">
        <f t="shared" ref="F8243" si="16743">COUNTIFS(Elements,C8243,Storung,D8243)</f>
        <v>467</v>
      </c>
      <c r="H8243" s="4"/>
      <c r="I8243" s="4"/>
      <c r="J8243" s="5"/>
    </row>
    <row r="8244" spans="1:10" x14ac:dyDescent="0.25">
      <c r="A8244" s="4">
        <v>44162.420023148145</v>
      </c>
      <c r="B8244" t="str">
        <f t="shared" si="16701"/>
        <v>CONV_POS</v>
      </c>
      <c r="C8244">
        <v>8201</v>
      </c>
      <c r="D8244" t="str">
        <f t="shared" si="16632"/>
        <v>Zutritt Stapler Aktiv !</v>
      </c>
      <c r="E8244">
        <f t="shared" ref="E8244" si="16744">COUNTIF(Elements,$C8244)</f>
        <v>495</v>
      </c>
      <c r="F8244">
        <f t="shared" ref="F8244" si="16745">COUNTIFS(Elements,C8244,Storung,D8244)</f>
        <v>467</v>
      </c>
      <c r="H8244" s="4"/>
      <c r="I8244" s="4"/>
      <c r="J8244" s="5"/>
    </row>
    <row r="8245" spans="1:10" x14ac:dyDescent="0.25">
      <c r="A8245" s="4">
        <v>44162.418715277781</v>
      </c>
      <c r="B8245" t="str">
        <f t="shared" si="16701"/>
        <v>CONV_POS</v>
      </c>
      <c r="C8245">
        <v>8201</v>
      </c>
      <c r="D8245" t="str">
        <f t="shared" si="16632"/>
        <v>Zutritt Stapler Aktiv !</v>
      </c>
      <c r="E8245">
        <f t="shared" ref="E8245" si="16746">COUNTIF(Elements,$C8245)</f>
        <v>495</v>
      </c>
      <c r="F8245">
        <f t="shared" ref="F8245" si="16747">COUNTIFS(Elements,C8245,Storung,D8245)</f>
        <v>467</v>
      </c>
      <c r="H8245" s="4"/>
      <c r="I8245" s="4"/>
      <c r="J8245" s="5"/>
    </row>
    <row r="8246" spans="1:10" x14ac:dyDescent="0.25">
      <c r="A8246" s="4">
        <v>44162.417141203703</v>
      </c>
      <c r="B8246" t="str">
        <f t="shared" si="16701"/>
        <v>CONV_POS</v>
      </c>
      <c r="C8246">
        <v>8201</v>
      </c>
      <c r="D8246" t="str">
        <f t="shared" si="16632"/>
        <v>Zutritt Stapler Aktiv !</v>
      </c>
      <c r="E8246">
        <f t="shared" ref="E8246" si="16748">COUNTIF(Elements,$C8246)</f>
        <v>495</v>
      </c>
      <c r="F8246">
        <f t="shared" ref="F8246" si="16749">COUNTIFS(Elements,C8246,Storung,D8246)</f>
        <v>467</v>
      </c>
      <c r="H8246" s="4"/>
      <c r="I8246" s="4"/>
      <c r="J8246" s="5"/>
    </row>
    <row r="8247" spans="1:10" x14ac:dyDescent="0.25">
      <c r="A8247" s="4">
        <v>44162.415925925925</v>
      </c>
      <c r="B8247" t="str">
        <f t="shared" si="16701"/>
        <v>CONV_POS</v>
      </c>
      <c r="C8247">
        <v>8201</v>
      </c>
      <c r="D8247" t="str">
        <f t="shared" si="16632"/>
        <v>Zutritt Stapler Aktiv !</v>
      </c>
      <c r="E8247">
        <f t="shared" ref="E8247" si="16750">COUNTIF(Elements,$C8247)</f>
        <v>495</v>
      </c>
      <c r="F8247">
        <f t="shared" ref="F8247" si="16751">COUNTIFS(Elements,C8247,Storung,D8247)</f>
        <v>467</v>
      </c>
      <c r="H8247" s="4"/>
      <c r="I8247" s="4"/>
      <c r="J8247" s="5"/>
    </row>
    <row r="8248" spans="1:10" x14ac:dyDescent="0.25">
      <c r="A8248" s="4">
        <v>44162.414606481485</v>
      </c>
      <c r="B8248" t="str">
        <f t="shared" si="16701"/>
        <v>CONV_POS</v>
      </c>
      <c r="C8248">
        <v>8201</v>
      </c>
      <c r="D8248" t="str">
        <f t="shared" si="16632"/>
        <v>Zutritt Stapler Aktiv !</v>
      </c>
      <c r="E8248">
        <f t="shared" ref="E8248" si="16752">COUNTIF(Elements,$C8248)</f>
        <v>495</v>
      </c>
      <c r="F8248">
        <f t="shared" ref="F8248" si="16753">COUNTIFS(Elements,C8248,Storung,D8248)</f>
        <v>467</v>
      </c>
      <c r="H8248" s="4"/>
      <c r="I8248" s="4"/>
      <c r="J8248" s="5"/>
    </row>
    <row r="8249" spans="1:10" x14ac:dyDescent="0.25">
      <c r="A8249" s="4">
        <v>44161.644120370373</v>
      </c>
      <c r="B8249" t="str">
        <f t="shared" si="16701"/>
        <v>CONV_POS</v>
      </c>
      <c r="C8249">
        <v>8201</v>
      </c>
      <c r="D8249" t="str">
        <f t="shared" si="16632"/>
        <v>Zutritt Stapler Aktiv !</v>
      </c>
      <c r="E8249">
        <f t="shared" ref="E8249" si="16754">COUNTIF(Elements,$C8249)</f>
        <v>495</v>
      </c>
      <c r="F8249">
        <f t="shared" ref="F8249" si="16755">COUNTIFS(Elements,C8249,Storung,D8249)</f>
        <v>467</v>
      </c>
      <c r="H8249" s="4"/>
      <c r="I8249" s="4"/>
      <c r="J8249" s="5"/>
    </row>
    <row r="8250" spans="1:10" x14ac:dyDescent="0.25">
      <c r="A8250" s="4">
        <v>44161.640185185184</v>
      </c>
      <c r="B8250" t="str">
        <f t="shared" si="16701"/>
        <v>CONV_POS</v>
      </c>
      <c r="C8250">
        <v>8201</v>
      </c>
      <c r="D8250" t="str">
        <f t="shared" si="16632"/>
        <v>Zutritt Stapler Aktiv !</v>
      </c>
      <c r="E8250">
        <f t="shared" ref="E8250" si="16756">COUNTIF(Elements,$C8250)</f>
        <v>495</v>
      </c>
      <c r="F8250">
        <f t="shared" ref="F8250" si="16757">COUNTIFS(Elements,C8250,Storung,D8250)</f>
        <v>467</v>
      </c>
      <c r="H8250" s="4"/>
      <c r="I8250" s="4"/>
      <c r="J8250" s="5"/>
    </row>
    <row r="8251" spans="1:10" x14ac:dyDescent="0.25">
      <c r="A8251" s="4">
        <v>44161.635717592595</v>
      </c>
      <c r="B8251" t="str">
        <f t="shared" si="16701"/>
        <v>CONV_POS</v>
      </c>
      <c r="C8251">
        <v>8201</v>
      </c>
      <c r="D8251" t="str">
        <f t="shared" si="16632"/>
        <v>Zutritt Stapler Aktiv !</v>
      </c>
      <c r="E8251">
        <f t="shared" ref="E8251" si="16758">COUNTIF(Elements,$C8251)</f>
        <v>495</v>
      </c>
      <c r="F8251">
        <f t="shared" ref="F8251" si="16759">COUNTIFS(Elements,C8251,Storung,D8251)</f>
        <v>467</v>
      </c>
      <c r="H8251" s="4"/>
      <c r="I8251" s="4"/>
      <c r="J8251" s="5"/>
    </row>
    <row r="8252" spans="1:10" x14ac:dyDescent="0.25">
      <c r="A8252" s="4">
        <v>44161.526724537034</v>
      </c>
      <c r="B8252" t="str">
        <f t="shared" si="16701"/>
        <v>CONV_POS</v>
      </c>
      <c r="C8252">
        <v>8201</v>
      </c>
      <c r="D8252" t="str">
        <f t="shared" si="16632"/>
        <v>Zutritt Stapler Aktiv !</v>
      </c>
      <c r="E8252">
        <f t="shared" ref="E8252" si="16760">COUNTIF(Elements,$C8252)</f>
        <v>495</v>
      </c>
      <c r="F8252">
        <f t="shared" ref="F8252" si="16761">COUNTIFS(Elements,C8252,Storung,D8252)</f>
        <v>467</v>
      </c>
      <c r="H8252" s="4"/>
      <c r="I8252" s="4"/>
      <c r="J8252" s="5"/>
    </row>
    <row r="8253" spans="1:10" x14ac:dyDescent="0.25">
      <c r="A8253" s="4">
        <v>44161.523773148147</v>
      </c>
      <c r="B8253" t="str">
        <f t="shared" si="16701"/>
        <v>CONV_POS</v>
      </c>
      <c r="C8253">
        <v>8201</v>
      </c>
      <c r="D8253" t="str">
        <f t="shared" ref="D8253:D8316" si="16762">"Zutritt Stapler Aktiv !"</f>
        <v>Zutritt Stapler Aktiv !</v>
      </c>
      <c r="E8253">
        <f t="shared" ref="E8253" si="16763">COUNTIF(Elements,$C8253)</f>
        <v>495</v>
      </c>
      <c r="F8253">
        <f t="shared" ref="F8253" si="16764">COUNTIFS(Elements,C8253,Storung,D8253)</f>
        <v>467</v>
      </c>
      <c r="H8253" s="4"/>
      <c r="I8253" s="4"/>
      <c r="J8253" s="5"/>
    </row>
    <row r="8254" spans="1:10" x14ac:dyDescent="0.25">
      <c r="A8254" s="4">
        <v>44161.522719907407</v>
      </c>
      <c r="B8254" t="str">
        <f t="shared" si="16701"/>
        <v>CONV_POS</v>
      </c>
      <c r="C8254">
        <v>8201</v>
      </c>
      <c r="D8254" t="str">
        <f t="shared" si="16762"/>
        <v>Zutritt Stapler Aktiv !</v>
      </c>
      <c r="E8254">
        <f t="shared" ref="E8254" si="16765">COUNTIF(Elements,$C8254)</f>
        <v>495</v>
      </c>
      <c r="F8254">
        <f t="shared" ref="F8254" si="16766">COUNTIFS(Elements,C8254,Storung,D8254)</f>
        <v>467</v>
      </c>
      <c r="H8254" s="4"/>
      <c r="I8254" s="4"/>
      <c r="J8254" s="5"/>
    </row>
    <row r="8255" spans="1:10" x14ac:dyDescent="0.25">
      <c r="A8255" s="4">
        <v>44161.521307870367</v>
      </c>
      <c r="B8255" t="str">
        <f t="shared" si="16701"/>
        <v>CONV_POS</v>
      </c>
      <c r="C8255">
        <v>8201</v>
      </c>
      <c r="D8255" t="str">
        <f t="shared" si="16762"/>
        <v>Zutritt Stapler Aktiv !</v>
      </c>
      <c r="E8255">
        <f t="shared" ref="E8255" si="16767">COUNTIF(Elements,$C8255)</f>
        <v>495</v>
      </c>
      <c r="F8255">
        <f t="shared" ref="F8255" si="16768">COUNTIFS(Elements,C8255,Storung,D8255)</f>
        <v>467</v>
      </c>
      <c r="H8255" s="4"/>
      <c r="I8255" s="4"/>
      <c r="J8255" s="5"/>
    </row>
    <row r="8256" spans="1:10" x14ac:dyDescent="0.25">
      <c r="A8256" s="4">
        <v>44161.519872685189</v>
      </c>
      <c r="B8256" t="str">
        <f t="shared" si="16701"/>
        <v>CONV_POS</v>
      </c>
      <c r="C8256">
        <v>8201</v>
      </c>
      <c r="D8256" t="str">
        <f t="shared" si="16762"/>
        <v>Zutritt Stapler Aktiv !</v>
      </c>
      <c r="E8256">
        <f t="shared" ref="E8256" si="16769">COUNTIF(Elements,$C8256)</f>
        <v>495</v>
      </c>
      <c r="F8256">
        <f t="shared" ref="F8256" si="16770">COUNTIFS(Elements,C8256,Storung,D8256)</f>
        <v>467</v>
      </c>
      <c r="H8256" s="4"/>
      <c r="I8256" s="4"/>
      <c r="J8256" s="5"/>
    </row>
    <row r="8257" spans="1:10" x14ac:dyDescent="0.25">
      <c r="A8257" s="4">
        <v>44161.518761574072</v>
      </c>
      <c r="B8257" t="str">
        <f t="shared" si="16701"/>
        <v>CONV_POS</v>
      </c>
      <c r="C8257">
        <v>8201</v>
      </c>
      <c r="D8257" t="str">
        <f t="shared" si="16762"/>
        <v>Zutritt Stapler Aktiv !</v>
      </c>
      <c r="E8257">
        <f t="shared" ref="E8257" si="16771">COUNTIF(Elements,$C8257)</f>
        <v>495</v>
      </c>
      <c r="F8257">
        <f t="shared" ref="F8257" si="16772">COUNTIFS(Elements,C8257,Storung,D8257)</f>
        <v>467</v>
      </c>
      <c r="H8257" s="4"/>
      <c r="I8257" s="4"/>
      <c r="J8257" s="5"/>
    </row>
    <row r="8258" spans="1:10" x14ac:dyDescent="0.25">
      <c r="A8258" s="4">
        <v>44161.516817129632</v>
      </c>
      <c r="B8258" t="str">
        <f t="shared" si="16701"/>
        <v>CONV_POS</v>
      </c>
      <c r="C8258">
        <v>8201</v>
      </c>
      <c r="D8258" t="str">
        <f t="shared" si="16762"/>
        <v>Zutritt Stapler Aktiv !</v>
      </c>
      <c r="E8258">
        <f t="shared" ref="E8258" si="16773">COUNTIF(Elements,$C8258)</f>
        <v>495</v>
      </c>
      <c r="F8258">
        <f t="shared" ref="F8258" si="16774">COUNTIFS(Elements,C8258,Storung,D8258)</f>
        <v>467</v>
      </c>
      <c r="H8258" s="4"/>
      <c r="I8258" s="4"/>
      <c r="J8258" s="5"/>
    </row>
    <row r="8259" spans="1:10" x14ac:dyDescent="0.25">
      <c r="A8259" s="4">
        <v>44161.515092592592</v>
      </c>
      <c r="B8259" t="str">
        <f t="shared" si="16701"/>
        <v>CONV_POS</v>
      </c>
      <c r="C8259">
        <v>8201</v>
      </c>
      <c r="D8259" t="str">
        <f t="shared" si="16762"/>
        <v>Zutritt Stapler Aktiv !</v>
      </c>
      <c r="E8259">
        <f t="shared" ref="E8259" si="16775">COUNTIF(Elements,$C8259)</f>
        <v>495</v>
      </c>
      <c r="F8259">
        <f t="shared" ref="F8259" si="16776">COUNTIFS(Elements,C8259,Storung,D8259)</f>
        <v>467</v>
      </c>
      <c r="H8259" s="4"/>
      <c r="I8259" s="4"/>
      <c r="J8259" s="5"/>
    </row>
    <row r="8260" spans="1:10" x14ac:dyDescent="0.25">
      <c r="A8260" s="4">
        <v>44161.512916666667</v>
      </c>
      <c r="B8260" t="str">
        <f t="shared" si="16701"/>
        <v>CONV_POS</v>
      </c>
      <c r="C8260">
        <v>8201</v>
      </c>
      <c r="D8260" t="str">
        <f t="shared" si="16762"/>
        <v>Zutritt Stapler Aktiv !</v>
      </c>
      <c r="E8260">
        <f t="shared" ref="E8260" si="16777">COUNTIF(Elements,$C8260)</f>
        <v>495</v>
      </c>
      <c r="F8260">
        <f t="shared" ref="F8260" si="16778">COUNTIFS(Elements,C8260,Storung,D8260)</f>
        <v>467</v>
      </c>
      <c r="H8260" s="4"/>
      <c r="I8260" s="4"/>
      <c r="J8260" s="5"/>
    </row>
    <row r="8261" spans="1:10" x14ac:dyDescent="0.25">
      <c r="A8261" s="4">
        <v>44161.510821759257</v>
      </c>
      <c r="B8261" t="str">
        <f t="shared" si="16701"/>
        <v>CONV_POS</v>
      </c>
      <c r="C8261">
        <v>8201</v>
      </c>
      <c r="D8261" t="str">
        <f t="shared" si="16762"/>
        <v>Zutritt Stapler Aktiv !</v>
      </c>
      <c r="E8261">
        <f t="shared" ref="E8261" si="16779">COUNTIF(Elements,$C8261)</f>
        <v>495</v>
      </c>
      <c r="F8261">
        <f t="shared" ref="F8261" si="16780">COUNTIFS(Elements,C8261,Storung,D8261)</f>
        <v>467</v>
      </c>
      <c r="H8261" s="4"/>
      <c r="I8261" s="4"/>
      <c r="J8261" s="5"/>
    </row>
    <row r="8262" spans="1:10" x14ac:dyDescent="0.25">
      <c r="A8262" s="4">
        <v>44161.508750000001</v>
      </c>
      <c r="B8262" t="str">
        <f t="shared" si="16701"/>
        <v>CONV_POS</v>
      </c>
      <c r="C8262">
        <v>8201</v>
      </c>
      <c r="D8262" t="str">
        <f t="shared" si="16762"/>
        <v>Zutritt Stapler Aktiv !</v>
      </c>
      <c r="E8262">
        <f t="shared" ref="E8262" si="16781">COUNTIF(Elements,$C8262)</f>
        <v>495</v>
      </c>
      <c r="F8262">
        <f t="shared" ref="F8262" si="16782">COUNTIFS(Elements,C8262,Storung,D8262)</f>
        <v>467</v>
      </c>
      <c r="H8262" s="4"/>
      <c r="I8262" s="4"/>
      <c r="J8262" s="5"/>
    </row>
    <row r="8263" spans="1:10" x14ac:dyDescent="0.25">
      <c r="A8263" s="4">
        <v>44161.507037037038</v>
      </c>
      <c r="B8263" t="str">
        <f t="shared" si="16701"/>
        <v>CONV_POS</v>
      </c>
      <c r="C8263">
        <v>8201</v>
      </c>
      <c r="D8263" t="str">
        <f t="shared" si="16762"/>
        <v>Zutritt Stapler Aktiv !</v>
      </c>
      <c r="E8263">
        <f t="shared" ref="E8263" si="16783">COUNTIF(Elements,$C8263)</f>
        <v>495</v>
      </c>
      <c r="F8263">
        <f t="shared" ref="F8263" si="16784">COUNTIFS(Elements,C8263,Storung,D8263)</f>
        <v>467</v>
      </c>
      <c r="H8263" s="4"/>
      <c r="I8263" s="4"/>
      <c r="J8263" s="5"/>
    </row>
    <row r="8264" spans="1:10" x14ac:dyDescent="0.25">
      <c r="A8264" s="4">
        <v>44161.505879629629</v>
      </c>
      <c r="B8264" t="str">
        <f t="shared" si="16701"/>
        <v>CONV_POS</v>
      </c>
      <c r="C8264">
        <v>8201</v>
      </c>
      <c r="D8264" t="str">
        <f t="shared" si="16762"/>
        <v>Zutritt Stapler Aktiv !</v>
      </c>
      <c r="E8264">
        <f t="shared" ref="E8264" si="16785">COUNTIF(Elements,$C8264)</f>
        <v>495</v>
      </c>
      <c r="F8264">
        <f t="shared" ref="F8264" si="16786">COUNTIFS(Elements,C8264,Storung,D8264)</f>
        <v>467</v>
      </c>
      <c r="H8264" s="4"/>
      <c r="I8264" s="4"/>
      <c r="J8264" s="5"/>
    </row>
    <row r="8265" spans="1:10" x14ac:dyDescent="0.25">
      <c r="A8265" s="4">
        <v>44161.501469907409</v>
      </c>
      <c r="B8265" t="str">
        <f t="shared" si="16701"/>
        <v>CONV_POS</v>
      </c>
      <c r="C8265">
        <v>8201</v>
      </c>
      <c r="D8265" t="str">
        <f t="shared" si="16762"/>
        <v>Zutritt Stapler Aktiv !</v>
      </c>
      <c r="E8265">
        <f t="shared" ref="E8265" si="16787">COUNTIF(Elements,$C8265)</f>
        <v>495</v>
      </c>
      <c r="F8265">
        <f t="shared" ref="F8265" si="16788">COUNTIFS(Elements,C8265,Storung,D8265)</f>
        <v>467</v>
      </c>
      <c r="H8265" s="4"/>
      <c r="I8265" s="4"/>
      <c r="J8265" s="5"/>
    </row>
    <row r="8266" spans="1:10" x14ac:dyDescent="0.25">
      <c r="A8266" s="4">
        <v>44161.47824074074</v>
      </c>
      <c r="B8266" t="str">
        <f t="shared" si="16701"/>
        <v>CONV_POS</v>
      </c>
      <c r="C8266">
        <v>8201</v>
      </c>
      <c r="D8266" t="str">
        <f t="shared" si="16762"/>
        <v>Zutritt Stapler Aktiv !</v>
      </c>
      <c r="E8266">
        <f t="shared" ref="E8266" si="16789">COUNTIF(Elements,$C8266)</f>
        <v>495</v>
      </c>
      <c r="F8266">
        <f t="shared" ref="F8266" si="16790">COUNTIFS(Elements,C8266,Storung,D8266)</f>
        <v>467</v>
      </c>
      <c r="H8266" s="4"/>
      <c r="I8266" s="4"/>
      <c r="J8266" s="5"/>
    </row>
    <row r="8267" spans="1:10" x14ac:dyDescent="0.25">
      <c r="A8267" s="4">
        <v>44161.477071759262</v>
      </c>
      <c r="B8267" t="str">
        <f t="shared" si="16701"/>
        <v>CONV_POS</v>
      </c>
      <c r="C8267">
        <v>8201</v>
      </c>
      <c r="D8267" t="str">
        <f t="shared" si="16762"/>
        <v>Zutritt Stapler Aktiv !</v>
      </c>
      <c r="E8267">
        <f t="shared" ref="E8267" si="16791">COUNTIF(Elements,$C8267)</f>
        <v>495</v>
      </c>
      <c r="F8267">
        <f t="shared" ref="F8267" si="16792">COUNTIFS(Elements,C8267,Storung,D8267)</f>
        <v>467</v>
      </c>
      <c r="H8267" s="4"/>
      <c r="I8267" s="4"/>
      <c r="J8267" s="5"/>
    </row>
    <row r="8268" spans="1:10" x14ac:dyDescent="0.25">
      <c r="A8268" s="4">
        <v>44161.475659722222</v>
      </c>
      <c r="B8268" t="str">
        <f t="shared" si="16701"/>
        <v>CONV_POS</v>
      </c>
      <c r="C8268">
        <v>8201</v>
      </c>
      <c r="D8268" t="str">
        <f t="shared" si="16762"/>
        <v>Zutritt Stapler Aktiv !</v>
      </c>
      <c r="E8268">
        <f t="shared" ref="E8268" si="16793">COUNTIF(Elements,$C8268)</f>
        <v>495</v>
      </c>
      <c r="F8268">
        <f t="shared" ref="F8268" si="16794">COUNTIFS(Elements,C8268,Storung,D8268)</f>
        <v>467</v>
      </c>
      <c r="H8268" s="4"/>
      <c r="I8268" s="4"/>
      <c r="J8268" s="5"/>
    </row>
    <row r="8269" spans="1:10" x14ac:dyDescent="0.25">
      <c r="A8269" s="4">
        <v>44161.474594907406</v>
      </c>
      <c r="B8269" t="str">
        <f t="shared" si="16701"/>
        <v>CONV_POS</v>
      </c>
      <c r="C8269">
        <v>8201</v>
      </c>
      <c r="D8269" t="str">
        <f t="shared" si="16762"/>
        <v>Zutritt Stapler Aktiv !</v>
      </c>
      <c r="E8269">
        <f t="shared" ref="E8269" si="16795">COUNTIF(Elements,$C8269)</f>
        <v>495</v>
      </c>
      <c r="F8269">
        <f t="shared" ref="F8269" si="16796">COUNTIFS(Elements,C8269,Storung,D8269)</f>
        <v>467</v>
      </c>
      <c r="H8269" s="4"/>
      <c r="I8269" s="4"/>
      <c r="J8269" s="5"/>
    </row>
    <row r="8270" spans="1:10" x14ac:dyDescent="0.25">
      <c r="A8270" s="4">
        <v>44161.473182870373</v>
      </c>
      <c r="B8270" t="str">
        <f t="shared" si="16701"/>
        <v>CONV_POS</v>
      </c>
      <c r="C8270">
        <v>8201</v>
      </c>
      <c r="D8270" t="str">
        <f t="shared" si="16762"/>
        <v>Zutritt Stapler Aktiv !</v>
      </c>
      <c r="E8270">
        <f t="shared" ref="E8270" si="16797">COUNTIF(Elements,$C8270)</f>
        <v>495</v>
      </c>
      <c r="F8270">
        <f t="shared" ref="F8270" si="16798">COUNTIFS(Elements,C8270,Storung,D8270)</f>
        <v>467</v>
      </c>
      <c r="H8270" s="4"/>
      <c r="I8270" s="4"/>
      <c r="J8270" s="5"/>
    </row>
    <row r="8271" spans="1:10" x14ac:dyDescent="0.25">
      <c r="A8271" s="4">
        <v>44161.47146990741</v>
      </c>
      <c r="B8271" t="str">
        <f t="shared" si="16701"/>
        <v>CONV_POS</v>
      </c>
      <c r="C8271">
        <v>8201</v>
      </c>
      <c r="D8271" t="str">
        <f t="shared" si="16762"/>
        <v>Zutritt Stapler Aktiv !</v>
      </c>
      <c r="E8271">
        <f t="shared" ref="E8271" si="16799">COUNTIF(Elements,$C8271)</f>
        <v>495</v>
      </c>
      <c r="F8271">
        <f t="shared" ref="F8271" si="16800">COUNTIFS(Elements,C8271,Storung,D8271)</f>
        <v>467</v>
      </c>
      <c r="H8271" s="4"/>
      <c r="I8271" s="4"/>
      <c r="J8271" s="5"/>
    </row>
    <row r="8272" spans="1:10" x14ac:dyDescent="0.25">
      <c r="A8272" s="4">
        <v>44161.470023148147</v>
      </c>
      <c r="B8272" t="str">
        <f t="shared" si="16701"/>
        <v>CONV_POS</v>
      </c>
      <c r="C8272">
        <v>8201</v>
      </c>
      <c r="D8272" t="str">
        <f t="shared" si="16762"/>
        <v>Zutritt Stapler Aktiv !</v>
      </c>
      <c r="E8272">
        <f t="shared" ref="E8272" si="16801">COUNTIF(Elements,$C8272)</f>
        <v>495</v>
      </c>
      <c r="F8272">
        <f t="shared" ref="F8272" si="16802">COUNTIFS(Elements,C8272,Storung,D8272)</f>
        <v>467</v>
      </c>
      <c r="H8272" s="4"/>
      <c r="I8272" s="4"/>
      <c r="J8272" s="5"/>
    </row>
    <row r="8273" spans="1:10" x14ac:dyDescent="0.25">
      <c r="A8273" s="4">
        <v>44161.467673611114</v>
      </c>
      <c r="B8273" t="str">
        <f t="shared" si="16701"/>
        <v>CONV_POS</v>
      </c>
      <c r="C8273">
        <v>8201</v>
      </c>
      <c r="D8273" t="str">
        <f t="shared" si="16762"/>
        <v>Zutritt Stapler Aktiv !</v>
      </c>
      <c r="E8273">
        <f t="shared" ref="E8273" si="16803">COUNTIF(Elements,$C8273)</f>
        <v>495</v>
      </c>
      <c r="F8273">
        <f t="shared" ref="F8273" si="16804">COUNTIFS(Elements,C8273,Storung,D8273)</f>
        <v>467</v>
      </c>
      <c r="H8273" s="4"/>
      <c r="I8273" s="4"/>
      <c r="J8273" s="5"/>
    </row>
    <row r="8274" spans="1:10" x14ac:dyDescent="0.25">
      <c r="A8274" s="4">
        <v>44161.466284722221</v>
      </c>
      <c r="B8274" t="str">
        <f t="shared" si="16701"/>
        <v>CONV_POS</v>
      </c>
      <c r="C8274">
        <v>8201</v>
      </c>
      <c r="D8274" t="str">
        <f t="shared" si="16762"/>
        <v>Zutritt Stapler Aktiv !</v>
      </c>
      <c r="E8274">
        <f t="shared" ref="E8274" si="16805">COUNTIF(Elements,$C8274)</f>
        <v>495</v>
      </c>
      <c r="F8274">
        <f t="shared" ref="F8274" si="16806">COUNTIFS(Elements,C8274,Storung,D8274)</f>
        <v>467</v>
      </c>
      <c r="H8274" s="4"/>
      <c r="I8274" s="4"/>
      <c r="J8274" s="5"/>
    </row>
    <row r="8275" spans="1:10" x14ac:dyDescent="0.25">
      <c r="A8275" s="4">
        <v>44161.464618055557</v>
      </c>
      <c r="B8275" t="str">
        <f t="shared" si="16701"/>
        <v>CONV_POS</v>
      </c>
      <c r="C8275">
        <v>8201</v>
      </c>
      <c r="D8275" t="str">
        <f t="shared" si="16762"/>
        <v>Zutritt Stapler Aktiv !</v>
      </c>
      <c r="E8275">
        <f t="shared" ref="E8275" si="16807">COUNTIF(Elements,$C8275)</f>
        <v>495</v>
      </c>
      <c r="F8275">
        <f t="shared" ref="F8275" si="16808">COUNTIFS(Elements,C8275,Storung,D8275)</f>
        <v>467</v>
      </c>
      <c r="H8275" s="4"/>
      <c r="I8275" s="4"/>
      <c r="J8275" s="5"/>
    </row>
    <row r="8276" spans="1:10" x14ac:dyDescent="0.25">
      <c r="A8276" s="4">
        <v>44161.462777777779</v>
      </c>
      <c r="B8276" t="str">
        <f t="shared" si="16701"/>
        <v>CONV_POS</v>
      </c>
      <c r="C8276">
        <v>8201</v>
      </c>
      <c r="D8276" t="str">
        <f t="shared" si="16762"/>
        <v>Zutritt Stapler Aktiv !</v>
      </c>
      <c r="E8276">
        <f t="shared" ref="E8276" si="16809">COUNTIF(Elements,$C8276)</f>
        <v>495</v>
      </c>
      <c r="F8276">
        <f t="shared" ref="F8276" si="16810">COUNTIFS(Elements,C8276,Storung,D8276)</f>
        <v>467</v>
      </c>
      <c r="H8276" s="4"/>
      <c r="I8276" s="4"/>
      <c r="J8276" s="5"/>
    </row>
    <row r="8277" spans="1:10" x14ac:dyDescent="0.25">
      <c r="A8277" s="4">
        <v>44161.461585648147</v>
      </c>
      <c r="B8277" t="str">
        <f t="shared" si="16701"/>
        <v>CONV_POS</v>
      </c>
      <c r="C8277">
        <v>8201</v>
      </c>
      <c r="D8277" t="str">
        <f t="shared" si="16762"/>
        <v>Zutritt Stapler Aktiv !</v>
      </c>
      <c r="E8277">
        <f t="shared" ref="E8277" si="16811">COUNTIF(Elements,$C8277)</f>
        <v>495</v>
      </c>
      <c r="F8277">
        <f t="shared" ref="F8277" si="16812">COUNTIFS(Elements,C8277,Storung,D8277)</f>
        <v>467</v>
      </c>
      <c r="H8277" s="4"/>
      <c r="I8277" s="4"/>
      <c r="J8277" s="5"/>
    </row>
    <row r="8278" spans="1:10" x14ac:dyDescent="0.25">
      <c r="A8278" s="4">
        <v>44161.442615740743</v>
      </c>
      <c r="B8278" t="str">
        <f t="shared" si="16701"/>
        <v>CONV_POS</v>
      </c>
      <c r="C8278">
        <v>8201</v>
      </c>
      <c r="D8278" t="str">
        <f t="shared" si="16762"/>
        <v>Zutritt Stapler Aktiv !</v>
      </c>
      <c r="E8278">
        <f t="shared" ref="E8278" si="16813">COUNTIF(Elements,$C8278)</f>
        <v>495</v>
      </c>
      <c r="F8278">
        <f t="shared" ref="F8278" si="16814">COUNTIFS(Elements,C8278,Storung,D8278)</f>
        <v>467</v>
      </c>
      <c r="H8278" s="4"/>
      <c r="I8278" s="4"/>
      <c r="J8278" s="5"/>
    </row>
    <row r="8279" spans="1:10" x14ac:dyDescent="0.25">
      <c r="A8279" s="4">
        <v>44161.440474537034</v>
      </c>
      <c r="B8279" t="str">
        <f t="shared" si="16701"/>
        <v>CONV_POS</v>
      </c>
      <c r="C8279">
        <v>8201</v>
      </c>
      <c r="D8279" t="str">
        <f t="shared" si="16762"/>
        <v>Zutritt Stapler Aktiv !</v>
      </c>
      <c r="E8279">
        <f t="shared" ref="E8279" si="16815">COUNTIF(Elements,$C8279)</f>
        <v>495</v>
      </c>
      <c r="F8279">
        <f t="shared" ref="F8279" si="16816">COUNTIFS(Elements,C8279,Storung,D8279)</f>
        <v>467</v>
      </c>
      <c r="H8279" s="4"/>
      <c r="I8279" s="4"/>
      <c r="J8279" s="5"/>
    </row>
    <row r="8280" spans="1:10" x14ac:dyDescent="0.25">
      <c r="A8280" s="4">
        <v>44161.345821759256</v>
      </c>
      <c r="B8280" t="str">
        <f t="shared" si="16701"/>
        <v>CONV_POS</v>
      </c>
      <c r="C8280">
        <v>8201</v>
      </c>
      <c r="D8280" t="str">
        <f t="shared" si="16762"/>
        <v>Zutritt Stapler Aktiv !</v>
      </c>
      <c r="E8280">
        <f t="shared" ref="E8280" si="16817">COUNTIF(Elements,$C8280)</f>
        <v>495</v>
      </c>
      <c r="F8280">
        <f t="shared" ref="F8280" si="16818">COUNTIFS(Elements,C8280,Storung,D8280)</f>
        <v>467</v>
      </c>
      <c r="H8280" s="4"/>
      <c r="I8280" s="4"/>
      <c r="J8280" s="5"/>
    </row>
    <row r="8281" spans="1:10" x14ac:dyDescent="0.25">
      <c r="A8281" s="4">
        <v>44160.629004629627</v>
      </c>
      <c r="B8281" t="str">
        <f t="shared" si="16701"/>
        <v>CONV_POS</v>
      </c>
      <c r="C8281">
        <v>8201</v>
      </c>
      <c r="D8281" t="str">
        <f t="shared" si="16762"/>
        <v>Zutritt Stapler Aktiv !</v>
      </c>
      <c r="E8281">
        <f t="shared" ref="E8281" si="16819">COUNTIF(Elements,$C8281)</f>
        <v>495</v>
      </c>
      <c r="F8281">
        <f t="shared" ref="F8281" si="16820">COUNTIFS(Elements,C8281,Storung,D8281)</f>
        <v>467</v>
      </c>
      <c r="H8281" s="4"/>
      <c r="I8281" s="4"/>
      <c r="J8281" s="5"/>
    </row>
    <row r="8282" spans="1:10" x14ac:dyDescent="0.25">
      <c r="A8282" s="4">
        <v>44160.626898148148</v>
      </c>
      <c r="B8282" t="str">
        <f t="shared" si="16701"/>
        <v>CONV_POS</v>
      </c>
      <c r="C8282">
        <v>8201</v>
      </c>
      <c r="D8282" t="str">
        <f t="shared" si="16762"/>
        <v>Zutritt Stapler Aktiv !</v>
      </c>
      <c r="E8282">
        <f t="shared" ref="E8282" si="16821">COUNTIF(Elements,$C8282)</f>
        <v>495</v>
      </c>
      <c r="F8282">
        <f t="shared" ref="F8282" si="16822">COUNTIFS(Elements,C8282,Storung,D8282)</f>
        <v>467</v>
      </c>
      <c r="H8282" s="4"/>
      <c r="I8282" s="4"/>
      <c r="J8282" s="5"/>
    </row>
    <row r="8283" spans="1:10" x14ac:dyDescent="0.25">
      <c r="A8283" s="4">
        <v>44160.625798611109</v>
      </c>
      <c r="B8283" t="str">
        <f t="shared" si="16701"/>
        <v>CONV_POS</v>
      </c>
      <c r="C8283">
        <v>8201</v>
      </c>
      <c r="D8283" t="str">
        <f t="shared" si="16762"/>
        <v>Zutritt Stapler Aktiv !</v>
      </c>
      <c r="E8283">
        <f t="shared" ref="E8283" si="16823">COUNTIF(Elements,$C8283)</f>
        <v>495</v>
      </c>
      <c r="F8283">
        <f t="shared" ref="F8283" si="16824">COUNTIFS(Elements,C8283,Storung,D8283)</f>
        <v>467</v>
      </c>
      <c r="H8283" s="4"/>
      <c r="I8283" s="4"/>
      <c r="J8283" s="5"/>
    </row>
    <row r="8284" spans="1:10" x14ac:dyDescent="0.25">
      <c r="A8284" s="4">
        <v>44160.623263888891</v>
      </c>
      <c r="B8284" t="str">
        <f t="shared" si="16701"/>
        <v>CONV_POS</v>
      </c>
      <c r="C8284">
        <v>8201</v>
      </c>
      <c r="D8284" t="str">
        <f t="shared" si="16762"/>
        <v>Zutritt Stapler Aktiv !</v>
      </c>
      <c r="E8284">
        <f t="shared" ref="E8284" si="16825">COUNTIF(Elements,$C8284)</f>
        <v>495</v>
      </c>
      <c r="F8284">
        <f t="shared" ref="F8284" si="16826">COUNTIFS(Elements,C8284,Storung,D8284)</f>
        <v>467</v>
      </c>
      <c r="H8284" s="4"/>
      <c r="I8284" s="4"/>
      <c r="J8284" s="5"/>
    </row>
    <row r="8285" spans="1:10" x14ac:dyDescent="0.25">
      <c r="A8285" s="4">
        <v>44160.621458333335</v>
      </c>
      <c r="B8285" t="str">
        <f t="shared" si="16701"/>
        <v>CONV_POS</v>
      </c>
      <c r="C8285">
        <v>8201</v>
      </c>
      <c r="D8285" t="str">
        <f t="shared" si="16762"/>
        <v>Zutritt Stapler Aktiv !</v>
      </c>
      <c r="E8285">
        <f t="shared" ref="E8285" si="16827">COUNTIF(Elements,$C8285)</f>
        <v>495</v>
      </c>
      <c r="F8285">
        <f t="shared" ref="F8285" si="16828">COUNTIFS(Elements,C8285,Storung,D8285)</f>
        <v>467</v>
      </c>
      <c r="H8285" s="4"/>
      <c r="I8285" s="4"/>
      <c r="J8285" s="5"/>
    </row>
    <row r="8286" spans="1:10" x14ac:dyDescent="0.25">
      <c r="A8286" s="4">
        <v>44160.620335648149</v>
      </c>
      <c r="B8286" t="str">
        <f t="shared" si="16701"/>
        <v>CONV_POS</v>
      </c>
      <c r="C8286">
        <v>8201</v>
      </c>
      <c r="D8286" t="str">
        <f t="shared" si="16762"/>
        <v>Zutritt Stapler Aktiv !</v>
      </c>
      <c r="E8286">
        <f t="shared" ref="E8286" si="16829">COUNTIF(Elements,$C8286)</f>
        <v>495</v>
      </c>
      <c r="F8286">
        <f t="shared" ref="F8286" si="16830">COUNTIFS(Elements,C8286,Storung,D8286)</f>
        <v>467</v>
      </c>
      <c r="H8286" s="4"/>
      <c r="I8286" s="4"/>
      <c r="J8286" s="5"/>
    </row>
    <row r="8287" spans="1:10" x14ac:dyDescent="0.25">
      <c r="A8287" s="4">
        <v>44160.619131944448</v>
      </c>
      <c r="B8287" t="str">
        <f t="shared" ref="B8287:B8350" si="16831">"CONV_POS"</f>
        <v>CONV_POS</v>
      </c>
      <c r="C8287">
        <v>8201</v>
      </c>
      <c r="D8287" t="str">
        <f t="shared" si="16762"/>
        <v>Zutritt Stapler Aktiv !</v>
      </c>
      <c r="E8287">
        <f t="shared" ref="E8287" si="16832">COUNTIF(Elements,$C8287)</f>
        <v>495</v>
      </c>
      <c r="F8287">
        <f t="shared" ref="F8287" si="16833">COUNTIFS(Elements,C8287,Storung,D8287)</f>
        <v>467</v>
      </c>
      <c r="H8287" s="4"/>
      <c r="I8287" s="4"/>
      <c r="J8287" s="5"/>
    </row>
    <row r="8288" spans="1:10" x14ac:dyDescent="0.25">
      <c r="A8288" s="4">
        <v>44160.607476851852</v>
      </c>
      <c r="B8288" t="str">
        <f t="shared" si="16831"/>
        <v>CONV_POS</v>
      </c>
      <c r="C8288">
        <v>8201</v>
      </c>
      <c r="D8288" t="str">
        <f t="shared" si="16762"/>
        <v>Zutritt Stapler Aktiv !</v>
      </c>
      <c r="E8288">
        <f t="shared" ref="E8288" si="16834">COUNTIF(Elements,$C8288)</f>
        <v>495</v>
      </c>
      <c r="F8288">
        <f t="shared" ref="F8288" si="16835">COUNTIFS(Elements,C8288,Storung,D8288)</f>
        <v>467</v>
      </c>
      <c r="H8288" s="4"/>
      <c r="I8288" s="4"/>
      <c r="J8288" s="5"/>
    </row>
    <row r="8289" spans="1:10" x14ac:dyDescent="0.25">
      <c r="A8289" s="4">
        <v>44160.60628472222</v>
      </c>
      <c r="B8289" t="str">
        <f t="shared" si="16831"/>
        <v>CONV_POS</v>
      </c>
      <c r="C8289">
        <v>8201</v>
      </c>
      <c r="D8289" t="str">
        <f t="shared" si="16762"/>
        <v>Zutritt Stapler Aktiv !</v>
      </c>
      <c r="E8289">
        <f t="shared" ref="E8289" si="16836">COUNTIF(Elements,$C8289)</f>
        <v>495</v>
      </c>
      <c r="F8289">
        <f t="shared" ref="F8289" si="16837">COUNTIFS(Elements,C8289,Storung,D8289)</f>
        <v>467</v>
      </c>
      <c r="H8289" s="4"/>
      <c r="I8289" s="4"/>
      <c r="J8289" s="5"/>
    </row>
    <row r="8290" spans="1:10" x14ac:dyDescent="0.25">
      <c r="A8290" s="4">
        <v>44160.604826388888</v>
      </c>
      <c r="B8290" t="str">
        <f t="shared" si="16831"/>
        <v>CONV_POS</v>
      </c>
      <c r="C8290">
        <v>8201</v>
      </c>
      <c r="D8290" t="str">
        <f t="shared" si="16762"/>
        <v>Zutritt Stapler Aktiv !</v>
      </c>
      <c r="E8290">
        <f t="shared" ref="E8290" si="16838">COUNTIF(Elements,$C8290)</f>
        <v>495</v>
      </c>
      <c r="F8290">
        <f t="shared" ref="F8290" si="16839">COUNTIFS(Elements,C8290,Storung,D8290)</f>
        <v>467</v>
      </c>
      <c r="H8290" s="4"/>
      <c r="I8290" s="4"/>
      <c r="J8290" s="5"/>
    </row>
    <row r="8291" spans="1:10" x14ac:dyDescent="0.25">
      <c r="A8291" s="4">
        <v>44160.603425925925</v>
      </c>
      <c r="B8291" t="str">
        <f t="shared" si="16831"/>
        <v>CONV_POS</v>
      </c>
      <c r="C8291">
        <v>8201</v>
      </c>
      <c r="D8291" t="str">
        <f t="shared" si="16762"/>
        <v>Zutritt Stapler Aktiv !</v>
      </c>
      <c r="E8291">
        <f t="shared" ref="E8291" si="16840">COUNTIF(Elements,$C8291)</f>
        <v>495</v>
      </c>
      <c r="F8291">
        <f t="shared" ref="F8291" si="16841">COUNTIFS(Elements,C8291,Storung,D8291)</f>
        <v>467</v>
      </c>
      <c r="H8291" s="4"/>
      <c r="I8291" s="4"/>
      <c r="J8291" s="5"/>
    </row>
    <row r="8292" spans="1:10" x14ac:dyDescent="0.25">
      <c r="A8292" s="4">
        <v>44160.601817129631</v>
      </c>
      <c r="B8292" t="str">
        <f t="shared" si="16831"/>
        <v>CONV_POS</v>
      </c>
      <c r="C8292">
        <v>8201</v>
      </c>
      <c r="D8292" t="str">
        <f t="shared" si="16762"/>
        <v>Zutritt Stapler Aktiv !</v>
      </c>
      <c r="E8292">
        <f t="shared" ref="E8292" si="16842">COUNTIF(Elements,$C8292)</f>
        <v>495</v>
      </c>
      <c r="F8292">
        <f t="shared" ref="F8292" si="16843">COUNTIFS(Elements,C8292,Storung,D8292)</f>
        <v>467</v>
      </c>
      <c r="H8292" s="4"/>
      <c r="I8292" s="4"/>
      <c r="J8292" s="5"/>
    </row>
    <row r="8293" spans="1:10" x14ac:dyDescent="0.25">
      <c r="A8293" s="4">
        <v>44160.600428240738</v>
      </c>
      <c r="B8293" t="str">
        <f t="shared" si="16831"/>
        <v>CONV_POS</v>
      </c>
      <c r="C8293">
        <v>8201</v>
      </c>
      <c r="D8293" t="str">
        <f t="shared" si="16762"/>
        <v>Zutritt Stapler Aktiv !</v>
      </c>
      <c r="E8293">
        <f t="shared" ref="E8293" si="16844">COUNTIF(Elements,$C8293)</f>
        <v>495</v>
      </c>
      <c r="F8293">
        <f t="shared" ref="F8293" si="16845">COUNTIFS(Elements,C8293,Storung,D8293)</f>
        <v>467</v>
      </c>
      <c r="H8293" s="4"/>
      <c r="I8293" s="4"/>
      <c r="J8293" s="5"/>
    </row>
    <row r="8294" spans="1:10" x14ac:dyDescent="0.25">
      <c r="A8294" s="4">
        <v>44160.597870370373</v>
      </c>
      <c r="B8294" t="str">
        <f t="shared" si="16831"/>
        <v>CONV_POS</v>
      </c>
      <c r="C8294">
        <v>8201</v>
      </c>
      <c r="D8294" t="str">
        <f t="shared" si="16762"/>
        <v>Zutritt Stapler Aktiv !</v>
      </c>
      <c r="E8294">
        <f t="shared" ref="E8294" si="16846">COUNTIF(Elements,$C8294)</f>
        <v>495</v>
      </c>
      <c r="F8294">
        <f t="shared" ref="F8294" si="16847">COUNTIFS(Elements,C8294,Storung,D8294)</f>
        <v>467</v>
      </c>
      <c r="H8294" s="4"/>
      <c r="I8294" s="4"/>
      <c r="J8294" s="5"/>
    </row>
    <row r="8295" spans="1:10" x14ac:dyDescent="0.25">
      <c r="A8295" s="4">
        <v>44160.576932870368</v>
      </c>
      <c r="B8295" t="str">
        <f t="shared" si="16831"/>
        <v>CONV_POS</v>
      </c>
      <c r="C8295">
        <v>8201</v>
      </c>
      <c r="D8295" t="str">
        <f t="shared" si="16762"/>
        <v>Zutritt Stapler Aktiv !</v>
      </c>
      <c r="E8295">
        <f t="shared" ref="E8295" si="16848">COUNTIF(Elements,$C8295)</f>
        <v>495</v>
      </c>
      <c r="F8295">
        <f t="shared" ref="F8295" si="16849">COUNTIFS(Elements,C8295,Storung,D8295)</f>
        <v>467</v>
      </c>
      <c r="H8295" s="4"/>
      <c r="I8295" s="4"/>
      <c r="J8295" s="5"/>
    </row>
    <row r="8296" spans="1:10" x14ac:dyDescent="0.25">
      <c r="A8296" s="4">
        <v>44160.575486111113</v>
      </c>
      <c r="B8296" t="str">
        <f t="shared" si="16831"/>
        <v>CONV_POS</v>
      </c>
      <c r="C8296">
        <v>8201</v>
      </c>
      <c r="D8296" t="str">
        <f t="shared" si="16762"/>
        <v>Zutritt Stapler Aktiv !</v>
      </c>
      <c r="E8296">
        <f t="shared" ref="E8296" si="16850">COUNTIF(Elements,$C8296)</f>
        <v>495</v>
      </c>
      <c r="F8296">
        <f t="shared" ref="F8296" si="16851">COUNTIFS(Elements,C8296,Storung,D8296)</f>
        <v>467</v>
      </c>
      <c r="H8296" s="4"/>
      <c r="I8296" s="4"/>
      <c r="J8296" s="5"/>
    </row>
    <row r="8297" spans="1:10" x14ac:dyDescent="0.25">
      <c r="A8297" s="4">
        <v>44160.57298611111</v>
      </c>
      <c r="B8297" t="str">
        <f t="shared" si="16831"/>
        <v>CONV_POS</v>
      </c>
      <c r="C8297">
        <v>8201</v>
      </c>
      <c r="D8297" t="str">
        <f t="shared" si="16762"/>
        <v>Zutritt Stapler Aktiv !</v>
      </c>
      <c r="E8297">
        <f t="shared" ref="E8297" si="16852">COUNTIF(Elements,$C8297)</f>
        <v>495</v>
      </c>
      <c r="F8297">
        <f t="shared" ref="F8297" si="16853">COUNTIFS(Elements,C8297,Storung,D8297)</f>
        <v>467</v>
      </c>
      <c r="H8297" s="4"/>
      <c r="I8297" s="4"/>
      <c r="J8297" s="5"/>
    </row>
    <row r="8298" spans="1:10" x14ac:dyDescent="0.25">
      <c r="A8298" s="4">
        <v>44160.571828703702</v>
      </c>
      <c r="B8298" t="str">
        <f t="shared" si="16831"/>
        <v>CONV_POS</v>
      </c>
      <c r="C8298">
        <v>8201</v>
      </c>
      <c r="D8298" t="str">
        <f t="shared" si="16762"/>
        <v>Zutritt Stapler Aktiv !</v>
      </c>
      <c r="E8298">
        <f t="shared" ref="E8298" si="16854">COUNTIF(Elements,$C8298)</f>
        <v>495</v>
      </c>
      <c r="F8298">
        <f t="shared" ref="F8298" si="16855">COUNTIFS(Elements,C8298,Storung,D8298)</f>
        <v>467</v>
      </c>
      <c r="H8298" s="4"/>
      <c r="I8298" s="4"/>
      <c r="J8298" s="5"/>
    </row>
    <row r="8299" spans="1:10" x14ac:dyDescent="0.25">
      <c r="A8299" s="4">
        <v>44160.570740740739</v>
      </c>
      <c r="B8299" t="str">
        <f t="shared" si="16831"/>
        <v>CONV_POS</v>
      </c>
      <c r="C8299">
        <v>8201</v>
      </c>
      <c r="D8299" t="str">
        <f t="shared" si="16762"/>
        <v>Zutritt Stapler Aktiv !</v>
      </c>
      <c r="E8299">
        <f t="shared" ref="E8299" si="16856">COUNTIF(Elements,$C8299)</f>
        <v>495</v>
      </c>
      <c r="F8299">
        <f t="shared" ref="F8299" si="16857">COUNTIFS(Elements,C8299,Storung,D8299)</f>
        <v>467</v>
      </c>
      <c r="H8299" s="4"/>
      <c r="I8299" s="4"/>
      <c r="J8299" s="5"/>
    </row>
    <row r="8300" spans="1:10" x14ac:dyDescent="0.25">
      <c r="A8300" s="4">
        <v>44160.569351851853</v>
      </c>
      <c r="B8300" t="str">
        <f t="shared" si="16831"/>
        <v>CONV_POS</v>
      </c>
      <c r="C8300">
        <v>8201</v>
      </c>
      <c r="D8300" t="str">
        <f t="shared" si="16762"/>
        <v>Zutritt Stapler Aktiv !</v>
      </c>
      <c r="E8300">
        <f t="shared" ref="E8300" si="16858">COUNTIF(Elements,$C8300)</f>
        <v>495</v>
      </c>
      <c r="F8300">
        <f t="shared" ref="F8300" si="16859">COUNTIFS(Elements,C8300,Storung,D8300)</f>
        <v>467</v>
      </c>
      <c r="H8300" s="4"/>
      <c r="I8300" s="4"/>
      <c r="J8300" s="5"/>
    </row>
    <row r="8301" spans="1:10" x14ac:dyDescent="0.25">
      <c r="A8301" s="4">
        <v>44160.567766203705</v>
      </c>
      <c r="B8301" t="str">
        <f t="shared" si="16831"/>
        <v>CONV_POS</v>
      </c>
      <c r="C8301">
        <v>8201</v>
      </c>
      <c r="D8301" t="str">
        <f t="shared" si="16762"/>
        <v>Zutritt Stapler Aktiv !</v>
      </c>
      <c r="E8301">
        <f t="shared" ref="E8301" si="16860">COUNTIF(Elements,$C8301)</f>
        <v>495</v>
      </c>
      <c r="F8301">
        <f t="shared" ref="F8301" si="16861">COUNTIFS(Elements,C8301,Storung,D8301)</f>
        <v>467</v>
      </c>
      <c r="H8301" s="4"/>
      <c r="I8301" s="4"/>
      <c r="J8301" s="5"/>
    </row>
    <row r="8302" spans="1:10" x14ac:dyDescent="0.25">
      <c r="A8302" s="4">
        <v>44160.566504629627</v>
      </c>
      <c r="B8302" t="str">
        <f t="shared" si="16831"/>
        <v>CONV_POS</v>
      </c>
      <c r="C8302">
        <v>8201</v>
      </c>
      <c r="D8302" t="str">
        <f t="shared" si="16762"/>
        <v>Zutritt Stapler Aktiv !</v>
      </c>
      <c r="E8302">
        <f t="shared" ref="E8302" si="16862">COUNTIF(Elements,$C8302)</f>
        <v>495</v>
      </c>
      <c r="F8302">
        <f t="shared" ref="F8302" si="16863">COUNTIFS(Elements,C8302,Storung,D8302)</f>
        <v>467</v>
      </c>
      <c r="H8302" s="4"/>
      <c r="I8302" s="4"/>
      <c r="J8302" s="5"/>
    </row>
    <row r="8303" spans="1:10" x14ac:dyDescent="0.25">
      <c r="A8303" s="4">
        <v>44160.565057870372</v>
      </c>
      <c r="B8303" t="str">
        <f t="shared" si="16831"/>
        <v>CONV_POS</v>
      </c>
      <c r="C8303">
        <v>8201</v>
      </c>
      <c r="D8303" t="str">
        <f t="shared" si="16762"/>
        <v>Zutritt Stapler Aktiv !</v>
      </c>
      <c r="E8303">
        <f t="shared" ref="E8303" si="16864">COUNTIF(Elements,$C8303)</f>
        <v>495</v>
      </c>
      <c r="F8303">
        <f t="shared" ref="F8303" si="16865">COUNTIFS(Elements,C8303,Storung,D8303)</f>
        <v>467</v>
      </c>
      <c r="H8303" s="4"/>
      <c r="I8303" s="4"/>
      <c r="J8303" s="5"/>
    </row>
    <row r="8304" spans="1:10" x14ac:dyDescent="0.25">
      <c r="A8304" s="4">
        <v>44160.562268518515</v>
      </c>
      <c r="B8304" t="str">
        <f t="shared" si="16831"/>
        <v>CONV_POS</v>
      </c>
      <c r="C8304">
        <v>8201</v>
      </c>
      <c r="D8304" t="str">
        <f t="shared" si="16762"/>
        <v>Zutritt Stapler Aktiv !</v>
      </c>
      <c r="E8304">
        <f t="shared" ref="E8304" si="16866">COUNTIF(Elements,$C8304)</f>
        <v>495</v>
      </c>
      <c r="F8304">
        <f t="shared" ref="F8304" si="16867">COUNTIFS(Elements,C8304,Storung,D8304)</f>
        <v>467</v>
      </c>
      <c r="H8304" s="4"/>
      <c r="I8304" s="4"/>
      <c r="J8304" s="5"/>
    </row>
    <row r="8305" spans="1:10" x14ac:dyDescent="0.25">
      <c r="A8305" s="4">
        <v>44160.561157407406</v>
      </c>
      <c r="B8305" t="str">
        <f t="shared" si="16831"/>
        <v>CONV_POS</v>
      </c>
      <c r="C8305">
        <v>8201</v>
      </c>
      <c r="D8305" t="str">
        <f t="shared" si="16762"/>
        <v>Zutritt Stapler Aktiv !</v>
      </c>
      <c r="E8305">
        <f t="shared" ref="E8305" si="16868">COUNTIF(Elements,$C8305)</f>
        <v>495</v>
      </c>
      <c r="F8305">
        <f t="shared" ref="F8305" si="16869">COUNTIFS(Elements,C8305,Storung,D8305)</f>
        <v>467</v>
      </c>
      <c r="H8305" s="4"/>
      <c r="I8305" s="4"/>
      <c r="J8305" s="5"/>
    </row>
    <row r="8306" spans="1:10" x14ac:dyDescent="0.25">
      <c r="A8306" s="4">
        <v>44160.559525462966</v>
      </c>
      <c r="B8306" t="str">
        <f t="shared" si="16831"/>
        <v>CONV_POS</v>
      </c>
      <c r="C8306">
        <v>8201</v>
      </c>
      <c r="D8306" t="str">
        <f t="shared" si="16762"/>
        <v>Zutritt Stapler Aktiv !</v>
      </c>
      <c r="E8306">
        <f t="shared" ref="E8306" si="16870">COUNTIF(Elements,$C8306)</f>
        <v>495</v>
      </c>
      <c r="F8306">
        <f t="shared" ref="F8306" si="16871">COUNTIFS(Elements,C8306,Storung,D8306)</f>
        <v>467</v>
      </c>
      <c r="H8306" s="4"/>
      <c r="I8306" s="4"/>
      <c r="J8306" s="5"/>
    </row>
    <row r="8307" spans="1:10" x14ac:dyDescent="0.25">
      <c r="A8307" s="4">
        <v>44160.558009259257</v>
      </c>
      <c r="B8307" t="str">
        <f t="shared" si="16831"/>
        <v>CONV_POS</v>
      </c>
      <c r="C8307">
        <v>8201</v>
      </c>
      <c r="D8307" t="str">
        <f t="shared" si="16762"/>
        <v>Zutritt Stapler Aktiv !</v>
      </c>
      <c r="E8307">
        <f t="shared" ref="E8307" si="16872">COUNTIF(Elements,$C8307)</f>
        <v>495</v>
      </c>
      <c r="F8307">
        <f t="shared" ref="F8307" si="16873">COUNTIFS(Elements,C8307,Storung,D8307)</f>
        <v>467</v>
      </c>
      <c r="H8307" s="4"/>
      <c r="I8307" s="4"/>
      <c r="J8307" s="5"/>
    </row>
    <row r="8308" spans="1:10" x14ac:dyDescent="0.25">
      <c r="A8308" s="4">
        <v>44160.534861111111</v>
      </c>
      <c r="B8308" t="str">
        <f t="shared" si="16831"/>
        <v>CONV_POS</v>
      </c>
      <c r="C8308">
        <v>8201</v>
      </c>
      <c r="D8308" t="str">
        <f t="shared" si="16762"/>
        <v>Zutritt Stapler Aktiv !</v>
      </c>
      <c r="E8308">
        <f t="shared" ref="E8308" si="16874">COUNTIF(Elements,$C8308)</f>
        <v>495</v>
      </c>
      <c r="F8308">
        <f t="shared" ref="F8308" si="16875">COUNTIFS(Elements,C8308,Storung,D8308)</f>
        <v>467</v>
      </c>
      <c r="H8308" s="4"/>
      <c r="I8308" s="4"/>
      <c r="J8308" s="5"/>
    </row>
    <row r="8309" spans="1:10" x14ac:dyDescent="0.25">
      <c r="A8309" s="4">
        <v>44160.533263888887</v>
      </c>
      <c r="B8309" t="str">
        <f t="shared" si="16831"/>
        <v>CONV_POS</v>
      </c>
      <c r="C8309">
        <v>8201</v>
      </c>
      <c r="D8309" t="str">
        <f t="shared" si="16762"/>
        <v>Zutritt Stapler Aktiv !</v>
      </c>
      <c r="E8309">
        <f t="shared" ref="E8309" si="16876">COUNTIF(Elements,$C8309)</f>
        <v>495</v>
      </c>
      <c r="F8309">
        <f t="shared" ref="F8309" si="16877">COUNTIFS(Elements,C8309,Storung,D8309)</f>
        <v>467</v>
      </c>
      <c r="H8309" s="4"/>
      <c r="I8309" s="4"/>
      <c r="J8309" s="5"/>
    </row>
    <row r="8310" spans="1:10" x14ac:dyDescent="0.25">
      <c r="A8310" s="4">
        <v>44160.517939814818</v>
      </c>
      <c r="B8310" t="str">
        <f t="shared" si="16831"/>
        <v>CONV_POS</v>
      </c>
      <c r="C8310">
        <v>8201</v>
      </c>
      <c r="D8310" t="str">
        <f t="shared" si="16762"/>
        <v>Zutritt Stapler Aktiv !</v>
      </c>
      <c r="E8310">
        <f t="shared" ref="E8310" si="16878">COUNTIF(Elements,$C8310)</f>
        <v>495</v>
      </c>
      <c r="F8310">
        <f t="shared" ref="F8310" si="16879">COUNTIFS(Elements,C8310,Storung,D8310)</f>
        <v>467</v>
      </c>
      <c r="H8310" s="4"/>
      <c r="I8310" s="4"/>
      <c r="J8310" s="5"/>
    </row>
    <row r="8311" spans="1:10" x14ac:dyDescent="0.25">
      <c r="A8311" s="4">
        <v>44160.516562500001</v>
      </c>
      <c r="B8311" t="str">
        <f t="shared" si="16831"/>
        <v>CONV_POS</v>
      </c>
      <c r="C8311">
        <v>8201</v>
      </c>
      <c r="D8311" t="str">
        <f t="shared" si="16762"/>
        <v>Zutritt Stapler Aktiv !</v>
      </c>
      <c r="E8311">
        <f t="shared" ref="E8311" si="16880">COUNTIF(Elements,$C8311)</f>
        <v>495</v>
      </c>
      <c r="F8311">
        <f t="shared" ref="F8311" si="16881">COUNTIFS(Elements,C8311,Storung,D8311)</f>
        <v>467</v>
      </c>
      <c r="H8311" s="4"/>
      <c r="I8311" s="4"/>
      <c r="J8311" s="5"/>
    </row>
    <row r="8312" spans="1:10" x14ac:dyDescent="0.25">
      <c r="A8312" s="4">
        <v>44160.515196759261</v>
      </c>
      <c r="B8312" t="str">
        <f t="shared" si="16831"/>
        <v>CONV_POS</v>
      </c>
      <c r="C8312">
        <v>8201</v>
      </c>
      <c r="D8312" t="str">
        <f t="shared" si="16762"/>
        <v>Zutritt Stapler Aktiv !</v>
      </c>
      <c r="E8312">
        <f t="shared" ref="E8312" si="16882">COUNTIF(Elements,$C8312)</f>
        <v>495</v>
      </c>
      <c r="F8312">
        <f t="shared" ref="F8312" si="16883">COUNTIFS(Elements,C8312,Storung,D8312)</f>
        <v>467</v>
      </c>
      <c r="H8312" s="4"/>
      <c r="I8312" s="4"/>
      <c r="J8312" s="5"/>
    </row>
    <row r="8313" spans="1:10" x14ac:dyDescent="0.25">
      <c r="A8313" s="4">
        <v>44160.513657407406</v>
      </c>
      <c r="B8313" t="str">
        <f t="shared" si="16831"/>
        <v>CONV_POS</v>
      </c>
      <c r="C8313">
        <v>8201</v>
      </c>
      <c r="D8313" t="str">
        <f t="shared" si="16762"/>
        <v>Zutritt Stapler Aktiv !</v>
      </c>
      <c r="E8313">
        <f t="shared" ref="E8313" si="16884">COUNTIF(Elements,$C8313)</f>
        <v>495</v>
      </c>
      <c r="F8313">
        <f t="shared" ref="F8313" si="16885">COUNTIFS(Elements,C8313,Storung,D8313)</f>
        <v>467</v>
      </c>
      <c r="H8313" s="4"/>
      <c r="I8313" s="4"/>
      <c r="J8313" s="5"/>
    </row>
    <row r="8314" spans="1:10" x14ac:dyDescent="0.25">
      <c r="A8314" s="4">
        <v>44160.50540509259</v>
      </c>
      <c r="B8314" t="str">
        <f t="shared" si="16831"/>
        <v>CONV_POS</v>
      </c>
      <c r="C8314">
        <v>8201</v>
      </c>
      <c r="D8314" t="str">
        <f t="shared" si="16762"/>
        <v>Zutritt Stapler Aktiv !</v>
      </c>
      <c r="E8314">
        <f t="shared" ref="E8314" si="16886">COUNTIF(Elements,$C8314)</f>
        <v>495</v>
      </c>
      <c r="F8314">
        <f t="shared" ref="F8314" si="16887">COUNTIFS(Elements,C8314,Storung,D8314)</f>
        <v>467</v>
      </c>
      <c r="H8314" s="4"/>
      <c r="I8314" s="4"/>
      <c r="J8314" s="5"/>
    </row>
    <row r="8315" spans="1:10" x14ac:dyDescent="0.25">
      <c r="A8315" s="4">
        <v>44160.503946759258</v>
      </c>
      <c r="B8315" t="str">
        <f t="shared" si="16831"/>
        <v>CONV_POS</v>
      </c>
      <c r="C8315">
        <v>8201</v>
      </c>
      <c r="D8315" t="str">
        <f t="shared" si="16762"/>
        <v>Zutritt Stapler Aktiv !</v>
      </c>
      <c r="E8315">
        <f t="shared" ref="E8315" si="16888">COUNTIF(Elements,$C8315)</f>
        <v>495</v>
      </c>
      <c r="F8315">
        <f t="shared" ref="F8315" si="16889">COUNTIFS(Elements,C8315,Storung,D8315)</f>
        <v>467</v>
      </c>
      <c r="H8315" s="4"/>
      <c r="I8315" s="4"/>
      <c r="J8315" s="5"/>
    </row>
    <row r="8316" spans="1:10" x14ac:dyDescent="0.25">
      <c r="A8316" s="4">
        <v>44160.501539351855</v>
      </c>
      <c r="B8316" t="str">
        <f t="shared" si="16831"/>
        <v>CONV_POS</v>
      </c>
      <c r="C8316">
        <v>8201</v>
      </c>
      <c r="D8316" t="str">
        <f t="shared" si="16762"/>
        <v>Zutritt Stapler Aktiv !</v>
      </c>
      <c r="E8316">
        <f t="shared" ref="E8316" si="16890">COUNTIF(Elements,$C8316)</f>
        <v>495</v>
      </c>
      <c r="F8316">
        <f t="shared" ref="F8316" si="16891">COUNTIFS(Elements,C8316,Storung,D8316)</f>
        <v>467</v>
      </c>
      <c r="H8316" s="4"/>
      <c r="I8316" s="4"/>
      <c r="J8316" s="5"/>
    </row>
    <row r="8317" spans="1:10" x14ac:dyDescent="0.25">
      <c r="A8317" s="4">
        <v>44160.500428240739</v>
      </c>
      <c r="B8317" t="str">
        <f t="shared" si="16831"/>
        <v>CONV_POS</v>
      </c>
      <c r="C8317">
        <v>8201</v>
      </c>
      <c r="D8317" t="str">
        <f t="shared" ref="D8317:D8380" si="16892">"Zutritt Stapler Aktiv !"</f>
        <v>Zutritt Stapler Aktiv !</v>
      </c>
      <c r="E8317">
        <f t="shared" ref="E8317" si="16893">COUNTIF(Elements,$C8317)</f>
        <v>495</v>
      </c>
      <c r="F8317">
        <f t="shared" ref="F8317" si="16894">COUNTIFS(Elements,C8317,Storung,D8317)</f>
        <v>467</v>
      </c>
      <c r="H8317" s="4"/>
      <c r="I8317" s="4"/>
      <c r="J8317" s="5"/>
    </row>
    <row r="8318" spans="1:10" x14ac:dyDescent="0.25">
      <c r="A8318" s="4">
        <v>44160.485393518517</v>
      </c>
      <c r="B8318" t="str">
        <f t="shared" si="16831"/>
        <v>CONV_POS</v>
      </c>
      <c r="C8318">
        <v>8201</v>
      </c>
      <c r="D8318" t="str">
        <f t="shared" si="16892"/>
        <v>Zutritt Stapler Aktiv !</v>
      </c>
      <c r="E8318">
        <f t="shared" ref="E8318" si="16895">COUNTIF(Elements,$C8318)</f>
        <v>495</v>
      </c>
      <c r="F8318">
        <f t="shared" ref="F8318" si="16896">COUNTIFS(Elements,C8318,Storung,D8318)</f>
        <v>467</v>
      </c>
      <c r="H8318" s="4"/>
      <c r="I8318" s="4"/>
      <c r="J8318" s="5"/>
    </row>
    <row r="8319" spans="1:10" x14ac:dyDescent="0.25">
      <c r="A8319" s="4">
        <v>44160.483900462961</v>
      </c>
      <c r="B8319" t="str">
        <f t="shared" si="16831"/>
        <v>CONV_POS</v>
      </c>
      <c r="C8319">
        <v>8201</v>
      </c>
      <c r="D8319" t="str">
        <f t="shared" si="16892"/>
        <v>Zutritt Stapler Aktiv !</v>
      </c>
      <c r="E8319">
        <f t="shared" ref="E8319" si="16897">COUNTIF(Elements,$C8319)</f>
        <v>495</v>
      </c>
      <c r="F8319">
        <f t="shared" ref="F8319" si="16898">COUNTIFS(Elements,C8319,Storung,D8319)</f>
        <v>467</v>
      </c>
      <c r="H8319" s="4"/>
      <c r="I8319" s="4"/>
      <c r="J8319" s="5"/>
    </row>
    <row r="8320" spans="1:10" x14ac:dyDescent="0.25">
      <c r="A8320" s="4">
        <v>44160.482418981483</v>
      </c>
      <c r="B8320" t="str">
        <f t="shared" si="16831"/>
        <v>CONV_POS</v>
      </c>
      <c r="C8320">
        <v>8201</v>
      </c>
      <c r="D8320" t="str">
        <f t="shared" si="16892"/>
        <v>Zutritt Stapler Aktiv !</v>
      </c>
      <c r="E8320">
        <f t="shared" ref="E8320" si="16899">COUNTIF(Elements,$C8320)</f>
        <v>495</v>
      </c>
      <c r="F8320">
        <f t="shared" ref="F8320" si="16900">COUNTIFS(Elements,C8320,Storung,D8320)</f>
        <v>467</v>
      </c>
      <c r="H8320" s="4"/>
      <c r="I8320" s="4"/>
      <c r="J8320" s="5"/>
    </row>
    <row r="8321" spans="1:10" x14ac:dyDescent="0.25">
      <c r="A8321" s="4">
        <v>44160.481041666666</v>
      </c>
      <c r="B8321" t="str">
        <f t="shared" si="16831"/>
        <v>CONV_POS</v>
      </c>
      <c r="C8321">
        <v>8201</v>
      </c>
      <c r="D8321" t="str">
        <f t="shared" si="16892"/>
        <v>Zutritt Stapler Aktiv !</v>
      </c>
      <c r="E8321">
        <f t="shared" ref="E8321" si="16901">COUNTIF(Elements,$C8321)</f>
        <v>495</v>
      </c>
      <c r="F8321">
        <f t="shared" ref="F8321" si="16902">COUNTIFS(Elements,C8321,Storung,D8321)</f>
        <v>467</v>
      </c>
      <c r="H8321" s="4"/>
      <c r="I8321" s="4"/>
      <c r="J8321" s="5"/>
    </row>
    <row r="8322" spans="1:10" x14ac:dyDescent="0.25">
      <c r="A8322" s="4">
        <v>44160.471689814818</v>
      </c>
      <c r="B8322" t="str">
        <f t="shared" si="16831"/>
        <v>CONV_POS</v>
      </c>
      <c r="C8322">
        <v>8201</v>
      </c>
      <c r="D8322" t="str">
        <f t="shared" si="16892"/>
        <v>Zutritt Stapler Aktiv !</v>
      </c>
      <c r="E8322">
        <f t="shared" ref="E8322" si="16903">COUNTIF(Elements,$C8322)</f>
        <v>495</v>
      </c>
      <c r="F8322">
        <f t="shared" ref="F8322" si="16904">COUNTIFS(Elements,C8322,Storung,D8322)</f>
        <v>467</v>
      </c>
      <c r="H8322" s="4"/>
      <c r="I8322" s="4"/>
      <c r="J8322" s="5"/>
    </row>
    <row r="8323" spans="1:10" x14ac:dyDescent="0.25">
      <c r="A8323" s="4">
        <v>44160.46979166667</v>
      </c>
      <c r="B8323" t="str">
        <f t="shared" si="16831"/>
        <v>CONV_POS</v>
      </c>
      <c r="C8323">
        <v>8201</v>
      </c>
      <c r="D8323" t="str">
        <f t="shared" si="16892"/>
        <v>Zutritt Stapler Aktiv !</v>
      </c>
      <c r="E8323">
        <f t="shared" ref="E8323" si="16905">COUNTIF(Elements,$C8323)</f>
        <v>495</v>
      </c>
      <c r="F8323">
        <f t="shared" ref="F8323" si="16906">COUNTIFS(Elements,C8323,Storung,D8323)</f>
        <v>467</v>
      </c>
      <c r="H8323" s="4"/>
      <c r="I8323" s="4"/>
      <c r="J8323" s="5"/>
    </row>
    <row r="8324" spans="1:10" x14ac:dyDescent="0.25">
      <c r="A8324" s="4">
        <v>44160.468356481484</v>
      </c>
      <c r="B8324" t="str">
        <f t="shared" si="16831"/>
        <v>CONV_POS</v>
      </c>
      <c r="C8324">
        <v>8201</v>
      </c>
      <c r="D8324" t="str">
        <f t="shared" si="16892"/>
        <v>Zutritt Stapler Aktiv !</v>
      </c>
      <c r="E8324">
        <f t="shared" ref="E8324" si="16907">COUNTIF(Elements,$C8324)</f>
        <v>495</v>
      </c>
      <c r="F8324">
        <f t="shared" ref="F8324" si="16908">COUNTIFS(Elements,C8324,Storung,D8324)</f>
        <v>467</v>
      </c>
      <c r="H8324" s="4"/>
      <c r="I8324" s="4"/>
      <c r="J8324" s="5"/>
    </row>
    <row r="8325" spans="1:10" x14ac:dyDescent="0.25">
      <c r="A8325" s="4">
        <v>44160.465312499997</v>
      </c>
      <c r="B8325" t="str">
        <f t="shared" si="16831"/>
        <v>CONV_POS</v>
      </c>
      <c r="C8325">
        <v>8201</v>
      </c>
      <c r="D8325" t="str">
        <f t="shared" si="16892"/>
        <v>Zutritt Stapler Aktiv !</v>
      </c>
      <c r="E8325">
        <f t="shared" ref="E8325" si="16909">COUNTIF(Elements,$C8325)</f>
        <v>495</v>
      </c>
      <c r="F8325">
        <f t="shared" ref="F8325" si="16910">COUNTIFS(Elements,C8325,Storung,D8325)</f>
        <v>467</v>
      </c>
      <c r="H8325" s="4"/>
      <c r="I8325" s="4"/>
      <c r="J8325" s="5"/>
    </row>
    <row r="8326" spans="1:10" x14ac:dyDescent="0.25">
      <c r="A8326" s="4">
        <v>44160.458414351851</v>
      </c>
      <c r="B8326" t="str">
        <f t="shared" si="16831"/>
        <v>CONV_POS</v>
      </c>
      <c r="C8326">
        <v>8201</v>
      </c>
      <c r="D8326" t="str">
        <f t="shared" si="16892"/>
        <v>Zutritt Stapler Aktiv !</v>
      </c>
      <c r="E8326">
        <f t="shared" ref="E8326" si="16911">COUNTIF(Elements,$C8326)</f>
        <v>495</v>
      </c>
      <c r="F8326">
        <f t="shared" ref="F8326" si="16912">COUNTIFS(Elements,C8326,Storung,D8326)</f>
        <v>467</v>
      </c>
      <c r="H8326" s="4"/>
      <c r="I8326" s="4"/>
      <c r="J8326" s="5"/>
    </row>
    <row r="8327" spans="1:10" x14ac:dyDescent="0.25">
      <c r="A8327" s="4">
        <v>44160.457025462965</v>
      </c>
      <c r="B8327" t="str">
        <f t="shared" si="16831"/>
        <v>CONV_POS</v>
      </c>
      <c r="C8327">
        <v>8201</v>
      </c>
      <c r="D8327" t="str">
        <f t="shared" si="16892"/>
        <v>Zutritt Stapler Aktiv !</v>
      </c>
      <c r="E8327">
        <f t="shared" ref="E8327" si="16913">COUNTIF(Elements,$C8327)</f>
        <v>495</v>
      </c>
      <c r="F8327">
        <f t="shared" ref="F8327" si="16914">COUNTIFS(Elements,C8327,Storung,D8327)</f>
        <v>467</v>
      </c>
      <c r="H8327" s="4"/>
      <c r="I8327" s="4"/>
      <c r="J8327" s="5"/>
    </row>
    <row r="8328" spans="1:10" x14ac:dyDescent="0.25">
      <c r="A8328" s="4">
        <v>44160.45579861111</v>
      </c>
      <c r="B8328" t="str">
        <f t="shared" si="16831"/>
        <v>CONV_POS</v>
      </c>
      <c r="C8328">
        <v>8201</v>
      </c>
      <c r="D8328" t="str">
        <f t="shared" si="16892"/>
        <v>Zutritt Stapler Aktiv !</v>
      </c>
      <c r="E8328">
        <f t="shared" ref="E8328" si="16915">COUNTIF(Elements,$C8328)</f>
        <v>495</v>
      </c>
      <c r="F8328">
        <f t="shared" ref="F8328" si="16916">COUNTIFS(Elements,C8328,Storung,D8328)</f>
        <v>467</v>
      </c>
      <c r="H8328" s="4"/>
      <c r="I8328" s="4"/>
      <c r="J8328" s="5"/>
    </row>
    <row r="8329" spans="1:10" x14ac:dyDescent="0.25">
      <c r="A8329" s="4">
        <v>44160.454131944447</v>
      </c>
      <c r="B8329" t="str">
        <f t="shared" si="16831"/>
        <v>CONV_POS</v>
      </c>
      <c r="C8329">
        <v>8201</v>
      </c>
      <c r="D8329" t="str">
        <f t="shared" si="16892"/>
        <v>Zutritt Stapler Aktiv !</v>
      </c>
      <c r="E8329">
        <f t="shared" ref="E8329" si="16917">COUNTIF(Elements,$C8329)</f>
        <v>495</v>
      </c>
      <c r="F8329">
        <f t="shared" ref="F8329" si="16918">COUNTIFS(Elements,C8329,Storung,D8329)</f>
        <v>467</v>
      </c>
      <c r="H8329" s="4"/>
      <c r="I8329" s="4"/>
      <c r="J8329" s="5"/>
    </row>
    <row r="8330" spans="1:10" x14ac:dyDescent="0.25">
      <c r="A8330" s="4">
        <v>44160.446793981479</v>
      </c>
      <c r="B8330" t="str">
        <f t="shared" si="16831"/>
        <v>CONV_POS</v>
      </c>
      <c r="C8330">
        <v>8201</v>
      </c>
      <c r="D8330" t="str">
        <f t="shared" si="16892"/>
        <v>Zutritt Stapler Aktiv !</v>
      </c>
      <c r="E8330">
        <f t="shared" ref="E8330" si="16919">COUNTIF(Elements,$C8330)</f>
        <v>495</v>
      </c>
      <c r="F8330">
        <f t="shared" ref="F8330" si="16920">COUNTIFS(Elements,C8330,Storung,D8330)</f>
        <v>467</v>
      </c>
      <c r="H8330" s="4"/>
      <c r="I8330" s="4"/>
      <c r="J8330" s="5"/>
    </row>
    <row r="8331" spans="1:10" x14ac:dyDescent="0.25">
      <c r="A8331" s="4">
        <v>44160.445532407408</v>
      </c>
      <c r="B8331" t="str">
        <f t="shared" si="16831"/>
        <v>CONV_POS</v>
      </c>
      <c r="C8331">
        <v>8201</v>
      </c>
      <c r="D8331" t="str">
        <f t="shared" si="16892"/>
        <v>Zutritt Stapler Aktiv !</v>
      </c>
      <c r="E8331">
        <f t="shared" ref="E8331" si="16921">COUNTIF(Elements,$C8331)</f>
        <v>495</v>
      </c>
      <c r="F8331">
        <f t="shared" ref="F8331" si="16922">COUNTIFS(Elements,C8331,Storung,D8331)</f>
        <v>467</v>
      </c>
      <c r="H8331" s="4"/>
      <c r="I8331" s="4"/>
      <c r="J8331" s="5"/>
    </row>
    <row r="8332" spans="1:10" x14ac:dyDescent="0.25">
      <c r="A8332" s="4">
        <v>44160.441446759258</v>
      </c>
      <c r="B8332" t="str">
        <f t="shared" si="16831"/>
        <v>CONV_POS</v>
      </c>
      <c r="C8332">
        <v>8201</v>
      </c>
      <c r="D8332" t="str">
        <f t="shared" si="16892"/>
        <v>Zutritt Stapler Aktiv !</v>
      </c>
      <c r="E8332">
        <f t="shared" ref="E8332" si="16923">COUNTIF(Elements,$C8332)</f>
        <v>495</v>
      </c>
      <c r="F8332">
        <f t="shared" ref="F8332" si="16924">COUNTIFS(Elements,C8332,Storung,D8332)</f>
        <v>467</v>
      </c>
      <c r="H8332" s="4"/>
      <c r="I8332" s="4"/>
      <c r="J8332" s="5"/>
    </row>
    <row r="8333" spans="1:10" x14ac:dyDescent="0.25">
      <c r="A8333" s="4">
        <v>44160.44017361111</v>
      </c>
      <c r="B8333" t="str">
        <f t="shared" si="16831"/>
        <v>CONV_POS</v>
      </c>
      <c r="C8333">
        <v>8201</v>
      </c>
      <c r="D8333" t="str">
        <f t="shared" si="16892"/>
        <v>Zutritt Stapler Aktiv !</v>
      </c>
      <c r="E8333">
        <f t="shared" ref="E8333" si="16925">COUNTIF(Elements,$C8333)</f>
        <v>495</v>
      </c>
      <c r="F8333">
        <f t="shared" ref="F8333" si="16926">COUNTIFS(Elements,C8333,Storung,D8333)</f>
        <v>467</v>
      </c>
      <c r="H8333" s="4"/>
      <c r="I8333" s="4"/>
      <c r="J8333" s="5"/>
    </row>
    <row r="8334" spans="1:10" x14ac:dyDescent="0.25">
      <c r="A8334" s="4">
        <v>44160.435324074075</v>
      </c>
      <c r="B8334" t="str">
        <f t="shared" si="16831"/>
        <v>CONV_POS</v>
      </c>
      <c r="C8334">
        <v>8201</v>
      </c>
      <c r="D8334" t="str">
        <f t="shared" si="16892"/>
        <v>Zutritt Stapler Aktiv !</v>
      </c>
      <c r="E8334">
        <f t="shared" ref="E8334" si="16927">COUNTIF(Elements,$C8334)</f>
        <v>495</v>
      </c>
      <c r="F8334">
        <f t="shared" ref="F8334" si="16928">COUNTIFS(Elements,C8334,Storung,D8334)</f>
        <v>467</v>
      </c>
      <c r="H8334" s="4"/>
      <c r="I8334" s="4"/>
      <c r="J8334" s="5"/>
    </row>
    <row r="8335" spans="1:10" x14ac:dyDescent="0.25">
      <c r="A8335" s="4">
        <v>44160.434305555558</v>
      </c>
      <c r="B8335" t="str">
        <f t="shared" si="16831"/>
        <v>CONV_POS</v>
      </c>
      <c r="C8335">
        <v>8201</v>
      </c>
      <c r="D8335" t="str">
        <f t="shared" si="16892"/>
        <v>Zutritt Stapler Aktiv !</v>
      </c>
      <c r="E8335">
        <f t="shared" ref="E8335" si="16929">COUNTIF(Elements,$C8335)</f>
        <v>495</v>
      </c>
      <c r="F8335">
        <f t="shared" ref="F8335" si="16930">COUNTIFS(Elements,C8335,Storung,D8335)</f>
        <v>467</v>
      </c>
      <c r="H8335" s="4"/>
      <c r="I8335" s="4"/>
      <c r="J8335" s="5"/>
    </row>
    <row r="8336" spans="1:10" x14ac:dyDescent="0.25">
      <c r="A8336" s="4">
        <v>44160.402291666665</v>
      </c>
      <c r="B8336" t="str">
        <f t="shared" si="16831"/>
        <v>CONV_POS</v>
      </c>
      <c r="C8336">
        <v>8201</v>
      </c>
      <c r="D8336" t="str">
        <f t="shared" si="16892"/>
        <v>Zutritt Stapler Aktiv !</v>
      </c>
      <c r="E8336">
        <f t="shared" ref="E8336" si="16931">COUNTIF(Elements,$C8336)</f>
        <v>495</v>
      </c>
      <c r="F8336">
        <f t="shared" ref="F8336" si="16932">COUNTIFS(Elements,C8336,Storung,D8336)</f>
        <v>467</v>
      </c>
      <c r="H8336" s="4"/>
      <c r="I8336" s="4"/>
      <c r="J8336" s="5"/>
    </row>
    <row r="8337" spans="1:10" x14ac:dyDescent="0.25">
      <c r="A8337" s="4">
        <v>44160.401053240741</v>
      </c>
      <c r="B8337" t="str">
        <f t="shared" si="16831"/>
        <v>CONV_POS</v>
      </c>
      <c r="C8337">
        <v>8201</v>
      </c>
      <c r="D8337" t="str">
        <f t="shared" si="16892"/>
        <v>Zutritt Stapler Aktiv !</v>
      </c>
      <c r="E8337">
        <f t="shared" ref="E8337" si="16933">COUNTIF(Elements,$C8337)</f>
        <v>495</v>
      </c>
      <c r="F8337">
        <f t="shared" ref="F8337" si="16934">COUNTIFS(Elements,C8337,Storung,D8337)</f>
        <v>467</v>
      </c>
      <c r="H8337" s="4"/>
      <c r="I8337" s="4"/>
      <c r="J8337" s="5"/>
    </row>
    <row r="8338" spans="1:10" x14ac:dyDescent="0.25">
      <c r="A8338" s="4">
        <v>44159.437928240739</v>
      </c>
      <c r="B8338" t="str">
        <f t="shared" si="16831"/>
        <v>CONV_POS</v>
      </c>
      <c r="C8338">
        <v>8201</v>
      </c>
      <c r="D8338" t="str">
        <f t="shared" si="16892"/>
        <v>Zutritt Stapler Aktiv !</v>
      </c>
      <c r="E8338">
        <f t="shared" ref="E8338" si="16935">COUNTIF(Elements,$C8338)</f>
        <v>495</v>
      </c>
      <c r="F8338">
        <f t="shared" ref="F8338" si="16936">COUNTIFS(Elements,C8338,Storung,D8338)</f>
        <v>467</v>
      </c>
      <c r="H8338" s="4"/>
      <c r="I8338" s="4"/>
      <c r="J8338" s="5"/>
    </row>
    <row r="8339" spans="1:10" x14ac:dyDescent="0.25">
      <c r="A8339" s="4">
        <v>44159.435937499999</v>
      </c>
      <c r="B8339" t="str">
        <f t="shared" si="16831"/>
        <v>CONV_POS</v>
      </c>
      <c r="C8339">
        <v>8201</v>
      </c>
      <c r="D8339" t="str">
        <f t="shared" si="16892"/>
        <v>Zutritt Stapler Aktiv !</v>
      </c>
      <c r="E8339">
        <f t="shared" ref="E8339" si="16937">COUNTIF(Elements,$C8339)</f>
        <v>495</v>
      </c>
      <c r="F8339">
        <f t="shared" ref="F8339" si="16938">COUNTIFS(Elements,C8339,Storung,D8339)</f>
        <v>467</v>
      </c>
      <c r="H8339" s="4"/>
      <c r="I8339" s="4"/>
      <c r="J8339" s="5"/>
    </row>
    <row r="8340" spans="1:10" x14ac:dyDescent="0.25">
      <c r="A8340" s="4">
        <v>44159.433993055558</v>
      </c>
      <c r="B8340" t="str">
        <f t="shared" si="16831"/>
        <v>CONV_POS</v>
      </c>
      <c r="C8340">
        <v>8201</v>
      </c>
      <c r="D8340" t="str">
        <f t="shared" si="16892"/>
        <v>Zutritt Stapler Aktiv !</v>
      </c>
      <c r="E8340">
        <f t="shared" ref="E8340" si="16939">COUNTIF(Elements,$C8340)</f>
        <v>495</v>
      </c>
      <c r="F8340">
        <f t="shared" ref="F8340" si="16940">COUNTIFS(Elements,C8340,Storung,D8340)</f>
        <v>467</v>
      </c>
      <c r="H8340" s="4"/>
      <c r="I8340" s="4"/>
      <c r="J8340" s="5"/>
    </row>
    <row r="8341" spans="1:10" x14ac:dyDescent="0.25">
      <c r="A8341" s="4">
        <v>44159.432245370372</v>
      </c>
      <c r="B8341" t="str">
        <f t="shared" si="16831"/>
        <v>CONV_POS</v>
      </c>
      <c r="C8341">
        <v>8201</v>
      </c>
      <c r="D8341" t="str">
        <f t="shared" si="16892"/>
        <v>Zutritt Stapler Aktiv !</v>
      </c>
      <c r="E8341">
        <f t="shared" ref="E8341" si="16941">COUNTIF(Elements,$C8341)</f>
        <v>495</v>
      </c>
      <c r="F8341">
        <f t="shared" ref="F8341" si="16942">COUNTIFS(Elements,C8341,Storung,D8341)</f>
        <v>467</v>
      </c>
      <c r="H8341" s="4"/>
      <c r="I8341" s="4"/>
      <c r="J8341" s="5"/>
    </row>
    <row r="8342" spans="1:10" x14ac:dyDescent="0.25">
      <c r="A8342" s="4">
        <v>44159.430925925924</v>
      </c>
      <c r="B8342" t="str">
        <f t="shared" si="16831"/>
        <v>CONV_POS</v>
      </c>
      <c r="C8342">
        <v>8201</v>
      </c>
      <c r="D8342" t="str">
        <f t="shared" si="16892"/>
        <v>Zutritt Stapler Aktiv !</v>
      </c>
      <c r="E8342">
        <f t="shared" ref="E8342" si="16943">COUNTIF(Elements,$C8342)</f>
        <v>495</v>
      </c>
      <c r="F8342">
        <f t="shared" ref="F8342" si="16944">COUNTIFS(Elements,C8342,Storung,D8342)</f>
        <v>467</v>
      </c>
      <c r="H8342" s="4"/>
      <c r="I8342" s="4"/>
      <c r="J8342" s="5"/>
    </row>
    <row r="8343" spans="1:10" x14ac:dyDescent="0.25">
      <c r="A8343" s="4">
        <v>44159.4137962963</v>
      </c>
      <c r="B8343" t="str">
        <f t="shared" si="16831"/>
        <v>CONV_POS</v>
      </c>
      <c r="C8343">
        <v>8201</v>
      </c>
      <c r="D8343" t="str">
        <f t="shared" si="16892"/>
        <v>Zutritt Stapler Aktiv !</v>
      </c>
      <c r="E8343">
        <f t="shared" ref="E8343" si="16945">COUNTIF(Elements,$C8343)</f>
        <v>495</v>
      </c>
      <c r="F8343">
        <f t="shared" ref="F8343" si="16946">COUNTIFS(Elements,C8343,Storung,D8343)</f>
        <v>467</v>
      </c>
      <c r="H8343" s="4"/>
      <c r="I8343" s="4"/>
      <c r="J8343" s="5"/>
    </row>
    <row r="8344" spans="1:10" x14ac:dyDescent="0.25">
      <c r="A8344" s="4">
        <v>44159.412534722222</v>
      </c>
      <c r="B8344" t="str">
        <f t="shared" si="16831"/>
        <v>CONV_POS</v>
      </c>
      <c r="C8344">
        <v>8201</v>
      </c>
      <c r="D8344" t="str">
        <f t="shared" si="16892"/>
        <v>Zutritt Stapler Aktiv !</v>
      </c>
      <c r="E8344">
        <f t="shared" ref="E8344" si="16947">COUNTIF(Elements,$C8344)</f>
        <v>495</v>
      </c>
      <c r="F8344">
        <f t="shared" ref="F8344" si="16948">COUNTIFS(Elements,C8344,Storung,D8344)</f>
        <v>467</v>
      </c>
      <c r="H8344" s="4"/>
      <c r="I8344" s="4"/>
      <c r="J8344" s="5"/>
    </row>
    <row r="8345" spans="1:10" x14ac:dyDescent="0.25">
      <c r="A8345" s="4">
        <v>44158.745428240742</v>
      </c>
      <c r="B8345" t="str">
        <f t="shared" si="16831"/>
        <v>CONV_POS</v>
      </c>
      <c r="C8345">
        <v>8201</v>
      </c>
      <c r="D8345" t="str">
        <f t="shared" si="16892"/>
        <v>Zutritt Stapler Aktiv !</v>
      </c>
      <c r="E8345">
        <f t="shared" ref="E8345" si="16949">COUNTIF(Elements,$C8345)</f>
        <v>495</v>
      </c>
      <c r="F8345">
        <f t="shared" ref="F8345" si="16950">COUNTIFS(Elements,C8345,Storung,D8345)</f>
        <v>467</v>
      </c>
      <c r="H8345" s="4"/>
      <c r="I8345" s="4"/>
      <c r="J8345" s="5"/>
    </row>
    <row r="8346" spans="1:10" x14ac:dyDescent="0.25">
      <c r="A8346" s="4">
        <v>44158.74417824074</v>
      </c>
      <c r="B8346" t="str">
        <f t="shared" si="16831"/>
        <v>CONV_POS</v>
      </c>
      <c r="C8346">
        <v>8201</v>
      </c>
      <c r="D8346" t="str">
        <f t="shared" si="16892"/>
        <v>Zutritt Stapler Aktiv !</v>
      </c>
      <c r="E8346">
        <f t="shared" ref="E8346" si="16951">COUNTIF(Elements,$C8346)</f>
        <v>495</v>
      </c>
      <c r="F8346">
        <f t="shared" ref="F8346" si="16952">COUNTIFS(Elements,C8346,Storung,D8346)</f>
        <v>467</v>
      </c>
      <c r="H8346" s="4"/>
      <c r="I8346" s="4"/>
      <c r="J8346" s="5"/>
    </row>
    <row r="8347" spans="1:10" x14ac:dyDescent="0.25">
      <c r="A8347" s="4">
        <v>44158.743206018517</v>
      </c>
      <c r="B8347" t="str">
        <f t="shared" si="16831"/>
        <v>CONV_POS</v>
      </c>
      <c r="C8347">
        <v>8201</v>
      </c>
      <c r="D8347" t="str">
        <f t="shared" si="16892"/>
        <v>Zutritt Stapler Aktiv !</v>
      </c>
      <c r="E8347">
        <f t="shared" ref="E8347" si="16953">COUNTIF(Elements,$C8347)</f>
        <v>495</v>
      </c>
      <c r="F8347">
        <f t="shared" ref="F8347" si="16954">COUNTIFS(Elements,C8347,Storung,D8347)</f>
        <v>467</v>
      </c>
      <c r="H8347" s="4"/>
      <c r="I8347" s="4"/>
      <c r="J8347" s="5"/>
    </row>
    <row r="8348" spans="1:10" x14ac:dyDescent="0.25">
      <c r="A8348" s="4">
        <v>44158.7421875</v>
      </c>
      <c r="B8348" t="str">
        <f t="shared" si="16831"/>
        <v>CONV_POS</v>
      </c>
      <c r="C8348">
        <v>8201</v>
      </c>
      <c r="D8348" t="str">
        <f t="shared" si="16892"/>
        <v>Zutritt Stapler Aktiv !</v>
      </c>
      <c r="E8348">
        <f t="shared" ref="E8348" si="16955">COUNTIF(Elements,$C8348)</f>
        <v>495</v>
      </c>
      <c r="F8348">
        <f t="shared" ref="F8348" si="16956">COUNTIFS(Elements,C8348,Storung,D8348)</f>
        <v>467</v>
      </c>
      <c r="H8348" s="4"/>
      <c r="I8348" s="4"/>
      <c r="J8348" s="5"/>
    </row>
    <row r="8349" spans="1:10" x14ac:dyDescent="0.25">
      <c r="A8349" s="4">
        <v>44158.741249999999</v>
      </c>
      <c r="B8349" t="str">
        <f t="shared" si="16831"/>
        <v>CONV_POS</v>
      </c>
      <c r="C8349">
        <v>8201</v>
      </c>
      <c r="D8349" t="str">
        <f t="shared" si="16892"/>
        <v>Zutritt Stapler Aktiv !</v>
      </c>
      <c r="E8349">
        <f t="shared" ref="E8349" si="16957">COUNTIF(Elements,$C8349)</f>
        <v>495</v>
      </c>
      <c r="F8349">
        <f t="shared" ref="F8349" si="16958">COUNTIFS(Elements,C8349,Storung,D8349)</f>
        <v>467</v>
      </c>
      <c r="H8349" s="4"/>
      <c r="I8349" s="4"/>
      <c r="J8349" s="5"/>
    </row>
    <row r="8350" spans="1:10" x14ac:dyDescent="0.25">
      <c r="A8350" s="4">
        <v>44158.740034722221</v>
      </c>
      <c r="B8350" t="str">
        <f t="shared" si="16831"/>
        <v>CONV_POS</v>
      </c>
      <c r="C8350">
        <v>8201</v>
      </c>
      <c r="D8350" t="str">
        <f t="shared" si="16892"/>
        <v>Zutritt Stapler Aktiv !</v>
      </c>
      <c r="E8350">
        <f t="shared" ref="E8350" si="16959">COUNTIF(Elements,$C8350)</f>
        <v>495</v>
      </c>
      <c r="F8350">
        <f t="shared" ref="F8350" si="16960">COUNTIFS(Elements,C8350,Storung,D8350)</f>
        <v>467</v>
      </c>
      <c r="H8350" s="4"/>
      <c r="I8350" s="4"/>
      <c r="J8350" s="5"/>
    </row>
    <row r="8351" spans="1:10" x14ac:dyDescent="0.25">
      <c r="A8351" s="4">
        <v>44158.738657407404</v>
      </c>
      <c r="B8351" t="str">
        <f t="shared" ref="B8351:B8414" si="16961">"CONV_POS"</f>
        <v>CONV_POS</v>
      </c>
      <c r="C8351">
        <v>8201</v>
      </c>
      <c r="D8351" t="str">
        <f t="shared" si="16892"/>
        <v>Zutritt Stapler Aktiv !</v>
      </c>
      <c r="E8351">
        <f t="shared" ref="E8351" si="16962">COUNTIF(Elements,$C8351)</f>
        <v>495</v>
      </c>
      <c r="F8351">
        <f t="shared" ref="F8351" si="16963">COUNTIFS(Elements,C8351,Storung,D8351)</f>
        <v>467</v>
      </c>
      <c r="H8351" s="4"/>
      <c r="I8351" s="4"/>
      <c r="J8351" s="5"/>
    </row>
    <row r="8352" spans="1:10" x14ac:dyDescent="0.25">
      <c r="A8352" s="4">
        <v>44158.738009259258</v>
      </c>
      <c r="B8352" t="str">
        <f t="shared" si="16961"/>
        <v>CONV_POS</v>
      </c>
      <c r="C8352">
        <v>8201</v>
      </c>
      <c r="D8352" t="str">
        <f t="shared" si="16892"/>
        <v>Zutritt Stapler Aktiv !</v>
      </c>
      <c r="E8352">
        <f t="shared" ref="E8352" si="16964">COUNTIF(Elements,$C8352)</f>
        <v>495</v>
      </c>
      <c r="F8352">
        <f t="shared" ref="F8352" si="16965">COUNTIFS(Elements,C8352,Storung,D8352)</f>
        <v>467</v>
      </c>
      <c r="H8352" s="4"/>
      <c r="I8352" s="4"/>
      <c r="J8352" s="5"/>
    </row>
    <row r="8353" spans="1:10" x14ac:dyDescent="0.25">
      <c r="A8353" s="4">
        <v>44158.737037037034</v>
      </c>
      <c r="B8353" t="str">
        <f t="shared" si="16961"/>
        <v>CONV_POS</v>
      </c>
      <c r="C8353">
        <v>8201</v>
      </c>
      <c r="D8353" t="str">
        <f t="shared" si="16892"/>
        <v>Zutritt Stapler Aktiv !</v>
      </c>
      <c r="E8353">
        <f t="shared" ref="E8353" si="16966">COUNTIF(Elements,$C8353)</f>
        <v>495</v>
      </c>
      <c r="F8353">
        <f t="shared" ref="F8353" si="16967">COUNTIFS(Elements,C8353,Storung,D8353)</f>
        <v>467</v>
      </c>
      <c r="H8353" s="4"/>
      <c r="I8353" s="4"/>
      <c r="J8353" s="5"/>
    </row>
    <row r="8354" spans="1:10" x14ac:dyDescent="0.25">
      <c r="A8354" s="4">
        <v>44158.736261574071</v>
      </c>
      <c r="B8354" t="str">
        <f t="shared" si="16961"/>
        <v>CONV_POS</v>
      </c>
      <c r="C8354">
        <v>8201</v>
      </c>
      <c r="D8354" t="str">
        <f t="shared" si="16892"/>
        <v>Zutritt Stapler Aktiv !</v>
      </c>
      <c r="E8354">
        <f t="shared" ref="E8354" si="16968">COUNTIF(Elements,$C8354)</f>
        <v>495</v>
      </c>
      <c r="F8354">
        <f t="shared" ref="F8354" si="16969">COUNTIFS(Elements,C8354,Storung,D8354)</f>
        <v>467</v>
      </c>
      <c r="H8354" s="4"/>
      <c r="I8354" s="4"/>
      <c r="J8354" s="5"/>
    </row>
    <row r="8355" spans="1:10" x14ac:dyDescent="0.25">
      <c r="A8355" s="4">
        <v>44158.735486111109</v>
      </c>
      <c r="B8355" t="str">
        <f t="shared" si="16961"/>
        <v>CONV_POS</v>
      </c>
      <c r="C8355">
        <v>8201</v>
      </c>
      <c r="D8355" t="str">
        <f t="shared" si="16892"/>
        <v>Zutritt Stapler Aktiv !</v>
      </c>
      <c r="E8355">
        <f t="shared" ref="E8355" si="16970">COUNTIF(Elements,$C8355)</f>
        <v>495</v>
      </c>
      <c r="F8355">
        <f t="shared" ref="F8355" si="16971">COUNTIFS(Elements,C8355,Storung,D8355)</f>
        <v>467</v>
      </c>
      <c r="H8355" s="4"/>
      <c r="I8355" s="4"/>
      <c r="J8355" s="5"/>
    </row>
    <row r="8356" spans="1:10" x14ac:dyDescent="0.25">
      <c r="A8356" s="4">
        <v>44158.734259259261</v>
      </c>
      <c r="B8356" t="str">
        <f t="shared" si="16961"/>
        <v>CONV_POS</v>
      </c>
      <c r="C8356">
        <v>8201</v>
      </c>
      <c r="D8356" t="str">
        <f t="shared" si="16892"/>
        <v>Zutritt Stapler Aktiv !</v>
      </c>
      <c r="E8356">
        <f t="shared" ref="E8356" si="16972">COUNTIF(Elements,$C8356)</f>
        <v>495</v>
      </c>
      <c r="F8356">
        <f t="shared" ref="F8356" si="16973">COUNTIFS(Elements,C8356,Storung,D8356)</f>
        <v>467</v>
      </c>
      <c r="H8356" s="4"/>
      <c r="I8356" s="4"/>
      <c r="J8356" s="5"/>
    </row>
    <row r="8357" spans="1:10" x14ac:dyDescent="0.25">
      <c r="A8357" s="4">
        <v>44158.733599537038</v>
      </c>
      <c r="B8357" t="str">
        <f t="shared" si="16961"/>
        <v>CONV_POS</v>
      </c>
      <c r="C8357">
        <v>8201</v>
      </c>
      <c r="D8357" t="str">
        <f t="shared" si="16892"/>
        <v>Zutritt Stapler Aktiv !</v>
      </c>
      <c r="E8357">
        <f t="shared" ref="E8357" si="16974">COUNTIF(Elements,$C8357)</f>
        <v>495</v>
      </c>
      <c r="F8357">
        <f t="shared" ref="F8357" si="16975">COUNTIFS(Elements,C8357,Storung,D8357)</f>
        <v>467</v>
      </c>
      <c r="H8357" s="4"/>
      <c r="I8357" s="4"/>
      <c r="J8357" s="5"/>
    </row>
    <row r="8358" spans="1:10" x14ac:dyDescent="0.25">
      <c r="A8358" s="4">
        <v>44158.732812499999</v>
      </c>
      <c r="B8358" t="str">
        <f t="shared" si="16961"/>
        <v>CONV_POS</v>
      </c>
      <c r="C8358">
        <v>8201</v>
      </c>
      <c r="D8358" t="str">
        <f t="shared" si="16892"/>
        <v>Zutritt Stapler Aktiv !</v>
      </c>
      <c r="E8358">
        <f t="shared" ref="E8358" si="16976">COUNTIF(Elements,$C8358)</f>
        <v>495</v>
      </c>
      <c r="F8358">
        <f t="shared" ref="F8358" si="16977">COUNTIFS(Elements,C8358,Storung,D8358)</f>
        <v>467</v>
      </c>
      <c r="H8358" s="4"/>
      <c r="I8358" s="4"/>
      <c r="J8358" s="5"/>
    </row>
    <row r="8359" spans="1:10" x14ac:dyDescent="0.25">
      <c r="A8359" s="4">
        <v>44158.732083333336</v>
      </c>
      <c r="B8359" t="str">
        <f t="shared" si="16961"/>
        <v>CONV_POS</v>
      </c>
      <c r="C8359">
        <v>8201</v>
      </c>
      <c r="D8359" t="str">
        <f t="shared" si="16892"/>
        <v>Zutritt Stapler Aktiv !</v>
      </c>
      <c r="E8359">
        <f t="shared" ref="E8359" si="16978">COUNTIF(Elements,$C8359)</f>
        <v>495</v>
      </c>
      <c r="F8359">
        <f t="shared" ref="F8359" si="16979">COUNTIFS(Elements,C8359,Storung,D8359)</f>
        <v>467</v>
      </c>
      <c r="H8359" s="4"/>
      <c r="I8359" s="4"/>
      <c r="J8359" s="5"/>
    </row>
    <row r="8360" spans="1:10" x14ac:dyDescent="0.25">
      <c r="A8360" s="4">
        <v>44158.731365740743</v>
      </c>
      <c r="B8360" t="str">
        <f t="shared" si="16961"/>
        <v>CONV_POS</v>
      </c>
      <c r="C8360">
        <v>8201</v>
      </c>
      <c r="D8360" t="str">
        <f t="shared" si="16892"/>
        <v>Zutritt Stapler Aktiv !</v>
      </c>
      <c r="E8360">
        <f t="shared" ref="E8360" si="16980">COUNTIF(Elements,$C8360)</f>
        <v>495</v>
      </c>
      <c r="F8360">
        <f t="shared" ref="F8360" si="16981">COUNTIFS(Elements,C8360,Storung,D8360)</f>
        <v>467</v>
      </c>
      <c r="H8360" s="4"/>
      <c r="I8360" s="4"/>
      <c r="J8360" s="5"/>
    </row>
    <row r="8361" spans="1:10" x14ac:dyDescent="0.25">
      <c r="A8361" s="4">
        <v>44158.3672337963</v>
      </c>
      <c r="B8361" t="str">
        <f t="shared" si="16961"/>
        <v>CONV_POS</v>
      </c>
      <c r="C8361">
        <v>8201</v>
      </c>
      <c r="D8361" t="str">
        <f t="shared" si="16892"/>
        <v>Zutritt Stapler Aktiv !</v>
      </c>
      <c r="E8361">
        <f t="shared" ref="E8361" si="16982">COUNTIF(Elements,$C8361)</f>
        <v>495</v>
      </c>
      <c r="F8361">
        <f t="shared" ref="F8361" si="16983">COUNTIFS(Elements,C8361,Storung,D8361)</f>
        <v>467</v>
      </c>
      <c r="H8361" s="4"/>
      <c r="I8361" s="4"/>
      <c r="J8361" s="5"/>
    </row>
    <row r="8362" spans="1:10" x14ac:dyDescent="0.25">
      <c r="A8362" s="4">
        <v>44158.362523148149</v>
      </c>
      <c r="B8362" t="str">
        <f t="shared" si="16961"/>
        <v>CONV_POS</v>
      </c>
      <c r="C8362">
        <v>8201</v>
      </c>
      <c r="D8362" t="str">
        <f t="shared" si="16892"/>
        <v>Zutritt Stapler Aktiv !</v>
      </c>
      <c r="E8362">
        <f t="shared" ref="E8362" si="16984">COUNTIF(Elements,$C8362)</f>
        <v>495</v>
      </c>
      <c r="F8362">
        <f t="shared" ref="F8362" si="16985">COUNTIFS(Elements,C8362,Storung,D8362)</f>
        <v>467</v>
      </c>
      <c r="H8362" s="4"/>
      <c r="I8362" s="4"/>
      <c r="J8362" s="5"/>
    </row>
    <row r="8363" spans="1:10" x14ac:dyDescent="0.25">
      <c r="A8363" s="4">
        <v>44158.358877314815</v>
      </c>
      <c r="B8363" t="str">
        <f t="shared" si="16961"/>
        <v>CONV_POS</v>
      </c>
      <c r="C8363">
        <v>8201</v>
      </c>
      <c r="D8363" t="str">
        <f t="shared" si="16892"/>
        <v>Zutritt Stapler Aktiv !</v>
      </c>
      <c r="E8363">
        <f t="shared" ref="E8363" si="16986">COUNTIF(Elements,$C8363)</f>
        <v>495</v>
      </c>
      <c r="F8363">
        <f t="shared" ref="F8363" si="16987">COUNTIFS(Elements,C8363,Storung,D8363)</f>
        <v>467</v>
      </c>
      <c r="H8363" s="4"/>
      <c r="I8363" s="4"/>
      <c r="J8363" s="5"/>
    </row>
    <row r="8364" spans="1:10" x14ac:dyDescent="0.25">
      <c r="A8364" s="4">
        <v>44158.357800925929</v>
      </c>
      <c r="B8364" t="str">
        <f t="shared" si="16961"/>
        <v>CONV_POS</v>
      </c>
      <c r="C8364">
        <v>8201</v>
      </c>
      <c r="D8364" t="str">
        <f t="shared" si="16892"/>
        <v>Zutritt Stapler Aktiv !</v>
      </c>
      <c r="E8364">
        <f t="shared" ref="E8364" si="16988">COUNTIF(Elements,$C8364)</f>
        <v>495</v>
      </c>
      <c r="F8364">
        <f t="shared" ref="F8364" si="16989">COUNTIFS(Elements,C8364,Storung,D8364)</f>
        <v>467</v>
      </c>
      <c r="H8364" s="4"/>
      <c r="I8364" s="4"/>
      <c r="J8364" s="5"/>
    </row>
    <row r="8365" spans="1:10" x14ac:dyDescent="0.25">
      <c r="A8365" s="4">
        <v>44158.356828703705</v>
      </c>
      <c r="B8365" t="str">
        <f t="shared" si="16961"/>
        <v>CONV_POS</v>
      </c>
      <c r="C8365">
        <v>8201</v>
      </c>
      <c r="D8365" t="str">
        <f t="shared" si="16892"/>
        <v>Zutritt Stapler Aktiv !</v>
      </c>
      <c r="E8365">
        <f t="shared" ref="E8365" si="16990">COUNTIF(Elements,$C8365)</f>
        <v>495</v>
      </c>
      <c r="F8365">
        <f t="shared" ref="F8365" si="16991">COUNTIFS(Elements,C8365,Storung,D8365)</f>
        <v>467</v>
      </c>
      <c r="H8365" s="4"/>
      <c r="I8365" s="4"/>
      <c r="J8365" s="5"/>
    </row>
    <row r="8366" spans="1:10" x14ac:dyDescent="0.25">
      <c r="A8366" s="4">
        <v>44158.355717592596</v>
      </c>
      <c r="B8366" t="str">
        <f t="shared" si="16961"/>
        <v>CONV_POS</v>
      </c>
      <c r="C8366">
        <v>8201</v>
      </c>
      <c r="D8366" t="str">
        <f t="shared" si="16892"/>
        <v>Zutritt Stapler Aktiv !</v>
      </c>
      <c r="E8366">
        <f t="shared" ref="E8366" si="16992">COUNTIF(Elements,$C8366)</f>
        <v>495</v>
      </c>
      <c r="F8366">
        <f t="shared" ref="F8366" si="16993">COUNTIFS(Elements,C8366,Storung,D8366)</f>
        <v>467</v>
      </c>
      <c r="H8366" s="4"/>
      <c r="I8366" s="4"/>
      <c r="J8366" s="5"/>
    </row>
    <row r="8367" spans="1:10" x14ac:dyDescent="0.25">
      <c r="A8367" s="4">
        <v>44158.354166666664</v>
      </c>
      <c r="B8367" t="str">
        <f t="shared" si="16961"/>
        <v>CONV_POS</v>
      </c>
      <c r="C8367">
        <v>8201</v>
      </c>
      <c r="D8367" t="str">
        <f t="shared" si="16892"/>
        <v>Zutritt Stapler Aktiv !</v>
      </c>
      <c r="E8367">
        <f t="shared" ref="E8367" si="16994">COUNTIF(Elements,$C8367)</f>
        <v>495</v>
      </c>
      <c r="F8367">
        <f t="shared" ref="F8367" si="16995">COUNTIFS(Elements,C8367,Storung,D8367)</f>
        <v>467</v>
      </c>
      <c r="H8367" s="4"/>
      <c r="I8367" s="4"/>
      <c r="J8367" s="5"/>
    </row>
    <row r="8368" spans="1:10" x14ac:dyDescent="0.25">
      <c r="A8368" s="4">
        <v>44158.354074074072</v>
      </c>
      <c r="B8368" t="str">
        <f t="shared" si="16961"/>
        <v>CONV_POS</v>
      </c>
      <c r="C8368">
        <v>8201</v>
      </c>
      <c r="D8368" t="str">
        <f t="shared" si="16892"/>
        <v>Zutritt Stapler Aktiv !</v>
      </c>
      <c r="E8368">
        <f t="shared" ref="E8368" si="16996">COUNTIF(Elements,$C8368)</f>
        <v>495</v>
      </c>
      <c r="F8368">
        <f t="shared" ref="F8368" si="16997">COUNTIFS(Elements,C8368,Storung,D8368)</f>
        <v>467</v>
      </c>
      <c r="H8368" s="4"/>
      <c r="I8368" s="4"/>
      <c r="J8368" s="5"/>
    </row>
    <row r="8369" spans="1:10" x14ac:dyDescent="0.25">
      <c r="A8369" s="4">
        <v>44158.350312499999</v>
      </c>
      <c r="B8369" t="str">
        <f t="shared" si="16961"/>
        <v>CONV_POS</v>
      </c>
      <c r="C8369">
        <v>8201</v>
      </c>
      <c r="D8369" t="str">
        <f t="shared" si="16892"/>
        <v>Zutritt Stapler Aktiv !</v>
      </c>
      <c r="E8369">
        <f t="shared" ref="E8369" si="16998">COUNTIF(Elements,$C8369)</f>
        <v>495</v>
      </c>
      <c r="F8369">
        <f t="shared" ref="F8369" si="16999">COUNTIFS(Elements,C8369,Storung,D8369)</f>
        <v>467</v>
      </c>
      <c r="H8369" s="4"/>
      <c r="I8369" s="4"/>
      <c r="J8369" s="5"/>
    </row>
    <row r="8370" spans="1:10" x14ac:dyDescent="0.25">
      <c r="A8370" s="4">
        <v>44158.349849537037</v>
      </c>
      <c r="B8370" t="str">
        <f t="shared" si="16961"/>
        <v>CONV_POS</v>
      </c>
      <c r="C8370">
        <v>8201</v>
      </c>
      <c r="D8370" t="str">
        <f t="shared" si="16892"/>
        <v>Zutritt Stapler Aktiv !</v>
      </c>
      <c r="E8370">
        <f t="shared" ref="E8370" si="17000">COUNTIF(Elements,$C8370)</f>
        <v>495</v>
      </c>
      <c r="F8370">
        <f t="shared" ref="F8370" si="17001">COUNTIFS(Elements,C8370,Storung,D8370)</f>
        <v>467</v>
      </c>
      <c r="H8370" s="4"/>
      <c r="I8370" s="4"/>
      <c r="J8370" s="5"/>
    </row>
    <row r="8371" spans="1:10" x14ac:dyDescent="0.25">
      <c r="A8371" s="4">
        <v>44158.349282407406</v>
      </c>
      <c r="B8371" t="str">
        <f t="shared" si="16961"/>
        <v>CONV_POS</v>
      </c>
      <c r="C8371">
        <v>8201</v>
      </c>
      <c r="D8371" t="str">
        <f t="shared" si="16892"/>
        <v>Zutritt Stapler Aktiv !</v>
      </c>
      <c r="E8371">
        <f t="shared" ref="E8371" si="17002">COUNTIF(Elements,$C8371)</f>
        <v>495</v>
      </c>
      <c r="F8371">
        <f t="shared" ref="F8371" si="17003">COUNTIFS(Elements,C8371,Storung,D8371)</f>
        <v>467</v>
      </c>
      <c r="H8371" s="4"/>
      <c r="I8371" s="4"/>
      <c r="J8371" s="5"/>
    </row>
    <row r="8372" spans="1:10" x14ac:dyDescent="0.25">
      <c r="A8372" s="4">
        <v>44158.347696759258</v>
      </c>
      <c r="B8372" t="str">
        <f t="shared" si="16961"/>
        <v>CONV_POS</v>
      </c>
      <c r="C8372">
        <v>8201</v>
      </c>
      <c r="D8372" t="str">
        <f t="shared" si="16892"/>
        <v>Zutritt Stapler Aktiv !</v>
      </c>
      <c r="E8372">
        <f t="shared" ref="E8372" si="17004">COUNTIF(Elements,$C8372)</f>
        <v>495</v>
      </c>
      <c r="F8372">
        <f t="shared" ref="F8372" si="17005">COUNTIFS(Elements,C8372,Storung,D8372)</f>
        <v>467</v>
      </c>
      <c r="H8372" s="4"/>
      <c r="I8372" s="4"/>
      <c r="J8372" s="5"/>
    </row>
    <row r="8373" spans="1:10" x14ac:dyDescent="0.25">
      <c r="A8373" s="4">
        <v>44158.345601851855</v>
      </c>
      <c r="B8373" t="str">
        <f t="shared" si="16961"/>
        <v>CONV_POS</v>
      </c>
      <c r="C8373">
        <v>8201</v>
      </c>
      <c r="D8373" t="str">
        <f t="shared" si="16892"/>
        <v>Zutritt Stapler Aktiv !</v>
      </c>
      <c r="E8373">
        <f t="shared" ref="E8373" si="17006">COUNTIF(Elements,$C8373)</f>
        <v>495</v>
      </c>
      <c r="F8373">
        <f t="shared" ref="F8373" si="17007">COUNTIFS(Elements,C8373,Storung,D8373)</f>
        <v>467</v>
      </c>
      <c r="H8373" s="4"/>
      <c r="I8373" s="4"/>
      <c r="J8373" s="5"/>
    </row>
    <row r="8374" spans="1:10" x14ac:dyDescent="0.25">
      <c r="A8374" s="4">
        <v>44158.339537037034</v>
      </c>
      <c r="B8374" t="str">
        <f t="shared" si="16961"/>
        <v>CONV_POS</v>
      </c>
      <c r="C8374">
        <v>8201</v>
      </c>
      <c r="D8374" t="str">
        <f t="shared" si="16892"/>
        <v>Zutritt Stapler Aktiv !</v>
      </c>
      <c r="E8374">
        <f t="shared" ref="E8374" si="17008">COUNTIF(Elements,$C8374)</f>
        <v>495</v>
      </c>
      <c r="F8374">
        <f t="shared" ref="F8374" si="17009">COUNTIFS(Elements,C8374,Storung,D8374)</f>
        <v>467</v>
      </c>
      <c r="H8374" s="4"/>
      <c r="I8374" s="4"/>
      <c r="J8374" s="5"/>
    </row>
    <row r="8375" spans="1:10" x14ac:dyDescent="0.25">
      <c r="A8375" s="4">
        <v>44158.339282407411</v>
      </c>
      <c r="B8375" t="str">
        <f t="shared" si="16961"/>
        <v>CONV_POS</v>
      </c>
      <c r="C8375">
        <v>8201</v>
      </c>
      <c r="D8375" t="str">
        <f t="shared" si="16892"/>
        <v>Zutritt Stapler Aktiv !</v>
      </c>
      <c r="E8375">
        <f t="shared" ref="E8375" si="17010">COUNTIF(Elements,$C8375)</f>
        <v>495</v>
      </c>
      <c r="F8375">
        <f t="shared" ref="F8375" si="17011">COUNTIFS(Elements,C8375,Storung,D8375)</f>
        <v>467</v>
      </c>
      <c r="H8375" s="4"/>
      <c r="I8375" s="4"/>
      <c r="J8375" s="5"/>
    </row>
    <row r="8376" spans="1:10" x14ac:dyDescent="0.25">
      <c r="A8376" s="4">
        <v>44158.33866898148</v>
      </c>
      <c r="B8376" t="str">
        <f t="shared" si="16961"/>
        <v>CONV_POS</v>
      </c>
      <c r="C8376">
        <v>8201</v>
      </c>
      <c r="D8376" t="str">
        <f t="shared" si="16892"/>
        <v>Zutritt Stapler Aktiv !</v>
      </c>
      <c r="E8376">
        <f t="shared" ref="E8376" si="17012">COUNTIF(Elements,$C8376)</f>
        <v>495</v>
      </c>
      <c r="F8376">
        <f t="shared" ref="F8376" si="17013">COUNTIFS(Elements,C8376,Storung,D8376)</f>
        <v>467</v>
      </c>
      <c r="H8376" s="4"/>
      <c r="I8376" s="4"/>
      <c r="J8376" s="5"/>
    </row>
    <row r="8377" spans="1:10" x14ac:dyDescent="0.25">
      <c r="A8377" s="4">
        <v>44158.338379629633</v>
      </c>
      <c r="B8377" t="str">
        <f t="shared" si="16961"/>
        <v>CONV_POS</v>
      </c>
      <c r="C8377">
        <v>8201</v>
      </c>
      <c r="D8377" t="str">
        <f t="shared" si="16892"/>
        <v>Zutritt Stapler Aktiv !</v>
      </c>
      <c r="E8377">
        <f t="shared" ref="E8377" si="17014">COUNTIF(Elements,$C8377)</f>
        <v>495</v>
      </c>
      <c r="F8377">
        <f t="shared" ref="F8377" si="17015">COUNTIFS(Elements,C8377,Storung,D8377)</f>
        <v>467</v>
      </c>
      <c r="H8377" s="4"/>
      <c r="I8377" s="4"/>
      <c r="J8377" s="5"/>
    </row>
    <row r="8378" spans="1:10" x14ac:dyDescent="0.25">
      <c r="A8378" s="4">
        <v>44158.338171296295</v>
      </c>
      <c r="B8378" t="str">
        <f t="shared" si="16961"/>
        <v>CONV_POS</v>
      </c>
      <c r="C8378">
        <v>8201</v>
      </c>
      <c r="D8378" t="str">
        <f t="shared" si="16892"/>
        <v>Zutritt Stapler Aktiv !</v>
      </c>
      <c r="E8378">
        <f t="shared" ref="E8378" si="17016">COUNTIF(Elements,$C8378)</f>
        <v>495</v>
      </c>
      <c r="F8378">
        <f t="shared" ref="F8378" si="17017">COUNTIFS(Elements,C8378,Storung,D8378)</f>
        <v>467</v>
      </c>
      <c r="H8378" s="4"/>
      <c r="I8378" s="4"/>
      <c r="J8378" s="5"/>
    </row>
    <row r="8379" spans="1:10" x14ac:dyDescent="0.25">
      <c r="A8379" s="4">
        <v>44158.337650462963</v>
      </c>
      <c r="B8379" t="str">
        <f t="shared" si="16961"/>
        <v>CONV_POS</v>
      </c>
      <c r="C8379">
        <v>8201</v>
      </c>
      <c r="D8379" t="str">
        <f t="shared" si="16892"/>
        <v>Zutritt Stapler Aktiv !</v>
      </c>
      <c r="E8379">
        <f t="shared" ref="E8379" si="17018">COUNTIF(Elements,$C8379)</f>
        <v>495</v>
      </c>
      <c r="F8379">
        <f t="shared" ref="F8379" si="17019">COUNTIFS(Elements,C8379,Storung,D8379)</f>
        <v>467</v>
      </c>
      <c r="H8379" s="4"/>
      <c r="I8379" s="4"/>
      <c r="J8379" s="5"/>
    </row>
    <row r="8380" spans="1:10" x14ac:dyDescent="0.25">
      <c r="A8380" s="4">
        <v>44158.337407407409</v>
      </c>
      <c r="B8380" t="str">
        <f t="shared" si="16961"/>
        <v>CONV_POS</v>
      </c>
      <c r="C8380">
        <v>8201</v>
      </c>
      <c r="D8380" t="str">
        <f t="shared" si="16892"/>
        <v>Zutritt Stapler Aktiv !</v>
      </c>
      <c r="E8380">
        <f t="shared" ref="E8380" si="17020">COUNTIF(Elements,$C8380)</f>
        <v>495</v>
      </c>
      <c r="F8380">
        <f t="shared" ref="F8380" si="17021">COUNTIFS(Elements,C8380,Storung,D8380)</f>
        <v>467</v>
      </c>
      <c r="H8380" s="4"/>
      <c r="I8380" s="4"/>
      <c r="J8380" s="5"/>
    </row>
    <row r="8381" spans="1:10" x14ac:dyDescent="0.25">
      <c r="A8381" s="4">
        <v>44158.336770833332</v>
      </c>
      <c r="B8381" t="str">
        <f t="shared" si="16961"/>
        <v>CONV_POS</v>
      </c>
      <c r="C8381">
        <v>8201</v>
      </c>
      <c r="D8381" t="str">
        <f t="shared" ref="D8381:D8444" si="17022">"Zutritt Stapler Aktiv !"</f>
        <v>Zutritt Stapler Aktiv !</v>
      </c>
      <c r="E8381">
        <f t="shared" ref="E8381" si="17023">COUNTIF(Elements,$C8381)</f>
        <v>495</v>
      </c>
      <c r="F8381">
        <f t="shared" ref="F8381" si="17024">COUNTIFS(Elements,C8381,Storung,D8381)</f>
        <v>467</v>
      </c>
      <c r="H8381" s="4"/>
      <c r="I8381" s="4"/>
      <c r="J8381" s="5"/>
    </row>
    <row r="8382" spans="1:10" x14ac:dyDescent="0.25">
      <c r="A8382" s="4">
        <v>44158.336539351854</v>
      </c>
      <c r="B8382" t="str">
        <f t="shared" si="16961"/>
        <v>CONV_POS</v>
      </c>
      <c r="C8382">
        <v>8201</v>
      </c>
      <c r="D8382" t="str">
        <f t="shared" si="17022"/>
        <v>Zutritt Stapler Aktiv !</v>
      </c>
      <c r="E8382">
        <f t="shared" ref="E8382" si="17025">COUNTIF(Elements,$C8382)</f>
        <v>495</v>
      </c>
      <c r="F8382">
        <f t="shared" ref="F8382" si="17026">COUNTIFS(Elements,C8382,Storung,D8382)</f>
        <v>467</v>
      </c>
      <c r="H8382" s="4"/>
      <c r="I8382" s="4"/>
      <c r="J8382" s="5"/>
    </row>
    <row r="8383" spans="1:10" x14ac:dyDescent="0.25">
      <c r="A8383" s="4">
        <v>44158.297291666669</v>
      </c>
      <c r="B8383" t="str">
        <f t="shared" si="16961"/>
        <v>CONV_POS</v>
      </c>
      <c r="C8383">
        <v>8201</v>
      </c>
      <c r="D8383" t="str">
        <f t="shared" si="17022"/>
        <v>Zutritt Stapler Aktiv !</v>
      </c>
      <c r="E8383">
        <f t="shared" ref="E8383" si="17027">COUNTIF(Elements,$C8383)</f>
        <v>495</v>
      </c>
      <c r="F8383">
        <f t="shared" ref="F8383" si="17028">COUNTIFS(Elements,C8383,Storung,D8383)</f>
        <v>467</v>
      </c>
      <c r="H8383" s="4"/>
      <c r="I8383" s="4"/>
      <c r="J8383" s="5"/>
    </row>
    <row r="8384" spans="1:10" x14ac:dyDescent="0.25">
      <c r="A8384" s="4">
        <v>44158.29173611111</v>
      </c>
      <c r="B8384" t="str">
        <f t="shared" si="16961"/>
        <v>CONV_POS</v>
      </c>
      <c r="C8384">
        <v>8201</v>
      </c>
      <c r="D8384" t="str">
        <f t="shared" si="17022"/>
        <v>Zutritt Stapler Aktiv !</v>
      </c>
      <c r="E8384">
        <f t="shared" ref="E8384" si="17029">COUNTIF(Elements,$C8384)</f>
        <v>495</v>
      </c>
      <c r="F8384">
        <f t="shared" ref="F8384" si="17030">COUNTIFS(Elements,C8384,Storung,D8384)</f>
        <v>467</v>
      </c>
      <c r="H8384" s="4"/>
      <c r="I8384" s="4"/>
      <c r="J8384" s="5"/>
    </row>
    <row r="8385" spans="1:10" x14ac:dyDescent="0.25">
      <c r="A8385" s="4">
        <v>44158.291006944448</v>
      </c>
      <c r="B8385" t="str">
        <f t="shared" si="16961"/>
        <v>CONV_POS</v>
      </c>
      <c r="C8385">
        <v>8201</v>
      </c>
      <c r="D8385" t="str">
        <f t="shared" si="17022"/>
        <v>Zutritt Stapler Aktiv !</v>
      </c>
      <c r="E8385">
        <f t="shared" ref="E8385" si="17031">COUNTIF(Elements,$C8385)</f>
        <v>495</v>
      </c>
      <c r="F8385">
        <f t="shared" ref="F8385" si="17032">COUNTIFS(Elements,C8385,Storung,D8385)</f>
        <v>467</v>
      </c>
      <c r="H8385" s="4"/>
      <c r="I8385" s="4"/>
      <c r="J8385" s="5"/>
    </row>
    <row r="8386" spans="1:10" x14ac:dyDescent="0.25">
      <c r="A8386" s="4">
        <v>44158.290208333332</v>
      </c>
      <c r="B8386" t="str">
        <f t="shared" si="16961"/>
        <v>CONV_POS</v>
      </c>
      <c r="C8386">
        <v>8201</v>
      </c>
      <c r="D8386" t="str">
        <f t="shared" si="17022"/>
        <v>Zutritt Stapler Aktiv !</v>
      </c>
      <c r="E8386">
        <f t="shared" ref="E8386" si="17033">COUNTIF(Elements,$C8386)</f>
        <v>495</v>
      </c>
      <c r="F8386">
        <f t="shared" ref="F8386" si="17034">COUNTIFS(Elements,C8386,Storung,D8386)</f>
        <v>467</v>
      </c>
      <c r="H8386" s="4"/>
      <c r="I8386" s="4"/>
      <c r="J8386" s="5"/>
    </row>
    <row r="8387" spans="1:10" x14ac:dyDescent="0.25">
      <c r="A8387" s="4">
        <v>44157.315752314818</v>
      </c>
      <c r="B8387" t="str">
        <f t="shared" si="16961"/>
        <v>CONV_POS</v>
      </c>
      <c r="C8387">
        <v>8201</v>
      </c>
      <c r="D8387" t="str">
        <f t="shared" si="17022"/>
        <v>Zutritt Stapler Aktiv !</v>
      </c>
      <c r="E8387">
        <f t="shared" ref="E8387" si="17035">COUNTIF(Elements,$C8387)</f>
        <v>495</v>
      </c>
      <c r="F8387">
        <f t="shared" ref="F8387" si="17036">COUNTIFS(Elements,C8387,Storung,D8387)</f>
        <v>467</v>
      </c>
      <c r="H8387" s="4"/>
      <c r="I8387" s="4"/>
      <c r="J8387" s="5"/>
    </row>
    <row r="8388" spans="1:10" x14ac:dyDescent="0.25">
      <c r="A8388" s="4">
        <v>44157.315532407411</v>
      </c>
      <c r="B8388" t="str">
        <f t="shared" si="16961"/>
        <v>CONV_POS</v>
      </c>
      <c r="C8388">
        <v>8201</v>
      </c>
      <c r="D8388" t="str">
        <f t="shared" si="17022"/>
        <v>Zutritt Stapler Aktiv !</v>
      </c>
      <c r="E8388">
        <f t="shared" ref="E8388" si="17037">COUNTIF(Elements,$C8388)</f>
        <v>495</v>
      </c>
      <c r="F8388">
        <f t="shared" ref="F8388" si="17038">COUNTIFS(Elements,C8388,Storung,D8388)</f>
        <v>467</v>
      </c>
      <c r="H8388" s="4"/>
      <c r="I8388" s="4"/>
      <c r="J8388" s="5"/>
    </row>
    <row r="8389" spans="1:10" x14ac:dyDescent="0.25">
      <c r="A8389" s="4">
        <v>44156.630833333336</v>
      </c>
      <c r="B8389" t="str">
        <f t="shared" si="16961"/>
        <v>CONV_POS</v>
      </c>
      <c r="C8389">
        <v>8201</v>
      </c>
      <c r="D8389" t="str">
        <f t="shared" si="17022"/>
        <v>Zutritt Stapler Aktiv !</v>
      </c>
      <c r="E8389">
        <f t="shared" ref="E8389" si="17039">COUNTIF(Elements,$C8389)</f>
        <v>495</v>
      </c>
      <c r="F8389">
        <f t="shared" ref="F8389" si="17040">COUNTIFS(Elements,C8389,Storung,D8389)</f>
        <v>467</v>
      </c>
      <c r="H8389" s="4"/>
      <c r="I8389" s="4"/>
      <c r="J8389" s="5"/>
    </row>
    <row r="8390" spans="1:10" x14ac:dyDescent="0.25">
      <c r="A8390" s="4">
        <v>44156.627326388887</v>
      </c>
      <c r="B8390" t="str">
        <f t="shared" si="16961"/>
        <v>CONV_POS</v>
      </c>
      <c r="C8390">
        <v>8201</v>
      </c>
      <c r="D8390" t="str">
        <f t="shared" si="17022"/>
        <v>Zutritt Stapler Aktiv !</v>
      </c>
      <c r="E8390">
        <f t="shared" ref="E8390" si="17041">COUNTIF(Elements,$C8390)</f>
        <v>495</v>
      </c>
      <c r="F8390">
        <f t="shared" ref="F8390" si="17042">COUNTIFS(Elements,C8390,Storung,D8390)</f>
        <v>467</v>
      </c>
      <c r="H8390" s="4"/>
      <c r="I8390" s="4"/>
      <c r="J8390" s="5"/>
    </row>
    <row r="8391" spans="1:10" x14ac:dyDescent="0.25">
      <c r="A8391" s="4">
        <v>44156.622465277775</v>
      </c>
      <c r="B8391" t="str">
        <f t="shared" si="16961"/>
        <v>CONV_POS</v>
      </c>
      <c r="C8391">
        <v>8201</v>
      </c>
      <c r="D8391" t="str">
        <f t="shared" si="17022"/>
        <v>Zutritt Stapler Aktiv !</v>
      </c>
      <c r="E8391">
        <f t="shared" ref="E8391" si="17043">COUNTIF(Elements,$C8391)</f>
        <v>495</v>
      </c>
      <c r="F8391">
        <f t="shared" ref="F8391" si="17044">COUNTIFS(Elements,C8391,Storung,D8391)</f>
        <v>467</v>
      </c>
      <c r="H8391" s="4"/>
      <c r="I8391" s="4"/>
      <c r="J8391" s="5"/>
    </row>
    <row r="8392" spans="1:10" x14ac:dyDescent="0.25">
      <c r="A8392" s="4">
        <v>44156.620648148149</v>
      </c>
      <c r="B8392" t="str">
        <f t="shared" si="16961"/>
        <v>CONV_POS</v>
      </c>
      <c r="C8392">
        <v>8201</v>
      </c>
      <c r="D8392" t="str">
        <f t="shared" si="17022"/>
        <v>Zutritt Stapler Aktiv !</v>
      </c>
      <c r="E8392">
        <f t="shared" ref="E8392" si="17045">COUNTIF(Elements,$C8392)</f>
        <v>495</v>
      </c>
      <c r="F8392">
        <f t="shared" ref="F8392" si="17046">COUNTIFS(Elements,C8392,Storung,D8392)</f>
        <v>467</v>
      </c>
      <c r="H8392" s="4"/>
      <c r="I8392" s="4"/>
      <c r="J8392" s="5"/>
    </row>
    <row r="8393" spans="1:10" x14ac:dyDescent="0.25">
      <c r="A8393" s="4">
        <v>44156.620289351849</v>
      </c>
      <c r="B8393" t="str">
        <f t="shared" si="16961"/>
        <v>CONV_POS</v>
      </c>
      <c r="C8393">
        <v>8201</v>
      </c>
      <c r="D8393" t="str">
        <f t="shared" si="17022"/>
        <v>Zutritt Stapler Aktiv !</v>
      </c>
      <c r="E8393">
        <f t="shared" ref="E8393" si="17047">COUNTIF(Elements,$C8393)</f>
        <v>495</v>
      </c>
      <c r="F8393">
        <f t="shared" ref="F8393" si="17048">COUNTIFS(Elements,C8393,Storung,D8393)</f>
        <v>467</v>
      </c>
      <c r="H8393" s="4"/>
      <c r="I8393" s="4"/>
      <c r="J8393" s="5"/>
    </row>
    <row r="8394" spans="1:10" x14ac:dyDescent="0.25">
      <c r="A8394" s="4">
        <v>44156.373506944445</v>
      </c>
      <c r="B8394" t="str">
        <f t="shared" si="16961"/>
        <v>CONV_POS</v>
      </c>
      <c r="C8394">
        <v>8201</v>
      </c>
      <c r="D8394" t="str">
        <f t="shared" si="17022"/>
        <v>Zutritt Stapler Aktiv !</v>
      </c>
      <c r="E8394">
        <f t="shared" ref="E8394" si="17049">COUNTIF(Elements,$C8394)</f>
        <v>495</v>
      </c>
      <c r="F8394">
        <f t="shared" ref="F8394" si="17050">COUNTIFS(Elements,C8394,Storung,D8394)</f>
        <v>467</v>
      </c>
      <c r="H8394" s="4"/>
      <c r="I8394" s="4"/>
      <c r="J8394" s="5"/>
    </row>
    <row r="8395" spans="1:10" x14ac:dyDescent="0.25">
      <c r="A8395" s="4">
        <v>44156.32372685185</v>
      </c>
      <c r="B8395" t="str">
        <f t="shared" si="16961"/>
        <v>CONV_POS</v>
      </c>
      <c r="C8395">
        <v>8201</v>
      </c>
      <c r="D8395" t="str">
        <f t="shared" si="17022"/>
        <v>Zutritt Stapler Aktiv !</v>
      </c>
      <c r="E8395">
        <f t="shared" ref="E8395" si="17051">COUNTIF(Elements,$C8395)</f>
        <v>495</v>
      </c>
      <c r="F8395">
        <f t="shared" ref="F8395" si="17052">COUNTIFS(Elements,C8395,Storung,D8395)</f>
        <v>467</v>
      </c>
      <c r="H8395" s="4"/>
      <c r="I8395" s="4"/>
      <c r="J8395" s="5"/>
    </row>
    <row r="8396" spans="1:10" x14ac:dyDescent="0.25">
      <c r="A8396" s="4">
        <v>44156.323391203703</v>
      </c>
      <c r="B8396" t="str">
        <f t="shared" si="16961"/>
        <v>CONV_POS</v>
      </c>
      <c r="C8396">
        <v>8201</v>
      </c>
      <c r="D8396" t="str">
        <f t="shared" si="17022"/>
        <v>Zutritt Stapler Aktiv !</v>
      </c>
      <c r="E8396">
        <f t="shared" ref="E8396" si="17053">COUNTIF(Elements,$C8396)</f>
        <v>495</v>
      </c>
      <c r="F8396">
        <f t="shared" ref="F8396" si="17054">COUNTIFS(Elements,C8396,Storung,D8396)</f>
        <v>467</v>
      </c>
      <c r="H8396" s="4"/>
      <c r="I8396" s="4"/>
      <c r="J8396" s="5"/>
    </row>
    <row r="8397" spans="1:10" x14ac:dyDescent="0.25">
      <c r="A8397" s="4">
        <v>44156.322615740741</v>
      </c>
      <c r="B8397" t="str">
        <f t="shared" si="16961"/>
        <v>CONV_POS</v>
      </c>
      <c r="C8397">
        <v>8201</v>
      </c>
      <c r="D8397" t="str">
        <f t="shared" si="17022"/>
        <v>Zutritt Stapler Aktiv !</v>
      </c>
      <c r="E8397">
        <f t="shared" ref="E8397" si="17055">COUNTIF(Elements,$C8397)</f>
        <v>495</v>
      </c>
      <c r="F8397">
        <f t="shared" ref="F8397" si="17056">COUNTIFS(Elements,C8397,Storung,D8397)</f>
        <v>467</v>
      </c>
      <c r="H8397" s="4"/>
      <c r="I8397" s="4"/>
      <c r="J8397" s="5"/>
    </row>
    <row r="8398" spans="1:10" x14ac:dyDescent="0.25">
      <c r="A8398" s="4">
        <v>44156.322002314817</v>
      </c>
      <c r="B8398" t="str">
        <f t="shared" si="16961"/>
        <v>CONV_POS</v>
      </c>
      <c r="C8398">
        <v>8201</v>
      </c>
      <c r="D8398" t="str">
        <f t="shared" si="17022"/>
        <v>Zutritt Stapler Aktiv !</v>
      </c>
      <c r="E8398">
        <f t="shared" ref="E8398" si="17057">COUNTIF(Elements,$C8398)</f>
        <v>495</v>
      </c>
      <c r="F8398">
        <f t="shared" ref="F8398" si="17058">COUNTIFS(Elements,C8398,Storung,D8398)</f>
        <v>467</v>
      </c>
      <c r="H8398" s="4"/>
      <c r="I8398" s="4"/>
      <c r="J8398" s="5"/>
    </row>
    <row r="8399" spans="1:10" x14ac:dyDescent="0.25">
      <c r="A8399" s="4">
        <v>44156.321886574071</v>
      </c>
      <c r="B8399" t="str">
        <f t="shared" si="16961"/>
        <v>CONV_POS</v>
      </c>
      <c r="C8399">
        <v>8201</v>
      </c>
      <c r="D8399" t="str">
        <f t="shared" si="17022"/>
        <v>Zutritt Stapler Aktiv !</v>
      </c>
      <c r="E8399">
        <f t="shared" ref="E8399" si="17059">COUNTIF(Elements,$C8399)</f>
        <v>495</v>
      </c>
      <c r="F8399">
        <f t="shared" ref="F8399" si="17060">COUNTIFS(Elements,C8399,Storung,D8399)</f>
        <v>467</v>
      </c>
      <c r="H8399" s="4"/>
      <c r="I8399" s="4"/>
      <c r="J8399" s="5"/>
    </row>
    <row r="8400" spans="1:10" x14ac:dyDescent="0.25">
      <c r="A8400" s="4">
        <v>44156.321782407409</v>
      </c>
      <c r="B8400" t="str">
        <f t="shared" si="16961"/>
        <v>CONV_POS</v>
      </c>
      <c r="C8400">
        <v>8201</v>
      </c>
      <c r="D8400" t="str">
        <f t="shared" si="17022"/>
        <v>Zutritt Stapler Aktiv !</v>
      </c>
      <c r="E8400">
        <f t="shared" ref="E8400" si="17061">COUNTIF(Elements,$C8400)</f>
        <v>495</v>
      </c>
      <c r="F8400">
        <f t="shared" ref="F8400" si="17062">COUNTIFS(Elements,C8400,Storung,D8400)</f>
        <v>467</v>
      </c>
      <c r="H8400" s="4"/>
      <c r="I8400" s="4"/>
      <c r="J8400" s="5"/>
    </row>
    <row r="8401" spans="1:10" x14ac:dyDescent="0.25">
      <c r="A8401" s="4">
        <v>44156.321631944447</v>
      </c>
      <c r="B8401" t="str">
        <f t="shared" si="16961"/>
        <v>CONV_POS</v>
      </c>
      <c r="C8401">
        <v>8201</v>
      </c>
      <c r="D8401" t="str">
        <f t="shared" si="17022"/>
        <v>Zutritt Stapler Aktiv !</v>
      </c>
      <c r="E8401">
        <f t="shared" ref="E8401" si="17063">COUNTIF(Elements,$C8401)</f>
        <v>495</v>
      </c>
      <c r="F8401">
        <f t="shared" ref="F8401" si="17064">COUNTIFS(Elements,C8401,Storung,D8401)</f>
        <v>467</v>
      </c>
      <c r="H8401" s="4"/>
      <c r="I8401" s="4"/>
      <c r="J8401" s="5"/>
    </row>
    <row r="8402" spans="1:10" x14ac:dyDescent="0.25">
      <c r="A8402" s="4">
        <v>44156.320034722223</v>
      </c>
      <c r="B8402" t="str">
        <f t="shared" si="16961"/>
        <v>CONV_POS</v>
      </c>
      <c r="C8402">
        <v>8201</v>
      </c>
      <c r="D8402" t="str">
        <f t="shared" si="17022"/>
        <v>Zutritt Stapler Aktiv !</v>
      </c>
      <c r="E8402">
        <f t="shared" ref="E8402" si="17065">COUNTIF(Elements,$C8402)</f>
        <v>495</v>
      </c>
      <c r="F8402">
        <f t="shared" ref="F8402" si="17066">COUNTIFS(Elements,C8402,Storung,D8402)</f>
        <v>467</v>
      </c>
      <c r="H8402" s="4"/>
      <c r="I8402" s="4"/>
      <c r="J8402" s="5"/>
    </row>
    <row r="8403" spans="1:10" x14ac:dyDescent="0.25">
      <c r="A8403" s="4">
        <v>44156.319837962961</v>
      </c>
      <c r="B8403" t="str">
        <f t="shared" si="16961"/>
        <v>CONV_POS</v>
      </c>
      <c r="C8403">
        <v>8201</v>
      </c>
      <c r="D8403" t="str">
        <f t="shared" si="17022"/>
        <v>Zutritt Stapler Aktiv !</v>
      </c>
      <c r="E8403">
        <f t="shared" ref="E8403" si="17067">COUNTIF(Elements,$C8403)</f>
        <v>495</v>
      </c>
      <c r="F8403">
        <f t="shared" ref="F8403" si="17068">COUNTIFS(Elements,C8403,Storung,D8403)</f>
        <v>467</v>
      </c>
      <c r="H8403" s="4"/>
      <c r="I8403" s="4"/>
      <c r="J8403" s="5"/>
    </row>
    <row r="8404" spans="1:10" x14ac:dyDescent="0.25">
      <c r="A8404" s="4">
        <v>44156.318402777775</v>
      </c>
      <c r="B8404" t="str">
        <f t="shared" si="16961"/>
        <v>CONV_POS</v>
      </c>
      <c r="C8404">
        <v>8201</v>
      </c>
      <c r="D8404" t="str">
        <f t="shared" si="17022"/>
        <v>Zutritt Stapler Aktiv !</v>
      </c>
      <c r="E8404">
        <f t="shared" ref="E8404" si="17069">COUNTIF(Elements,$C8404)</f>
        <v>495</v>
      </c>
      <c r="F8404">
        <f t="shared" ref="F8404" si="17070">COUNTIFS(Elements,C8404,Storung,D8404)</f>
        <v>467</v>
      </c>
      <c r="H8404" s="4"/>
      <c r="I8404" s="4"/>
      <c r="J8404" s="5"/>
    </row>
    <row r="8405" spans="1:10" x14ac:dyDescent="0.25">
      <c r="A8405" s="4">
        <v>44156.317777777775</v>
      </c>
      <c r="B8405" t="str">
        <f t="shared" si="16961"/>
        <v>CONV_POS</v>
      </c>
      <c r="C8405">
        <v>8201</v>
      </c>
      <c r="D8405" t="str">
        <f t="shared" si="17022"/>
        <v>Zutritt Stapler Aktiv !</v>
      </c>
      <c r="E8405">
        <f t="shared" ref="E8405" si="17071">COUNTIF(Elements,$C8405)</f>
        <v>495</v>
      </c>
      <c r="F8405">
        <f t="shared" ref="F8405" si="17072">COUNTIFS(Elements,C8405,Storung,D8405)</f>
        <v>467</v>
      </c>
      <c r="H8405" s="4"/>
      <c r="I8405" s="4"/>
      <c r="J8405" s="5"/>
    </row>
    <row r="8406" spans="1:10" x14ac:dyDescent="0.25">
      <c r="A8406" s="4">
        <v>44156.317326388889</v>
      </c>
      <c r="B8406" t="str">
        <f t="shared" si="16961"/>
        <v>CONV_POS</v>
      </c>
      <c r="C8406">
        <v>8201</v>
      </c>
      <c r="D8406" t="str">
        <f t="shared" si="17022"/>
        <v>Zutritt Stapler Aktiv !</v>
      </c>
      <c r="E8406">
        <f t="shared" ref="E8406" si="17073">COUNTIF(Elements,$C8406)</f>
        <v>495</v>
      </c>
      <c r="F8406">
        <f t="shared" ref="F8406" si="17074">COUNTIFS(Elements,C8406,Storung,D8406)</f>
        <v>467</v>
      </c>
      <c r="H8406" s="4"/>
      <c r="I8406" s="4"/>
      <c r="J8406" s="5"/>
    </row>
    <row r="8407" spans="1:10" x14ac:dyDescent="0.25">
      <c r="A8407" s="4">
        <v>44156.317152777781</v>
      </c>
      <c r="B8407" t="str">
        <f t="shared" si="16961"/>
        <v>CONV_POS</v>
      </c>
      <c r="C8407">
        <v>8201</v>
      </c>
      <c r="D8407" t="str">
        <f t="shared" si="17022"/>
        <v>Zutritt Stapler Aktiv !</v>
      </c>
      <c r="E8407">
        <f t="shared" ref="E8407" si="17075">COUNTIF(Elements,$C8407)</f>
        <v>495</v>
      </c>
      <c r="F8407">
        <f t="shared" ref="F8407" si="17076">COUNTIFS(Elements,C8407,Storung,D8407)</f>
        <v>467</v>
      </c>
      <c r="H8407" s="4"/>
      <c r="I8407" s="4"/>
      <c r="J8407" s="5"/>
    </row>
    <row r="8408" spans="1:10" x14ac:dyDescent="0.25">
      <c r="A8408" s="4">
        <v>44156.317025462966</v>
      </c>
      <c r="B8408" t="str">
        <f t="shared" si="16961"/>
        <v>CONV_POS</v>
      </c>
      <c r="C8408">
        <v>8201</v>
      </c>
      <c r="D8408" t="str">
        <f t="shared" si="17022"/>
        <v>Zutritt Stapler Aktiv !</v>
      </c>
      <c r="E8408">
        <f t="shared" ref="E8408" si="17077">COUNTIF(Elements,$C8408)</f>
        <v>495</v>
      </c>
      <c r="F8408">
        <f t="shared" ref="F8408" si="17078">COUNTIFS(Elements,C8408,Storung,D8408)</f>
        <v>467</v>
      </c>
      <c r="H8408" s="4"/>
      <c r="I8408" s="4"/>
      <c r="J8408" s="5"/>
    </row>
    <row r="8409" spans="1:10" x14ac:dyDescent="0.25">
      <c r="A8409" s="4">
        <v>44156.316261574073</v>
      </c>
      <c r="B8409" t="str">
        <f t="shared" si="16961"/>
        <v>CONV_POS</v>
      </c>
      <c r="C8409">
        <v>8201</v>
      </c>
      <c r="D8409" t="str">
        <f t="shared" si="17022"/>
        <v>Zutritt Stapler Aktiv !</v>
      </c>
      <c r="E8409">
        <f t="shared" ref="E8409" si="17079">COUNTIF(Elements,$C8409)</f>
        <v>495</v>
      </c>
      <c r="F8409">
        <f t="shared" ref="F8409" si="17080">COUNTIFS(Elements,C8409,Storung,D8409)</f>
        <v>467</v>
      </c>
      <c r="H8409" s="4"/>
      <c r="I8409" s="4"/>
      <c r="J8409" s="5"/>
    </row>
    <row r="8410" spans="1:10" x14ac:dyDescent="0.25">
      <c r="A8410" s="4">
        <v>44156.313506944447</v>
      </c>
      <c r="B8410" t="str">
        <f t="shared" si="16961"/>
        <v>CONV_POS</v>
      </c>
      <c r="C8410">
        <v>8201</v>
      </c>
      <c r="D8410" t="str">
        <f t="shared" si="17022"/>
        <v>Zutritt Stapler Aktiv !</v>
      </c>
      <c r="E8410">
        <f t="shared" ref="E8410" si="17081">COUNTIF(Elements,$C8410)</f>
        <v>495</v>
      </c>
      <c r="F8410">
        <f t="shared" ref="F8410" si="17082">COUNTIFS(Elements,C8410,Storung,D8410)</f>
        <v>467</v>
      </c>
      <c r="H8410" s="4"/>
      <c r="I8410" s="4"/>
      <c r="J8410" s="5"/>
    </row>
    <row r="8411" spans="1:10" x14ac:dyDescent="0.25">
      <c r="A8411" s="4">
        <v>44156.3125462963</v>
      </c>
      <c r="B8411" t="str">
        <f t="shared" si="16961"/>
        <v>CONV_POS</v>
      </c>
      <c r="C8411">
        <v>8201</v>
      </c>
      <c r="D8411" t="str">
        <f t="shared" si="17022"/>
        <v>Zutritt Stapler Aktiv !</v>
      </c>
      <c r="E8411">
        <f t="shared" ref="E8411" si="17083">COUNTIF(Elements,$C8411)</f>
        <v>495</v>
      </c>
      <c r="F8411">
        <f t="shared" ref="F8411" si="17084">COUNTIFS(Elements,C8411,Storung,D8411)</f>
        <v>467</v>
      </c>
      <c r="H8411" s="4"/>
      <c r="I8411" s="4"/>
      <c r="J8411" s="5"/>
    </row>
    <row r="8412" spans="1:10" x14ac:dyDescent="0.25">
      <c r="A8412" s="4">
        <v>44156.311215277776</v>
      </c>
      <c r="B8412" t="str">
        <f t="shared" si="16961"/>
        <v>CONV_POS</v>
      </c>
      <c r="C8412">
        <v>8201</v>
      </c>
      <c r="D8412" t="str">
        <f t="shared" si="17022"/>
        <v>Zutritt Stapler Aktiv !</v>
      </c>
      <c r="E8412">
        <f t="shared" ref="E8412" si="17085">COUNTIF(Elements,$C8412)</f>
        <v>495</v>
      </c>
      <c r="F8412">
        <f t="shared" ref="F8412" si="17086">COUNTIFS(Elements,C8412,Storung,D8412)</f>
        <v>467</v>
      </c>
      <c r="H8412" s="4"/>
      <c r="I8412" s="4"/>
      <c r="J8412" s="5"/>
    </row>
    <row r="8413" spans="1:10" x14ac:dyDescent="0.25">
      <c r="A8413" s="4">
        <v>44156.31082175926</v>
      </c>
      <c r="B8413" t="str">
        <f t="shared" si="16961"/>
        <v>CONV_POS</v>
      </c>
      <c r="C8413">
        <v>8201</v>
      </c>
      <c r="D8413" t="str">
        <f t="shared" si="17022"/>
        <v>Zutritt Stapler Aktiv !</v>
      </c>
      <c r="E8413">
        <f t="shared" ref="E8413" si="17087">COUNTIF(Elements,$C8413)</f>
        <v>495</v>
      </c>
      <c r="F8413">
        <f t="shared" ref="F8413" si="17088">COUNTIFS(Elements,C8413,Storung,D8413)</f>
        <v>467</v>
      </c>
      <c r="H8413" s="4"/>
      <c r="I8413" s="4"/>
      <c r="J8413" s="5"/>
    </row>
    <row r="8414" spans="1:10" x14ac:dyDescent="0.25">
      <c r="A8414" s="4">
        <v>44156.309988425928</v>
      </c>
      <c r="B8414" t="str">
        <f t="shared" si="16961"/>
        <v>CONV_POS</v>
      </c>
      <c r="C8414">
        <v>8201</v>
      </c>
      <c r="D8414" t="str">
        <f t="shared" si="17022"/>
        <v>Zutritt Stapler Aktiv !</v>
      </c>
      <c r="E8414">
        <f t="shared" ref="E8414" si="17089">COUNTIF(Elements,$C8414)</f>
        <v>495</v>
      </c>
      <c r="F8414">
        <f t="shared" ref="F8414" si="17090">COUNTIFS(Elements,C8414,Storung,D8414)</f>
        <v>467</v>
      </c>
      <c r="H8414" s="4"/>
      <c r="I8414" s="4"/>
      <c r="J8414" s="5"/>
    </row>
    <row r="8415" spans="1:10" x14ac:dyDescent="0.25">
      <c r="A8415" s="4">
        <v>44156.309606481482</v>
      </c>
      <c r="B8415" t="str">
        <f t="shared" ref="B8415:B8478" si="17091">"CONV_POS"</f>
        <v>CONV_POS</v>
      </c>
      <c r="C8415">
        <v>8201</v>
      </c>
      <c r="D8415" t="str">
        <f t="shared" si="17022"/>
        <v>Zutritt Stapler Aktiv !</v>
      </c>
      <c r="E8415">
        <f t="shared" ref="E8415" si="17092">COUNTIF(Elements,$C8415)</f>
        <v>495</v>
      </c>
      <c r="F8415">
        <f t="shared" ref="F8415" si="17093">COUNTIFS(Elements,C8415,Storung,D8415)</f>
        <v>467</v>
      </c>
      <c r="H8415" s="4"/>
      <c r="I8415" s="4"/>
      <c r="J8415" s="5"/>
    </row>
    <row r="8416" spans="1:10" x14ac:dyDescent="0.25">
      <c r="A8416" s="4">
        <v>44156.271041666667</v>
      </c>
      <c r="B8416" t="str">
        <f t="shared" si="17091"/>
        <v>CONV_POS</v>
      </c>
      <c r="C8416">
        <v>8201</v>
      </c>
      <c r="D8416" t="str">
        <f t="shared" si="17022"/>
        <v>Zutritt Stapler Aktiv !</v>
      </c>
      <c r="E8416">
        <f t="shared" ref="E8416" si="17094">COUNTIF(Elements,$C8416)</f>
        <v>495</v>
      </c>
      <c r="F8416">
        <f t="shared" ref="F8416" si="17095">COUNTIFS(Elements,C8416,Storung,D8416)</f>
        <v>467</v>
      </c>
      <c r="H8416" s="4"/>
      <c r="I8416" s="4"/>
      <c r="J8416" s="5"/>
    </row>
    <row r="8417" spans="1:10" x14ac:dyDescent="0.25">
      <c r="A8417" s="4">
        <v>44156.270428240743</v>
      </c>
      <c r="B8417" t="str">
        <f t="shared" si="17091"/>
        <v>CONV_POS</v>
      </c>
      <c r="C8417">
        <v>8201</v>
      </c>
      <c r="D8417" t="str">
        <f t="shared" si="17022"/>
        <v>Zutritt Stapler Aktiv !</v>
      </c>
      <c r="E8417">
        <f t="shared" ref="E8417" si="17096">COUNTIF(Elements,$C8417)</f>
        <v>495</v>
      </c>
      <c r="F8417">
        <f t="shared" ref="F8417" si="17097">COUNTIFS(Elements,C8417,Storung,D8417)</f>
        <v>467</v>
      </c>
      <c r="H8417" s="4"/>
      <c r="I8417" s="4"/>
      <c r="J8417" s="5"/>
    </row>
    <row r="8418" spans="1:10" x14ac:dyDescent="0.25">
      <c r="A8418" s="4">
        <v>44156.264224537037</v>
      </c>
      <c r="B8418" t="str">
        <f t="shared" si="17091"/>
        <v>CONV_POS</v>
      </c>
      <c r="C8418">
        <v>8201</v>
      </c>
      <c r="D8418" t="str">
        <f t="shared" si="17022"/>
        <v>Zutritt Stapler Aktiv !</v>
      </c>
      <c r="E8418">
        <f t="shared" ref="E8418" si="17098">COUNTIF(Elements,$C8418)</f>
        <v>495</v>
      </c>
      <c r="F8418">
        <f t="shared" ref="F8418" si="17099">COUNTIFS(Elements,C8418,Storung,D8418)</f>
        <v>467</v>
      </c>
      <c r="H8418" s="4"/>
      <c r="I8418" s="4"/>
      <c r="J8418" s="5"/>
    </row>
    <row r="8419" spans="1:10" x14ac:dyDescent="0.25">
      <c r="A8419" s="4">
        <v>44156.263645833336</v>
      </c>
      <c r="B8419" t="str">
        <f t="shared" si="17091"/>
        <v>CONV_POS</v>
      </c>
      <c r="C8419">
        <v>8201</v>
      </c>
      <c r="D8419" t="str">
        <f t="shared" si="17022"/>
        <v>Zutritt Stapler Aktiv !</v>
      </c>
      <c r="E8419">
        <f t="shared" ref="E8419" si="17100">COUNTIF(Elements,$C8419)</f>
        <v>495</v>
      </c>
      <c r="F8419">
        <f t="shared" ref="F8419" si="17101">COUNTIFS(Elements,C8419,Storung,D8419)</f>
        <v>467</v>
      </c>
      <c r="H8419" s="4"/>
      <c r="I8419" s="4"/>
      <c r="J8419" s="5"/>
    </row>
    <row r="8420" spans="1:10" x14ac:dyDescent="0.25">
      <c r="A8420" s="4">
        <v>44156.26258101852</v>
      </c>
      <c r="B8420" t="str">
        <f t="shared" si="17091"/>
        <v>CONV_POS</v>
      </c>
      <c r="C8420">
        <v>8201</v>
      </c>
      <c r="D8420" t="str">
        <f t="shared" si="17022"/>
        <v>Zutritt Stapler Aktiv !</v>
      </c>
      <c r="E8420">
        <f t="shared" ref="E8420" si="17102">COUNTIF(Elements,$C8420)</f>
        <v>495</v>
      </c>
      <c r="F8420">
        <f t="shared" ref="F8420" si="17103">COUNTIFS(Elements,C8420,Storung,D8420)</f>
        <v>467</v>
      </c>
      <c r="H8420" s="4"/>
      <c r="I8420" s="4"/>
      <c r="J8420" s="5"/>
    </row>
    <row r="8421" spans="1:10" x14ac:dyDescent="0.25">
      <c r="A8421" s="4">
        <v>44156.254803240743</v>
      </c>
      <c r="B8421" t="str">
        <f t="shared" si="17091"/>
        <v>CONV_POS</v>
      </c>
      <c r="C8421">
        <v>8201</v>
      </c>
      <c r="D8421" t="str">
        <f t="shared" si="17022"/>
        <v>Zutritt Stapler Aktiv !</v>
      </c>
      <c r="E8421">
        <f t="shared" ref="E8421" si="17104">COUNTIF(Elements,$C8421)</f>
        <v>495</v>
      </c>
      <c r="F8421">
        <f t="shared" ref="F8421" si="17105">COUNTIFS(Elements,C8421,Storung,D8421)</f>
        <v>467</v>
      </c>
      <c r="H8421" s="4"/>
      <c r="I8421" s="4"/>
      <c r="J8421" s="5"/>
    </row>
    <row r="8422" spans="1:10" x14ac:dyDescent="0.25">
      <c r="A8422" s="4">
        <v>44156.250798611109</v>
      </c>
      <c r="B8422" t="str">
        <f t="shared" si="17091"/>
        <v>CONV_POS</v>
      </c>
      <c r="C8422">
        <v>8201</v>
      </c>
      <c r="D8422" t="str">
        <f t="shared" si="17022"/>
        <v>Zutritt Stapler Aktiv !</v>
      </c>
      <c r="E8422">
        <f t="shared" ref="E8422" si="17106">COUNTIF(Elements,$C8422)</f>
        <v>495</v>
      </c>
      <c r="F8422">
        <f t="shared" ref="F8422" si="17107">COUNTIFS(Elements,C8422,Storung,D8422)</f>
        <v>467</v>
      </c>
      <c r="H8422" s="4"/>
      <c r="I8422" s="4"/>
      <c r="J8422" s="5"/>
    </row>
    <row r="8423" spans="1:10" x14ac:dyDescent="0.25">
      <c r="A8423" s="4">
        <v>44156.245879629627</v>
      </c>
      <c r="B8423" t="str">
        <f t="shared" si="17091"/>
        <v>CONV_POS</v>
      </c>
      <c r="C8423">
        <v>8201</v>
      </c>
      <c r="D8423" t="str">
        <f t="shared" si="17022"/>
        <v>Zutritt Stapler Aktiv !</v>
      </c>
      <c r="E8423">
        <f t="shared" ref="E8423" si="17108">COUNTIF(Elements,$C8423)</f>
        <v>495</v>
      </c>
      <c r="F8423">
        <f t="shared" ref="F8423" si="17109">COUNTIFS(Elements,C8423,Storung,D8423)</f>
        <v>467</v>
      </c>
      <c r="H8423" s="4"/>
      <c r="I8423" s="4"/>
      <c r="J8423" s="5"/>
    </row>
    <row r="8424" spans="1:10" x14ac:dyDescent="0.25">
      <c r="A8424" s="4">
        <v>44156.223935185182</v>
      </c>
      <c r="B8424" t="str">
        <f t="shared" si="17091"/>
        <v>CONV_POS</v>
      </c>
      <c r="C8424">
        <v>8201</v>
      </c>
      <c r="D8424" t="str">
        <f t="shared" si="17022"/>
        <v>Zutritt Stapler Aktiv !</v>
      </c>
      <c r="E8424">
        <f t="shared" ref="E8424" si="17110">COUNTIF(Elements,$C8424)</f>
        <v>495</v>
      </c>
      <c r="F8424">
        <f t="shared" ref="F8424" si="17111">COUNTIFS(Elements,C8424,Storung,D8424)</f>
        <v>467</v>
      </c>
      <c r="H8424" s="4"/>
      <c r="I8424" s="4"/>
      <c r="J8424" s="5"/>
    </row>
    <row r="8425" spans="1:10" x14ac:dyDescent="0.25">
      <c r="A8425" s="4">
        <v>44156.223287037035</v>
      </c>
      <c r="B8425" t="str">
        <f t="shared" si="17091"/>
        <v>CONV_POS</v>
      </c>
      <c r="C8425">
        <v>8201</v>
      </c>
      <c r="D8425" t="str">
        <f t="shared" si="17022"/>
        <v>Zutritt Stapler Aktiv !</v>
      </c>
      <c r="E8425">
        <f t="shared" ref="E8425" si="17112">COUNTIF(Elements,$C8425)</f>
        <v>495</v>
      </c>
      <c r="F8425">
        <f t="shared" ref="F8425" si="17113">COUNTIFS(Elements,C8425,Storung,D8425)</f>
        <v>467</v>
      </c>
      <c r="H8425" s="4"/>
      <c r="I8425" s="4"/>
      <c r="J8425" s="5"/>
    </row>
    <row r="8426" spans="1:10" x14ac:dyDescent="0.25">
      <c r="A8426" s="4">
        <v>44156.211793981478</v>
      </c>
      <c r="B8426" t="str">
        <f t="shared" si="17091"/>
        <v>CONV_POS</v>
      </c>
      <c r="C8426">
        <v>8201</v>
      </c>
      <c r="D8426" t="str">
        <f t="shared" si="17022"/>
        <v>Zutritt Stapler Aktiv !</v>
      </c>
      <c r="E8426">
        <f t="shared" ref="E8426" si="17114">COUNTIF(Elements,$C8426)</f>
        <v>495</v>
      </c>
      <c r="F8426">
        <f t="shared" ref="F8426" si="17115">COUNTIFS(Elements,C8426,Storung,D8426)</f>
        <v>467</v>
      </c>
      <c r="H8426" s="4"/>
      <c r="I8426" s="4"/>
      <c r="J8426" s="5"/>
    </row>
    <row r="8427" spans="1:10" x14ac:dyDescent="0.25">
      <c r="A8427" s="4">
        <v>44156.206273148149</v>
      </c>
      <c r="B8427" t="str">
        <f t="shared" si="17091"/>
        <v>CONV_POS</v>
      </c>
      <c r="C8427">
        <v>8201</v>
      </c>
      <c r="D8427" t="str">
        <f t="shared" si="17022"/>
        <v>Zutritt Stapler Aktiv !</v>
      </c>
      <c r="E8427">
        <f t="shared" ref="E8427" si="17116">COUNTIF(Elements,$C8427)</f>
        <v>495</v>
      </c>
      <c r="F8427">
        <f t="shared" ref="F8427" si="17117">COUNTIFS(Elements,C8427,Storung,D8427)</f>
        <v>467</v>
      </c>
      <c r="H8427" s="4"/>
      <c r="I8427" s="4"/>
      <c r="J8427" s="5"/>
    </row>
    <row r="8428" spans="1:10" x14ac:dyDescent="0.25">
      <c r="A8428" s="4">
        <v>44156.199641203704</v>
      </c>
      <c r="B8428" t="str">
        <f t="shared" si="17091"/>
        <v>CONV_POS</v>
      </c>
      <c r="C8428">
        <v>8201</v>
      </c>
      <c r="D8428" t="str">
        <f t="shared" si="17022"/>
        <v>Zutritt Stapler Aktiv !</v>
      </c>
      <c r="E8428">
        <f t="shared" ref="E8428" si="17118">COUNTIF(Elements,$C8428)</f>
        <v>495</v>
      </c>
      <c r="F8428">
        <f t="shared" ref="F8428" si="17119">COUNTIFS(Elements,C8428,Storung,D8428)</f>
        <v>467</v>
      </c>
      <c r="H8428" s="4"/>
      <c r="I8428" s="4"/>
      <c r="J8428" s="5"/>
    </row>
    <row r="8429" spans="1:10" x14ac:dyDescent="0.25">
      <c r="A8429" s="4">
        <v>44156.064305555556</v>
      </c>
      <c r="B8429" t="str">
        <f t="shared" si="17091"/>
        <v>CONV_POS</v>
      </c>
      <c r="C8429">
        <v>8201</v>
      </c>
      <c r="D8429" t="str">
        <f t="shared" si="17022"/>
        <v>Zutritt Stapler Aktiv !</v>
      </c>
      <c r="E8429">
        <f t="shared" ref="E8429" si="17120">COUNTIF(Elements,$C8429)</f>
        <v>495</v>
      </c>
      <c r="F8429">
        <f t="shared" ref="F8429" si="17121">COUNTIFS(Elements,C8429,Storung,D8429)</f>
        <v>467</v>
      </c>
      <c r="H8429" s="4"/>
      <c r="I8429" s="4"/>
      <c r="J8429" s="5"/>
    </row>
    <row r="8430" spans="1:10" x14ac:dyDescent="0.25">
      <c r="A8430" s="4">
        <v>44156.037858796299</v>
      </c>
      <c r="B8430" t="str">
        <f t="shared" si="17091"/>
        <v>CONV_POS</v>
      </c>
      <c r="C8430">
        <v>8201</v>
      </c>
      <c r="D8430" t="str">
        <f t="shared" si="17022"/>
        <v>Zutritt Stapler Aktiv !</v>
      </c>
      <c r="E8430">
        <f t="shared" ref="E8430" si="17122">COUNTIF(Elements,$C8430)</f>
        <v>495</v>
      </c>
      <c r="F8430">
        <f t="shared" ref="F8430" si="17123">COUNTIFS(Elements,C8430,Storung,D8430)</f>
        <v>467</v>
      </c>
      <c r="H8430" s="4"/>
      <c r="I8430" s="4"/>
      <c r="J8430" s="5"/>
    </row>
    <row r="8431" spans="1:10" x14ac:dyDescent="0.25">
      <c r="A8431" s="4">
        <v>44156.037233796298</v>
      </c>
      <c r="B8431" t="str">
        <f t="shared" si="17091"/>
        <v>CONV_POS</v>
      </c>
      <c r="C8431">
        <v>8201</v>
      </c>
      <c r="D8431" t="str">
        <f t="shared" si="17022"/>
        <v>Zutritt Stapler Aktiv !</v>
      </c>
      <c r="E8431">
        <f t="shared" ref="E8431" si="17124">COUNTIF(Elements,$C8431)</f>
        <v>495</v>
      </c>
      <c r="F8431">
        <f t="shared" ref="F8431" si="17125">COUNTIFS(Elements,C8431,Storung,D8431)</f>
        <v>467</v>
      </c>
      <c r="H8431" s="4"/>
      <c r="I8431" s="4"/>
      <c r="J8431" s="5"/>
    </row>
    <row r="8432" spans="1:10" x14ac:dyDescent="0.25">
      <c r="A8432" s="4">
        <v>44155.935023148151</v>
      </c>
      <c r="B8432" t="str">
        <f t="shared" si="17091"/>
        <v>CONV_POS</v>
      </c>
      <c r="C8432">
        <v>8201</v>
      </c>
      <c r="D8432" t="str">
        <f t="shared" si="17022"/>
        <v>Zutritt Stapler Aktiv !</v>
      </c>
      <c r="E8432">
        <f t="shared" ref="E8432" si="17126">COUNTIF(Elements,$C8432)</f>
        <v>495</v>
      </c>
      <c r="F8432">
        <f t="shared" ref="F8432" si="17127">COUNTIFS(Elements,C8432,Storung,D8432)</f>
        <v>467</v>
      </c>
      <c r="H8432" s="4"/>
      <c r="I8432" s="4"/>
      <c r="J8432" s="5"/>
    </row>
    <row r="8433" spans="1:10" x14ac:dyDescent="0.25">
      <c r="A8433" s="4">
        <v>44155.934027777781</v>
      </c>
      <c r="B8433" t="str">
        <f t="shared" si="17091"/>
        <v>CONV_POS</v>
      </c>
      <c r="C8433">
        <v>8201</v>
      </c>
      <c r="D8433" t="str">
        <f t="shared" si="17022"/>
        <v>Zutritt Stapler Aktiv !</v>
      </c>
      <c r="E8433">
        <f t="shared" ref="E8433" si="17128">COUNTIF(Elements,$C8433)</f>
        <v>495</v>
      </c>
      <c r="F8433">
        <f t="shared" ref="F8433" si="17129">COUNTIFS(Elements,C8433,Storung,D8433)</f>
        <v>467</v>
      </c>
      <c r="H8433" s="4"/>
      <c r="I8433" s="4"/>
      <c r="J8433" s="5"/>
    </row>
    <row r="8434" spans="1:10" x14ac:dyDescent="0.25">
      <c r="A8434" s="4">
        <v>44155.927187499998</v>
      </c>
      <c r="B8434" t="str">
        <f t="shared" si="17091"/>
        <v>CONV_POS</v>
      </c>
      <c r="C8434">
        <v>8201</v>
      </c>
      <c r="D8434" t="str">
        <f t="shared" si="17022"/>
        <v>Zutritt Stapler Aktiv !</v>
      </c>
      <c r="E8434">
        <f t="shared" ref="E8434" si="17130">COUNTIF(Elements,$C8434)</f>
        <v>495</v>
      </c>
      <c r="F8434">
        <f t="shared" ref="F8434" si="17131">COUNTIFS(Elements,C8434,Storung,D8434)</f>
        <v>467</v>
      </c>
      <c r="H8434" s="4"/>
      <c r="I8434" s="4"/>
      <c r="J8434" s="5"/>
    </row>
    <row r="8435" spans="1:10" x14ac:dyDescent="0.25">
      <c r="A8435" s="4">
        <v>44155.926550925928</v>
      </c>
      <c r="B8435" t="str">
        <f t="shared" si="17091"/>
        <v>CONV_POS</v>
      </c>
      <c r="C8435">
        <v>8201</v>
      </c>
      <c r="D8435" t="str">
        <f t="shared" si="17022"/>
        <v>Zutritt Stapler Aktiv !</v>
      </c>
      <c r="E8435">
        <f t="shared" ref="E8435" si="17132">COUNTIF(Elements,$C8435)</f>
        <v>495</v>
      </c>
      <c r="F8435">
        <f t="shared" ref="F8435" si="17133">COUNTIFS(Elements,C8435,Storung,D8435)</f>
        <v>467</v>
      </c>
      <c r="H8435" s="4"/>
      <c r="I8435" s="4"/>
      <c r="J8435" s="5"/>
    </row>
    <row r="8436" spans="1:10" x14ac:dyDescent="0.25">
      <c r="A8436" s="4">
        <v>44155.503564814811</v>
      </c>
      <c r="B8436" t="str">
        <f t="shared" si="17091"/>
        <v>CONV_POS</v>
      </c>
      <c r="C8436">
        <v>8201</v>
      </c>
      <c r="D8436" t="str">
        <f t="shared" si="17022"/>
        <v>Zutritt Stapler Aktiv !</v>
      </c>
      <c r="E8436">
        <f t="shared" ref="E8436" si="17134">COUNTIF(Elements,$C8436)</f>
        <v>495</v>
      </c>
      <c r="F8436">
        <f t="shared" ref="F8436" si="17135">COUNTIFS(Elements,C8436,Storung,D8436)</f>
        <v>467</v>
      </c>
      <c r="H8436" s="4"/>
      <c r="I8436" s="4"/>
      <c r="J8436" s="5"/>
    </row>
    <row r="8437" spans="1:10" x14ac:dyDescent="0.25">
      <c r="A8437" s="4">
        <v>44155.503055555557</v>
      </c>
      <c r="B8437" t="str">
        <f t="shared" si="17091"/>
        <v>CONV_POS</v>
      </c>
      <c r="C8437">
        <v>8201</v>
      </c>
      <c r="D8437" t="str">
        <f t="shared" si="17022"/>
        <v>Zutritt Stapler Aktiv !</v>
      </c>
      <c r="E8437">
        <f t="shared" ref="E8437" si="17136">COUNTIF(Elements,$C8437)</f>
        <v>495</v>
      </c>
      <c r="F8437">
        <f t="shared" ref="F8437" si="17137">COUNTIFS(Elements,C8437,Storung,D8437)</f>
        <v>467</v>
      </c>
      <c r="H8437" s="4"/>
      <c r="I8437" s="4"/>
      <c r="J8437" s="5"/>
    </row>
    <row r="8438" spans="1:10" x14ac:dyDescent="0.25">
      <c r="A8438" s="4">
        <v>44155.501747685186</v>
      </c>
      <c r="B8438" t="str">
        <f t="shared" si="17091"/>
        <v>CONV_POS</v>
      </c>
      <c r="C8438">
        <v>8201</v>
      </c>
      <c r="D8438" t="str">
        <f t="shared" si="17022"/>
        <v>Zutritt Stapler Aktiv !</v>
      </c>
      <c r="E8438">
        <f t="shared" ref="E8438" si="17138">COUNTIF(Elements,$C8438)</f>
        <v>495</v>
      </c>
      <c r="F8438">
        <f t="shared" ref="F8438" si="17139">COUNTIFS(Elements,C8438,Storung,D8438)</f>
        <v>467</v>
      </c>
      <c r="H8438" s="4"/>
      <c r="I8438" s="4"/>
      <c r="J8438" s="5"/>
    </row>
    <row r="8439" spans="1:10" x14ac:dyDescent="0.25">
      <c r="A8439" s="4">
        <v>44155.500798611109</v>
      </c>
      <c r="B8439" t="str">
        <f t="shared" si="17091"/>
        <v>CONV_POS</v>
      </c>
      <c r="C8439">
        <v>8201</v>
      </c>
      <c r="D8439" t="str">
        <f t="shared" si="17022"/>
        <v>Zutritt Stapler Aktiv !</v>
      </c>
      <c r="E8439">
        <f t="shared" ref="E8439" si="17140">COUNTIF(Elements,$C8439)</f>
        <v>495</v>
      </c>
      <c r="F8439">
        <f t="shared" ref="F8439" si="17141">COUNTIFS(Elements,C8439,Storung,D8439)</f>
        <v>467</v>
      </c>
      <c r="H8439" s="4"/>
      <c r="I8439" s="4"/>
      <c r="J8439" s="5"/>
    </row>
    <row r="8440" spans="1:10" x14ac:dyDescent="0.25">
      <c r="A8440" s="4">
        <v>44155.500219907408</v>
      </c>
      <c r="B8440" t="str">
        <f t="shared" si="17091"/>
        <v>CONV_POS</v>
      </c>
      <c r="C8440">
        <v>8201</v>
      </c>
      <c r="D8440" t="str">
        <f t="shared" si="17022"/>
        <v>Zutritt Stapler Aktiv !</v>
      </c>
      <c r="E8440">
        <f t="shared" ref="E8440" si="17142">COUNTIF(Elements,$C8440)</f>
        <v>495</v>
      </c>
      <c r="F8440">
        <f t="shared" ref="F8440" si="17143">COUNTIFS(Elements,C8440,Storung,D8440)</f>
        <v>467</v>
      </c>
      <c r="H8440" s="4"/>
      <c r="I8440" s="4"/>
      <c r="J8440" s="5"/>
    </row>
    <row r="8441" spans="1:10" x14ac:dyDescent="0.25">
      <c r="A8441" s="4">
        <v>44155.499398148146</v>
      </c>
      <c r="B8441" t="str">
        <f t="shared" si="17091"/>
        <v>CONV_POS</v>
      </c>
      <c r="C8441">
        <v>8201</v>
      </c>
      <c r="D8441" t="str">
        <f t="shared" si="17022"/>
        <v>Zutritt Stapler Aktiv !</v>
      </c>
      <c r="E8441">
        <f t="shared" ref="E8441" si="17144">COUNTIF(Elements,$C8441)</f>
        <v>495</v>
      </c>
      <c r="F8441">
        <f t="shared" ref="F8441" si="17145">COUNTIFS(Elements,C8441,Storung,D8441)</f>
        <v>467</v>
      </c>
      <c r="H8441" s="4"/>
      <c r="I8441" s="4"/>
      <c r="J8441" s="5"/>
    </row>
    <row r="8442" spans="1:10" x14ac:dyDescent="0.25">
      <c r="A8442" s="4">
        <v>44155.49895833333</v>
      </c>
      <c r="B8442" t="str">
        <f t="shared" si="17091"/>
        <v>CONV_POS</v>
      </c>
      <c r="C8442">
        <v>8201</v>
      </c>
      <c r="D8442" t="str">
        <f t="shared" si="17022"/>
        <v>Zutritt Stapler Aktiv !</v>
      </c>
      <c r="E8442">
        <f t="shared" ref="E8442" si="17146">COUNTIF(Elements,$C8442)</f>
        <v>495</v>
      </c>
      <c r="F8442">
        <f t="shared" ref="F8442" si="17147">COUNTIFS(Elements,C8442,Storung,D8442)</f>
        <v>467</v>
      </c>
      <c r="H8442" s="4"/>
      <c r="I8442" s="4"/>
      <c r="J8442" s="5"/>
    </row>
    <row r="8443" spans="1:10" x14ac:dyDescent="0.25">
      <c r="A8443" s="4">
        <v>44155.498391203706</v>
      </c>
      <c r="B8443" t="str">
        <f t="shared" si="17091"/>
        <v>CONV_POS</v>
      </c>
      <c r="C8443">
        <v>8201</v>
      </c>
      <c r="D8443" t="str">
        <f t="shared" si="17022"/>
        <v>Zutritt Stapler Aktiv !</v>
      </c>
      <c r="E8443">
        <f t="shared" ref="E8443" si="17148">COUNTIF(Elements,$C8443)</f>
        <v>495</v>
      </c>
      <c r="F8443">
        <f t="shared" ref="F8443" si="17149">COUNTIFS(Elements,C8443,Storung,D8443)</f>
        <v>467</v>
      </c>
      <c r="H8443" s="4"/>
      <c r="I8443" s="4"/>
      <c r="J8443" s="5"/>
    </row>
    <row r="8444" spans="1:10" x14ac:dyDescent="0.25">
      <c r="A8444" s="4">
        <v>44155.497465277775</v>
      </c>
      <c r="B8444" t="str">
        <f t="shared" si="17091"/>
        <v>CONV_POS</v>
      </c>
      <c r="C8444">
        <v>8201</v>
      </c>
      <c r="D8444" t="str">
        <f t="shared" si="17022"/>
        <v>Zutritt Stapler Aktiv !</v>
      </c>
      <c r="E8444">
        <f t="shared" ref="E8444" si="17150">COUNTIF(Elements,$C8444)</f>
        <v>495</v>
      </c>
      <c r="F8444">
        <f t="shared" ref="F8444" si="17151">COUNTIFS(Elements,C8444,Storung,D8444)</f>
        <v>467</v>
      </c>
      <c r="H8444" s="4"/>
      <c r="I8444" s="4"/>
      <c r="J8444" s="5"/>
    </row>
    <row r="8445" spans="1:10" x14ac:dyDescent="0.25">
      <c r="A8445" s="4">
        <v>44155.496793981481</v>
      </c>
      <c r="B8445" t="str">
        <f t="shared" si="17091"/>
        <v>CONV_POS</v>
      </c>
      <c r="C8445">
        <v>8201</v>
      </c>
      <c r="D8445" t="str">
        <f t="shared" ref="D8445:D8508" si="17152">"Zutritt Stapler Aktiv !"</f>
        <v>Zutritt Stapler Aktiv !</v>
      </c>
      <c r="E8445">
        <f t="shared" ref="E8445" si="17153">COUNTIF(Elements,$C8445)</f>
        <v>495</v>
      </c>
      <c r="F8445">
        <f t="shared" ref="F8445" si="17154">COUNTIFS(Elements,C8445,Storung,D8445)</f>
        <v>467</v>
      </c>
      <c r="H8445" s="4"/>
      <c r="I8445" s="4"/>
      <c r="J8445" s="5"/>
    </row>
    <row r="8446" spans="1:10" x14ac:dyDescent="0.25">
      <c r="A8446" s="4">
        <v>44155.495567129627</v>
      </c>
      <c r="B8446" t="str">
        <f t="shared" si="17091"/>
        <v>CONV_POS</v>
      </c>
      <c r="C8446">
        <v>8201</v>
      </c>
      <c r="D8446" t="str">
        <f t="shared" si="17152"/>
        <v>Zutritt Stapler Aktiv !</v>
      </c>
      <c r="E8446">
        <f t="shared" ref="E8446" si="17155">COUNTIF(Elements,$C8446)</f>
        <v>495</v>
      </c>
      <c r="F8446">
        <f t="shared" ref="F8446" si="17156">COUNTIFS(Elements,C8446,Storung,D8446)</f>
        <v>467</v>
      </c>
      <c r="H8446" s="4"/>
      <c r="I8446" s="4"/>
      <c r="J8446" s="5"/>
    </row>
    <row r="8447" spans="1:10" x14ac:dyDescent="0.25">
      <c r="A8447" s="4">
        <v>44155.491724537038</v>
      </c>
      <c r="B8447" t="str">
        <f t="shared" si="17091"/>
        <v>CONV_POS</v>
      </c>
      <c r="C8447">
        <v>8201</v>
      </c>
      <c r="D8447" t="str">
        <f t="shared" si="17152"/>
        <v>Zutritt Stapler Aktiv !</v>
      </c>
      <c r="E8447">
        <f t="shared" ref="E8447" si="17157">COUNTIF(Elements,$C8447)</f>
        <v>495</v>
      </c>
      <c r="F8447">
        <f t="shared" ref="F8447" si="17158">COUNTIFS(Elements,C8447,Storung,D8447)</f>
        <v>467</v>
      </c>
      <c r="H8447" s="4"/>
      <c r="I8447" s="4"/>
      <c r="J8447" s="5"/>
    </row>
    <row r="8448" spans="1:10" x14ac:dyDescent="0.25">
      <c r="A8448" s="4">
        <v>44155.491666666669</v>
      </c>
      <c r="B8448" t="str">
        <f t="shared" si="17091"/>
        <v>CONV_POS</v>
      </c>
      <c r="C8448">
        <v>8201</v>
      </c>
      <c r="D8448" t="str">
        <f t="shared" si="17152"/>
        <v>Zutritt Stapler Aktiv !</v>
      </c>
      <c r="E8448">
        <f t="shared" ref="E8448" si="17159">COUNTIF(Elements,$C8448)</f>
        <v>495</v>
      </c>
      <c r="F8448">
        <f t="shared" ref="F8448" si="17160">COUNTIFS(Elements,C8448,Storung,D8448)</f>
        <v>467</v>
      </c>
      <c r="H8448" s="4"/>
      <c r="I8448" s="4"/>
      <c r="J8448" s="5"/>
    </row>
    <row r="8449" spans="1:10" x14ac:dyDescent="0.25">
      <c r="A8449" s="4">
        <v>44155.490717592591</v>
      </c>
      <c r="B8449" t="str">
        <f t="shared" si="17091"/>
        <v>CONV_POS</v>
      </c>
      <c r="C8449">
        <v>8201</v>
      </c>
      <c r="D8449" t="str">
        <f t="shared" si="17152"/>
        <v>Zutritt Stapler Aktiv !</v>
      </c>
      <c r="E8449">
        <f t="shared" ref="E8449" si="17161">COUNTIF(Elements,$C8449)</f>
        <v>495</v>
      </c>
      <c r="F8449">
        <f t="shared" ref="F8449" si="17162">COUNTIFS(Elements,C8449,Storung,D8449)</f>
        <v>467</v>
      </c>
      <c r="H8449" s="4"/>
      <c r="I8449" s="4"/>
      <c r="J8449" s="5"/>
    </row>
    <row r="8450" spans="1:10" x14ac:dyDescent="0.25">
      <c r="A8450" s="4">
        <v>44155.489942129629</v>
      </c>
      <c r="B8450" t="str">
        <f t="shared" si="17091"/>
        <v>CONV_POS</v>
      </c>
      <c r="C8450">
        <v>8201</v>
      </c>
      <c r="D8450" t="str">
        <f t="shared" si="17152"/>
        <v>Zutritt Stapler Aktiv !</v>
      </c>
      <c r="E8450">
        <f t="shared" ref="E8450" si="17163">COUNTIF(Elements,$C8450)</f>
        <v>495</v>
      </c>
      <c r="F8450">
        <f t="shared" ref="F8450" si="17164">COUNTIFS(Elements,C8450,Storung,D8450)</f>
        <v>467</v>
      </c>
      <c r="H8450" s="4"/>
      <c r="I8450" s="4"/>
      <c r="J8450" s="5"/>
    </row>
    <row r="8451" spans="1:10" x14ac:dyDescent="0.25">
      <c r="A8451" s="4">
        <v>44155.489328703705</v>
      </c>
      <c r="B8451" t="str">
        <f t="shared" si="17091"/>
        <v>CONV_POS</v>
      </c>
      <c r="C8451">
        <v>8201</v>
      </c>
      <c r="D8451" t="str">
        <f t="shared" si="17152"/>
        <v>Zutritt Stapler Aktiv !</v>
      </c>
      <c r="E8451">
        <f t="shared" ref="E8451" si="17165">COUNTIF(Elements,$C8451)</f>
        <v>495</v>
      </c>
      <c r="F8451">
        <f t="shared" ref="F8451" si="17166">COUNTIFS(Elements,C8451,Storung,D8451)</f>
        <v>467</v>
      </c>
      <c r="H8451" s="4"/>
      <c r="I8451" s="4"/>
      <c r="J8451" s="5"/>
    </row>
    <row r="8452" spans="1:10" x14ac:dyDescent="0.25">
      <c r="A8452" s="4">
        <v>44155.488587962966</v>
      </c>
      <c r="B8452" t="str">
        <f t="shared" si="17091"/>
        <v>CONV_POS</v>
      </c>
      <c r="C8452">
        <v>8201</v>
      </c>
      <c r="D8452" t="str">
        <f t="shared" si="17152"/>
        <v>Zutritt Stapler Aktiv !</v>
      </c>
      <c r="E8452">
        <f t="shared" ref="E8452" si="17167">COUNTIF(Elements,$C8452)</f>
        <v>495</v>
      </c>
      <c r="F8452">
        <f t="shared" ref="F8452" si="17168">COUNTIFS(Elements,C8452,Storung,D8452)</f>
        <v>467</v>
      </c>
      <c r="H8452" s="4"/>
      <c r="I8452" s="4"/>
      <c r="J8452" s="5"/>
    </row>
    <row r="8453" spans="1:10" x14ac:dyDescent="0.25">
      <c r="A8453" s="4">
        <v>44155.472546296296</v>
      </c>
      <c r="B8453" t="str">
        <f t="shared" si="17091"/>
        <v>CONV_POS</v>
      </c>
      <c r="C8453">
        <v>8201</v>
      </c>
      <c r="D8453" t="str">
        <f t="shared" si="17152"/>
        <v>Zutritt Stapler Aktiv !</v>
      </c>
      <c r="E8453">
        <f t="shared" ref="E8453" si="17169">COUNTIF(Elements,$C8453)</f>
        <v>495</v>
      </c>
      <c r="F8453">
        <f t="shared" ref="F8453" si="17170">COUNTIFS(Elements,C8453,Storung,D8453)</f>
        <v>467</v>
      </c>
      <c r="H8453" s="4"/>
      <c r="I8453" s="4"/>
      <c r="J8453" s="5"/>
    </row>
    <row r="8454" spans="1:10" x14ac:dyDescent="0.25">
      <c r="A8454" s="4">
        <v>44155.469988425924</v>
      </c>
      <c r="B8454" t="str">
        <f t="shared" si="17091"/>
        <v>CONV_POS</v>
      </c>
      <c r="C8454">
        <v>8201</v>
      </c>
      <c r="D8454" t="str">
        <f t="shared" si="17152"/>
        <v>Zutritt Stapler Aktiv !</v>
      </c>
      <c r="E8454">
        <f t="shared" ref="E8454" si="17171">COUNTIF(Elements,$C8454)</f>
        <v>495</v>
      </c>
      <c r="F8454">
        <f t="shared" ref="F8454" si="17172">COUNTIFS(Elements,C8454,Storung,D8454)</f>
        <v>467</v>
      </c>
      <c r="H8454" s="4"/>
      <c r="I8454" s="4"/>
      <c r="J8454" s="5"/>
    </row>
    <row r="8455" spans="1:10" x14ac:dyDescent="0.25">
      <c r="A8455" s="4">
        <v>44155.467777777776</v>
      </c>
      <c r="B8455" t="str">
        <f t="shared" si="17091"/>
        <v>CONV_POS</v>
      </c>
      <c r="C8455">
        <v>8201</v>
      </c>
      <c r="D8455" t="str">
        <f t="shared" si="17152"/>
        <v>Zutritt Stapler Aktiv !</v>
      </c>
      <c r="E8455">
        <f t="shared" ref="E8455" si="17173">COUNTIF(Elements,$C8455)</f>
        <v>495</v>
      </c>
      <c r="F8455">
        <f t="shared" ref="F8455" si="17174">COUNTIFS(Elements,C8455,Storung,D8455)</f>
        <v>467</v>
      </c>
      <c r="H8455" s="4"/>
      <c r="I8455" s="4"/>
      <c r="J8455" s="5"/>
    </row>
    <row r="8456" spans="1:10" x14ac:dyDescent="0.25">
      <c r="A8456" s="4">
        <v>44155.466435185182</v>
      </c>
      <c r="B8456" t="str">
        <f t="shared" si="17091"/>
        <v>CONV_POS</v>
      </c>
      <c r="C8456">
        <v>8201</v>
      </c>
      <c r="D8456" t="str">
        <f t="shared" si="17152"/>
        <v>Zutritt Stapler Aktiv !</v>
      </c>
      <c r="E8456">
        <f t="shared" ref="E8456" si="17175">COUNTIF(Elements,$C8456)</f>
        <v>495</v>
      </c>
      <c r="F8456">
        <f t="shared" ref="F8456" si="17176">COUNTIFS(Elements,C8456,Storung,D8456)</f>
        <v>467</v>
      </c>
      <c r="H8456" s="4"/>
      <c r="I8456" s="4"/>
      <c r="J8456" s="5"/>
    </row>
    <row r="8457" spans="1:10" x14ac:dyDescent="0.25">
      <c r="A8457" s="4">
        <v>44155.464236111111</v>
      </c>
      <c r="B8457" t="str">
        <f t="shared" si="17091"/>
        <v>CONV_POS</v>
      </c>
      <c r="C8457">
        <v>8201</v>
      </c>
      <c r="D8457" t="str">
        <f t="shared" si="17152"/>
        <v>Zutritt Stapler Aktiv !</v>
      </c>
      <c r="E8457">
        <f t="shared" ref="E8457" si="17177">COUNTIF(Elements,$C8457)</f>
        <v>495</v>
      </c>
      <c r="F8457">
        <f t="shared" ref="F8457" si="17178">COUNTIFS(Elements,C8457,Storung,D8457)</f>
        <v>467</v>
      </c>
      <c r="H8457" s="4"/>
      <c r="I8457" s="4"/>
      <c r="J8457" s="5"/>
    </row>
    <row r="8458" spans="1:10" x14ac:dyDescent="0.25">
      <c r="A8458" s="4">
        <v>44155.462581018517</v>
      </c>
      <c r="B8458" t="str">
        <f t="shared" si="17091"/>
        <v>CONV_POS</v>
      </c>
      <c r="C8458">
        <v>8201</v>
      </c>
      <c r="D8458" t="str">
        <f t="shared" si="17152"/>
        <v>Zutritt Stapler Aktiv !</v>
      </c>
      <c r="E8458">
        <f t="shared" ref="E8458" si="17179">COUNTIF(Elements,$C8458)</f>
        <v>495</v>
      </c>
      <c r="F8458">
        <f t="shared" ref="F8458" si="17180">COUNTIFS(Elements,C8458,Storung,D8458)</f>
        <v>467</v>
      </c>
      <c r="H8458" s="4"/>
      <c r="I8458" s="4"/>
      <c r="J8458" s="5"/>
    </row>
    <row r="8459" spans="1:10" x14ac:dyDescent="0.25">
      <c r="A8459" s="4">
        <v>44155.4608912037</v>
      </c>
      <c r="B8459" t="str">
        <f t="shared" si="17091"/>
        <v>CONV_POS</v>
      </c>
      <c r="C8459">
        <v>8201</v>
      </c>
      <c r="D8459" t="str">
        <f t="shared" si="17152"/>
        <v>Zutritt Stapler Aktiv !</v>
      </c>
      <c r="E8459">
        <f t="shared" ref="E8459" si="17181">COUNTIF(Elements,$C8459)</f>
        <v>495</v>
      </c>
      <c r="F8459">
        <f t="shared" ref="F8459" si="17182">COUNTIFS(Elements,C8459,Storung,D8459)</f>
        <v>467</v>
      </c>
      <c r="H8459" s="4"/>
      <c r="I8459" s="4"/>
      <c r="J8459" s="5"/>
    </row>
    <row r="8460" spans="1:10" x14ac:dyDescent="0.25">
      <c r="A8460" s="4">
        <v>44155.451874999999</v>
      </c>
      <c r="B8460" t="str">
        <f t="shared" si="17091"/>
        <v>CONV_POS</v>
      </c>
      <c r="C8460">
        <v>8201</v>
      </c>
      <c r="D8460" t="str">
        <f t="shared" si="17152"/>
        <v>Zutritt Stapler Aktiv !</v>
      </c>
      <c r="E8460">
        <f t="shared" ref="E8460" si="17183">COUNTIF(Elements,$C8460)</f>
        <v>495</v>
      </c>
      <c r="F8460">
        <f t="shared" ref="F8460" si="17184">COUNTIFS(Elements,C8460,Storung,D8460)</f>
        <v>467</v>
      </c>
      <c r="H8460" s="4"/>
      <c r="I8460" s="4"/>
      <c r="J8460" s="5"/>
    </row>
    <row r="8461" spans="1:10" x14ac:dyDescent="0.25">
      <c r="A8461" s="4">
        <v>44155.450381944444</v>
      </c>
      <c r="B8461" t="str">
        <f t="shared" si="17091"/>
        <v>CONV_POS</v>
      </c>
      <c r="C8461">
        <v>8201</v>
      </c>
      <c r="D8461" t="str">
        <f t="shared" si="17152"/>
        <v>Zutritt Stapler Aktiv !</v>
      </c>
      <c r="E8461">
        <f t="shared" ref="E8461" si="17185">COUNTIF(Elements,$C8461)</f>
        <v>495</v>
      </c>
      <c r="F8461">
        <f t="shared" ref="F8461" si="17186">COUNTIFS(Elements,C8461,Storung,D8461)</f>
        <v>467</v>
      </c>
      <c r="H8461" s="4"/>
      <c r="I8461" s="4"/>
      <c r="J8461" s="5"/>
    </row>
    <row r="8462" spans="1:10" x14ac:dyDescent="0.25">
      <c r="A8462" s="4">
        <v>44155.44771990741</v>
      </c>
      <c r="B8462" t="str">
        <f t="shared" si="17091"/>
        <v>CONV_POS</v>
      </c>
      <c r="C8462">
        <v>8201</v>
      </c>
      <c r="D8462" t="str">
        <f t="shared" si="17152"/>
        <v>Zutritt Stapler Aktiv !</v>
      </c>
      <c r="E8462">
        <f t="shared" ref="E8462" si="17187">COUNTIF(Elements,$C8462)</f>
        <v>495</v>
      </c>
      <c r="F8462">
        <f t="shared" ref="F8462" si="17188">COUNTIFS(Elements,C8462,Storung,D8462)</f>
        <v>467</v>
      </c>
      <c r="H8462" s="4"/>
      <c r="I8462" s="4"/>
      <c r="J8462" s="5"/>
    </row>
    <row r="8463" spans="1:10" x14ac:dyDescent="0.25">
      <c r="A8463" s="4">
        <v>44155.445335648146</v>
      </c>
      <c r="B8463" t="str">
        <f t="shared" si="17091"/>
        <v>CONV_POS</v>
      </c>
      <c r="C8463">
        <v>8201</v>
      </c>
      <c r="D8463" t="str">
        <f t="shared" si="17152"/>
        <v>Zutritt Stapler Aktiv !</v>
      </c>
      <c r="E8463">
        <f t="shared" ref="E8463" si="17189">COUNTIF(Elements,$C8463)</f>
        <v>495</v>
      </c>
      <c r="F8463">
        <f t="shared" ref="F8463" si="17190">COUNTIFS(Elements,C8463,Storung,D8463)</f>
        <v>467</v>
      </c>
      <c r="H8463" s="4"/>
      <c r="I8463" s="4"/>
      <c r="J8463" s="5"/>
    </row>
    <row r="8464" spans="1:10" x14ac:dyDescent="0.25">
      <c r="A8464" s="4">
        <v>44155.443854166668</v>
      </c>
      <c r="B8464" t="str">
        <f t="shared" si="17091"/>
        <v>CONV_POS</v>
      </c>
      <c r="C8464">
        <v>8201</v>
      </c>
      <c r="D8464" t="str">
        <f t="shared" si="17152"/>
        <v>Zutritt Stapler Aktiv !</v>
      </c>
      <c r="E8464">
        <f t="shared" ref="E8464" si="17191">COUNTIF(Elements,$C8464)</f>
        <v>495</v>
      </c>
      <c r="F8464">
        <f t="shared" ref="F8464" si="17192">COUNTIFS(Elements,C8464,Storung,D8464)</f>
        <v>467</v>
      </c>
      <c r="H8464" s="4"/>
      <c r="I8464" s="4"/>
      <c r="J8464" s="5"/>
    </row>
    <row r="8465" spans="1:10" x14ac:dyDescent="0.25">
      <c r="A8465" s="4">
        <v>44155.433634259258</v>
      </c>
      <c r="B8465" t="str">
        <f t="shared" si="17091"/>
        <v>CONV_POS</v>
      </c>
      <c r="C8465">
        <v>8201</v>
      </c>
      <c r="D8465" t="str">
        <f t="shared" si="17152"/>
        <v>Zutritt Stapler Aktiv !</v>
      </c>
      <c r="E8465">
        <f t="shared" ref="E8465" si="17193">COUNTIF(Elements,$C8465)</f>
        <v>495</v>
      </c>
      <c r="F8465">
        <f t="shared" ref="F8465" si="17194">COUNTIFS(Elements,C8465,Storung,D8465)</f>
        <v>467</v>
      </c>
      <c r="H8465" s="4"/>
      <c r="I8465" s="4"/>
      <c r="J8465" s="5"/>
    </row>
    <row r="8466" spans="1:10" x14ac:dyDescent="0.25">
      <c r="A8466" s="4">
        <v>44155.408958333333</v>
      </c>
      <c r="B8466" t="str">
        <f t="shared" si="17091"/>
        <v>CONV_POS</v>
      </c>
      <c r="C8466">
        <v>8201</v>
      </c>
      <c r="D8466" t="str">
        <f t="shared" si="17152"/>
        <v>Zutritt Stapler Aktiv !</v>
      </c>
      <c r="E8466">
        <f t="shared" ref="E8466" si="17195">COUNTIF(Elements,$C8466)</f>
        <v>495</v>
      </c>
      <c r="F8466">
        <f t="shared" ref="F8466" si="17196">COUNTIFS(Elements,C8466,Storung,D8466)</f>
        <v>467</v>
      </c>
      <c r="H8466" s="4"/>
      <c r="I8466" s="4"/>
      <c r="J8466" s="5"/>
    </row>
    <row r="8467" spans="1:10" x14ac:dyDescent="0.25">
      <c r="A8467" s="4">
        <v>44155.398356481484</v>
      </c>
      <c r="B8467" t="str">
        <f t="shared" si="17091"/>
        <v>CONV_POS</v>
      </c>
      <c r="C8467">
        <v>8201</v>
      </c>
      <c r="D8467" t="str">
        <f t="shared" si="17152"/>
        <v>Zutritt Stapler Aktiv !</v>
      </c>
      <c r="E8467">
        <f t="shared" ref="E8467" si="17197">COUNTIF(Elements,$C8467)</f>
        <v>495</v>
      </c>
      <c r="F8467">
        <f t="shared" ref="F8467" si="17198">COUNTIFS(Elements,C8467,Storung,D8467)</f>
        <v>467</v>
      </c>
      <c r="H8467" s="4"/>
      <c r="I8467" s="4"/>
      <c r="J8467" s="5"/>
    </row>
    <row r="8468" spans="1:10" x14ac:dyDescent="0.25">
      <c r="A8468" s="4">
        <v>44155.395324074074</v>
      </c>
      <c r="B8468" t="str">
        <f t="shared" si="17091"/>
        <v>CONV_POS</v>
      </c>
      <c r="C8468">
        <v>8201</v>
      </c>
      <c r="D8468" t="str">
        <f t="shared" si="17152"/>
        <v>Zutritt Stapler Aktiv !</v>
      </c>
      <c r="E8468">
        <f t="shared" ref="E8468" si="17199">COUNTIF(Elements,$C8468)</f>
        <v>495</v>
      </c>
      <c r="F8468">
        <f t="shared" ref="F8468" si="17200">COUNTIFS(Elements,C8468,Storung,D8468)</f>
        <v>467</v>
      </c>
      <c r="H8468" s="4"/>
      <c r="I8468" s="4"/>
      <c r="J8468" s="5"/>
    </row>
    <row r="8469" spans="1:10" x14ac:dyDescent="0.25">
      <c r="A8469" s="4">
        <v>44155.383692129632</v>
      </c>
      <c r="B8469" t="str">
        <f t="shared" si="17091"/>
        <v>CONV_POS</v>
      </c>
      <c r="C8469">
        <v>8201</v>
      </c>
      <c r="D8469" t="str">
        <f t="shared" si="17152"/>
        <v>Zutritt Stapler Aktiv !</v>
      </c>
      <c r="E8469">
        <f t="shared" ref="E8469" si="17201">COUNTIF(Elements,$C8469)</f>
        <v>495</v>
      </c>
      <c r="F8469">
        <f t="shared" ref="F8469" si="17202">COUNTIFS(Elements,C8469,Storung,D8469)</f>
        <v>467</v>
      </c>
      <c r="H8469" s="4"/>
      <c r="I8469" s="4"/>
      <c r="J8469" s="5"/>
    </row>
    <row r="8470" spans="1:10" x14ac:dyDescent="0.25">
      <c r="A8470" s="4">
        <v>44155.372928240744</v>
      </c>
      <c r="B8470" t="str">
        <f t="shared" si="17091"/>
        <v>CONV_POS</v>
      </c>
      <c r="C8470">
        <v>8201</v>
      </c>
      <c r="D8470" t="str">
        <f t="shared" si="17152"/>
        <v>Zutritt Stapler Aktiv !</v>
      </c>
      <c r="E8470">
        <f t="shared" ref="E8470" si="17203">COUNTIF(Elements,$C8470)</f>
        <v>495</v>
      </c>
      <c r="F8470">
        <f t="shared" ref="F8470" si="17204">COUNTIFS(Elements,C8470,Storung,D8470)</f>
        <v>467</v>
      </c>
      <c r="H8470" s="4"/>
      <c r="I8470" s="4"/>
      <c r="J8470" s="5"/>
    </row>
    <row r="8471" spans="1:10" x14ac:dyDescent="0.25">
      <c r="A8471" s="4">
        <v>44155.371898148151</v>
      </c>
      <c r="B8471" t="str">
        <f t="shared" si="17091"/>
        <v>CONV_POS</v>
      </c>
      <c r="C8471">
        <v>8201</v>
      </c>
      <c r="D8471" t="str">
        <f t="shared" si="17152"/>
        <v>Zutritt Stapler Aktiv !</v>
      </c>
      <c r="E8471">
        <f t="shared" ref="E8471" si="17205">COUNTIF(Elements,$C8471)</f>
        <v>495</v>
      </c>
      <c r="F8471">
        <f t="shared" ref="F8471" si="17206">COUNTIFS(Elements,C8471,Storung,D8471)</f>
        <v>467</v>
      </c>
      <c r="H8471" s="4"/>
      <c r="I8471" s="4"/>
      <c r="J8471" s="5"/>
    </row>
    <row r="8472" spans="1:10" x14ac:dyDescent="0.25">
      <c r="A8472" s="4">
        <v>44155.346562500003</v>
      </c>
      <c r="B8472" t="str">
        <f t="shared" si="17091"/>
        <v>CONV_POS</v>
      </c>
      <c r="C8472">
        <v>8201</v>
      </c>
      <c r="D8472" t="str">
        <f t="shared" si="17152"/>
        <v>Zutritt Stapler Aktiv !</v>
      </c>
      <c r="E8472">
        <f t="shared" ref="E8472" si="17207">COUNTIF(Elements,$C8472)</f>
        <v>495</v>
      </c>
      <c r="F8472">
        <f t="shared" ref="F8472" si="17208">COUNTIFS(Elements,C8472,Storung,D8472)</f>
        <v>467</v>
      </c>
      <c r="H8472" s="4"/>
      <c r="I8472" s="4"/>
      <c r="J8472" s="5"/>
    </row>
    <row r="8473" spans="1:10" x14ac:dyDescent="0.25">
      <c r="A8473" s="4">
        <v>44155.345671296294</v>
      </c>
      <c r="B8473" t="str">
        <f t="shared" si="17091"/>
        <v>CONV_POS</v>
      </c>
      <c r="C8473">
        <v>8201</v>
      </c>
      <c r="D8473" t="str">
        <f t="shared" si="17152"/>
        <v>Zutritt Stapler Aktiv !</v>
      </c>
      <c r="E8473">
        <f t="shared" ref="E8473" si="17209">COUNTIF(Elements,$C8473)</f>
        <v>495</v>
      </c>
      <c r="F8473">
        <f t="shared" ref="F8473" si="17210">COUNTIFS(Elements,C8473,Storung,D8473)</f>
        <v>467</v>
      </c>
      <c r="H8473" s="4"/>
      <c r="I8473" s="4"/>
      <c r="J8473" s="5"/>
    </row>
    <row r="8474" spans="1:10" x14ac:dyDescent="0.25">
      <c r="A8474" s="4">
        <v>44155.344872685186</v>
      </c>
      <c r="B8474" t="str">
        <f t="shared" si="17091"/>
        <v>CONV_POS</v>
      </c>
      <c r="C8474">
        <v>8201</v>
      </c>
      <c r="D8474" t="str">
        <f t="shared" si="17152"/>
        <v>Zutritt Stapler Aktiv !</v>
      </c>
      <c r="E8474">
        <f t="shared" ref="E8474" si="17211">COUNTIF(Elements,$C8474)</f>
        <v>495</v>
      </c>
      <c r="F8474">
        <f t="shared" ref="F8474" si="17212">COUNTIFS(Elements,C8474,Storung,D8474)</f>
        <v>467</v>
      </c>
      <c r="H8474" s="4"/>
      <c r="I8474" s="4"/>
      <c r="J8474" s="5"/>
    </row>
    <row r="8475" spans="1:10" x14ac:dyDescent="0.25">
      <c r="A8475" s="4">
        <v>44155.340358796297</v>
      </c>
      <c r="B8475" t="str">
        <f t="shared" si="17091"/>
        <v>CONV_POS</v>
      </c>
      <c r="C8475">
        <v>8201</v>
      </c>
      <c r="D8475" t="str">
        <f t="shared" si="17152"/>
        <v>Zutritt Stapler Aktiv !</v>
      </c>
      <c r="E8475">
        <f t="shared" ref="E8475" si="17213">COUNTIF(Elements,$C8475)</f>
        <v>495</v>
      </c>
      <c r="F8475">
        <f t="shared" ref="F8475" si="17214">COUNTIFS(Elements,C8475,Storung,D8475)</f>
        <v>467</v>
      </c>
      <c r="H8475" s="4"/>
      <c r="I8475" s="4"/>
      <c r="J8475" s="5"/>
    </row>
    <row r="8476" spans="1:10" x14ac:dyDescent="0.25">
      <c r="A8476" s="4">
        <v>44155.337650462963</v>
      </c>
      <c r="B8476" t="str">
        <f t="shared" si="17091"/>
        <v>CONV_POS</v>
      </c>
      <c r="C8476">
        <v>8201</v>
      </c>
      <c r="D8476" t="str">
        <f t="shared" si="17152"/>
        <v>Zutritt Stapler Aktiv !</v>
      </c>
      <c r="E8476">
        <f t="shared" ref="E8476" si="17215">COUNTIF(Elements,$C8476)</f>
        <v>495</v>
      </c>
      <c r="F8476">
        <f t="shared" ref="F8476" si="17216">COUNTIFS(Elements,C8476,Storung,D8476)</f>
        <v>467</v>
      </c>
      <c r="H8476" s="4"/>
      <c r="I8476" s="4"/>
      <c r="J8476" s="5"/>
    </row>
    <row r="8477" spans="1:10" x14ac:dyDescent="0.25">
      <c r="A8477" s="4">
        <v>44155.336261574077</v>
      </c>
      <c r="B8477" t="str">
        <f t="shared" si="17091"/>
        <v>CONV_POS</v>
      </c>
      <c r="C8477">
        <v>8201</v>
      </c>
      <c r="D8477" t="str">
        <f t="shared" si="17152"/>
        <v>Zutritt Stapler Aktiv !</v>
      </c>
      <c r="E8477">
        <f t="shared" ref="E8477" si="17217">COUNTIF(Elements,$C8477)</f>
        <v>495</v>
      </c>
      <c r="F8477">
        <f t="shared" ref="F8477" si="17218">COUNTIFS(Elements,C8477,Storung,D8477)</f>
        <v>467</v>
      </c>
      <c r="H8477" s="4"/>
      <c r="I8477" s="4"/>
      <c r="J8477" s="5"/>
    </row>
    <row r="8478" spans="1:10" x14ac:dyDescent="0.25">
      <c r="A8478" s="4">
        <v>44155.333784722221</v>
      </c>
      <c r="B8478" t="str">
        <f t="shared" si="17091"/>
        <v>CONV_POS</v>
      </c>
      <c r="C8478">
        <v>8201</v>
      </c>
      <c r="D8478" t="str">
        <f t="shared" si="17152"/>
        <v>Zutritt Stapler Aktiv !</v>
      </c>
      <c r="E8478">
        <f t="shared" ref="E8478" si="17219">COUNTIF(Elements,$C8478)</f>
        <v>495</v>
      </c>
      <c r="F8478">
        <f t="shared" ref="F8478" si="17220">COUNTIFS(Elements,C8478,Storung,D8478)</f>
        <v>467</v>
      </c>
      <c r="H8478" s="4"/>
      <c r="I8478" s="4"/>
      <c r="J8478" s="5"/>
    </row>
    <row r="8479" spans="1:10" x14ac:dyDescent="0.25">
      <c r="A8479" s="4">
        <v>44155.33289351852</v>
      </c>
      <c r="B8479" t="str">
        <f t="shared" ref="B8479:B8542" si="17221">"CONV_POS"</f>
        <v>CONV_POS</v>
      </c>
      <c r="C8479">
        <v>8201</v>
      </c>
      <c r="D8479" t="str">
        <f t="shared" si="17152"/>
        <v>Zutritt Stapler Aktiv !</v>
      </c>
      <c r="E8479">
        <f t="shared" ref="E8479" si="17222">COUNTIF(Elements,$C8479)</f>
        <v>495</v>
      </c>
      <c r="F8479">
        <f t="shared" ref="F8479" si="17223">COUNTIFS(Elements,C8479,Storung,D8479)</f>
        <v>467</v>
      </c>
      <c r="H8479" s="4"/>
      <c r="I8479" s="4"/>
      <c r="J8479" s="5"/>
    </row>
    <row r="8480" spans="1:10" x14ac:dyDescent="0.25">
      <c r="A8480" s="4">
        <v>44155.331956018519</v>
      </c>
      <c r="B8480" t="str">
        <f t="shared" si="17221"/>
        <v>CONV_POS</v>
      </c>
      <c r="C8480">
        <v>8201</v>
      </c>
      <c r="D8480" t="str">
        <f t="shared" si="17152"/>
        <v>Zutritt Stapler Aktiv !</v>
      </c>
      <c r="E8480">
        <f t="shared" ref="E8480" si="17224">COUNTIF(Elements,$C8480)</f>
        <v>495</v>
      </c>
      <c r="F8480">
        <f t="shared" ref="F8480" si="17225">COUNTIFS(Elements,C8480,Storung,D8480)</f>
        <v>467</v>
      </c>
      <c r="H8480" s="4"/>
      <c r="I8480" s="4"/>
      <c r="J8480" s="5"/>
    </row>
    <row r="8481" spans="1:10" x14ac:dyDescent="0.25">
      <c r="A8481" s="4">
        <v>44155.331192129626</v>
      </c>
      <c r="B8481" t="str">
        <f t="shared" si="17221"/>
        <v>CONV_POS</v>
      </c>
      <c r="C8481">
        <v>8201</v>
      </c>
      <c r="D8481" t="str">
        <f t="shared" si="17152"/>
        <v>Zutritt Stapler Aktiv !</v>
      </c>
      <c r="E8481">
        <f t="shared" ref="E8481" si="17226">COUNTIF(Elements,$C8481)</f>
        <v>495</v>
      </c>
      <c r="F8481">
        <f t="shared" ref="F8481" si="17227">COUNTIFS(Elements,C8481,Storung,D8481)</f>
        <v>467</v>
      </c>
      <c r="H8481" s="4"/>
      <c r="I8481" s="4"/>
      <c r="J8481" s="5"/>
    </row>
    <row r="8482" spans="1:10" x14ac:dyDescent="0.25">
      <c r="A8482" s="4">
        <v>44155.328645833331</v>
      </c>
      <c r="B8482" t="str">
        <f t="shared" si="17221"/>
        <v>CONV_POS</v>
      </c>
      <c r="C8482">
        <v>8201</v>
      </c>
      <c r="D8482" t="str">
        <f t="shared" si="17152"/>
        <v>Zutritt Stapler Aktiv !</v>
      </c>
      <c r="E8482">
        <f t="shared" ref="E8482" si="17228">COUNTIF(Elements,$C8482)</f>
        <v>495</v>
      </c>
      <c r="F8482">
        <f t="shared" ref="F8482" si="17229">COUNTIFS(Elements,C8482,Storung,D8482)</f>
        <v>467</v>
      </c>
      <c r="H8482" s="4"/>
      <c r="I8482" s="4"/>
      <c r="J8482" s="5"/>
    </row>
    <row r="8483" spans="1:10" x14ac:dyDescent="0.25">
      <c r="A8483" s="4">
        <v>44155.326805555553</v>
      </c>
      <c r="B8483" t="str">
        <f t="shared" si="17221"/>
        <v>CONV_POS</v>
      </c>
      <c r="C8483">
        <v>8201</v>
      </c>
      <c r="D8483" t="str">
        <f t="shared" si="17152"/>
        <v>Zutritt Stapler Aktiv !</v>
      </c>
      <c r="E8483">
        <f t="shared" ref="E8483" si="17230">COUNTIF(Elements,$C8483)</f>
        <v>495</v>
      </c>
      <c r="F8483">
        <f t="shared" ref="F8483" si="17231">COUNTIFS(Elements,C8483,Storung,D8483)</f>
        <v>467</v>
      </c>
      <c r="H8483" s="4"/>
      <c r="I8483" s="4"/>
      <c r="J8483" s="5"/>
    </row>
    <row r="8484" spans="1:10" x14ac:dyDescent="0.25">
      <c r="A8484" s="4">
        <v>44155.319131944445</v>
      </c>
      <c r="B8484" t="str">
        <f t="shared" si="17221"/>
        <v>CONV_POS</v>
      </c>
      <c r="C8484">
        <v>8201</v>
      </c>
      <c r="D8484" t="str">
        <f t="shared" si="17152"/>
        <v>Zutritt Stapler Aktiv !</v>
      </c>
      <c r="E8484">
        <f t="shared" ref="E8484" si="17232">COUNTIF(Elements,$C8484)</f>
        <v>495</v>
      </c>
      <c r="F8484">
        <f t="shared" ref="F8484" si="17233">COUNTIFS(Elements,C8484,Storung,D8484)</f>
        <v>467</v>
      </c>
      <c r="H8484" s="4"/>
      <c r="I8484" s="4"/>
      <c r="J8484" s="5"/>
    </row>
    <row r="8485" spans="1:10" x14ac:dyDescent="0.25">
      <c r="A8485" s="4">
        <v>44155.318101851852</v>
      </c>
      <c r="B8485" t="str">
        <f t="shared" si="17221"/>
        <v>CONV_POS</v>
      </c>
      <c r="C8485">
        <v>8201</v>
      </c>
      <c r="D8485" t="str">
        <f t="shared" si="17152"/>
        <v>Zutritt Stapler Aktiv !</v>
      </c>
      <c r="E8485">
        <f t="shared" ref="E8485" si="17234">COUNTIF(Elements,$C8485)</f>
        <v>495</v>
      </c>
      <c r="F8485">
        <f t="shared" ref="F8485" si="17235">COUNTIFS(Elements,C8485,Storung,D8485)</f>
        <v>467</v>
      </c>
      <c r="H8485" s="4"/>
      <c r="I8485" s="4"/>
      <c r="J8485" s="5"/>
    </row>
    <row r="8486" spans="1:10" x14ac:dyDescent="0.25">
      <c r="A8486" s="4">
        <v>44155.298622685186</v>
      </c>
      <c r="B8486" t="str">
        <f t="shared" si="17221"/>
        <v>CONV_POS</v>
      </c>
      <c r="C8486">
        <v>8201</v>
      </c>
      <c r="D8486" t="str">
        <f t="shared" si="17152"/>
        <v>Zutritt Stapler Aktiv !</v>
      </c>
      <c r="E8486">
        <f t="shared" ref="E8486" si="17236">COUNTIF(Elements,$C8486)</f>
        <v>495</v>
      </c>
      <c r="F8486">
        <f t="shared" ref="F8486" si="17237">COUNTIFS(Elements,C8486,Storung,D8486)</f>
        <v>467</v>
      </c>
      <c r="H8486" s="4"/>
      <c r="I8486" s="4"/>
      <c r="J8486" s="5"/>
    </row>
    <row r="8487" spans="1:10" x14ac:dyDescent="0.25">
      <c r="A8487" s="4">
        <v>44155.296898148146</v>
      </c>
      <c r="B8487" t="str">
        <f t="shared" si="17221"/>
        <v>CONV_POS</v>
      </c>
      <c r="C8487">
        <v>8201</v>
      </c>
      <c r="D8487" t="str">
        <f t="shared" si="17152"/>
        <v>Zutritt Stapler Aktiv !</v>
      </c>
      <c r="E8487">
        <f t="shared" ref="E8487" si="17238">COUNTIF(Elements,$C8487)</f>
        <v>495</v>
      </c>
      <c r="F8487">
        <f t="shared" ref="F8487" si="17239">COUNTIFS(Elements,C8487,Storung,D8487)</f>
        <v>467</v>
      </c>
      <c r="H8487" s="4"/>
      <c r="I8487" s="4"/>
      <c r="J8487" s="5"/>
    </row>
    <row r="8488" spans="1:10" x14ac:dyDescent="0.25">
      <c r="A8488" s="4">
        <v>44155.289988425924</v>
      </c>
      <c r="B8488" t="str">
        <f t="shared" si="17221"/>
        <v>CONV_POS</v>
      </c>
      <c r="C8488">
        <v>8201</v>
      </c>
      <c r="D8488" t="str">
        <f t="shared" si="17152"/>
        <v>Zutritt Stapler Aktiv !</v>
      </c>
      <c r="E8488">
        <f t="shared" ref="E8488" si="17240">COUNTIF(Elements,$C8488)</f>
        <v>495</v>
      </c>
      <c r="F8488">
        <f t="shared" ref="F8488" si="17241">COUNTIFS(Elements,C8488,Storung,D8488)</f>
        <v>467</v>
      </c>
      <c r="H8488" s="4"/>
      <c r="I8488" s="4"/>
      <c r="J8488" s="5"/>
    </row>
    <row r="8489" spans="1:10" x14ac:dyDescent="0.25">
      <c r="A8489" s="4">
        <v>44154.967314814814</v>
      </c>
      <c r="B8489" t="str">
        <f t="shared" si="17221"/>
        <v>CONV_POS</v>
      </c>
      <c r="C8489">
        <v>8201</v>
      </c>
      <c r="D8489" t="str">
        <f t="shared" si="17152"/>
        <v>Zutritt Stapler Aktiv !</v>
      </c>
      <c r="E8489">
        <f t="shared" ref="E8489" si="17242">COUNTIF(Elements,$C8489)</f>
        <v>495</v>
      </c>
      <c r="F8489">
        <f t="shared" ref="F8489" si="17243">COUNTIFS(Elements,C8489,Storung,D8489)</f>
        <v>467</v>
      </c>
      <c r="H8489" s="4"/>
      <c r="I8489" s="4"/>
      <c r="J8489" s="5"/>
    </row>
    <row r="8490" spans="1:10" x14ac:dyDescent="0.25">
      <c r="A8490" s="4">
        <v>44154.964004629626</v>
      </c>
      <c r="B8490" t="str">
        <f t="shared" si="17221"/>
        <v>CONV_POS</v>
      </c>
      <c r="C8490">
        <v>8201</v>
      </c>
      <c r="D8490" t="str">
        <f t="shared" si="17152"/>
        <v>Zutritt Stapler Aktiv !</v>
      </c>
      <c r="E8490">
        <f t="shared" ref="E8490" si="17244">COUNTIF(Elements,$C8490)</f>
        <v>495</v>
      </c>
      <c r="F8490">
        <f t="shared" ref="F8490" si="17245">COUNTIFS(Elements,C8490,Storung,D8490)</f>
        <v>467</v>
      </c>
      <c r="H8490" s="4"/>
      <c r="I8490" s="4"/>
      <c r="J8490" s="5"/>
    </row>
    <row r="8491" spans="1:10" x14ac:dyDescent="0.25">
      <c r="A8491" s="4">
        <v>44154.955729166664</v>
      </c>
      <c r="B8491" t="str">
        <f t="shared" si="17221"/>
        <v>CONV_POS</v>
      </c>
      <c r="C8491">
        <v>8201</v>
      </c>
      <c r="D8491" t="str">
        <f t="shared" si="17152"/>
        <v>Zutritt Stapler Aktiv !</v>
      </c>
      <c r="E8491">
        <f t="shared" ref="E8491" si="17246">COUNTIF(Elements,$C8491)</f>
        <v>495</v>
      </c>
      <c r="F8491">
        <f t="shared" ref="F8491" si="17247">COUNTIFS(Elements,C8491,Storung,D8491)</f>
        <v>467</v>
      </c>
      <c r="H8491" s="4"/>
      <c r="I8491" s="4"/>
      <c r="J8491" s="5"/>
    </row>
    <row r="8492" spans="1:10" x14ac:dyDescent="0.25">
      <c r="A8492" s="4">
        <v>44154.955069444448</v>
      </c>
      <c r="B8492" t="str">
        <f t="shared" si="17221"/>
        <v>CONV_POS</v>
      </c>
      <c r="C8492">
        <v>8201</v>
      </c>
      <c r="D8492" t="str">
        <f t="shared" si="17152"/>
        <v>Zutritt Stapler Aktiv !</v>
      </c>
      <c r="E8492">
        <f t="shared" ref="E8492" si="17248">COUNTIF(Elements,$C8492)</f>
        <v>495</v>
      </c>
      <c r="F8492">
        <f t="shared" ref="F8492" si="17249">COUNTIFS(Elements,C8492,Storung,D8492)</f>
        <v>467</v>
      </c>
      <c r="H8492" s="4"/>
      <c r="I8492" s="4"/>
      <c r="J8492" s="5"/>
    </row>
    <row r="8493" spans="1:10" x14ac:dyDescent="0.25">
      <c r="A8493" s="4">
        <v>44154.946689814817</v>
      </c>
      <c r="B8493" t="str">
        <f t="shared" si="17221"/>
        <v>CONV_POS</v>
      </c>
      <c r="C8493">
        <v>8201</v>
      </c>
      <c r="D8493" t="str">
        <f t="shared" si="17152"/>
        <v>Zutritt Stapler Aktiv !</v>
      </c>
      <c r="E8493">
        <f t="shared" ref="E8493" si="17250">COUNTIF(Elements,$C8493)</f>
        <v>495</v>
      </c>
      <c r="F8493">
        <f t="shared" ref="F8493" si="17251">COUNTIFS(Elements,C8493,Storung,D8493)</f>
        <v>467</v>
      </c>
      <c r="H8493" s="4"/>
      <c r="I8493" s="4"/>
      <c r="J8493" s="5"/>
    </row>
    <row r="8494" spans="1:10" x14ac:dyDescent="0.25">
      <c r="A8494" s="4">
        <v>44154.939502314817</v>
      </c>
      <c r="B8494" t="str">
        <f t="shared" si="17221"/>
        <v>CONV_POS</v>
      </c>
      <c r="C8494">
        <v>8201</v>
      </c>
      <c r="D8494" t="str">
        <f t="shared" si="17152"/>
        <v>Zutritt Stapler Aktiv !</v>
      </c>
      <c r="E8494">
        <f t="shared" ref="E8494" si="17252">COUNTIF(Elements,$C8494)</f>
        <v>495</v>
      </c>
      <c r="F8494">
        <f t="shared" ref="F8494" si="17253">COUNTIFS(Elements,C8494,Storung,D8494)</f>
        <v>467</v>
      </c>
      <c r="H8494" s="4"/>
      <c r="I8494" s="4"/>
      <c r="J8494" s="5"/>
    </row>
    <row r="8495" spans="1:10" x14ac:dyDescent="0.25">
      <c r="A8495" s="4">
        <v>44154.93240740741</v>
      </c>
      <c r="B8495" t="str">
        <f t="shared" si="17221"/>
        <v>CONV_POS</v>
      </c>
      <c r="C8495">
        <v>8201</v>
      </c>
      <c r="D8495" t="str">
        <f t="shared" si="17152"/>
        <v>Zutritt Stapler Aktiv !</v>
      </c>
      <c r="E8495">
        <f t="shared" ref="E8495" si="17254">COUNTIF(Elements,$C8495)</f>
        <v>495</v>
      </c>
      <c r="F8495">
        <f t="shared" ref="F8495" si="17255">COUNTIFS(Elements,C8495,Storung,D8495)</f>
        <v>467</v>
      </c>
      <c r="H8495" s="4"/>
      <c r="I8495" s="4"/>
      <c r="J8495" s="5"/>
    </row>
    <row r="8496" spans="1:10" x14ac:dyDescent="0.25">
      <c r="A8496" s="4">
        <v>44154.929710648146</v>
      </c>
      <c r="B8496" t="str">
        <f t="shared" si="17221"/>
        <v>CONV_POS</v>
      </c>
      <c r="C8496">
        <v>8201</v>
      </c>
      <c r="D8496" t="str">
        <f t="shared" si="17152"/>
        <v>Zutritt Stapler Aktiv !</v>
      </c>
      <c r="E8496">
        <f t="shared" ref="E8496" si="17256">COUNTIF(Elements,$C8496)</f>
        <v>495</v>
      </c>
      <c r="F8496">
        <f t="shared" ref="F8496" si="17257">COUNTIFS(Elements,C8496,Storung,D8496)</f>
        <v>467</v>
      </c>
      <c r="H8496" s="4"/>
      <c r="I8496" s="4"/>
      <c r="J8496" s="5"/>
    </row>
    <row r="8497" spans="1:10" x14ac:dyDescent="0.25">
      <c r="A8497" s="4">
        <v>44154.924583333333</v>
      </c>
      <c r="B8497" t="str">
        <f t="shared" si="17221"/>
        <v>CONV_POS</v>
      </c>
      <c r="C8497">
        <v>8201</v>
      </c>
      <c r="D8497" t="str">
        <f t="shared" si="17152"/>
        <v>Zutritt Stapler Aktiv !</v>
      </c>
      <c r="E8497">
        <f t="shared" ref="E8497" si="17258">COUNTIF(Elements,$C8497)</f>
        <v>495</v>
      </c>
      <c r="F8497">
        <f t="shared" ref="F8497" si="17259">COUNTIFS(Elements,C8497,Storung,D8497)</f>
        <v>467</v>
      </c>
      <c r="H8497" s="4"/>
      <c r="I8497" s="4"/>
      <c r="J8497" s="5"/>
    </row>
    <row r="8498" spans="1:10" x14ac:dyDescent="0.25">
      <c r="A8498" s="4">
        <v>44154.923217592594</v>
      </c>
      <c r="B8498" t="str">
        <f t="shared" si="17221"/>
        <v>CONV_POS</v>
      </c>
      <c r="C8498">
        <v>8201</v>
      </c>
      <c r="D8498" t="str">
        <f t="shared" si="17152"/>
        <v>Zutritt Stapler Aktiv !</v>
      </c>
      <c r="E8498">
        <f t="shared" ref="E8498" si="17260">COUNTIF(Elements,$C8498)</f>
        <v>495</v>
      </c>
      <c r="F8498">
        <f t="shared" ref="F8498" si="17261">COUNTIFS(Elements,C8498,Storung,D8498)</f>
        <v>467</v>
      </c>
      <c r="H8498" s="4"/>
      <c r="I8498" s="4"/>
      <c r="J8498" s="5"/>
    </row>
    <row r="8499" spans="1:10" x14ac:dyDescent="0.25">
      <c r="A8499" s="4">
        <v>44154.923148148147</v>
      </c>
      <c r="B8499" t="str">
        <f t="shared" si="17221"/>
        <v>CONV_POS</v>
      </c>
      <c r="C8499">
        <v>8201</v>
      </c>
      <c r="D8499" t="str">
        <f t="shared" si="17152"/>
        <v>Zutritt Stapler Aktiv !</v>
      </c>
      <c r="E8499">
        <f t="shared" ref="E8499" si="17262">COUNTIF(Elements,$C8499)</f>
        <v>495</v>
      </c>
      <c r="F8499">
        <f t="shared" ref="F8499" si="17263">COUNTIFS(Elements,C8499,Storung,D8499)</f>
        <v>467</v>
      </c>
      <c r="H8499" s="4"/>
      <c r="I8499" s="4"/>
      <c r="J8499" s="5"/>
    </row>
    <row r="8500" spans="1:10" x14ac:dyDescent="0.25">
      <c r="A8500" s="4">
        <v>44154.848368055558</v>
      </c>
      <c r="B8500" t="str">
        <f t="shared" si="17221"/>
        <v>CONV_POS</v>
      </c>
      <c r="C8500">
        <v>8201</v>
      </c>
      <c r="D8500" t="str">
        <f t="shared" si="17152"/>
        <v>Zutritt Stapler Aktiv !</v>
      </c>
      <c r="E8500">
        <f t="shared" ref="E8500" si="17264">COUNTIF(Elements,$C8500)</f>
        <v>495</v>
      </c>
      <c r="F8500">
        <f t="shared" ref="F8500" si="17265">COUNTIFS(Elements,C8500,Storung,D8500)</f>
        <v>467</v>
      </c>
      <c r="H8500" s="4"/>
      <c r="I8500" s="4"/>
      <c r="J8500" s="5"/>
    </row>
    <row r="8501" spans="1:10" x14ac:dyDescent="0.25">
      <c r="A8501" s="4">
        <v>44154.84715277778</v>
      </c>
      <c r="B8501" t="str">
        <f t="shared" si="17221"/>
        <v>CONV_POS</v>
      </c>
      <c r="C8501">
        <v>8201</v>
      </c>
      <c r="D8501" t="str">
        <f t="shared" si="17152"/>
        <v>Zutritt Stapler Aktiv !</v>
      </c>
      <c r="E8501">
        <f t="shared" ref="E8501" si="17266">COUNTIF(Elements,$C8501)</f>
        <v>495</v>
      </c>
      <c r="F8501">
        <f t="shared" ref="F8501" si="17267">COUNTIFS(Elements,C8501,Storung,D8501)</f>
        <v>467</v>
      </c>
      <c r="H8501" s="4"/>
      <c r="I8501" s="4"/>
      <c r="J8501" s="5"/>
    </row>
    <row r="8502" spans="1:10" x14ac:dyDescent="0.25">
      <c r="A8502" s="4">
        <v>44154.845983796295</v>
      </c>
      <c r="B8502" t="str">
        <f t="shared" si="17221"/>
        <v>CONV_POS</v>
      </c>
      <c r="C8502">
        <v>8201</v>
      </c>
      <c r="D8502" t="str">
        <f t="shared" si="17152"/>
        <v>Zutritt Stapler Aktiv !</v>
      </c>
      <c r="E8502">
        <f t="shared" ref="E8502" si="17268">COUNTIF(Elements,$C8502)</f>
        <v>495</v>
      </c>
      <c r="F8502">
        <f t="shared" ref="F8502" si="17269">COUNTIFS(Elements,C8502,Storung,D8502)</f>
        <v>467</v>
      </c>
      <c r="H8502" s="4"/>
      <c r="I8502" s="4"/>
      <c r="J8502" s="5"/>
    </row>
    <row r="8503" spans="1:10" x14ac:dyDescent="0.25">
      <c r="A8503" s="4">
        <v>44154.844201388885</v>
      </c>
      <c r="B8503" t="str">
        <f t="shared" si="17221"/>
        <v>CONV_POS</v>
      </c>
      <c r="C8503">
        <v>8201</v>
      </c>
      <c r="D8503" t="str">
        <f t="shared" si="17152"/>
        <v>Zutritt Stapler Aktiv !</v>
      </c>
      <c r="E8503">
        <f t="shared" ref="E8503" si="17270">COUNTIF(Elements,$C8503)</f>
        <v>495</v>
      </c>
      <c r="F8503">
        <f t="shared" ref="F8503" si="17271">COUNTIFS(Elements,C8503,Storung,D8503)</f>
        <v>467</v>
      </c>
      <c r="H8503" s="4"/>
      <c r="I8503" s="4"/>
      <c r="J8503" s="5"/>
    </row>
    <row r="8504" spans="1:10" x14ac:dyDescent="0.25">
      <c r="A8504" s="4">
        <v>44154.843090277776</v>
      </c>
      <c r="B8504" t="str">
        <f t="shared" si="17221"/>
        <v>CONV_POS</v>
      </c>
      <c r="C8504">
        <v>8201</v>
      </c>
      <c r="D8504" t="str">
        <f t="shared" si="17152"/>
        <v>Zutritt Stapler Aktiv !</v>
      </c>
      <c r="E8504">
        <f t="shared" ref="E8504" si="17272">COUNTIF(Elements,$C8504)</f>
        <v>495</v>
      </c>
      <c r="F8504">
        <f t="shared" ref="F8504" si="17273">COUNTIFS(Elements,C8504,Storung,D8504)</f>
        <v>467</v>
      </c>
      <c r="H8504" s="4"/>
      <c r="I8504" s="4"/>
      <c r="J8504" s="5"/>
    </row>
    <row r="8505" spans="1:10" x14ac:dyDescent="0.25">
      <c r="A8505" s="4">
        <v>44154.841956018521</v>
      </c>
      <c r="B8505" t="str">
        <f t="shared" si="17221"/>
        <v>CONV_POS</v>
      </c>
      <c r="C8505">
        <v>8201</v>
      </c>
      <c r="D8505" t="str">
        <f t="shared" si="17152"/>
        <v>Zutritt Stapler Aktiv !</v>
      </c>
      <c r="E8505">
        <f t="shared" ref="E8505" si="17274">COUNTIF(Elements,$C8505)</f>
        <v>495</v>
      </c>
      <c r="F8505">
        <f t="shared" ref="F8505" si="17275">COUNTIFS(Elements,C8505,Storung,D8505)</f>
        <v>467</v>
      </c>
      <c r="H8505" s="4"/>
      <c r="I8505" s="4"/>
      <c r="J8505" s="5"/>
    </row>
    <row r="8506" spans="1:10" x14ac:dyDescent="0.25">
      <c r="A8506" s="4">
        <v>44154.840439814812</v>
      </c>
      <c r="B8506" t="str">
        <f t="shared" si="17221"/>
        <v>CONV_POS</v>
      </c>
      <c r="C8506">
        <v>8201</v>
      </c>
      <c r="D8506" t="str">
        <f t="shared" si="17152"/>
        <v>Zutritt Stapler Aktiv !</v>
      </c>
      <c r="E8506">
        <f t="shared" ref="E8506" si="17276">COUNTIF(Elements,$C8506)</f>
        <v>495</v>
      </c>
      <c r="F8506">
        <f t="shared" ref="F8506" si="17277">COUNTIFS(Elements,C8506,Storung,D8506)</f>
        <v>467</v>
      </c>
      <c r="H8506" s="4"/>
      <c r="I8506" s="4"/>
      <c r="J8506" s="5"/>
    </row>
    <row r="8507" spans="1:10" x14ac:dyDescent="0.25">
      <c r="A8507" s="4">
        <v>44154.839363425926</v>
      </c>
      <c r="B8507" t="str">
        <f t="shared" si="17221"/>
        <v>CONV_POS</v>
      </c>
      <c r="C8507">
        <v>8201</v>
      </c>
      <c r="D8507" t="str">
        <f t="shared" si="17152"/>
        <v>Zutritt Stapler Aktiv !</v>
      </c>
      <c r="E8507">
        <f t="shared" ref="E8507" si="17278">COUNTIF(Elements,$C8507)</f>
        <v>495</v>
      </c>
      <c r="F8507">
        <f t="shared" ref="F8507" si="17279">COUNTIFS(Elements,C8507,Storung,D8507)</f>
        <v>467</v>
      </c>
      <c r="H8507" s="4"/>
      <c r="I8507" s="4"/>
      <c r="J8507" s="5"/>
    </row>
    <row r="8508" spans="1:10" x14ac:dyDescent="0.25">
      <c r="A8508" s="4">
        <v>44154.838043981479</v>
      </c>
      <c r="B8508" t="str">
        <f t="shared" si="17221"/>
        <v>CONV_POS</v>
      </c>
      <c r="C8508">
        <v>8201</v>
      </c>
      <c r="D8508" t="str">
        <f t="shared" si="17152"/>
        <v>Zutritt Stapler Aktiv !</v>
      </c>
      <c r="E8508">
        <f t="shared" ref="E8508" si="17280">COUNTIF(Elements,$C8508)</f>
        <v>495</v>
      </c>
      <c r="F8508">
        <f t="shared" ref="F8508" si="17281">COUNTIFS(Elements,C8508,Storung,D8508)</f>
        <v>467</v>
      </c>
      <c r="H8508" s="4"/>
      <c r="I8508" s="4"/>
      <c r="J8508" s="5"/>
    </row>
    <row r="8509" spans="1:10" x14ac:dyDescent="0.25">
      <c r="A8509" s="4">
        <v>44154.836921296293</v>
      </c>
      <c r="B8509" t="str">
        <f t="shared" si="17221"/>
        <v>CONV_POS</v>
      </c>
      <c r="C8509">
        <v>8201</v>
      </c>
      <c r="D8509" t="str">
        <f t="shared" ref="D8509:D8572" si="17282">"Zutritt Stapler Aktiv !"</f>
        <v>Zutritt Stapler Aktiv !</v>
      </c>
      <c r="E8509">
        <f t="shared" ref="E8509" si="17283">COUNTIF(Elements,$C8509)</f>
        <v>495</v>
      </c>
      <c r="F8509">
        <f t="shared" ref="F8509" si="17284">COUNTIFS(Elements,C8509,Storung,D8509)</f>
        <v>467</v>
      </c>
      <c r="H8509" s="4"/>
      <c r="I8509" s="4"/>
      <c r="J8509" s="5"/>
    </row>
    <row r="8510" spans="1:10" x14ac:dyDescent="0.25">
      <c r="A8510" s="4">
        <v>44154.835798611108</v>
      </c>
      <c r="B8510" t="str">
        <f t="shared" si="17221"/>
        <v>CONV_POS</v>
      </c>
      <c r="C8510">
        <v>8201</v>
      </c>
      <c r="D8510" t="str">
        <f t="shared" si="17282"/>
        <v>Zutritt Stapler Aktiv !</v>
      </c>
      <c r="E8510">
        <f t="shared" ref="E8510" si="17285">COUNTIF(Elements,$C8510)</f>
        <v>495</v>
      </c>
      <c r="F8510">
        <f t="shared" ref="F8510" si="17286">COUNTIFS(Elements,C8510,Storung,D8510)</f>
        <v>467</v>
      </c>
      <c r="H8510" s="4"/>
      <c r="I8510" s="4"/>
      <c r="J8510" s="5"/>
    </row>
    <row r="8511" spans="1:10" x14ac:dyDescent="0.25">
      <c r="A8511" s="4">
        <v>44154.834710648145</v>
      </c>
      <c r="B8511" t="str">
        <f t="shared" si="17221"/>
        <v>CONV_POS</v>
      </c>
      <c r="C8511">
        <v>8201</v>
      </c>
      <c r="D8511" t="str">
        <f t="shared" si="17282"/>
        <v>Zutritt Stapler Aktiv !</v>
      </c>
      <c r="E8511">
        <f t="shared" ref="E8511" si="17287">COUNTIF(Elements,$C8511)</f>
        <v>495</v>
      </c>
      <c r="F8511">
        <f t="shared" ref="F8511" si="17288">COUNTIFS(Elements,C8511,Storung,D8511)</f>
        <v>467</v>
      </c>
      <c r="H8511" s="4"/>
      <c r="I8511" s="4"/>
      <c r="J8511" s="5"/>
    </row>
    <row r="8512" spans="1:10" x14ac:dyDescent="0.25">
      <c r="A8512" s="4">
        <v>44154.833321759259</v>
      </c>
      <c r="B8512" t="str">
        <f t="shared" si="17221"/>
        <v>CONV_POS</v>
      </c>
      <c r="C8512">
        <v>8201</v>
      </c>
      <c r="D8512" t="str">
        <f t="shared" si="17282"/>
        <v>Zutritt Stapler Aktiv !</v>
      </c>
      <c r="E8512">
        <f t="shared" ref="E8512" si="17289">COUNTIF(Elements,$C8512)</f>
        <v>495</v>
      </c>
      <c r="F8512">
        <f t="shared" ref="F8512" si="17290">COUNTIFS(Elements,C8512,Storung,D8512)</f>
        <v>467</v>
      </c>
      <c r="H8512" s="4"/>
      <c r="I8512" s="4"/>
      <c r="J8512" s="5"/>
    </row>
    <row r="8513" spans="1:10" x14ac:dyDescent="0.25">
      <c r="A8513" s="4">
        <v>44154.832106481481</v>
      </c>
      <c r="B8513" t="str">
        <f t="shared" si="17221"/>
        <v>CONV_POS</v>
      </c>
      <c r="C8513">
        <v>8201</v>
      </c>
      <c r="D8513" t="str">
        <f t="shared" si="17282"/>
        <v>Zutritt Stapler Aktiv !</v>
      </c>
      <c r="E8513">
        <f t="shared" ref="E8513" si="17291">COUNTIF(Elements,$C8513)</f>
        <v>495</v>
      </c>
      <c r="F8513">
        <f t="shared" ref="F8513" si="17292">COUNTIFS(Elements,C8513,Storung,D8513)</f>
        <v>467</v>
      </c>
      <c r="H8513" s="4"/>
      <c r="I8513" s="4"/>
      <c r="J8513" s="5"/>
    </row>
    <row r="8514" spans="1:10" x14ac:dyDescent="0.25">
      <c r="A8514" s="4">
        <v>44154.830949074072</v>
      </c>
      <c r="B8514" t="str">
        <f t="shared" si="17221"/>
        <v>CONV_POS</v>
      </c>
      <c r="C8514">
        <v>8201</v>
      </c>
      <c r="D8514" t="str">
        <f t="shared" si="17282"/>
        <v>Zutritt Stapler Aktiv !</v>
      </c>
      <c r="E8514">
        <f t="shared" ref="E8514" si="17293">COUNTIF(Elements,$C8514)</f>
        <v>495</v>
      </c>
      <c r="F8514">
        <f t="shared" ref="F8514" si="17294">COUNTIFS(Elements,C8514,Storung,D8514)</f>
        <v>467</v>
      </c>
      <c r="H8514" s="4"/>
      <c r="I8514" s="4"/>
      <c r="J8514" s="5"/>
    </row>
    <row r="8515" spans="1:10" x14ac:dyDescent="0.25">
      <c r="A8515" s="4">
        <v>44154.829861111109</v>
      </c>
      <c r="B8515" t="str">
        <f t="shared" si="17221"/>
        <v>CONV_POS</v>
      </c>
      <c r="C8515">
        <v>8201</v>
      </c>
      <c r="D8515" t="str">
        <f t="shared" si="17282"/>
        <v>Zutritt Stapler Aktiv !</v>
      </c>
      <c r="E8515">
        <f t="shared" ref="E8515" si="17295">COUNTIF(Elements,$C8515)</f>
        <v>495</v>
      </c>
      <c r="F8515">
        <f t="shared" ref="F8515" si="17296">COUNTIFS(Elements,C8515,Storung,D8515)</f>
        <v>467</v>
      </c>
      <c r="H8515" s="4"/>
      <c r="I8515" s="4"/>
      <c r="J8515" s="5"/>
    </row>
    <row r="8516" spans="1:10" x14ac:dyDescent="0.25">
      <c r="A8516" s="4">
        <v>44154.828761574077</v>
      </c>
      <c r="B8516" t="str">
        <f t="shared" si="17221"/>
        <v>CONV_POS</v>
      </c>
      <c r="C8516">
        <v>8201</v>
      </c>
      <c r="D8516" t="str">
        <f t="shared" si="17282"/>
        <v>Zutritt Stapler Aktiv !</v>
      </c>
      <c r="E8516">
        <f t="shared" ref="E8516" si="17297">COUNTIF(Elements,$C8516)</f>
        <v>495</v>
      </c>
      <c r="F8516">
        <f t="shared" ref="F8516" si="17298">COUNTIFS(Elements,C8516,Storung,D8516)</f>
        <v>467</v>
      </c>
      <c r="H8516" s="4"/>
      <c r="I8516" s="4"/>
      <c r="J8516" s="5"/>
    </row>
    <row r="8517" spans="1:10" x14ac:dyDescent="0.25">
      <c r="A8517" s="4">
        <v>44154.827280092592</v>
      </c>
      <c r="B8517" t="str">
        <f t="shared" si="17221"/>
        <v>CONV_POS</v>
      </c>
      <c r="C8517">
        <v>8201</v>
      </c>
      <c r="D8517" t="str">
        <f t="shared" si="17282"/>
        <v>Zutritt Stapler Aktiv !</v>
      </c>
      <c r="E8517">
        <f t="shared" ref="E8517" si="17299">COUNTIF(Elements,$C8517)</f>
        <v>495</v>
      </c>
      <c r="F8517">
        <f t="shared" ref="F8517" si="17300">COUNTIFS(Elements,C8517,Storung,D8517)</f>
        <v>467</v>
      </c>
      <c r="H8517" s="4"/>
      <c r="I8517" s="4"/>
      <c r="J8517" s="5"/>
    </row>
    <row r="8518" spans="1:10" x14ac:dyDescent="0.25">
      <c r="A8518" s="4">
        <v>44154.825914351852</v>
      </c>
      <c r="B8518" t="str">
        <f t="shared" si="17221"/>
        <v>CONV_POS</v>
      </c>
      <c r="C8518">
        <v>8201</v>
      </c>
      <c r="D8518" t="str">
        <f t="shared" si="17282"/>
        <v>Zutritt Stapler Aktiv !</v>
      </c>
      <c r="E8518">
        <f t="shared" ref="E8518" si="17301">COUNTIF(Elements,$C8518)</f>
        <v>495</v>
      </c>
      <c r="F8518">
        <f t="shared" ref="F8518" si="17302">COUNTIFS(Elements,C8518,Storung,D8518)</f>
        <v>467</v>
      </c>
      <c r="H8518" s="4"/>
      <c r="I8518" s="4"/>
      <c r="J8518" s="5"/>
    </row>
    <row r="8519" spans="1:10" x14ac:dyDescent="0.25">
      <c r="A8519" s="4">
        <v>44154.824907407405</v>
      </c>
      <c r="B8519" t="str">
        <f t="shared" si="17221"/>
        <v>CONV_POS</v>
      </c>
      <c r="C8519">
        <v>8201</v>
      </c>
      <c r="D8519" t="str">
        <f t="shared" si="17282"/>
        <v>Zutritt Stapler Aktiv !</v>
      </c>
      <c r="E8519">
        <f t="shared" ref="E8519" si="17303">COUNTIF(Elements,$C8519)</f>
        <v>495</v>
      </c>
      <c r="F8519">
        <f t="shared" ref="F8519" si="17304">COUNTIFS(Elements,C8519,Storung,D8519)</f>
        <v>467</v>
      </c>
      <c r="H8519" s="4"/>
      <c r="I8519" s="4"/>
      <c r="J8519" s="5"/>
    </row>
    <row r="8520" spans="1:10" x14ac:dyDescent="0.25">
      <c r="A8520" s="4">
        <v>44154.823923611111</v>
      </c>
      <c r="B8520" t="str">
        <f t="shared" si="17221"/>
        <v>CONV_POS</v>
      </c>
      <c r="C8520">
        <v>8201</v>
      </c>
      <c r="D8520" t="str">
        <f t="shared" si="17282"/>
        <v>Zutritt Stapler Aktiv !</v>
      </c>
      <c r="E8520">
        <f t="shared" ref="E8520" si="17305">COUNTIF(Elements,$C8520)</f>
        <v>495</v>
      </c>
      <c r="F8520">
        <f t="shared" ref="F8520" si="17306">COUNTIFS(Elements,C8520,Storung,D8520)</f>
        <v>467</v>
      </c>
      <c r="H8520" s="4"/>
      <c r="I8520" s="4"/>
      <c r="J8520" s="5"/>
    </row>
    <row r="8521" spans="1:10" x14ac:dyDescent="0.25">
      <c r="A8521" s="4">
        <v>44154.822650462964</v>
      </c>
      <c r="B8521" t="str">
        <f t="shared" si="17221"/>
        <v>CONV_POS</v>
      </c>
      <c r="C8521">
        <v>8201</v>
      </c>
      <c r="D8521" t="str">
        <f t="shared" si="17282"/>
        <v>Zutritt Stapler Aktiv !</v>
      </c>
      <c r="E8521">
        <f t="shared" ref="E8521" si="17307">COUNTIF(Elements,$C8521)</f>
        <v>495</v>
      </c>
      <c r="F8521">
        <f t="shared" ref="F8521" si="17308">COUNTIFS(Elements,C8521,Storung,D8521)</f>
        <v>467</v>
      </c>
      <c r="H8521" s="4"/>
      <c r="I8521" s="4"/>
      <c r="J8521" s="5"/>
    </row>
    <row r="8522" spans="1:10" x14ac:dyDescent="0.25">
      <c r="A8522" s="4">
        <v>44154.821608796294</v>
      </c>
      <c r="B8522" t="str">
        <f t="shared" si="17221"/>
        <v>CONV_POS</v>
      </c>
      <c r="C8522">
        <v>8201</v>
      </c>
      <c r="D8522" t="str">
        <f t="shared" si="17282"/>
        <v>Zutritt Stapler Aktiv !</v>
      </c>
      <c r="E8522">
        <f t="shared" ref="E8522" si="17309">COUNTIF(Elements,$C8522)</f>
        <v>495</v>
      </c>
      <c r="F8522">
        <f t="shared" ref="F8522" si="17310">COUNTIFS(Elements,C8522,Storung,D8522)</f>
        <v>467</v>
      </c>
      <c r="H8522" s="4"/>
      <c r="I8522" s="4"/>
      <c r="J8522" s="5"/>
    </row>
    <row r="8523" spans="1:10" x14ac:dyDescent="0.25">
      <c r="A8523" s="4">
        <v>44154.604189814818</v>
      </c>
      <c r="B8523" t="str">
        <f t="shared" si="17221"/>
        <v>CONV_POS</v>
      </c>
      <c r="C8523">
        <v>8201</v>
      </c>
      <c r="D8523" t="str">
        <f t="shared" si="17282"/>
        <v>Zutritt Stapler Aktiv !</v>
      </c>
      <c r="E8523">
        <f t="shared" ref="E8523" si="17311">COUNTIF(Elements,$C8523)</f>
        <v>495</v>
      </c>
      <c r="F8523">
        <f t="shared" ref="F8523" si="17312">COUNTIFS(Elements,C8523,Storung,D8523)</f>
        <v>467</v>
      </c>
      <c r="H8523" s="4"/>
      <c r="I8523" s="4"/>
      <c r="J8523" s="5"/>
    </row>
    <row r="8524" spans="1:10" x14ac:dyDescent="0.25">
      <c r="A8524" s="4">
        <v>44154.602743055555</v>
      </c>
      <c r="B8524" t="str">
        <f t="shared" si="17221"/>
        <v>CONV_POS</v>
      </c>
      <c r="C8524">
        <v>8201</v>
      </c>
      <c r="D8524" t="str">
        <f t="shared" si="17282"/>
        <v>Zutritt Stapler Aktiv !</v>
      </c>
      <c r="E8524">
        <f t="shared" ref="E8524" si="17313">COUNTIF(Elements,$C8524)</f>
        <v>495</v>
      </c>
      <c r="F8524">
        <f t="shared" ref="F8524" si="17314">COUNTIFS(Elements,C8524,Storung,D8524)</f>
        <v>467</v>
      </c>
      <c r="H8524" s="4"/>
      <c r="I8524" s="4"/>
      <c r="J8524" s="5"/>
    </row>
    <row r="8525" spans="1:10" x14ac:dyDescent="0.25">
      <c r="A8525" s="4">
        <v>44154.60119212963</v>
      </c>
      <c r="B8525" t="str">
        <f t="shared" si="17221"/>
        <v>CONV_POS</v>
      </c>
      <c r="C8525">
        <v>8201</v>
      </c>
      <c r="D8525" t="str">
        <f t="shared" si="17282"/>
        <v>Zutritt Stapler Aktiv !</v>
      </c>
      <c r="E8525">
        <f t="shared" ref="E8525" si="17315">COUNTIF(Elements,$C8525)</f>
        <v>495</v>
      </c>
      <c r="F8525">
        <f t="shared" ref="F8525" si="17316">COUNTIFS(Elements,C8525,Storung,D8525)</f>
        <v>467</v>
      </c>
      <c r="H8525" s="4"/>
      <c r="I8525" s="4"/>
      <c r="J8525" s="5"/>
    </row>
    <row r="8526" spans="1:10" x14ac:dyDescent="0.25">
      <c r="A8526" s="4">
        <v>44154.599432870367</v>
      </c>
      <c r="B8526" t="str">
        <f t="shared" si="17221"/>
        <v>CONV_POS</v>
      </c>
      <c r="C8526">
        <v>8201</v>
      </c>
      <c r="D8526" t="str">
        <f t="shared" si="17282"/>
        <v>Zutritt Stapler Aktiv !</v>
      </c>
      <c r="E8526">
        <f t="shared" ref="E8526" si="17317">COUNTIF(Elements,$C8526)</f>
        <v>495</v>
      </c>
      <c r="F8526">
        <f t="shared" ref="F8526" si="17318">COUNTIFS(Elements,C8526,Storung,D8526)</f>
        <v>467</v>
      </c>
      <c r="H8526" s="4"/>
      <c r="I8526" s="4"/>
      <c r="J8526" s="5"/>
    </row>
    <row r="8527" spans="1:10" x14ac:dyDescent="0.25">
      <c r="A8527" s="4">
        <v>44154.598090277781</v>
      </c>
      <c r="B8527" t="str">
        <f t="shared" si="17221"/>
        <v>CONV_POS</v>
      </c>
      <c r="C8527">
        <v>8201</v>
      </c>
      <c r="D8527" t="str">
        <f t="shared" si="17282"/>
        <v>Zutritt Stapler Aktiv !</v>
      </c>
      <c r="E8527">
        <f t="shared" ref="E8527" si="17319">COUNTIF(Elements,$C8527)</f>
        <v>495</v>
      </c>
      <c r="F8527">
        <f t="shared" ref="F8527" si="17320">COUNTIFS(Elements,C8527,Storung,D8527)</f>
        <v>467</v>
      </c>
      <c r="H8527" s="4"/>
      <c r="I8527" s="4"/>
      <c r="J8527" s="5"/>
    </row>
    <row r="8528" spans="1:10" x14ac:dyDescent="0.25">
      <c r="A8528" s="4">
        <v>44154.596666666665</v>
      </c>
      <c r="B8528" t="str">
        <f t="shared" si="17221"/>
        <v>CONV_POS</v>
      </c>
      <c r="C8528">
        <v>8201</v>
      </c>
      <c r="D8528" t="str">
        <f t="shared" si="17282"/>
        <v>Zutritt Stapler Aktiv !</v>
      </c>
      <c r="E8528">
        <f t="shared" ref="E8528" si="17321">COUNTIF(Elements,$C8528)</f>
        <v>495</v>
      </c>
      <c r="F8528">
        <f t="shared" ref="F8528" si="17322">COUNTIFS(Elements,C8528,Storung,D8528)</f>
        <v>467</v>
      </c>
      <c r="H8528" s="4"/>
      <c r="I8528" s="4"/>
      <c r="J8528" s="5"/>
    </row>
    <row r="8529" spans="1:10" x14ac:dyDescent="0.25">
      <c r="A8529" s="4">
        <v>44154.565960648149</v>
      </c>
      <c r="B8529" t="str">
        <f t="shared" si="17221"/>
        <v>CONV_POS</v>
      </c>
      <c r="C8529">
        <v>8201</v>
      </c>
      <c r="D8529" t="str">
        <f t="shared" si="17282"/>
        <v>Zutritt Stapler Aktiv !</v>
      </c>
      <c r="E8529">
        <f t="shared" ref="E8529" si="17323">COUNTIF(Elements,$C8529)</f>
        <v>495</v>
      </c>
      <c r="F8529">
        <f t="shared" ref="F8529" si="17324">COUNTIFS(Elements,C8529,Storung,D8529)</f>
        <v>467</v>
      </c>
      <c r="H8529" s="4"/>
      <c r="I8529" s="4"/>
      <c r="J8529" s="5"/>
    </row>
    <row r="8530" spans="1:10" x14ac:dyDescent="0.25">
      <c r="A8530" s="4">
        <v>44154.55773148148</v>
      </c>
      <c r="B8530" t="str">
        <f t="shared" si="17221"/>
        <v>CONV_POS</v>
      </c>
      <c r="C8530">
        <v>8201</v>
      </c>
      <c r="D8530" t="str">
        <f t="shared" si="17282"/>
        <v>Zutritt Stapler Aktiv !</v>
      </c>
      <c r="E8530">
        <f t="shared" ref="E8530" si="17325">COUNTIF(Elements,$C8530)</f>
        <v>495</v>
      </c>
      <c r="F8530">
        <f t="shared" ref="F8530" si="17326">COUNTIFS(Elements,C8530,Storung,D8530)</f>
        <v>467</v>
      </c>
      <c r="H8530" s="4"/>
      <c r="I8530" s="4"/>
      <c r="J8530" s="5"/>
    </row>
    <row r="8531" spans="1:10" x14ac:dyDescent="0.25">
      <c r="A8531" s="4">
        <v>44154.554548611108</v>
      </c>
      <c r="B8531" t="str">
        <f t="shared" si="17221"/>
        <v>CONV_POS</v>
      </c>
      <c r="C8531">
        <v>8201</v>
      </c>
      <c r="D8531" t="str">
        <f t="shared" si="17282"/>
        <v>Zutritt Stapler Aktiv !</v>
      </c>
      <c r="E8531">
        <f t="shared" ref="E8531" si="17327">COUNTIF(Elements,$C8531)</f>
        <v>495</v>
      </c>
      <c r="F8531">
        <f t="shared" ref="F8531" si="17328">COUNTIFS(Elements,C8531,Storung,D8531)</f>
        <v>467</v>
      </c>
      <c r="H8531" s="4"/>
      <c r="I8531" s="4"/>
      <c r="J8531" s="5"/>
    </row>
    <row r="8532" spans="1:10" x14ac:dyDescent="0.25">
      <c r="A8532" s="4">
        <v>44154.549166666664</v>
      </c>
      <c r="B8532" t="str">
        <f t="shared" si="17221"/>
        <v>CONV_POS</v>
      </c>
      <c r="C8532">
        <v>8201</v>
      </c>
      <c r="D8532" t="str">
        <f t="shared" si="17282"/>
        <v>Zutritt Stapler Aktiv !</v>
      </c>
      <c r="E8532">
        <f t="shared" ref="E8532" si="17329">COUNTIF(Elements,$C8532)</f>
        <v>495</v>
      </c>
      <c r="F8532">
        <f t="shared" ref="F8532" si="17330">COUNTIFS(Elements,C8532,Storung,D8532)</f>
        <v>467</v>
      </c>
      <c r="H8532" s="4"/>
      <c r="I8532" s="4"/>
      <c r="J8532" s="5"/>
    </row>
    <row r="8533" spans="1:10" x14ac:dyDescent="0.25">
      <c r="A8533" s="4">
        <v>44154.540983796294</v>
      </c>
      <c r="B8533" t="str">
        <f t="shared" si="17221"/>
        <v>CONV_POS</v>
      </c>
      <c r="C8533">
        <v>8201</v>
      </c>
      <c r="D8533" t="str">
        <f t="shared" si="17282"/>
        <v>Zutritt Stapler Aktiv !</v>
      </c>
      <c r="E8533">
        <f t="shared" ref="E8533" si="17331">COUNTIF(Elements,$C8533)</f>
        <v>495</v>
      </c>
      <c r="F8533">
        <f t="shared" ref="F8533" si="17332">COUNTIFS(Elements,C8533,Storung,D8533)</f>
        <v>467</v>
      </c>
      <c r="H8533" s="4"/>
      <c r="I8533" s="4"/>
      <c r="J8533" s="5"/>
    </row>
    <row r="8534" spans="1:10" x14ac:dyDescent="0.25">
      <c r="A8534" s="4">
        <v>44154.462557870371</v>
      </c>
      <c r="B8534" t="str">
        <f t="shared" si="17221"/>
        <v>CONV_POS</v>
      </c>
      <c r="C8534">
        <v>8201</v>
      </c>
      <c r="D8534" t="str">
        <f t="shared" si="17282"/>
        <v>Zutritt Stapler Aktiv !</v>
      </c>
      <c r="E8534">
        <f t="shared" ref="E8534" si="17333">COUNTIF(Elements,$C8534)</f>
        <v>495</v>
      </c>
      <c r="F8534">
        <f t="shared" ref="F8534" si="17334">COUNTIFS(Elements,C8534,Storung,D8534)</f>
        <v>467</v>
      </c>
      <c r="H8534" s="4"/>
      <c r="I8534" s="4"/>
      <c r="J8534" s="5"/>
    </row>
    <row r="8535" spans="1:10" x14ac:dyDescent="0.25">
      <c r="A8535" s="4">
        <v>44154.454722222225</v>
      </c>
      <c r="B8535" t="str">
        <f t="shared" si="17221"/>
        <v>CONV_POS</v>
      </c>
      <c r="C8535">
        <v>8201</v>
      </c>
      <c r="D8535" t="str">
        <f t="shared" si="17282"/>
        <v>Zutritt Stapler Aktiv !</v>
      </c>
      <c r="E8535">
        <f t="shared" ref="E8535" si="17335">COUNTIF(Elements,$C8535)</f>
        <v>495</v>
      </c>
      <c r="F8535">
        <f t="shared" ref="F8535" si="17336">COUNTIFS(Elements,C8535,Storung,D8535)</f>
        <v>467</v>
      </c>
      <c r="H8535" s="4"/>
      <c r="I8535" s="4"/>
      <c r="J8535" s="5"/>
    </row>
    <row r="8536" spans="1:10" x14ac:dyDescent="0.25">
      <c r="A8536" s="4">
        <v>44154.449976851851</v>
      </c>
      <c r="B8536" t="str">
        <f t="shared" si="17221"/>
        <v>CONV_POS</v>
      </c>
      <c r="C8536">
        <v>8201</v>
      </c>
      <c r="D8536" t="str">
        <f t="shared" si="17282"/>
        <v>Zutritt Stapler Aktiv !</v>
      </c>
      <c r="E8536">
        <f t="shared" ref="E8536" si="17337">COUNTIF(Elements,$C8536)</f>
        <v>495</v>
      </c>
      <c r="F8536">
        <f t="shared" ref="F8536" si="17338">COUNTIFS(Elements,C8536,Storung,D8536)</f>
        <v>467</v>
      </c>
      <c r="H8536" s="4"/>
      <c r="I8536" s="4"/>
      <c r="J8536" s="5"/>
    </row>
    <row r="8537" spans="1:10" x14ac:dyDescent="0.25">
      <c r="A8537" s="4">
        <v>44154.443564814814</v>
      </c>
      <c r="B8537" t="str">
        <f t="shared" si="17221"/>
        <v>CONV_POS</v>
      </c>
      <c r="C8537">
        <v>8201</v>
      </c>
      <c r="D8537" t="str">
        <f t="shared" si="17282"/>
        <v>Zutritt Stapler Aktiv !</v>
      </c>
      <c r="E8537">
        <f t="shared" ref="E8537" si="17339">COUNTIF(Elements,$C8537)</f>
        <v>495</v>
      </c>
      <c r="F8537">
        <f t="shared" ref="F8537" si="17340">COUNTIFS(Elements,C8537,Storung,D8537)</f>
        <v>467</v>
      </c>
      <c r="H8537" s="4"/>
      <c r="I8537" s="4"/>
      <c r="J8537" s="5"/>
    </row>
    <row r="8538" spans="1:10" x14ac:dyDescent="0.25">
      <c r="A8538" s="4">
        <v>44154.435995370368</v>
      </c>
      <c r="B8538" t="str">
        <f t="shared" si="17221"/>
        <v>CONV_POS</v>
      </c>
      <c r="C8538">
        <v>8201</v>
      </c>
      <c r="D8538" t="str">
        <f t="shared" si="17282"/>
        <v>Zutritt Stapler Aktiv !</v>
      </c>
      <c r="E8538">
        <f t="shared" ref="E8538" si="17341">COUNTIF(Elements,$C8538)</f>
        <v>495</v>
      </c>
      <c r="F8538">
        <f t="shared" ref="F8538" si="17342">COUNTIFS(Elements,C8538,Storung,D8538)</f>
        <v>467</v>
      </c>
      <c r="H8538" s="4"/>
      <c r="I8538" s="4"/>
      <c r="J8538" s="5"/>
    </row>
    <row r="8539" spans="1:10" x14ac:dyDescent="0.25">
      <c r="A8539" s="4">
        <v>44154.434201388889</v>
      </c>
      <c r="B8539" t="str">
        <f t="shared" si="17221"/>
        <v>CONV_POS</v>
      </c>
      <c r="C8539">
        <v>8201</v>
      </c>
      <c r="D8539" t="str">
        <f t="shared" si="17282"/>
        <v>Zutritt Stapler Aktiv !</v>
      </c>
      <c r="E8539">
        <f t="shared" ref="E8539" si="17343">COUNTIF(Elements,$C8539)</f>
        <v>495</v>
      </c>
      <c r="F8539">
        <f t="shared" ref="F8539" si="17344">COUNTIFS(Elements,C8539,Storung,D8539)</f>
        <v>467</v>
      </c>
      <c r="H8539" s="4"/>
      <c r="I8539" s="4"/>
      <c r="J8539" s="5"/>
    </row>
    <row r="8540" spans="1:10" x14ac:dyDescent="0.25">
      <c r="A8540" s="4">
        <v>44154.432812500003</v>
      </c>
      <c r="B8540" t="str">
        <f t="shared" si="17221"/>
        <v>CONV_POS</v>
      </c>
      <c r="C8540">
        <v>8201</v>
      </c>
      <c r="D8540" t="str">
        <f t="shared" si="17282"/>
        <v>Zutritt Stapler Aktiv !</v>
      </c>
      <c r="E8540">
        <f t="shared" ref="E8540" si="17345">COUNTIF(Elements,$C8540)</f>
        <v>495</v>
      </c>
      <c r="F8540">
        <f t="shared" ref="F8540" si="17346">COUNTIFS(Elements,C8540,Storung,D8540)</f>
        <v>467</v>
      </c>
      <c r="H8540" s="4"/>
      <c r="I8540" s="4"/>
      <c r="J8540" s="5"/>
    </row>
    <row r="8541" spans="1:10" x14ac:dyDescent="0.25">
      <c r="A8541" s="4">
        <v>44154.429861111108</v>
      </c>
      <c r="B8541" t="str">
        <f t="shared" si="17221"/>
        <v>CONV_POS</v>
      </c>
      <c r="C8541">
        <v>8201</v>
      </c>
      <c r="D8541" t="str">
        <f t="shared" si="17282"/>
        <v>Zutritt Stapler Aktiv !</v>
      </c>
      <c r="E8541">
        <f t="shared" ref="E8541" si="17347">COUNTIF(Elements,$C8541)</f>
        <v>495</v>
      </c>
      <c r="F8541">
        <f t="shared" ref="F8541" si="17348">COUNTIFS(Elements,C8541,Storung,D8541)</f>
        <v>467</v>
      </c>
      <c r="H8541" s="4"/>
      <c r="I8541" s="4"/>
      <c r="J8541" s="5"/>
    </row>
    <row r="8542" spans="1:10" x14ac:dyDescent="0.25">
      <c r="A8542" s="4">
        <v>44154.42796296296</v>
      </c>
      <c r="B8542" t="str">
        <f t="shared" si="17221"/>
        <v>CONV_POS</v>
      </c>
      <c r="C8542">
        <v>8201</v>
      </c>
      <c r="D8542" t="str">
        <f t="shared" si="17282"/>
        <v>Zutritt Stapler Aktiv !</v>
      </c>
      <c r="E8542">
        <f t="shared" ref="E8542" si="17349">COUNTIF(Elements,$C8542)</f>
        <v>495</v>
      </c>
      <c r="F8542">
        <f t="shared" ref="F8542" si="17350">COUNTIFS(Elements,C8542,Storung,D8542)</f>
        <v>467</v>
      </c>
      <c r="H8542" s="4"/>
      <c r="I8542" s="4"/>
      <c r="J8542" s="5"/>
    </row>
    <row r="8543" spans="1:10" x14ac:dyDescent="0.25">
      <c r="A8543" s="4">
        <v>44154.426226851851</v>
      </c>
      <c r="B8543" t="str">
        <f t="shared" ref="B8543:B8606" si="17351">"CONV_POS"</f>
        <v>CONV_POS</v>
      </c>
      <c r="C8543">
        <v>8201</v>
      </c>
      <c r="D8543" t="str">
        <f t="shared" si="17282"/>
        <v>Zutritt Stapler Aktiv !</v>
      </c>
      <c r="E8543">
        <f t="shared" ref="E8543" si="17352">COUNTIF(Elements,$C8543)</f>
        <v>495</v>
      </c>
      <c r="F8543">
        <f t="shared" ref="F8543" si="17353">COUNTIFS(Elements,C8543,Storung,D8543)</f>
        <v>467</v>
      </c>
      <c r="H8543" s="4"/>
      <c r="I8543" s="4"/>
      <c r="J8543" s="5"/>
    </row>
    <row r="8544" spans="1:10" x14ac:dyDescent="0.25">
      <c r="A8544" s="4">
        <v>44154.423668981479</v>
      </c>
      <c r="B8544" t="str">
        <f t="shared" si="17351"/>
        <v>CONV_POS</v>
      </c>
      <c r="C8544">
        <v>8201</v>
      </c>
      <c r="D8544" t="str">
        <f t="shared" si="17282"/>
        <v>Zutritt Stapler Aktiv !</v>
      </c>
      <c r="E8544">
        <f t="shared" ref="E8544" si="17354">COUNTIF(Elements,$C8544)</f>
        <v>495</v>
      </c>
      <c r="F8544">
        <f t="shared" ref="F8544" si="17355">COUNTIFS(Elements,C8544,Storung,D8544)</f>
        <v>467</v>
      </c>
      <c r="H8544" s="4"/>
      <c r="I8544" s="4"/>
      <c r="J8544" s="5"/>
    </row>
    <row r="8545" spans="1:10" x14ac:dyDescent="0.25">
      <c r="A8545" s="4">
        <v>44154.422268518516</v>
      </c>
      <c r="B8545" t="str">
        <f t="shared" si="17351"/>
        <v>CONV_POS</v>
      </c>
      <c r="C8545">
        <v>8201</v>
      </c>
      <c r="D8545" t="str">
        <f t="shared" si="17282"/>
        <v>Zutritt Stapler Aktiv !</v>
      </c>
      <c r="E8545">
        <f t="shared" ref="E8545" si="17356">COUNTIF(Elements,$C8545)</f>
        <v>495</v>
      </c>
      <c r="F8545">
        <f t="shared" ref="F8545" si="17357">COUNTIFS(Elements,C8545,Storung,D8545)</f>
        <v>467</v>
      </c>
      <c r="H8545" s="4"/>
      <c r="I8545" s="4"/>
      <c r="J8545" s="5"/>
    </row>
    <row r="8546" spans="1:10" x14ac:dyDescent="0.25">
      <c r="A8546" s="4">
        <v>44154.419988425929</v>
      </c>
      <c r="B8546" t="str">
        <f t="shared" si="17351"/>
        <v>CONV_POS</v>
      </c>
      <c r="C8546">
        <v>8201</v>
      </c>
      <c r="D8546" t="str">
        <f t="shared" si="17282"/>
        <v>Zutritt Stapler Aktiv !</v>
      </c>
      <c r="E8546">
        <f t="shared" ref="E8546" si="17358">COUNTIF(Elements,$C8546)</f>
        <v>495</v>
      </c>
      <c r="F8546">
        <f t="shared" ref="F8546" si="17359">COUNTIFS(Elements,C8546,Storung,D8546)</f>
        <v>467</v>
      </c>
      <c r="H8546" s="4"/>
      <c r="I8546" s="4"/>
      <c r="J8546" s="5"/>
    </row>
    <row r="8547" spans="1:10" x14ac:dyDescent="0.25">
      <c r="A8547" s="4">
        <v>44154.418252314812</v>
      </c>
      <c r="B8547" t="str">
        <f t="shared" si="17351"/>
        <v>CONV_POS</v>
      </c>
      <c r="C8547">
        <v>8201</v>
      </c>
      <c r="D8547" t="str">
        <f t="shared" si="17282"/>
        <v>Zutritt Stapler Aktiv !</v>
      </c>
      <c r="E8547">
        <f t="shared" ref="E8547" si="17360">COUNTIF(Elements,$C8547)</f>
        <v>495</v>
      </c>
      <c r="F8547">
        <f t="shared" ref="F8547" si="17361">COUNTIFS(Elements,C8547,Storung,D8547)</f>
        <v>467</v>
      </c>
      <c r="H8547" s="4"/>
      <c r="I8547" s="4"/>
      <c r="J8547" s="5"/>
    </row>
    <row r="8548" spans="1:10" x14ac:dyDescent="0.25">
      <c r="A8548" s="4">
        <v>44154.397557870368</v>
      </c>
      <c r="B8548" t="str">
        <f t="shared" si="17351"/>
        <v>CONV_POS</v>
      </c>
      <c r="C8548">
        <v>8201</v>
      </c>
      <c r="D8548" t="str">
        <f t="shared" si="17282"/>
        <v>Zutritt Stapler Aktiv !</v>
      </c>
      <c r="E8548">
        <f t="shared" ref="E8548" si="17362">COUNTIF(Elements,$C8548)</f>
        <v>495</v>
      </c>
      <c r="F8548">
        <f t="shared" ref="F8548" si="17363">COUNTIFS(Elements,C8548,Storung,D8548)</f>
        <v>467</v>
      </c>
      <c r="H8548" s="4"/>
      <c r="I8548" s="4"/>
      <c r="J8548" s="5"/>
    </row>
    <row r="8549" spans="1:10" x14ac:dyDescent="0.25">
      <c r="A8549" s="4">
        <v>44154.334988425922</v>
      </c>
      <c r="B8549" t="str">
        <f t="shared" si="17351"/>
        <v>CONV_POS</v>
      </c>
      <c r="C8549">
        <v>8201</v>
      </c>
      <c r="D8549" t="str">
        <f t="shared" si="17282"/>
        <v>Zutritt Stapler Aktiv !</v>
      </c>
      <c r="E8549">
        <f t="shared" ref="E8549" si="17364">COUNTIF(Elements,$C8549)</f>
        <v>495</v>
      </c>
      <c r="F8549">
        <f t="shared" ref="F8549" si="17365">COUNTIFS(Elements,C8549,Storung,D8549)</f>
        <v>467</v>
      </c>
      <c r="H8549" s="4"/>
      <c r="I8549" s="4"/>
      <c r="J8549" s="5"/>
    </row>
    <row r="8550" spans="1:10" x14ac:dyDescent="0.25">
      <c r="A8550" s="4">
        <v>44154.295428240737</v>
      </c>
      <c r="B8550" t="str">
        <f t="shared" si="17351"/>
        <v>CONV_POS</v>
      </c>
      <c r="C8550">
        <v>8201</v>
      </c>
      <c r="D8550" t="str">
        <f t="shared" si="17282"/>
        <v>Zutritt Stapler Aktiv !</v>
      </c>
      <c r="E8550">
        <f t="shared" ref="E8550" si="17366">COUNTIF(Elements,$C8550)</f>
        <v>495</v>
      </c>
      <c r="F8550">
        <f t="shared" ref="F8550" si="17367">COUNTIFS(Elements,C8550,Storung,D8550)</f>
        <v>467</v>
      </c>
      <c r="H8550" s="4"/>
      <c r="I8550" s="4"/>
      <c r="J8550" s="5"/>
    </row>
    <row r="8551" spans="1:10" x14ac:dyDescent="0.25">
      <c r="A8551" s="4">
        <v>44153.731666666667</v>
      </c>
      <c r="B8551" t="str">
        <f t="shared" si="17351"/>
        <v>CONV_POS</v>
      </c>
      <c r="C8551">
        <v>8201</v>
      </c>
      <c r="D8551" t="str">
        <f t="shared" si="17282"/>
        <v>Zutritt Stapler Aktiv !</v>
      </c>
      <c r="E8551">
        <f t="shared" ref="E8551" si="17368">COUNTIF(Elements,$C8551)</f>
        <v>495</v>
      </c>
      <c r="F8551">
        <f t="shared" ref="F8551" si="17369">COUNTIFS(Elements,C8551,Storung,D8551)</f>
        <v>467</v>
      </c>
      <c r="H8551" s="4"/>
      <c r="I8551" s="4"/>
      <c r="J8551" s="5"/>
    </row>
    <row r="8552" spans="1:10" x14ac:dyDescent="0.25">
      <c r="A8552" s="4">
        <v>44153.730624999997</v>
      </c>
      <c r="B8552" t="str">
        <f t="shared" si="17351"/>
        <v>CONV_POS</v>
      </c>
      <c r="C8552">
        <v>8201</v>
      </c>
      <c r="D8552" t="str">
        <f t="shared" si="17282"/>
        <v>Zutritt Stapler Aktiv !</v>
      </c>
      <c r="E8552">
        <f t="shared" ref="E8552" si="17370">COUNTIF(Elements,$C8552)</f>
        <v>495</v>
      </c>
      <c r="F8552">
        <f t="shared" ref="F8552" si="17371">COUNTIFS(Elements,C8552,Storung,D8552)</f>
        <v>467</v>
      </c>
      <c r="H8552" s="4"/>
      <c r="I8552" s="4"/>
      <c r="J8552" s="5"/>
    </row>
    <row r="8553" spans="1:10" x14ac:dyDescent="0.25">
      <c r="A8553" s="4">
        <v>44153.729479166665</v>
      </c>
      <c r="B8553" t="str">
        <f t="shared" si="17351"/>
        <v>CONV_POS</v>
      </c>
      <c r="C8553">
        <v>8201</v>
      </c>
      <c r="D8553" t="str">
        <f t="shared" si="17282"/>
        <v>Zutritt Stapler Aktiv !</v>
      </c>
      <c r="E8553">
        <f t="shared" ref="E8553" si="17372">COUNTIF(Elements,$C8553)</f>
        <v>495</v>
      </c>
      <c r="F8553">
        <f t="shared" ref="F8553" si="17373">COUNTIFS(Elements,C8553,Storung,D8553)</f>
        <v>467</v>
      </c>
      <c r="H8553" s="4"/>
      <c r="I8553" s="4"/>
      <c r="J8553" s="5"/>
    </row>
    <row r="8554" spans="1:10" x14ac:dyDescent="0.25">
      <c r="A8554" s="4">
        <v>44153.728275462963</v>
      </c>
      <c r="B8554" t="str">
        <f t="shared" si="17351"/>
        <v>CONV_POS</v>
      </c>
      <c r="C8554">
        <v>8201</v>
      </c>
      <c r="D8554" t="str">
        <f t="shared" si="17282"/>
        <v>Zutritt Stapler Aktiv !</v>
      </c>
      <c r="E8554">
        <f t="shared" ref="E8554" si="17374">COUNTIF(Elements,$C8554)</f>
        <v>495</v>
      </c>
      <c r="F8554">
        <f t="shared" ref="F8554" si="17375">COUNTIFS(Elements,C8554,Storung,D8554)</f>
        <v>467</v>
      </c>
      <c r="H8554" s="4"/>
      <c r="I8554" s="4"/>
      <c r="J8554" s="5"/>
    </row>
    <row r="8555" spans="1:10" x14ac:dyDescent="0.25">
      <c r="A8555" s="4">
        <v>44153.726759259262</v>
      </c>
      <c r="B8555" t="str">
        <f t="shared" si="17351"/>
        <v>CONV_POS</v>
      </c>
      <c r="C8555">
        <v>8201</v>
      </c>
      <c r="D8555" t="str">
        <f t="shared" si="17282"/>
        <v>Zutritt Stapler Aktiv !</v>
      </c>
      <c r="E8555">
        <f t="shared" ref="E8555" si="17376">COUNTIF(Elements,$C8555)</f>
        <v>495</v>
      </c>
      <c r="F8555">
        <f t="shared" ref="F8555" si="17377">COUNTIFS(Elements,C8555,Storung,D8555)</f>
        <v>467</v>
      </c>
      <c r="H8555" s="4"/>
      <c r="I8555" s="4"/>
      <c r="J8555" s="5"/>
    </row>
    <row r="8556" spans="1:10" x14ac:dyDescent="0.25">
      <c r="A8556" s="4">
        <v>44153.725254629629</v>
      </c>
      <c r="B8556" t="str">
        <f t="shared" si="17351"/>
        <v>CONV_POS</v>
      </c>
      <c r="C8556">
        <v>8201</v>
      </c>
      <c r="D8556" t="str">
        <f t="shared" si="17282"/>
        <v>Zutritt Stapler Aktiv !</v>
      </c>
      <c r="E8556">
        <f t="shared" ref="E8556" si="17378">COUNTIF(Elements,$C8556)</f>
        <v>495</v>
      </c>
      <c r="F8556">
        <f t="shared" ref="F8556" si="17379">COUNTIFS(Elements,C8556,Storung,D8556)</f>
        <v>467</v>
      </c>
      <c r="H8556" s="4"/>
      <c r="I8556" s="4"/>
      <c r="J8556" s="5"/>
    </row>
    <row r="8557" spans="1:10" x14ac:dyDescent="0.25">
      <c r="A8557" s="4">
        <v>44153.717430555553</v>
      </c>
      <c r="B8557" t="str">
        <f t="shared" si="17351"/>
        <v>CONV_POS</v>
      </c>
      <c r="C8557">
        <v>8201</v>
      </c>
      <c r="D8557" t="str">
        <f t="shared" si="17282"/>
        <v>Zutritt Stapler Aktiv !</v>
      </c>
      <c r="E8557">
        <f t="shared" ref="E8557" si="17380">COUNTIF(Elements,$C8557)</f>
        <v>495</v>
      </c>
      <c r="F8557">
        <f t="shared" ref="F8557" si="17381">COUNTIFS(Elements,C8557,Storung,D8557)</f>
        <v>467</v>
      </c>
      <c r="H8557" s="4"/>
      <c r="I8557" s="4"/>
      <c r="J8557" s="5"/>
    </row>
    <row r="8558" spans="1:10" x14ac:dyDescent="0.25">
      <c r="A8558" s="4">
        <v>44153.715914351851</v>
      </c>
      <c r="B8558" t="str">
        <f t="shared" si="17351"/>
        <v>CONV_POS</v>
      </c>
      <c r="C8558">
        <v>8201</v>
      </c>
      <c r="D8558" t="str">
        <f t="shared" si="17282"/>
        <v>Zutritt Stapler Aktiv !</v>
      </c>
      <c r="E8558">
        <f t="shared" ref="E8558" si="17382">COUNTIF(Elements,$C8558)</f>
        <v>495</v>
      </c>
      <c r="F8558">
        <f t="shared" ref="F8558" si="17383">COUNTIFS(Elements,C8558,Storung,D8558)</f>
        <v>467</v>
      </c>
      <c r="H8558" s="4"/>
      <c r="I8558" s="4"/>
      <c r="J8558" s="5"/>
    </row>
    <row r="8559" spans="1:10" x14ac:dyDescent="0.25">
      <c r="A8559" s="4">
        <v>44153.713773148149</v>
      </c>
      <c r="B8559" t="str">
        <f t="shared" si="17351"/>
        <v>CONV_POS</v>
      </c>
      <c r="C8559">
        <v>8201</v>
      </c>
      <c r="D8559" t="str">
        <f t="shared" si="17282"/>
        <v>Zutritt Stapler Aktiv !</v>
      </c>
      <c r="E8559">
        <f t="shared" ref="E8559" si="17384">COUNTIF(Elements,$C8559)</f>
        <v>495</v>
      </c>
      <c r="F8559">
        <f t="shared" ref="F8559" si="17385">COUNTIFS(Elements,C8559,Storung,D8559)</f>
        <v>467</v>
      </c>
      <c r="H8559" s="4"/>
      <c r="I8559" s="4"/>
      <c r="J8559" s="5"/>
    </row>
    <row r="8560" spans="1:10" x14ac:dyDescent="0.25">
      <c r="A8560" s="4">
        <v>44153.712546296294</v>
      </c>
      <c r="B8560" t="str">
        <f t="shared" si="17351"/>
        <v>CONV_POS</v>
      </c>
      <c r="C8560">
        <v>8201</v>
      </c>
      <c r="D8560" t="str">
        <f t="shared" si="17282"/>
        <v>Zutritt Stapler Aktiv !</v>
      </c>
      <c r="E8560">
        <f t="shared" ref="E8560" si="17386">COUNTIF(Elements,$C8560)</f>
        <v>495</v>
      </c>
      <c r="F8560">
        <f t="shared" ref="F8560" si="17387">COUNTIFS(Elements,C8560,Storung,D8560)</f>
        <v>467</v>
      </c>
      <c r="H8560" s="4"/>
      <c r="I8560" s="4"/>
      <c r="J8560" s="5"/>
    </row>
    <row r="8561" spans="1:10" x14ac:dyDescent="0.25">
      <c r="A8561" s="4">
        <v>44153.710219907407</v>
      </c>
      <c r="B8561" t="str">
        <f t="shared" si="17351"/>
        <v>CONV_POS</v>
      </c>
      <c r="C8561">
        <v>8201</v>
      </c>
      <c r="D8561" t="str">
        <f t="shared" si="17282"/>
        <v>Zutritt Stapler Aktiv !</v>
      </c>
      <c r="E8561">
        <f t="shared" ref="E8561" si="17388">COUNTIF(Elements,$C8561)</f>
        <v>495</v>
      </c>
      <c r="F8561">
        <f t="shared" ref="F8561" si="17389">COUNTIFS(Elements,C8561,Storung,D8561)</f>
        <v>467</v>
      </c>
      <c r="H8561" s="4"/>
      <c r="I8561" s="4"/>
      <c r="J8561" s="5"/>
    </row>
    <row r="8562" spans="1:10" x14ac:dyDescent="0.25">
      <c r="A8562" s="4">
        <v>44153.700150462966</v>
      </c>
      <c r="B8562" t="str">
        <f t="shared" si="17351"/>
        <v>CONV_POS</v>
      </c>
      <c r="C8562">
        <v>8201</v>
      </c>
      <c r="D8562" t="str">
        <f t="shared" si="17282"/>
        <v>Zutritt Stapler Aktiv !</v>
      </c>
      <c r="E8562">
        <f t="shared" ref="E8562" si="17390">COUNTIF(Elements,$C8562)</f>
        <v>495</v>
      </c>
      <c r="F8562">
        <f t="shared" ref="F8562" si="17391">COUNTIFS(Elements,C8562,Storung,D8562)</f>
        <v>467</v>
      </c>
      <c r="H8562" s="4"/>
      <c r="I8562" s="4"/>
      <c r="J8562" s="5"/>
    </row>
    <row r="8563" spans="1:10" x14ac:dyDescent="0.25">
      <c r="A8563" s="4">
        <v>44153.69798611111</v>
      </c>
      <c r="B8563" t="str">
        <f t="shared" si="17351"/>
        <v>CONV_POS</v>
      </c>
      <c r="C8563">
        <v>8201</v>
      </c>
      <c r="D8563" t="str">
        <f t="shared" si="17282"/>
        <v>Zutritt Stapler Aktiv !</v>
      </c>
      <c r="E8563">
        <f t="shared" ref="E8563" si="17392">COUNTIF(Elements,$C8563)</f>
        <v>495</v>
      </c>
      <c r="F8563">
        <f t="shared" ref="F8563" si="17393">COUNTIFS(Elements,C8563,Storung,D8563)</f>
        <v>467</v>
      </c>
      <c r="H8563" s="4"/>
      <c r="I8563" s="4"/>
      <c r="J8563" s="5"/>
    </row>
    <row r="8564" spans="1:10" x14ac:dyDescent="0.25">
      <c r="A8564" s="4">
        <v>44153.696782407409</v>
      </c>
      <c r="B8564" t="str">
        <f t="shared" si="17351"/>
        <v>CONV_POS</v>
      </c>
      <c r="C8564">
        <v>8201</v>
      </c>
      <c r="D8564" t="str">
        <f t="shared" si="17282"/>
        <v>Zutritt Stapler Aktiv !</v>
      </c>
      <c r="E8564">
        <f t="shared" ref="E8564" si="17394">COUNTIF(Elements,$C8564)</f>
        <v>495</v>
      </c>
      <c r="F8564">
        <f t="shared" ref="F8564" si="17395">COUNTIFS(Elements,C8564,Storung,D8564)</f>
        <v>467</v>
      </c>
      <c r="H8564" s="4"/>
      <c r="I8564" s="4"/>
      <c r="J8564" s="5"/>
    </row>
    <row r="8565" spans="1:10" x14ac:dyDescent="0.25">
      <c r="A8565" s="4">
        <v>44153.695567129631</v>
      </c>
      <c r="B8565" t="str">
        <f t="shared" si="17351"/>
        <v>CONV_POS</v>
      </c>
      <c r="C8565">
        <v>8201</v>
      </c>
      <c r="D8565" t="str">
        <f t="shared" si="17282"/>
        <v>Zutritt Stapler Aktiv !</v>
      </c>
      <c r="E8565">
        <f t="shared" ref="E8565" si="17396">COUNTIF(Elements,$C8565)</f>
        <v>495</v>
      </c>
      <c r="F8565">
        <f t="shared" ref="F8565" si="17397">COUNTIFS(Elements,C8565,Storung,D8565)</f>
        <v>467</v>
      </c>
      <c r="H8565" s="4"/>
      <c r="I8565" s="4"/>
      <c r="J8565" s="5"/>
    </row>
    <row r="8566" spans="1:10" x14ac:dyDescent="0.25">
      <c r="A8566" s="4">
        <v>44153.69431712963</v>
      </c>
      <c r="B8566" t="str">
        <f t="shared" si="17351"/>
        <v>CONV_POS</v>
      </c>
      <c r="C8566">
        <v>8201</v>
      </c>
      <c r="D8566" t="str">
        <f t="shared" si="17282"/>
        <v>Zutritt Stapler Aktiv !</v>
      </c>
      <c r="E8566">
        <f t="shared" ref="E8566" si="17398">COUNTIF(Elements,$C8566)</f>
        <v>495</v>
      </c>
      <c r="F8566">
        <f t="shared" ref="F8566" si="17399">COUNTIFS(Elements,C8566,Storung,D8566)</f>
        <v>467</v>
      </c>
      <c r="H8566" s="4"/>
      <c r="I8566" s="4"/>
      <c r="J8566" s="5"/>
    </row>
    <row r="8567" spans="1:10" x14ac:dyDescent="0.25">
      <c r="A8567" s="4">
        <v>44153.68712962963</v>
      </c>
      <c r="B8567" t="str">
        <f t="shared" si="17351"/>
        <v>CONV_POS</v>
      </c>
      <c r="C8567">
        <v>8201</v>
      </c>
      <c r="D8567" t="str">
        <f t="shared" si="17282"/>
        <v>Zutritt Stapler Aktiv !</v>
      </c>
      <c r="E8567">
        <f t="shared" ref="E8567" si="17400">COUNTIF(Elements,$C8567)</f>
        <v>495</v>
      </c>
      <c r="F8567">
        <f t="shared" ref="F8567" si="17401">COUNTIFS(Elements,C8567,Storung,D8567)</f>
        <v>467</v>
      </c>
      <c r="H8567" s="4"/>
      <c r="I8567" s="4"/>
      <c r="J8567" s="5"/>
    </row>
    <row r="8568" spans="1:10" x14ac:dyDescent="0.25">
      <c r="A8568" s="4">
        <v>44153.68608796296</v>
      </c>
      <c r="B8568" t="str">
        <f t="shared" si="17351"/>
        <v>CONV_POS</v>
      </c>
      <c r="C8568">
        <v>8201</v>
      </c>
      <c r="D8568" t="str">
        <f t="shared" si="17282"/>
        <v>Zutritt Stapler Aktiv !</v>
      </c>
      <c r="E8568">
        <f t="shared" ref="E8568" si="17402">COUNTIF(Elements,$C8568)</f>
        <v>495</v>
      </c>
      <c r="F8568">
        <f t="shared" ref="F8568" si="17403">COUNTIFS(Elements,C8568,Storung,D8568)</f>
        <v>467</v>
      </c>
      <c r="H8568" s="4"/>
      <c r="I8568" s="4"/>
      <c r="J8568" s="5"/>
    </row>
    <row r="8569" spans="1:10" x14ac:dyDescent="0.25">
      <c r="A8569" s="4">
        <v>44153.684918981482</v>
      </c>
      <c r="B8569" t="str">
        <f t="shared" si="17351"/>
        <v>CONV_POS</v>
      </c>
      <c r="C8569">
        <v>8201</v>
      </c>
      <c r="D8569" t="str">
        <f t="shared" si="17282"/>
        <v>Zutritt Stapler Aktiv !</v>
      </c>
      <c r="E8569">
        <f t="shared" ref="E8569" si="17404">COUNTIF(Elements,$C8569)</f>
        <v>495</v>
      </c>
      <c r="F8569">
        <f t="shared" ref="F8569" si="17405">COUNTIFS(Elements,C8569,Storung,D8569)</f>
        <v>467</v>
      </c>
      <c r="H8569" s="4"/>
      <c r="I8569" s="4"/>
      <c r="J8569" s="5"/>
    </row>
    <row r="8570" spans="1:10" x14ac:dyDescent="0.25">
      <c r="A8570" s="4">
        <v>44153.683877314812</v>
      </c>
      <c r="B8570" t="str">
        <f t="shared" si="17351"/>
        <v>CONV_POS</v>
      </c>
      <c r="C8570">
        <v>8201</v>
      </c>
      <c r="D8570" t="str">
        <f t="shared" si="17282"/>
        <v>Zutritt Stapler Aktiv !</v>
      </c>
      <c r="E8570">
        <f t="shared" ref="E8570" si="17406">COUNTIF(Elements,$C8570)</f>
        <v>495</v>
      </c>
      <c r="F8570">
        <f t="shared" ref="F8570" si="17407">COUNTIFS(Elements,C8570,Storung,D8570)</f>
        <v>467</v>
      </c>
      <c r="H8570" s="4"/>
      <c r="I8570" s="4"/>
      <c r="J8570" s="5"/>
    </row>
    <row r="8571" spans="1:10" x14ac:dyDescent="0.25">
      <c r="A8571" s="4">
        <v>44153.677337962959</v>
      </c>
      <c r="B8571" t="str">
        <f t="shared" si="17351"/>
        <v>CONV_POS</v>
      </c>
      <c r="C8571">
        <v>8201</v>
      </c>
      <c r="D8571" t="str">
        <f t="shared" si="17282"/>
        <v>Zutritt Stapler Aktiv !</v>
      </c>
      <c r="E8571">
        <f t="shared" ref="E8571" si="17408">COUNTIF(Elements,$C8571)</f>
        <v>495</v>
      </c>
      <c r="F8571">
        <f t="shared" ref="F8571" si="17409">COUNTIFS(Elements,C8571,Storung,D8571)</f>
        <v>467</v>
      </c>
      <c r="H8571" s="4"/>
      <c r="I8571" s="4"/>
      <c r="J8571" s="5"/>
    </row>
    <row r="8572" spans="1:10" x14ac:dyDescent="0.25">
      <c r="A8572" s="4">
        <v>44153.675937499997</v>
      </c>
      <c r="B8572" t="str">
        <f t="shared" si="17351"/>
        <v>CONV_POS</v>
      </c>
      <c r="C8572">
        <v>8201</v>
      </c>
      <c r="D8572" t="str">
        <f t="shared" si="17282"/>
        <v>Zutritt Stapler Aktiv !</v>
      </c>
      <c r="E8572">
        <f t="shared" ref="E8572" si="17410">COUNTIF(Elements,$C8572)</f>
        <v>495</v>
      </c>
      <c r="F8572">
        <f t="shared" ref="F8572" si="17411">COUNTIFS(Elements,C8572,Storung,D8572)</f>
        <v>467</v>
      </c>
      <c r="H8572" s="4"/>
      <c r="I8572" s="4"/>
      <c r="J8572" s="5"/>
    </row>
    <row r="8573" spans="1:10" x14ac:dyDescent="0.25">
      <c r="A8573" s="4">
        <v>44153.674849537034</v>
      </c>
      <c r="B8573" t="str">
        <f t="shared" si="17351"/>
        <v>CONV_POS</v>
      </c>
      <c r="C8573">
        <v>8201</v>
      </c>
      <c r="D8573" t="str">
        <f t="shared" ref="D8573:D8636" si="17412">"Zutritt Stapler Aktiv !"</f>
        <v>Zutritt Stapler Aktiv !</v>
      </c>
      <c r="E8573">
        <f t="shared" ref="E8573" si="17413">COUNTIF(Elements,$C8573)</f>
        <v>495</v>
      </c>
      <c r="F8573">
        <f t="shared" ref="F8573" si="17414">COUNTIFS(Elements,C8573,Storung,D8573)</f>
        <v>467</v>
      </c>
      <c r="H8573" s="4"/>
      <c r="I8573" s="4"/>
      <c r="J8573" s="5"/>
    </row>
    <row r="8574" spans="1:10" x14ac:dyDescent="0.25">
      <c r="A8574" s="4">
        <v>44153.673692129632</v>
      </c>
      <c r="B8574" t="str">
        <f t="shared" si="17351"/>
        <v>CONV_POS</v>
      </c>
      <c r="C8574">
        <v>8201</v>
      </c>
      <c r="D8574" t="str">
        <f t="shared" si="17412"/>
        <v>Zutritt Stapler Aktiv !</v>
      </c>
      <c r="E8574">
        <f t="shared" ref="E8574" si="17415">COUNTIF(Elements,$C8574)</f>
        <v>495</v>
      </c>
      <c r="F8574">
        <f t="shared" ref="F8574" si="17416">COUNTIFS(Elements,C8574,Storung,D8574)</f>
        <v>467</v>
      </c>
      <c r="H8574" s="4"/>
      <c r="I8574" s="4"/>
      <c r="J8574" s="5"/>
    </row>
    <row r="8575" spans="1:10" x14ac:dyDescent="0.25">
      <c r="A8575" s="4">
        <v>44153.660925925928</v>
      </c>
      <c r="B8575" t="str">
        <f t="shared" si="17351"/>
        <v>CONV_POS</v>
      </c>
      <c r="C8575">
        <v>8201</v>
      </c>
      <c r="D8575" t="str">
        <f t="shared" si="17412"/>
        <v>Zutritt Stapler Aktiv !</v>
      </c>
      <c r="E8575">
        <f t="shared" ref="E8575" si="17417">COUNTIF(Elements,$C8575)</f>
        <v>495</v>
      </c>
      <c r="F8575">
        <f t="shared" ref="F8575" si="17418">COUNTIFS(Elements,C8575,Storung,D8575)</f>
        <v>467</v>
      </c>
      <c r="H8575" s="4"/>
      <c r="I8575" s="4"/>
      <c r="J8575" s="5"/>
    </row>
    <row r="8576" spans="1:10" x14ac:dyDescent="0.25">
      <c r="A8576" s="4">
        <v>44153.659803240742</v>
      </c>
      <c r="B8576" t="str">
        <f t="shared" si="17351"/>
        <v>CONV_POS</v>
      </c>
      <c r="C8576">
        <v>8201</v>
      </c>
      <c r="D8576" t="str">
        <f t="shared" si="17412"/>
        <v>Zutritt Stapler Aktiv !</v>
      </c>
      <c r="E8576">
        <f t="shared" ref="E8576" si="17419">COUNTIF(Elements,$C8576)</f>
        <v>495</v>
      </c>
      <c r="F8576">
        <f t="shared" ref="F8576" si="17420">COUNTIFS(Elements,C8576,Storung,D8576)</f>
        <v>467</v>
      </c>
      <c r="H8576" s="4"/>
      <c r="I8576" s="4"/>
      <c r="J8576" s="5"/>
    </row>
    <row r="8577" spans="1:10" x14ac:dyDescent="0.25">
      <c r="A8577" s="4">
        <v>44153.656180555554</v>
      </c>
      <c r="B8577" t="str">
        <f t="shared" si="17351"/>
        <v>CONV_POS</v>
      </c>
      <c r="C8577">
        <v>8201</v>
      </c>
      <c r="D8577" t="str">
        <f t="shared" si="17412"/>
        <v>Zutritt Stapler Aktiv !</v>
      </c>
      <c r="E8577">
        <f t="shared" ref="E8577" si="17421">COUNTIF(Elements,$C8577)</f>
        <v>495</v>
      </c>
      <c r="F8577">
        <f t="shared" ref="F8577" si="17422">COUNTIFS(Elements,C8577,Storung,D8577)</f>
        <v>467</v>
      </c>
      <c r="H8577" s="4"/>
      <c r="I8577" s="4"/>
      <c r="J8577" s="5"/>
    </row>
    <row r="8578" spans="1:10" x14ac:dyDescent="0.25">
      <c r="A8578" s="4">
        <v>44153.655034722222</v>
      </c>
      <c r="B8578" t="str">
        <f t="shared" si="17351"/>
        <v>CONV_POS</v>
      </c>
      <c r="C8578">
        <v>8201</v>
      </c>
      <c r="D8578" t="str">
        <f t="shared" si="17412"/>
        <v>Zutritt Stapler Aktiv !</v>
      </c>
      <c r="E8578">
        <f t="shared" ref="E8578" si="17423">COUNTIF(Elements,$C8578)</f>
        <v>495</v>
      </c>
      <c r="F8578">
        <f t="shared" ref="F8578" si="17424">COUNTIFS(Elements,C8578,Storung,D8578)</f>
        <v>467</v>
      </c>
      <c r="H8578" s="4"/>
      <c r="I8578" s="4"/>
      <c r="J8578" s="5"/>
    </row>
    <row r="8579" spans="1:10" x14ac:dyDescent="0.25">
      <c r="A8579" s="4">
        <v>44153.617210648146</v>
      </c>
      <c r="B8579" t="str">
        <f t="shared" si="17351"/>
        <v>CONV_POS</v>
      </c>
      <c r="C8579">
        <v>8201</v>
      </c>
      <c r="D8579" t="str">
        <f t="shared" si="17412"/>
        <v>Zutritt Stapler Aktiv !</v>
      </c>
      <c r="E8579">
        <f t="shared" ref="E8579" si="17425">COUNTIF(Elements,$C8579)</f>
        <v>495</v>
      </c>
      <c r="F8579">
        <f t="shared" ref="F8579" si="17426">COUNTIFS(Elements,C8579,Storung,D8579)</f>
        <v>467</v>
      </c>
      <c r="H8579" s="4"/>
      <c r="I8579" s="4"/>
      <c r="J8579" s="5"/>
    </row>
    <row r="8580" spans="1:10" x14ac:dyDescent="0.25">
      <c r="A8580" s="4">
        <v>44153.587800925925</v>
      </c>
      <c r="B8580" t="str">
        <f t="shared" si="17351"/>
        <v>CONV_POS</v>
      </c>
      <c r="C8580">
        <v>8201</v>
      </c>
      <c r="D8580" t="str">
        <f t="shared" si="17412"/>
        <v>Zutritt Stapler Aktiv !</v>
      </c>
      <c r="E8580">
        <f t="shared" ref="E8580" si="17427">COUNTIF(Elements,$C8580)</f>
        <v>495</v>
      </c>
      <c r="F8580">
        <f t="shared" ref="F8580" si="17428">COUNTIFS(Elements,C8580,Storung,D8580)</f>
        <v>467</v>
      </c>
      <c r="H8580" s="4"/>
      <c r="I8580" s="4"/>
      <c r="J8580" s="5"/>
    </row>
    <row r="8581" spans="1:10" x14ac:dyDescent="0.25">
      <c r="A8581" s="4">
        <v>44153.586400462962</v>
      </c>
      <c r="B8581" t="str">
        <f t="shared" si="17351"/>
        <v>CONV_POS</v>
      </c>
      <c r="C8581">
        <v>8201</v>
      </c>
      <c r="D8581" t="str">
        <f t="shared" si="17412"/>
        <v>Zutritt Stapler Aktiv !</v>
      </c>
      <c r="E8581">
        <f t="shared" ref="E8581" si="17429">COUNTIF(Elements,$C8581)</f>
        <v>495</v>
      </c>
      <c r="F8581">
        <f t="shared" ref="F8581" si="17430">COUNTIFS(Elements,C8581,Storung,D8581)</f>
        <v>467</v>
      </c>
      <c r="H8581" s="4"/>
      <c r="I8581" s="4"/>
      <c r="J8581" s="5"/>
    </row>
    <row r="8582" spans="1:10" x14ac:dyDescent="0.25">
      <c r="A8582" s="4">
        <v>44153.583437499998</v>
      </c>
      <c r="B8582" t="str">
        <f t="shared" si="17351"/>
        <v>CONV_POS</v>
      </c>
      <c r="C8582">
        <v>8201</v>
      </c>
      <c r="D8582" t="str">
        <f t="shared" si="17412"/>
        <v>Zutritt Stapler Aktiv !</v>
      </c>
      <c r="E8582">
        <f t="shared" ref="E8582" si="17431">COUNTIF(Elements,$C8582)</f>
        <v>495</v>
      </c>
      <c r="F8582">
        <f t="shared" ref="F8582" si="17432">COUNTIFS(Elements,C8582,Storung,D8582)</f>
        <v>467</v>
      </c>
      <c r="H8582" s="4"/>
      <c r="I8582" s="4"/>
      <c r="J8582" s="5"/>
    </row>
    <row r="8583" spans="1:10" x14ac:dyDescent="0.25">
      <c r="A8583" s="4">
        <v>44153.582337962966</v>
      </c>
      <c r="B8583" t="str">
        <f t="shared" si="17351"/>
        <v>CONV_POS</v>
      </c>
      <c r="C8583">
        <v>8201</v>
      </c>
      <c r="D8583" t="str">
        <f t="shared" si="17412"/>
        <v>Zutritt Stapler Aktiv !</v>
      </c>
      <c r="E8583">
        <f t="shared" ref="E8583" si="17433">COUNTIF(Elements,$C8583)</f>
        <v>495</v>
      </c>
      <c r="F8583">
        <f t="shared" ref="F8583" si="17434">COUNTIFS(Elements,C8583,Storung,D8583)</f>
        <v>467</v>
      </c>
      <c r="H8583" s="4"/>
      <c r="I8583" s="4"/>
      <c r="J8583" s="5"/>
    </row>
    <row r="8584" spans="1:10" x14ac:dyDescent="0.25">
      <c r="A8584" s="4">
        <v>44153.580243055556</v>
      </c>
      <c r="B8584" t="str">
        <f t="shared" si="17351"/>
        <v>CONV_POS</v>
      </c>
      <c r="C8584">
        <v>8201</v>
      </c>
      <c r="D8584" t="str">
        <f t="shared" si="17412"/>
        <v>Zutritt Stapler Aktiv !</v>
      </c>
      <c r="E8584">
        <f t="shared" ref="E8584" si="17435">COUNTIF(Elements,$C8584)</f>
        <v>495</v>
      </c>
      <c r="F8584">
        <f t="shared" ref="F8584" si="17436">COUNTIFS(Elements,C8584,Storung,D8584)</f>
        <v>467</v>
      </c>
      <c r="H8584" s="4"/>
      <c r="I8584" s="4"/>
      <c r="J8584" s="5"/>
    </row>
    <row r="8585" spans="1:10" x14ac:dyDescent="0.25">
      <c r="A8585" s="4">
        <v>44153.574861111112</v>
      </c>
      <c r="B8585" t="str">
        <f t="shared" si="17351"/>
        <v>CONV_POS</v>
      </c>
      <c r="C8585">
        <v>8201</v>
      </c>
      <c r="D8585" t="str">
        <f t="shared" si="17412"/>
        <v>Zutritt Stapler Aktiv !</v>
      </c>
      <c r="E8585">
        <f t="shared" ref="E8585" si="17437">COUNTIF(Elements,$C8585)</f>
        <v>495</v>
      </c>
      <c r="F8585">
        <f t="shared" ref="F8585" si="17438">COUNTIFS(Elements,C8585,Storung,D8585)</f>
        <v>467</v>
      </c>
      <c r="H8585" s="4"/>
      <c r="I8585" s="4"/>
      <c r="J8585" s="5"/>
    </row>
    <row r="8586" spans="1:10" x14ac:dyDescent="0.25">
      <c r="A8586" s="4">
        <v>44153.565312500003</v>
      </c>
      <c r="B8586" t="str">
        <f t="shared" si="17351"/>
        <v>CONV_POS</v>
      </c>
      <c r="C8586">
        <v>8201</v>
      </c>
      <c r="D8586" t="str">
        <f t="shared" si="17412"/>
        <v>Zutritt Stapler Aktiv !</v>
      </c>
      <c r="E8586">
        <f t="shared" ref="E8586" si="17439">COUNTIF(Elements,$C8586)</f>
        <v>495</v>
      </c>
      <c r="F8586">
        <f t="shared" ref="F8586" si="17440">COUNTIFS(Elements,C8586,Storung,D8586)</f>
        <v>467</v>
      </c>
      <c r="H8586" s="4"/>
      <c r="I8586" s="4"/>
      <c r="J8586" s="5"/>
    </row>
    <row r="8587" spans="1:10" x14ac:dyDescent="0.25">
      <c r="A8587" s="4">
        <v>44153.563703703701</v>
      </c>
      <c r="B8587" t="str">
        <f t="shared" si="17351"/>
        <v>CONV_POS</v>
      </c>
      <c r="C8587">
        <v>8201</v>
      </c>
      <c r="D8587" t="str">
        <f t="shared" si="17412"/>
        <v>Zutritt Stapler Aktiv !</v>
      </c>
      <c r="E8587">
        <f t="shared" ref="E8587" si="17441">COUNTIF(Elements,$C8587)</f>
        <v>495</v>
      </c>
      <c r="F8587">
        <f t="shared" ref="F8587" si="17442">COUNTIFS(Elements,C8587,Storung,D8587)</f>
        <v>467</v>
      </c>
      <c r="H8587" s="4"/>
      <c r="I8587" s="4"/>
      <c r="J8587" s="5"/>
    </row>
    <row r="8588" spans="1:10" x14ac:dyDescent="0.25">
      <c r="A8588" s="4">
        <v>44153.561342592591</v>
      </c>
      <c r="B8588" t="str">
        <f t="shared" si="17351"/>
        <v>CONV_POS</v>
      </c>
      <c r="C8588">
        <v>8201</v>
      </c>
      <c r="D8588" t="str">
        <f t="shared" si="17412"/>
        <v>Zutritt Stapler Aktiv !</v>
      </c>
      <c r="E8588">
        <f t="shared" ref="E8588" si="17443">COUNTIF(Elements,$C8588)</f>
        <v>495</v>
      </c>
      <c r="F8588">
        <f t="shared" ref="F8588" si="17444">COUNTIFS(Elements,C8588,Storung,D8588)</f>
        <v>467</v>
      </c>
      <c r="H8588" s="4"/>
      <c r="I8588" s="4"/>
      <c r="J8588" s="5"/>
    </row>
    <row r="8589" spans="1:10" x14ac:dyDescent="0.25">
      <c r="A8589" s="4">
        <v>44153.457662037035</v>
      </c>
      <c r="B8589" t="str">
        <f t="shared" si="17351"/>
        <v>CONV_POS</v>
      </c>
      <c r="C8589">
        <v>8201</v>
      </c>
      <c r="D8589" t="str">
        <f t="shared" si="17412"/>
        <v>Zutritt Stapler Aktiv !</v>
      </c>
      <c r="E8589">
        <f t="shared" ref="E8589" si="17445">COUNTIF(Elements,$C8589)</f>
        <v>495</v>
      </c>
      <c r="F8589">
        <f t="shared" ref="F8589" si="17446">COUNTIFS(Elements,C8589,Storung,D8589)</f>
        <v>467</v>
      </c>
      <c r="H8589" s="4"/>
      <c r="I8589" s="4"/>
      <c r="J8589" s="5"/>
    </row>
    <row r="8590" spans="1:10" x14ac:dyDescent="0.25">
      <c r="A8590" s="4">
        <v>44153.456585648149</v>
      </c>
      <c r="B8590" t="str">
        <f t="shared" si="17351"/>
        <v>CONV_POS</v>
      </c>
      <c r="C8590">
        <v>8201</v>
      </c>
      <c r="D8590" t="str">
        <f t="shared" si="17412"/>
        <v>Zutritt Stapler Aktiv !</v>
      </c>
      <c r="E8590">
        <f t="shared" ref="E8590" si="17447">COUNTIF(Elements,$C8590)</f>
        <v>495</v>
      </c>
      <c r="F8590">
        <f t="shared" ref="F8590" si="17448">COUNTIFS(Elements,C8590,Storung,D8590)</f>
        <v>467</v>
      </c>
      <c r="H8590" s="4"/>
      <c r="I8590" s="4"/>
      <c r="J8590" s="5"/>
    </row>
    <row r="8591" spans="1:10" x14ac:dyDescent="0.25">
      <c r="A8591" s="4">
        <v>44153.455462962964</v>
      </c>
      <c r="B8591" t="str">
        <f t="shared" si="17351"/>
        <v>CONV_POS</v>
      </c>
      <c r="C8591">
        <v>8201</v>
      </c>
      <c r="D8591" t="str">
        <f t="shared" si="17412"/>
        <v>Zutritt Stapler Aktiv !</v>
      </c>
      <c r="E8591">
        <f t="shared" ref="E8591" si="17449">COUNTIF(Elements,$C8591)</f>
        <v>495</v>
      </c>
      <c r="F8591">
        <f t="shared" ref="F8591" si="17450">COUNTIFS(Elements,C8591,Storung,D8591)</f>
        <v>467</v>
      </c>
      <c r="H8591" s="4"/>
      <c r="I8591" s="4"/>
      <c r="J8591" s="5"/>
    </row>
    <row r="8592" spans="1:10" x14ac:dyDescent="0.25">
      <c r="A8592" s="4">
        <v>44153.445914351854</v>
      </c>
      <c r="B8592" t="str">
        <f t="shared" si="17351"/>
        <v>CONV_POS</v>
      </c>
      <c r="C8592">
        <v>8201</v>
      </c>
      <c r="D8592" t="str">
        <f t="shared" si="17412"/>
        <v>Zutritt Stapler Aktiv !</v>
      </c>
      <c r="E8592">
        <f t="shared" ref="E8592" si="17451">COUNTIF(Elements,$C8592)</f>
        <v>495</v>
      </c>
      <c r="F8592">
        <f t="shared" ref="F8592" si="17452">COUNTIFS(Elements,C8592,Storung,D8592)</f>
        <v>467</v>
      </c>
      <c r="H8592" s="4"/>
      <c r="I8592" s="4"/>
      <c r="J8592" s="5"/>
    </row>
    <row r="8593" spans="1:10" x14ac:dyDescent="0.25">
      <c r="A8593" s="4">
        <v>44153.443749999999</v>
      </c>
      <c r="B8593" t="str">
        <f t="shared" si="17351"/>
        <v>CONV_POS</v>
      </c>
      <c r="C8593">
        <v>8201</v>
      </c>
      <c r="D8593" t="str">
        <f t="shared" si="17412"/>
        <v>Zutritt Stapler Aktiv !</v>
      </c>
      <c r="E8593">
        <f t="shared" ref="E8593" si="17453">COUNTIF(Elements,$C8593)</f>
        <v>495</v>
      </c>
      <c r="F8593">
        <f t="shared" ref="F8593" si="17454">COUNTIFS(Elements,C8593,Storung,D8593)</f>
        <v>467</v>
      </c>
      <c r="H8593" s="4"/>
      <c r="I8593" s="4"/>
      <c r="J8593" s="5"/>
    </row>
    <row r="8594" spans="1:10" x14ac:dyDescent="0.25">
      <c r="A8594" s="4">
        <v>44153.442303240743</v>
      </c>
      <c r="B8594" t="str">
        <f t="shared" si="17351"/>
        <v>CONV_POS</v>
      </c>
      <c r="C8594">
        <v>8201</v>
      </c>
      <c r="D8594" t="str">
        <f t="shared" si="17412"/>
        <v>Zutritt Stapler Aktiv !</v>
      </c>
      <c r="E8594">
        <f t="shared" ref="E8594" si="17455">COUNTIF(Elements,$C8594)</f>
        <v>495</v>
      </c>
      <c r="F8594">
        <f t="shared" ref="F8594" si="17456">COUNTIFS(Elements,C8594,Storung,D8594)</f>
        <v>467</v>
      </c>
      <c r="H8594" s="4"/>
      <c r="I8594" s="4"/>
      <c r="J8594" s="5"/>
    </row>
    <row r="8595" spans="1:10" x14ac:dyDescent="0.25">
      <c r="A8595" s="4">
        <v>44153.435208333336</v>
      </c>
      <c r="B8595" t="str">
        <f t="shared" si="17351"/>
        <v>CONV_POS</v>
      </c>
      <c r="C8595">
        <v>8201</v>
      </c>
      <c r="D8595" t="str">
        <f t="shared" si="17412"/>
        <v>Zutritt Stapler Aktiv !</v>
      </c>
      <c r="E8595">
        <f t="shared" ref="E8595" si="17457">COUNTIF(Elements,$C8595)</f>
        <v>495</v>
      </c>
      <c r="F8595">
        <f t="shared" ref="F8595" si="17458">COUNTIFS(Elements,C8595,Storung,D8595)</f>
        <v>467</v>
      </c>
      <c r="H8595" s="4"/>
      <c r="I8595" s="4"/>
      <c r="J8595" s="5"/>
    </row>
    <row r="8596" spans="1:10" x14ac:dyDescent="0.25">
      <c r="A8596" s="4">
        <v>44153.433518518519</v>
      </c>
      <c r="B8596" t="str">
        <f t="shared" si="17351"/>
        <v>CONV_POS</v>
      </c>
      <c r="C8596">
        <v>8201</v>
      </c>
      <c r="D8596" t="str">
        <f t="shared" si="17412"/>
        <v>Zutritt Stapler Aktiv !</v>
      </c>
      <c r="E8596">
        <f t="shared" ref="E8596" si="17459">COUNTIF(Elements,$C8596)</f>
        <v>495</v>
      </c>
      <c r="F8596">
        <f t="shared" ref="F8596" si="17460">COUNTIFS(Elements,C8596,Storung,D8596)</f>
        <v>467</v>
      </c>
      <c r="H8596" s="4"/>
      <c r="I8596" s="4"/>
      <c r="J8596" s="5"/>
    </row>
    <row r="8597" spans="1:10" x14ac:dyDescent="0.25">
      <c r="A8597" s="4">
        <v>44152.61886574074</v>
      </c>
      <c r="B8597" t="str">
        <f t="shared" si="17351"/>
        <v>CONV_POS</v>
      </c>
      <c r="C8597">
        <v>8201</v>
      </c>
      <c r="D8597" t="str">
        <f t="shared" si="17412"/>
        <v>Zutritt Stapler Aktiv !</v>
      </c>
      <c r="E8597">
        <f t="shared" ref="E8597" si="17461">COUNTIF(Elements,$C8597)</f>
        <v>495</v>
      </c>
      <c r="F8597">
        <f t="shared" ref="F8597" si="17462">COUNTIFS(Elements,C8597,Storung,D8597)</f>
        <v>467</v>
      </c>
      <c r="H8597" s="4"/>
      <c r="I8597" s="4"/>
      <c r="J8597" s="5"/>
    </row>
    <row r="8598" spans="1:10" x14ac:dyDescent="0.25">
      <c r="A8598" s="4">
        <v>44152.617905092593</v>
      </c>
      <c r="B8598" t="str">
        <f t="shared" si="17351"/>
        <v>CONV_POS</v>
      </c>
      <c r="C8598">
        <v>8201</v>
      </c>
      <c r="D8598" t="str">
        <f t="shared" si="17412"/>
        <v>Zutritt Stapler Aktiv !</v>
      </c>
      <c r="E8598">
        <f t="shared" ref="E8598" si="17463">COUNTIF(Elements,$C8598)</f>
        <v>495</v>
      </c>
      <c r="F8598">
        <f t="shared" ref="F8598" si="17464">COUNTIFS(Elements,C8598,Storung,D8598)</f>
        <v>467</v>
      </c>
      <c r="H8598" s="4"/>
      <c r="I8598" s="4"/>
      <c r="J8598" s="5"/>
    </row>
    <row r="8599" spans="1:10" x14ac:dyDescent="0.25">
      <c r="A8599" s="4">
        <v>44152.608229166668</v>
      </c>
      <c r="B8599" t="str">
        <f t="shared" si="17351"/>
        <v>CONV_POS</v>
      </c>
      <c r="C8599">
        <v>8201</v>
      </c>
      <c r="D8599" t="str">
        <f t="shared" si="17412"/>
        <v>Zutritt Stapler Aktiv !</v>
      </c>
      <c r="E8599">
        <f t="shared" ref="E8599" si="17465">COUNTIF(Elements,$C8599)</f>
        <v>495</v>
      </c>
      <c r="F8599">
        <f t="shared" ref="F8599" si="17466">COUNTIFS(Elements,C8599,Storung,D8599)</f>
        <v>467</v>
      </c>
      <c r="H8599" s="4"/>
      <c r="I8599" s="4"/>
      <c r="J8599" s="5"/>
    </row>
    <row r="8600" spans="1:10" x14ac:dyDescent="0.25">
      <c r="A8600" s="4">
        <v>44152.604247685187</v>
      </c>
      <c r="B8600" t="str">
        <f t="shared" si="17351"/>
        <v>CONV_POS</v>
      </c>
      <c r="C8600">
        <v>8201</v>
      </c>
      <c r="D8600" t="str">
        <f t="shared" si="17412"/>
        <v>Zutritt Stapler Aktiv !</v>
      </c>
      <c r="E8600">
        <f t="shared" ref="E8600" si="17467">COUNTIF(Elements,$C8600)</f>
        <v>495</v>
      </c>
      <c r="F8600">
        <f t="shared" ref="F8600" si="17468">COUNTIFS(Elements,C8600,Storung,D8600)</f>
        <v>467</v>
      </c>
      <c r="H8600" s="4"/>
      <c r="I8600" s="4"/>
      <c r="J8600" s="5"/>
    </row>
    <row r="8601" spans="1:10" x14ac:dyDescent="0.25">
      <c r="A8601" s="4">
        <v>44152.353402777779</v>
      </c>
      <c r="B8601" t="str">
        <f t="shared" si="17351"/>
        <v>CONV_POS</v>
      </c>
      <c r="C8601">
        <v>8201</v>
      </c>
      <c r="D8601" t="str">
        <f t="shared" si="17412"/>
        <v>Zutritt Stapler Aktiv !</v>
      </c>
      <c r="E8601">
        <f t="shared" ref="E8601" si="17469">COUNTIF(Elements,$C8601)</f>
        <v>495</v>
      </c>
      <c r="F8601">
        <f t="shared" ref="F8601" si="17470">COUNTIFS(Elements,C8601,Storung,D8601)</f>
        <v>467</v>
      </c>
      <c r="H8601" s="4"/>
      <c r="I8601" s="4"/>
      <c r="J8601" s="5"/>
    </row>
    <row r="8602" spans="1:10" x14ac:dyDescent="0.25">
      <c r="A8602" s="4">
        <v>44152.352384259262</v>
      </c>
      <c r="B8602" t="str">
        <f t="shared" si="17351"/>
        <v>CONV_POS</v>
      </c>
      <c r="C8602">
        <v>8201</v>
      </c>
      <c r="D8602" t="str">
        <f t="shared" si="17412"/>
        <v>Zutritt Stapler Aktiv !</v>
      </c>
      <c r="E8602">
        <f t="shared" ref="E8602" si="17471">COUNTIF(Elements,$C8602)</f>
        <v>495</v>
      </c>
      <c r="F8602">
        <f t="shared" ref="F8602" si="17472">COUNTIFS(Elements,C8602,Storung,D8602)</f>
        <v>467</v>
      </c>
      <c r="H8602" s="4"/>
      <c r="I8602" s="4"/>
      <c r="J8602" s="5"/>
    </row>
    <row r="8603" spans="1:10" x14ac:dyDescent="0.25">
      <c r="A8603" s="4">
        <v>44152.349849537037</v>
      </c>
      <c r="B8603" t="str">
        <f t="shared" si="17351"/>
        <v>CONV_POS</v>
      </c>
      <c r="C8603">
        <v>8201</v>
      </c>
      <c r="D8603" t="str">
        <f t="shared" si="17412"/>
        <v>Zutritt Stapler Aktiv !</v>
      </c>
      <c r="E8603">
        <f t="shared" ref="E8603" si="17473">COUNTIF(Elements,$C8603)</f>
        <v>495</v>
      </c>
      <c r="F8603">
        <f t="shared" ref="F8603" si="17474">COUNTIFS(Elements,C8603,Storung,D8603)</f>
        <v>467</v>
      </c>
      <c r="H8603" s="4"/>
      <c r="I8603" s="4"/>
      <c r="J8603" s="5"/>
    </row>
    <row r="8604" spans="1:10" x14ac:dyDescent="0.25">
      <c r="A8604" s="4">
        <v>44152.349386574075</v>
      </c>
      <c r="B8604" t="str">
        <f t="shared" si="17351"/>
        <v>CONV_POS</v>
      </c>
      <c r="C8604">
        <v>8201</v>
      </c>
      <c r="D8604" t="str">
        <f t="shared" si="17412"/>
        <v>Zutritt Stapler Aktiv !</v>
      </c>
      <c r="E8604">
        <f t="shared" ref="E8604" si="17475">COUNTIF(Elements,$C8604)</f>
        <v>495</v>
      </c>
      <c r="F8604">
        <f t="shared" ref="F8604" si="17476">COUNTIFS(Elements,C8604,Storung,D8604)</f>
        <v>467</v>
      </c>
      <c r="H8604" s="4"/>
      <c r="I8604" s="4"/>
      <c r="J8604" s="5"/>
    </row>
    <row r="8605" spans="1:10" x14ac:dyDescent="0.25">
      <c r="A8605" s="4">
        <v>44152.347569444442</v>
      </c>
      <c r="B8605" t="str">
        <f t="shared" si="17351"/>
        <v>CONV_POS</v>
      </c>
      <c r="C8605">
        <v>8201</v>
      </c>
      <c r="D8605" t="str">
        <f t="shared" si="17412"/>
        <v>Zutritt Stapler Aktiv !</v>
      </c>
      <c r="E8605">
        <f t="shared" ref="E8605" si="17477">COUNTIF(Elements,$C8605)</f>
        <v>495</v>
      </c>
      <c r="F8605">
        <f t="shared" ref="F8605" si="17478">COUNTIFS(Elements,C8605,Storung,D8605)</f>
        <v>467</v>
      </c>
      <c r="H8605" s="4"/>
      <c r="I8605" s="4"/>
      <c r="J8605" s="5"/>
    </row>
    <row r="8606" spans="1:10" x14ac:dyDescent="0.25">
      <c r="A8606" s="4">
        <v>44152.292997685188</v>
      </c>
      <c r="B8606" t="str">
        <f t="shared" si="17351"/>
        <v>CONV_POS</v>
      </c>
      <c r="C8606">
        <v>8201</v>
      </c>
      <c r="D8606" t="str">
        <f t="shared" si="17412"/>
        <v>Zutritt Stapler Aktiv !</v>
      </c>
      <c r="E8606">
        <f t="shared" ref="E8606" si="17479">COUNTIF(Elements,$C8606)</f>
        <v>495</v>
      </c>
      <c r="F8606">
        <f t="shared" ref="F8606" si="17480">COUNTIFS(Elements,C8606,Storung,D8606)</f>
        <v>467</v>
      </c>
      <c r="H8606" s="4"/>
      <c r="I8606" s="4"/>
      <c r="J8606" s="5"/>
    </row>
    <row r="8607" spans="1:10" x14ac:dyDescent="0.25">
      <c r="A8607" s="4">
        <v>44152.284675925926</v>
      </c>
      <c r="B8607" t="str">
        <f t="shared" ref="B8607:B8670" si="17481">"CONV_POS"</f>
        <v>CONV_POS</v>
      </c>
      <c r="C8607">
        <v>8201</v>
      </c>
      <c r="D8607" t="str">
        <f t="shared" si="17412"/>
        <v>Zutritt Stapler Aktiv !</v>
      </c>
      <c r="E8607">
        <f t="shared" ref="E8607" si="17482">COUNTIF(Elements,$C8607)</f>
        <v>495</v>
      </c>
      <c r="F8607">
        <f t="shared" ref="F8607" si="17483">COUNTIFS(Elements,C8607,Storung,D8607)</f>
        <v>467</v>
      </c>
      <c r="H8607" s="4"/>
      <c r="I8607" s="4"/>
      <c r="J8607" s="5"/>
    </row>
    <row r="8608" spans="1:10" x14ac:dyDescent="0.25">
      <c r="A8608" s="4">
        <v>44152.272372685184</v>
      </c>
      <c r="B8608" t="str">
        <f t="shared" si="17481"/>
        <v>CONV_POS</v>
      </c>
      <c r="C8608">
        <v>8201</v>
      </c>
      <c r="D8608" t="str">
        <f t="shared" si="17412"/>
        <v>Zutritt Stapler Aktiv !</v>
      </c>
      <c r="E8608">
        <f t="shared" ref="E8608" si="17484">COUNTIF(Elements,$C8608)</f>
        <v>495</v>
      </c>
      <c r="F8608">
        <f t="shared" ref="F8608" si="17485">COUNTIFS(Elements,C8608,Storung,D8608)</f>
        <v>467</v>
      </c>
      <c r="H8608" s="4"/>
      <c r="I8608" s="4"/>
      <c r="J8608" s="5"/>
    </row>
    <row r="8609" spans="1:10" x14ac:dyDescent="0.25">
      <c r="A8609" s="4">
        <v>44152.270995370367</v>
      </c>
      <c r="B8609" t="str">
        <f t="shared" si="17481"/>
        <v>CONV_POS</v>
      </c>
      <c r="C8609">
        <v>8201</v>
      </c>
      <c r="D8609" t="str">
        <f t="shared" si="17412"/>
        <v>Zutritt Stapler Aktiv !</v>
      </c>
      <c r="E8609">
        <f t="shared" ref="E8609" si="17486">COUNTIF(Elements,$C8609)</f>
        <v>495</v>
      </c>
      <c r="F8609">
        <f t="shared" ref="F8609" si="17487">COUNTIFS(Elements,C8609,Storung,D8609)</f>
        <v>467</v>
      </c>
      <c r="H8609" s="4"/>
      <c r="I8609" s="4"/>
      <c r="J8609" s="5"/>
    </row>
    <row r="8610" spans="1:10" x14ac:dyDescent="0.25">
      <c r="A8610" s="4">
        <v>44152.254293981481</v>
      </c>
      <c r="B8610" t="str">
        <f t="shared" si="17481"/>
        <v>CONV_POS</v>
      </c>
      <c r="C8610">
        <v>8201</v>
      </c>
      <c r="D8610" t="str">
        <f t="shared" si="17412"/>
        <v>Zutritt Stapler Aktiv !</v>
      </c>
      <c r="E8610">
        <f t="shared" ref="E8610" si="17488">COUNTIF(Elements,$C8610)</f>
        <v>495</v>
      </c>
      <c r="F8610">
        <f t="shared" ref="F8610" si="17489">COUNTIFS(Elements,C8610,Storung,D8610)</f>
        <v>467</v>
      </c>
      <c r="H8610" s="4"/>
      <c r="I8610" s="4"/>
      <c r="J8610" s="5"/>
    </row>
    <row r="8611" spans="1:10" x14ac:dyDescent="0.25">
      <c r="A8611" s="4">
        <v>44152.247916666667</v>
      </c>
      <c r="B8611" t="str">
        <f t="shared" si="17481"/>
        <v>CONV_POS</v>
      </c>
      <c r="C8611">
        <v>8201</v>
      </c>
      <c r="D8611" t="str">
        <f t="shared" si="17412"/>
        <v>Zutritt Stapler Aktiv !</v>
      </c>
      <c r="E8611">
        <f t="shared" ref="E8611" si="17490">COUNTIF(Elements,$C8611)</f>
        <v>495</v>
      </c>
      <c r="F8611">
        <f t="shared" ref="F8611" si="17491">COUNTIFS(Elements,C8611,Storung,D8611)</f>
        <v>467</v>
      </c>
      <c r="H8611" s="4"/>
      <c r="I8611" s="4"/>
      <c r="J8611" s="5"/>
    </row>
    <row r="8612" spans="1:10" x14ac:dyDescent="0.25">
      <c r="A8612" s="4">
        <v>44151.56658564815</v>
      </c>
      <c r="B8612" t="str">
        <f t="shared" si="17481"/>
        <v>CONV_POS</v>
      </c>
      <c r="C8612">
        <v>8201</v>
      </c>
      <c r="D8612" t="str">
        <f t="shared" si="17412"/>
        <v>Zutritt Stapler Aktiv !</v>
      </c>
      <c r="E8612">
        <f t="shared" ref="E8612" si="17492">COUNTIF(Elements,$C8612)</f>
        <v>495</v>
      </c>
      <c r="F8612">
        <f t="shared" ref="F8612" si="17493">COUNTIFS(Elements,C8612,Storung,D8612)</f>
        <v>467</v>
      </c>
      <c r="H8612" s="4"/>
      <c r="I8612" s="4"/>
      <c r="J8612" s="5"/>
    </row>
    <row r="8613" spans="1:10" x14ac:dyDescent="0.25">
      <c r="A8613" s="4">
        <v>44151.560891203706</v>
      </c>
      <c r="B8613" t="str">
        <f t="shared" si="17481"/>
        <v>CONV_POS</v>
      </c>
      <c r="C8613">
        <v>8201</v>
      </c>
      <c r="D8613" t="str">
        <f t="shared" si="17412"/>
        <v>Zutritt Stapler Aktiv !</v>
      </c>
      <c r="E8613">
        <f t="shared" ref="E8613" si="17494">COUNTIF(Elements,$C8613)</f>
        <v>495</v>
      </c>
      <c r="F8613">
        <f t="shared" ref="F8613" si="17495">COUNTIFS(Elements,C8613,Storung,D8613)</f>
        <v>467</v>
      </c>
      <c r="H8613" s="4"/>
      <c r="I8613" s="4"/>
      <c r="J8613" s="5"/>
    </row>
    <row r="8614" spans="1:10" x14ac:dyDescent="0.25">
      <c r="A8614" s="4">
        <v>44151.557152777779</v>
      </c>
      <c r="B8614" t="str">
        <f t="shared" si="17481"/>
        <v>CONV_POS</v>
      </c>
      <c r="C8614">
        <v>8201</v>
      </c>
      <c r="D8614" t="str">
        <f t="shared" si="17412"/>
        <v>Zutritt Stapler Aktiv !</v>
      </c>
      <c r="E8614">
        <f t="shared" ref="E8614" si="17496">COUNTIF(Elements,$C8614)</f>
        <v>495</v>
      </c>
      <c r="F8614">
        <f t="shared" ref="F8614" si="17497">COUNTIFS(Elements,C8614,Storung,D8614)</f>
        <v>467</v>
      </c>
      <c r="H8614" s="4"/>
      <c r="I8614" s="4"/>
      <c r="J8614" s="5"/>
    </row>
    <row r="8615" spans="1:10" x14ac:dyDescent="0.25">
      <c r="A8615" s="4">
        <v>44151.549212962964</v>
      </c>
      <c r="B8615" t="str">
        <f t="shared" si="17481"/>
        <v>CONV_POS</v>
      </c>
      <c r="C8615">
        <v>8201</v>
      </c>
      <c r="D8615" t="str">
        <f t="shared" si="17412"/>
        <v>Zutritt Stapler Aktiv !</v>
      </c>
      <c r="E8615">
        <f t="shared" ref="E8615" si="17498">COUNTIF(Elements,$C8615)</f>
        <v>495</v>
      </c>
      <c r="F8615">
        <f t="shared" ref="F8615" si="17499">COUNTIFS(Elements,C8615,Storung,D8615)</f>
        <v>467</v>
      </c>
      <c r="H8615" s="4"/>
      <c r="I8615" s="4"/>
      <c r="J8615" s="5"/>
    </row>
    <row r="8616" spans="1:10" x14ac:dyDescent="0.25">
      <c r="A8616" s="4">
        <v>44151.53806712963</v>
      </c>
      <c r="B8616" t="str">
        <f t="shared" si="17481"/>
        <v>CONV_POS</v>
      </c>
      <c r="C8616">
        <v>8201</v>
      </c>
      <c r="D8616" t="str">
        <f t="shared" si="17412"/>
        <v>Zutritt Stapler Aktiv !</v>
      </c>
      <c r="E8616">
        <f t="shared" ref="E8616" si="17500">COUNTIF(Elements,$C8616)</f>
        <v>495</v>
      </c>
      <c r="F8616">
        <f t="shared" ref="F8616" si="17501">COUNTIFS(Elements,C8616,Storung,D8616)</f>
        <v>467</v>
      </c>
      <c r="H8616" s="4"/>
      <c r="I8616" s="4"/>
      <c r="J8616" s="5"/>
    </row>
    <row r="8617" spans="1:10" x14ac:dyDescent="0.25">
      <c r="A8617" s="4">
        <v>44151.53396990741</v>
      </c>
      <c r="B8617" t="str">
        <f t="shared" si="17481"/>
        <v>CONV_POS</v>
      </c>
      <c r="C8617">
        <v>8201</v>
      </c>
      <c r="D8617" t="str">
        <f t="shared" si="17412"/>
        <v>Zutritt Stapler Aktiv !</v>
      </c>
      <c r="E8617">
        <f t="shared" ref="E8617" si="17502">COUNTIF(Elements,$C8617)</f>
        <v>495</v>
      </c>
      <c r="F8617">
        <f t="shared" ref="F8617" si="17503">COUNTIFS(Elements,C8617,Storung,D8617)</f>
        <v>467</v>
      </c>
      <c r="H8617" s="4"/>
      <c r="I8617" s="4"/>
      <c r="J8617" s="5"/>
    </row>
    <row r="8618" spans="1:10" x14ac:dyDescent="0.25">
      <c r="A8618" s="4">
        <v>44151.52306712963</v>
      </c>
      <c r="B8618" t="str">
        <f t="shared" si="17481"/>
        <v>CONV_POS</v>
      </c>
      <c r="C8618">
        <v>8201</v>
      </c>
      <c r="D8618" t="str">
        <f t="shared" si="17412"/>
        <v>Zutritt Stapler Aktiv !</v>
      </c>
      <c r="E8618">
        <f t="shared" ref="E8618" si="17504">COUNTIF(Elements,$C8618)</f>
        <v>495</v>
      </c>
      <c r="F8618">
        <f t="shared" ref="F8618" si="17505">COUNTIFS(Elements,C8618,Storung,D8618)</f>
        <v>467</v>
      </c>
      <c r="H8618" s="4"/>
      <c r="I8618" s="4"/>
      <c r="J8618" s="5"/>
    </row>
    <row r="8619" spans="1:10" x14ac:dyDescent="0.25">
      <c r="A8619" s="4">
        <v>44151.515613425923</v>
      </c>
      <c r="B8619" t="str">
        <f t="shared" si="17481"/>
        <v>CONV_POS</v>
      </c>
      <c r="C8619">
        <v>8201</v>
      </c>
      <c r="D8619" t="str">
        <f t="shared" si="17412"/>
        <v>Zutritt Stapler Aktiv !</v>
      </c>
      <c r="E8619">
        <f t="shared" ref="E8619" si="17506">COUNTIF(Elements,$C8619)</f>
        <v>495</v>
      </c>
      <c r="F8619">
        <f t="shared" ref="F8619" si="17507">COUNTIFS(Elements,C8619,Storung,D8619)</f>
        <v>467</v>
      </c>
      <c r="H8619" s="4"/>
      <c r="I8619" s="4"/>
      <c r="J8619" s="5"/>
    </row>
    <row r="8620" spans="1:10" x14ac:dyDescent="0.25">
      <c r="A8620" s="4">
        <v>44151.512986111113</v>
      </c>
      <c r="B8620" t="str">
        <f t="shared" si="17481"/>
        <v>CONV_POS</v>
      </c>
      <c r="C8620">
        <v>8201</v>
      </c>
      <c r="D8620" t="str">
        <f t="shared" si="17412"/>
        <v>Zutritt Stapler Aktiv !</v>
      </c>
      <c r="E8620">
        <f t="shared" ref="E8620" si="17508">COUNTIF(Elements,$C8620)</f>
        <v>495</v>
      </c>
      <c r="F8620">
        <f t="shared" ref="F8620" si="17509">COUNTIFS(Elements,C8620,Storung,D8620)</f>
        <v>467</v>
      </c>
      <c r="H8620" s="4"/>
      <c r="I8620" s="4"/>
      <c r="J8620" s="5"/>
    </row>
    <row r="8621" spans="1:10" x14ac:dyDescent="0.25">
      <c r="A8621" s="4">
        <v>44151.504618055558</v>
      </c>
      <c r="B8621" t="str">
        <f t="shared" si="17481"/>
        <v>CONV_POS</v>
      </c>
      <c r="C8621">
        <v>8201</v>
      </c>
      <c r="D8621" t="str">
        <f t="shared" si="17412"/>
        <v>Zutritt Stapler Aktiv !</v>
      </c>
      <c r="E8621">
        <f t="shared" ref="E8621" si="17510">COUNTIF(Elements,$C8621)</f>
        <v>495</v>
      </c>
      <c r="F8621">
        <f t="shared" ref="F8621" si="17511">COUNTIFS(Elements,C8621,Storung,D8621)</f>
        <v>467</v>
      </c>
      <c r="H8621" s="4"/>
      <c r="I8621" s="4"/>
      <c r="J8621" s="5"/>
    </row>
    <row r="8622" spans="1:10" x14ac:dyDescent="0.25">
      <c r="A8622" s="4">
        <v>44151.504606481481</v>
      </c>
      <c r="B8622" t="str">
        <f t="shared" si="17481"/>
        <v>CONV_POS</v>
      </c>
      <c r="C8622">
        <v>8201</v>
      </c>
      <c r="D8622" t="str">
        <f t="shared" si="17412"/>
        <v>Zutritt Stapler Aktiv !</v>
      </c>
      <c r="E8622">
        <f t="shared" ref="E8622" si="17512">COUNTIF(Elements,$C8622)</f>
        <v>495</v>
      </c>
      <c r="F8622">
        <f t="shared" ref="F8622" si="17513">COUNTIFS(Elements,C8622,Storung,D8622)</f>
        <v>467</v>
      </c>
      <c r="H8622" s="4"/>
      <c r="I8622" s="4"/>
      <c r="J8622" s="5"/>
    </row>
    <row r="8623" spans="1:10" x14ac:dyDescent="0.25">
      <c r="A8623" s="4">
        <v>44151.504594907405</v>
      </c>
      <c r="B8623" t="str">
        <f t="shared" si="17481"/>
        <v>CONV_POS</v>
      </c>
      <c r="C8623">
        <v>8201</v>
      </c>
      <c r="D8623" t="str">
        <f t="shared" si="17412"/>
        <v>Zutritt Stapler Aktiv !</v>
      </c>
      <c r="E8623">
        <f t="shared" ref="E8623" si="17514">COUNTIF(Elements,$C8623)</f>
        <v>495</v>
      </c>
      <c r="F8623">
        <f t="shared" ref="F8623" si="17515">COUNTIFS(Elements,C8623,Storung,D8623)</f>
        <v>467</v>
      </c>
      <c r="H8623" s="4"/>
      <c r="I8623" s="4"/>
      <c r="J8623" s="5"/>
    </row>
    <row r="8624" spans="1:10" x14ac:dyDescent="0.25">
      <c r="A8624" s="4">
        <v>44151.504571759258</v>
      </c>
      <c r="B8624" t="str">
        <f t="shared" si="17481"/>
        <v>CONV_POS</v>
      </c>
      <c r="C8624">
        <v>8201</v>
      </c>
      <c r="D8624" t="str">
        <f t="shared" si="17412"/>
        <v>Zutritt Stapler Aktiv !</v>
      </c>
      <c r="E8624">
        <f t="shared" ref="E8624" si="17516">COUNTIF(Elements,$C8624)</f>
        <v>495</v>
      </c>
      <c r="F8624">
        <f t="shared" ref="F8624" si="17517">COUNTIFS(Elements,C8624,Storung,D8624)</f>
        <v>467</v>
      </c>
      <c r="H8624" s="4"/>
      <c r="I8624" s="4"/>
      <c r="J8624" s="5"/>
    </row>
    <row r="8625" spans="1:10" x14ac:dyDescent="0.25">
      <c r="A8625" s="4">
        <v>44151.504363425927</v>
      </c>
      <c r="B8625" t="str">
        <f t="shared" si="17481"/>
        <v>CONV_POS</v>
      </c>
      <c r="C8625">
        <v>8201</v>
      </c>
      <c r="D8625" t="str">
        <f t="shared" si="17412"/>
        <v>Zutritt Stapler Aktiv !</v>
      </c>
      <c r="E8625">
        <f t="shared" ref="E8625" si="17518">COUNTIF(Elements,$C8625)</f>
        <v>495</v>
      </c>
      <c r="F8625">
        <f t="shared" ref="F8625" si="17519">COUNTIFS(Elements,C8625,Storung,D8625)</f>
        <v>467</v>
      </c>
      <c r="H8625" s="4"/>
      <c r="I8625" s="4"/>
      <c r="J8625" s="5"/>
    </row>
    <row r="8626" spans="1:10" x14ac:dyDescent="0.25">
      <c r="A8626" s="4">
        <v>44151.495486111111</v>
      </c>
      <c r="B8626" t="str">
        <f t="shared" si="17481"/>
        <v>CONV_POS</v>
      </c>
      <c r="C8626">
        <v>8201</v>
      </c>
      <c r="D8626" t="str">
        <f t="shared" si="17412"/>
        <v>Zutritt Stapler Aktiv !</v>
      </c>
      <c r="E8626">
        <f t="shared" ref="E8626" si="17520">COUNTIF(Elements,$C8626)</f>
        <v>495</v>
      </c>
      <c r="F8626">
        <f t="shared" ref="F8626" si="17521">COUNTIFS(Elements,C8626,Storung,D8626)</f>
        <v>467</v>
      </c>
      <c r="H8626" s="4"/>
      <c r="I8626" s="4"/>
      <c r="J8626" s="5"/>
    </row>
    <row r="8627" spans="1:10" x14ac:dyDescent="0.25">
      <c r="A8627" s="4">
        <v>44151.488449074073</v>
      </c>
      <c r="B8627" t="str">
        <f t="shared" si="17481"/>
        <v>CONV_POS</v>
      </c>
      <c r="C8627">
        <v>8201</v>
      </c>
      <c r="D8627" t="str">
        <f t="shared" si="17412"/>
        <v>Zutritt Stapler Aktiv !</v>
      </c>
      <c r="E8627">
        <f t="shared" ref="E8627" si="17522">COUNTIF(Elements,$C8627)</f>
        <v>495</v>
      </c>
      <c r="F8627">
        <f t="shared" ref="F8627" si="17523">COUNTIFS(Elements,C8627,Storung,D8627)</f>
        <v>467</v>
      </c>
      <c r="H8627" s="4"/>
      <c r="I8627" s="4"/>
      <c r="J8627" s="5"/>
    </row>
    <row r="8628" spans="1:10" x14ac:dyDescent="0.25">
      <c r="A8628" s="4">
        <v>44151.48065972222</v>
      </c>
      <c r="B8628" t="str">
        <f t="shared" si="17481"/>
        <v>CONV_POS</v>
      </c>
      <c r="C8628">
        <v>8201</v>
      </c>
      <c r="D8628" t="str">
        <f t="shared" si="17412"/>
        <v>Zutritt Stapler Aktiv !</v>
      </c>
      <c r="E8628">
        <f t="shared" ref="E8628" si="17524">COUNTIF(Elements,$C8628)</f>
        <v>495</v>
      </c>
      <c r="F8628">
        <f t="shared" ref="F8628" si="17525">COUNTIFS(Elements,C8628,Storung,D8628)</f>
        <v>467</v>
      </c>
      <c r="H8628" s="4"/>
      <c r="I8628" s="4"/>
      <c r="J8628" s="5"/>
    </row>
    <row r="8629" spans="1:10" x14ac:dyDescent="0.25">
      <c r="A8629" s="4">
        <v>44151.471377314818</v>
      </c>
      <c r="B8629" t="str">
        <f t="shared" si="17481"/>
        <v>CONV_POS</v>
      </c>
      <c r="C8629">
        <v>8201</v>
      </c>
      <c r="D8629" t="str">
        <f t="shared" si="17412"/>
        <v>Zutritt Stapler Aktiv !</v>
      </c>
      <c r="E8629">
        <f t="shared" ref="E8629" si="17526">COUNTIF(Elements,$C8629)</f>
        <v>495</v>
      </c>
      <c r="F8629">
        <f t="shared" ref="F8629" si="17527">COUNTIFS(Elements,C8629,Storung,D8629)</f>
        <v>467</v>
      </c>
      <c r="H8629" s="4"/>
      <c r="I8629" s="4"/>
      <c r="J8629" s="5"/>
    </row>
    <row r="8630" spans="1:10" x14ac:dyDescent="0.25">
      <c r="A8630" s="4">
        <v>44151.457372685189</v>
      </c>
      <c r="B8630" t="str">
        <f t="shared" si="17481"/>
        <v>CONV_POS</v>
      </c>
      <c r="C8630">
        <v>8201</v>
      </c>
      <c r="D8630" t="str">
        <f t="shared" si="17412"/>
        <v>Zutritt Stapler Aktiv !</v>
      </c>
      <c r="E8630">
        <f t="shared" ref="E8630" si="17528">COUNTIF(Elements,$C8630)</f>
        <v>495</v>
      </c>
      <c r="F8630">
        <f t="shared" ref="F8630" si="17529">COUNTIFS(Elements,C8630,Storung,D8630)</f>
        <v>467</v>
      </c>
      <c r="H8630" s="4"/>
      <c r="I8630" s="4"/>
      <c r="J8630" s="5"/>
    </row>
    <row r="8631" spans="1:10" x14ac:dyDescent="0.25">
      <c r="A8631" s="4">
        <v>44151.450543981482</v>
      </c>
      <c r="B8631" t="str">
        <f t="shared" si="17481"/>
        <v>CONV_POS</v>
      </c>
      <c r="C8631">
        <v>8201</v>
      </c>
      <c r="D8631" t="str">
        <f t="shared" si="17412"/>
        <v>Zutritt Stapler Aktiv !</v>
      </c>
      <c r="E8631">
        <f t="shared" ref="E8631" si="17530">COUNTIF(Elements,$C8631)</f>
        <v>495</v>
      </c>
      <c r="F8631">
        <f t="shared" ref="F8631" si="17531">COUNTIFS(Elements,C8631,Storung,D8631)</f>
        <v>467</v>
      </c>
      <c r="H8631" s="4"/>
      <c r="I8631" s="4"/>
      <c r="J8631" s="5"/>
    </row>
    <row r="8632" spans="1:10" x14ac:dyDescent="0.25">
      <c r="A8632" s="4">
        <v>44151.449861111112</v>
      </c>
      <c r="B8632" t="str">
        <f t="shared" si="17481"/>
        <v>CONV_POS</v>
      </c>
      <c r="C8632">
        <v>8201</v>
      </c>
      <c r="D8632" t="str">
        <f t="shared" si="17412"/>
        <v>Zutritt Stapler Aktiv !</v>
      </c>
      <c r="E8632">
        <f t="shared" ref="E8632" si="17532">COUNTIF(Elements,$C8632)</f>
        <v>495</v>
      </c>
      <c r="F8632">
        <f t="shared" ref="F8632" si="17533">COUNTIFS(Elements,C8632,Storung,D8632)</f>
        <v>467</v>
      </c>
      <c r="H8632" s="4"/>
      <c r="I8632" s="4"/>
      <c r="J8632" s="5"/>
    </row>
    <row r="8633" spans="1:10" x14ac:dyDescent="0.25">
      <c r="A8633" s="4">
        <v>44151.446851851855</v>
      </c>
      <c r="B8633" t="str">
        <f t="shared" si="17481"/>
        <v>CONV_POS</v>
      </c>
      <c r="C8633">
        <v>8201</v>
      </c>
      <c r="D8633" t="str">
        <f t="shared" si="17412"/>
        <v>Zutritt Stapler Aktiv !</v>
      </c>
      <c r="E8633">
        <f t="shared" ref="E8633" si="17534">COUNTIF(Elements,$C8633)</f>
        <v>495</v>
      </c>
      <c r="F8633">
        <f t="shared" ref="F8633" si="17535">COUNTIFS(Elements,C8633,Storung,D8633)</f>
        <v>467</v>
      </c>
      <c r="H8633" s="4"/>
      <c r="I8633" s="4"/>
      <c r="J8633" s="5"/>
    </row>
    <row r="8634" spans="1:10" x14ac:dyDescent="0.25">
      <c r="A8634" s="4">
        <v>44151.437245370369</v>
      </c>
      <c r="B8634" t="str">
        <f t="shared" si="17481"/>
        <v>CONV_POS</v>
      </c>
      <c r="C8634">
        <v>8201</v>
      </c>
      <c r="D8634" t="str">
        <f t="shared" si="17412"/>
        <v>Zutritt Stapler Aktiv !</v>
      </c>
      <c r="E8634">
        <f t="shared" ref="E8634" si="17536">COUNTIF(Elements,$C8634)</f>
        <v>495</v>
      </c>
      <c r="F8634">
        <f t="shared" ref="F8634" si="17537">COUNTIFS(Elements,C8634,Storung,D8634)</f>
        <v>467</v>
      </c>
      <c r="H8634" s="4"/>
      <c r="I8634" s="4"/>
      <c r="J8634" s="5"/>
    </row>
    <row r="8635" spans="1:10" x14ac:dyDescent="0.25">
      <c r="A8635" s="4">
        <v>44151.42732638889</v>
      </c>
      <c r="B8635" t="str">
        <f t="shared" si="17481"/>
        <v>CONV_POS</v>
      </c>
      <c r="C8635">
        <v>8201</v>
      </c>
      <c r="D8635" t="str">
        <f t="shared" si="17412"/>
        <v>Zutritt Stapler Aktiv !</v>
      </c>
      <c r="E8635">
        <f t="shared" ref="E8635" si="17538">COUNTIF(Elements,$C8635)</f>
        <v>495</v>
      </c>
      <c r="F8635">
        <f t="shared" ref="F8635" si="17539">COUNTIFS(Elements,C8635,Storung,D8635)</f>
        <v>467</v>
      </c>
      <c r="H8635" s="4"/>
      <c r="I8635" s="4"/>
      <c r="J8635" s="5"/>
    </row>
    <row r="8636" spans="1:10" x14ac:dyDescent="0.25">
      <c r="A8636" s="4">
        <v>44151.424768518518</v>
      </c>
      <c r="B8636" t="str">
        <f t="shared" si="17481"/>
        <v>CONV_POS</v>
      </c>
      <c r="C8636">
        <v>8201</v>
      </c>
      <c r="D8636" t="str">
        <f t="shared" si="17412"/>
        <v>Zutritt Stapler Aktiv !</v>
      </c>
      <c r="E8636">
        <f t="shared" ref="E8636" si="17540">COUNTIF(Elements,$C8636)</f>
        <v>495</v>
      </c>
      <c r="F8636">
        <f t="shared" ref="F8636" si="17541">COUNTIFS(Elements,C8636,Storung,D8636)</f>
        <v>467</v>
      </c>
      <c r="H8636" s="4"/>
      <c r="I8636" s="4"/>
      <c r="J8636" s="5"/>
    </row>
    <row r="8637" spans="1:10" x14ac:dyDescent="0.25">
      <c r="A8637" s="4">
        <v>44151.416747685187</v>
      </c>
      <c r="B8637" t="str">
        <f t="shared" si="17481"/>
        <v>CONV_POS</v>
      </c>
      <c r="C8637">
        <v>8201</v>
      </c>
      <c r="D8637" t="str">
        <f t="shared" ref="D8637:D8702" si="17542">"Zutritt Stapler Aktiv !"</f>
        <v>Zutritt Stapler Aktiv !</v>
      </c>
      <c r="E8637">
        <f t="shared" ref="E8637" si="17543">COUNTIF(Elements,$C8637)</f>
        <v>495</v>
      </c>
      <c r="F8637">
        <f t="shared" ref="F8637" si="17544">COUNTIFS(Elements,C8637,Storung,D8637)</f>
        <v>467</v>
      </c>
      <c r="H8637" s="4"/>
      <c r="I8637" s="4"/>
      <c r="J8637" s="5"/>
    </row>
    <row r="8638" spans="1:10" x14ac:dyDescent="0.25">
      <c r="A8638" s="4">
        <v>44151.414953703701</v>
      </c>
      <c r="B8638" t="str">
        <f t="shared" si="17481"/>
        <v>CONV_POS</v>
      </c>
      <c r="C8638">
        <v>8201</v>
      </c>
      <c r="D8638" t="str">
        <f t="shared" si="17542"/>
        <v>Zutritt Stapler Aktiv !</v>
      </c>
      <c r="E8638">
        <f t="shared" ref="E8638" si="17545">COUNTIF(Elements,$C8638)</f>
        <v>495</v>
      </c>
      <c r="F8638">
        <f t="shared" ref="F8638" si="17546">COUNTIFS(Elements,C8638,Storung,D8638)</f>
        <v>467</v>
      </c>
      <c r="H8638" s="4"/>
      <c r="I8638" s="4"/>
      <c r="J8638" s="5"/>
    </row>
    <row r="8639" spans="1:10" x14ac:dyDescent="0.25">
      <c r="A8639" s="4">
        <v>44151.407986111109</v>
      </c>
      <c r="B8639" t="str">
        <f t="shared" si="17481"/>
        <v>CONV_POS</v>
      </c>
      <c r="C8639">
        <v>8201</v>
      </c>
      <c r="D8639" t="str">
        <f t="shared" si="17542"/>
        <v>Zutritt Stapler Aktiv !</v>
      </c>
      <c r="E8639">
        <f t="shared" ref="E8639" si="17547">COUNTIF(Elements,$C8639)</f>
        <v>495</v>
      </c>
      <c r="F8639">
        <f t="shared" ref="F8639" si="17548">COUNTIFS(Elements,C8639,Storung,D8639)</f>
        <v>467</v>
      </c>
      <c r="H8639" s="4"/>
      <c r="I8639" s="4"/>
      <c r="J8639" s="5"/>
    </row>
    <row r="8640" spans="1:10" x14ac:dyDescent="0.25">
      <c r="A8640" s="4">
        <v>44151.407268518517</v>
      </c>
      <c r="B8640" t="str">
        <f t="shared" si="17481"/>
        <v>CONV_POS</v>
      </c>
      <c r="C8640">
        <v>8201</v>
      </c>
      <c r="D8640" t="str">
        <f t="shared" si="17542"/>
        <v>Zutritt Stapler Aktiv !</v>
      </c>
      <c r="E8640">
        <f t="shared" ref="E8640" si="17549">COUNTIF(Elements,$C8640)</f>
        <v>495</v>
      </c>
      <c r="F8640">
        <f t="shared" ref="F8640" si="17550">COUNTIFS(Elements,C8640,Storung,D8640)</f>
        <v>467</v>
      </c>
      <c r="H8640" s="4"/>
      <c r="I8640" s="4"/>
      <c r="J8640" s="5"/>
    </row>
    <row r="8641" spans="1:10" x14ac:dyDescent="0.25">
      <c r="A8641" s="4">
        <v>44151.405833333331</v>
      </c>
      <c r="B8641" t="str">
        <f t="shared" si="17481"/>
        <v>CONV_POS</v>
      </c>
      <c r="C8641">
        <v>8201</v>
      </c>
      <c r="D8641" t="str">
        <f t="shared" si="17542"/>
        <v>Zutritt Stapler Aktiv !</v>
      </c>
      <c r="E8641">
        <f t="shared" ref="E8641" si="17551">COUNTIF(Elements,$C8641)</f>
        <v>495</v>
      </c>
      <c r="F8641">
        <f t="shared" ref="F8641" si="17552">COUNTIFS(Elements,C8641,Storung,D8641)</f>
        <v>467</v>
      </c>
      <c r="H8641" s="4"/>
      <c r="I8641" s="4"/>
      <c r="J8641" s="5"/>
    </row>
    <row r="8642" spans="1:10" x14ac:dyDescent="0.25">
      <c r="A8642" s="4">
        <v>44151.403819444444</v>
      </c>
      <c r="B8642" t="str">
        <f t="shared" si="17481"/>
        <v>CONV_POS</v>
      </c>
      <c r="C8642">
        <v>8201</v>
      </c>
      <c r="D8642" t="str">
        <f t="shared" si="17542"/>
        <v>Zutritt Stapler Aktiv !</v>
      </c>
      <c r="E8642">
        <f t="shared" ref="E8642" si="17553">COUNTIF(Elements,$C8642)</f>
        <v>495</v>
      </c>
      <c r="F8642">
        <f t="shared" ref="F8642" si="17554">COUNTIFS(Elements,C8642,Storung,D8642)</f>
        <v>467</v>
      </c>
      <c r="H8642" s="4"/>
      <c r="I8642" s="4"/>
      <c r="J8642" s="5"/>
    </row>
    <row r="8643" spans="1:10" x14ac:dyDescent="0.25">
      <c r="A8643" s="4">
        <v>44151.397048611114</v>
      </c>
      <c r="B8643" t="str">
        <f t="shared" si="17481"/>
        <v>CONV_POS</v>
      </c>
      <c r="C8643">
        <v>8201</v>
      </c>
      <c r="D8643" t="str">
        <f t="shared" si="17542"/>
        <v>Zutritt Stapler Aktiv !</v>
      </c>
      <c r="E8643">
        <f t="shared" ref="E8643" si="17555">COUNTIF(Elements,$C8643)</f>
        <v>495</v>
      </c>
      <c r="F8643">
        <f t="shared" ref="F8643" si="17556">COUNTIFS(Elements,C8643,Storung,D8643)</f>
        <v>467</v>
      </c>
      <c r="H8643" s="4"/>
      <c r="I8643" s="4"/>
      <c r="J8643" s="5"/>
    </row>
    <row r="8644" spans="1:10" x14ac:dyDescent="0.25">
      <c r="A8644" s="4">
        <v>44151.379062499997</v>
      </c>
      <c r="B8644" t="str">
        <f t="shared" si="17481"/>
        <v>CONV_POS</v>
      </c>
      <c r="C8644">
        <v>8201</v>
      </c>
      <c r="D8644" t="str">
        <f t="shared" si="17542"/>
        <v>Zutritt Stapler Aktiv !</v>
      </c>
      <c r="E8644">
        <f t="shared" ref="E8644" si="17557">COUNTIF(Elements,$C8644)</f>
        <v>495</v>
      </c>
      <c r="F8644">
        <f t="shared" ref="F8644" si="17558">COUNTIFS(Elements,C8644,Storung,D8644)</f>
        <v>467</v>
      </c>
      <c r="H8644" s="4"/>
      <c r="I8644" s="4"/>
      <c r="J8644" s="5"/>
    </row>
    <row r="8645" spans="1:10" x14ac:dyDescent="0.25">
      <c r="A8645" s="4">
        <v>44151.369849537034</v>
      </c>
      <c r="B8645" t="str">
        <f t="shared" si="17481"/>
        <v>CONV_POS</v>
      </c>
      <c r="C8645">
        <v>8201</v>
      </c>
      <c r="D8645" t="str">
        <f t="shared" si="17542"/>
        <v>Zutritt Stapler Aktiv !</v>
      </c>
      <c r="E8645">
        <f t="shared" ref="E8645" si="17559">COUNTIF(Elements,$C8645)</f>
        <v>495</v>
      </c>
      <c r="F8645">
        <f t="shared" ref="F8645" si="17560">COUNTIFS(Elements,C8645,Storung,D8645)</f>
        <v>467</v>
      </c>
      <c r="H8645" s="4"/>
      <c r="I8645" s="4"/>
      <c r="J8645" s="5"/>
    </row>
    <row r="8646" spans="1:10" x14ac:dyDescent="0.25">
      <c r="A8646" s="4">
        <v>44151.362638888888</v>
      </c>
      <c r="B8646" t="str">
        <f t="shared" si="17481"/>
        <v>CONV_POS</v>
      </c>
      <c r="C8646">
        <v>8201</v>
      </c>
      <c r="D8646" t="str">
        <f t="shared" si="17542"/>
        <v>Zutritt Stapler Aktiv !</v>
      </c>
      <c r="E8646">
        <f t="shared" ref="E8646" si="17561">COUNTIF(Elements,$C8646)</f>
        <v>495</v>
      </c>
      <c r="F8646">
        <f t="shared" ref="F8646" si="17562">COUNTIFS(Elements,C8646,Storung,D8646)</f>
        <v>467</v>
      </c>
      <c r="H8646" s="4"/>
      <c r="I8646" s="4"/>
      <c r="J8646" s="5"/>
    </row>
    <row r="8647" spans="1:10" x14ac:dyDescent="0.25">
      <c r="A8647" s="4">
        <v>44151.359201388892</v>
      </c>
      <c r="B8647" t="str">
        <f t="shared" si="17481"/>
        <v>CONV_POS</v>
      </c>
      <c r="C8647">
        <v>8201</v>
      </c>
      <c r="D8647" t="str">
        <f t="shared" si="17542"/>
        <v>Zutritt Stapler Aktiv !</v>
      </c>
      <c r="E8647">
        <f t="shared" ref="E8647" si="17563">COUNTIF(Elements,$C8647)</f>
        <v>495</v>
      </c>
      <c r="F8647">
        <f t="shared" ref="F8647" si="17564">COUNTIFS(Elements,C8647,Storung,D8647)</f>
        <v>467</v>
      </c>
      <c r="H8647" s="4"/>
      <c r="I8647" s="4"/>
      <c r="J8647" s="5"/>
    </row>
    <row r="8648" spans="1:10" x14ac:dyDescent="0.25">
      <c r="A8648" s="4">
        <v>44151.350821759261</v>
      </c>
      <c r="B8648" t="str">
        <f t="shared" si="17481"/>
        <v>CONV_POS</v>
      </c>
      <c r="C8648">
        <v>8201</v>
      </c>
      <c r="D8648" t="str">
        <f t="shared" si="17542"/>
        <v>Zutritt Stapler Aktiv !</v>
      </c>
      <c r="E8648">
        <f t="shared" ref="E8648" si="17565">COUNTIF(Elements,$C8648)</f>
        <v>495</v>
      </c>
      <c r="F8648">
        <f t="shared" ref="F8648" si="17566">COUNTIFS(Elements,C8648,Storung,D8648)</f>
        <v>467</v>
      </c>
      <c r="H8648" s="4"/>
      <c r="I8648" s="4"/>
      <c r="J8648" s="5"/>
    </row>
    <row r="8649" spans="1:10" x14ac:dyDescent="0.25">
      <c r="A8649" s="4">
        <v>44151.33357638889</v>
      </c>
      <c r="B8649" t="str">
        <f t="shared" si="17481"/>
        <v>CONV_POS</v>
      </c>
      <c r="C8649">
        <v>8201</v>
      </c>
      <c r="D8649" t="str">
        <f t="shared" si="17542"/>
        <v>Zutritt Stapler Aktiv !</v>
      </c>
      <c r="E8649">
        <f t="shared" ref="E8649" si="17567">COUNTIF(Elements,$C8649)</f>
        <v>495</v>
      </c>
      <c r="F8649">
        <f t="shared" ref="F8649" si="17568">COUNTIFS(Elements,C8649,Storung,D8649)</f>
        <v>467</v>
      </c>
      <c r="H8649" s="4"/>
      <c r="I8649" s="4"/>
      <c r="J8649" s="5"/>
    </row>
    <row r="8650" spans="1:10" x14ac:dyDescent="0.25">
      <c r="A8650" s="4">
        <v>44151.331944444442</v>
      </c>
      <c r="B8650" t="str">
        <f t="shared" si="17481"/>
        <v>CONV_POS</v>
      </c>
      <c r="C8650">
        <v>8201</v>
      </c>
      <c r="D8650" t="str">
        <f t="shared" si="17542"/>
        <v>Zutritt Stapler Aktiv !</v>
      </c>
      <c r="E8650">
        <f t="shared" ref="E8650" si="17569">COUNTIF(Elements,$C8650)</f>
        <v>495</v>
      </c>
      <c r="F8650">
        <f t="shared" ref="F8650" si="17570">COUNTIFS(Elements,C8650,Storung,D8650)</f>
        <v>467</v>
      </c>
      <c r="H8650" s="4"/>
      <c r="I8650" s="4"/>
      <c r="J8650" s="5"/>
    </row>
    <row r="8651" spans="1:10" x14ac:dyDescent="0.25">
      <c r="A8651" s="4">
        <v>44151.33116898148</v>
      </c>
      <c r="B8651" t="str">
        <f t="shared" si="17481"/>
        <v>CONV_POS</v>
      </c>
      <c r="C8651">
        <v>8201</v>
      </c>
      <c r="D8651" t="str">
        <f t="shared" si="17542"/>
        <v>Zutritt Stapler Aktiv !</v>
      </c>
      <c r="E8651">
        <f t="shared" ref="E8651" si="17571">COUNTIF(Elements,$C8651)</f>
        <v>495</v>
      </c>
      <c r="F8651">
        <f t="shared" ref="F8651" si="17572">COUNTIFS(Elements,C8651,Storung,D8651)</f>
        <v>467</v>
      </c>
      <c r="H8651" s="4"/>
      <c r="I8651" s="4"/>
      <c r="J8651" s="5"/>
    </row>
    <row r="8652" spans="1:10" x14ac:dyDescent="0.25">
      <c r="A8652" s="4">
        <v>44151.327106481483</v>
      </c>
      <c r="B8652" t="str">
        <f t="shared" si="17481"/>
        <v>CONV_POS</v>
      </c>
      <c r="C8652">
        <v>8201</v>
      </c>
      <c r="D8652" t="str">
        <f t="shared" si="17542"/>
        <v>Zutritt Stapler Aktiv !</v>
      </c>
      <c r="E8652">
        <f t="shared" ref="E8652" si="17573">COUNTIF(Elements,$C8652)</f>
        <v>495</v>
      </c>
      <c r="F8652">
        <f t="shared" ref="F8652" si="17574">COUNTIFS(Elements,C8652,Storung,D8652)</f>
        <v>467</v>
      </c>
      <c r="H8652" s="4"/>
      <c r="I8652" s="4"/>
      <c r="J8652" s="5"/>
    </row>
    <row r="8653" spans="1:10" x14ac:dyDescent="0.25">
      <c r="A8653" s="4">
        <v>44151.325208333335</v>
      </c>
      <c r="B8653" t="str">
        <f t="shared" si="17481"/>
        <v>CONV_POS</v>
      </c>
      <c r="C8653">
        <v>8201</v>
      </c>
      <c r="D8653" t="str">
        <f t="shared" si="17542"/>
        <v>Zutritt Stapler Aktiv !</v>
      </c>
      <c r="E8653">
        <f t="shared" ref="E8653" si="17575">COUNTIF(Elements,$C8653)</f>
        <v>495</v>
      </c>
      <c r="F8653">
        <f t="shared" ref="F8653" si="17576">COUNTIFS(Elements,C8653,Storung,D8653)</f>
        <v>467</v>
      </c>
      <c r="H8653" s="4"/>
      <c r="I8653" s="4"/>
      <c r="J8653" s="5"/>
    </row>
    <row r="8654" spans="1:10" x14ac:dyDescent="0.25">
      <c r="A8654" s="4">
        <v>44151.324421296296</v>
      </c>
      <c r="B8654" t="str">
        <f t="shared" si="17481"/>
        <v>CONV_POS</v>
      </c>
      <c r="C8654">
        <v>8201</v>
      </c>
      <c r="D8654" t="str">
        <f t="shared" si="17542"/>
        <v>Zutritt Stapler Aktiv !</v>
      </c>
      <c r="E8654">
        <f t="shared" ref="E8654" si="17577">COUNTIF(Elements,$C8654)</f>
        <v>495</v>
      </c>
      <c r="F8654">
        <f t="shared" ref="F8654" si="17578">COUNTIFS(Elements,C8654,Storung,D8654)</f>
        <v>467</v>
      </c>
      <c r="H8654" s="4"/>
      <c r="I8654" s="4"/>
      <c r="J8654" s="5"/>
    </row>
    <row r="8655" spans="1:10" x14ac:dyDescent="0.25">
      <c r="A8655" s="4">
        <v>44151.322314814817</v>
      </c>
      <c r="B8655" t="str">
        <f t="shared" si="17481"/>
        <v>CONV_POS</v>
      </c>
      <c r="C8655">
        <v>8201</v>
      </c>
      <c r="D8655" t="str">
        <f t="shared" si="17542"/>
        <v>Zutritt Stapler Aktiv !</v>
      </c>
      <c r="E8655">
        <f t="shared" ref="E8655" si="17579">COUNTIF(Elements,$C8655)</f>
        <v>495</v>
      </c>
      <c r="F8655">
        <f t="shared" ref="F8655" si="17580">COUNTIFS(Elements,C8655,Storung,D8655)</f>
        <v>467</v>
      </c>
      <c r="H8655" s="4"/>
      <c r="I8655" s="4"/>
      <c r="J8655" s="5"/>
    </row>
    <row r="8656" spans="1:10" x14ac:dyDescent="0.25">
      <c r="A8656" s="4">
        <v>44151.321215277778</v>
      </c>
      <c r="B8656" t="str">
        <f t="shared" si="17481"/>
        <v>CONV_POS</v>
      </c>
      <c r="C8656">
        <v>8201</v>
      </c>
      <c r="D8656" t="str">
        <f t="shared" si="17542"/>
        <v>Zutritt Stapler Aktiv !</v>
      </c>
      <c r="E8656">
        <f t="shared" ref="E8656" si="17581">COUNTIF(Elements,$C8656)</f>
        <v>495</v>
      </c>
      <c r="F8656">
        <f t="shared" ref="F8656" si="17582">COUNTIFS(Elements,C8656,Storung,D8656)</f>
        <v>467</v>
      </c>
      <c r="H8656" s="4"/>
      <c r="I8656" s="4"/>
      <c r="J8656" s="5"/>
    </row>
    <row r="8657" spans="1:10" x14ac:dyDescent="0.25">
      <c r="A8657" s="4">
        <v>44151.320393518516</v>
      </c>
      <c r="B8657" t="str">
        <f t="shared" si="17481"/>
        <v>CONV_POS</v>
      </c>
      <c r="C8657">
        <v>8201</v>
      </c>
      <c r="D8657" t="str">
        <f t="shared" si="17542"/>
        <v>Zutritt Stapler Aktiv !</v>
      </c>
      <c r="E8657">
        <f t="shared" ref="E8657" si="17583">COUNTIF(Elements,$C8657)</f>
        <v>495</v>
      </c>
      <c r="F8657">
        <f t="shared" ref="F8657" si="17584">COUNTIFS(Elements,C8657,Storung,D8657)</f>
        <v>467</v>
      </c>
      <c r="H8657" s="4"/>
      <c r="I8657" s="4"/>
      <c r="J8657" s="5"/>
    </row>
    <row r="8658" spans="1:10" x14ac:dyDescent="0.25">
      <c r="A8658" s="4">
        <v>44151.319467592592</v>
      </c>
      <c r="B8658" t="str">
        <f t="shared" si="17481"/>
        <v>CONV_POS</v>
      </c>
      <c r="C8658">
        <v>8201</v>
      </c>
      <c r="D8658" t="str">
        <f t="shared" si="17542"/>
        <v>Zutritt Stapler Aktiv !</v>
      </c>
      <c r="E8658">
        <f t="shared" ref="E8658" si="17585">COUNTIF(Elements,$C8658)</f>
        <v>495</v>
      </c>
      <c r="F8658">
        <f t="shared" ref="F8658" si="17586">COUNTIFS(Elements,C8658,Storung,D8658)</f>
        <v>467</v>
      </c>
      <c r="H8658" s="4"/>
      <c r="I8658" s="4"/>
      <c r="J8658" s="5"/>
    </row>
    <row r="8659" spans="1:10" x14ac:dyDescent="0.25">
      <c r="A8659" s="4">
        <v>44151.318668981483</v>
      </c>
      <c r="B8659" t="str">
        <f t="shared" si="17481"/>
        <v>CONV_POS</v>
      </c>
      <c r="C8659">
        <v>8201</v>
      </c>
      <c r="D8659" t="str">
        <f t="shared" si="17542"/>
        <v>Zutritt Stapler Aktiv !</v>
      </c>
      <c r="E8659">
        <f t="shared" ref="E8659" si="17587">COUNTIF(Elements,$C8659)</f>
        <v>495</v>
      </c>
      <c r="F8659">
        <f t="shared" ref="F8659" si="17588">COUNTIFS(Elements,C8659,Storung,D8659)</f>
        <v>467</v>
      </c>
      <c r="H8659" s="4"/>
      <c r="I8659" s="4"/>
      <c r="J8659" s="5"/>
    </row>
    <row r="8660" spans="1:10" x14ac:dyDescent="0.25">
      <c r="A8660" s="4">
        <v>44151.317708333336</v>
      </c>
      <c r="B8660" t="str">
        <f t="shared" si="17481"/>
        <v>CONV_POS</v>
      </c>
      <c r="C8660">
        <v>8201</v>
      </c>
      <c r="D8660" t="str">
        <f t="shared" si="17542"/>
        <v>Zutritt Stapler Aktiv !</v>
      </c>
      <c r="E8660">
        <f t="shared" ref="E8660" si="17589">COUNTIF(Elements,$C8660)</f>
        <v>495</v>
      </c>
      <c r="F8660">
        <f t="shared" ref="F8660" si="17590">COUNTIFS(Elements,C8660,Storung,D8660)</f>
        <v>467</v>
      </c>
      <c r="H8660" s="4"/>
      <c r="I8660" s="4"/>
      <c r="J8660" s="5"/>
    </row>
    <row r="8661" spans="1:10" x14ac:dyDescent="0.25">
      <c r="A8661" s="4">
        <v>44151.315844907411</v>
      </c>
      <c r="B8661" t="str">
        <f t="shared" si="17481"/>
        <v>CONV_POS</v>
      </c>
      <c r="C8661">
        <v>8201</v>
      </c>
      <c r="D8661" t="str">
        <f t="shared" si="17542"/>
        <v>Zutritt Stapler Aktiv !</v>
      </c>
      <c r="E8661">
        <f t="shared" ref="E8661" si="17591">COUNTIF(Elements,$C8661)</f>
        <v>495</v>
      </c>
      <c r="F8661">
        <f t="shared" ref="F8661" si="17592">COUNTIFS(Elements,C8661,Storung,D8661)</f>
        <v>467</v>
      </c>
      <c r="H8661" s="4"/>
      <c r="I8661" s="4"/>
      <c r="J8661" s="5"/>
    </row>
    <row r="8662" spans="1:10" x14ac:dyDescent="0.25">
      <c r="A8662" s="4">
        <v>44151.313761574071</v>
      </c>
      <c r="B8662" t="str">
        <f t="shared" si="17481"/>
        <v>CONV_POS</v>
      </c>
      <c r="C8662">
        <v>8201</v>
      </c>
      <c r="D8662" t="str">
        <f t="shared" si="17542"/>
        <v>Zutritt Stapler Aktiv !</v>
      </c>
      <c r="E8662">
        <f t="shared" ref="E8662" si="17593">COUNTIF(Elements,$C8662)</f>
        <v>495</v>
      </c>
      <c r="F8662">
        <f t="shared" ref="F8662" si="17594">COUNTIFS(Elements,C8662,Storung,D8662)</f>
        <v>467</v>
      </c>
      <c r="H8662" s="4"/>
      <c r="I8662" s="4"/>
      <c r="J8662" s="5"/>
    </row>
    <row r="8663" spans="1:10" x14ac:dyDescent="0.25">
      <c r="A8663" s="4">
        <v>44151.312962962962</v>
      </c>
      <c r="B8663" t="str">
        <f t="shared" si="17481"/>
        <v>CONV_POS</v>
      </c>
      <c r="C8663">
        <v>8201</v>
      </c>
      <c r="D8663" t="str">
        <f t="shared" si="17542"/>
        <v>Zutritt Stapler Aktiv !</v>
      </c>
      <c r="E8663">
        <f t="shared" ref="E8663" si="17595">COUNTIF(Elements,$C8663)</f>
        <v>495</v>
      </c>
      <c r="F8663">
        <f t="shared" ref="F8663" si="17596">COUNTIFS(Elements,C8663,Storung,D8663)</f>
        <v>467</v>
      </c>
      <c r="H8663" s="4"/>
      <c r="I8663" s="4"/>
      <c r="J8663" s="5"/>
    </row>
    <row r="8664" spans="1:10" x14ac:dyDescent="0.25">
      <c r="A8664" s="4">
        <v>44151.312094907407</v>
      </c>
      <c r="B8664" t="str">
        <f t="shared" si="17481"/>
        <v>CONV_POS</v>
      </c>
      <c r="C8664">
        <v>8201</v>
      </c>
      <c r="D8664" t="str">
        <f t="shared" si="17542"/>
        <v>Zutritt Stapler Aktiv !</v>
      </c>
      <c r="E8664">
        <f t="shared" ref="E8664" si="17597">COUNTIF(Elements,$C8664)</f>
        <v>495</v>
      </c>
      <c r="F8664">
        <f t="shared" ref="F8664" si="17598">COUNTIFS(Elements,C8664,Storung,D8664)</f>
        <v>467</v>
      </c>
      <c r="H8664" s="4"/>
      <c r="I8664" s="4"/>
      <c r="J8664" s="5"/>
    </row>
    <row r="8665" spans="1:10" x14ac:dyDescent="0.25">
      <c r="A8665" s="4">
        <v>44151.309594907405</v>
      </c>
      <c r="B8665" t="str">
        <f t="shared" si="17481"/>
        <v>CONV_POS</v>
      </c>
      <c r="C8665">
        <v>8201</v>
      </c>
      <c r="D8665" t="str">
        <f t="shared" si="17542"/>
        <v>Zutritt Stapler Aktiv !</v>
      </c>
      <c r="E8665">
        <f t="shared" ref="E8665" si="17599">COUNTIF(Elements,$C8665)</f>
        <v>495</v>
      </c>
      <c r="F8665">
        <f t="shared" ref="F8665" si="17600">COUNTIFS(Elements,C8665,Storung,D8665)</f>
        <v>467</v>
      </c>
      <c r="H8665" s="4"/>
      <c r="I8665" s="4"/>
      <c r="J8665" s="5"/>
    </row>
    <row r="8666" spans="1:10" x14ac:dyDescent="0.25">
      <c r="A8666" s="4">
        <v>44151.30878472222</v>
      </c>
      <c r="B8666" t="str">
        <f t="shared" si="17481"/>
        <v>CONV_POS</v>
      </c>
      <c r="C8666">
        <v>8201</v>
      </c>
      <c r="D8666" t="str">
        <f t="shared" si="17542"/>
        <v>Zutritt Stapler Aktiv !</v>
      </c>
      <c r="E8666">
        <f t="shared" ref="E8666" si="17601">COUNTIF(Elements,$C8666)</f>
        <v>495</v>
      </c>
      <c r="F8666">
        <f t="shared" ref="F8666" si="17602">COUNTIFS(Elements,C8666,Storung,D8666)</f>
        <v>467</v>
      </c>
      <c r="H8666" s="4"/>
      <c r="I8666" s="4"/>
      <c r="J8666" s="5"/>
    </row>
    <row r="8667" spans="1:10" x14ac:dyDescent="0.25">
      <c r="A8667" s="4">
        <v>44151.307662037034</v>
      </c>
      <c r="B8667" t="str">
        <f t="shared" si="17481"/>
        <v>CONV_POS</v>
      </c>
      <c r="C8667">
        <v>8201</v>
      </c>
      <c r="D8667" t="str">
        <f t="shared" si="17542"/>
        <v>Zutritt Stapler Aktiv !</v>
      </c>
      <c r="E8667">
        <f t="shared" ref="E8667" si="17603">COUNTIF(Elements,$C8667)</f>
        <v>495</v>
      </c>
      <c r="F8667">
        <f t="shared" ref="F8667" si="17604">COUNTIFS(Elements,C8667,Storung,D8667)</f>
        <v>467</v>
      </c>
      <c r="H8667" s="4"/>
      <c r="I8667" s="4"/>
      <c r="J8667" s="5"/>
    </row>
    <row r="8668" spans="1:10" x14ac:dyDescent="0.25">
      <c r="A8668" s="4">
        <v>44151.306898148148</v>
      </c>
      <c r="B8668" t="str">
        <f t="shared" si="17481"/>
        <v>CONV_POS</v>
      </c>
      <c r="C8668">
        <v>8201</v>
      </c>
      <c r="D8668" t="str">
        <f t="shared" si="17542"/>
        <v>Zutritt Stapler Aktiv !</v>
      </c>
      <c r="E8668">
        <f t="shared" ref="E8668" si="17605">COUNTIF(Elements,$C8668)</f>
        <v>495</v>
      </c>
      <c r="F8668">
        <f t="shared" ref="F8668" si="17606">COUNTIFS(Elements,C8668,Storung,D8668)</f>
        <v>467</v>
      </c>
      <c r="H8668" s="4"/>
      <c r="I8668" s="4"/>
      <c r="J8668" s="5"/>
    </row>
    <row r="8669" spans="1:10" x14ac:dyDescent="0.25">
      <c r="A8669" s="4">
        <v>44151.304872685185</v>
      </c>
      <c r="B8669" t="str">
        <f t="shared" si="17481"/>
        <v>CONV_POS</v>
      </c>
      <c r="C8669">
        <v>8201</v>
      </c>
      <c r="D8669" t="str">
        <f t="shared" si="17542"/>
        <v>Zutritt Stapler Aktiv !</v>
      </c>
      <c r="E8669">
        <f t="shared" ref="E8669" si="17607">COUNTIF(Elements,$C8669)</f>
        <v>495</v>
      </c>
      <c r="F8669">
        <f t="shared" ref="F8669" si="17608">COUNTIFS(Elements,C8669,Storung,D8669)</f>
        <v>467</v>
      </c>
      <c r="H8669" s="4"/>
      <c r="I8669" s="4"/>
      <c r="J8669" s="5"/>
    </row>
    <row r="8670" spans="1:10" x14ac:dyDescent="0.25">
      <c r="A8670" s="4">
        <v>44151.304131944446</v>
      </c>
      <c r="B8670" t="str">
        <f t="shared" si="17481"/>
        <v>CONV_POS</v>
      </c>
      <c r="C8670">
        <v>8201</v>
      </c>
      <c r="D8670" t="str">
        <f t="shared" si="17542"/>
        <v>Zutritt Stapler Aktiv !</v>
      </c>
      <c r="E8670">
        <f t="shared" ref="E8670" si="17609">COUNTIF(Elements,$C8670)</f>
        <v>495</v>
      </c>
      <c r="F8670">
        <f t="shared" ref="F8670" si="17610">COUNTIFS(Elements,C8670,Storung,D8670)</f>
        <v>467</v>
      </c>
      <c r="H8670" s="4"/>
      <c r="I8670" s="4"/>
      <c r="J8670" s="5"/>
    </row>
    <row r="8671" spans="1:10" x14ac:dyDescent="0.25">
      <c r="A8671" s="4">
        <v>44151.303310185183</v>
      </c>
      <c r="B8671" t="str">
        <f t="shared" ref="B8671:B8734" si="17611">"CONV_POS"</f>
        <v>CONV_POS</v>
      </c>
      <c r="C8671">
        <v>8201</v>
      </c>
      <c r="D8671" t="str">
        <f t="shared" si="17542"/>
        <v>Zutritt Stapler Aktiv !</v>
      </c>
      <c r="E8671">
        <f t="shared" ref="E8671" si="17612">COUNTIF(Elements,$C8671)</f>
        <v>495</v>
      </c>
      <c r="F8671">
        <f t="shared" ref="F8671" si="17613">COUNTIFS(Elements,C8671,Storung,D8671)</f>
        <v>467</v>
      </c>
      <c r="H8671" s="4"/>
      <c r="I8671" s="4"/>
      <c r="J8671" s="5"/>
    </row>
    <row r="8672" spans="1:10" x14ac:dyDescent="0.25">
      <c r="A8672" s="4">
        <v>44151.295891203707</v>
      </c>
      <c r="B8672" t="str">
        <f t="shared" si="17611"/>
        <v>CONV_POS</v>
      </c>
      <c r="C8672">
        <v>8201</v>
      </c>
      <c r="D8672" t="str">
        <f t="shared" si="17542"/>
        <v>Zutritt Stapler Aktiv !</v>
      </c>
      <c r="E8672">
        <f t="shared" ref="E8672" si="17614">COUNTIF(Elements,$C8672)</f>
        <v>495</v>
      </c>
      <c r="F8672">
        <f t="shared" ref="F8672" si="17615">COUNTIFS(Elements,C8672,Storung,D8672)</f>
        <v>467</v>
      </c>
      <c r="H8672" s="4"/>
      <c r="I8672" s="4"/>
      <c r="J8672" s="5"/>
    </row>
    <row r="8673" spans="1:10" x14ac:dyDescent="0.25">
      <c r="A8673" s="4">
        <v>44151.293391203704</v>
      </c>
      <c r="B8673" t="str">
        <f t="shared" si="17611"/>
        <v>CONV_POS</v>
      </c>
      <c r="C8673">
        <v>8201</v>
      </c>
      <c r="D8673" t="str">
        <f t="shared" si="17542"/>
        <v>Zutritt Stapler Aktiv !</v>
      </c>
      <c r="E8673">
        <f t="shared" ref="E8673" si="17616">COUNTIF(Elements,$C8673)</f>
        <v>495</v>
      </c>
      <c r="F8673">
        <f t="shared" ref="F8673" si="17617">COUNTIFS(Elements,C8673,Storung,D8673)</f>
        <v>467</v>
      </c>
      <c r="H8673" s="4"/>
      <c r="I8673" s="4"/>
      <c r="J8673" s="5"/>
    </row>
    <row r="8674" spans="1:10" x14ac:dyDescent="0.25">
      <c r="A8674" s="4">
        <v>44151.292384259257</v>
      </c>
      <c r="B8674" t="str">
        <f t="shared" si="17611"/>
        <v>CONV_POS</v>
      </c>
      <c r="C8674">
        <v>8201</v>
      </c>
      <c r="D8674" t="str">
        <f t="shared" si="17542"/>
        <v>Zutritt Stapler Aktiv !</v>
      </c>
      <c r="E8674">
        <f t="shared" ref="E8674" si="17618">COUNTIF(Elements,$C8674)</f>
        <v>495</v>
      </c>
      <c r="F8674">
        <f t="shared" ref="F8674" si="17619">COUNTIFS(Elements,C8674,Storung,D8674)</f>
        <v>467</v>
      </c>
      <c r="H8674" s="4"/>
      <c r="I8674" s="4"/>
      <c r="J8674" s="5"/>
    </row>
    <row r="8675" spans="1:10" x14ac:dyDescent="0.25">
      <c r="A8675" s="4">
        <v>44151.286851851852</v>
      </c>
      <c r="B8675" t="str">
        <f t="shared" si="17611"/>
        <v>CONV_POS</v>
      </c>
      <c r="C8675">
        <v>8201</v>
      </c>
      <c r="D8675" t="str">
        <f t="shared" si="17542"/>
        <v>Zutritt Stapler Aktiv !</v>
      </c>
      <c r="E8675">
        <f t="shared" ref="E8675" si="17620">COUNTIF(Elements,$C8675)</f>
        <v>495</v>
      </c>
      <c r="F8675">
        <f t="shared" ref="F8675" si="17621">COUNTIFS(Elements,C8675,Storung,D8675)</f>
        <v>467</v>
      </c>
      <c r="H8675" s="4"/>
      <c r="I8675" s="4"/>
      <c r="J8675" s="5"/>
    </row>
    <row r="8676" spans="1:10" x14ac:dyDescent="0.25">
      <c r="A8676" s="4">
        <v>44151.273831018516</v>
      </c>
      <c r="B8676" t="str">
        <f t="shared" si="17611"/>
        <v>CONV_POS</v>
      </c>
      <c r="C8676">
        <v>8201</v>
      </c>
      <c r="D8676" t="str">
        <f t="shared" si="17542"/>
        <v>Zutritt Stapler Aktiv !</v>
      </c>
      <c r="E8676">
        <f t="shared" ref="E8676" si="17622">COUNTIF(Elements,$C8676)</f>
        <v>495</v>
      </c>
      <c r="F8676">
        <f t="shared" ref="F8676" si="17623">COUNTIFS(Elements,C8676,Storung,D8676)</f>
        <v>467</v>
      </c>
      <c r="H8676" s="4"/>
      <c r="I8676" s="4"/>
      <c r="J8676" s="5"/>
    </row>
    <row r="8677" spans="1:10" x14ac:dyDescent="0.25">
      <c r="A8677" s="4">
        <v>44151.263136574074</v>
      </c>
      <c r="B8677" t="str">
        <f t="shared" si="17611"/>
        <v>CONV_POS</v>
      </c>
      <c r="C8677">
        <v>8201</v>
      </c>
      <c r="D8677" t="str">
        <f t="shared" si="17542"/>
        <v>Zutritt Stapler Aktiv !</v>
      </c>
      <c r="E8677">
        <f t="shared" ref="E8677" si="17624">COUNTIF(Elements,$C8677)</f>
        <v>495</v>
      </c>
      <c r="F8677">
        <f t="shared" ref="F8677" si="17625">COUNTIFS(Elements,C8677,Storung,D8677)</f>
        <v>467</v>
      </c>
      <c r="H8677" s="4"/>
      <c r="I8677" s="4"/>
      <c r="J8677" s="5"/>
    </row>
    <row r="8678" spans="1:10" x14ac:dyDescent="0.25">
      <c r="A8678" s="4">
        <v>44151.254618055558</v>
      </c>
      <c r="B8678" t="str">
        <f t="shared" si="17611"/>
        <v>CONV_POS</v>
      </c>
      <c r="C8678">
        <v>8201</v>
      </c>
      <c r="D8678" t="str">
        <f t="shared" si="17542"/>
        <v>Zutritt Stapler Aktiv !</v>
      </c>
      <c r="E8678">
        <f t="shared" ref="E8678" si="17626">COUNTIF(Elements,$C8678)</f>
        <v>495</v>
      </c>
      <c r="F8678">
        <f t="shared" ref="F8678" si="17627">COUNTIFS(Elements,C8678,Storung,D8678)</f>
        <v>467</v>
      </c>
      <c r="H8678" s="4"/>
      <c r="I8678" s="4"/>
      <c r="J8678" s="5"/>
    </row>
    <row r="8679" spans="1:10" x14ac:dyDescent="0.25">
      <c r="A8679" s="4">
        <v>44150.722766203704</v>
      </c>
      <c r="B8679" t="str">
        <f t="shared" si="17611"/>
        <v>CONV_POS</v>
      </c>
      <c r="C8679">
        <v>8201</v>
      </c>
      <c r="D8679" t="str">
        <f t="shared" si="17542"/>
        <v>Zutritt Stapler Aktiv !</v>
      </c>
      <c r="E8679">
        <f t="shared" ref="E8679" si="17628">COUNTIF(Elements,$C8679)</f>
        <v>495</v>
      </c>
      <c r="F8679">
        <f t="shared" ref="F8679" si="17629">COUNTIFS(Elements,C8679,Storung,D8679)</f>
        <v>467</v>
      </c>
      <c r="H8679" s="4"/>
      <c r="I8679" s="4"/>
      <c r="J8679" s="5"/>
    </row>
    <row r="8680" spans="1:10" x14ac:dyDescent="0.25">
      <c r="A8680" s="4">
        <v>44150.713275462964</v>
      </c>
      <c r="B8680" t="str">
        <f t="shared" si="17611"/>
        <v>CONV_POS</v>
      </c>
      <c r="C8680">
        <v>8201</v>
      </c>
      <c r="D8680" t="str">
        <f t="shared" si="17542"/>
        <v>Zutritt Stapler Aktiv !</v>
      </c>
      <c r="E8680">
        <f t="shared" ref="E8680" si="17630">COUNTIF(Elements,$C8680)</f>
        <v>495</v>
      </c>
      <c r="F8680">
        <f t="shared" ref="F8680" si="17631">COUNTIFS(Elements,C8680,Storung,D8680)</f>
        <v>467</v>
      </c>
      <c r="H8680" s="4"/>
      <c r="I8680" s="4"/>
      <c r="J8680" s="5"/>
    </row>
    <row r="8681" spans="1:10" x14ac:dyDescent="0.25">
      <c r="A8681" s="4">
        <v>44150.703449074077</v>
      </c>
      <c r="B8681" t="str">
        <f t="shared" si="17611"/>
        <v>CONV_POS</v>
      </c>
      <c r="C8681">
        <v>8201</v>
      </c>
      <c r="D8681" t="str">
        <f t="shared" si="17542"/>
        <v>Zutritt Stapler Aktiv !</v>
      </c>
      <c r="E8681">
        <f t="shared" ref="E8681" si="17632">COUNTIF(Elements,$C8681)</f>
        <v>495</v>
      </c>
      <c r="F8681">
        <f t="shared" ref="F8681" si="17633">COUNTIFS(Elements,C8681,Storung,D8681)</f>
        <v>467</v>
      </c>
      <c r="H8681" s="4"/>
      <c r="I8681" s="4"/>
      <c r="J8681" s="5"/>
    </row>
    <row r="8682" spans="1:10" x14ac:dyDescent="0.25">
      <c r="A8682" s="4">
        <v>44150.691388888888</v>
      </c>
      <c r="B8682" t="str">
        <f t="shared" si="17611"/>
        <v>CONV_POS</v>
      </c>
      <c r="C8682">
        <v>8201</v>
      </c>
      <c r="D8682" t="str">
        <f t="shared" si="17542"/>
        <v>Zutritt Stapler Aktiv !</v>
      </c>
      <c r="E8682">
        <f t="shared" ref="E8682" si="17634">COUNTIF(Elements,$C8682)</f>
        <v>495</v>
      </c>
      <c r="F8682">
        <f t="shared" ref="F8682" si="17635">COUNTIFS(Elements,C8682,Storung,D8682)</f>
        <v>467</v>
      </c>
      <c r="H8682" s="4"/>
      <c r="I8682" s="4"/>
      <c r="J8682" s="5"/>
    </row>
    <row r="8683" spans="1:10" x14ac:dyDescent="0.25">
      <c r="A8683" s="4">
        <v>44150.682187500002</v>
      </c>
      <c r="B8683" t="str">
        <f t="shared" si="17611"/>
        <v>CONV_POS</v>
      </c>
      <c r="C8683">
        <v>8201</v>
      </c>
      <c r="D8683" t="str">
        <f t="shared" si="17542"/>
        <v>Zutritt Stapler Aktiv !</v>
      </c>
      <c r="E8683">
        <f t="shared" ref="E8683" si="17636">COUNTIF(Elements,$C8683)</f>
        <v>495</v>
      </c>
      <c r="F8683">
        <f t="shared" ref="F8683" si="17637">COUNTIFS(Elements,C8683,Storung,D8683)</f>
        <v>467</v>
      </c>
      <c r="H8683" s="4"/>
      <c r="I8683" s="4"/>
      <c r="J8683" s="5"/>
    </row>
    <row r="8684" spans="1:10" x14ac:dyDescent="0.25">
      <c r="A8684" s="4">
        <v>44150.673391203702</v>
      </c>
      <c r="B8684" t="str">
        <f t="shared" si="17611"/>
        <v>CONV_POS</v>
      </c>
      <c r="C8684">
        <v>8201</v>
      </c>
      <c r="D8684" t="str">
        <f t="shared" si="17542"/>
        <v>Zutritt Stapler Aktiv !</v>
      </c>
      <c r="E8684">
        <f t="shared" ref="E8684" si="17638">COUNTIF(Elements,$C8684)</f>
        <v>495</v>
      </c>
      <c r="F8684">
        <f t="shared" ref="F8684" si="17639">COUNTIFS(Elements,C8684,Storung,D8684)</f>
        <v>467</v>
      </c>
      <c r="H8684" s="4"/>
      <c r="I8684" s="4"/>
      <c r="J8684" s="5"/>
    </row>
    <row r="8685" spans="1:10" x14ac:dyDescent="0.25">
      <c r="A8685" s="4">
        <v>44150.663726851853</v>
      </c>
      <c r="B8685" t="str">
        <f t="shared" si="17611"/>
        <v>CONV_POS</v>
      </c>
      <c r="C8685">
        <v>8201</v>
      </c>
      <c r="D8685" t="str">
        <f t="shared" si="17542"/>
        <v>Zutritt Stapler Aktiv !</v>
      </c>
      <c r="E8685">
        <f t="shared" ref="E8685" si="17640">COUNTIF(Elements,$C8685)</f>
        <v>495</v>
      </c>
      <c r="F8685">
        <f t="shared" ref="F8685" si="17641">COUNTIFS(Elements,C8685,Storung,D8685)</f>
        <v>467</v>
      </c>
      <c r="H8685" s="4"/>
      <c r="I8685" s="4"/>
      <c r="J8685" s="5"/>
    </row>
    <row r="8686" spans="1:10" x14ac:dyDescent="0.25">
      <c r="A8686" s="4">
        <v>44150.65520833333</v>
      </c>
      <c r="B8686" t="str">
        <f t="shared" si="17611"/>
        <v>CONV_POS</v>
      </c>
      <c r="C8686">
        <v>8201</v>
      </c>
      <c r="D8686" t="str">
        <f t="shared" si="17542"/>
        <v>Zutritt Stapler Aktiv !</v>
      </c>
      <c r="E8686">
        <f t="shared" ref="E8686" si="17642">COUNTIF(Elements,$C8686)</f>
        <v>495</v>
      </c>
      <c r="F8686">
        <f t="shared" ref="F8686" si="17643">COUNTIFS(Elements,C8686,Storung,D8686)</f>
        <v>467</v>
      </c>
      <c r="H8686" s="4"/>
      <c r="I8686" s="4"/>
      <c r="J8686" s="5"/>
    </row>
    <row r="8687" spans="1:10" x14ac:dyDescent="0.25">
      <c r="A8687" s="4">
        <v>44150.645601851851</v>
      </c>
      <c r="B8687" t="str">
        <f t="shared" si="17611"/>
        <v>CONV_POS</v>
      </c>
      <c r="C8687">
        <v>8201</v>
      </c>
      <c r="D8687" t="str">
        <f t="shared" si="17542"/>
        <v>Zutritt Stapler Aktiv !</v>
      </c>
      <c r="E8687">
        <f t="shared" ref="E8687" si="17644">COUNTIF(Elements,$C8687)</f>
        <v>495</v>
      </c>
      <c r="F8687">
        <f t="shared" ref="F8687" si="17645">COUNTIFS(Elements,C8687,Storung,D8687)</f>
        <v>467</v>
      </c>
      <c r="H8687" s="4"/>
      <c r="I8687" s="4"/>
      <c r="J8687" s="5"/>
    </row>
    <row r="8688" spans="1:10" x14ac:dyDescent="0.25">
      <c r="A8688" s="4">
        <v>44150.636712962965</v>
      </c>
      <c r="B8688" t="str">
        <f t="shared" si="17611"/>
        <v>CONV_POS</v>
      </c>
      <c r="C8688">
        <v>8201</v>
      </c>
      <c r="D8688" t="str">
        <f t="shared" si="17542"/>
        <v>Zutritt Stapler Aktiv !</v>
      </c>
      <c r="E8688">
        <f t="shared" ref="E8688" si="17646">COUNTIF(Elements,$C8688)</f>
        <v>495</v>
      </c>
      <c r="F8688">
        <f t="shared" ref="F8688" si="17647">COUNTIFS(Elements,C8688,Storung,D8688)</f>
        <v>467</v>
      </c>
      <c r="H8688" s="4"/>
      <c r="I8688" s="4"/>
      <c r="J8688" s="5"/>
    </row>
    <row r="8689" spans="1:10" x14ac:dyDescent="0.25">
      <c r="A8689" s="4">
        <v>44150.626921296294</v>
      </c>
      <c r="B8689" t="str">
        <f t="shared" si="17611"/>
        <v>CONV_POS</v>
      </c>
      <c r="C8689">
        <v>8201</v>
      </c>
      <c r="D8689" t="str">
        <f t="shared" si="17542"/>
        <v>Zutritt Stapler Aktiv !</v>
      </c>
      <c r="E8689">
        <f t="shared" ref="E8689" si="17648">COUNTIF(Elements,$C8689)</f>
        <v>495</v>
      </c>
      <c r="F8689">
        <f t="shared" ref="F8689" si="17649">COUNTIFS(Elements,C8689,Storung,D8689)</f>
        <v>467</v>
      </c>
      <c r="H8689" s="4"/>
      <c r="I8689" s="4"/>
      <c r="J8689" s="5"/>
    </row>
    <row r="8690" spans="1:10" x14ac:dyDescent="0.25">
      <c r="A8690" s="4">
        <v>44150.618819444448</v>
      </c>
      <c r="B8690" t="str">
        <f t="shared" si="17611"/>
        <v>CONV_POS</v>
      </c>
      <c r="C8690">
        <v>8201</v>
      </c>
      <c r="D8690" t="str">
        <f t="shared" si="17542"/>
        <v>Zutritt Stapler Aktiv !</v>
      </c>
      <c r="E8690">
        <f t="shared" ref="E8690" si="17650">COUNTIF(Elements,$C8690)</f>
        <v>495</v>
      </c>
      <c r="F8690">
        <f t="shared" ref="F8690" si="17651">COUNTIFS(Elements,C8690,Storung,D8690)</f>
        <v>467</v>
      </c>
      <c r="H8690" s="4"/>
      <c r="I8690" s="4"/>
      <c r="J8690" s="5"/>
    </row>
    <row r="8691" spans="1:10" x14ac:dyDescent="0.25">
      <c r="A8691" s="4">
        <v>44150.605196759258</v>
      </c>
      <c r="B8691" t="str">
        <f t="shared" si="17611"/>
        <v>CONV_POS</v>
      </c>
      <c r="C8691">
        <v>8201</v>
      </c>
      <c r="D8691" t="str">
        <f t="shared" si="17542"/>
        <v>Zutritt Stapler Aktiv !</v>
      </c>
      <c r="E8691">
        <f t="shared" ref="E8691" si="17652">COUNTIF(Elements,$C8691)</f>
        <v>495</v>
      </c>
      <c r="F8691">
        <f t="shared" ref="F8691" si="17653">COUNTIFS(Elements,C8691,Storung,D8691)</f>
        <v>467</v>
      </c>
      <c r="H8691" s="4"/>
      <c r="I8691" s="4"/>
      <c r="J8691" s="5"/>
    </row>
    <row r="8692" spans="1:10" x14ac:dyDescent="0.25">
      <c r="A8692" s="4">
        <v>44150.59684027778</v>
      </c>
      <c r="B8692" t="str">
        <f t="shared" si="17611"/>
        <v>CONV_POS</v>
      </c>
      <c r="C8692">
        <v>8201</v>
      </c>
      <c r="D8692" t="str">
        <f t="shared" si="17542"/>
        <v>Zutritt Stapler Aktiv !</v>
      </c>
      <c r="E8692">
        <f t="shared" ref="E8692" si="17654">COUNTIF(Elements,$C8692)</f>
        <v>495</v>
      </c>
      <c r="F8692">
        <f t="shared" ref="F8692" si="17655">COUNTIFS(Elements,C8692,Storung,D8692)</f>
        <v>467</v>
      </c>
      <c r="H8692" s="4"/>
      <c r="I8692" s="4"/>
      <c r="J8692" s="5"/>
    </row>
    <row r="8693" spans="1:10" x14ac:dyDescent="0.25">
      <c r="A8693" s="4">
        <v>44150.586458333331</v>
      </c>
      <c r="B8693" t="str">
        <f t="shared" si="17611"/>
        <v>CONV_POS</v>
      </c>
      <c r="C8693">
        <v>8201</v>
      </c>
      <c r="D8693" t="str">
        <f t="shared" si="17542"/>
        <v>Zutritt Stapler Aktiv !</v>
      </c>
      <c r="E8693">
        <f t="shared" ref="E8693" si="17656">COUNTIF(Elements,$C8693)</f>
        <v>495</v>
      </c>
      <c r="F8693">
        <f t="shared" ref="F8693" si="17657">COUNTIFS(Elements,C8693,Storung,D8693)</f>
        <v>467</v>
      </c>
      <c r="H8693" s="4"/>
      <c r="I8693" s="4"/>
      <c r="J8693" s="5"/>
    </row>
    <row r="8694" spans="1:10" x14ac:dyDescent="0.25">
      <c r="A8694" s="4">
        <v>44150.575810185182</v>
      </c>
      <c r="B8694" t="str">
        <f t="shared" si="17611"/>
        <v>CONV_POS</v>
      </c>
      <c r="C8694">
        <v>8201</v>
      </c>
      <c r="D8694" t="str">
        <f t="shared" si="17542"/>
        <v>Zutritt Stapler Aktiv !</v>
      </c>
      <c r="E8694">
        <f t="shared" ref="E8694" si="17658">COUNTIF(Elements,$C8694)</f>
        <v>495</v>
      </c>
      <c r="F8694">
        <f t="shared" ref="F8694" si="17659">COUNTIFS(Elements,C8694,Storung,D8694)</f>
        <v>467</v>
      </c>
      <c r="H8694" s="4"/>
      <c r="I8694" s="4"/>
      <c r="J8694" s="5"/>
    </row>
    <row r="8695" spans="1:10" x14ac:dyDescent="0.25">
      <c r="A8695" s="4">
        <v>44150.565335648149</v>
      </c>
      <c r="B8695" t="str">
        <f t="shared" si="17611"/>
        <v>CONV_POS</v>
      </c>
      <c r="C8695">
        <v>8201</v>
      </c>
      <c r="D8695" t="str">
        <f t="shared" si="17542"/>
        <v>Zutritt Stapler Aktiv !</v>
      </c>
      <c r="E8695">
        <f t="shared" ref="E8695" si="17660">COUNTIF(Elements,$C8695)</f>
        <v>495</v>
      </c>
      <c r="F8695">
        <f t="shared" ref="F8695" si="17661">COUNTIFS(Elements,C8695,Storung,D8695)</f>
        <v>467</v>
      </c>
      <c r="H8695" s="4"/>
      <c r="I8695" s="4"/>
      <c r="J8695" s="5"/>
    </row>
    <row r="8696" spans="1:10" x14ac:dyDescent="0.25">
      <c r="A8696" s="4">
        <v>44150.55605324074</v>
      </c>
      <c r="B8696" t="str">
        <f t="shared" si="17611"/>
        <v>CONV_POS</v>
      </c>
      <c r="C8696">
        <v>8201</v>
      </c>
      <c r="D8696" t="str">
        <f t="shared" si="17542"/>
        <v>Zutritt Stapler Aktiv !</v>
      </c>
      <c r="E8696">
        <f t="shared" ref="E8696" si="17662">COUNTIF(Elements,$C8696)</f>
        <v>495</v>
      </c>
      <c r="F8696">
        <f t="shared" ref="F8696" si="17663">COUNTIFS(Elements,C8696,Storung,D8696)</f>
        <v>467</v>
      </c>
      <c r="H8696" s="4"/>
      <c r="I8696" s="4"/>
      <c r="J8696" s="5"/>
    </row>
    <row r="8697" spans="1:10" x14ac:dyDescent="0.25">
      <c r="A8697" s="4">
        <v>44150.546041666668</v>
      </c>
      <c r="B8697" t="str">
        <f t="shared" si="17611"/>
        <v>CONV_POS</v>
      </c>
      <c r="C8697">
        <v>8201</v>
      </c>
      <c r="D8697" t="str">
        <f t="shared" si="17542"/>
        <v>Zutritt Stapler Aktiv !</v>
      </c>
      <c r="E8697">
        <f t="shared" ref="E8697" si="17664">COUNTIF(Elements,$C8697)</f>
        <v>495</v>
      </c>
      <c r="F8697">
        <f t="shared" ref="F8697" si="17665">COUNTIFS(Elements,C8697,Storung,D8697)</f>
        <v>467</v>
      </c>
      <c r="H8697" s="4"/>
      <c r="I8697" s="4"/>
      <c r="J8697" s="5"/>
    </row>
    <row r="8698" spans="1:10" x14ac:dyDescent="0.25">
      <c r="A8698" s="4">
        <v>44150.537627314814</v>
      </c>
      <c r="B8698" t="str">
        <f t="shared" si="17611"/>
        <v>CONV_POS</v>
      </c>
      <c r="C8698">
        <v>8201</v>
      </c>
      <c r="D8698" t="str">
        <f t="shared" si="17542"/>
        <v>Zutritt Stapler Aktiv !</v>
      </c>
      <c r="E8698">
        <f t="shared" ref="E8698" si="17666">COUNTIF(Elements,$C8698)</f>
        <v>495</v>
      </c>
      <c r="F8698">
        <f t="shared" ref="F8698" si="17667">COUNTIFS(Elements,C8698,Storung,D8698)</f>
        <v>467</v>
      </c>
      <c r="H8698" s="4"/>
      <c r="I8698" s="4"/>
      <c r="J8698" s="5"/>
    </row>
    <row r="8699" spans="1:10" x14ac:dyDescent="0.25">
      <c r="A8699" s="4">
        <v>44150.528356481482</v>
      </c>
      <c r="B8699" t="str">
        <f t="shared" si="17611"/>
        <v>CONV_POS</v>
      </c>
      <c r="C8699">
        <v>8201</v>
      </c>
      <c r="D8699" t="str">
        <f t="shared" si="17542"/>
        <v>Zutritt Stapler Aktiv !</v>
      </c>
      <c r="E8699">
        <f t="shared" ref="E8699" si="17668">COUNTIF(Elements,$C8699)</f>
        <v>495</v>
      </c>
      <c r="F8699">
        <f t="shared" ref="F8699" si="17669">COUNTIFS(Elements,C8699,Storung,D8699)</f>
        <v>467</v>
      </c>
      <c r="H8699" s="4"/>
      <c r="I8699" s="4"/>
      <c r="J8699" s="5"/>
    </row>
    <row r="8700" spans="1:10" x14ac:dyDescent="0.25">
      <c r="A8700" s="4">
        <v>44150.520231481481</v>
      </c>
      <c r="B8700" t="str">
        <f t="shared" si="17611"/>
        <v>CONV_POS</v>
      </c>
      <c r="C8700">
        <v>8201</v>
      </c>
      <c r="D8700" t="str">
        <f t="shared" si="17542"/>
        <v>Zutritt Stapler Aktiv !</v>
      </c>
      <c r="E8700">
        <f t="shared" ref="E8700" si="17670">COUNTIF(Elements,$C8700)</f>
        <v>495</v>
      </c>
      <c r="F8700">
        <f t="shared" ref="F8700" si="17671">COUNTIFS(Elements,C8700,Storung,D8700)</f>
        <v>467</v>
      </c>
      <c r="H8700" s="4"/>
      <c r="I8700" s="4"/>
      <c r="J8700" s="5"/>
    </row>
    <row r="8701" spans="1:10" x14ac:dyDescent="0.25">
      <c r="A8701" s="4">
        <v>44150.51053240741</v>
      </c>
      <c r="B8701" t="str">
        <f t="shared" si="17611"/>
        <v>CONV_POS</v>
      </c>
      <c r="C8701">
        <v>8201</v>
      </c>
      <c r="D8701" t="str">
        <f t="shared" si="17542"/>
        <v>Zutritt Stapler Aktiv !</v>
      </c>
      <c r="E8701">
        <f t="shared" ref="E8701" si="17672">COUNTIF(Elements,$C8701)</f>
        <v>495</v>
      </c>
      <c r="F8701">
        <f t="shared" ref="F8701" si="17673">COUNTIFS(Elements,C8701,Storung,D8701)</f>
        <v>467</v>
      </c>
      <c r="H8701" s="4"/>
      <c r="I8701" s="4"/>
      <c r="J8701" s="5"/>
    </row>
    <row r="8702" spans="1:10" x14ac:dyDescent="0.25">
      <c r="A8702" s="4">
        <v>44150.500798611109</v>
      </c>
      <c r="B8702" t="str">
        <f t="shared" si="17611"/>
        <v>CONV_POS</v>
      </c>
      <c r="C8702">
        <v>8201</v>
      </c>
      <c r="D8702" t="str">
        <f t="shared" si="17542"/>
        <v>Zutritt Stapler Aktiv !</v>
      </c>
      <c r="E8702">
        <f t="shared" ref="E8702" si="17674">COUNTIF(Elements,$C8702)</f>
        <v>495</v>
      </c>
      <c r="F8702">
        <f t="shared" ref="F8702" si="17675">COUNTIFS(Elements,C8702,Storung,D8702)</f>
        <v>467</v>
      </c>
      <c r="H8702" s="4"/>
      <c r="I8702" s="4"/>
      <c r="J8702" s="5"/>
    </row>
    <row r="8703" spans="1:10" x14ac:dyDescent="0.25">
      <c r="A8703" s="4">
        <v>44156.560590277775</v>
      </c>
      <c r="B8703" t="str">
        <f t="shared" si="17611"/>
        <v>CONV_POS</v>
      </c>
      <c r="C8703">
        <v>8334</v>
      </c>
      <c r="D8703" t="str">
        <f t="shared" ref="D8703:D8766" si="17676">"Der Sensor meldet keine TE aber Daten vorhanden"</f>
        <v>Der Sensor meldet keine TE aber Daten vorhanden</v>
      </c>
      <c r="E8703">
        <f t="shared" ref="E8703" si="17677">COUNTIF(Elements,$C8703)</f>
        <v>6424</v>
      </c>
      <c r="F8703">
        <f t="shared" ref="F8703" si="17678">COUNTIFS(Elements,C8703,Storung,D8703)</f>
        <v>118</v>
      </c>
      <c r="H8703" s="4"/>
      <c r="I8703" s="4"/>
      <c r="J8703" s="5"/>
    </row>
    <row r="8704" spans="1:10" x14ac:dyDescent="0.25">
      <c r="A8704" s="4">
        <v>44156.560578703706</v>
      </c>
      <c r="B8704" t="str">
        <f t="shared" si="17611"/>
        <v>CONV_POS</v>
      </c>
      <c r="C8704">
        <v>8334</v>
      </c>
      <c r="D8704" t="str">
        <f t="shared" si="17676"/>
        <v>Der Sensor meldet keine TE aber Daten vorhanden</v>
      </c>
      <c r="E8704">
        <f t="shared" ref="E8704" si="17679">COUNTIF(Elements,$C8704)</f>
        <v>6424</v>
      </c>
      <c r="F8704">
        <f t="shared" ref="F8704" si="17680">COUNTIFS(Elements,C8704,Storung,D8704)</f>
        <v>118</v>
      </c>
      <c r="H8704" s="4"/>
      <c r="I8704" s="4"/>
      <c r="J8704" s="5"/>
    </row>
    <row r="8705" spans="1:10" x14ac:dyDescent="0.25">
      <c r="A8705" s="4">
        <v>44156.560578703706</v>
      </c>
      <c r="B8705" t="str">
        <f t="shared" si="17611"/>
        <v>CONV_POS</v>
      </c>
      <c r="C8705">
        <v>8334</v>
      </c>
      <c r="D8705" t="str">
        <f t="shared" si="17676"/>
        <v>Der Sensor meldet keine TE aber Daten vorhanden</v>
      </c>
      <c r="E8705">
        <f t="shared" ref="E8705" si="17681">COUNTIF(Elements,$C8705)</f>
        <v>6424</v>
      </c>
      <c r="F8705">
        <f t="shared" ref="F8705" si="17682">COUNTIFS(Elements,C8705,Storung,D8705)</f>
        <v>118</v>
      </c>
      <c r="H8705" s="4"/>
      <c r="I8705" s="4"/>
      <c r="J8705" s="5"/>
    </row>
    <row r="8706" spans="1:10" x14ac:dyDescent="0.25">
      <c r="A8706" s="4">
        <v>44156.560578703706</v>
      </c>
      <c r="B8706" t="str">
        <f t="shared" si="17611"/>
        <v>CONV_POS</v>
      </c>
      <c r="C8706">
        <v>8334</v>
      </c>
      <c r="D8706" t="str">
        <f t="shared" si="17676"/>
        <v>Der Sensor meldet keine TE aber Daten vorhanden</v>
      </c>
      <c r="E8706">
        <f t="shared" ref="E8706" si="17683">COUNTIF(Elements,$C8706)</f>
        <v>6424</v>
      </c>
      <c r="F8706">
        <f t="shared" ref="F8706" si="17684">COUNTIFS(Elements,C8706,Storung,D8706)</f>
        <v>118</v>
      </c>
      <c r="H8706" s="4"/>
      <c r="I8706" s="4"/>
      <c r="J8706" s="5"/>
    </row>
    <row r="8707" spans="1:10" x14ac:dyDescent="0.25">
      <c r="A8707" s="4">
        <v>44156.560567129629</v>
      </c>
      <c r="B8707" t="str">
        <f t="shared" si="17611"/>
        <v>CONV_POS</v>
      </c>
      <c r="C8707">
        <v>8334</v>
      </c>
      <c r="D8707" t="str">
        <f t="shared" si="17676"/>
        <v>Der Sensor meldet keine TE aber Daten vorhanden</v>
      </c>
      <c r="E8707">
        <f t="shared" ref="E8707" si="17685">COUNTIF(Elements,$C8707)</f>
        <v>6424</v>
      </c>
      <c r="F8707">
        <f t="shared" ref="F8707" si="17686">COUNTIFS(Elements,C8707,Storung,D8707)</f>
        <v>118</v>
      </c>
      <c r="H8707" s="4"/>
      <c r="I8707" s="4"/>
      <c r="J8707" s="5"/>
    </row>
    <row r="8708" spans="1:10" x14ac:dyDescent="0.25">
      <c r="A8708" s="4">
        <v>44156.560567129629</v>
      </c>
      <c r="B8708" t="str">
        <f t="shared" si="17611"/>
        <v>CONV_POS</v>
      </c>
      <c r="C8708">
        <v>8334</v>
      </c>
      <c r="D8708" t="str">
        <f t="shared" si="17676"/>
        <v>Der Sensor meldet keine TE aber Daten vorhanden</v>
      </c>
      <c r="E8708">
        <f t="shared" ref="E8708" si="17687">COUNTIF(Elements,$C8708)</f>
        <v>6424</v>
      </c>
      <c r="F8708">
        <f t="shared" ref="F8708" si="17688">COUNTIFS(Elements,C8708,Storung,D8708)</f>
        <v>118</v>
      </c>
      <c r="H8708" s="4"/>
      <c r="I8708" s="4"/>
      <c r="J8708" s="5"/>
    </row>
    <row r="8709" spans="1:10" x14ac:dyDescent="0.25">
      <c r="A8709" s="4">
        <v>44156.560567129629</v>
      </c>
      <c r="B8709" t="str">
        <f t="shared" si="17611"/>
        <v>CONV_POS</v>
      </c>
      <c r="C8709">
        <v>8334</v>
      </c>
      <c r="D8709" t="str">
        <f t="shared" si="17676"/>
        <v>Der Sensor meldet keine TE aber Daten vorhanden</v>
      </c>
      <c r="E8709">
        <f t="shared" ref="E8709" si="17689">COUNTIF(Elements,$C8709)</f>
        <v>6424</v>
      </c>
      <c r="F8709">
        <f t="shared" ref="F8709" si="17690">COUNTIFS(Elements,C8709,Storung,D8709)</f>
        <v>118</v>
      </c>
      <c r="H8709" s="4"/>
      <c r="I8709" s="4"/>
      <c r="J8709" s="5"/>
    </row>
    <row r="8710" spans="1:10" x14ac:dyDescent="0.25">
      <c r="A8710" s="4">
        <v>44156.560567129629</v>
      </c>
      <c r="B8710" t="str">
        <f t="shared" si="17611"/>
        <v>CONV_POS</v>
      </c>
      <c r="C8710">
        <v>8334</v>
      </c>
      <c r="D8710" t="str">
        <f t="shared" si="17676"/>
        <v>Der Sensor meldet keine TE aber Daten vorhanden</v>
      </c>
      <c r="E8710">
        <f t="shared" ref="E8710" si="17691">COUNTIF(Elements,$C8710)</f>
        <v>6424</v>
      </c>
      <c r="F8710">
        <f t="shared" ref="F8710" si="17692">COUNTIFS(Elements,C8710,Storung,D8710)</f>
        <v>118</v>
      </c>
      <c r="H8710" s="4"/>
      <c r="I8710" s="4"/>
      <c r="J8710" s="5"/>
    </row>
    <row r="8711" spans="1:10" x14ac:dyDescent="0.25">
      <c r="A8711" s="4">
        <v>44156.560555555552</v>
      </c>
      <c r="B8711" t="str">
        <f t="shared" si="17611"/>
        <v>CONV_POS</v>
      </c>
      <c r="C8711">
        <v>8334</v>
      </c>
      <c r="D8711" t="str">
        <f t="shared" si="17676"/>
        <v>Der Sensor meldet keine TE aber Daten vorhanden</v>
      </c>
      <c r="E8711">
        <f t="shared" ref="E8711" si="17693">COUNTIF(Elements,$C8711)</f>
        <v>6424</v>
      </c>
      <c r="F8711">
        <f t="shared" ref="F8711" si="17694">COUNTIFS(Elements,C8711,Storung,D8711)</f>
        <v>118</v>
      </c>
      <c r="H8711" s="4"/>
      <c r="I8711" s="4"/>
      <c r="J8711" s="5"/>
    </row>
    <row r="8712" spans="1:10" x14ac:dyDescent="0.25">
      <c r="A8712" s="4">
        <v>44156.560555555552</v>
      </c>
      <c r="B8712" t="str">
        <f t="shared" si="17611"/>
        <v>CONV_POS</v>
      </c>
      <c r="C8712">
        <v>8334</v>
      </c>
      <c r="D8712" t="str">
        <f t="shared" si="17676"/>
        <v>Der Sensor meldet keine TE aber Daten vorhanden</v>
      </c>
      <c r="E8712">
        <f t="shared" ref="E8712" si="17695">COUNTIF(Elements,$C8712)</f>
        <v>6424</v>
      </c>
      <c r="F8712">
        <f t="shared" ref="F8712" si="17696">COUNTIFS(Elements,C8712,Storung,D8712)</f>
        <v>118</v>
      </c>
      <c r="H8712" s="4"/>
      <c r="I8712" s="4"/>
      <c r="J8712" s="5"/>
    </row>
    <row r="8713" spans="1:10" x14ac:dyDescent="0.25">
      <c r="A8713" s="4">
        <v>44156.560555555552</v>
      </c>
      <c r="B8713" t="str">
        <f t="shared" si="17611"/>
        <v>CONV_POS</v>
      </c>
      <c r="C8713">
        <v>8334</v>
      </c>
      <c r="D8713" t="str">
        <f t="shared" si="17676"/>
        <v>Der Sensor meldet keine TE aber Daten vorhanden</v>
      </c>
      <c r="E8713">
        <f t="shared" ref="E8713" si="17697">COUNTIF(Elements,$C8713)</f>
        <v>6424</v>
      </c>
      <c r="F8713">
        <f t="shared" ref="F8713" si="17698">COUNTIFS(Elements,C8713,Storung,D8713)</f>
        <v>118</v>
      </c>
      <c r="H8713" s="4"/>
      <c r="I8713" s="4"/>
      <c r="J8713" s="5"/>
    </row>
    <row r="8714" spans="1:10" x14ac:dyDescent="0.25">
      <c r="A8714" s="4">
        <v>44156.560543981483</v>
      </c>
      <c r="B8714" t="str">
        <f t="shared" si="17611"/>
        <v>CONV_POS</v>
      </c>
      <c r="C8714">
        <v>8334</v>
      </c>
      <c r="D8714" t="str">
        <f t="shared" si="17676"/>
        <v>Der Sensor meldet keine TE aber Daten vorhanden</v>
      </c>
      <c r="E8714">
        <f t="shared" ref="E8714" si="17699">COUNTIF(Elements,$C8714)</f>
        <v>6424</v>
      </c>
      <c r="F8714">
        <f t="shared" ref="F8714" si="17700">COUNTIFS(Elements,C8714,Storung,D8714)</f>
        <v>118</v>
      </c>
      <c r="H8714" s="4"/>
      <c r="I8714" s="4"/>
      <c r="J8714" s="5"/>
    </row>
    <row r="8715" spans="1:10" x14ac:dyDescent="0.25">
      <c r="A8715" s="4">
        <v>44156.560543981483</v>
      </c>
      <c r="B8715" t="str">
        <f t="shared" si="17611"/>
        <v>CONV_POS</v>
      </c>
      <c r="C8715">
        <v>8334</v>
      </c>
      <c r="D8715" t="str">
        <f t="shared" si="17676"/>
        <v>Der Sensor meldet keine TE aber Daten vorhanden</v>
      </c>
      <c r="E8715">
        <f t="shared" ref="E8715" si="17701">COUNTIF(Elements,$C8715)</f>
        <v>6424</v>
      </c>
      <c r="F8715">
        <f t="shared" ref="F8715" si="17702">COUNTIFS(Elements,C8715,Storung,D8715)</f>
        <v>118</v>
      </c>
      <c r="H8715" s="4"/>
      <c r="I8715" s="4"/>
      <c r="J8715" s="5"/>
    </row>
    <row r="8716" spans="1:10" x14ac:dyDescent="0.25">
      <c r="A8716" s="4">
        <v>44156.55841435185</v>
      </c>
      <c r="B8716" t="str">
        <f t="shared" si="17611"/>
        <v>CONV_POS</v>
      </c>
      <c r="C8716">
        <v>8334</v>
      </c>
      <c r="D8716" t="str">
        <f t="shared" si="17676"/>
        <v>Der Sensor meldet keine TE aber Daten vorhanden</v>
      </c>
      <c r="E8716">
        <f t="shared" ref="E8716" si="17703">COUNTIF(Elements,$C8716)</f>
        <v>6424</v>
      </c>
      <c r="F8716">
        <f t="shared" ref="F8716" si="17704">COUNTIFS(Elements,C8716,Storung,D8716)</f>
        <v>118</v>
      </c>
      <c r="H8716" s="4"/>
      <c r="I8716" s="4"/>
      <c r="J8716" s="5"/>
    </row>
    <row r="8717" spans="1:10" x14ac:dyDescent="0.25">
      <c r="A8717" s="4">
        <v>44156.55841435185</v>
      </c>
      <c r="B8717" t="str">
        <f t="shared" si="17611"/>
        <v>CONV_POS</v>
      </c>
      <c r="C8717">
        <v>8334</v>
      </c>
      <c r="D8717" t="str">
        <f t="shared" si="17676"/>
        <v>Der Sensor meldet keine TE aber Daten vorhanden</v>
      </c>
      <c r="E8717">
        <f t="shared" ref="E8717" si="17705">COUNTIF(Elements,$C8717)</f>
        <v>6424</v>
      </c>
      <c r="F8717">
        <f t="shared" ref="F8717" si="17706">COUNTIFS(Elements,C8717,Storung,D8717)</f>
        <v>118</v>
      </c>
      <c r="H8717" s="4"/>
      <c r="I8717" s="4"/>
      <c r="J8717" s="5"/>
    </row>
    <row r="8718" spans="1:10" x14ac:dyDescent="0.25">
      <c r="A8718" s="4">
        <v>44156.55841435185</v>
      </c>
      <c r="B8718" t="str">
        <f t="shared" si="17611"/>
        <v>CONV_POS</v>
      </c>
      <c r="C8718">
        <v>8334</v>
      </c>
      <c r="D8718" t="str">
        <f t="shared" si="17676"/>
        <v>Der Sensor meldet keine TE aber Daten vorhanden</v>
      </c>
      <c r="E8718">
        <f t="shared" ref="E8718" si="17707">COUNTIF(Elements,$C8718)</f>
        <v>6424</v>
      </c>
      <c r="F8718">
        <f t="shared" ref="F8718" si="17708">COUNTIFS(Elements,C8718,Storung,D8718)</f>
        <v>118</v>
      </c>
      <c r="H8718" s="4"/>
      <c r="I8718" s="4"/>
      <c r="J8718" s="5"/>
    </row>
    <row r="8719" spans="1:10" x14ac:dyDescent="0.25">
      <c r="A8719" s="4">
        <v>44156.55840277778</v>
      </c>
      <c r="B8719" t="str">
        <f t="shared" si="17611"/>
        <v>CONV_POS</v>
      </c>
      <c r="C8719">
        <v>8334</v>
      </c>
      <c r="D8719" t="str">
        <f t="shared" si="17676"/>
        <v>Der Sensor meldet keine TE aber Daten vorhanden</v>
      </c>
      <c r="E8719">
        <f t="shared" ref="E8719" si="17709">COUNTIF(Elements,$C8719)</f>
        <v>6424</v>
      </c>
      <c r="F8719">
        <f t="shared" ref="F8719" si="17710">COUNTIFS(Elements,C8719,Storung,D8719)</f>
        <v>118</v>
      </c>
      <c r="H8719" s="4"/>
      <c r="I8719" s="4"/>
      <c r="J8719" s="5"/>
    </row>
    <row r="8720" spans="1:10" x14ac:dyDescent="0.25">
      <c r="A8720" s="4">
        <v>44156.55840277778</v>
      </c>
      <c r="B8720" t="str">
        <f t="shared" si="17611"/>
        <v>CONV_POS</v>
      </c>
      <c r="C8720">
        <v>8334</v>
      </c>
      <c r="D8720" t="str">
        <f t="shared" si="17676"/>
        <v>Der Sensor meldet keine TE aber Daten vorhanden</v>
      </c>
      <c r="E8720">
        <f t="shared" ref="E8720" si="17711">COUNTIF(Elements,$C8720)</f>
        <v>6424</v>
      </c>
      <c r="F8720">
        <f t="shared" ref="F8720" si="17712">COUNTIFS(Elements,C8720,Storung,D8720)</f>
        <v>118</v>
      </c>
      <c r="H8720" s="4"/>
      <c r="I8720" s="4"/>
      <c r="J8720" s="5"/>
    </row>
    <row r="8721" spans="1:10" x14ac:dyDescent="0.25">
      <c r="A8721" s="4">
        <v>44156.55840277778</v>
      </c>
      <c r="B8721" t="str">
        <f t="shared" si="17611"/>
        <v>CONV_POS</v>
      </c>
      <c r="C8721">
        <v>8334</v>
      </c>
      <c r="D8721" t="str">
        <f t="shared" si="17676"/>
        <v>Der Sensor meldet keine TE aber Daten vorhanden</v>
      </c>
      <c r="E8721">
        <f t="shared" ref="E8721" si="17713">COUNTIF(Elements,$C8721)</f>
        <v>6424</v>
      </c>
      <c r="F8721">
        <f t="shared" ref="F8721" si="17714">COUNTIFS(Elements,C8721,Storung,D8721)</f>
        <v>118</v>
      </c>
      <c r="H8721" s="4"/>
      <c r="I8721" s="4"/>
      <c r="J8721" s="5"/>
    </row>
    <row r="8722" spans="1:10" x14ac:dyDescent="0.25">
      <c r="A8722" s="4">
        <v>44156.55840277778</v>
      </c>
      <c r="B8722" t="str">
        <f t="shared" si="17611"/>
        <v>CONV_POS</v>
      </c>
      <c r="C8722">
        <v>8334</v>
      </c>
      <c r="D8722" t="str">
        <f t="shared" si="17676"/>
        <v>Der Sensor meldet keine TE aber Daten vorhanden</v>
      </c>
      <c r="E8722">
        <f t="shared" ref="E8722" si="17715">COUNTIF(Elements,$C8722)</f>
        <v>6424</v>
      </c>
      <c r="F8722">
        <f t="shared" ref="F8722" si="17716">COUNTIFS(Elements,C8722,Storung,D8722)</f>
        <v>118</v>
      </c>
      <c r="H8722" s="4"/>
      <c r="I8722" s="4"/>
      <c r="J8722" s="5"/>
    </row>
    <row r="8723" spans="1:10" x14ac:dyDescent="0.25">
      <c r="A8723" s="4">
        <v>44156.558391203704</v>
      </c>
      <c r="B8723" t="str">
        <f t="shared" si="17611"/>
        <v>CONV_POS</v>
      </c>
      <c r="C8723">
        <v>8334</v>
      </c>
      <c r="D8723" t="str">
        <f t="shared" si="17676"/>
        <v>Der Sensor meldet keine TE aber Daten vorhanden</v>
      </c>
      <c r="E8723">
        <f t="shared" ref="E8723" si="17717">COUNTIF(Elements,$C8723)</f>
        <v>6424</v>
      </c>
      <c r="F8723">
        <f t="shared" ref="F8723" si="17718">COUNTIFS(Elements,C8723,Storung,D8723)</f>
        <v>118</v>
      </c>
      <c r="H8723" s="4"/>
      <c r="I8723" s="4"/>
      <c r="J8723" s="5"/>
    </row>
    <row r="8724" spans="1:10" x14ac:dyDescent="0.25">
      <c r="A8724" s="4">
        <v>44156.558391203704</v>
      </c>
      <c r="B8724" t="str">
        <f t="shared" si="17611"/>
        <v>CONV_POS</v>
      </c>
      <c r="C8724">
        <v>8334</v>
      </c>
      <c r="D8724" t="str">
        <f t="shared" si="17676"/>
        <v>Der Sensor meldet keine TE aber Daten vorhanden</v>
      </c>
      <c r="E8724">
        <f t="shared" ref="E8724" si="17719">COUNTIF(Elements,$C8724)</f>
        <v>6424</v>
      </c>
      <c r="F8724">
        <f t="shared" ref="F8724" si="17720">COUNTIFS(Elements,C8724,Storung,D8724)</f>
        <v>118</v>
      </c>
      <c r="H8724" s="4"/>
      <c r="I8724" s="4"/>
      <c r="J8724" s="5"/>
    </row>
    <row r="8725" spans="1:10" x14ac:dyDescent="0.25">
      <c r="A8725" s="4">
        <v>44156.558391203704</v>
      </c>
      <c r="B8725" t="str">
        <f t="shared" si="17611"/>
        <v>CONV_POS</v>
      </c>
      <c r="C8725">
        <v>8334</v>
      </c>
      <c r="D8725" t="str">
        <f t="shared" si="17676"/>
        <v>Der Sensor meldet keine TE aber Daten vorhanden</v>
      </c>
      <c r="E8725">
        <f t="shared" ref="E8725" si="17721">COUNTIF(Elements,$C8725)</f>
        <v>6424</v>
      </c>
      <c r="F8725">
        <f t="shared" ref="F8725" si="17722">COUNTIFS(Elements,C8725,Storung,D8725)</f>
        <v>118</v>
      </c>
      <c r="H8725" s="4"/>
      <c r="I8725" s="4"/>
      <c r="J8725" s="5"/>
    </row>
    <row r="8726" spans="1:10" x14ac:dyDescent="0.25">
      <c r="A8726" s="4">
        <v>44156.558379629627</v>
      </c>
      <c r="B8726" t="str">
        <f t="shared" si="17611"/>
        <v>CONV_POS</v>
      </c>
      <c r="C8726">
        <v>8334</v>
      </c>
      <c r="D8726" t="str">
        <f t="shared" si="17676"/>
        <v>Der Sensor meldet keine TE aber Daten vorhanden</v>
      </c>
      <c r="E8726">
        <f t="shared" ref="E8726" si="17723">COUNTIF(Elements,$C8726)</f>
        <v>6424</v>
      </c>
      <c r="F8726">
        <f t="shared" ref="F8726" si="17724">COUNTIFS(Elements,C8726,Storung,D8726)</f>
        <v>118</v>
      </c>
      <c r="H8726" s="4"/>
      <c r="I8726" s="4"/>
      <c r="J8726" s="5"/>
    </row>
    <row r="8727" spans="1:10" x14ac:dyDescent="0.25">
      <c r="A8727" s="4">
        <v>44156.558379629627</v>
      </c>
      <c r="B8727" t="str">
        <f t="shared" si="17611"/>
        <v>CONV_POS</v>
      </c>
      <c r="C8727">
        <v>8334</v>
      </c>
      <c r="D8727" t="str">
        <f t="shared" si="17676"/>
        <v>Der Sensor meldet keine TE aber Daten vorhanden</v>
      </c>
      <c r="E8727">
        <f t="shared" ref="E8727" si="17725">COUNTIF(Elements,$C8727)</f>
        <v>6424</v>
      </c>
      <c r="F8727">
        <f t="shared" ref="F8727" si="17726">COUNTIFS(Elements,C8727,Storung,D8727)</f>
        <v>118</v>
      </c>
      <c r="H8727" s="4"/>
      <c r="I8727" s="4"/>
      <c r="J8727" s="5"/>
    </row>
    <row r="8728" spans="1:10" x14ac:dyDescent="0.25">
      <c r="A8728" s="4">
        <v>44156.558379629627</v>
      </c>
      <c r="B8728" t="str">
        <f t="shared" si="17611"/>
        <v>CONV_POS</v>
      </c>
      <c r="C8728">
        <v>8334</v>
      </c>
      <c r="D8728" t="str">
        <f t="shared" si="17676"/>
        <v>Der Sensor meldet keine TE aber Daten vorhanden</v>
      </c>
      <c r="E8728">
        <f t="shared" ref="E8728" si="17727">COUNTIF(Elements,$C8728)</f>
        <v>6424</v>
      </c>
      <c r="F8728">
        <f t="shared" ref="F8728" si="17728">COUNTIFS(Elements,C8728,Storung,D8728)</f>
        <v>118</v>
      </c>
      <c r="H8728" s="4"/>
      <c r="I8728" s="4"/>
      <c r="J8728" s="5"/>
    </row>
    <row r="8729" spans="1:10" x14ac:dyDescent="0.25">
      <c r="A8729" s="4">
        <v>44156.558379629627</v>
      </c>
      <c r="B8729" t="str">
        <f t="shared" si="17611"/>
        <v>CONV_POS</v>
      </c>
      <c r="C8729">
        <v>8334</v>
      </c>
      <c r="D8729" t="str">
        <f t="shared" si="17676"/>
        <v>Der Sensor meldet keine TE aber Daten vorhanden</v>
      </c>
      <c r="E8729">
        <f t="shared" ref="E8729" si="17729">COUNTIF(Elements,$C8729)</f>
        <v>6424</v>
      </c>
      <c r="F8729">
        <f t="shared" ref="F8729" si="17730">COUNTIFS(Elements,C8729,Storung,D8729)</f>
        <v>118</v>
      </c>
      <c r="H8729" s="4"/>
      <c r="I8729" s="4"/>
      <c r="J8729" s="5"/>
    </row>
    <row r="8730" spans="1:10" x14ac:dyDescent="0.25">
      <c r="A8730" s="4">
        <v>44156.558368055557</v>
      </c>
      <c r="B8730" t="str">
        <f t="shared" si="17611"/>
        <v>CONV_POS</v>
      </c>
      <c r="C8730">
        <v>8334</v>
      </c>
      <c r="D8730" t="str">
        <f t="shared" si="17676"/>
        <v>Der Sensor meldet keine TE aber Daten vorhanden</v>
      </c>
      <c r="E8730">
        <f t="shared" ref="E8730" si="17731">COUNTIF(Elements,$C8730)</f>
        <v>6424</v>
      </c>
      <c r="F8730">
        <f t="shared" ref="F8730" si="17732">COUNTIFS(Elements,C8730,Storung,D8730)</f>
        <v>118</v>
      </c>
      <c r="H8730" s="4"/>
      <c r="I8730" s="4"/>
      <c r="J8730" s="5"/>
    </row>
    <row r="8731" spans="1:10" x14ac:dyDescent="0.25">
      <c r="A8731" s="4">
        <v>44156.558368055557</v>
      </c>
      <c r="B8731" t="str">
        <f t="shared" si="17611"/>
        <v>CONV_POS</v>
      </c>
      <c r="C8731">
        <v>8334</v>
      </c>
      <c r="D8731" t="str">
        <f t="shared" si="17676"/>
        <v>Der Sensor meldet keine TE aber Daten vorhanden</v>
      </c>
      <c r="E8731">
        <f t="shared" ref="E8731" si="17733">COUNTIF(Elements,$C8731)</f>
        <v>6424</v>
      </c>
      <c r="F8731">
        <f t="shared" ref="F8731" si="17734">COUNTIFS(Elements,C8731,Storung,D8731)</f>
        <v>118</v>
      </c>
      <c r="H8731" s="4"/>
      <c r="I8731" s="4"/>
      <c r="J8731" s="5"/>
    </row>
    <row r="8732" spans="1:10" x14ac:dyDescent="0.25">
      <c r="A8732" s="4">
        <v>44156.558368055557</v>
      </c>
      <c r="B8732" t="str">
        <f t="shared" si="17611"/>
        <v>CONV_POS</v>
      </c>
      <c r="C8732">
        <v>8334</v>
      </c>
      <c r="D8732" t="str">
        <f t="shared" si="17676"/>
        <v>Der Sensor meldet keine TE aber Daten vorhanden</v>
      </c>
      <c r="E8732">
        <f t="shared" ref="E8732" si="17735">COUNTIF(Elements,$C8732)</f>
        <v>6424</v>
      </c>
      <c r="F8732">
        <f t="shared" ref="F8732" si="17736">COUNTIFS(Elements,C8732,Storung,D8732)</f>
        <v>118</v>
      </c>
      <c r="H8732" s="4"/>
      <c r="I8732" s="4"/>
      <c r="J8732" s="5"/>
    </row>
    <row r="8733" spans="1:10" x14ac:dyDescent="0.25">
      <c r="A8733" s="4">
        <v>44156.558356481481</v>
      </c>
      <c r="B8733" t="str">
        <f t="shared" si="17611"/>
        <v>CONV_POS</v>
      </c>
      <c r="C8733">
        <v>8334</v>
      </c>
      <c r="D8733" t="str">
        <f t="shared" si="17676"/>
        <v>Der Sensor meldet keine TE aber Daten vorhanden</v>
      </c>
      <c r="E8733">
        <f t="shared" ref="E8733" si="17737">COUNTIF(Elements,$C8733)</f>
        <v>6424</v>
      </c>
      <c r="F8733">
        <f t="shared" ref="F8733" si="17738">COUNTIFS(Elements,C8733,Storung,D8733)</f>
        <v>118</v>
      </c>
      <c r="H8733" s="4"/>
      <c r="I8733" s="4"/>
      <c r="J8733" s="5"/>
    </row>
    <row r="8734" spans="1:10" x14ac:dyDescent="0.25">
      <c r="A8734" s="4">
        <v>44156.558356481481</v>
      </c>
      <c r="B8734" t="str">
        <f t="shared" si="17611"/>
        <v>CONV_POS</v>
      </c>
      <c r="C8734">
        <v>8334</v>
      </c>
      <c r="D8734" t="str">
        <f t="shared" si="17676"/>
        <v>Der Sensor meldet keine TE aber Daten vorhanden</v>
      </c>
      <c r="E8734">
        <f t="shared" ref="E8734" si="17739">COUNTIF(Elements,$C8734)</f>
        <v>6424</v>
      </c>
      <c r="F8734">
        <f t="shared" ref="F8734" si="17740">COUNTIFS(Elements,C8734,Storung,D8734)</f>
        <v>118</v>
      </c>
      <c r="H8734" s="4"/>
      <c r="I8734" s="4"/>
      <c r="J8734" s="5"/>
    </row>
    <row r="8735" spans="1:10" x14ac:dyDescent="0.25">
      <c r="A8735" s="4">
        <v>44156.558356481481</v>
      </c>
      <c r="B8735" t="str">
        <f t="shared" ref="B8735:B8798" si="17741">"CONV_POS"</f>
        <v>CONV_POS</v>
      </c>
      <c r="C8735">
        <v>8334</v>
      </c>
      <c r="D8735" t="str">
        <f t="shared" si="17676"/>
        <v>Der Sensor meldet keine TE aber Daten vorhanden</v>
      </c>
      <c r="E8735">
        <f t="shared" ref="E8735" si="17742">COUNTIF(Elements,$C8735)</f>
        <v>6424</v>
      </c>
      <c r="F8735">
        <f t="shared" ref="F8735" si="17743">COUNTIFS(Elements,C8735,Storung,D8735)</f>
        <v>118</v>
      </c>
      <c r="H8735" s="4"/>
      <c r="I8735" s="4"/>
      <c r="J8735" s="5"/>
    </row>
    <row r="8736" spans="1:10" x14ac:dyDescent="0.25">
      <c r="A8736" s="4">
        <v>44156.558356481481</v>
      </c>
      <c r="B8736" t="str">
        <f t="shared" si="17741"/>
        <v>CONV_POS</v>
      </c>
      <c r="C8736">
        <v>8334</v>
      </c>
      <c r="D8736" t="str">
        <f t="shared" si="17676"/>
        <v>Der Sensor meldet keine TE aber Daten vorhanden</v>
      </c>
      <c r="E8736">
        <f t="shared" ref="E8736" si="17744">COUNTIF(Elements,$C8736)</f>
        <v>6424</v>
      </c>
      <c r="F8736">
        <f t="shared" ref="F8736" si="17745">COUNTIFS(Elements,C8736,Storung,D8736)</f>
        <v>118</v>
      </c>
      <c r="H8736" s="4"/>
      <c r="I8736" s="4"/>
      <c r="J8736" s="5"/>
    </row>
    <row r="8737" spans="1:10" x14ac:dyDescent="0.25">
      <c r="A8737" s="4">
        <v>44156.558344907404</v>
      </c>
      <c r="B8737" t="str">
        <f t="shared" si="17741"/>
        <v>CONV_POS</v>
      </c>
      <c r="C8737">
        <v>8334</v>
      </c>
      <c r="D8737" t="str">
        <f t="shared" si="17676"/>
        <v>Der Sensor meldet keine TE aber Daten vorhanden</v>
      </c>
      <c r="E8737">
        <f t="shared" ref="E8737" si="17746">COUNTIF(Elements,$C8737)</f>
        <v>6424</v>
      </c>
      <c r="F8737">
        <f t="shared" ref="F8737" si="17747">COUNTIFS(Elements,C8737,Storung,D8737)</f>
        <v>118</v>
      </c>
      <c r="H8737" s="4"/>
      <c r="I8737" s="4"/>
      <c r="J8737" s="5"/>
    </row>
    <row r="8738" spans="1:10" x14ac:dyDescent="0.25">
      <c r="A8738" s="4">
        <v>44156.558344907404</v>
      </c>
      <c r="B8738" t="str">
        <f t="shared" si="17741"/>
        <v>CONV_POS</v>
      </c>
      <c r="C8738">
        <v>8334</v>
      </c>
      <c r="D8738" t="str">
        <f t="shared" si="17676"/>
        <v>Der Sensor meldet keine TE aber Daten vorhanden</v>
      </c>
      <c r="E8738">
        <f t="shared" ref="E8738" si="17748">COUNTIF(Elements,$C8738)</f>
        <v>6424</v>
      </c>
      <c r="F8738">
        <f t="shared" ref="F8738" si="17749">COUNTIFS(Elements,C8738,Storung,D8738)</f>
        <v>118</v>
      </c>
      <c r="H8738" s="4"/>
      <c r="I8738" s="4"/>
      <c r="J8738" s="5"/>
    </row>
    <row r="8739" spans="1:10" x14ac:dyDescent="0.25">
      <c r="A8739" s="4">
        <v>44156.558344907404</v>
      </c>
      <c r="B8739" t="str">
        <f t="shared" si="17741"/>
        <v>CONV_POS</v>
      </c>
      <c r="C8739">
        <v>8334</v>
      </c>
      <c r="D8739" t="str">
        <f t="shared" si="17676"/>
        <v>Der Sensor meldet keine TE aber Daten vorhanden</v>
      </c>
      <c r="E8739">
        <f t="shared" ref="E8739" si="17750">COUNTIF(Elements,$C8739)</f>
        <v>6424</v>
      </c>
      <c r="F8739">
        <f t="shared" ref="F8739" si="17751">COUNTIFS(Elements,C8739,Storung,D8739)</f>
        <v>118</v>
      </c>
      <c r="H8739" s="4"/>
      <c r="I8739" s="4"/>
      <c r="J8739" s="5"/>
    </row>
    <row r="8740" spans="1:10" x14ac:dyDescent="0.25">
      <c r="A8740" s="4">
        <v>44156.558344907404</v>
      </c>
      <c r="B8740" t="str">
        <f t="shared" si="17741"/>
        <v>CONV_POS</v>
      </c>
      <c r="C8740">
        <v>8334</v>
      </c>
      <c r="D8740" t="str">
        <f t="shared" si="17676"/>
        <v>Der Sensor meldet keine TE aber Daten vorhanden</v>
      </c>
      <c r="E8740">
        <f t="shared" ref="E8740" si="17752">COUNTIF(Elements,$C8740)</f>
        <v>6424</v>
      </c>
      <c r="F8740">
        <f t="shared" ref="F8740" si="17753">COUNTIFS(Elements,C8740,Storung,D8740)</f>
        <v>118</v>
      </c>
      <c r="H8740" s="4"/>
      <c r="I8740" s="4"/>
      <c r="J8740" s="5"/>
    </row>
    <row r="8741" spans="1:10" x14ac:dyDescent="0.25">
      <c r="A8741" s="4">
        <v>44156.558333333334</v>
      </c>
      <c r="B8741" t="str">
        <f t="shared" si="17741"/>
        <v>CONV_POS</v>
      </c>
      <c r="C8741">
        <v>8334</v>
      </c>
      <c r="D8741" t="str">
        <f t="shared" si="17676"/>
        <v>Der Sensor meldet keine TE aber Daten vorhanden</v>
      </c>
      <c r="E8741">
        <f t="shared" ref="E8741" si="17754">COUNTIF(Elements,$C8741)</f>
        <v>6424</v>
      </c>
      <c r="F8741">
        <f t="shared" ref="F8741" si="17755">COUNTIFS(Elements,C8741,Storung,D8741)</f>
        <v>118</v>
      </c>
      <c r="H8741" s="4"/>
      <c r="I8741" s="4"/>
      <c r="J8741" s="5"/>
    </row>
    <row r="8742" spans="1:10" x14ac:dyDescent="0.25">
      <c r="A8742" s="4">
        <v>44156.558333333334</v>
      </c>
      <c r="B8742" t="str">
        <f t="shared" si="17741"/>
        <v>CONV_POS</v>
      </c>
      <c r="C8742">
        <v>8334</v>
      </c>
      <c r="D8742" t="str">
        <f t="shared" si="17676"/>
        <v>Der Sensor meldet keine TE aber Daten vorhanden</v>
      </c>
      <c r="E8742">
        <f t="shared" ref="E8742" si="17756">COUNTIF(Elements,$C8742)</f>
        <v>6424</v>
      </c>
      <c r="F8742">
        <f t="shared" ref="F8742" si="17757">COUNTIFS(Elements,C8742,Storung,D8742)</f>
        <v>118</v>
      </c>
      <c r="H8742" s="4"/>
      <c r="I8742" s="4"/>
      <c r="J8742" s="5"/>
    </row>
    <row r="8743" spans="1:10" x14ac:dyDescent="0.25">
      <c r="A8743" s="4">
        <v>44156.558333333334</v>
      </c>
      <c r="B8743" t="str">
        <f t="shared" si="17741"/>
        <v>CONV_POS</v>
      </c>
      <c r="C8743">
        <v>8334</v>
      </c>
      <c r="D8743" t="str">
        <f t="shared" si="17676"/>
        <v>Der Sensor meldet keine TE aber Daten vorhanden</v>
      </c>
      <c r="E8743">
        <f t="shared" ref="E8743" si="17758">COUNTIF(Elements,$C8743)</f>
        <v>6424</v>
      </c>
      <c r="F8743">
        <f t="shared" ref="F8743" si="17759">COUNTIFS(Elements,C8743,Storung,D8743)</f>
        <v>118</v>
      </c>
      <c r="H8743" s="4"/>
      <c r="I8743" s="4"/>
      <c r="J8743" s="5"/>
    </row>
    <row r="8744" spans="1:10" x14ac:dyDescent="0.25">
      <c r="A8744" s="4">
        <v>44156.558333333334</v>
      </c>
      <c r="B8744" t="str">
        <f t="shared" si="17741"/>
        <v>CONV_POS</v>
      </c>
      <c r="C8744">
        <v>8334</v>
      </c>
      <c r="D8744" t="str">
        <f t="shared" si="17676"/>
        <v>Der Sensor meldet keine TE aber Daten vorhanden</v>
      </c>
      <c r="E8744">
        <f t="shared" ref="E8744" si="17760">COUNTIF(Elements,$C8744)</f>
        <v>6424</v>
      </c>
      <c r="F8744">
        <f t="shared" ref="F8744" si="17761">COUNTIFS(Elements,C8744,Storung,D8744)</f>
        <v>118</v>
      </c>
      <c r="H8744" s="4"/>
      <c r="I8744" s="4"/>
      <c r="J8744" s="5"/>
    </row>
    <row r="8745" spans="1:10" x14ac:dyDescent="0.25">
      <c r="A8745" s="4">
        <v>44156.558321759258</v>
      </c>
      <c r="B8745" t="str">
        <f t="shared" si="17741"/>
        <v>CONV_POS</v>
      </c>
      <c r="C8745">
        <v>8334</v>
      </c>
      <c r="D8745" t="str">
        <f t="shared" si="17676"/>
        <v>Der Sensor meldet keine TE aber Daten vorhanden</v>
      </c>
      <c r="E8745">
        <f t="shared" ref="E8745" si="17762">COUNTIF(Elements,$C8745)</f>
        <v>6424</v>
      </c>
      <c r="F8745">
        <f t="shared" ref="F8745" si="17763">COUNTIFS(Elements,C8745,Storung,D8745)</f>
        <v>118</v>
      </c>
      <c r="H8745" s="4"/>
      <c r="I8745" s="4"/>
      <c r="J8745" s="5"/>
    </row>
    <row r="8746" spans="1:10" x14ac:dyDescent="0.25">
      <c r="A8746" s="4">
        <v>44156.558321759258</v>
      </c>
      <c r="B8746" t="str">
        <f t="shared" si="17741"/>
        <v>CONV_POS</v>
      </c>
      <c r="C8746">
        <v>8334</v>
      </c>
      <c r="D8746" t="str">
        <f t="shared" si="17676"/>
        <v>Der Sensor meldet keine TE aber Daten vorhanden</v>
      </c>
      <c r="E8746">
        <f t="shared" ref="E8746" si="17764">COUNTIF(Elements,$C8746)</f>
        <v>6424</v>
      </c>
      <c r="F8746">
        <f t="shared" ref="F8746" si="17765">COUNTIFS(Elements,C8746,Storung,D8746)</f>
        <v>118</v>
      </c>
      <c r="H8746" s="4"/>
      <c r="I8746" s="4"/>
      <c r="J8746" s="5"/>
    </row>
    <row r="8747" spans="1:10" x14ac:dyDescent="0.25">
      <c r="A8747" s="4">
        <v>44156.558321759258</v>
      </c>
      <c r="B8747" t="str">
        <f t="shared" si="17741"/>
        <v>CONV_POS</v>
      </c>
      <c r="C8747">
        <v>8334</v>
      </c>
      <c r="D8747" t="str">
        <f t="shared" si="17676"/>
        <v>Der Sensor meldet keine TE aber Daten vorhanden</v>
      </c>
      <c r="E8747">
        <f t="shared" ref="E8747" si="17766">COUNTIF(Elements,$C8747)</f>
        <v>6424</v>
      </c>
      <c r="F8747">
        <f t="shared" ref="F8747" si="17767">COUNTIFS(Elements,C8747,Storung,D8747)</f>
        <v>118</v>
      </c>
      <c r="H8747" s="4"/>
      <c r="I8747" s="4"/>
      <c r="J8747" s="5"/>
    </row>
    <row r="8748" spans="1:10" x14ac:dyDescent="0.25">
      <c r="A8748" s="4">
        <v>44156.558310185188</v>
      </c>
      <c r="B8748" t="str">
        <f t="shared" si="17741"/>
        <v>CONV_POS</v>
      </c>
      <c r="C8748">
        <v>8334</v>
      </c>
      <c r="D8748" t="str">
        <f t="shared" si="17676"/>
        <v>Der Sensor meldet keine TE aber Daten vorhanden</v>
      </c>
      <c r="E8748">
        <f t="shared" ref="E8748" si="17768">COUNTIF(Elements,$C8748)</f>
        <v>6424</v>
      </c>
      <c r="F8748">
        <f t="shared" ref="F8748" si="17769">COUNTIFS(Elements,C8748,Storung,D8748)</f>
        <v>118</v>
      </c>
      <c r="H8748" s="4"/>
      <c r="I8748" s="4"/>
      <c r="J8748" s="5"/>
    </row>
    <row r="8749" spans="1:10" x14ac:dyDescent="0.25">
      <c r="A8749" s="4">
        <v>44156.558310185188</v>
      </c>
      <c r="B8749" t="str">
        <f t="shared" si="17741"/>
        <v>CONV_POS</v>
      </c>
      <c r="C8749">
        <v>8334</v>
      </c>
      <c r="D8749" t="str">
        <f t="shared" si="17676"/>
        <v>Der Sensor meldet keine TE aber Daten vorhanden</v>
      </c>
      <c r="E8749">
        <f t="shared" ref="E8749" si="17770">COUNTIF(Elements,$C8749)</f>
        <v>6424</v>
      </c>
      <c r="F8749">
        <f t="shared" ref="F8749" si="17771">COUNTIFS(Elements,C8749,Storung,D8749)</f>
        <v>118</v>
      </c>
      <c r="H8749" s="4"/>
      <c r="I8749" s="4"/>
      <c r="J8749" s="5"/>
    </row>
    <row r="8750" spans="1:10" x14ac:dyDescent="0.25">
      <c r="A8750" s="4">
        <v>44156.558310185188</v>
      </c>
      <c r="B8750" t="str">
        <f t="shared" si="17741"/>
        <v>CONV_POS</v>
      </c>
      <c r="C8750">
        <v>8334</v>
      </c>
      <c r="D8750" t="str">
        <f t="shared" si="17676"/>
        <v>Der Sensor meldet keine TE aber Daten vorhanden</v>
      </c>
      <c r="E8750">
        <f t="shared" ref="E8750" si="17772">COUNTIF(Elements,$C8750)</f>
        <v>6424</v>
      </c>
      <c r="F8750">
        <f t="shared" ref="F8750" si="17773">COUNTIFS(Elements,C8750,Storung,D8750)</f>
        <v>118</v>
      </c>
      <c r="H8750" s="4"/>
      <c r="I8750" s="4"/>
      <c r="J8750" s="5"/>
    </row>
    <row r="8751" spans="1:10" x14ac:dyDescent="0.25">
      <c r="A8751" s="4">
        <v>44156.558298611111</v>
      </c>
      <c r="B8751" t="str">
        <f t="shared" si="17741"/>
        <v>CONV_POS</v>
      </c>
      <c r="C8751">
        <v>8334</v>
      </c>
      <c r="D8751" t="str">
        <f t="shared" si="17676"/>
        <v>Der Sensor meldet keine TE aber Daten vorhanden</v>
      </c>
      <c r="E8751">
        <f t="shared" ref="E8751" si="17774">COUNTIF(Elements,$C8751)</f>
        <v>6424</v>
      </c>
      <c r="F8751">
        <f t="shared" ref="F8751" si="17775">COUNTIFS(Elements,C8751,Storung,D8751)</f>
        <v>118</v>
      </c>
      <c r="H8751" s="4"/>
      <c r="I8751" s="4"/>
      <c r="J8751" s="5"/>
    </row>
    <row r="8752" spans="1:10" x14ac:dyDescent="0.25">
      <c r="A8752" s="4">
        <v>44155.279108796298</v>
      </c>
      <c r="B8752" t="str">
        <f t="shared" si="17741"/>
        <v>CONV_POS</v>
      </c>
      <c r="C8752">
        <v>8334</v>
      </c>
      <c r="D8752" t="str">
        <f t="shared" si="17676"/>
        <v>Der Sensor meldet keine TE aber Daten vorhanden</v>
      </c>
      <c r="E8752">
        <f t="shared" ref="E8752" si="17776">COUNTIF(Elements,$C8752)</f>
        <v>6424</v>
      </c>
      <c r="F8752">
        <f t="shared" ref="F8752" si="17777">COUNTIFS(Elements,C8752,Storung,D8752)</f>
        <v>118</v>
      </c>
      <c r="H8752" s="4"/>
      <c r="I8752" s="4"/>
      <c r="J8752" s="5"/>
    </row>
    <row r="8753" spans="1:10" x14ac:dyDescent="0.25">
      <c r="A8753" s="4">
        <v>44155.204953703702</v>
      </c>
      <c r="B8753" t="str">
        <f t="shared" si="17741"/>
        <v>CONV_POS</v>
      </c>
      <c r="C8753">
        <v>8334</v>
      </c>
      <c r="D8753" t="str">
        <f t="shared" si="17676"/>
        <v>Der Sensor meldet keine TE aber Daten vorhanden</v>
      </c>
      <c r="E8753">
        <f t="shared" ref="E8753" si="17778">COUNTIF(Elements,$C8753)</f>
        <v>6424</v>
      </c>
      <c r="F8753">
        <f t="shared" ref="F8753" si="17779">COUNTIFS(Elements,C8753,Storung,D8753)</f>
        <v>118</v>
      </c>
      <c r="H8753" s="4"/>
      <c r="I8753" s="4"/>
      <c r="J8753" s="5"/>
    </row>
    <row r="8754" spans="1:10" x14ac:dyDescent="0.25">
      <c r="A8754" s="4">
        <v>44155.204953703702</v>
      </c>
      <c r="B8754" t="str">
        <f t="shared" si="17741"/>
        <v>CONV_POS</v>
      </c>
      <c r="C8754">
        <v>8334</v>
      </c>
      <c r="D8754" t="str">
        <f t="shared" si="17676"/>
        <v>Der Sensor meldet keine TE aber Daten vorhanden</v>
      </c>
      <c r="E8754">
        <f t="shared" ref="E8754" si="17780">COUNTIF(Elements,$C8754)</f>
        <v>6424</v>
      </c>
      <c r="F8754">
        <f t="shared" ref="F8754" si="17781">COUNTIFS(Elements,C8754,Storung,D8754)</f>
        <v>118</v>
      </c>
      <c r="H8754" s="4"/>
      <c r="I8754" s="4"/>
      <c r="J8754" s="5"/>
    </row>
    <row r="8755" spans="1:10" x14ac:dyDescent="0.25">
      <c r="A8755" s="4">
        <v>44155.204942129632</v>
      </c>
      <c r="B8755" t="str">
        <f t="shared" si="17741"/>
        <v>CONV_POS</v>
      </c>
      <c r="C8755">
        <v>8334</v>
      </c>
      <c r="D8755" t="str">
        <f t="shared" si="17676"/>
        <v>Der Sensor meldet keine TE aber Daten vorhanden</v>
      </c>
      <c r="E8755">
        <f t="shared" ref="E8755" si="17782">COUNTIF(Elements,$C8755)</f>
        <v>6424</v>
      </c>
      <c r="F8755">
        <f t="shared" ref="F8755" si="17783">COUNTIFS(Elements,C8755,Storung,D8755)</f>
        <v>118</v>
      </c>
      <c r="H8755" s="4"/>
      <c r="I8755" s="4"/>
      <c r="J8755" s="5"/>
    </row>
    <row r="8756" spans="1:10" x14ac:dyDescent="0.25">
      <c r="A8756" s="4">
        <v>44155.190740740742</v>
      </c>
      <c r="B8756" t="str">
        <f t="shared" si="17741"/>
        <v>CONV_POS</v>
      </c>
      <c r="C8756">
        <v>8334</v>
      </c>
      <c r="D8756" t="str">
        <f t="shared" si="17676"/>
        <v>Der Sensor meldet keine TE aber Daten vorhanden</v>
      </c>
      <c r="E8756">
        <f t="shared" ref="E8756" si="17784">COUNTIF(Elements,$C8756)</f>
        <v>6424</v>
      </c>
      <c r="F8756">
        <f t="shared" ref="F8756" si="17785">COUNTIFS(Elements,C8756,Storung,D8756)</f>
        <v>118</v>
      </c>
      <c r="H8756" s="4"/>
      <c r="I8756" s="4"/>
      <c r="J8756" s="5"/>
    </row>
    <row r="8757" spans="1:10" x14ac:dyDescent="0.25">
      <c r="A8757" s="4">
        <v>44155.190740740742</v>
      </c>
      <c r="B8757" t="str">
        <f t="shared" si="17741"/>
        <v>CONV_POS</v>
      </c>
      <c r="C8757">
        <v>8334</v>
      </c>
      <c r="D8757" t="str">
        <f t="shared" si="17676"/>
        <v>Der Sensor meldet keine TE aber Daten vorhanden</v>
      </c>
      <c r="E8757">
        <f t="shared" ref="E8757" si="17786">COUNTIF(Elements,$C8757)</f>
        <v>6424</v>
      </c>
      <c r="F8757">
        <f t="shared" ref="F8757" si="17787">COUNTIFS(Elements,C8757,Storung,D8757)</f>
        <v>118</v>
      </c>
      <c r="H8757" s="4"/>
      <c r="I8757" s="4"/>
      <c r="J8757" s="5"/>
    </row>
    <row r="8758" spans="1:10" x14ac:dyDescent="0.25">
      <c r="A8758" s="4">
        <v>44155.190740740742</v>
      </c>
      <c r="B8758" t="str">
        <f t="shared" si="17741"/>
        <v>CONV_POS</v>
      </c>
      <c r="C8758">
        <v>8334</v>
      </c>
      <c r="D8758" t="str">
        <f t="shared" si="17676"/>
        <v>Der Sensor meldet keine TE aber Daten vorhanden</v>
      </c>
      <c r="E8758">
        <f t="shared" ref="E8758" si="17788">COUNTIF(Elements,$C8758)</f>
        <v>6424</v>
      </c>
      <c r="F8758">
        <f t="shared" ref="F8758" si="17789">COUNTIFS(Elements,C8758,Storung,D8758)</f>
        <v>118</v>
      </c>
      <c r="H8758" s="4"/>
      <c r="I8758" s="4"/>
      <c r="J8758" s="5"/>
    </row>
    <row r="8759" spans="1:10" x14ac:dyDescent="0.25">
      <c r="A8759" s="4">
        <v>44155.190740740742</v>
      </c>
      <c r="B8759" t="str">
        <f t="shared" si="17741"/>
        <v>CONV_POS</v>
      </c>
      <c r="C8759">
        <v>8334</v>
      </c>
      <c r="D8759" t="str">
        <f t="shared" si="17676"/>
        <v>Der Sensor meldet keine TE aber Daten vorhanden</v>
      </c>
      <c r="E8759">
        <f t="shared" ref="E8759" si="17790">COUNTIF(Elements,$C8759)</f>
        <v>6424</v>
      </c>
      <c r="F8759">
        <f t="shared" ref="F8759" si="17791">COUNTIFS(Elements,C8759,Storung,D8759)</f>
        <v>118</v>
      </c>
      <c r="H8759" s="4"/>
      <c r="I8759" s="4"/>
      <c r="J8759" s="5"/>
    </row>
    <row r="8760" spans="1:10" x14ac:dyDescent="0.25">
      <c r="A8760" s="4">
        <v>44155.190729166665</v>
      </c>
      <c r="B8760" t="str">
        <f t="shared" si="17741"/>
        <v>CONV_POS</v>
      </c>
      <c r="C8760">
        <v>8334</v>
      </c>
      <c r="D8760" t="str">
        <f t="shared" si="17676"/>
        <v>Der Sensor meldet keine TE aber Daten vorhanden</v>
      </c>
      <c r="E8760">
        <f t="shared" ref="E8760" si="17792">COUNTIF(Elements,$C8760)</f>
        <v>6424</v>
      </c>
      <c r="F8760">
        <f t="shared" ref="F8760" si="17793">COUNTIFS(Elements,C8760,Storung,D8760)</f>
        <v>118</v>
      </c>
      <c r="H8760" s="4"/>
      <c r="I8760" s="4"/>
      <c r="J8760" s="5"/>
    </row>
    <row r="8761" spans="1:10" x14ac:dyDescent="0.25">
      <c r="A8761" s="4">
        <v>44155.190729166665</v>
      </c>
      <c r="B8761" t="str">
        <f t="shared" si="17741"/>
        <v>CONV_POS</v>
      </c>
      <c r="C8761">
        <v>8334</v>
      </c>
      <c r="D8761" t="str">
        <f t="shared" si="17676"/>
        <v>Der Sensor meldet keine TE aber Daten vorhanden</v>
      </c>
      <c r="E8761">
        <f t="shared" ref="E8761" si="17794">COUNTIF(Elements,$C8761)</f>
        <v>6424</v>
      </c>
      <c r="F8761">
        <f t="shared" ref="F8761" si="17795">COUNTIFS(Elements,C8761,Storung,D8761)</f>
        <v>118</v>
      </c>
      <c r="H8761" s="4"/>
      <c r="I8761" s="4"/>
      <c r="J8761" s="5"/>
    </row>
    <row r="8762" spans="1:10" x14ac:dyDescent="0.25">
      <c r="A8762" s="4">
        <v>44155.190729166665</v>
      </c>
      <c r="B8762" t="str">
        <f t="shared" si="17741"/>
        <v>CONV_POS</v>
      </c>
      <c r="C8762">
        <v>8334</v>
      </c>
      <c r="D8762" t="str">
        <f t="shared" si="17676"/>
        <v>Der Sensor meldet keine TE aber Daten vorhanden</v>
      </c>
      <c r="E8762">
        <f t="shared" ref="E8762" si="17796">COUNTIF(Elements,$C8762)</f>
        <v>6424</v>
      </c>
      <c r="F8762">
        <f t="shared" ref="F8762" si="17797">COUNTIFS(Elements,C8762,Storung,D8762)</f>
        <v>118</v>
      </c>
      <c r="H8762" s="4"/>
      <c r="I8762" s="4"/>
      <c r="J8762" s="5"/>
    </row>
    <row r="8763" spans="1:10" x14ac:dyDescent="0.25">
      <c r="A8763" s="4">
        <v>44155.190729166665</v>
      </c>
      <c r="B8763" t="str">
        <f t="shared" si="17741"/>
        <v>CONV_POS</v>
      </c>
      <c r="C8763">
        <v>8334</v>
      </c>
      <c r="D8763" t="str">
        <f t="shared" si="17676"/>
        <v>Der Sensor meldet keine TE aber Daten vorhanden</v>
      </c>
      <c r="E8763">
        <f t="shared" ref="E8763" si="17798">COUNTIF(Elements,$C8763)</f>
        <v>6424</v>
      </c>
      <c r="F8763">
        <f t="shared" ref="F8763" si="17799">COUNTIFS(Elements,C8763,Storung,D8763)</f>
        <v>118</v>
      </c>
      <c r="H8763" s="4"/>
      <c r="I8763" s="4"/>
      <c r="J8763" s="5"/>
    </row>
    <row r="8764" spans="1:10" x14ac:dyDescent="0.25">
      <c r="A8764" s="4">
        <v>44155.190729166665</v>
      </c>
      <c r="B8764" t="str">
        <f t="shared" si="17741"/>
        <v>CONV_POS</v>
      </c>
      <c r="C8764">
        <v>8334</v>
      </c>
      <c r="D8764" t="str">
        <f t="shared" si="17676"/>
        <v>Der Sensor meldet keine TE aber Daten vorhanden</v>
      </c>
      <c r="E8764">
        <f t="shared" ref="E8764" si="17800">COUNTIF(Elements,$C8764)</f>
        <v>6424</v>
      </c>
      <c r="F8764">
        <f t="shared" ref="F8764" si="17801">COUNTIFS(Elements,C8764,Storung,D8764)</f>
        <v>118</v>
      </c>
      <c r="H8764" s="4"/>
      <c r="I8764" s="4"/>
      <c r="J8764" s="5"/>
    </row>
    <row r="8765" spans="1:10" x14ac:dyDescent="0.25">
      <c r="A8765" s="4">
        <v>44155.190717592595</v>
      </c>
      <c r="B8765" t="str">
        <f t="shared" si="17741"/>
        <v>CONV_POS</v>
      </c>
      <c r="C8765">
        <v>8334</v>
      </c>
      <c r="D8765" t="str">
        <f t="shared" si="17676"/>
        <v>Der Sensor meldet keine TE aber Daten vorhanden</v>
      </c>
      <c r="E8765">
        <f t="shared" ref="E8765" si="17802">COUNTIF(Elements,$C8765)</f>
        <v>6424</v>
      </c>
      <c r="F8765">
        <f t="shared" ref="F8765" si="17803">COUNTIFS(Elements,C8765,Storung,D8765)</f>
        <v>118</v>
      </c>
      <c r="H8765" s="4"/>
      <c r="I8765" s="4"/>
      <c r="J8765" s="5"/>
    </row>
    <row r="8766" spans="1:10" x14ac:dyDescent="0.25">
      <c r="A8766" s="4">
        <v>44155.190717592595</v>
      </c>
      <c r="B8766" t="str">
        <f t="shared" si="17741"/>
        <v>CONV_POS</v>
      </c>
      <c r="C8766">
        <v>8334</v>
      </c>
      <c r="D8766" t="str">
        <f t="shared" si="17676"/>
        <v>Der Sensor meldet keine TE aber Daten vorhanden</v>
      </c>
      <c r="E8766">
        <f t="shared" ref="E8766" si="17804">COUNTIF(Elements,$C8766)</f>
        <v>6424</v>
      </c>
      <c r="F8766">
        <f t="shared" ref="F8766" si="17805">COUNTIFS(Elements,C8766,Storung,D8766)</f>
        <v>118</v>
      </c>
      <c r="H8766" s="4"/>
      <c r="I8766" s="4"/>
      <c r="J8766" s="5"/>
    </row>
    <row r="8767" spans="1:10" x14ac:dyDescent="0.25">
      <c r="A8767" s="4">
        <v>44155.190717592595</v>
      </c>
      <c r="B8767" t="str">
        <f t="shared" si="17741"/>
        <v>CONV_POS</v>
      </c>
      <c r="C8767">
        <v>8334</v>
      </c>
      <c r="D8767" t="str">
        <f t="shared" ref="D8767:D8830" si="17806">"Der Sensor meldet keine TE aber Daten vorhanden"</f>
        <v>Der Sensor meldet keine TE aber Daten vorhanden</v>
      </c>
      <c r="E8767">
        <f t="shared" ref="E8767" si="17807">COUNTIF(Elements,$C8767)</f>
        <v>6424</v>
      </c>
      <c r="F8767">
        <f t="shared" ref="F8767" si="17808">COUNTIFS(Elements,C8767,Storung,D8767)</f>
        <v>118</v>
      </c>
      <c r="H8767" s="4"/>
      <c r="I8767" s="4"/>
      <c r="J8767" s="5"/>
    </row>
    <row r="8768" spans="1:10" x14ac:dyDescent="0.25">
      <c r="A8768" s="4">
        <v>44155.190706018519</v>
      </c>
      <c r="B8768" t="str">
        <f t="shared" si="17741"/>
        <v>CONV_POS</v>
      </c>
      <c r="C8768">
        <v>8334</v>
      </c>
      <c r="D8768" t="str">
        <f t="shared" si="17806"/>
        <v>Der Sensor meldet keine TE aber Daten vorhanden</v>
      </c>
      <c r="E8768">
        <f t="shared" ref="E8768" si="17809">COUNTIF(Elements,$C8768)</f>
        <v>6424</v>
      </c>
      <c r="F8768">
        <f t="shared" ref="F8768" si="17810">COUNTIFS(Elements,C8768,Storung,D8768)</f>
        <v>118</v>
      </c>
      <c r="H8768" s="4"/>
      <c r="I8768" s="4"/>
      <c r="J8768" s="5"/>
    </row>
    <row r="8769" spans="1:10" x14ac:dyDescent="0.25">
      <c r="A8769" s="4">
        <v>44155.190706018519</v>
      </c>
      <c r="B8769" t="str">
        <f t="shared" si="17741"/>
        <v>CONV_POS</v>
      </c>
      <c r="C8769">
        <v>8334</v>
      </c>
      <c r="D8769" t="str">
        <f t="shared" si="17806"/>
        <v>Der Sensor meldet keine TE aber Daten vorhanden</v>
      </c>
      <c r="E8769">
        <f t="shared" ref="E8769" si="17811">COUNTIF(Elements,$C8769)</f>
        <v>6424</v>
      </c>
      <c r="F8769">
        <f t="shared" ref="F8769" si="17812">COUNTIFS(Elements,C8769,Storung,D8769)</f>
        <v>118</v>
      </c>
      <c r="H8769" s="4"/>
      <c r="I8769" s="4"/>
      <c r="J8769" s="5"/>
    </row>
    <row r="8770" spans="1:10" x14ac:dyDescent="0.25">
      <c r="A8770" s="4">
        <v>44155.190706018519</v>
      </c>
      <c r="B8770" t="str">
        <f t="shared" si="17741"/>
        <v>CONV_POS</v>
      </c>
      <c r="C8770">
        <v>8334</v>
      </c>
      <c r="D8770" t="str">
        <f t="shared" si="17806"/>
        <v>Der Sensor meldet keine TE aber Daten vorhanden</v>
      </c>
      <c r="E8770">
        <f t="shared" ref="E8770" si="17813">COUNTIF(Elements,$C8770)</f>
        <v>6424</v>
      </c>
      <c r="F8770">
        <f t="shared" ref="F8770" si="17814">COUNTIFS(Elements,C8770,Storung,D8770)</f>
        <v>118</v>
      </c>
      <c r="H8770" s="4"/>
      <c r="I8770" s="4"/>
      <c r="J8770" s="5"/>
    </row>
    <row r="8771" spans="1:10" x14ac:dyDescent="0.25">
      <c r="A8771" s="4">
        <v>44155.190694444442</v>
      </c>
      <c r="B8771" t="str">
        <f t="shared" si="17741"/>
        <v>CONV_POS</v>
      </c>
      <c r="C8771">
        <v>8334</v>
      </c>
      <c r="D8771" t="str">
        <f t="shared" si="17806"/>
        <v>Der Sensor meldet keine TE aber Daten vorhanden</v>
      </c>
      <c r="E8771">
        <f t="shared" ref="E8771" si="17815">COUNTIF(Elements,$C8771)</f>
        <v>6424</v>
      </c>
      <c r="F8771">
        <f t="shared" ref="F8771" si="17816">COUNTIFS(Elements,C8771,Storung,D8771)</f>
        <v>118</v>
      </c>
      <c r="H8771" s="4"/>
      <c r="I8771" s="4"/>
      <c r="J8771" s="5"/>
    </row>
    <row r="8772" spans="1:10" x14ac:dyDescent="0.25">
      <c r="A8772" s="4">
        <v>44155.190694444442</v>
      </c>
      <c r="B8772" t="str">
        <f t="shared" si="17741"/>
        <v>CONV_POS</v>
      </c>
      <c r="C8772">
        <v>8334</v>
      </c>
      <c r="D8772" t="str">
        <f t="shared" si="17806"/>
        <v>Der Sensor meldet keine TE aber Daten vorhanden</v>
      </c>
      <c r="E8772">
        <f t="shared" ref="E8772" si="17817">COUNTIF(Elements,$C8772)</f>
        <v>6424</v>
      </c>
      <c r="F8772">
        <f t="shared" ref="F8772" si="17818">COUNTIFS(Elements,C8772,Storung,D8772)</f>
        <v>118</v>
      </c>
      <c r="H8772" s="4"/>
      <c r="I8772" s="4"/>
      <c r="J8772" s="5"/>
    </row>
    <row r="8773" spans="1:10" x14ac:dyDescent="0.25">
      <c r="A8773" s="4">
        <v>44155.190694444442</v>
      </c>
      <c r="B8773" t="str">
        <f t="shared" si="17741"/>
        <v>CONV_POS</v>
      </c>
      <c r="C8773">
        <v>8334</v>
      </c>
      <c r="D8773" t="str">
        <f t="shared" si="17806"/>
        <v>Der Sensor meldet keine TE aber Daten vorhanden</v>
      </c>
      <c r="E8773">
        <f t="shared" ref="E8773" si="17819">COUNTIF(Elements,$C8773)</f>
        <v>6424</v>
      </c>
      <c r="F8773">
        <f t="shared" ref="F8773" si="17820">COUNTIFS(Elements,C8773,Storung,D8773)</f>
        <v>118</v>
      </c>
      <c r="H8773" s="4"/>
      <c r="I8773" s="4"/>
      <c r="J8773" s="5"/>
    </row>
    <row r="8774" spans="1:10" x14ac:dyDescent="0.25">
      <c r="A8774" s="4">
        <v>44155.190659722219</v>
      </c>
      <c r="B8774" t="str">
        <f t="shared" si="17741"/>
        <v>CONV_POS</v>
      </c>
      <c r="C8774">
        <v>8334</v>
      </c>
      <c r="D8774" t="str">
        <f t="shared" si="17806"/>
        <v>Der Sensor meldet keine TE aber Daten vorhanden</v>
      </c>
      <c r="E8774">
        <f t="shared" ref="E8774" si="17821">COUNTIF(Elements,$C8774)</f>
        <v>6424</v>
      </c>
      <c r="F8774">
        <f t="shared" ref="F8774" si="17822">COUNTIFS(Elements,C8774,Storung,D8774)</f>
        <v>118</v>
      </c>
      <c r="H8774" s="4"/>
      <c r="I8774" s="4"/>
      <c r="J8774" s="5"/>
    </row>
    <row r="8775" spans="1:10" x14ac:dyDescent="0.25">
      <c r="A8775" s="4">
        <v>44155.190625000003</v>
      </c>
      <c r="B8775" t="str">
        <f t="shared" si="17741"/>
        <v>CONV_POS</v>
      </c>
      <c r="C8775">
        <v>8334</v>
      </c>
      <c r="D8775" t="str">
        <f t="shared" si="17806"/>
        <v>Der Sensor meldet keine TE aber Daten vorhanden</v>
      </c>
      <c r="E8775">
        <f t="shared" ref="E8775" si="17823">COUNTIF(Elements,$C8775)</f>
        <v>6424</v>
      </c>
      <c r="F8775">
        <f t="shared" ref="F8775" si="17824">COUNTIFS(Elements,C8775,Storung,D8775)</f>
        <v>118</v>
      </c>
      <c r="H8775" s="4"/>
      <c r="I8775" s="4"/>
      <c r="J8775" s="5"/>
    </row>
    <row r="8776" spans="1:10" x14ac:dyDescent="0.25">
      <c r="A8776" s="4">
        <v>44154.610347222224</v>
      </c>
      <c r="B8776" t="str">
        <f t="shared" si="17741"/>
        <v>CONV_POS</v>
      </c>
      <c r="C8776">
        <v>8334</v>
      </c>
      <c r="D8776" t="str">
        <f t="shared" si="17806"/>
        <v>Der Sensor meldet keine TE aber Daten vorhanden</v>
      </c>
      <c r="E8776">
        <f t="shared" ref="E8776" si="17825">COUNTIF(Elements,$C8776)</f>
        <v>6424</v>
      </c>
      <c r="F8776">
        <f t="shared" ref="F8776" si="17826">COUNTIFS(Elements,C8776,Storung,D8776)</f>
        <v>118</v>
      </c>
      <c r="H8776" s="4"/>
      <c r="I8776" s="4"/>
      <c r="J8776" s="5"/>
    </row>
    <row r="8777" spans="1:10" x14ac:dyDescent="0.25">
      <c r="A8777" s="4">
        <v>44154.610347222224</v>
      </c>
      <c r="B8777" t="str">
        <f t="shared" si="17741"/>
        <v>CONV_POS</v>
      </c>
      <c r="C8777">
        <v>8334</v>
      </c>
      <c r="D8777" t="str">
        <f t="shared" si="17806"/>
        <v>Der Sensor meldet keine TE aber Daten vorhanden</v>
      </c>
      <c r="E8777">
        <f t="shared" ref="E8777" si="17827">COUNTIF(Elements,$C8777)</f>
        <v>6424</v>
      </c>
      <c r="F8777">
        <f t="shared" ref="F8777" si="17828">COUNTIFS(Elements,C8777,Storung,D8777)</f>
        <v>118</v>
      </c>
      <c r="H8777" s="4"/>
      <c r="I8777" s="4"/>
      <c r="J8777" s="5"/>
    </row>
    <row r="8778" spans="1:10" x14ac:dyDescent="0.25">
      <c r="A8778" s="4">
        <v>44154.610335648147</v>
      </c>
      <c r="B8778" t="str">
        <f t="shared" si="17741"/>
        <v>CONV_POS</v>
      </c>
      <c r="C8778">
        <v>8334</v>
      </c>
      <c r="D8778" t="str">
        <f t="shared" si="17806"/>
        <v>Der Sensor meldet keine TE aber Daten vorhanden</v>
      </c>
      <c r="E8778">
        <f t="shared" ref="E8778" si="17829">COUNTIF(Elements,$C8778)</f>
        <v>6424</v>
      </c>
      <c r="F8778">
        <f t="shared" ref="F8778" si="17830">COUNTIFS(Elements,C8778,Storung,D8778)</f>
        <v>118</v>
      </c>
      <c r="H8778" s="4"/>
      <c r="I8778" s="4"/>
      <c r="J8778" s="5"/>
    </row>
    <row r="8779" spans="1:10" x14ac:dyDescent="0.25">
      <c r="A8779" s="4">
        <v>44154.610335648147</v>
      </c>
      <c r="B8779" t="str">
        <f t="shared" si="17741"/>
        <v>CONV_POS</v>
      </c>
      <c r="C8779">
        <v>8334</v>
      </c>
      <c r="D8779" t="str">
        <f t="shared" si="17806"/>
        <v>Der Sensor meldet keine TE aber Daten vorhanden</v>
      </c>
      <c r="E8779">
        <f t="shared" ref="E8779" si="17831">COUNTIF(Elements,$C8779)</f>
        <v>6424</v>
      </c>
      <c r="F8779">
        <f t="shared" ref="F8779" si="17832">COUNTIFS(Elements,C8779,Storung,D8779)</f>
        <v>118</v>
      </c>
      <c r="H8779" s="4"/>
      <c r="I8779" s="4"/>
      <c r="J8779" s="5"/>
    </row>
    <row r="8780" spans="1:10" x14ac:dyDescent="0.25">
      <c r="A8780" s="4">
        <v>44154.610335648147</v>
      </c>
      <c r="B8780" t="str">
        <f t="shared" si="17741"/>
        <v>CONV_POS</v>
      </c>
      <c r="C8780">
        <v>8334</v>
      </c>
      <c r="D8780" t="str">
        <f t="shared" si="17806"/>
        <v>Der Sensor meldet keine TE aber Daten vorhanden</v>
      </c>
      <c r="E8780">
        <f t="shared" ref="E8780" si="17833">COUNTIF(Elements,$C8780)</f>
        <v>6424</v>
      </c>
      <c r="F8780">
        <f t="shared" ref="F8780" si="17834">COUNTIFS(Elements,C8780,Storung,D8780)</f>
        <v>118</v>
      </c>
      <c r="H8780" s="4"/>
      <c r="I8780" s="4"/>
      <c r="J8780" s="5"/>
    </row>
    <row r="8781" spans="1:10" x14ac:dyDescent="0.25">
      <c r="A8781" s="4">
        <v>44153.324930555558</v>
      </c>
      <c r="B8781" t="str">
        <f t="shared" si="17741"/>
        <v>CONV_POS</v>
      </c>
      <c r="C8781">
        <v>8334</v>
      </c>
      <c r="D8781" t="str">
        <f t="shared" si="17806"/>
        <v>Der Sensor meldet keine TE aber Daten vorhanden</v>
      </c>
      <c r="E8781">
        <f t="shared" ref="E8781" si="17835">COUNTIF(Elements,$C8781)</f>
        <v>6424</v>
      </c>
      <c r="F8781">
        <f t="shared" ref="F8781" si="17836">COUNTIFS(Elements,C8781,Storung,D8781)</f>
        <v>118</v>
      </c>
      <c r="H8781" s="4"/>
      <c r="I8781" s="4"/>
      <c r="J8781" s="5"/>
    </row>
    <row r="8782" spans="1:10" x14ac:dyDescent="0.25">
      <c r="A8782" s="4">
        <v>44153.322997685187</v>
      </c>
      <c r="B8782" t="str">
        <f t="shared" si="17741"/>
        <v>CONV_POS</v>
      </c>
      <c r="C8782">
        <v>8334</v>
      </c>
      <c r="D8782" t="str">
        <f t="shared" si="17806"/>
        <v>Der Sensor meldet keine TE aber Daten vorhanden</v>
      </c>
      <c r="E8782">
        <f t="shared" ref="E8782" si="17837">COUNTIF(Elements,$C8782)</f>
        <v>6424</v>
      </c>
      <c r="F8782">
        <f t="shared" ref="F8782" si="17838">COUNTIFS(Elements,C8782,Storung,D8782)</f>
        <v>118</v>
      </c>
      <c r="H8782" s="4"/>
      <c r="I8782" s="4"/>
      <c r="J8782" s="5"/>
    </row>
    <row r="8783" spans="1:10" x14ac:dyDescent="0.25">
      <c r="A8783" s="4">
        <v>44153.30736111111</v>
      </c>
      <c r="B8783" t="str">
        <f t="shared" si="17741"/>
        <v>CONV_POS</v>
      </c>
      <c r="C8783">
        <v>8334</v>
      </c>
      <c r="D8783" t="str">
        <f t="shared" si="17806"/>
        <v>Der Sensor meldet keine TE aber Daten vorhanden</v>
      </c>
      <c r="E8783">
        <f t="shared" ref="E8783" si="17839">COUNTIF(Elements,$C8783)</f>
        <v>6424</v>
      </c>
      <c r="F8783">
        <f t="shared" ref="F8783" si="17840">COUNTIFS(Elements,C8783,Storung,D8783)</f>
        <v>118</v>
      </c>
      <c r="H8783" s="4"/>
      <c r="I8783" s="4"/>
      <c r="J8783" s="5"/>
    </row>
    <row r="8784" spans="1:10" x14ac:dyDescent="0.25">
      <c r="A8784" s="4">
        <v>44153.246388888889</v>
      </c>
      <c r="B8784" t="str">
        <f t="shared" si="17741"/>
        <v>CONV_POS</v>
      </c>
      <c r="C8784">
        <v>8334</v>
      </c>
      <c r="D8784" t="str">
        <f t="shared" si="17806"/>
        <v>Der Sensor meldet keine TE aber Daten vorhanden</v>
      </c>
      <c r="E8784">
        <f t="shared" ref="E8784" si="17841">COUNTIF(Elements,$C8784)</f>
        <v>6424</v>
      </c>
      <c r="F8784">
        <f t="shared" ref="F8784" si="17842">COUNTIFS(Elements,C8784,Storung,D8784)</f>
        <v>118</v>
      </c>
      <c r="H8784" s="4"/>
      <c r="I8784" s="4"/>
      <c r="J8784" s="5"/>
    </row>
    <row r="8785" spans="1:10" x14ac:dyDescent="0.25">
      <c r="A8785" s="4">
        <v>44153.246377314812</v>
      </c>
      <c r="B8785" t="str">
        <f t="shared" si="17741"/>
        <v>CONV_POS</v>
      </c>
      <c r="C8785">
        <v>8334</v>
      </c>
      <c r="D8785" t="str">
        <f t="shared" si="17806"/>
        <v>Der Sensor meldet keine TE aber Daten vorhanden</v>
      </c>
      <c r="E8785">
        <f t="shared" ref="E8785" si="17843">COUNTIF(Elements,$C8785)</f>
        <v>6424</v>
      </c>
      <c r="F8785">
        <f t="shared" ref="F8785" si="17844">COUNTIFS(Elements,C8785,Storung,D8785)</f>
        <v>118</v>
      </c>
      <c r="H8785" s="4"/>
      <c r="I8785" s="4"/>
      <c r="J8785" s="5"/>
    </row>
    <row r="8786" spans="1:10" x14ac:dyDescent="0.25">
      <c r="A8786" s="4">
        <v>44153.246377314812</v>
      </c>
      <c r="B8786" t="str">
        <f t="shared" si="17741"/>
        <v>CONV_POS</v>
      </c>
      <c r="C8786">
        <v>8334</v>
      </c>
      <c r="D8786" t="str">
        <f t="shared" si="17806"/>
        <v>Der Sensor meldet keine TE aber Daten vorhanden</v>
      </c>
      <c r="E8786">
        <f t="shared" ref="E8786" si="17845">COUNTIF(Elements,$C8786)</f>
        <v>6424</v>
      </c>
      <c r="F8786">
        <f t="shared" ref="F8786" si="17846">COUNTIFS(Elements,C8786,Storung,D8786)</f>
        <v>118</v>
      </c>
      <c r="H8786" s="4"/>
      <c r="I8786" s="4"/>
      <c r="J8786" s="5"/>
    </row>
    <row r="8787" spans="1:10" x14ac:dyDescent="0.25">
      <c r="A8787" s="4">
        <v>44153.227743055555</v>
      </c>
      <c r="B8787" t="str">
        <f t="shared" si="17741"/>
        <v>CONV_POS</v>
      </c>
      <c r="C8787">
        <v>8334</v>
      </c>
      <c r="D8787" t="str">
        <f t="shared" si="17806"/>
        <v>Der Sensor meldet keine TE aber Daten vorhanden</v>
      </c>
      <c r="E8787">
        <f t="shared" ref="E8787" si="17847">COUNTIF(Elements,$C8787)</f>
        <v>6424</v>
      </c>
      <c r="F8787">
        <f t="shared" ref="F8787" si="17848">COUNTIFS(Elements,C8787,Storung,D8787)</f>
        <v>118</v>
      </c>
      <c r="H8787" s="4"/>
      <c r="I8787" s="4"/>
      <c r="J8787" s="5"/>
    </row>
    <row r="8788" spans="1:10" x14ac:dyDescent="0.25">
      <c r="A8788" s="4">
        <v>44153.22483796296</v>
      </c>
      <c r="B8788" t="str">
        <f t="shared" si="17741"/>
        <v>CONV_POS</v>
      </c>
      <c r="C8788">
        <v>8334</v>
      </c>
      <c r="D8788" t="str">
        <f t="shared" si="17806"/>
        <v>Der Sensor meldet keine TE aber Daten vorhanden</v>
      </c>
      <c r="E8788">
        <f t="shared" ref="E8788" si="17849">COUNTIF(Elements,$C8788)</f>
        <v>6424</v>
      </c>
      <c r="F8788">
        <f t="shared" ref="F8788" si="17850">COUNTIFS(Elements,C8788,Storung,D8788)</f>
        <v>118</v>
      </c>
      <c r="H8788" s="4"/>
      <c r="I8788" s="4"/>
      <c r="J8788" s="5"/>
    </row>
    <row r="8789" spans="1:10" x14ac:dyDescent="0.25">
      <c r="A8789" s="4">
        <v>44153.22483796296</v>
      </c>
      <c r="B8789" t="str">
        <f t="shared" si="17741"/>
        <v>CONV_POS</v>
      </c>
      <c r="C8789">
        <v>8334</v>
      </c>
      <c r="D8789" t="str">
        <f t="shared" si="17806"/>
        <v>Der Sensor meldet keine TE aber Daten vorhanden</v>
      </c>
      <c r="E8789">
        <f t="shared" ref="E8789" si="17851">COUNTIF(Elements,$C8789)</f>
        <v>6424</v>
      </c>
      <c r="F8789">
        <f t="shared" ref="F8789" si="17852">COUNTIFS(Elements,C8789,Storung,D8789)</f>
        <v>118</v>
      </c>
      <c r="H8789" s="4"/>
      <c r="I8789" s="4"/>
      <c r="J8789" s="5"/>
    </row>
    <row r="8790" spans="1:10" x14ac:dyDescent="0.25">
      <c r="A8790" s="4">
        <v>44153.22483796296</v>
      </c>
      <c r="B8790" t="str">
        <f t="shared" si="17741"/>
        <v>CONV_POS</v>
      </c>
      <c r="C8790">
        <v>8334</v>
      </c>
      <c r="D8790" t="str">
        <f t="shared" si="17806"/>
        <v>Der Sensor meldet keine TE aber Daten vorhanden</v>
      </c>
      <c r="E8790">
        <f t="shared" ref="E8790" si="17853">COUNTIF(Elements,$C8790)</f>
        <v>6424</v>
      </c>
      <c r="F8790">
        <f t="shared" ref="F8790" si="17854">COUNTIFS(Elements,C8790,Storung,D8790)</f>
        <v>118</v>
      </c>
      <c r="H8790" s="4"/>
      <c r="I8790" s="4"/>
      <c r="J8790" s="5"/>
    </row>
    <row r="8791" spans="1:10" x14ac:dyDescent="0.25">
      <c r="A8791" s="4">
        <v>44153.224826388891</v>
      </c>
      <c r="B8791" t="str">
        <f t="shared" si="17741"/>
        <v>CONV_POS</v>
      </c>
      <c r="C8791">
        <v>8334</v>
      </c>
      <c r="D8791" t="str">
        <f t="shared" si="17806"/>
        <v>Der Sensor meldet keine TE aber Daten vorhanden</v>
      </c>
      <c r="E8791">
        <f t="shared" ref="E8791" si="17855">COUNTIF(Elements,$C8791)</f>
        <v>6424</v>
      </c>
      <c r="F8791">
        <f t="shared" ref="F8791" si="17856">COUNTIFS(Elements,C8791,Storung,D8791)</f>
        <v>118</v>
      </c>
      <c r="H8791" s="4"/>
      <c r="I8791" s="4"/>
      <c r="J8791" s="5"/>
    </row>
    <row r="8792" spans="1:10" x14ac:dyDescent="0.25">
      <c r="A8792" s="4">
        <v>44153.224826388891</v>
      </c>
      <c r="B8792" t="str">
        <f t="shared" si="17741"/>
        <v>CONV_POS</v>
      </c>
      <c r="C8792">
        <v>8334</v>
      </c>
      <c r="D8792" t="str">
        <f t="shared" si="17806"/>
        <v>Der Sensor meldet keine TE aber Daten vorhanden</v>
      </c>
      <c r="E8792">
        <f t="shared" ref="E8792" si="17857">COUNTIF(Elements,$C8792)</f>
        <v>6424</v>
      </c>
      <c r="F8792">
        <f t="shared" ref="F8792" si="17858">COUNTIFS(Elements,C8792,Storung,D8792)</f>
        <v>118</v>
      </c>
      <c r="H8792" s="4"/>
      <c r="I8792" s="4"/>
      <c r="J8792" s="5"/>
    </row>
    <row r="8793" spans="1:10" x14ac:dyDescent="0.25">
      <c r="A8793" s="4">
        <v>44153.224004629628</v>
      </c>
      <c r="B8793" t="str">
        <f t="shared" si="17741"/>
        <v>CONV_POS</v>
      </c>
      <c r="C8793">
        <v>8334</v>
      </c>
      <c r="D8793" t="str">
        <f t="shared" si="17806"/>
        <v>Der Sensor meldet keine TE aber Daten vorhanden</v>
      </c>
      <c r="E8793">
        <f t="shared" ref="E8793" si="17859">COUNTIF(Elements,$C8793)</f>
        <v>6424</v>
      </c>
      <c r="F8793">
        <f t="shared" ref="F8793" si="17860">COUNTIFS(Elements,C8793,Storung,D8793)</f>
        <v>118</v>
      </c>
      <c r="H8793" s="4"/>
      <c r="I8793" s="4"/>
      <c r="J8793" s="5"/>
    </row>
    <row r="8794" spans="1:10" x14ac:dyDescent="0.25">
      <c r="A8794" s="4">
        <v>44153.204224537039</v>
      </c>
      <c r="B8794" t="str">
        <f t="shared" si="17741"/>
        <v>CONV_POS</v>
      </c>
      <c r="C8794">
        <v>8334</v>
      </c>
      <c r="D8794" t="str">
        <f t="shared" si="17806"/>
        <v>Der Sensor meldet keine TE aber Daten vorhanden</v>
      </c>
      <c r="E8794">
        <f t="shared" ref="E8794" si="17861">COUNTIF(Elements,$C8794)</f>
        <v>6424</v>
      </c>
      <c r="F8794">
        <f t="shared" ref="F8794" si="17862">COUNTIFS(Elements,C8794,Storung,D8794)</f>
        <v>118</v>
      </c>
      <c r="H8794" s="4"/>
      <c r="I8794" s="4"/>
      <c r="J8794" s="5"/>
    </row>
    <row r="8795" spans="1:10" x14ac:dyDescent="0.25">
      <c r="A8795" s="4">
        <v>44153.204224537039</v>
      </c>
      <c r="B8795" t="str">
        <f t="shared" si="17741"/>
        <v>CONV_POS</v>
      </c>
      <c r="C8795">
        <v>8334</v>
      </c>
      <c r="D8795" t="str">
        <f t="shared" si="17806"/>
        <v>Der Sensor meldet keine TE aber Daten vorhanden</v>
      </c>
      <c r="E8795">
        <f t="shared" ref="E8795" si="17863">COUNTIF(Elements,$C8795)</f>
        <v>6424</v>
      </c>
      <c r="F8795">
        <f t="shared" ref="F8795" si="17864">COUNTIFS(Elements,C8795,Storung,D8795)</f>
        <v>118</v>
      </c>
      <c r="H8795" s="4"/>
      <c r="I8795" s="4"/>
      <c r="J8795" s="5"/>
    </row>
    <row r="8796" spans="1:10" x14ac:dyDescent="0.25">
      <c r="A8796" s="4">
        <v>44153.204224537039</v>
      </c>
      <c r="B8796" t="str">
        <f t="shared" si="17741"/>
        <v>CONV_POS</v>
      </c>
      <c r="C8796">
        <v>8334</v>
      </c>
      <c r="D8796" t="str">
        <f t="shared" si="17806"/>
        <v>Der Sensor meldet keine TE aber Daten vorhanden</v>
      </c>
      <c r="E8796">
        <f t="shared" ref="E8796" si="17865">COUNTIF(Elements,$C8796)</f>
        <v>6424</v>
      </c>
      <c r="F8796">
        <f t="shared" ref="F8796" si="17866">COUNTIFS(Elements,C8796,Storung,D8796)</f>
        <v>118</v>
      </c>
      <c r="H8796" s="4"/>
      <c r="I8796" s="4"/>
      <c r="J8796" s="5"/>
    </row>
    <row r="8797" spans="1:10" x14ac:dyDescent="0.25">
      <c r="A8797" s="4">
        <v>44153.204212962963</v>
      </c>
      <c r="B8797" t="str">
        <f t="shared" si="17741"/>
        <v>CONV_POS</v>
      </c>
      <c r="C8797">
        <v>8334</v>
      </c>
      <c r="D8797" t="str">
        <f t="shared" si="17806"/>
        <v>Der Sensor meldet keine TE aber Daten vorhanden</v>
      </c>
      <c r="E8797">
        <f t="shared" ref="E8797" si="17867">COUNTIF(Elements,$C8797)</f>
        <v>6424</v>
      </c>
      <c r="F8797">
        <f t="shared" ref="F8797" si="17868">COUNTIFS(Elements,C8797,Storung,D8797)</f>
        <v>118</v>
      </c>
      <c r="H8797" s="4"/>
      <c r="I8797" s="4"/>
      <c r="J8797" s="5"/>
    </row>
    <row r="8798" spans="1:10" x14ac:dyDescent="0.25">
      <c r="A8798" s="4">
        <v>44153.204212962963</v>
      </c>
      <c r="B8798" t="str">
        <f t="shared" si="17741"/>
        <v>CONV_POS</v>
      </c>
      <c r="C8798">
        <v>8334</v>
      </c>
      <c r="D8798" t="str">
        <f t="shared" si="17806"/>
        <v>Der Sensor meldet keine TE aber Daten vorhanden</v>
      </c>
      <c r="E8798">
        <f t="shared" ref="E8798" si="17869">COUNTIF(Elements,$C8798)</f>
        <v>6424</v>
      </c>
      <c r="F8798">
        <f t="shared" ref="F8798" si="17870">COUNTIFS(Elements,C8798,Storung,D8798)</f>
        <v>118</v>
      </c>
      <c r="H8798" s="4"/>
      <c r="I8798" s="4"/>
      <c r="J8798" s="5"/>
    </row>
    <row r="8799" spans="1:10" x14ac:dyDescent="0.25">
      <c r="A8799" s="4">
        <v>44153.204212962963</v>
      </c>
      <c r="B8799" t="str">
        <f t="shared" ref="B8799:B8862" si="17871">"CONV_POS"</f>
        <v>CONV_POS</v>
      </c>
      <c r="C8799">
        <v>8334</v>
      </c>
      <c r="D8799" t="str">
        <f t="shared" si="17806"/>
        <v>Der Sensor meldet keine TE aber Daten vorhanden</v>
      </c>
      <c r="E8799">
        <f t="shared" ref="E8799" si="17872">COUNTIF(Elements,$C8799)</f>
        <v>6424</v>
      </c>
      <c r="F8799">
        <f t="shared" ref="F8799" si="17873">COUNTIFS(Elements,C8799,Storung,D8799)</f>
        <v>118</v>
      </c>
      <c r="H8799" s="4"/>
      <c r="I8799" s="4"/>
      <c r="J8799" s="5"/>
    </row>
    <row r="8800" spans="1:10" x14ac:dyDescent="0.25">
      <c r="A8800" s="4">
        <v>44153.204201388886</v>
      </c>
      <c r="B8800" t="str">
        <f t="shared" si="17871"/>
        <v>CONV_POS</v>
      </c>
      <c r="C8800">
        <v>8334</v>
      </c>
      <c r="D8800" t="str">
        <f t="shared" si="17806"/>
        <v>Der Sensor meldet keine TE aber Daten vorhanden</v>
      </c>
      <c r="E8800">
        <f t="shared" ref="E8800" si="17874">COUNTIF(Elements,$C8800)</f>
        <v>6424</v>
      </c>
      <c r="F8800">
        <f t="shared" ref="F8800" si="17875">COUNTIFS(Elements,C8800,Storung,D8800)</f>
        <v>118</v>
      </c>
      <c r="H8800" s="4"/>
      <c r="I8800" s="4"/>
      <c r="J8800" s="5"/>
    </row>
    <row r="8801" spans="1:10" x14ac:dyDescent="0.25">
      <c r="A8801" s="4">
        <v>44153.204201388886</v>
      </c>
      <c r="B8801" t="str">
        <f t="shared" si="17871"/>
        <v>CONV_POS</v>
      </c>
      <c r="C8801">
        <v>8334</v>
      </c>
      <c r="D8801" t="str">
        <f t="shared" si="17806"/>
        <v>Der Sensor meldet keine TE aber Daten vorhanden</v>
      </c>
      <c r="E8801">
        <f t="shared" ref="E8801" si="17876">COUNTIF(Elements,$C8801)</f>
        <v>6424</v>
      </c>
      <c r="F8801">
        <f t="shared" ref="F8801" si="17877">COUNTIFS(Elements,C8801,Storung,D8801)</f>
        <v>118</v>
      </c>
      <c r="H8801" s="4"/>
      <c r="I8801" s="4"/>
      <c r="J8801" s="5"/>
    </row>
    <row r="8802" spans="1:10" x14ac:dyDescent="0.25">
      <c r="A8802" s="4">
        <v>44153.204201388886</v>
      </c>
      <c r="B8802" t="str">
        <f t="shared" si="17871"/>
        <v>CONV_POS</v>
      </c>
      <c r="C8802">
        <v>8334</v>
      </c>
      <c r="D8802" t="str">
        <f t="shared" si="17806"/>
        <v>Der Sensor meldet keine TE aber Daten vorhanden</v>
      </c>
      <c r="E8802">
        <f t="shared" ref="E8802" si="17878">COUNTIF(Elements,$C8802)</f>
        <v>6424</v>
      </c>
      <c r="F8802">
        <f t="shared" ref="F8802" si="17879">COUNTIFS(Elements,C8802,Storung,D8802)</f>
        <v>118</v>
      </c>
      <c r="H8802" s="4"/>
      <c r="I8802" s="4"/>
      <c r="J8802" s="5"/>
    </row>
    <row r="8803" spans="1:10" x14ac:dyDescent="0.25">
      <c r="A8803" s="4">
        <v>44153.204201388886</v>
      </c>
      <c r="B8803" t="str">
        <f t="shared" si="17871"/>
        <v>CONV_POS</v>
      </c>
      <c r="C8803">
        <v>8334</v>
      </c>
      <c r="D8803" t="str">
        <f t="shared" si="17806"/>
        <v>Der Sensor meldet keine TE aber Daten vorhanden</v>
      </c>
      <c r="E8803">
        <f t="shared" ref="E8803" si="17880">COUNTIF(Elements,$C8803)</f>
        <v>6424</v>
      </c>
      <c r="F8803">
        <f t="shared" ref="F8803" si="17881">COUNTIFS(Elements,C8803,Storung,D8803)</f>
        <v>118</v>
      </c>
      <c r="H8803" s="4"/>
      <c r="I8803" s="4"/>
      <c r="J8803" s="5"/>
    </row>
    <row r="8804" spans="1:10" x14ac:dyDescent="0.25">
      <c r="A8804" s="4">
        <v>44153.204189814816</v>
      </c>
      <c r="B8804" t="str">
        <f t="shared" si="17871"/>
        <v>CONV_POS</v>
      </c>
      <c r="C8804">
        <v>8334</v>
      </c>
      <c r="D8804" t="str">
        <f t="shared" si="17806"/>
        <v>Der Sensor meldet keine TE aber Daten vorhanden</v>
      </c>
      <c r="E8804">
        <f t="shared" ref="E8804" si="17882">COUNTIF(Elements,$C8804)</f>
        <v>6424</v>
      </c>
      <c r="F8804">
        <f t="shared" ref="F8804" si="17883">COUNTIFS(Elements,C8804,Storung,D8804)</f>
        <v>118</v>
      </c>
      <c r="H8804" s="4"/>
      <c r="I8804" s="4"/>
      <c r="J8804" s="5"/>
    </row>
    <row r="8805" spans="1:10" x14ac:dyDescent="0.25">
      <c r="A8805" s="4">
        <v>44153.204189814816</v>
      </c>
      <c r="B8805" t="str">
        <f t="shared" si="17871"/>
        <v>CONV_POS</v>
      </c>
      <c r="C8805">
        <v>8334</v>
      </c>
      <c r="D8805" t="str">
        <f t="shared" si="17806"/>
        <v>Der Sensor meldet keine TE aber Daten vorhanden</v>
      </c>
      <c r="E8805">
        <f t="shared" ref="E8805" si="17884">COUNTIF(Elements,$C8805)</f>
        <v>6424</v>
      </c>
      <c r="F8805">
        <f t="shared" ref="F8805" si="17885">COUNTIFS(Elements,C8805,Storung,D8805)</f>
        <v>118</v>
      </c>
      <c r="H8805" s="4"/>
      <c r="I8805" s="4"/>
      <c r="J8805" s="5"/>
    </row>
    <row r="8806" spans="1:10" x14ac:dyDescent="0.25">
      <c r="A8806" s="4">
        <v>44153.204189814816</v>
      </c>
      <c r="B8806" t="str">
        <f t="shared" si="17871"/>
        <v>CONV_POS</v>
      </c>
      <c r="C8806">
        <v>8334</v>
      </c>
      <c r="D8806" t="str">
        <f t="shared" si="17806"/>
        <v>Der Sensor meldet keine TE aber Daten vorhanden</v>
      </c>
      <c r="E8806">
        <f t="shared" ref="E8806" si="17886">COUNTIF(Elements,$C8806)</f>
        <v>6424</v>
      </c>
      <c r="F8806">
        <f t="shared" ref="F8806" si="17887">COUNTIFS(Elements,C8806,Storung,D8806)</f>
        <v>118</v>
      </c>
      <c r="H8806" s="4"/>
      <c r="I8806" s="4"/>
      <c r="J8806" s="5"/>
    </row>
    <row r="8807" spans="1:10" x14ac:dyDescent="0.25">
      <c r="A8807" s="4">
        <v>44153.204189814816</v>
      </c>
      <c r="B8807" t="str">
        <f t="shared" si="17871"/>
        <v>CONV_POS</v>
      </c>
      <c r="C8807">
        <v>8334</v>
      </c>
      <c r="D8807" t="str">
        <f t="shared" si="17806"/>
        <v>Der Sensor meldet keine TE aber Daten vorhanden</v>
      </c>
      <c r="E8807">
        <f t="shared" ref="E8807" si="17888">COUNTIF(Elements,$C8807)</f>
        <v>6424</v>
      </c>
      <c r="F8807">
        <f t="shared" ref="F8807" si="17889">COUNTIFS(Elements,C8807,Storung,D8807)</f>
        <v>118</v>
      </c>
      <c r="H8807" s="4"/>
      <c r="I8807" s="4"/>
      <c r="J8807" s="5"/>
    </row>
    <row r="8808" spans="1:10" x14ac:dyDescent="0.25">
      <c r="A8808" s="4">
        <v>44153.20417824074</v>
      </c>
      <c r="B8808" t="str">
        <f t="shared" si="17871"/>
        <v>CONV_POS</v>
      </c>
      <c r="C8808">
        <v>8334</v>
      </c>
      <c r="D8808" t="str">
        <f t="shared" si="17806"/>
        <v>Der Sensor meldet keine TE aber Daten vorhanden</v>
      </c>
      <c r="E8808">
        <f t="shared" ref="E8808" si="17890">COUNTIF(Elements,$C8808)</f>
        <v>6424</v>
      </c>
      <c r="F8808">
        <f t="shared" ref="F8808" si="17891">COUNTIFS(Elements,C8808,Storung,D8808)</f>
        <v>118</v>
      </c>
      <c r="H8808" s="4"/>
      <c r="I8808" s="4"/>
      <c r="J8808" s="5"/>
    </row>
    <row r="8809" spans="1:10" x14ac:dyDescent="0.25">
      <c r="A8809" s="4">
        <v>44153.20417824074</v>
      </c>
      <c r="B8809" t="str">
        <f t="shared" si="17871"/>
        <v>CONV_POS</v>
      </c>
      <c r="C8809">
        <v>8334</v>
      </c>
      <c r="D8809" t="str">
        <f t="shared" si="17806"/>
        <v>Der Sensor meldet keine TE aber Daten vorhanden</v>
      </c>
      <c r="E8809">
        <f t="shared" ref="E8809" si="17892">COUNTIF(Elements,$C8809)</f>
        <v>6424</v>
      </c>
      <c r="F8809">
        <f t="shared" ref="F8809" si="17893">COUNTIFS(Elements,C8809,Storung,D8809)</f>
        <v>118</v>
      </c>
      <c r="H8809" s="4"/>
      <c r="I8809" s="4"/>
      <c r="J8809" s="5"/>
    </row>
    <row r="8810" spans="1:10" x14ac:dyDescent="0.25">
      <c r="A8810" s="4">
        <v>44153.20417824074</v>
      </c>
      <c r="B8810" t="str">
        <f t="shared" si="17871"/>
        <v>CONV_POS</v>
      </c>
      <c r="C8810">
        <v>8334</v>
      </c>
      <c r="D8810" t="str">
        <f t="shared" si="17806"/>
        <v>Der Sensor meldet keine TE aber Daten vorhanden</v>
      </c>
      <c r="E8810">
        <f t="shared" ref="E8810" si="17894">COUNTIF(Elements,$C8810)</f>
        <v>6424</v>
      </c>
      <c r="F8810">
        <f t="shared" ref="F8810" si="17895">COUNTIFS(Elements,C8810,Storung,D8810)</f>
        <v>118</v>
      </c>
      <c r="H8810" s="4"/>
      <c r="I8810" s="4"/>
      <c r="J8810" s="5"/>
    </row>
    <row r="8811" spans="1:10" x14ac:dyDescent="0.25">
      <c r="A8811" s="4">
        <v>44153.20416666667</v>
      </c>
      <c r="B8811" t="str">
        <f t="shared" si="17871"/>
        <v>CONV_POS</v>
      </c>
      <c r="C8811">
        <v>8334</v>
      </c>
      <c r="D8811" t="str">
        <f t="shared" si="17806"/>
        <v>Der Sensor meldet keine TE aber Daten vorhanden</v>
      </c>
      <c r="E8811">
        <f t="shared" ref="E8811" si="17896">COUNTIF(Elements,$C8811)</f>
        <v>6424</v>
      </c>
      <c r="F8811">
        <f t="shared" ref="F8811" si="17897">COUNTIFS(Elements,C8811,Storung,D8811)</f>
        <v>118</v>
      </c>
      <c r="H8811" s="4"/>
      <c r="I8811" s="4"/>
      <c r="J8811" s="5"/>
    </row>
    <row r="8812" spans="1:10" x14ac:dyDescent="0.25">
      <c r="A8812" s="4">
        <v>44153.20416666667</v>
      </c>
      <c r="B8812" t="str">
        <f t="shared" si="17871"/>
        <v>CONV_POS</v>
      </c>
      <c r="C8812">
        <v>8334</v>
      </c>
      <c r="D8812" t="str">
        <f t="shared" si="17806"/>
        <v>Der Sensor meldet keine TE aber Daten vorhanden</v>
      </c>
      <c r="E8812">
        <f t="shared" ref="E8812" si="17898">COUNTIF(Elements,$C8812)</f>
        <v>6424</v>
      </c>
      <c r="F8812">
        <f t="shared" ref="F8812" si="17899">COUNTIFS(Elements,C8812,Storung,D8812)</f>
        <v>118</v>
      </c>
      <c r="H8812" s="4"/>
      <c r="I8812" s="4"/>
      <c r="J8812" s="5"/>
    </row>
    <row r="8813" spans="1:10" x14ac:dyDescent="0.25">
      <c r="A8813" s="4">
        <v>44153.20416666667</v>
      </c>
      <c r="B8813" t="str">
        <f t="shared" si="17871"/>
        <v>CONV_POS</v>
      </c>
      <c r="C8813">
        <v>8334</v>
      </c>
      <c r="D8813" t="str">
        <f t="shared" si="17806"/>
        <v>Der Sensor meldet keine TE aber Daten vorhanden</v>
      </c>
      <c r="E8813">
        <f t="shared" ref="E8813" si="17900">COUNTIF(Elements,$C8813)</f>
        <v>6424</v>
      </c>
      <c r="F8813">
        <f t="shared" ref="F8813" si="17901">COUNTIFS(Elements,C8813,Storung,D8813)</f>
        <v>118</v>
      </c>
      <c r="H8813" s="4"/>
      <c r="I8813" s="4"/>
      <c r="J8813" s="5"/>
    </row>
    <row r="8814" spans="1:10" x14ac:dyDescent="0.25">
      <c r="A8814" s="4">
        <v>44153.204155092593</v>
      </c>
      <c r="B8814" t="str">
        <f t="shared" si="17871"/>
        <v>CONV_POS</v>
      </c>
      <c r="C8814">
        <v>8334</v>
      </c>
      <c r="D8814" t="str">
        <f t="shared" si="17806"/>
        <v>Der Sensor meldet keine TE aber Daten vorhanden</v>
      </c>
      <c r="E8814">
        <f t="shared" ref="E8814" si="17902">COUNTIF(Elements,$C8814)</f>
        <v>6424</v>
      </c>
      <c r="F8814">
        <f t="shared" ref="F8814" si="17903">COUNTIFS(Elements,C8814,Storung,D8814)</f>
        <v>118</v>
      </c>
      <c r="H8814" s="4"/>
      <c r="I8814" s="4"/>
      <c r="J8814" s="5"/>
    </row>
    <row r="8815" spans="1:10" x14ac:dyDescent="0.25">
      <c r="A8815" s="4">
        <v>44153.204155092593</v>
      </c>
      <c r="B8815" t="str">
        <f t="shared" si="17871"/>
        <v>CONV_POS</v>
      </c>
      <c r="C8815">
        <v>8334</v>
      </c>
      <c r="D8815" t="str">
        <f t="shared" si="17806"/>
        <v>Der Sensor meldet keine TE aber Daten vorhanden</v>
      </c>
      <c r="E8815">
        <f t="shared" ref="E8815" si="17904">COUNTIF(Elements,$C8815)</f>
        <v>6424</v>
      </c>
      <c r="F8815">
        <f t="shared" ref="F8815" si="17905">COUNTIFS(Elements,C8815,Storung,D8815)</f>
        <v>118</v>
      </c>
      <c r="H8815" s="4"/>
      <c r="I8815" s="4"/>
      <c r="J8815" s="5"/>
    </row>
    <row r="8816" spans="1:10" x14ac:dyDescent="0.25">
      <c r="A8816" s="4">
        <v>44153.204155092593</v>
      </c>
      <c r="B8816" t="str">
        <f t="shared" si="17871"/>
        <v>CONV_POS</v>
      </c>
      <c r="C8816">
        <v>8334</v>
      </c>
      <c r="D8816" t="str">
        <f t="shared" si="17806"/>
        <v>Der Sensor meldet keine TE aber Daten vorhanden</v>
      </c>
      <c r="E8816">
        <f t="shared" ref="E8816" si="17906">COUNTIF(Elements,$C8816)</f>
        <v>6424</v>
      </c>
      <c r="F8816">
        <f t="shared" ref="F8816" si="17907">COUNTIFS(Elements,C8816,Storung,D8816)</f>
        <v>118</v>
      </c>
      <c r="H8816" s="4"/>
      <c r="I8816" s="4"/>
      <c r="J8816" s="5"/>
    </row>
    <row r="8817" spans="1:10" x14ac:dyDescent="0.25">
      <c r="A8817" s="4">
        <v>44153.204155092593</v>
      </c>
      <c r="B8817" t="str">
        <f t="shared" si="17871"/>
        <v>CONV_POS</v>
      </c>
      <c r="C8817">
        <v>8334</v>
      </c>
      <c r="D8817" t="str">
        <f t="shared" si="17806"/>
        <v>Der Sensor meldet keine TE aber Daten vorhanden</v>
      </c>
      <c r="E8817">
        <f t="shared" ref="E8817" si="17908">COUNTIF(Elements,$C8817)</f>
        <v>6424</v>
      </c>
      <c r="F8817">
        <f t="shared" ref="F8817" si="17909">COUNTIFS(Elements,C8817,Storung,D8817)</f>
        <v>118</v>
      </c>
      <c r="H8817" s="4"/>
      <c r="I8817" s="4"/>
      <c r="J8817" s="5"/>
    </row>
    <row r="8818" spans="1:10" x14ac:dyDescent="0.25">
      <c r="A8818" s="4">
        <v>44153.20412037037</v>
      </c>
      <c r="B8818" t="str">
        <f t="shared" si="17871"/>
        <v>CONV_POS</v>
      </c>
      <c r="C8818">
        <v>8334</v>
      </c>
      <c r="D8818" t="str">
        <f t="shared" si="17806"/>
        <v>Der Sensor meldet keine TE aber Daten vorhanden</v>
      </c>
      <c r="E8818">
        <f t="shared" ref="E8818" si="17910">COUNTIF(Elements,$C8818)</f>
        <v>6424</v>
      </c>
      <c r="F8818">
        <f t="shared" ref="F8818" si="17911">COUNTIFS(Elements,C8818,Storung,D8818)</f>
        <v>118</v>
      </c>
      <c r="H8818" s="4"/>
      <c r="I8818" s="4"/>
      <c r="J8818" s="5"/>
    </row>
    <row r="8819" spans="1:10" x14ac:dyDescent="0.25">
      <c r="A8819" s="4">
        <v>44153.204097222224</v>
      </c>
      <c r="B8819" t="str">
        <f t="shared" si="17871"/>
        <v>CONV_POS</v>
      </c>
      <c r="C8819">
        <v>8334</v>
      </c>
      <c r="D8819" t="str">
        <f t="shared" si="17806"/>
        <v>Der Sensor meldet keine TE aber Daten vorhanden</v>
      </c>
      <c r="E8819">
        <f t="shared" ref="E8819" si="17912">COUNTIF(Elements,$C8819)</f>
        <v>6424</v>
      </c>
      <c r="F8819">
        <f t="shared" ref="F8819" si="17913">COUNTIFS(Elements,C8819,Storung,D8819)</f>
        <v>118</v>
      </c>
      <c r="H8819" s="4"/>
      <c r="I8819" s="4"/>
      <c r="J8819" s="5"/>
    </row>
    <row r="8820" spans="1:10" x14ac:dyDescent="0.25">
      <c r="A8820" s="4">
        <v>44152.399907407409</v>
      </c>
      <c r="B8820" t="str">
        <f t="shared" si="17871"/>
        <v>CONV_POS</v>
      </c>
      <c r="C8820">
        <v>8334</v>
      </c>
      <c r="D8820" t="str">
        <f t="shared" si="17806"/>
        <v>Der Sensor meldet keine TE aber Daten vorhanden</v>
      </c>
      <c r="E8820">
        <f t="shared" ref="E8820" si="17914">COUNTIF(Elements,$C8820)</f>
        <v>6424</v>
      </c>
      <c r="F8820">
        <f t="shared" ref="F8820" si="17915">COUNTIFS(Elements,C8820,Storung,D8820)</f>
        <v>118</v>
      </c>
      <c r="H8820" s="4"/>
      <c r="I8820" s="4"/>
      <c r="J8820" s="5"/>
    </row>
    <row r="8821" spans="1:10" x14ac:dyDescent="0.25">
      <c r="A8821" s="4">
        <v>44164.962870370371</v>
      </c>
      <c r="B8821" t="str">
        <f t="shared" si="17871"/>
        <v>CONV_POS</v>
      </c>
      <c r="C8821">
        <v>8324</v>
      </c>
      <c r="D8821" t="str">
        <f t="shared" si="17806"/>
        <v>Der Sensor meldet keine TE aber Daten vorhanden</v>
      </c>
      <c r="E8821">
        <f t="shared" ref="E8821" si="17916">COUNTIF(Elements,$C8821)</f>
        <v>1115</v>
      </c>
      <c r="F8821">
        <f t="shared" ref="F8821" si="17917">COUNTIFS(Elements,C8821,Storung,D8821)</f>
        <v>1057</v>
      </c>
      <c r="H8821" s="4"/>
      <c r="I8821" s="4"/>
      <c r="J8821" s="5"/>
    </row>
    <row r="8822" spans="1:10" x14ac:dyDescent="0.25">
      <c r="A8822" s="4">
        <v>44164.961909722224</v>
      </c>
      <c r="B8822" t="str">
        <f t="shared" si="17871"/>
        <v>CONV_POS</v>
      </c>
      <c r="C8822">
        <v>8324</v>
      </c>
      <c r="D8822" t="str">
        <f t="shared" si="17806"/>
        <v>Der Sensor meldet keine TE aber Daten vorhanden</v>
      </c>
      <c r="E8822">
        <f t="shared" ref="E8822" si="17918">COUNTIF(Elements,$C8822)</f>
        <v>1115</v>
      </c>
      <c r="F8822">
        <f t="shared" ref="F8822" si="17919">COUNTIFS(Elements,C8822,Storung,D8822)</f>
        <v>1057</v>
      </c>
      <c r="H8822" s="4"/>
      <c r="I8822" s="4"/>
      <c r="J8822" s="5"/>
    </row>
    <row r="8823" spans="1:10" x14ac:dyDescent="0.25">
      <c r="A8823" s="4">
        <v>44164.895324074074</v>
      </c>
      <c r="B8823" t="str">
        <f t="shared" si="17871"/>
        <v>CONV_POS</v>
      </c>
      <c r="C8823">
        <v>8324</v>
      </c>
      <c r="D8823" t="str">
        <f t="shared" si="17806"/>
        <v>Der Sensor meldet keine TE aber Daten vorhanden</v>
      </c>
      <c r="E8823">
        <f t="shared" ref="E8823" si="17920">COUNTIF(Elements,$C8823)</f>
        <v>1115</v>
      </c>
      <c r="F8823">
        <f t="shared" ref="F8823" si="17921">COUNTIFS(Elements,C8823,Storung,D8823)</f>
        <v>1057</v>
      </c>
      <c r="H8823" s="4"/>
      <c r="I8823" s="4"/>
      <c r="J8823" s="5"/>
    </row>
    <row r="8824" spans="1:10" x14ac:dyDescent="0.25">
      <c r="A8824" s="4">
        <v>44164.892245370371</v>
      </c>
      <c r="B8824" t="str">
        <f t="shared" si="17871"/>
        <v>CONV_POS</v>
      </c>
      <c r="C8824">
        <v>8324</v>
      </c>
      <c r="D8824" t="str">
        <f t="shared" si="17806"/>
        <v>Der Sensor meldet keine TE aber Daten vorhanden</v>
      </c>
      <c r="E8824">
        <f t="shared" ref="E8824" si="17922">COUNTIF(Elements,$C8824)</f>
        <v>1115</v>
      </c>
      <c r="F8824">
        <f t="shared" ref="F8824" si="17923">COUNTIFS(Elements,C8824,Storung,D8824)</f>
        <v>1057</v>
      </c>
      <c r="H8824" s="4"/>
      <c r="I8824" s="4"/>
      <c r="J8824" s="5"/>
    </row>
    <row r="8825" spans="1:10" x14ac:dyDescent="0.25">
      <c r="A8825" s="4">
        <v>44164.891145833331</v>
      </c>
      <c r="B8825" t="str">
        <f t="shared" si="17871"/>
        <v>CONV_POS</v>
      </c>
      <c r="C8825">
        <v>8324</v>
      </c>
      <c r="D8825" t="str">
        <f t="shared" si="17806"/>
        <v>Der Sensor meldet keine TE aber Daten vorhanden</v>
      </c>
      <c r="E8825">
        <f t="shared" ref="E8825" si="17924">COUNTIF(Elements,$C8825)</f>
        <v>1115</v>
      </c>
      <c r="F8825">
        <f t="shared" ref="F8825" si="17925">COUNTIFS(Elements,C8825,Storung,D8825)</f>
        <v>1057</v>
      </c>
      <c r="H8825" s="4"/>
      <c r="I8825" s="4"/>
      <c r="J8825" s="5"/>
    </row>
    <row r="8826" spans="1:10" x14ac:dyDescent="0.25">
      <c r="A8826" s="4">
        <v>44164.889062499999</v>
      </c>
      <c r="B8826" t="str">
        <f t="shared" si="17871"/>
        <v>CONV_POS</v>
      </c>
      <c r="C8826">
        <v>8324</v>
      </c>
      <c r="D8826" t="str">
        <f t="shared" si="17806"/>
        <v>Der Sensor meldet keine TE aber Daten vorhanden</v>
      </c>
      <c r="E8826">
        <f t="shared" ref="E8826" si="17926">COUNTIF(Elements,$C8826)</f>
        <v>1115</v>
      </c>
      <c r="F8826">
        <f t="shared" ref="F8826" si="17927">COUNTIFS(Elements,C8826,Storung,D8826)</f>
        <v>1057</v>
      </c>
      <c r="H8826" s="4"/>
      <c r="I8826" s="4"/>
      <c r="J8826" s="5"/>
    </row>
    <row r="8827" spans="1:10" x14ac:dyDescent="0.25">
      <c r="A8827" s="4">
        <v>44164.8828125</v>
      </c>
      <c r="B8827" t="str">
        <f t="shared" si="17871"/>
        <v>CONV_POS</v>
      </c>
      <c r="C8827">
        <v>8324</v>
      </c>
      <c r="D8827" t="str">
        <f t="shared" si="17806"/>
        <v>Der Sensor meldet keine TE aber Daten vorhanden</v>
      </c>
      <c r="E8827">
        <f t="shared" ref="E8827" si="17928">COUNTIF(Elements,$C8827)</f>
        <v>1115</v>
      </c>
      <c r="F8827">
        <f t="shared" ref="F8827" si="17929">COUNTIFS(Elements,C8827,Storung,D8827)</f>
        <v>1057</v>
      </c>
      <c r="H8827" s="4"/>
      <c r="I8827" s="4"/>
      <c r="J8827" s="5"/>
    </row>
    <row r="8828" spans="1:10" x14ac:dyDescent="0.25">
      <c r="A8828" s="4">
        <v>44164.881493055553</v>
      </c>
      <c r="B8828" t="str">
        <f t="shared" si="17871"/>
        <v>CONV_POS</v>
      </c>
      <c r="C8828">
        <v>8324</v>
      </c>
      <c r="D8828" t="str">
        <f t="shared" si="17806"/>
        <v>Der Sensor meldet keine TE aber Daten vorhanden</v>
      </c>
      <c r="E8828">
        <f t="shared" ref="E8828" si="17930">COUNTIF(Elements,$C8828)</f>
        <v>1115</v>
      </c>
      <c r="F8828">
        <f t="shared" ref="F8828" si="17931">COUNTIFS(Elements,C8828,Storung,D8828)</f>
        <v>1057</v>
      </c>
      <c r="H8828" s="4"/>
      <c r="I8828" s="4"/>
      <c r="J8828" s="5"/>
    </row>
    <row r="8829" spans="1:10" x14ac:dyDescent="0.25">
      <c r="A8829" s="4">
        <v>44164.833182870374</v>
      </c>
      <c r="B8829" t="str">
        <f t="shared" si="17871"/>
        <v>CONV_POS</v>
      </c>
      <c r="C8829">
        <v>8324</v>
      </c>
      <c r="D8829" t="str">
        <f t="shared" si="17806"/>
        <v>Der Sensor meldet keine TE aber Daten vorhanden</v>
      </c>
      <c r="E8829">
        <f t="shared" ref="E8829" si="17932">COUNTIF(Elements,$C8829)</f>
        <v>1115</v>
      </c>
      <c r="F8829">
        <f t="shared" ref="F8829" si="17933">COUNTIFS(Elements,C8829,Storung,D8829)</f>
        <v>1057</v>
      </c>
      <c r="H8829" s="4"/>
      <c r="I8829" s="4"/>
      <c r="J8829" s="5"/>
    </row>
    <row r="8830" spans="1:10" x14ac:dyDescent="0.25">
      <c r="A8830" s="4">
        <v>44164.832418981481</v>
      </c>
      <c r="B8830" t="str">
        <f t="shared" si="17871"/>
        <v>CONV_POS</v>
      </c>
      <c r="C8830">
        <v>8324</v>
      </c>
      <c r="D8830" t="str">
        <f t="shared" si="17806"/>
        <v>Der Sensor meldet keine TE aber Daten vorhanden</v>
      </c>
      <c r="E8830">
        <f t="shared" ref="E8830" si="17934">COUNTIF(Elements,$C8830)</f>
        <v>1115</v>
      </c>
      <c r="F8830">
        <f t="shared" ref="F8830" si="17935">COUNTIFS(Elements,C8830,Storung,D8830)</f>
        <v>1057</v>
      </c>
      <c r="H8830" s="4"/>
      <c r="I8830" s="4"/>
      <c r="J8830" s="5"/>
    </row>
    <row r="8831" spans="1:10" x14ac:dyDescent="0.25">
      <c r="A8831" s="4">
        <v>44164.823831018519</v>
      </c>
      <c r="B8831" t="str">
        <f t="shared" si="17871"/>
        <v>CONV_POS</v>
      </c>
      <c r="C8831">
        <v>8324</v>
      </c>
      <c r="D8831" t="str">
        <f t="shared" ref="D8831:D8894" si="17936">"Der Sensor meldet keine TE aber Daten vorhanden"</f>
        <v>Der Sensor meldet keine TE aber Daten vorhanden</v>
      </c>
      <c r="E8831">
        <f t="shared" ref="E8831" si="17937">COUNTIF(Elements,$C8831)</f>
        <v>1115</v>
      </c>
      <c r="F8831">
        <f t="shared" ref="F8831" si="17938">COUNTIFS(Elements,C8831,Storung,D8831)</f>
        <v>1057</v>
      </c>
      <c r="H8831" s="4"/>
      <c r="I8831" s="4"/>
      <c r="J8831" s="5"/>
    </row>
    <row r="8832" spans="1:10" x14ac:dyDescent="0.25">
      <c r="A8832" s="4">
        <v>44164.823078703703</v>
      </c>
      <c r="B8832" t="str">
        <f t="shared" si="17871"/>
        <v>CONV_POS</v>
      </c>
      <c r="C8832">
        <v>8324</v>
      </c>
      <c r="D8832" t="str">
        <f t="shared" si="17936"/>
        <v>Der Sensor meldet keine TE aber Daten vorhanden</v>
      </c>
      <c r="E8832">
        <f t="shared" ref="E8832" si="17939">COUNTIF(Elements,$C8832)</f>
        <v>1115</v>
      </c>
      <c r="F8832">
        <f t="shared" ref="F8832" si="17940">COUNTIFS(Elements,C8832,Storung,D8832)</f>
        <v>1057</v>
      </c>
      <c r="H8832" s="4"/>
      <c r="I8832" s="4"/>
      <c r="J8832" s="5"/>
    </row>
    <row r="8833" spans="1:10" x14ac:dyDescent="0.25">
      <c r="A8833" s="4">
        <v>44164.714849537035</v>
      </c>
      <c r="B8833" t="str">
        <f t="shared" si="17871"/>
        <v>CONV_POS</v>
      </c>
      <c r="C8833">
        <v>8324</v>
      </c>
      <c r="D8833" t="str">
        <f t="shared" si="17936"/>
        <v>Der Sensor meldet keine TE aber Daten vorhanden</v>
      </c>
      <c r="E8833">
        <f t="shared" ref="E8833" si="17941">COUNTIF(Elements,$C8833)</f>
        <v>1115</v>
      </c>
      <c r="F8833">
        <f t="shared" ref="F8833" si="17942">COUNTIFS(Elements,C8833,Storung,D8833)</f>
        <v>1057</v>
      </c>
      <c r="H8833" s="4"/>
      <c r="I8833" s="4"/>
      <c r="J8833" s="5"/>
    </row>
    <row r="8834" spans="1:10" x14ac:dyDescent="0.25">
      <c r="A8834" s="4">
        <v>44164.713182870371</v>
      </c>
      <c r="B8834" t="str">
        <f t="shared" si="17871"/>
        <v>CONV_POS</v>
      </c>
      <c r="C8834">
        <v>8324</v>
      </c>
      <c r="D8834" t="str">
        <f t="shared" si="17936"/>
        <v>Der Sensor meldet keine TE aber Daten vorhanden</v>
      </c>
      <c r="E8834">
        <f t="shared" ref="E8834" si="17943">COUNTIF(Elements,$C8834)</f>
        <v>1115</v>
      </c>
      <c r="F8834">
        <f t="shared" ref="F8834" si="17944">COUNTIFS(Elements,C8834,Storung,D8834)</f>
        <v>1057</v>
      </c>
      <c r="H8834" s="4"/>
      <c r="I8834" s="4"/>
      <c r="J8834" s="5"/>
    </row>
    <row r="8835" spans="1:10" x14ac:dyDescent="0.25">
      <c r="A8835" s="4">
        <v>44164.691134259258</v>
      </c>
      <c r="B8835" t="str">
        <f t="shared" si="17871"/>
        <v>CONV_POS</v>
      </c>
      <c r="C8835">
        <v>8324</v>
      </c>
      <c r="D8835" t="str">
        <f t="shared" si="17936"/>
        <v>Der Sensor meldet keine TE aber Daten vorhanden</v>
      </c>
      <c r="E8835">
        <f t="shared" ref="E8835" si="17945">COUNTIF(Elements,$C8835)</f>
        <v>1115</v>
      </c>
      <c r="F8835">
        <f t="shared" ref="F8835" si="17946">COUNTIFS(Elements,C8835,Storung,D8835)</f>
        <v>1057</v>
      </c>
      <c r="H8835" s="4"/>
      <c r="I8835" s="4"/>
      <c r="J8835" s="5"/>
    </row>
    <row r="8836" spans="1:10" x14ac:dyDescent="0.25">
      <c r="A8836" s="4">
        <v>44164.690104166664</v>
      </c>
      <c r="B8836" t="str">
        <f t="shared" si="17871"/>
        <v>CONV_POS</v>
      </c>
      <c r="C8836">
        <v>8324</v>
      </c>
      <c r="D8836" t="str">
        <f t="shared" si="17936"/>
        <v>Der Sensor meldet keine TE aber Daten vorhanden</v>
      </c>
      <c r="E8836">
        <f t="shared" ref="E8836" si="17947">COUNTIF(Elements,$C8836)</f>
        <v>1115</v>
      </c>
      <c r="F8836">
        <f t="shared" ref="F8836" si="17948">COUNTIFS(Elements,C8836,Storung,D8836)</f>
        <v>1057</v>
      </c>
      <c r="H8836" s="4"/>
      <c r="I8836" s="4"/>
      <c r="J8836" s="5"/>
    </row>
    <row r="8837" spans="1:10" x14ac:dyDescent="0.25">
      <c r="A8837" s="4">
        <v>44164.566041666665</v>
      </c>
      <c r="B8837" t="str">
        <f t="shared" si="17871"/>
        <v>CONV_POS</v>
      </c>
      <c r="C8837">
        <v>8324</v>
      </c>
      <c r="D8837" t="str">
        <f t="shared" si="17936"/>
        <v>Der Sensor meldet keine TE aber Daten vorhanden</v>
      </c>
      <c r="E8837">
        <f t="shared" ref="E8837" si="17949">COUNTIF(Elements,$C8837)</f>
        <v>1115</v>
      </c>
      <c r="F8837">
        <f t="shared" ref="F8837" si="17950">COUNTIFS(Elements,C8837,Storung,D8837)</f>
        <v>1057</v>
      </c>
      <c r="H8837" s="4"/>
      <c r="I8837" s="4"/>
      <c r="J8837" s="5"/>
    </row>
    <row r="8838" spans="1:10" x14ac:dyDescent="0.25">
      <c r="A8838" s="4">
        <v>44164.565324074072</v>
      </c>
      <c r="B8838" t="str">
        <f t="shared" si="17871"/>
        <v>CONV_POS</v>
      </c>
      <c r="C8838">
        <v>8324</v>
      </c>
      <c r="D8838" t="str">
        <f t="shared" si="17936"/>
        <v>Der Sensor meldet keine TE aber Daten vorhanden</v>
      </c>
      <c r="E8838">
        <f t="shared" ref="E8838" si="17951">COUNTIF(Elements,$C8838)</f>
        <v>1115</v>
      </c>
      <c r="F8838">
        <f t="shared" ref="F8838" si="17952">COUNTIFS(Elements,C8838,Storung,D8838)</f>
        <v>1057</v>
      </c>
      <c r="H8838" s="4"/>
      <c r="I8838" s="4"/>
      <c r="J8838" s="5"/>
    </row>
    <row r="8839" spans="1:10" x14ac:dyDescent="0.25">
      <c r="A8839" s="4">
        <v>44164.530243055553</v>
      </c>
      <c r="B8839" t="str">
        <f t="shared" si="17871"/>
        <v>CONV_POS</v>
      </c>
      <c r="C8839">
        <v>8324</v>
      </c>
      <c r="D8839" t="str">
        <f t="shared" si="17936"/>
        <v>Der Sensor meldet keine TE aber Daten vorhanden</v>
      </c>
      <c r="E8839">
        <f t="shared" ref="E8839" si="17953">COUNTIF(Elements,$C8839)</f>
        <v>1115</v>
      </c>
      <c r="F8839">
        <f t="shared" ref="F8839" si="17954">COUNTIFS(Elements,C8839,Storung,D8839)</f>
        <v>1057</v>
      </c>
      <c r="H8839" s="4"/>
      <c r="I8839" s="4"/>
      <c r="J8839" s="5"/>
    </row>
    <row r="8840" spans="1:10" x14ac:dyDescent="0.25">
      <c r="A8840" s="4">
        <v>44164.529560185183</v>
      </c>
      <c r="B8840" t="str">
        <f t="shared" si="17871"/>
        <v>CONV_POS</v>
      </c>
      <c r="C8840">
        <v>8324</v>
      </c>
      <c r="D8840" t="str">
        <f t="shared" si="17936"/>
        <v>Der Sensor meldet keine TE aber Daten vorhanden</v>
      </c>
      <c r="E8840">
        <f t="shared" ref="E8840" si="17955">COUNTIF(Elements,$C8840)</f>
        <v>1115</v>
      </c>
      <c r="F8840">
        <f t="shared" ref="F8840" si="17956">COUNTIFS(Elements,C8840,Storung,D8840)</f>
        <v>1057</v>
      </c>
      <c r="H8840" s="4"/>
      <c r="I8840" s="4"/>
      <c r="J8840" s="5"/>
    </row>
    <row r="8841" spans="1:10" x14ac:dyDescent="0.25">
      <c r="A8841" s="4">
        <v>44164.457071759258</v>
      </c>
      <c r="B8841" t="str">
        <f t="shared" si="17871"/>
        <v>CONV_POS</v>
      </c>
      <c r="C8841">
        <v>8324</v>
      </c>
      <c r="D8841" t="str">
        <f t="shared" si="17936"/>
        <v>Der Sensor meldet keine TE aber Daten vorhanden</v>
      </c>
      <c r="E8841">
        <f t="shared" ref="E8841" si="17957">COUNTIF(Elements,$C8841)</f>
        <v>1115</v>
      </c>
      <c r="F8841">
        <f t="shared" ref="F8841" si="17958">COUNTIFS(Elements,C8841,Storung,D8841)</f>
        <v>1057</v>
      </c>
      <c r="H8841" s="4"/>
      <c r="I8841" s="4"/>
      <c r="J8841" s="5"/>
    </row>
    <row r="8842" spans="1:10" x14ac:dyDescent="0.25">
      <c r="A8842" s="4">
        <v>44164.440011574072</v>
      </c>
      <c r="B8842" t="str">
        <f t="shared" si="17871"/>
        <v>CONV_POS</v>
      </c>
      <c r="C8842">
        <v>8324</v>
      </c>
      <c r="D8842" t="str">
        <f t="shared" si="17936"/>
        <v>Der Sensor meldet keine TE aber Daten vorhanden</v>
      </c>
      <c r="E8842">
        <f t="shared" ref="E8842" si="17959">COUNTIF(Elements,$C8842)</f>
        <v>1115</v>
      </c>
      <c r="F8842">
        <f t="shared" ref="F8842" si="17960">COUNTIFS(Elements,C8842,Storung,D8842)</f>
        <v>1057</v>
      </c>
      <c r="H8842" s="4"/>
      <c r="I8842" s="4"/>
      <c r="J8842" s="5"/>
    </row>
    <row r="8843" spans="1:10" x14ac:dyDescent="0.25">
      <c r="A8843" s="4">
        <v>44164.439004629632</v>
      </c>
      <c r="B8843" t="str">
        <f t="shared" si="17871"/>
        <v>CONV_POS</v>
      </c>
      <c r="C8843">
        <v>8324</v>
      </c>
      <c r="D8843" t="str">
        <f t="shared" si="17936"/>
        <v>Der Sensor meldet keine TE aber Daten vorhanden</v>
      </c>
      <c r="E8843">
        <f t="shared" ref="E8843" si="17961">COUNTIF(Elements,$C8843)</f>
        <v>1115</v>
      </c>
      <c r="F8843">
        <f t="shared" ref="F8843" si="17962">COUNTIFS(Elements,C8843,Storung,D8843)</f>
        <v>1057</v>
      </c>
      <c r="H8843" s="4"/>
      <c r="I8843" s="4"/>
      <c r="J8843" s="5"/>
    </row>
    <row r="8844" spans="1:10" x14ac:dyDescent="0.25">
      <c r="A8844" s="4">
        <v>44164.390081018515</v>
      </c>
      <c r="B8844" t="str">
        <f t="shared" si="17871"/>
        <v>CONV_POS</v>
      </c>
      <c r="C8844">
        <v>8324</v>
      </c>
      <c r="D8844" t="str">
        <f t="shared" si="17936"/>
        <v>Der Sensor meldet keine TE aber Daten vorhanden</v>
      </c>
      <c r="E8844">
        <f t="shared" ref="E8844" si="17963">COUNTIF(Elements,$C8844)</f>
        <v>1115</v>
      </c>
      <c r="F8844">
        <f t="shared" ref="F8844" si="17964">COUNTIFS(Elements,C8844,Storung,D8844)</f>
        <v>1057</v>
      </c>
      <c r="H8844" s="4"/>
      <c r="I8844" s="4"/>
      <c r="J8844" s="5"/>
    </row>
    <row r="8845" spans="1:10" x14ac:dyDescent="0.25">
      <c r="A8845" s="4">
        <v>44164.388773148145</v>
      </c>
      <c r="B8845" t="str">
        <f t="shared" si="17871"/>
        <v>CONV_POS</v>
      </c>
      <c r="C8845">
        <v>8324</v>
      </c>
      <c r="D8845" t="str">
        <f t="shared" si="17936"/>
        <v>Der Sensor meldet keine TE aber Daten vorhanden</v>
      </c>
      <c r="E8845">
        <f t="shared" ref="E8845" si="17965">COUNTIF(Elements,$C8845)</f>
        <v>1115</v>
      </c>
      <c r="F8845">
        <f t="shared" ref="F8845" si="17966">COUNTIFS(Elements,C8845,Storung,D8845)</f>
        <v>1057</v>
      </c>
      <c r="H8845" s="4"/>
      <c r="I8845" s="4"/>
      <c r="J8845" s="5"/>
    </row>
    <row r="8846" spans="1:10" x14ac:dyDescent="0.25">
      <c r="A8846" s="4">
        <v>44164.303541666668</v>
      </c>
      <c r="B8846" t="str">
        <f t="shared" si="17871"/>
        <v>CONV_POS</v>
      </c>
      <c r="C8846">
        <v>8324</v>
      </c>
      <c r="D8846" t="str">
        <f t="shared" si="17936"/>
        <v>Der Sensor meldet keine TE aber Daten vorhanden</v>
      </c>
      <c r="E8846">
        <f t="shared" ref="E8846" si="17967">COUNTIF(Elements,$C8846)</f>
        <v>1115</v>
      </c>
      <c r="F8846">
        <f t="shared" ref="F8846" si="17968">COUNTIFS(Elements,C8846,Storung,D8846)</f>
        <v>1057</v>
      </c>
      <c r="H8846" s="4"/>
      <c r="I8846" s="4"/>
      <c r="J8846" s="5"/>
    </row>
    <row r="8847" spans="1:10" x14ac:dyDescent="0.25">
      <c r="A8847" s="4">
        <v>44164.302152777775</v>
      </c>
      <c r="B8847" t="str">
        <f t="shared" si="17871"/>
        <v>CONV_POS</v>
      </c>
      <c r="C8847">
        <v>8324</v>
      </c>
      <c r="D8847" t="str">
        <f t="shared" si="17936"/>
        <v>Der Sensor meldet keine TE aber Daten vorhanden</v>
      </c>
      <c r="E8847">
        <f t="shared" ref="E8847" si="17969">COUNTIF(Elements,$C8847)</f>
        <v>1115</v>
      </c>
      <c r="F8847">
        <f t="shared" ref="F8847" si="17970">COUNTIFS(Elements,C8847,Storung,D8847)</f>
        <v>1057</v>
      </c>
      <c r="H8847" s="4"/>
      <c r="I8847" s="4"/>
      <c r="J8847" s="5"/>
    </row>
    <row r="8848" spans="1:10" x14ac:dyDescent="0.25">
      <c r="A8848" s="4">
        <v>44164.300671296296</v>
      </c>
      <c r="B8848" t="str">
        <f t="shared" si="17871"/>
        <v>CONV_POS</v>
      </c>
      <c r="C8848">
        <v>8324</v>
      </c>
      <c r="D8848" t="str">
        <f t="shared" si="17936"/>
        <v>Der Sensor meldet keine TE aber Daten vorhanden</v>
      </c>
      <c r="E8848">
        <f t="shared" ref="E8848" si="17971">COUNTIF(Elements,$C8848)</f>
        <v>1115</v>
      </c>
      <c r="F8848">
        <f t="shared" ref="F8848" si="17972">COUNTIFS(Elements,C8848,Storung,D8848)</f>
        <v>1057</v>
      </c>
      <c r="H8848" s="4"/>
      <c r="I8848" s="4"/>
      <c r="J8848" s="5"/>
    </row>
    <row r="8849" spans="1:10" x14ac:dyDescent="0.25">
      <c r="A8849" s="4">
        <v>44164.091793981483</v>
      </c>
      <c r="B8849" t="str">
        <f t="shared" si="17871"/>
        <v>CONV_POS</v>
      </c>
      <c r="C8849">
        <v>8324</v>
      </c>
      <c r="D8849" t="str">
        <f t="shared" si="17936"/>
        <v>Der Sensor meldet keine TE aber Daten vorhanden</v>
      </c>
      <c r="E8849">
        <f t="shared" ref="E8849" si="17973">COUNTIF(Elements,$C8849)</f>
        <v>1115</v>
      </c>
      <c r="F8849">
        <f t="shared" ref="F8849" si="17974">COUNTIFS(Elements,C8849,Storung,D8849)</f>
        <v>1057</v>
      </c>
      <c r="H8849" s="4"/>
      <c r="I8849" s="4"/>
      <c r="J8849" s="5"/>
    </row>
    <row r="8850" spans="1:10" x14ac:dyDescent="0.25">
      <c r="A8850" s="4">
        <v>44164.090740740743</v>
      </c>
      <c r="B8850" t="str">
        <f t="shared" si="17871"/>
        <v>CONV_POS</v>
      </c>
      <c r="C8850">
        <v>8324</v>
      </c>
      <c r="D8850" t="str">
        <f t="shared" si="17936"/>
        <v>Der Sensor meldet keine TE aber Daten vorhanden</v>
      </c>
      <c r="E8850">
        <f t="shared" ref="E8850" si="17975">COUNTIF(Elements,$C8850)</f>
        <v>1115</v>
      </c>
      <c r="F8850">
        <f t="shared" ref="F8850" si="17976">COUNTIFS(Elements,C8850,Storung,D8850)</f>
        <v>1057</v>
      </c>
      <c r="H8850" s="4"/>
      <c r="I8850" s="4"/>
      <c r="J8850" s="5"/>
    </row>
    <row r="8851" spans="1:10" x14ac:dyDescent="0.25">
      <c r="A8851" s="4">
        <v>44164.090092592596</v>
      </c>
      <c r="B8851" t="str">
        <f t="shared" si="17871"/>
        <v>CONV_POS</v>
      </c>
      <c r="C8851">
        <v>8324</v>
      </c>
      <c r="D8851" t="str">
        <f t="shared" si="17936"/>
        <v>Der Sensor meldet keine TE aber Daten vorhanden</v>
      </c>
      <c r="E8851">
        <f t="shared" ref="E8851" si="17977">COUNTIF(Elements,$C8851)</f>
        <v>1115</v>
      </c>
      <c r="F8851">
        <f t="shared" ref="F8851" si="17978">COUNTIFS(Elements,C8851,Storung,D8851)</f>
        <v>1057</v>
      </c>
      <c r="H8851" s="4"/>
      <c r="I8851" s="4"/>
      <c r="J8851" s="5"/>
    </row>
    <row r="8852" spans="1:10" x14ac:dyDescent="0.25">
      <c r="A8852" s="4">
        <v>44164.086597222224</v>
      </c>
      <c r="B8852" t="str">
        <f t="shared" si="17871"/>
        <v>CONV_POS</v>
      </c>
      <c r="C8852">
        <v>8324</v>
      </c>
      <c r="D8852" t="str">
        <f t="shared" si="17936"/>
        <v>Der Sensor meldet keine TE aber Daten vorhanden</v>
      </c>
      <c r="E8852">
        <f t="shared" ref="E8852" si="17979">COUNTIF(Elements,$C8852)</f>
        <v>1115</v>
      </c>
      <c r="F8852">
        <f t="shared" ref="F8852" si="17980">COUNTIFS(Elements,C8852,Storung,D8852)</f>
        <v>1057</v>
      </c>
      <c r="H8852" s="4"/>
      <c r="I8852" s="4"/>
      <c r="J8852" s="5"/>
    </row>
    <row r="8853" spans="1:10" x14ac:dyDescent="0.25">
      <c r="A8853" s="4">
        <v>44164.085428240738</v>
      </c>
      <c r="B8853" t="str">
        <f t="shared" si="17871"/>
        <v>CONV_POS</v>
      </c>
      <c r="C8853">
        <v>8324</v>
      </c>
      <c r="D8853" t="str">
        <f t="shared" si="17936"/>
        <v>Der Sensor meldet keine TE aber Daten vorhanden</v>
      </c>
      <c r="E8853">
        <f t="shared" ref="E8853" si="17981">COUNTIF(Elements,$C8853)</f>
        <v>1115</v>
      </c>
      <c r="F8853">
        <f t="shared" ref="F8853" si="17982">COUNTIFS(Elements,C8853,Storung,D8853)</f>
        <v>1057</v>
      </c>
      <c r="H8853" s="4"/>
      <c r="I8853" s="4"/>
      <c r="J8853" s="5"/>
    </row>
    <row r="8854" spans="1:10" x14ac:dyDescent="0.25">
      <c r="A8854" s="4">
        <v>44164.084583333337</v>
      </c>
      <c r="B8854" t="str">
        <f t="shared" si="17871"/>
        <v>CONV_POS</v>
      </c>
      <c r="C8854">
        <v>8324</v>
      </c>
      <c r="D8854" t="str">
        <f t="shared" si="17936"/>
        <v>Der Sensor meldet keine TE aber Daten vorhanden</v>
      </c>
      <c r="E8854">
        <f t="shared" ref="E8854" si="17983">COUNTIF(Elements,$C8854)</f>
        <v>1115</v>
      </c>
      <c r="F8854">
        <f t="shared" ref="F8854" si="17984">COUNTIFS(Elements,C8854,Storung,D8854)</f>
        <v>1057</v>
      </c>
      <c r="H8854" s="4"/>
      <c r="I8854" s="4"/>
      <c r="J8854" s="5"/>
    </row>
    <row r="8855" spans="1:10" x14ac:dyDescent="0.25">
      <c r="A8855" s="4">
        <v>44164.023333333331</v>
      </c>
      <c r="B8855" t="str">
        <f t="shared" si="17871"/>
        <v>CONV_POS</v>
      </c>
      <c r="C8855">
        <v>8324</v>
      </c>
      <c r="D8855" t="str">
        <f t="shared" si="17936"/>
        <v>Der Sensor meldet keine TE aber Daten vorhanden</v>
      </c>
      <c r="E8855">
        <f t="shared" ref="E8855" si="17985">COUNTIF(Elements,$C8855)</f>
        <v>1115</v>
      </c>
      <c r="F8855">
        <f t="shared" ref="F8855" si="17986">COUNTIFS(Elements,C8855,Storung,D8855)</f>
        <v>1057</v>
      </c>
      <c r="H8855" s="4"/>
      <c r="I8855" s="4"/>
      <c r="J8855" s="5"/>
    </row>
    <row r="8856" spans="1:10" x14ac:dyDescent="0.25">
      <c r="A8856" s="4">
        <v>44164.021782407406</v>
      </c>
      <c r="B8856" t="str">
        <f t="shared" si="17871"/>
        <v>CONV_POS</v>
      </c>
      <c r="C8856">
        <v>8324</v>
      </c>
      <c r="D8856" t="str">
        <f t="shared" si="17936"/>
        <v>Der Sensor meldet keine TE aber Daten vorhanden</v>
      </c>
      <c r="E8856">
        <f t="shared" ref="E8856" si="17987">COUNTIF(Elements,$C8856)</f>
        <v>1115</v>
      </c>
      <c r="F8856">
        <f t="shared" ref="F8856" si="17988">COUNTIFS(Elements,C8856,Storung,D8856)</f>
        <v>1057</v>
      </c>
      <c r="H8856" s="4"/>
      <c r="I8856" s="4"/>
      <c r="J8856" s="5"/>
    </row>
    <row r="8857" spans="1:10" x14ac:dyDescent="0.25">
      <c r="A8857" s="4">
        <v>44164.02076388889</v>
      </c>
      <c r="B8857" t="str">
        <f t="shared" si="17871"/>
        <v>CONV_POS</v>
      </c>
      <c r="C8857">
        <v>8324</v>
      </c>
      <c r="D8857" t="str">
        <f t="shared" si="17936"/>
        <v>Der Sensor meldet keine TE aber Daten vorhanden</v>
      </c>
      <c r="E8857">
        <f t="shared" ref="E8857" si="17989">COUNTIF(Elements,$C8857)</f>
        <v>1115</v>
      </c>
      <c r="F8857">
        <f t="shared" ref="F8857" si="17990">COUNTIFS(Elements,C8857,Storung,D8857)</f>
        <v>1057</v>
      </c>
      <c r="H8857" s="4"/>
      <c r="I8857" s="4"/>
      <c r="J8857" s="5"/>
    </row>
    <row r="8858" spans="1:10" x14ac:dyDescent="0.25">
      <c r="A8858" s="4">
        <v>44164.019062500003</v>
      </c>
      <c r="B8858" t="str">
        <f t="shared" si="17871"/>
        <v>CONV_POS</v>
      </c>
      <c r="C8858">
        <v>8324</v>
      </c>
      <c r="D8858" t="str">
        <f t="shared" si="17936"/>
        <v>Der Sensor meldet keine TE aber Daten vorhanden</v>
      </c>
      <c r="E8858">
        <f t="shared" ref="E8858" si="17991">COUNTIF(Elements,$C8858)</f>
        <v>1115</v>
      </c>
      <c r="F8858">
        <f t="shared" ref="F8858" si="17992">COUNTIFS(Elements,C8858,Storung,D8858)</f>
        <v>1057</v>
      </c>
      <c r="H8858" s="4"/>
      <c r="I8858" s="4"/>
      <c r="J8858" s="5"/>
    </row>
    <row r="8859" spans="1:10" x14ac:dyDescent="0.25">
      <c r="A8859" s="4">
        <v>44164.017534722225</v>
      </c>
      <c r="B8859" t="str">
        <f t="shared" si="17871"/>
        <v>CONV_POS</v>
      </c>
      <c r="C8859">
        <v>8324</v>
      </c>
      <c r="D8859" t="str">
        <f t="shared" si="17936"/>
        <v>Der Sensor meldet keine TE aber Daten vorhanden</v>
      </c>
      <c r="E8859">
        <f t="shared" ref="E8859" si="17993">COUNTIF(Elements,$C8859)</f>
        <v>1115</v>
      </c>
      <c r="F8859">
        <f t="shared" ref="F8859" si="17994">COUNTIFS(Elements,C8859,Storung,D8859)</f>
        <v>1057</v>
      </c>
      <c r="H8859" s="4"/>
      <c r="I8859" s="4"/>
      <c r="J8859" s="5"/>
    </row>
    <row r="8860" spans="1:10" x14ac:dyDescent="0.25">
      <c r="A8860" s="4">
        <v>44163.930219907408</v>
      </c>
      <c r="B8860" t="str">
        <f t="shared" si="17871"/>
        <v>CONV_POS</v>
      </c>
      <c r="C8860">
        <v>8324</v>
      </c>
      <c r="D8860" t="str">
        <f t="shared" si="17936"/>
        <v>Der Sensor meldet keine TE aber Daten vorhanden</v>
      </c>
      <c r="E8860">
        <f t="shared" ref="E8860" si="17995">COUNTIF(Elements,$C8860)</f>
        <v>1115</v>
      </c>
      <c r="F8860">
        <f t="shared" ref="F8860" si="17996">COUNTIFS(Elements,C8860,Storung,D8860)</f>
        <v>1057</v>
      </c>
      <c r="H8860" s="4"/>
      <c r="I8860" s="4"/>
      <c r="J8860" s="5"/>
    </row>
    <row r="8861" spans="1:10" x14ac:dyDescent="0.25">
      <c r="A8861" s="4">
        <v>44163.92895833333</v>
      </c>
      <c r="B8861" t="str">
        <f t="shared" si="17871"/>
        <v>CONV_POS</v>
      </c>
      <c r="C8861">
        <v>8324</v>
      </c>
      <c r="D8861" t="str">
        <f t="shared" si="17936"/>
        <v>Der Sensor meldet keine TE aber Daten vorhanden</v>
      </c>
      <c r="E8861">
        <f t="shared" ref="E8861" si="17997">COUNTIF(Elements,$C8861)</f>
        <v>1115</v>
      </c>
      <c r="F8861">
        <f t="shared" ref="F8861" si="17998">COUNTIFS(Elements,C8861,Storung,D8861)</f>
        <v>1057</v>
      </c>
      <c r="H8861" s="4"/>
      <c r="I8861" s="4"/>
      <c r="J8861" s="5"/>
    </row>
    <row r="8862" spans="1:10" x14ac:dyDescent="0.25">
      <c r="A8862" s="4">
        <v>44163.703634259262</v>
      </c>
      <c r="B8862" t="str">
        <f t="shared" si="17871"/>
        <v>CONV_POS</v>
      </c>
      <c r="C8862">
        <v>8324</v>
      </c>
      <c r="D8862" t="str">
        <f t="shared" si="17936"/>
        <v>Der Sensor meldet keine TE aber Daten vorhanden</v>
      </c>
      <c r="E8862">
        <f t="shared" ref="E8862" si="17999">COUNTIF(Elements,$C8862)</f>
        <v>1115</v>
      </c>
      <c r="F8862">
        <f t="shared" ref="F8862" si="18000">COUNTIFS(Elements,C8862,Storung,D8862)</f>
        <v>1057</v>
      </c>
      <c r="H8862" s="4"/>
      <c r="I8862" s="4"/>
      <c r="J8862" s="5"/>
    </row>
    <row r="8863" spans="1:10" x14ac:dyDescent="0.25">
      <c r="A8863" s="4">
        <v>44163.703043981484</v>
      </c>
      <c r="B8863" t="str">
        <f t="shared" ref="B8863:B8926" si="18001">"CONV_POS"</f>
        <v>CONV_POS</v>
      </c>
      <c r="C8863">
        <v>8324</v>
      </c>
      <c r="D8863" t="str">
        <f t="shared" si="17936"/>
        <v>Der Sensor meldet keine TE aber Daten vorhanden</v>
      </c>
      <c r="E8863">
        <f t="shared" ref="E8863" si="18002">COUNTIF(Elements,$C8863)</f>
        <v>1115</v>
      </c>
      <c r="F8863">
        <f t="shared" ref="F8863" si="18003">COUNTIFS(Elements,C8863,Storung,D8863)</f>
        <v>1057</v>
      </c>
      <c r="H8863" s="4"/>
      <c r="I8863" s="4"/>
      <c r="J8863" s="5"/>
    </row>
    <row r="8864" spans="1:10" x14ac:dyDescent="0.25">
      <c r="A8864" s="4">
        <v>44163.54</v>
      </c>
      <c r="B8864" t="str">
        <f t="shared" si="18001"/>
        <v>CONV_POS</v>
      </c>
      <c r="C8864">
        <v>8324</v>
      </c>
      <c r="D8864" t="str">
        <f t="shared" si="17936"/>
        <v>Der Sensor meldet keine TE aber Daten vorhanden</v>
      </c>
      <c r="E8864">
        <f t="shared" ref="E8864" si="18004">COUNTIF(Elements,$C8864)</f>
        <v>1115</v>
      </c>
      <c r="F8864">
        <f t="shared" ref="F8864" si="18005">COUNTIFS(Elements,C8864,Storung,D8864)</f>
        <v>1057</v>
      </c>
      <c r="H8864" s="4"/>
      <c r="I8864" s="4"/>
      <c r="J8864" s="5"/>
    </row>
    <row r="8865" spans="1:10" x14ac:dyDescent="0.25">
      <c r="A8865" s="4">
        <v>44163.535011574073</v>
      </c>
      <c r="B8865" t="str">
        <f t="shared" si="18001"/>
        <v>CONV_POS</v>
      </c>
      <c r="C8865">
        <v>8324</v>
      </c>
      <c r="D8865" t="str">
        <f t="shared" si="17936"/>
        <v>Der Sensor meldet keine TE aber Daten vorhanden</v>
      </c>
      <c r="E8865">
        <f t="shared" ref="E8865" si="18006">COUNTIF(Elements,$C8865)</f>
        <v>1115</v>
      </c>
      <c r="F8865">
        <f t="shared" ref="F8865" si="18007">COUNTIFS(Elements,C8865,Storung,D8865)</f>
        <v>1057</v>
      </c>
      <c r="H8865" s="4"/>
      <c r="I8865" s="4"/>
      <c r="J8865" s="5"/>
    </row>
    <row r="8866" spans="1:10" x14ac:dyDescent="0.25">
      <c r="A8866" s="4">
        <v>44163.511365740742</v>
      </c>
      <c r="B8866" t="str">
        <f t="shared" si="18001"/>
        <v>CONV_POS</v>
      </c>
      <c r="C8866">
        <v>8324</v>
      </c>
      <c r="D8866" t="str">
        <f t="shared" si="17936"/>
        <v>Der Sensor meldet keine TE aber Daten vorhanden</v>
      </c>
      <c r="E8866">
        <f t="shared" ref="E8866" si="18008">COUNTIF(Elements,$C8866)</f>
        <v>1115</v>
      </c>
      <c r="F8866">
        <f t="shared" ref="F8866" si="18009">COUNTIFS(Elements,C8866,Storung,D8866)</f>
        <v>1057</v>
      </c>
      <c r="H8866" s="4"/>
      <c r="I8866" s="4"/>
      <c r="J8866" s="5"/>
    </row>
    <row r="8867" spans="1:10" x14ac:dyDescent="0.25">
      <c r="A8867" s="4">
        <v>44163.508750000001</v>
      </c>
      <c r="B8867" t="str">
        <f t="shared" si="18001"/>
        <v>CONV_POS</v>
      </c>
      <c r="C8867">
        <v>8324</v>
      </c>
      <c r="D8867" t="str">
        <f t="shared" si="17936"/>
        <v>Der Sensor meldet keine TE aber Daten vorhanden</v>
      </c>
      <c r="E8867">
        <f t="shared" ref="E8867" si="18010">COUNTIF(Elements,$C8867)</f>
        <v>1115</v>
      </c>
      <c r="F8867">
        <f t="shared" ref="F8867" si="18011">COUNTIFS(Elements,C8867,Storung,D8867)</f>
        <v>1057</v>
      </c>
      <c r="H8867" s="4"/>
      <c r="I8867" s="4"/>
      <c r="J8867" s="5"/>
    </row>
    <row r="8868" spans="1:10" x14ac:dyDescent="0.25">
      <c r="A8868" s="4">
        <v>44163.503379629627</v>
      </c>
      <c r="B8868" t="str">
        <f t="shared" si="18001"/>
        <v>CONV_POS</v>
      </c>
      <c r="C8868">
        <v>8324</v>
      </c>
      <c r="D8868" t="str">
        <f t="shared" si="17936"/>
        <v>Der Sensor meldet keine TE aber Daten vorhanden</v>
      </c>
      <c r="E8868">
        <f t="shared" ref="E8868" si="18012">COUNTIF(Elements,$C8868)</f>
        <v>1115</v>
      </c>
      <c r="F8868">
        <f t="shared" ref="F8868" si="18013">COUNTIFS(Elements,C8868,Storung,D8868)</f>
        <v>1057</v>
      </c>
      <c r="H8868" s="4"/>
      <c r="I8868" s="4"/>
      <c r="J8868" s="5"/>
    </row>
    <row r="8869" spans="1:10" x14ac:dyDescent="0.25">
      <c r="A8869" s="4">
        <v>44163.493587962963</v>
      </c>
      <c r="B8869" t="str">
        <f t="shared" si="18001"/>
        <v>CONV_POS</v>
      </c>
      <c r="C8869">
        <v>8324</v>
      </c>
      <c r="D8869" t="str">
        <f t="shared" si="17936"/>
        <v>Der Sensor meldet keine TE aber Daten vorhanden</v>
      </c>
      <c r="E8869">
        <f t="shared" ref="E8869" si="18014">COUNTIF(Elements,$C8869)</f>
        <v>1115</v>
      </c>
      <c r="F8869">
        <f t="shared" ref="F8869" si="18015">COUNTIFS(Elements,C8869,Storung,D8869)</f>
        <v>1057</v>
      </c>
      <c r="H8869" s="4"/>
      <c r="I8869" s="4"/>
      <c r="J8869" s="5"/>
    </row>
    <row r="8870" spans="1:10" x14ac:dyDescent="0.25">
      <c r="A8870" s="4">
        <v>44163.492662037039</v>
      </c>
      <c r="B8870" t="str">
        <f t="shared" si="18001"/>
        <v>CONV_POS</v>
      </c>
      <c r="C8870">
        <v>8324</v>
      </c>
      <c r="D8870" t="str">
        <f t="shared" si="17936"/>
        <v>Der Sensor meldet keine TE aber Daten vorhanden</v>
      </c>
      <c r="E8870">
        <f t="shared" ref="E8870" si="18016">COUNTIF(Elements,$C8870)</f>
        <v>1115</v>
      </c>
      <c r="F8870">
        <f t="shared" ref="F8870" si="18017">COUNTIFS(Elements,C8870,Storung,D8870)</f>
        <v>1057</v>
      </c>
      <c r="H8870" s="4"/>
      <c r="I8870" s="4"/>
      <c r="J8870" s="5"/>
    </row>
    <row r="8871" spans="1:10" x14ac:dyDescent="0.25">
      <c r="A8871" s="4">
        <v>44163.491805555554</v>
      </c>
      <c r="B8871" t="str">
        <f t="shared" si="18001"/>
        <v>CONV_POS</v>
      </c>
      <c r="C8871">
        <v>8324</v>
      </c>
      <c r="D8871" t="str">
        <f t="shared" si="17936"/>
        <v>Der Sensor meldet keine TE aber Daten vorhanden</v>
      </c>
      <c r="E8871">
        <f t="shared" ref="E8871" si="18018">COUNTIF(Elements,$C8871)</f>
        <v>1115</v>
      </c>
      <c r="F8871">
        <f t="shared" ref="F8871" si="18019">COUNTIFS(Elements,C8871,Storung,D8871)</f>
        <v>1057</v>
      </c>
      <c r="H8871" s="4"/>
      <c r="I8871" s="4"/>
      <c r="J8871" s="5"/>
    </row>
    <row r="8872" spans="1:10" x14ac:dyDescent="0.25">
      <c r="A8872" s="4">
        <v>44163.482488425929</v>
      </c>
      <c r="B8872" t="str">
        <f t="shared" si="18001"/>
        <v>CONV_POS</v>
      </c>
      <c r="C8872">
        <v>8324</v>
      </c>
      <c r="D8872" t="str">
        <f t="shared" si="17936"/>
        <v>Der Sensor meldet keine TE aber Daten vorhanden</v>
      </c>
      <c r="E8872">
        <f t="shared" ref="E8872" si="18020">COUNTIF(Elements,$C8872)</f>
        <v>1115</v>
      </c>
      <c r="F8872">
        <f t="shared" ref="F8872" si="18021">COUNTIFS(Elements,C8872,Storung,D8872)</f>
        <v>1057</v>
      </c>
      <c r="H8872" s="4"/>
      <c r="I8872" s="4"/>
      <c r="J8872" s="5"/>
    </row>
    <row r="8873" spans="1:10" x14ac:dyDescent="0.25">
      <c r="A8873" s="4">
        <v>44163.481365740743</v>
      </c>
      <c r="B8873" t="str">
        <f t="shared" si="18001"/>
        <v>CONV_POS</v>
      </c>
      <c r="C8873">
        <v>8324</v>
      </c>
      <c r="D8873" t="str">
        <f t="shared" si="17936"/>
        <v>Der Sensor meldet keine TE aber Daten vorhanden</v>
      </c>
      <c r="E8873">
        <f t="shared" ref="E8873" si="18022">COUNTIF(Elements,$C8873)</f>
        <v>1115</v>
      </c>
      <c r="F8873">
        <f t="shared" ref="F8873" si="18023">COUNTIFS(Elements,C8873,Storung,D8873)</f>
        <v>1057</v>
      </c>
      <c r="H8873" s="4"/>
      <c r="I8873" s="4"/>
      <c r="J8873" s="5"/>
    </row>
    <row r="8874" spans="1:10" x14ac:dyDescent="0.25">
      <c r="A8874" s="4">
        <v>44163.453761574077</v>
      </c>
      <c r="B8874" t="str">
        <f t="shared" si="18001"/>
        <v>CONV_POS</v>
      </c>
      <c r="C8874">
        <v>8324</v>
      </c>
      <c r="D8874" t="str">
        <f t="shared" si="17936"/>
        <v>Der Sensor meldet keine TE aber Daten vorhanden</v>
      </c>
      <c r="E8874">
        <f t="shared" ref="E8874" si="18024">COUNTIF(Elements,$C8874)</f>
        <v>1115</v>
      </c>
      <c r="F8874">
        <f t="shared" ref="F8874" si="18025">COUNTIFS(Elements,C8874,Storung,D8874)</f>
        <v>1057</v>
      </c>
      <c r="H8874" s="4"/>
      <c r="I8874" s="4"/>
      <c r="J8874" s="5"/>
    </row>
    <row r="8875" spans="1:10" x14ac:dyDescent="0.25">
      <c r="A8875" s="4">
        <v>44163.452939814815</v>
      </c>
      <c r="B8875" t="str">
        <f t="shared" si="18001"/>
        <v>CONV_POS</v>
      </c>
      <c r="C8875">
        <v>8324</v>
      </c>
      <c r="D8875" t="str">
        <f t="shared" si="17936"/>
        <v>Der Sensor meldet keine TE aber Daten vorhanden</v>
      </c>
      <c r="E8875">
        <f t="shared" ref="E8875" si="18026">COUNTIF(Elements,$C8875)</f>
        <v>1115</v>
      </c>
      <c r="F8875">
        <f t="shared" ref="F8875" si="18027">COUNTIFS(Elements,C8875,Storung,D8875)</f>
        <v>1057</v>
      </c>
      <c r="H8875" s="4"/>
      <c r="I8875" s="4"/>
      <c r="J8875" s="5"/>
    </row>
    <row r="8876" spans="1:10" x14ac:dyDescent="0.25">
      <c r="A8876" s="4">
        <v>44163.378553240742</v>
      </c>
      <c r="B8876" t="str">
        <f t="shared" si="18001"/>
        <v>CONV_POS</v>
      </c>
      <c r="C8876">
        <v>8324</v>
      </c>
      <c r="D8876" t="str">
        <f t="shared" si="17936"/>
        <v>Der Sensor meldet keine TE aber Daten vorhanden</v>
      </c>
      <c r="E8876">
        <f t="shared" ref="E8876" si="18028">COUNTIF(Elements,$C8876)</f>
        <v>1115</v>
      </c>
      <c r="F8876">
        <f t="shared" ref="F8876" si="18029">COUNTIFS(Elements,C8876,Storung,D8876)</f>
        <v>1057</v>
      </c>
      <c r="H8876" s="4"/>
      <c r="I8876" s="4"/>
      <c r="J8876" s="5"/>
    </row>
    <row r="8877" spans="1:10" x14ac:dyDescent="0.25">
      <c r="A8877" s="4">
        <v>44163.375821759262</v>
      </c>
      <c r="B8877" t="str">
        <f t="shared" si="18001"/>
        <v>CONV_POS</v>
      </c>
      <c r="C8877">
        <v>8324</v>
      </c>
      <c r="D8877" t="str">
        <f t="shared" si="17936"/>
        <v>Der Sensor meldet keine TE aber Daten vorhanden</v>
      </c>
      <c r="E8877">
        <f t="shared" ref="E8877" si="18030">COUNTIF(Elements,$C8877)</f>
        <v>1115</v>
      </c>
      <c r="F8877">
        <f t="shared" ref="F8877" si="18031">COUNTIFS(Elements,C8877,Storung,D8877)</f>
        <v>1057</v>
      </c>
      <c r="H8877" s="4"/>
      <c r="I8877" s="4"/>
      <c r="J8877" s="5"/>
    </row>
    <row r="8878" spans="1:10" x14ac:dyDescent="0.25">
      <c r="A8878" s="4">
        <v>44163.369432870371</v>
      </c>
      <c r="B8878" t="str">
        <f t="shared" si="18001"/>
        <v>CONV_POS</v>
      </c>
      <c r="C8878">
        <v>8324</v>
      </c>
      <c r="D8878" t="str">
        <f t="shared" si="17936"/>
        <v>Der Sensor meldet keine TE aber Daten vorhanden</v>
      </c>
      <c r="E8878">
        <f t="shared" ref="E8878" si="18032">COUNTIF(Elements,$C8878)</f>
        <v>1115</v>
      </c>
      <c r="F8878">
        <f t="shared" ref="F8878" si="18033">COUNTIFS(Elements,C8878,Storung,D8878)</f>
        <v>1057</v>
      </c>
      <c r="H8878" s="4"/>
      <c r="I8878" s="4"/>
      <c r="J8878" s="5"/>
    </row>
    <row r="8879" spans="1:10" x14ac:dyDescent="0.25">
      <c r="A8879" s="4">
        <v>44163.366469907407</v>
      </c>
      <c r="B8879" t="str">
        <f t="shared" si="18001"/>
        <v>CONV_POS</v>
      </c>
      <c r="C8879">
        <v>8324</v>
      </c>
      <c r="D8879" t="str">
        <f t="shared" si="17936"/>
        <v>Der Sensor meldet keine TE aber Daten vorhanden</v>
      </c>
      <c r="E8879">
        <f t="shared" ref="E8879" si="18034">COUNTIF(Elements,$C8879)</f>
        <v>1115</v>
      </c>
      <c r="F8879">
        <f t="shared" ref="F8879" si="18035">COUNTIFS(Elements,C8879,Storung,D8879)</f>
        <v>1057</v>
      </c>
      <c r="H8879" s="4"/>
      <c r="I8879" s="4"/>
      <c r="J8879" s="5"/>
    </row>
    <row r="8880" spans="1:10" x14ac:dyDescent="0.25">
      <c r="A8880" s="4">
        <v>44163.365706018521</v>
      </c>
      <c r="B8880" t="str">
        <f t="shared" si="18001"/>
        <v>CONV_POS</v>
      </c>
      <c r="C8880">
        <v>8324</v>
      </c>
      <c r="D8880" t="str">
        <f t="shared" si="17936"/>
        <v>Der Sensor meldet keine TE aber Daten vorhanden</v>
      </c>
      <c r="E8880">
        <f t="shared" ref="E8880" si="18036">COUNTIF(Elements,$C8880)</f>
        <v>1115</v>
      </c>
      <c r="F8880">
        <f t="shared" ref="F8880" si="18037">COUNTIFS(Elements,C8880,Storung,D8880)</f>
        <v>1057</v>
      </c>
      <c r="H8880" s="4"/>
      <c r="I8880" s="4"/>
      <c r="J8880" s="5"/>
    </row>
    <row r="8881" spans="1:10" x14ac:dyDescent="0.25">
      <c r="A8881" s="4">
        <v>44163.323993055557</v>
      </c>
      <c r="B8881" t="str">
        <f t="shared" si="18001"/>
        <v>CONV_POS</v>
      </c>
      <c r="C8881">
        <v>8324</v>
      </c>
      <c r="D8881" t="str">
        <f t="shared" si="17936"/>
        <v>Der Sensor meldet keine TE aber Daten vorhanden</v>
      </c>
      <c r="E8881">
        <f t="shared" ref="E8881" si="18038">COUNTIF(Elements,$C8881)</f>
        <v>1115</v>
      </c>
      <c r="F8881">
        <f t="shared" ref="F8881" si="18039">COUNTIFS(Elements,C8881,Storung,D8881)</f>
        <v>1057</v>
      </c>
      <c r="H8881" s="4"/>
      <c r="I8881" s="4"/>
      <c r="J8881" s="5"/>
    </row>
    <row r="8882" spans="1:10" x14ac:dyDescent="0.25">
      <c r="A8882" s="4">
        <v>44163.323159722226</v>
      </c>
      <c r="B8882" t="str">
        <f t="shared" si="18001"/>
        <v>CONV_POS</v>
      </c>
      <c r="C8882">
        <v>8324</v>
      </c>
      <c r="D8882" t="str">
        <f t="shared" si="17936"/>
        <v>Der Sensor meldet keine TE aber Daten vorhanden</v>
      </c>
      <c r="E8882">
        <f t="shared" ref="E8882" si="18040">COUNTIF(Elements,$C8882)</f>
        <v>1115</v>
      </c>
      <c r="F8882">
        <f t="shared" ref="F8882" si="18041">COUNTIFS(Elements,C8882,Storung,D8882)</f>
        <v>1057</v>
      </c>
      <c r="H8882" s="4"/>
      <c r="I8882" s="4"/>
      <c r="J8882" s="5"/>
    </row>
    <row r="8883" spans="1:10" x14ac:dyDescent="0.25">
      <c r="A8883" s="4">
        <v>44163.212638888886</v>
      </c>
      <c r="B8883" t="str">
        <f t="shared" si="18001"/>
        <v>CONV_POS</v>
      </c>
      <c r="C8883">
        <v>8324</v>
      </c>
      <c r="D8883" t="str">
        <f t="shared" si="17936"/>
        <v>Der Sensor meldet keine TE aber Daten vorhanden</v>
      </c>
      <c r="E8883">
        <f t="shared" ref="E8883" si="18042">COUNTIF(Elements,$C8883)</f>
        <v>1115</v>
      </c>
      <c r="F8883">
        <f t="shared" ref="F8883" si="18043">COUNTIFS(Elements,C8883,Storung,D8883)</f>
        <v>1057</v>
      </c>
      <c r="H8883" s="4"/>
      <c r="I8883" s="4"/>
      <c r="J8883" s="5"/>
    </row>
    <row r="8884" spans="1:10" x14ac:dyDescent="0.25">
      <c r="A8884" s="4">
        <v>44163.0859375</v>
      </c>
      <c r="B8884" t="str">
        <f t="shared" si="18001"/>
        <v>CONV_POS</v>
      </c>
      <c r="C8884">
        <v>8324</v>
      </c>
      <c r="D8884" t="str">
        <f t="shared" si="17936"/>
        <v>Der Sensor meldet keine TE aber Daten vorhanden</v>
      </c>
      <c r="E8884">
        <f t="shared" ref="E8884" si="18044">COUNTIF(Elements,$C8884)</f>
        <v>1115</v>
      </c>
      <c r="F8884">
        <f t="shared" ref="F8884" si="18045">COUNTIFS(Elements,C8884,Storung,D8884)</f>
        <v>1057</v>
      </c>
      <c r="H8884" s="4"/>
      <c r="I8884" s="4"/>
      <c r="J8884" s="5"/>
    </row>
    <row r="8885" spans="1:10" x14ac:dyDescent="0.25">
      <c r="A8885" s="4">
        <v>44163.084143518521</v>
      </c>
      <c r="B8885" t="str">
        <f t="shared" si="18001"/>
        <v>CONV_POS</v>
      </c>
      <c r="C8885">
        <v>8324</v>
      </c>
      <c r="D8885" t="str">
        <f t="shared" si="17936"/>
        <v>Der Sensor meldet keine TE aber Daten vorhanden</v>
      </c>
      <c r="E8885">
        <f t="shared" ref="E8885" si="18046">COUNTIF(Elements,$C8885)</f>
        <v>1115</v>
      </c>
      <c r="F8885">
        <f t="shared" ref="F8885" si="18047">COUNTIFS(Elements,C8885,Storung,D8885)</f>
        <v>1057</v>
      </c>
      <c r="H8885" s="4"/>
      <c r="I8885" s="4"/>
      <c r="J8885" s="5"/>
    </row>
    <row r="8886" spans="1:10" x14ac:dyDescent="0.25">
      <c r="A8886" s="4">
        <v>44163.082465277781</v>
      </c>
      <c r="B8886" t="str">
        <f t="shared" si="18001"/>
        <v>CONV_POS</v>
      </c>
      <c r="C8886">
        <v>8324</v>
      </c>
      <c r="D8886" t="str">
        <f t="shared" si="17936"/>
        <v>Der Sensor meldet keine TE aber Daten vorhanden</v>
      </c>
      <c r="E8886">
        <f t="shared" ref="E8886" si="18048">COUNTIF(Elements,$C8886)</f>
        <v>1115</v>
      </c>
      <c r="F8886">
        <f t="shared" ref="F8886" si="18049">COUNTIFS(Elements,C8886,Storung,D8886)</f>
        <v>1057</v>
      </c>
      <c r="H8886" s="4"/>
      <c r="I8886" s="4"/>
      <c r="J8886" s="5"/>
    </row>
    <row r="8887" spans="1:10" x14ac:dyDescent="0.25">
      <c r="A8887" s="4">
        <v>44162.967557870368</v>
      </c>
      <c r="B8887" t="str">
        <f t="shared" si="18001"/>
        <v>CONV_POS</v>
      </c>
      <c r="C8887">
        <v>8324</v>
      </c>
      <c r="D8887" t="str">
        <f t="shared" si="17936"/>
        <v>Der Sensor meldet keine TE aber Daten vorhanden</v>
      </c>
      <c r="E8887">
        <f t="shared" ref="E8887" si="18050">COUNTIF(Elements,$C8887)</f>
        <v>1115</v>
      </c>
      <c r="F8887">
        <f t="shared" ref="F8887" si="18051">COUNTIFS(Elements,C8887,Storung,D8887)</f>
        <v>1057</v>
      </c>
      <c r="H8887" s="4"/>
      <c r="I8887" s="4"/>
      <c r="J8887" s="5"/>
    </row>
    <row r="8888" spans="1:10" x14ac:dyDescent="0.25">
      <c r="A8888" s="4">
        <v>44162.874340277776</v>
      </c>
      <c r="B8888" t="str">
        <f t="shared" si="18001"/>
        <v>CONV_POS</v>
      </c>
      <c r="C8888">
        <v>8324</v>
      </c>
      <c r="D8888" t="str">
        <f t="shared" si="17936"/>
        <v>Der Sensor meldet keine TE aber Daten vorhanden</v>
      </c>
      <c r="E8888">
        <f t="shared" ref="E8888" si="18052">COUNTIF(Elements,$C8888)</f>
        <v>1115</v>
      </c>
      <c r="F8888">
        <f t="shared" ref="F8888" si="18053">COUNTIFS(Elements,C8888,Storung,D8888)</f>
        <v>1057</v>
      </c>
      <c r="H8888" s="4"/>
      <c r="I8888" s="4"/>
      <c r="J8888" s="5"/>
    </row>
    <row r="8889" spans="1:10" x14ac:dyDescent="0.25">
      <c r="A8889" s="4">
        <v>44162.872604166667</v>
      </c>
      <c r="B8889" t="str">
        <f t="shared" si="18001"/>
        <v>CONV_POS</v>
      </c>
      <c r="C8889">
        <v>8324</v>
      </c>
      <c r="D8889" t="str">
        <f t="shared" si="17936"/>
        <v>Der Sensor meldet keine TE aber Daten vorhanden</v>
      </c>
      <c r="E8889">
        <f t="shared" ref="E8889" si="18054">COUNTIF(Elements,$C8889)</f>
        <v>1115</v>
      </c>
      <c r="F8889">
        <f t="shared" ref="F8889" si="18055">COUNTIFS(Elements,C8889,Storung,D8889)</f>
        <v>1057</v>
      </c>
      <c r="H8889" s="4"/>
      <c r="I8889" s="4"/>
      <c r="J8889" s="5"/>
    </row>
    <row r="8890" spans="1:10" x14ac:dyDescent="0.25">
      <c r="A8890" s="4">
        <v>44162.816006944442</v>
      </c>
      <c r="B8890" t="str">
        <f t="shared" si="18001"/>
        <v>CONV_POS</v>
      </c>
      <c r="C8890">
        <v>8324</v>
      </c>
      <c r="D8890" t="str">
        <f t="shared" si="17936"/>
        <v>Der Sensor meldet keine TE aber Daten vorhanden</v>
      </c>
      <c r="E8890">
        <f t="shared" ref="E8890" si="18056">COUNTIF(Elements,$C8890)</f>
        <v>1115</v>
      </c>
      <c r="F8890">
        <f t="shared" ref="F8890" si="18057">COUNTIFS(Elements,C8890,Storung,D8890)</f>
        <v>1057</v>
      </c>
      <c r="H8890" s="4"/>
      <c r="I8890" s="4"/>
      <c r="J8890" s="5"/>
    </row>
    <row r="8891" spans="1:10" x14ac:dyDescent="0.25">
      <c r="A8891" s="4">
        <v>44162.814097222225</v>
      </c>
      <c r="B8891" t="str">
        <f t="shared" si="18001"/>
        <v>CONV_POS</v>
      </c>
      <c r="C8891">
        <v>8324</v>
      </c>
      <c r="D8891" t="str">
        <f t="shared" si="17936"/>
        <v>Der Sensor meldet keine TE aber Daten vorhanden</v>
      </c>
      <c r="E8891">
        <f t="shared" ref="E8891" si="18058">COUNTIF(Elements,$C8891)</f>
        <v>1115</v>
      </c>
      <c r="F8891">
        <f t="shared" ref="F8891" si="18059">COUNTIFS(Elements,C8891,Storung,D8891)</f>
        <v>1057</v>
      </c>
      <c r="H8891" s="4"/>
      <c r="I8891" s="4"/>
      <c r="J8891" s="5"/>
    </row>
    <row r="8892" spans="1:10" x14ac:dyDescent="0.25">
      <c r="A8892" s="4">
        <v>44162.808842592596</v>
      </c>
      <c r="B8892" t="str">
        <f t="shared" si="18001"/>
        <v>CONV_POS</v>
      </c>
      <c r="C8892">
        <v>8324</v>
      </c>
      <c r="D8892" t="str">
        <f t="shared" si="17936"/>
        <v>Der Sensor meldet keine TE aber Daten vorhanden</v>
      </c>
      <c r="E8892">
        <f t="shared" ref="E8892" si="18060">COUNTIF(Elements,$C8892)</f>
        <v>1115</v>
      </c>
      <c r="F8892">
        <f t="shared" ref="F8892" si="18061">COUNTIFS(Elements,C8892,Storung,D8892)</f>
        <v>1057</v>
      </c>
      <c r="H8892" s="4"/>
      <c r="I8892" s="4"/>
      <c r="J8892" s="5"/>
    </row>
    <row r="8893" spans="1:10" x14ac:dyDescent="0.25">
      <c r="A8893" s="4">
        <v>44162.745173611111</v>
      </c>
      <c r="B8893" t="str">
        <f t="shared" si="18001"/>
        <v>CONV_POS</v>
      </c>
      <c r="C8893">
        <v>8324</v>
      </c>
      <c r="D8893" t="str">
        <f t="shared" si="17936"/>
        <v>Der Sensor meldet keine TE aber Daten vorhanden</v>
      </c>
      <c r="E8893">
        <f t="shared" ref="E8893" si="18062">COUNTIF(Elements,$C8893)</f>
        <v>1115</v>
      </c>
      <c r="F8893">
        <f t="shared" ref="F8893" si="18063">COUNTIFS(Elements,C8893,Storung,D8893)</f>
        <v>1057</v>
      </c>
      <c r="H8893" s="4"/>
      <c r="I8893" s="4"/>
      <c r="J8893" s="5"/>
    </row>
    <row r="8894" spans="1:10" x14ac:dyDescent="0.25">
      <c r="A8894" s="4">
        <v>44162.743854166663</v>
      </c>
      <c r="B8894" t="str">
        <f t="shared" si="18001"/>
        <v>CONV_POS</v>
      </c>
      <c r="C8894">
        <v>8324</v>
      </c>
      <c r="D8894" t="str">
        <f t="shared" si="17936"/>
        <v>Der Sensor meldet keine TE aber Daten vorhanden</v>
      </c>
      <c r="E8894">
        <f t="shared" ref="E8894" si="18064">COUNTIF(Elements,$C8894)</f>
        <v>1115</v>
      </c>
      <c r="F8894">
        <f t="shared" ref="F8894" si="18065">COUNTIFS(Elements,C8894,Storung,D8894)</f>
        <v>1057</v>
      </c>
      <c r="H8894" s="4"/>
      <c r="I8894" s="4"/>
      <c r="J8894" s="5"/>
    </row>
    <row r="8895" spans="1:10" x14ac:dyDescent="0.25">
      <c r="A8895" s="4">
        <v>44162.742754629631</v>
      </c>
      <c r="B8895" t="str">
        <f t="shared" si="18001"/>
        <v>CONV_POS</v>
      </c>
      <c r="C8895">
        <v>8324</v>
      </c>
      <c r="D8895" t="str">
        <f t="shared" ref="D8895:D8958" si="18066">"Der Sensor meldet keine TE aber Daten vorhanden"</f>
        <v>Der Sensor meldet keine TE aber Daten vorhanden</v>
      </c>
      <c r="E8895">
        <f t="shared" ref="E8895" si="18067">COUNTIF(Elements,$C8895)</f>
        <v>1115</v>
      </c>
      <c r="F8895">
        <f t="shared" ref="F8895" si="18068">COUNTIFS(Elements,C8895,Storung,D8895)</f>
        <v>1057</v>
      </c>
      <c r="H8895" s="4"/>
      <c r="I8895" s="4"/>
      <c r="J8895" s="5"/>
    </row>
    <row r="8896" spans="1:10" x14ac:dyDescent="0.25">
      <c r="A8896" s="4">
        <v>44162.741111111114</v>
      </c>
      <c r="B8896" t="str">
        <f t="shared" si="18001"/>
        <v>CONV_POS</v>
      </c>
      <c r="C8896">
        <v>8324</v>
      </c>
      <c r="D8896" t="str">
        <f t="shared" si="18066"/>
        <v>Der Sensor meldet keine TE aber Daten vorhanden</v>
      </c>
      <c r="E8896">
        <f t="shared" ref="E8896" si="18069">COUNTIF(Elements,$C8896)</f>
        <v>1115</v>
      </c>
      <c r="F8896">
        <f t="shared" ref="F8896" si="18070">COUNTIFS(Elements,C8896,Storung,D8896)</f>
        <v>1057</v>
      </c>
      <c r="H8896" s="4"/>
      <c r="I8896" s="4"/>
      <c r="J8896" s="5"/>
    </row>
    <row r="8897" spans="1:10" x14ac:dyDescent="0.25">
      <c r="A8897" s="4">
        <v>44162.73028935185</v>
      </c>
      <c r="B8897" t="str">
        <f t="shared" si="18001"/>
        <v>CONV_POS</v>
      </c>
      <c r="C8897">
        <v>8324</v>
      </c>
      <c r="D8897" t="str">
        <f t="shared" si="18066"/>
        <v>Der Sensor meldet keine TE aber Daten vorhanden</v>
      </c>
      <c r="E8897">
        <f t="shared" ref="E8897" si="18071">COUNTIF(Elements,$C8897)</f>
        <v>1115</v>
      </c>
      <c r="F8897">
        <f t="shared" ref="F8897" si="18072">COUNTIFS(Elements,C8897,Storung,D8897)</f>
        <v>1057</v>
      </c>
      <c r="H8897" s="4"/>
      <c r="I8897" s="4"/>
      <c r="J8897" s="5"/>
    </row>
    <row r="8898" spans="1:10" x14ac:dyDescent="0.25">
      <c r="A8898" s="4">
        <v>44162.722650462965</v>
      </c>
      <c r="B8898" t="str">
        <f t="shared" si="18001"/>
        <v>CONV_POS</v>
      </c>
      <c r="C8898">
        <v>8324</v>
      </c>
      <c r="D8898" t="str">
        <f t="shared" si="18066"/>
        <v>Der Sensor meldet keine TE aber Daten vorhanden</v>
      </c>
      <c r="E8898">
        <f t="shared" ref="E8898" si="18073">COUNTIF(Elements,$C8898)</f>
        <v>1115</v>
      </c>
      <c r="F8898">
        <f t="shared" ref="F8898" si="18074">COUNTIFS(Elements,C8898,Storung,D8898)</f>
        <v>1057</v>
      </c>
      <c r="H8898" s="4"/>
      <c r="I8898" s="4"/>
      <c r="J8898" s="5"/>
    </row>
    <row r="8899" spans="1:10" x14ac:dyDescent="0.25">
      <c r="A8899" s="4">
        <v>44162.717499999999</v>
      </c>
      <c r="B8899" t="str">
        <f t="shared" si="18001"/>
        <v>CONV_POS</v>
      </c>
      <c r="C8899">
        <v>8324</v>
      </c>
      <c r="D8899" t="str">
        <f t="shared" si="18066"/>
        <v>Der Sensor meldet keine TE aber Daten vorhanden</v>
      </c>
      <c r="E8899">
        <f t="shared" ref="E8899" si="18075">COUNTIF(Elements,$C8899)</f>
        <v>1115</v>
      </c>
      <c r="F8899">
        <f t="shared" ref="F8899" si="18076">COUNTIFS(Elements,C8899,Storung,D8899)</f>
        <v>1057</v>
      </c>
      <c r="H8899" s="4"/>
      <c r="I8899" s="4"/>
      <c r="J8899" s="5"/>
    </row>
    <row r="8900" spans="1:10" x14ac:dyDescent="0.25">
      <c r="A8900" s="4">
        <v>44162.714849537035</v>
      </c>
      <c r="B8900" t="str">
        <f t="shared" si="18001"/>
        <v>CONV_POS</v>
      </c>
      <c r="C8900">
        <v>8324</v>
      </c>
      <c r="D8900" t="str">
        <f t="shared" si="18066"/>
        <v>Der Sensor meldet keine TE aber Daten vorhanden</v>
      </c>
      <c r="E8900">
        <f t="shared" ref="E8900" si="18077">COUNTIF(Elements,$C8900)</f>
        <v>1115</v>
      </c>
      <c r="F8900">
        <f t="shared" ref="F8900" si="18078">COUNTIFS(Elements,C8900,Storung,D8900)</f>
        <v>1057</v>
      </c>
      <c r="H8900" s="4"/>
      <c r="I8900" s="4"/>
      <c r="J8900" s="5"/>
    </row>
    <row r="8901" spans="1:10" x14ac:dyDescent="0.25">
      <c r="A8901" s="4">
        <v>44162.708541666667</v>
      </c>
      <c r="B8901" t="str">
        <f t="shared" si="18001"/>
        <v>CONV_POS</v>
      </c>
      <c r="C8901">
        <v>8324</v>
      </c>
      <c r="D8901" t="str">
        <f t="shared" si="18066"/>
        <v>Der Sensor meldet keine TE aber Daten vorhanden</v>
      </c>
      <c r="E8901">
        <f t="shared" ref="E8901" si="18079">COUNTIF(Elements,$C8901)</f>
        <v>1115</v>
      </c>
      <c r="F8901">
        <f t="shared" ref="F8901" si="18080">COUNTIFS(Elements,C8901,Storung,D8901)</f>
        <v>1057</v>
      </c>
      <c r="H8901" s="4"/>
      <c r="I8901" s="4"/>
      <c r="J8901" s="5"/>
    </row>
    <row r="8902" spans="1:10" x14ac:dyDescent="0.25">
      <c r="A8902" s="4">
        <v>44162.707314814812</v>
      </c>
      <c r="B8902" t="str">
        <f t="shared" si="18001"/>
        <v>CONV_POS</v>
      </c>
      <c r="C8902">
        <v>8324</v>
      </c>
      <c r="D8902" t="str">
        <f t="shared" si="18066"/>
        <v>Der Sensor meldet keine TE aber Daten vorhanden</v>
      </c>
      <c r="E8902">
        <f t="shared" ref="E8902" si="18081">COUNTIF(Elements,$C8902)</f>
        <v>1115</v>
      </c>
      <c r="F8902">
        <f t="shared" ref="F8902" si="18082">COUNTIFS(Elements,C8902,Storung,D8902)</f>
        <v>1057</v>
      </c>
      <c r="H8902" s="4"/>
      <c r="I8902" s="4"/>
      <c r="J8902" s="5"/>
    </row>
    <row r="8903" spans="1:10" x14ac:dyDescent="0.25">
      <c r="A8903" s="4">
        <v>44162.705914351849</v>
      </c>
      <c r="B8903" t="str">
        <f t="shared" si="18001"/>
        <v>CONV_POS</v>
      </c>
      <c r="C8903">
        <v>8324</v>
      </c>
      <c r="D8903" t="str">
        <f t="shared" si="18066"/>
        <v>Der Sensor meldet keine TE aber Daten vorhanden</v>
      </c>
      <c r="E8903">
        <f t="shared" ref="E8903" si="18083">COUNTIF(Elements,$C8903)</f>
        <v>1115</v>
      </c>
      <c r="F8903">
        <f t="shared" ref="F8903" si="18084">COUNTIFS(Elements,C8903,Storung,D8903)</f>
        <v>1057</v>
      </c>
      <c r="H8903" s="4"/>
      <c r="I8903" s="4"/>
      <c r="J8903" s="5"/>
    </row>
    <row r="8904" spans="1:10" x14ac:dyDescent="0.25">
      <c r="A8904" s="4">
        <v>44162.705104166664</v>
      </c>
      <c r="B8904" t="str">
        <f t="shared" si="18001"/>
        <v>CONV_POS</v>
      </c>
      <c r="C8904">
        <v>8324</v>
      </c>
      <c r="D8904" t="str">
        <f t="shared" si="18066"/>
        <v>Der Sensor meldet keine TE aber Daten vorhanden</v>
      </c>
      <c r="E8904">
        <f t="shared" ref="E8904" si="18085">COUNTIF(Elements,$C8904)</f>
        <v>1115</v>
      </c>
      <c r="F8904">
        <f t="shared" ref="F8904" si="18086">COUNTIFS(Elements,C8904,Storung,D8904)</f>
        <v>1057</v>
      </c>
      <c r="H8904" s="4"/>
      <c r="I8904" s="4"/>
      <c r="J8904" s="5"/>
    </row>
    <row r="8905" spans="1:10" x14ac:dyDescent="0.25">
      <c r="A8905" s="4">
        <v>44162.698692129627</v>
      </c>
      <c r="B8905" t="str">
        <f t="shared" si="18001"/>
        <v>CONV_POS</v>
      </c>
      <c r="C8905">
        <v>8324</v>
      </c>
      <c r="D8905" t="str">
        <f t="shared" si="18066"/>
        <v>Der Sensor meldet keine TE aber Daten vorhanden</v>
      </c>
      <c r="E8905">
        <f t="shared" ref="E8905" si="18087">COUNTIF(Elements,$C8905)</f>
        <v>1115</v>
      </c>
      <c r="F8905">
        <f t="shared" ref="F8905" si="18088">COUNTIFS(Elements,C8905,Storung,D8905)</f>
        <v>1057</v>
      </c>
      <c r="H8905" s="4"/>
      <c r="I8905" s="4"/>
      <c r="J8905" s="5"/>
    </row>
    <row r="8906" spans="1:10" x14ac:dyDescent="0.25">
      <c r="A8906" s="4">
        <v>44162.698217592595</v>
      </c>
      <c r="B8906" t="str">
        <f t="shared" si="18001"/>
        <v>CONV_POS</v>
      </c>
      <c r="C8906">
        <v>8324</v>
      </c>
      <c r="D8906" t="str">
        <f t="shared" si="18066"/>
        <v>Der Sensor meldet keine TE aber Daten vorhanden</v>
      </c>
      <c r="E8906">
        <f t="shared" ref="E8906" si="18089">COUNTIF(Elements,$C8906)</f>
        <v>1115</v>
      </c>
      <c r="F8906">
        <f t="shared" ref="F8906" si="18090">COUNTIFS(Elements,C8906,Storung,D8906)</f>
        <v>1057</v>
      </c>
      <c r="H8906" s="4"/>
      <c r="I8906" s="4"/>
      <c r="J8906" s="5"/>
    </row>
    <row r="8907" spans="1:10" x14ac:dyDescent="0.25">
      <c r="A8907" s="4">
        <v>44162.689479166664</v>
      </c>
      <c r="B8907" t="str">
        <f t="shared" si="18001"/>
        <v>CONV_POS</v>
      </c>
      <c r="C8907">
        <v>8324</v>
      </c>
      <c r="D8907" t="str">
        <f t="shared" si="18066"/>
        <v>Der Sensor meldet keine TE aber Daten vorhanden</v>
      </c>
      <c r="E8907">
        <f t="shared" ref="E8907" si="18091">COUNTIF(Elements,$C8907)</f>
        <v>1115</v>
      </c>
      <c r="F8907">
        <f t="shared" ref="F8907" si="18092">COUNTIFS(Elements,C8907,Storung,D8907)</f>
        <v>1057</v>
      </c>
      <c r="H8907" s="4"/>
      <c r="I8907" s="4"/>
      <c r="J8907" s="5"/>
    </row>
    <row r="8908" spans="1:10" x14ac:dyDescent="0.25">
      <c r="A8908" s="4">
        <v>44162.688043981485</v>
      </c>
      <c r="B8908" t="str">
        <f t="shared" si="18001"/>
        <v>CONV_POS</v>
      </c>
      <c r="C8908">
        <v>8324</v>
      </c>
      <c r="D8908" t="str">
        <f t="shared" si="18066"/>
        <v>Der Sensor meldet keine TE aber Daten vorhanden</v>
      </c>
      <c r="E8908">
        <f t="shared" ref="E8908" si="18093">COUNTIF(Elements,$C8908)</f>
        <v>1115</v>
      </c>
      <c r="F8908">
        <f t="shared" ref="F8908" si="18094">COUNTIFS(Elements,C8908,Storung,D8908)</f>
        <v>1057</v>
      </c>
      <c r="H8908" s="4"/>
      <c r="I8908" s="4"/>
      <c r="J8908" s="5"/>
    </row>
    <row r="8909" spans="1:10" x14ac:dyDescent="0.25">
      <c r="A8909" s="4">
        <v>44162.685543981483</v>
      </c>
      <c r="B8909" t="str">
        <f t="shared" si="18001"/>
        <v>CONV_POS</v>
      </c>
      <c r="C8909">
        <v>8324</v>
      </c>
      <c r="D8909" t="str">
        <f t="shared" si="18066"/>
        <v>Der Sensor meldet keine TE aber Daten vorhanden</v>
      </c>
      <c r="E8909">
        <f t="shared" ref="E8909" si="18095">COUNTIF(Elements,$C8909)</f>
        <v>1115</v>
      </c>
      <c r="F8909">
        <f t="shared" ref="F8909" si="18096">COUNTIFS(Elements,C8909,Storung,D8909)</f>
        <v>1057</v>
      </c>
      <c r="H8909" s="4"/>
      <c r="I8909" s="4"/>
      <c r="J8909" s="5"/>
    </row>
    <row r="8910" spans="1:10" x14ac:dyDescent="0.25">
      <c r="A8910" s="4">
        <v>44162.682349537034</v>
      </c>
      <c r="B8910" t="str">
        <f t="shared" si="18001"/>
        <v>CONV_POS</v>
      </c>
      <c r="C8910">
        <v>8324</v>
      </c>
      <c r="D8910" t="str">
        <f t="shared" si="18066"/>
        <v>Der Sensor meldet keine TE aber Daten vorhanden</v>
      </c>
      <c r="E8910">
        <f t="shared" ref="E8910" si="18097">COUNTIF(Elements,$C8910)</f>
        <v>1115</v>
      </c>
      <c r="F8910">
        <f t="shared" ref="F8910" si="18098">COUNTIFS(Elements,C8910,Storung,D8910)</f>
        <v>1057</v>
      </c>
      <c r="H8910" s="4"/>
      <c r="I8910" s="4"/>
      <c r="J8910" s="5"/>
    </row>
    <row r="8911" spans="1:10" x14ac:dyDescent="0.25">
      <c r="A8911" s="4">
        <v>44162.679432870369</v>
      </c>
      <c r="B8911" t="str">
        <f t="shared" si="18001"/>
        <v>CONV_POS</v>
      </c>
      <c r="C8911">
        <v>8324</v>
      </c>
      <c r="D8911" t="str">
        <f t="shared" si="18066"/>
        <v>Der Sensor meldet keine TE aber Daten vorhanden</v>
      </c>
      <c r="E8911">
        <f t="shared" ref="E8911" si="18099">COUNTIF(Elements,$C8911)</f>
        <v>1115</v>
      </c>
      <c r="F8911">
        <f t="shared" ref="F8911" si="18100">COUNTIFS(Elements,C8911,Storung,D8911)</f>
        <v>1057</v>
      </c>
      <c r="H8911" s="4"/>
      <c r="I8911" s="4"/>
      <c r="J8911" s="5"/>
    </row>
    <row r="8912" spans="1:10" x14ac:dyDescent="0.25">
      <c r="A8912" s="4">
        <v>44162.67832175926</v>
      </c>
      <c r="B8912" t="str">
        <f t="shared" si="18001"/>
        <v>CONV_POS</v>
      </c>
      <c r="C8912">
        <v>8324</v>
      </c>
      <c r="D8912" t="str">
        <f t="shared" si="18066"/>
        <v>Der Sensor meldet keine TE aber Daten vorhanden</v>
      </c>
      <c r="E8912">
        <f t="shared" ref="E8912" si="18101">COUNTIF(Elements,$C8912)</f>
        <v>1115</v>
      </c>
      <c r="F8912">
        <f t="shared" ref="F8912" si="18102">COUNTIFS(Elements,C8912,Storung,D8912)</f>
        <v>1057</v>
      </c>
      <c r="H8912" s="4"/>
      <c r="I8912" s="4"/>
      <c r="J8912" s="5"/>
    </row>
    <row r="8913" spans="1:10" x14ac:dyDescent="0.25">
      <c r="A8913" s="4">
        <v>44162.645196759258</v>
      </c>
      <c r="B8913" t="str">
        <f t="shared" si="18001"/>
        <v>CONV_POS</v>
      </c>
      <c r="C8913">
        <v>8324</v>
      </c>
      <c r="D8913" t="str">
        <f t="shared" si="18066"/>
        <v>Der Sensor meldet keine TE aber Daten vorhanden</v>
      </c>
      <c r="E8913">
        <f t="shared" ref="E8913" si="18103">COUNTIF(Elements,$C8913)</f>
        <v>1115</v>
      </c>
      <c r="F8913">
        <f t="shared" ref="F8913" si="18104">COUNTIFS(Elements,C8913,Storung,D8913)</f>
        <v>1057</v>
      </c>
      <c r="H8913" s="4"/>
      <c r="I8913" s="4"/>
      <c r="J8913" s="5"/>
    </row>
    <row r="8914" spans="1:10" x14ac:dyDescent="0.25">
      <c r="A8914" s="4">
        <v>44162.644490740742</v>
      </c>
      <c r="B8914" t="str">
        <f t="shared" si="18001"/>
        <v>CONV_POS</v>
      </c>
      <c r="C8914">
        <v>8324</v>
      </c>
      <c r="D8914" t="str">
        <f t="shared" si="18066"/>
        <v>Der Sensor meldet keine TE aber Daten vorhanden</v>
      </c>
      <c r="E8914">
        <f t="shared" ref="E8914" si="18105">COUNTIF(Elements,$C8914)</f>
        <v>1115</v>
      </c>
      <c r="F8914">
        <f t="shared" ref="F8914" si="18106">COUNTIFS(Elements,C8914,Storung,D8914)</f>
        <v>1057</v>
      </c>
      <c r="H8914" s="4"/>
      <c r="I8914" s="4"/>
      <c r="J8914" s="5"/>
    </row>
    <row r="8915" spans="1:10" x14ac:dyDescent="0.25">
      <c r="A8915" s="4">
        <v>44162.638206018521</v>
      </c>
      <c r="B8915" t="str">
        <f t="shared" si="18001"/>
        <v>CONV_POS</v>
      </c>
      <c r="C8915">
        <v>8324</v>
      </c>
      <c r="D8915" t="str">
        <f t="shared" si="18066"/>
        <v>Der Sensor meldet keine TE aber Daten vorhanden</v>
      </c>
      <c r="E8915">
        <f t="shared" ref="E8915" si="18107">COUNTIF(Elements,$C8915)</f>
        <v>1115</v>
      </c>
      <c r="F8915">
        <f t="shared" ref="F8915" si="18108">COUNTIFS(Elements,C8915,Storung,D8915)</f>
        <v>1057</v>
      </c>
      <c r="H8915" s="4"/>
      <c r="I8915" s="4"/>
      <c r="J8915" s="5"/>
    </row>
    <row r="8916" spans="1:10" x14ac:dyDescent="0.25">
      <c r="A8916" s="4">
        <v>44162.636956018519</v>
      </c>
      <c r="B8916" t="str">
        <f t="shared" si="18001"/>
        <v>CONV_POS</v>
      </c>
      <c r="C8916">
        <v>8324</v>
      </c>
      <c r="D8916" t="str">
        <f t="shared" si="18066"/>
        <v>Der Sensor meldet keine TE aber Daten vorhanden</v>
      </c>
      <c r="E8916">
        <f t="shared" ref="E8916" si="18109">COUNTIF(Elements,$C8916)</f>
        <v>1115</v>
      </c>
      <c r="F8916">
        <f t="shared" ref="F8916" si="18110">COUNTIFS(Elements,C8916,Storung,D8916)</f>
        <v>1057</v>
      </c>
      <c r="H8916" s="4"/>
      <c r="I8916" s="4"/>
      <c r="J8916" s="5"/>
    </row>
    <row r="8917" spans="1:10" x14ac:dyDescent="0.25">
      <c r="A8917" s="4">
        <v>44162.63590277778</v>
      </c>
      <c r="B8917" t="str">
        <f t="shared" si="18001"/>
        <v>CONV_POS</v>
      </c>
      <c r="C8917">
        <v>8324</v>
      </c>
      <c r="D8917" t="str">
        <f t="shared" si="18066"/>
        <v>Der Sensor meldet keine TE aber Daten vorhanden</v>
      </c>
      <c r="E8917">
        <f t="shared" ref="E8917" si="18111">COUNTIF(Elements,$C8917)</f>
        <v>1115</v>
      </c>
      <c r="F8917">
        <f t="shared" ref="F8917" si="18112">COUNTIFS(Elements,C8917,Storung,D8917)</f>
        <v>1057</v>
      </c>
      <c r="H8917" s="4"/>
      <c r="I8917" s="4"/>
      <c r="J8917" s="5"/>
    </row>
    <row r="8918" spans="1:10" x14ac:dyDescent="0.25">
      <c r="A8918" s="4">
        <v>44162.634675925925</v>
      </c>
      <c r="B8918" t="str">
        <f t="shared" si="18001"/>
        <v>CONV_POS</v>
      </c>
      <c r="C8918">
        <v>8324</v>
      </c>
      <c r="D8918" t="str">
        <f t="shared" si="18066"/>
        <v>Der Sensor meldet keine TE aber Daten vorhanden</v>
      </c>
      <c r="E8918">
        <f t="shared" ref="E8918" si="18113">COUNTIF(Elements,$C8918)</f>
        <v>1115</v>
      </c>
      <c r="F8918">
        <f t="shared" ref="F8918" si="18114">COUNTIFS(Elements,C8918,Storung,D8918)</f>
        <v>1057</v>
      </c>
      <c r="H8918" s="4"/>
      <c r="I8918" s="4"/>
      <c r="J8918" s="5"/>
    </row>
    <row r="8919" spans="1:10" x14ac:dyDescent="0.25">
      <c r="A8919" s="4">
        <v>44162.63354166667</v>
      </c>
      <c r="B8919" t="str">
        <f t="shared" si="18001"/>
        <v>CONV_POS</v>
      </c>
      <c r="C8919">
        <v>8324</v>
      </c>
      <c r="D8919" t="str">
        <f t="shared" si="18066"/>
        <v>Der Sensor meldet keine TE aber Daten vorhanden</v>
      </c>
      <c r="E8919">
        <f t="shared" ref="E8919" si="18115">COUNTIF(Elements,$C8919)</f>
        <v>1115</v>
      </c>
      <c r="F8919">
        <f t="shared" ref="F8919" si="18116">COUNTIFS(Elements,C8919,Storung,D8919)</f>
        <v>1057</v>
      </c>
      <c r="H8919" s="4"/>
      <c r="I8919" s="4"/>
      <c r="J8919" s="5"/>
    </row>
    <row r="8920" spans="1:10" x14ac:dyDescent="0.25">
      <c r="A8920" s="4">
        <v>44162.632268518515</v>
      </c>
      <c r="B8920" t="str">
        <f t="shared" si="18001"/>
        <v>CONV_POS</v>
      </c>
      <c r="C8920">
        <v>8324</v>
      </c>
      <c r="D8920" t="str">
        <f t="shared" si="18066"/>
        <v>Der Sensor meldet keine TE aber Daten vorhanden</v>
      </c>
      <c r="E8920">
        <f t="shared" ref="E8920" si="18117">COUNTIF(Elements,$C8920)</f>
        <v>1115</v>
      </c>
      <c r="F8920">
        <f t="shared" ref="F8920" si="18118">COUNTIFS(Elements,C8920,Storung,D8920)</f>
        <v>1057</v>
      </c>
      <c r="H8920" s="4"/>
      <c r="I8920" s="4"/>
      <c r="J8920" s="5"/>
    </row>
    <row r="8921" spans="1:10" x14ac:dyDescent="0.25">
      <c r="A8921" s="4">
        <v>44162.623090277775</v>
      </c>
      <c r="B8921" t="str">
        <f t="shared" si="18001"/>
        <v>CONV_POS</v>
      </c>
      <c r="C8921">
        <v>8324</v>
      </c>
      <c r="D8921" t="str">
        <f t="shared" si="18066"/>
        <v>Der Sensor meldet keine TE aber Daten vorhanden</v>
      </c>
      <c r="E8921">
        <f t="shared" ref="E8921" si="18119">COUNTIF(Elements,$C8921)</f>
        <v>1115</v>
      </c>
      <c r="F8921">
        <f t="shared" ref="F8921" si="18120">COUNTIFS(Elements,C8921,Storung,D8921)</f>
        <v>1057</v>
      </c>
      <c r="H8921" s="4"/>
      <c r="I8921" s="4"/>
      <c r="J8921" s="5"/>
    </row>
    <row r="8922" spans="1:10" x14ac:dyDescent="0.25">
      <c r="A8922" s="4">
        <v>44162.548819444448</v>
      </c>
      <c r="B8922" t="str">
        <f t="shared" si="18001"/>
        <v>CONV_POS</v>
      </c>
      <c r="C8922">
        <v>8324</v>
      </c>
      <c r="D8922" t="str">
        <f t="shared" si="18066"/>
        <v>Der Sensor meldet keine TE aber Daten vorhanden</v>
      </c>
      <c r="E8922">
        <f t="shared" ref="E8922" si="18121">COUNTIF(Elements,$C8922)</f>
        <v>1115</v>
      </c>
      <c r="F8922">
        <f t="shared" ref="F8922" si="18122">COUNTIFS(Elements,C8922,Storung,D8922)</f>
        <v>1057</v>
      </c>
      <c r="H8922" s="4"/>
      <c r="I8922" s="4"/>
      <c r="J8922" s="5"/>
    </row>
    <row r="8923" spans="1:10" x14ac:dyDescent="0.25">
      <c r="A8923" s="4">
        <v>44162.547974537039</v>
      </c>
      <c r="B8923" t="str">
        <f t="shared" si="18001"/>
        <v>CONV_POS</v>
      </c>
      <c r="C8923">
        <v>8324</v>
      </c>
      <c r="D8923" t="str">
        <f t="shared" si="18066"/>
        <v>Der Sensor meldet keine TE aber Daten vorhanden</v>
      </c>
      <c r="E8923">
        <f t="shared" ref="E8923" si="18123">COUNTIF(Elements,$C8923)</f>
        <v>1115</v>
      </c>
      <c r="F8923">
        <f t="shared" ref="F8923" si="18124">COUNTIFS(Elements,C8923,Storung,D8923)</f>
        <v>1057</v>
      </c>
      <c r="H8923" s="4"/>
      <c r="I8923" s="4"/>
      <c r="J8923" s="5"/>
    </row>
    <row r="8924" spans="1:10" x14ac:dyDescent="0.25">
      <c r="A8924" s="4">
        <v>44162.519224537034</v>
      </c>
      <c r="B8924" t="str">
        <f t="shared" si="18001"/>
        <v>CONV_POS</v>
      </c>
      <c r="C8924">
        <v>8324</v>
      </c>
      <c r="D8924" t="str">
        <f t="shared" si="18066"/>
        <v>Der Sensor meldet keine TE aber Daten vorhanden</v>
      </c>
      <c r="E8924">
        <f t="shared" ref="E8924" si="18125">COUNTIF(Elements,$C8924)</f>
        <v>1115</v>
      </c>
      <c r="F8924">
        <f t="shared" ref="F8924" si="18126">COUNTIFS(Elements,C8924,Storung,D8924)</f>
        <v>1057</v>
      </c>
      <c r="H8924" s="4"/>
      <c r="I8924" s="4"/>
      <c r="J8924" s="5"/>
    </row>
    <row r="8925" spans="1:10" x14ac:dyDescent="0.25">
      <c r="A8925" s="4">
        <v>44162.518333333333</v>
      </c>
      <c r="B8925" t="str">
        <f t="shared" si="18001"/>
        <v>CONV_POS</v>
      </c>
      <c r="C8925">
        <v>8324</v>
      </c>
      <c r="D8925" t="str">
        <f t="shared" si="18066"/>
        <v>Der Sensor meldet keine TE aber Daten vorhanden</v>
      </c>
      <c r="E8925">
        <f t="shared" ref="E8925" si="18127">COUNTIF(Elements,$C8925)</f>
        <v>1115</v>
      </c>
      <c r="F8925">
        <f t="shared" ref="F8925" si="18128">COUNTIFS(Elements,C8925,Storung,D8925)</f>
        <v>1057</v>
      </c>
      <c r="H8925" s="4"/>
      <c r="I8925" s="4"/>
      <c r="J8925" s="5"/>
    </row>
    <row r="8926" spans="1:10" x14ac:dyDescent="0.25">
      <c r="A8926" s="4">
        <v>44162.516527777778</v>
      </c>
      <c r="B8926" t="str">
        <f t="shared" si="18001"/>
        <v>CONV_POS</v>
      </c>
      <c r="C8926">
        <v>8324</v>
      </c>
      <c r="D8926" t="str">
        <f t="shared" si="18066"/>
        <v>Der Sensor meldet keine TE aber Daten vorhanden</v>
      </c>
      <c r="E8926">
        <f t="shared" ref="E8926" si="18129">COUNTIF(Elements,$C8926)</f>
        <v>1115</v>
      </c>
      <c r="F8926">
        <f t="shared" ref="F8926" si="18130">COUNTIFS(Elements,C8926,Storung,D8926)</f>
        <v>1057</v>
      </c>
      <c r="H8926" s="4"/>
      <c r="I8926" s="4"/>
      <c r="J8926" s="5"/>
    </row>
    <row r="8927" spans="1:10" x14ac:dyDescent="0.25">
      <c r="A8927" s="4">
        <v>44162.487997685188</v>
      </c>
      <c r="B8927" t="str">
        <f t="shared" ref="B8927:B8990" si="18131">"CONV_POS"</f>
        <v>CONV_POS</v>
      </c>
      <c r="C8927">
        <v>8324</v>
      </c>
      <c r="D8927" t="str">
        <f t="shared" si="18066"/>
        <v>Der Sensor meldet keine TE aber Daten vorhanden</v>
      </c>
      <c r="E8927">
        <f t="shared" ref="E8927" si="18132">COUNTIF(Elements,$C8927)</f>
        <v>1115</v>
      </c>
      <c r="F8927">
        <f t="shared" ref="F8927" si="18133">COUNTIFS(Elements,C8927,Storung,D8927)</f>
        <v>1057</v>
      </c>
      <c r="H8927" s="4"/>
      <c r="I8927" s="4"/>
      <c r="J8927" s="5"/>
    </row>
    <row r="8928" spans="1:10" x14ac:dyDescent="0.25">
      <c r="A8928" s="4">
        <v>44162.487083333333</v>
      </c>
      <c r="B8928" t="str">
        <f t="shared" si="18131"/>
        <v>CONV_POS</v>
      </c>
      <c r="C8928">
        <v>8324</v>
      </c>
      <c r="D8928" t="str">
        <f t="shared" si="18066"/>
        <v>Der Sensor meldet keine TE aber Daten vorhanden</v>
      </c>
      <c r="E8928">
        <f t="shared" ref="E8928" si="18134">COUNTIF(Elements,$C8928)</f>
        <v>1115</v>
      </c>
      <c r="F8928">
        <f t="shared" ref="F8928" si="18135">COUNTIFS(Elements,C8928,Storung,D8928)</f>
        <v>1057</v>
      </c>
      <c r="H8928" s="4"/>
      <c r="I8928" s="4"/>
      <c r="J8928" s="5"/>
    </row>
    <row r="8929" spans="1:10" x14ac:dyDescent="0.25">
      <c r="A8929" s="4">
        <v>44162.484097222223</v>
      </c>
      <c r="B8929" t="str">
        <f t="shared" si="18131"/>
        <v>CONV_POS</v>
      </c>
      <c r="C8929">
        <v>8324</v>
      </c>
      <c r="D8929" t="str">
        <f t="shared" si="18066"/>
        <v>Der Sensor meldet keine TE aber Daten vorhanden</v>
      </c>
      <c r="E8929">
        <f t="shared" ref="E8929" si="18136">COUNTIF(Elements,$C8929)</f>
        <v>1115</v>
      </c>
      <c r="F8929">
        <f t="shared" ref="F8929" si="18137">COUNTIFS(Elements,C8929,Storung,D8929)</f>
        <v>1057</v>
      </c>
      <c r="H8929" s="4"/>
      <c r="I8929" s="4"/>
      <c r="J8929" s="5"/>
    </row>
    <row r="8930" spans="1:10" x14ac:dyDescent="0.25">
      <c r="A8930" s="4">
        <v>44162.482488425929</v>
      </c>
      <c r="B8930" t="str">
        <f t="shared" si="18131"/>
        <v>CONV_POS</v>
      </c>
      <c r="C8930">
        <v>8324</v>
      </c>
      <c r="D8930" t="str">
        <f t="shared" si="18066"/>
        <v>Der Sensor meldet keine TE aber Daten vorhanden</v>
      </c>
      <c r="E8930">
        <f t="shared" ref="E8930" si="18138">COUNTIF(Elements,$C8930)</f>
        <v>1115</v>
      </c>
      <c r="F8930">
        <f t="shared" ref="F8930" si="18139">COUNTIFS(Elements,C8930,Storung,D8930)</f>
        <v>1057</v>
      </c>
      <c r="H8930" s="4"/>
      <c r="I8930" s="4"/>
      <c r="J8930" s="5"/>
    </row>
    <row r="8931" spans="1:10" x14ac:dyDescent="0.25">
      <c r="A8931" s="4">
        <v>44162.468773148146</v>
      </c>
      <c r="B8931" t="str">
        <f t="shared" si="18131"/>
        <v>CONV_POS</v>
      </c>
      <c r="C8931">
        <v>8324</v>
      </c>
      <c r="D8931" t="str">
        <f t="shared" si="18066"/>
        <v>Der Sensor meldet keine TE aber Daten vorhanden</v>
      </c>
      <c r="E8931">
        <f t="shared" ref="E8931" si="18140">COUNTIF(Elements,$C8931)</f>
        <v>1115</v>
      </c>
      <c r="F8931">
        <f t="shared" ref="F8931" si="18141">COUNTIFS(Elements,C8931,Storung,D8931)</f>
        <v>1057</v>
      </c>
      <c r="H8931" s="4"/>
      <c r="I8931" s="4"/>
      <c r="J8931" s="5"/>
    </row>
    <row r="8932" spans="1:10" x14ac:dyDescent="0.25">
      <c r="A8932" s="4">
        <v>44162.459826388891</v>
      </c>
      <c r="B8932" t="str">
        <f t="shared" si="18131"/>
        <v>CONV_POS</v>
      </c>
      <c r="C8932">
        <v>8324</v>
      </c>
      <c r="D8932" t="str">
        <f t="shared" si="18066"/>
        <v>Der Sensor meldet keine TE aber Daten vorhanden</v>
      </c>
      <c r="E8932">
        <f t="shared" ref="E8932" si="18142">COUNTIF(Elements,$C8932)</f>
        <v>1115</v>
      </c>
      <c r="F8932">
        <f t="shared" ref="F8932" si="18143">COUNTIFS(Elements,C8932,Storung,D8932)</f>
        <v>1057</v>
      </c>
      <c r="H8932" s="4"/>
      <c r="I8932" s="4"/>
      <c r="J8932" s="5"/>
    </row>
    <row r="8933" spans="1:10" x14ac:dyDescent="0.25">
      <c r="A8933" s="4">
        <v>44162.458680555559</v>
      </c>
      <c r="B8933" t="str">
        <f t="shared" si="18131"/>
        <v>CONV_POS</v>
      </c>
      <c r="C8933">
        <v>8324</v>
      </c>
      <c r="D8933" t="str">
        <f t="shared" si="18066"/>
        <v>Der Sensor meldet keine TE aber Daten vorhanden</v>
      </c>
      <c r="E8933">
        <f t="shared" ref="E8933" si="18144">COUNTIF(Elements,$C8933)</f>
        <v>1115</v>
      </c>
      <c r="F8933">
        <f t="shared" ref="F8933" si="18145">COUNTIFS(Elements,C8933,Storung,D8933)</f>
        <v>1057</v>
      </c>
      <c r="H8933" s="4"/>
      <c r="I8933" s="4"/>
      <c r="J8933" s="5"/>
    </row>
    <row r="8934" spans="1:10" x14ac:dyDescent="0.25">
      <c r="A8934" s="4">
        <v>44162.456307870372</v>
      </c>
      <c r="B8934" t="str">
        <f t="shared" si="18131"/>
        <v>CONV_POS</v>
      </c>
      <c r="C8934">
        <v>8324</v>
      </c>
      <c r="D8934" t="str">
        <f t="shared" si="18066"/>
        <v>Der Sensor meldet keine TE aber Daten vorhanden</v>
      </c>
      <c r="E8934">
        <f t="shared" ref="E8934" si="18146">COUNTIF(Elements,$C8934)</f>
        <v>1115</v>
      </c>
      <c r="F8934">
        <f t="shared" ref="F8934" si="18147">COUNTIFS(Elements,C8934,Storung,D8934)</f>
        <v>1057</v>
      </c>
      <c r="H8934" s="4"/>
      <c r="I8934" s="4"/>
      <c r="J8934" s="5"/>
    </row>
    <row r="8935" spans="1:10" x14ac:dyDescent="0.25">
      <c r="A8935" s="4">
        <v>44162.455185185187</v>
      </c>
      <c r="B8935" t="str">
        <f t="shared" si="18131"/>
        <v>CONV_POS</v>
      </c>
      <c r="C8935">
        <v>8324</v>
      </c>
      <c r="D8935" t="str">
        <f t="shared" si="18066"/>
        <v>Der Sensor meldet keine TE aber Daten vorhanden</v>
      </c>
      <c r="E8935">
        <f t="shared" ref="E8935" si="18148">COUNTIF(Elements,$C8935)</f>
        <v>1115</v>
      </c>
      <c r="F8935">
        <f t="shared" ref="F8935" si="18149">COUNTIFS(Elements,C8935,Storung,D8935)</f>
        <v>1057</v>
      </c>
      <c r="H8935" s="4"/>
      <c r="I8935" s="4"/>
      <c r="J8935" s="5"/>
    </row>
    <row r="8936" spans="1:10" x14ac:dyDescent="0.25">
      <c r="A8936" s="4">
        <v>44162.454074074078</v>
      </c>
      <c r="B8936" t="str">
        <f t="shared" si="18131"/>
        <v>CONV_POS</v>
      </c>
      <c r="C8936">
        <v>8324</v>
      </c>
      <c r="D8936" t="str">
        <f t="shared" si="18066"/>
        <v>Der Sensor meldet keine TE aber Daten vorhanden</v>
      </c>
      <c r="E8936">
        <f t="shared" ref="E8936" si="18150">COUNTIF(Elements,$C8936)</f>
        <v>1115</v>
      </c>
      <c r="F8936">
        <f t="shared" ref="F8936" si="18151">COUNTIFS(Elements,C8936,Storung,D8936)</f>
        <v>1057</v>
      </c>
      <c r="H8936" s="4"/>
      <c r="I8936" s="4"/>
      <c r="J8936" s="5"/>
    </row>
    <row r="8937" spans="1:10" x14ac:dyDescent="0.25">
      <c r="A8937" s="4">
        <v>44162.441006944442</v>
      </c>
      <c r="B8937" t="str">
        <f t="shared" si="18131"/>
        <v>CONV_POS</v>
      </c>
      <c r="C8937">
        <v>8324</v>
      </c>
      <c r="D8937" t="str">
        <f t="shared" si="18066"/>
        <v>Der Sensor meldet keine TE aber Daten vorhanden</v>
      </c>
      <c r="E8937">
        <f t="shared" ref="E8937" si="18152">COUNTIF(Elements,$C8937)</f>
        <v>1115</v>
      </c>
      <c r="F8937">
        <f t="shared" ref="F8937" si="18153">COUNTIFS(Elements,C8937,Storung,D8937)</f>
        <v>1057</v>
      </c>
      <c r="H8937" s="4"/>
      <c r="I8937" s="4"/>
      <c r="J8937" s="5"/>
    </row>
    <row r="8938" spans="1:10" x14ac:dyDescent="0.25">
      <c r="A8938" s="4">
        <v>44162.438391203701</v>
      </c>
      <c r="B8938" t="str">
        <f t="shared" si="18131"/>
        <v>CONV_POS</v>
      </c>
      <c r="C8938">
        <v>8324</v>
      </c>
      <c r="D8938" t="str">
        <f t="shared" si="18066"/>
        <v>Der Sensor meldet keine TE aber Daten vorhanden</v>
      </c>
      <c r="E8938">
        <f t="shared" ref="E8938" si="18154">COUNTIF(Elements,$C8938)</f>
        <v>1115</v>
      </c>
      <c r="F8938">
        <f t="shared" ref="F8938" si="18155">COUNTIFS(Elements,C8938,Storung,D8938)</f>
        <v>1057</v>
      </c>
      <c r="H8938" s="4"/>
      <c r="I8938" s="4"/>
      <c r="J8938" s="5"/>
    </row>
    <row r="8939" spans="1:10" x14ac:dyDescent="0.25">
      <c r="A8939" s="4">
        <v>44162.437094907407</v>
      </c>
      <c r="B8939" t="str">
        <f t="shared" si="18131"/>
        <v>CONV_POS</v>
      </c>
      <c r="C8939">
        <v>8324</v>
      </c>
      <c r="D8939" t="str">
        <f t="shared" si="18066"/>
        <v>Der Sensor meldet keine TE aber Daten vorhanden</v>
      </c>
      <c r="E8939">
        <f t="shared" ref="E8939" si="18156">COUNTIF(Elements,$C8939)</f>
        <v>1115</v>
      </c>
      <c r="F8939">
        <f t="shared" ref="F8939" si="18157">COUNTIFS(Elements,C8939,Storung,D8939)</f>
        <v>1057</v>
      </c>
      <c r="H8939" s="4"/>
      <c r="I8939" s="4"/>
      <c r="J8939" s="5"/>
    </row>
    <row r="8940" spans="1:10" x14ac:dyDescent="0.25">
      <c r="A8940" s="4">
        <v>44162.432800925926</v>
      </c>
      <c r="B8940" t="str">
        <f t="shared" si="18131"/>
        <v>CONV_POS</v>
      </c>
      <c r="C8940">
        <v>8324</v>
      </c>
      <c r="D8940" t="str">
        <f t="shared" si="18066"/>
        <v>Der Sensor meldet keine TE aber Daten vorhanden</v>
      </c>
      <c r="E8940">
        <f t="shared" ref="E8940" si="18158">COUNTIF(Elements,$C8940)</f>
        <v>1115</v>
      </c>
      <c r="F8940">
        <f t="shared" ref="F8940" si="18159">COUNTIFS(Elements,C8940,Storung,D8940)</f>
        <v>1057</v>
      </c>
      <c r="H8940" s="4"/>
      <c r="I8940" s="4"/>
      <c r="J8940" s="5"/>
    </row>
    <row r="8941" spans="1:10" x14ac:dyDescent="0.25">
      <c r="A8941" s="4">
        <v>44162.427337962959</v>
      </c>
      <c r="B8941" t="str">
        <f t="shared" si="18131"/>
        <v>CONV_POS</v>
      </c>
      <c r="C8941">
        <v>8324</v>
      </c>
      <c r="D8941" t="str">
        <f t="shared" si="18066"/>
        <v>Der Sensor meldet keine TE aber Daten vorhanden</v>
      </c>
      <c r="E8941">
        <f t="shared" ref="E8941" si="18160">COUNTIF(Elements,$C8941)</f>
        <v>1115</v>
      </c>
      <c r="F8941">
        <f t="shared" ref="F8941" si="18161">COUNTIFS(Elements,C8941,Storung,D8941)</f>
        <v>1057</v>
      </c>
      <c r="H8941" s="4"/>
      <c r="I8941" s="4"/>
      <c r="J8941" s="5"/>
    </row>
    <row r="8942" spans="1:10" x14ac:dyDescent="0.25">
      <c r="A8942" s="4">
        <v>44162.424641203703</v>
      </c>
      <c r="B8942" t="str">
        <f t="shared" si="18131"/>
        <v>CONV_POS</v>
      </c>
      <c r="C8942">
        <v>8324</v>
      </c>
      <c r="D8942" t="str">
        <f t="shared" si="18066"/>
        <v>Der Sensor meldet keine TE aber Daten vorhanden</v>
      </c>
      <c r="E8942">
        <f t="shared" ref="E8942" si="18162">COUNTIF(Elements,$C8942)</f>
        <v>1115</v>
      </c>
      <c r="F8942">
        <f t="shared" ref="F8942" si="18163">COUNTIFS(Elements,C8942,Storung,D8942)</f>
        <v>1057</v>
      </c>
      <c r="H8942" s="4"/>
      <c r="I8942" s="4"/>
      <c r="J8942" s="5"/>
    </row>
    <row r="8943" spans="1:10" x14ac:dyDescent="0.25">
      <c r="A8943" s="4">
        <v>44162.423391203702</v>
      </c>
      <c r="B8943" t="str">
        <f t="shared" si="18131"/>
        <v>CONV_POS</v>
      </c>
      <c r="C8943">
        <v>8324</v>
      </c>
      <c r="D8943" t="str">
        <f t="shared" si="18066"/>
        <v>Der Sensor meldet keine TE aber Daten vorhanden</v>
      </c>
      <c r="E8943">
        <f t="shared" ref="E8943" si="18164">COUNTIF(Elements,$C8943)</f>
        <v>1115</v>
      </c>
      <c r="F8943">
        <f t="shared" ref="F8943" si="18165">COUNTIFS(Elements,C8943,Storung,D8943)</f>
        <v>1057</v>
      </c>
      <c r="H8943" s="4"/>
      <c r="I8943" s="4"/>
      <c r="J8943" s="5"/>
    </row>
    <row r="8944" spans="1:10" x14ac:dyDescent="0.25">
      <c r="A8944" s="4">
        <v>44162.419351851851</v>
      </c>
      <c r="B8944" t="str">
        <f t="shared" si="18131"/>
        <v>CONV_POS</v>
      </c>
      <c r="C8944">
        <v>8324</v>
      </c>
      <c r="D8944" t="str">
        <f t="shared" si="18066"/>
        <v>Der Sensor meldet keine TE aber Daten vorhanden</v>
      </c>
      <c r="E8944">
        <f t="shared" ref="E8944" si="18166">COUNTIF(Elements,$C8944)</f>
        <v>1115</v>
      </c>
      <c r="F8944">
        <f t="shared" ref="F8944" si="18167">COUNTIFS(Elements,C8944,Storung,D8944)</f>
        <v>1057</v>
      </c>
      <c r="H8944" s="4"/>
      <c r="I8944" s="4"/>
      <c r="J8944" s="5"/>
    </row>
    <row r="8945" spans="1:10" x14ac:dyDescent="0.25">
      <c r="A8945" s="4">
        <v>44162.418252314812</v>
      </c>
      <c r="B8945" t="str">
        <f t="shared" si="18131"/>
        <v>CONV_POS</v>
      </c>
      <c r="C8945">
        <v>8324</v>
      </c>
      <c r="D8945" t="str">
        <f t="shared" si="18066"/>
        <v>Der Sensor meldet keine TE aber Daten vorhanden</v>
      </c>
      <c r="E8945">
        <f t="shared" ref="E8945" si="18168">COUNTIF(Elements,$C8945)</f>
        <v>1115</v>
      </c>
      <c r="F8945">
        <f t="shared" ref="F8945" si="18169">COUNTIFS(Elements,C8945,Storung,D8945)</f>
        <v>1057</v>
      </c>
      <c r="H8945" s="4"/>
      <c r="I8945" s="4"/>
      <c r="J8945" s="5"/>
    </row>
    <row r="8946" spans="1:10" x14ac:dyDescent="0.25">
      <c r="A8946" s="4">
        <v>44162.417037037034</v>
      </c>
      <c r="B8946" t="str">
        <f t="shared" si="18131"/>
        <v>CONV_POS</v>
      </c>
      <c r="C8946">
        <v>8324</v>
      </c>
      <c r="D8946" t="str">
        <f t="shared" si="18066"/>
        <v>Der Sensor meldet keine TE aber Daten vorhanden</v>
      </c>
      <c r="E8946">
        <f t="shared" ref="E8946" si="18170">COUNTIF(Elements,$C8946)</f>
        <v>1115</v>
      </c>
      <c r="F8946">
        <f t="shared" ref="F8946" si="18171">COUNTIFS(Elements,C8946,Storung,D8946)</f>
        <v>1057</v>
      </c>
      <c r="H8946" s="4"/>
      <c r="I8946" s="4"/>
      <c r="J8946" s="5"/>
    </row>
    <row r="8947" spans="1:10" x14ac:dyDescent="0.25">
      <c r="A8947" s="4">
        <v>44162.413425925923</v>
      </c>
      <c r="B8947" t="str">
        <f t="shared" si="18131"/>
        <v>CONV_POS</v>
      </c>
      <c r="C8947">
        <v>8324</v>
      </c>
      <c r="D8947" t="str">
        <f t="shared" si="18066"/>
        <v>Der Sensor meldet keine TE aber Daten vorhanden</v>
      </c>
      <c r="E8947">
        <f t="shared" ref="E8947" si="18172">COUNTIF(Elements,$C8947)</f>
        <v>1115</v>
      </c>
      <c r="F8947">
        <f t="shared" ref="F8947" si="18173">COUNTIFS(Elements,C8947,Storung,D8947)</f>
        <v>1057</v>
      </c>
      <c r="H8947" s="4"/>
      <c r="I8947" s="4"/>
      <c r="J8947" s="5"/>
    </row>
    <row r="8948" spans="1:10" x14ac:dyDescent="0.25">
      <c r="A8948" s="4">
        <v>44162.395937499998</v>
      </c>
      <c r="B8948" t="str">
        <f t="shared" si="18131"/>
        <v>CONV_POS</v>
      </c>
      <c r="C8948">
        <v>8324</v>
      </c>
      <c r="D8948" t="str">
        <f t="shared" si="18066"/>
        <v>Der Sensor meldet keine TE aber Daten vorhanden</v>
      </c>
      <c r="E8948">
        <f t="shared" ref="E8948" si="18174">COUNTIF(Elements,$C8948)</f>
        <v>1115</v>
      </c>
      <c r="F8948">
        <f t="shared" ref="F8948" si="18175">COUNTIFS(Elements,C8948,Storung,D8948)</f>
        <v>1057</v>
      </c>
      <c r="H8948" s="4"/>
      <c r="I8948" s="4"/>
      <c r="J8948" s="5"/>
    </row>
    <row r="8949" spans="1:10" x14ac:dyDescent="0.25">
      <c r="A8949" s="4">
        <v>44162.394687499997</v>
      </c>
      <c r="B8949" t="str">
        <f t="shared" si="18131"/>
        <v>CONV_POS</v>
      </c>
      <c r="C8949">
        <v>8324</v>
      </c>
      <c r="D8949" t="str">
        <f t="shared" si="18066"/>
        <v>Der Sensor meldet keine TE aber Daten vorhanden</v>
      </c>
      <c r="E8949">
        <f t="shared" ref="E8949" si="18176">COUNTIF(Elements,$C8949)</f>
        <v>1115</v>
      </c>
      <c r="F8949">
        <f t="shared" ref="F8949" si="18177">COUNTIFS(Elements,C8949,Storung,D8949)</f>
        <v>1057</v>
      </c>
      <c r="H8949" s="4"/>
      <c r="I8949" s="4"/>
      <c r="J8949" s="5"/>
    </row>
    <row r="8950" spans="1:10" x14ac:dyDescent="0.25">
      <c r="A8950" s="4">
        <v>44162.356828703705</v>
      </c>
      <c r="B8950" t="str">
        <f t="shared" si="18131"/>
        <v>CONV_POS</v>
      </c>
      <c r="C8950">
        <v>8324</v>
      </c>
      <c r="D8950" t="str">
        <f t="shared" si="18066"/>
        <v>Der Sensor meldet keine TE aber Daten vorhanden</v>
      </c>
      <c r="E8950">
        <f t="shared" ref="E8950" si="18178">COUNTIF(Elements,$C8950)</f>
        <v>1115</v>
      </c>
      <c r="F8950">
        <f t="shared" ref="F8950" si="18179">COUNTIFS(Elements,C8950,Storung,D8950)</f>
        <v>1057</v>
      </c>
      <c r="H8950" s="4"/>
      <c r="I8950" s="4"/>
      <c r="J8950" s="5"/>
    </row>
    <row r="8951" spans="1:10" x14ac:dyDescent="0.25">
      <c r="A8951" s="4">
        <v>44162.355682870373</v>
      </c>
      <c r="B8951" t="str">
        <f t="shared" si="18131"/>
        <v>CONV_POS</v>
      </c>
      <c r="C8951">
        <v>8324</v>
      </c>
      <c r="D8951" t="str">
        <f t="shared" si="18066"/>
        <v>Der Sensor meldet keine TE aber Daten vorhanden</v>
      </c>
      <c r="E8951">
        <f t="shared" ref="E8951" si="18180">COUNTIF(Elements,$C8951)</f>
        <v>1115</v>
      </c>
      <c r="F8951">
        <f t="shared" ref="F8951" si="18181">COUNTIFS(Elements,C8951,Storung,D8951)</f>
        <v>1057</v>
      </c>
      <c r="H8951" s="4"/>
      <c r="I8951" s="4"/>
      <c r="J8951" s="5"/>
    </row>
    <row r="8952" spans="1:10" x14ac:dyDescent="0.25">
      <c r="A8952" s="4">
        <v>44162.31994212963</v>
      </c>
      <c r="B8952" t="str">
        <f t="shared" si="18131"/>
        <v>CONV_POS</v>
      </c>
      <c r="C8952">
        <v>8324</v>
      </c>
      <c r="D8952" t="str">
        <f t="shared" si="18066"/>
        <v>Der Sensor meldet keine TE aber Daten vorhanden</v>
      </c>
      <c r="E8952">
        <f t="shared" ref="E8952" si="18182">COUNTIF(Elements,$C8952)</f>
        <v>1115</v>
      </c>
      <c r="F8952">
        <f t="shared" ref="F8952" si="18183">COUNTIFS(Elements,C8952,Storung,D8952)</f>
        <v>1057</v>
      </c>
      <c r="H8952" s="4"/>
      <c r="I8952" s="4"/>
      <c r="J8952" s="5"/>
    </row>
    <row r="8953" spans="1:10" x14ac:dyDescent="0.25">
      <c r="A8953" s="4">
        <v>44162.318831018521</v>
      </c>
      <c r="B8953" t="str">
        <f t="shared" si="18131"/>
        <v>CONV_POS</v>
      </c>
      <c r="C8953">
        <v>8324</v>
      </c>
      <c r="D8953" t="str">
        <f t="shared" si="18066"/>
        <v>Der Sensor meldet keine TE aber Daten vorhanden</v>
      </c>
      <c r="E8953">
        <f t="shared" ref="E8953" si="18184">COUNTIF(Elements,$C8953)</f>
        <v>1115</v>
      </c>
      <c r="F8953">
        <f t="shared" ref="F8953" si="18185">COUNTIFS(Elements,C8953,Storung,D8953)</f>
        <v>1057</v>
      </c>
      <c r="H8953" s="4"/>
      <c r="I8953" s="4"/>
      <c r="J8953" s="5"/>
    </row>
    <row r="8954" spans="1:10" x14ac:dyDescent="0.25">
      <c r="A8954" s="4">
        <v>44162.317708333336</v>
      </c>
      <c r="B8954" t="str">
        <f t="shared" si="18131"/>
        <v>CONV_POS</v>
      </c>
      <c r="C8954">
        <v>8324</v>
      </c>
      <c r="D8954" t="str">
        <f t="shared" si="18066"/>
        <v>Der Sensor meldet keine TE aber Daten vorhanden</v>
      </c>
      <c r="E8954">
        <f t="shared" ref="E8954" si="18186">COUNTIF(Elements,$C8954)</f>
        <v>1115</v>
      </c>
      <c r="F8954">
        <f t="shared" ref="F8954" si="18187">COUNTIFS(Elements,C8954,Storung,D8954)</f>
        <v>1057</v>
      </c>
      <c r="H8954" s="4"/>
      <c r="I8954" s="4"/>
      <c r="J8954" s="5"/>
    </row>
    <row r="8955" spans="1:10" x14ac:dyDescent="0.25">
      <c r="A8955" s="4">
        <v>44162.313784722224</v>
      </c>
      <c r="B8955" t="str">
        <f t="shared" si="18131"/>
        <v>CONV_POS</v>
      </c>
      <c r="C8955">
        <v>8324</v>
      </c>
      <c r="D8955" t="str">
        <f t="shared" si="18066"/>
        <v>Der Sensor meldet keine TE aber Daten vorhanden</v>
      </c>
      <c r="E8955">
        <f t="shared" ref="E8955" si="18188">COUNTIF(Elements,$C8955)</f>
        <v>1115</v>
      </c>
      <c r="F8955">
        <f t="shared" ref="F8955" si="18189">COUNTIFS(Elements,C8955,Storung,D8955)</f>
        <v>1057</v>
      </c>
      <c r="H8955" s="4"/>
      <c r="I8955" s="4"/>
      <c r="J8955" s="5"/>
    </row>
    <row r="8956" spans="1:10" x14ac:dyDescent="0.25">
      <c r="A8956" s="4">
        <v>44162.313043981485</v>
      </c>
      <c r="B8956" t="str">
        <f t="shared" si="18131"/>
        <v>CONV_POS</v>
      </c>
      <c r="C8956">
        <v>8324</v>
      </c>
      <c r="D8956" t="str">
        <f t="shared" si="18066"/>
        <v>Der Sensor meldet keine TE aber Daten vorhanden</v>
      </c>
      <c r="E8956">
        <f t="shared" ref="E8956" si="18190">COUNTIF(Elements,$C8956)</f>
        <v>1115</v>
      </c>
      <c r="F8956">
        <f t="shared" ref="F8956" si="18191">COUNTIFS(Elements,C8956,Storung,D8956)</f>
        <v>1057</v>
      </c>
      <c r="H8956" s="4"/>
      <c r="I8956" s="4"/>
      <c r="J8956" s="5"/>
    </row>
    <row r="8957" spans="1:10" x14ac:dyDescent="0.25">
      <c r="A8957" s="4">
        <v>44162.311296296299</v>
      </c>
      <c r="B8957" t="str">
        <f t="shared" si="18131"/>
        <v>CONV_POS</v>
      </c>
      <c r="C8957">
        <v>8324</v>
      </c>
      <c r="D8957" t="str">
        <f t="shared" si="18066"/>
        <v>Der Sensor meldet keine TE aber Daten vorhanden</v>
      </c>
      <c r="E8957">
        <f t="shared" ref="E8957" si="18192">COUNTIF(Elements,$C8957)</f>
        <v>1115</v>
      </c>
      <c r="F8957">
        <f t="shared" ref="F8957" si="18193">COUNTIFS(Elements,C8957,Storung,D8957)</f>
        <v>1057</v>
      </c>
      <c r="H8957" s="4"/>
      <c r="I8957" s="4"/>
      <c r="J8957" s="5"/>
    </row>
    <row r="8958" spans="1:10" x14ac:dyDescent="0.25">
      <c r="A8958" s="4">
        <v>44162.306307870371</v>
      </c>
      <c r="B8958" t="str">
        <f t="shared" si="18131"/>
        <v>CONV_POS</v>
      </c>
      <c r="C8958">
        <v>8324</v>
      </c>
      <c r="D8958" t="str">
        <f t="shared" si="18066"/>
        <v>Der Sensor meldet keine TE aber Daten vorhanden</v>
      </c>
      <c r="E8958">
        <f t="shared" ref="E8958" si="18194">COUNTIF(Elements,$C8958)</f>
        <v>1115</v>
      </c>
      <c r="F8958">
        <f t="shared" ref="F8958" si="18195">COUNTIFS(Elements,C8958,Storung,D8958)</f>
        <v>1057</v>
      </c>
      <c r="H8958" s="4"/>
      <c r="I8958" s="4"/>
      <c r="J8958" s="5"/>
    </row>
    <row r="8959" spans="1:10" x14ac:dyDescent="0.25">
      <c r="A8959" s="4">
        <v>44162.304722222223</v>
      </c>
      <c r="B8959" t="str">
        <f t="shared" si="18131"/>
        <v>CONV_POS</v>
      </c>
      <c r="C8959">
        <v>8324</v>
      </c>
      <c r="D8959" t="str">
        <f t="shared" ref="D8959:D9022" si="18196">"Der Sensor meldet keine TE aber Daten vorhanden"</f>
        <v>Der Sensor meldet keine TE aber Daten vorhanden</v>
      </c>
      <c r="E8959">
        <f t="shared" ref="E8959" si="18197">COUNTIF(Elements,$C8959)</f>
        <v>1115</v>
      </c>
      <c r="F8959">
        <f t="shared" ref="F8959" si="18198">COUNTIFS(Elements,C8959,Storung,D8959)</f>
        <v>1057</v>
      </c>
      <c r="H8959" s="4"/>
      <c r="I8959" s="4"/>
      <c r="J8959" s="5"/>
    </row>
    <row r="8960" spans="1:10" x14ac:dyDescent="0.25">
      <c r="A8960" s="4">
        <v>44162.286423611113</v>
      </c>
      <c r="B8960" t="str">
        <f t="shared" si="18131"/>
        <v>CONV_POS</v>
      </c>
      <c r="C8960">
        <v>8324</v>
      </c>
      <c r="D8960" t="str">
        <f t="shared" si="18196"/>
        <v>Der Sensor meldet keine TE aber Daten vorhanden</v>
      </c>
      <c r="E8960">
        <f t="shared" ref="E8960" si="18199">COUNTIF(Elements,$C8960)</f>
        <v>1115</v>
      </c>
      <c r="F8960">
        <f t="shared" ref="F8960" si="18200">COUNTIFS(Elements,C8960,Storung,D8960)</f>
        <v>1057</v>
      </c>
      <c r="H8960" s="4"/>
      <c r="I8960" s="4"/>
      <c r="J8960" s="5"/>
    </row>
    <row r="8961" spans="1:10" x14ac:dyDescent="0.25">
      <c r="A8961" s="4">
        <v>44162.258437500001</v>
      </c>
      <c r="B8961" t="str">
        <f t="shared" si="18131"/>
        <v>CONV_POS</v>
      </c>
      <c r="C8961">
        <v>8324</v>
      </c>
      <c r="D8961" t="str">
        <f t="shared" si="18196"/>
        <v>Der Sensor meldet keine TE aber Daten vorhanden</v>
      </c>
      <c r="E8961">
        <f t="shared" ref="E8961" si="18201">COUNTIF(Elements,$C8961)</f>
        <v>1115</v>
      </c>
      <c r="F8961">
        <f t="shared" ref="F8961" si="18202">COUNTIFS(Elements,C8961,Storung,D8961)</f>
        <v>1057</v>
      </c>
      <c r="H8961" s="4"/>
      <c r="I8961" s="4"/>
      <c r="J8961" s="5"/>
    </row>
    <row r="8962" spans="1:10" x14ac:dyDescent="0.25">
      <c r="A8962" s="4">
        <v>44162.245567129627</v>
      </c>
      <c r="B8962" t="str">
        <f t="shared" si="18131"/>
        <v>CONV_POS</v>
      </c>
      <c r="C8962">
        <v>8324</v>
      </c>
      <c r="D8962" t="str">
        <f t="shared" si="18196"/>
        <v>Der Sensor meldet keine TE aber Daten vorhanden</v>
      </c>
      <c r="E8962">
        <f t="shared" ref="E8962" si="18203">COUNTIF(Elements,$C8962)</f>
        <v>1115</v>
      </c>
      <c r="F8962">
        <f t="shared" ref="F8962" si="18204">COUNTIFS(Elements,C8962,Storung,D8962)</f>
        <v>1057</v>
      </c>
      <c r="H8962" s="4"/>
      <c r="I8962" s="4"/>
      <c r="J8962" s="5"/>
    </row>
    <row r="8963" spans="1:10" x14ac:dyDescent="0.25">
      <c r="A8963" s="4">
        <v>44162.244259259256</v>
      </c>
      <c r="B8963" t="str">
        <f t="shared" si="18131"/>
        <v>CONV_POS</v>
      </c>
      <c r="C8963">
        <v>8324</v>
      </c>
      <c r="D8963" t="str">
        <f t="shared" si="18196"/>
        <v>Der Sensor meldet keine TE aber Daten vorhanden</v>
      </c>
      <c r="E8963">
        <f t="shared" ref="E8963" si="18205">COUNTIF(Elements,$C8963)</f>
        <v>1115</v>
      </c>
      <c r="F8963">
        <f t="shared" ref="F8963" si="18206">COUNTIFS(Elements,C8963,Storung,D8963)</f>
        <v>1057</v>
      </c>
      <c r="H8963" s="4"/>
      <c r="I8963" s="4"/>
      <c r="J8963" s="5"/>
    </row>
    <row r="8964" spans="1:10" x14ac:dyDescent="0.25">
      <c r="A8964" s="4">
        <v>44162.195393518516</v>
      </c>
      <c r="B8964" t="str">
        <f t="shared" si="18131"/>
        <v>CONV_POS</v>
      </c>
      <c r="C8964">
        <v>8324</v>
      </c>
      <c r="D8964" t="str">
        <f t="shared" si="18196"/>
        <v>Der Sensor meldet keine TE aber Daten vorhanden</v>
      </c>
      <c r="E8964">
        <f t="shared" ref="E8964" si="18207">COUNTIF(Elements,$C8964)</f>
        <v>1115</v>
      </c>
      <c r="F8964">
        <f t="shared" ref="F8964" si="18208">COUNTIFS(Elements,C8964,Storung,D8964)</f>
        <v>1057</v>
      </c>
      <c r="H8964" s="4"/>
      <c r="I8964" s="4"/>
      <c r="J8964" s="5"/>
    </row>
    <row r="8965" spans="1:10" x14ac:dyDescent="0.25">
      <c r="A8965" s="4">
        <v>44162.193854166668</v>
      </c>
      <c r="B8965" t="str">
        <f t="shared" si="18131"/>
        <v>CONV_POS</v>
      </c>
      <c r="C8965">
        <v>8324</v>
      </c>
      <c r="D8965" t="str">
        <f t="shared" si="18196"/>
        <v>Der Sensor meldet keine TE aber Daten vorhanden</v>
      </c>
      <c r="E8965">
        <f t="shared" ref="E8965" si="18209">COUNTIF(Elements,$C8965)</f>
        <v>1115</v>
      </c>
      <c r="F8965">
        <f t="shared" ref="F8965" si="18210">COUNTIFS(Elements,C8965,Storung,D8965)</f>
        <v>1057</v>
      </c>
      <c r="H8965" s="4"/>
      <c r="I8965" s="4"/>
      <c r="J8965" s="5"/>
    </row>
    <row r="8966" spans="1:10" x14ac:dyDescent="0.25">
      <c r="A8966" s="4">
        <v>44162.146724537037</v>
      </c>
      <c r="B8966" t="str">
        <f t="shared" si="18131"/>
        <v>CONV_POS</v>
      </c>
      <c r="C8966">
        <v>8324</v>
      </c>
      <c r="D8966" t="str">
        <f t="shared" si="18196"/>
        <v>Der Sensor meldet keine TE aber Daten vorhanden</v>
      </c>
      <c r="E8966">
        <f t="shared" ref="E8966" si="18211">COUNTIF(Elements,$C8966)</f>
        <v>1115</v>
      </c>
      <c r="F8966">
        <f t="shared" ref="F8966" si="18212">COUNTIFS(Elements,C8966,Storung,D8966)</f>
        <v>1057</v>
      </c>
      <c r="H8966" s="4"/>
      <c r="I8966" s="4"/>
      <c r="J8966" s="5"/>
    </row>
    <row r="8967" spans="1:10" x14ac:dyDescent="0.25">
      <c r="A8967" s="4">
        <v>44162.142152777778</v>
      </c>
      <c r="B8967" t="str">
        <f t="shared" si="18131"/>
        <v>CONV_POS</v>
      </c>
      <c r="C8967">
        <v>8324</v>
      </c>
      <c r="D8967" t="str">
        <f t="shared" si="18196"/>
        <v>Der Sensor meldet keine TE aber Daten vorhanden</v>
      </c>
      <c r="E8967">
        <f t="shared" ref="E8967" si="18213">COUNTIF(Elements,$C8967)</f>
        <v>1115</v>
      </c>
      <c r="F8967">
        <f t="shared" ref="F8967" si="18214">COUNTIFS(Elements,C8967,Storung,D8967)</f>
        <v>1057</v>
      </c>
      <c r="H8967" s="4"/>
      <c r="I8967" s="4"/>
      <c r="J8967" s="5"/>
    </row>
    <row r="8968" spans="1:10" x14ac:dyDescent="0.25">
      <c r="A8968" s="4">
        <v>44162.14099537037</v>
      </c>
      <c r="B8968" t="str">
        <f t="shared" si="18131"/>
        <v>CONV_POS</v>
      </c>
      <c r="C8968">
        <v>8324</v>
      </c>
      <c r="D8968" t="str">
        <f t="shared" si="18196"/>
        <v>Der Sensor meldet keine TE aber Daten vorhanden</v>
      </c>
      <c r="E8968">
        <f t="shared" ref="E8968" si="18215">COUNTIF(Elements,$C8968)</f>
        <v>1115</v>
      </c>
      <c r="F8968">
        <f t="shared" ref="F8968" si="18216">COUNTIFS(Elements,C8968,Storung,D8968)</f>
        <v>1057</v>
      </c>
      <c r="H8968" s="4"/>
      <c r="I8968" s="4"/>
      <c r="J8968" s="5"/>
    </row>
    <row r="8969" spans="1:10" x14ac:dyDescent="0.25">
      <c r="A8969" s="4">
        <v>44162.070810185185</v>
      </c>
      <c r="B8969" t="str">
        <f t="shared" si="18131"/>
        <v>CONV_POS</v>
      </c>
      <c r="C8969">
        <v>8324</v>
      </c>
      <c r="D8969" t="str">
        <f t="shared" si="18196"/>
        <v>Der Sensor meldet keine TE aber Daten vorhanden</v>
      </c>
      <c r="E8969">
        <f t="shared" ref="E8969" si="18217">COUNTIF(Elements,$C8969)</f>
        <v>1115</v>
      </c>
      <c r="F8969">
        <f t="shared" ref="F8969" si="18218">COUNTIFS(Elements,C8969,Storung,D8969)</f>
        <v>1057</v>
      </c>
      <c r="H8969" s="4"/>
      <c r="I8969" s="4"/>
      <c r="J8969" s="5"/>
    </row>
    <row r="8970" spans="1:10" x14ac:dyDescent="0.25">
      <c r="A8970" s="4">
        <v>44162.069756944446</v>
      </c>
      <c r="B8970" t="str">
        <f t="shared" si="18131"/>
        <v>CONV_POS</v>
      </c>
      <c r="C8970">
        <v>8324</v>
      </c>
      <c r="D8970" t="str">
        <f t="shared" si="18196"/>
        <v>Der Sensor meldet keine TE aber Daten vorhanden</v>
      </c>
      <c r="E8970">
        <f t="shared" ref="E8970" si="18219">COUNTIF(Elements,$C8970)</f>
        <v>1115</v>
      </c>
      <c r="F8970">
        <f t="shared" ref="F8970" si="18220">COUNTIFS(Elements,C8970,Storung,D8970)</f>
        <v>1057</v>
      </c>
      <c r="H8970" s="4"/>
      <c r="I8970" s="4"/>
      <c r="J8970" s="5"/>
    </row>
    <row r="8971" spans="1:10" x14ac:dyDescent="0.25">
      <c r="A8971" s="4">
        <v>44161.995949074073</v>
      </c>
      <c r="B8971" t="str">
        <f t="shared" si="18131"/>
        <v>CONV_POS</v>
      </c>
      <c r="C8971">
        <v>8324</v>
      </c>
      <c r="D8971" t="str">
        <f t="shared" si="18196"/>
        <v>Der Sensor meldet keine TE aber Daten vorhanden</v>
      </c>
      <c r="E8971">
        <f t="shared" ref="E8971" si="18221">COUNTIF(Elements,$C8971)</f>
        <v>1115</v>
      </c>
      <c r="F8971">
        <f t="shared" ref="F8971" si="18222">COUNTIFS(Elements,C8971,Storung,D8971)</f>
        <v>1057</v>
      </c>
      <c r="H8971" s="4"/>
      <c r="I8971" s="4"/>
      <c r="J8971" s="5"/>
    </row>
    <row r="8972" spans="1:10" x14ac:dyDescent="0.25">
      <c r="A8972" s="4">
        <v>44161.994085648148</v>
      </c>
      <c r="B8972" t="str">
        <f t="shared" si="18131"/>
        <v>CONV_POS</v>
      </c>
      <c r="C8972">
        <v>8324</v>
      </c>
      <c r="D8972" t="str">
        <f t="shared" si="18196"/>
        <v>Der Sensor meldet keine TE aber Daten vorhanden</v>
      </c>
      <c r="E8972">
        <f t="shared" ref="E8972" si="18223">COUNTIF(Elements,$C8972)</f>
        <v>1115</v>
      </c>
      <c r="F8972">
        <f t="shared" ref="F8972" si="18224">COUNTIFS(Elements,C8972,Storung,D8972)</f>
        <v>1057</v>
      </c>
      <c r="H8972" s="4"/>
      <c r="I8972" s="4"/>
      <c r="J8972" s="5"/>
    </row>
    <row r="8973" spans="1:10" x14ac:dyDescent="0.25">
      <c r="A8973" s="4">
        <v>44161.993298611109</v>
      </c>
      <c r="B8973" t="str">
        <f t="shared" si="18131"/>
        <v>CONV_POS</v>
      </c>
      <c r="C8973">
        <v>8324</v>
      </c>
      <c r="D8973" t="str">
        <f t="shared" si="18196"/>
        <v>Der Sensor meldet keine TE aber Daten vorhanden</v>
      </c>
      <c r="E8973">
        <f t="shared" ref="E8973" si="18225">COUNTIF(Elements,$C8973)</f>
        <v>1115</v>
      </c>
      <c r="F8973">
        <f t="shared" ref="F8973" si="18226">COUNTIFS(Elements,C8973,Storung,D8973)</f>
        <v>1057</v>
      </c>
      <c r="H8973" s="4"/>
      <c r="I8973" s="4"/>
      <c r="J8973" s="5"/>
    </row>
    <row r="8974" spans="1:10" x14ac:dyDescent="0.25">
      <c r="A8974" s="4">
        <v>44161.946747685186</v>
      </c>
      <c r="B8974" t="str">
        <f t="shared" si="18131"/>
        <v>CONV_POS</v>
      </c>
      <c r="C8974">
        <v>8324</v>
      </c>
      <c r="D8974" t="str">
        <f t="shared" si="18196"/>
        <v>Der Sensor meldet keine TE aber Daten vorhanden</v>
      </c>
      <c r="E8974">
        <f t="shared" ref="E8974" si="18227">COUNTIF(Elements,$C8974)</f>
        <v>1115</v>
      </c>
      <c r="F8974">
        <f t="shared" ref="F8974" si="18228">COUNTIFS(Elements,C8974,Storung,D8974)</f>
        <v>1057</v>
      </c>
      <c r="H8974" s="4"/>
      <c r="I8974" s="4"/>
      <c r="J8974" s="5"/>
    </row>
    <row r="8975" spans="1:10" x14ac:dyDescent="0.25">
      <c r="A8975" s="4">
        <v>44161.817800925928</v>
      </c>
      <c r="B8975" t="str">
        <f t="shared" si="18131"/>
        <v>CONV_POS</v>
      </c>
      <c r="C8975">
        <v>8324</v>
      </c>
      <c r="D8975" t="str">
        <f t="shared" si="18196"/>
        <v>Der Sensor meldet keine TE aber Daten vorhanden</v>
      </c>
      <c r="E8975">
        <f t="shared" ref="E8975" si="18229">COUNTIF(Elements,$C8975)</f>
        <v>1115</v>
      </c>
      <c r="F8975">
        <f t="shared" ref="F8975" si="18230">COUNTIFS(Elements,C8975,Storung,D8975)</f>
        <v>1057</v>
      </c>
      <c r="H8975" s="4"/>
      <c r="I8975" s="4"/>
      <c r="J8975" s="5"/>
    </row>
    <row r="8976" spans="1:10" x14ac:dyDescent="0.25">
      <c r="A8976" s="4">
        <v>44161.81695601852</v>
      </c>
      <c r="B8976" t="str">
        <f t="shared" si="18131"/>
        <v>CONV_POS</v>
      </c>
      <c r="C8976">
        <v>8324</v>
      </c>
      <c r="D8976" t="str">
        <f t="shared" si="18196"/>
        <v>Der Sensor meldet keine TE aber Daten vorhanden</v>
      </c>
      <c r="E8976">
        <f t="shared" ref="E8976" si="18231">COUNTIF(Elements,$C8976)</f>
        <v>1115</v>
      </c>
      <c r="F8976">
        <f t="shared" ref="F8976" si="18232">COUNTIFS(Elements,C8976,Storung,D8976)</f>
        <v>1057</v>
      </c>
      <c r="H8976" s="4"/>
      <c r="I8976" s="4"/>
      <c r="J8976" s="5"/>
    </row>
    <row r="8977" spans="1:10" x14ac:dyDescent="0.25">
      <c r="A8977" s="4">
        <v>44161.815370370372</v>
      </c>
      <c r="B8977" t="str">
        <f t="shared" si="18131"/>
        <v>CONV_POS</v>
      </c>
      <c r="C8977">
        <v>8324</v>
      </c>
      <c r="D8977" t="str">
        <f t="shared" si="18196"/>
        <v>Der Sensor meldet keine TE aber Daten vorhanden</v>
      </c>
      <c r="E8977">
        <f t="shared" ref="E8977" si="18233">COUNTIF(Elements,$C8977)</f>
        <v>1115</v>
      </c>
      <c r="F8977">
        <f t="shared" ref="F8977" si="18234">COUNTIFS(Elements,C8977,Storung,D8977)</f>
        <v>1057</v>
      </c>
      <c r="H8977" s="4"/>
      <c r="I8977" s="4"/>
      <c r="J8977" s="5"/>
    </row>
    <row r="8978" spans="1:10" x14ac:dyDescent="0.25">
      <c r="A8978" s="4">
        <v>44161.814270833333</v>
      </c>
      <c r="B8978" t="str">
        <f t="shared" si="18131"/>
        <v>CONV_POS</v>
      </c>
      <c r="C8978">
        <v>8324</v>
      </c>
      <c r="D8978" t="str">
        <f t="shared" si="18196"/>
        <v>Der Sensor meldet keine TE aber Daten vorhanden</v>
      </c>
      <c r="E8978">
        <f t="shared" ref="E8978" si="18235">COUNTIF(Elements,$C8978)</f>
        <v>1115</v>
      </c>
      <c r="F8978">
        <f t="shared" ref="F8978" si="18236">COUNTIFS(Elements,C8978,Storung,D8978)</f>
        <v>1057</v>
      </c>
      <c r="H8978" s="4"/>
      <c r="I8978" s="4"/>
      <c r="J8978" s="5"/>
    </row>
    <row r="8979" spans="1:10" x14ac:dyDescent="0.25">
      <c r="A8979" s="4">
        <v>44161.808842592596</v>
      </c>
      <c r="B8979" t="str">
        <f t="shared" si="18131"/>
        <v>CONV_POS</v>
      </c>
      <c r="C8979">
        <v>8324</v>
      </c>
      <c r="D8979" t="str">
        <f t="shared" si="18196"/>
        <v>Der Sensor meldet keine TE aber Daten vorhanden</v>
      </c>
      <c r="E8979">
        <f t="shared" ref="E8979" si="18237">COUNTIF(Elements,$C8979)</f>
        <v>1115</v>
      </c>
      <c r="F8979">
        <f t="shared" ref="F8979" si="18238">COUNTIFS(Elements,C8979,Storung,D8979)</f>
        <v>1057</v>
      </c>
      <c r="H8979" s="4"/>
      <c r="I8979" s="4"/>
      <c r="J8979" s="5"/>
    </row>
    <row r="8980" spans="1:10" x14ac:dyDescent="0.25">
      <c r="A8980" s="4">
        <v>44161.807962962965</v>
      </c>
      <c r="B8980" t="str">
        <f t="shared" si="18131"/>
        <v>CONV_POS</v>
      </c>
      <c r="C8980">
        <v>8324</v>
      </c>
      <c r="D8980" t="str">
        <f t="shared" si="18196"/>
        <v>Der Sensor meldet keine TE aber Daten vorhanden</v>
      </c>
      <c r="E8980">
        <f t="shared" ref="E8980" si="18239">COUNTIF(Elements,$C8980)</f>
        <v>1115</v>
      </c>
      <c r="F8980">
        <f t="shared" ref="F8980" si="18240">COUNTIFS(Elements,C8980,Storung,D8980)</f>
        <v>1057</v>
      </c>
      <c r="H8980" s="4"/>
      <c r="I8980" s="4"/>
      <c r="J8980" s="5"/>
    </row>
    <row r="8981" spans="1:10" x14ac:dyDescent="0.25">
      <c r="A8981" s="4">
        <v>44161.79446759259</v>
      </c>
      <c r="B8981" t="str">
        <f t="shared" si="18131"/>
        <v>CONV_POS</v>
      </c>
      <c r="C8981">
        <v>8324</v>
      </c>
      <c r="D8981" t="str">
        <f t="shared" si="18196"/>
        <v>Der Sensor meldet keine TE aber Daten vorhanden</v>
      </c>
      <c r="E8981">
        <f t="shared" ref="E8981" si="18241">COUNTIF(Elements,$C8981)</f>
        <v>1115</v>
      </c>
      <c r="F8981">
        <f t="shared" ref="F8981" si="18242">COUNTIFS(Elements,C8981,Storung,D8981)</f>
        <v>1057</v>
      </c>
      <c r="H8981" s="4"/>
      <c r="I8981" s="4"/>
      <c r="J8981" s="5"/>
    </row>
    <row r="8982" spans="1:10" x14ac:dyDescent="0.25">
      <c r="A8982" s="4">
        <v>44161.785891203705</v>
      </c>
      <c r="B8982" t="str">
        <f t="shared" si="18131"/>
        <v>CONV_POS</v>
      </c>
      <c r="C8982">
        <v>8324</v>
      </c>
      <c r="D8982" t="str">
        <f t="shared" si="18196"/>
        <v>Der Sensor meldet keine TE aber Daten vorhanden</v>
      </c>
      <c r="E8982">
        <f t="shared" ref="E8982" si="18243">COUNTIF(Elements,$C8982)</f>
        <v>1115</v>
      </c>
      <c r="F8982">
        <f t="shared" ref="F8982" si="18244">COUNTIFS(Elements,C8982,Storung,D8982)</f>
        <v>1057</v>
      </c>
      <c r="H8982" s="4"/>
      <c r="I8982" s="4"/>
      <c r="J8982" s="5"/>
    </row>
    <row r="8983" spans="1:10" x14ac:dyDescent="0.25">
      <c r="A8983" s="4">
        <v>44161.782696759263</v>
      </c>
      <c r="B8983" t="str">
        <f t="shared" si="18131"/>
        <v>CONV_POS</v>
      </c>
      <c r="C8983">
        <v>8324</v>
      </c>
      <c r="D8983" t="str">
        <f t="shared" si="18196"/>
        <v>Der Sensor meldet keine TE aber Daten vorhanden</v>
      </c>
      <c r="E8983">
        <f t="shared" ref="E8983" si="18245">COUNTIF(Elements,$C8983)</f>
        <v>1115</v>
      </c>
      <c r="F8983">
        <f t="shared" ref="F8983" si="18246">COUNTIFS(Elements,C8983,Storung,D8983)</f>
        <v>1057</v>
      </c>
      <c r="H8983" s="4"/>
      <c r="I8983" s="4"/>
      <c r="J8983" s="5"/>
    </row>
    <row r="8984" spans="1:10" x14ac:dyDescent="0.25">
      <c r="A8984" s="4">
        <v>44161.772129629629</v>
      </c>
      <c r="B8984" t="str">
        <f t="shared" si="18131"/>
        <v>CONV_POS</v>
      </c>
      <c r="C8984">
        <v>8324</v>
      </c>
      <c r="D8984" t="str">
        <f t="shared" si="18196"/>
        <v>Der Sensor meldet keine TE aber Daten vorhanden</v>
      </c>
      <c r="E8984">
        <f t="shared" ref="E8984" si="18247">COUNTIF(Elements,$C8984)</f>
        <v>1115</v>
      </c>
      <c r="F8984">
        <f t="shared" ref="F8984" si="18248">COUNTIFS(Elements,C8984,Storung,D8984)</f>
        <v>1057</v>
      </c>
      <c r="H8984" s="4"/>
      <c r="I8984" s="4"/>
      <c r="J8984" s="5"/>
    </row>
    <row r="8985" spans="1:10" x14ac:dyDescent="0.25">
      <c r="A8985" s="4">
        <v>44161.762650462966</v>
      </c>
      <c r="B8985" t="str">
        <f t="shared" si="18131"/>
        <v>CONV_POS</v>
      </c>
      <c r="C8985">
        <v>8324</v>
      </c>
      <c r="D8985" t="str">
        <f t="shared" si="18196"/>
        <v>Der Sensor meldet keine TE aber Daten vorhanden</v>
      </c>
      <c r="E8985">
        <f t="shared" ref="E8985" si="18249">COUNTIF(Elements,$C8985)</f>
        <v>1115</v>
      </c>
      <c r="F8985">
        <f t="shared" ref="F8985" si="18250">COUNTIFS(Elements,C8985,Storung,D8985)</f>
        <v>1057</v>
      </c>
      <c r="H8985" s="4"/>
      <c r="I8985" s="4"/>
      <c r="J8985" s="5"/>
    </row>
    <row r="8986" spans="1:10" x14ac:dyDescent="0.25">
      <c r="A8986" s="4">
        <v>44161.761261574073</v>
      </c>
      <c r="B8986" t="str">
        <f t="shared" si="18131"/>
        <v>CONV_POS</v>
      </c>
      <c r="C8986">
        <v>8324</v>
      </c>
      <c r="D8986" t="str">
        <f t="shared" si="18196"/>
        <v>Der Sensor meldet keine TE aber Daten vorhanden</v>
      </c>
      <c r="E8986">
        <f t="shared" ref="E8986" si="18251">COUNTIF(Elements,$C8986)</f>
        <v>1115</v>
      </c>
      <c r="F8986">
        <f t="shared" ref="F8986" si="18252">COUNTIFS(Elements,C8986,Storung,D8986)</f>
        <v>1057</v>
      </c>
      <c r="H8986" s="4"/>
      <c r="I8986" s="4"/>
      <c r="J8986" s="5"/>
    </row>
    <row r="8987" spans="1:10" x14ac:dyDescent="0.25">
      <c r="A8987" s="4">
        <v>44161.736261574071</v>
      </c>
      <c r="B8987" t="str">
        <f t="shared" si="18131"/>
        <v>CONV_POS</v>
      </c>
      <c r="C8987">
        <v>8324</v>
      </c>
      <c r="D8987" t="str">
        <f t="shared" si="18196"/>
        <v>Der Sensor meldet keine TE aber Daten vorhanden</v>
      </c>
      <c r="E8987">
        <f t="shared" ref="E8987" si="18253">COUNTIF(Elements,$C8987)</f>
        <v>1115</v>
      </c>
      <c r="F8987">
        <f t="shared" ref="F8987" si="18254">COUNTIFS(Elements,C8987,Storung,D8987)</f>
        <v>1057</v>
      </c>
      <c r="H8987" s="4"/>
      <c r="I8987" s="4"/>
      <c r="J8987" s="5"/>
    </row>
    <row r="8988" spans="1:10" x14ac:dyDescent="0.25">
      <c r="A8988" s="4">
        <v>44161.730231481481</v>
      </c>
      <c r="B8988" t="str">
        <f t="shared" si="18131"/>
        <v>CONV_POS</v>
      </c>
      <c r="C8988">
        <v>8324</v>
      </c>
      <c r="D8988" t="str">
        <f t="shared" si="18196"/>
        <v>Der Sensor meldet keine TE aber Daten vorhanden</v>
      </c>
      <c r="E8988">
        <f t="shared" ref="E8988" si="18255">COUNTIF(Elements,$C8988)</f>
        <v>1115</v>
      </c>
      <c r="F8988">
        <f t="shared" ref="F8988" si="18256">COUNTIFS(Elements,C8988,Storung,D8988)</f>
        <v>1057</v>
      </c>
      <c r="H8988" s="4"/>
      <c r="I8988" s="4"/>
      <c r="J8988" s="5"/>
    </row>
    <row r="8989" spans="1:10" x14ac:dyDescent="0.25">
      <c r="A8989" s="4">
        <v>44161.727847222224</v>
      </c>
      <c r="B8989" t="str">
        <f t="shared" si="18131"/>
        <v>CONV_POS</v>
      </c>
      <c r="C8989">
        <v>8324</v>
      </c>
      <c r="D8989" t="str">
        <f t="shared" si="18196"/>
        <v>Der Sensor meldet keine TE aber Daten vorhanden</v>
      </c>
      <c r="E8989">
        <f t="shared" ref="E8989" si="18257">COUNTIF(Elements,$C8989)</f>
        <v>1115</v>
      </c>
      <c r="F8989">
        <f t="shared" ref="F8989" si="18258">COUNTIFS(Elements,C8989,Storung,D8989)</f>
        <v>1057</v>
      </c>
      <c r="H8989" s="4"/>
      <c r="I8989" s="4"/>
      <c r="J8989" s="5"/>
    </row>
    <row r="8990" spans="1:10" x14ac:dyDescent="0.25">
      <c r="A8990" s="4">
        <v>44161.710034722222</v>
      </c>
      <c r="B8990" t="str">
        <f t="shared" si="18131"/>
        <v>CONV_POS</v>
      </c>
      <c r="C8990">
        <v>8324</v>
      </c>
      <c r="D8990" t="str">
        <f t="shared" si="18196"/>
        <v>Der Sensor meldet keine TE aber Daten vorhanden</v>
      </c>
      <c r="E8990">
        <f t="shared" ref="E8990" si="18259">COUNTIF(Elements,$C8990)</f>
        <v>1115</v>
      </c>
      <c r="F8990">
        <f t="shared" ref="F8990" si="18260">COUNTIFS(Elements,C8990,Storung,D8990)</f>
        <v>1057</v>
      </c>
      <c r="H8990" s="4"/>
      <c r="I8990" s="4"/>
      <c r="J8990" s="5"/>
    </row>
    <row r="8991" spans="1:10" x14ac:dyDescent="0.25">
      <c r="A8991" s="4">
        <v>44161.708912037036</v>
      </c>
      <c r="B8991" t="str">
        <f t="shared" ref="B8991:B9054" si="18261">"CONV_POS"</f>
        <v>CONV_POS</v>
      </c>
      <c r="C8991">
        <v>8324</v>
      </c>
      <c r="D8991" t="str">
        <f t="shared" si="18196"/>
        <v>Der Sensor meldet keine TE aber Daten vorhanden</v>
      </c>
      <c r="E8991">
        <f t="shared" ref="E8991" si="18262">COUNTIF(Elements,$C8991)</f>
        <v>1115</v>
      </c>
      <c r="F8991">
        <f t="shared" ref="F8991" si="18263">COUNTIFS(Elements,C8991,Storung,D8991)</f>
        <v>1057</v>
      </c>
      <c r="H8991" s="4"/>
      <c r="I8991" s="4"/>
      <c r="J8991" s="5"/>
    </row>
    <row r="8992" spans="1:10" x14ac:dyDescent="0.25">
      <c r="A8992" s="4">
        <v>44161.707708333335</v>
      </c>
      <c r="B8992" t="str">
        <f t="shared" si="18261"/>
        <v>CONV_POS</v>
      </c>
      <c r="C8992">
        <v>8324</v>
      </c>
      <c r="D8992" t="str">
        <f t="shared" si="18196"/>
        <v>Der Sensor meldet keine TE aber Daten vorhanden</v>
      </c>
      <c r="E8992">
        <f t="shared" ref="E8992" si="18264">COUNTIF(Elements,$C8992)</f>
        <v>1115</v>
      </c>
      <c r="F8992">
        <f t="shared" ref="F8992" si="18265">COUNTIFS(Elements,C8992,Storung,D8992)</f>
        <v>1057</v>
      </c>
      <c r="H8992" s="4"/>
      <c r="I8992" s="4"/>
      <c r="J8992" s="5"/>
    </row>
    <row r="8993" spans="1:10" x14ac:dyDescent="0.25">
      <c r="A8993" s="4">
        <v>44161.688692129632</v>
      </c>
      <c r="B8993" t="str">
        <f t="shared" si="18261"/>
        <v>CONV_POS</v>
      </c>
      <c r="C8993">
        <v>8324</v>
      </c>
      <c r="D8993" t="str">
        <f t="shared" si="18196"/>
        <v>Der Sensor meldet keine TE aber Daten vorhanden</v>
      </c>
      <c r="E8993">
        <f t="shared" ref="E8993" si="18266">COUNTIF(Elements,$C8993)</f>
        <v>1115</v>
      </c>
      <c r="F8993">
        <f t="shared" ref="F8993" si="18267">COUNTIFS(Elements,C8993,Storung,D8993)</f>
        <v>1057</v>
      </c>
      <c r="H8993" s="4"/>
      <c r="I8993" s="4"/>
      <c r="J8993" s="5"/>
    </row>
    <row r="8994" spans="1:10" x14ac:dyDescent="0.25">
      <c r="A8994" s="4">
        <v>44161.677534722221</v>
      </c>
      <c r="B8994" t="str">
        <f t="shared" si="18261"/>
        <v>CONV_POS</v>
      </c>
      <c r="C8994">
        <v>8324</v>
      </c>
      <c r="D8994" t="str">
        <f t="shared" si="18196"/>
        <v>Der Sensor meldet keine TE aber Daten vorhanden</v>
      </c>
      <c r="E8994">
        <f t="shared" ref="E8994" si="18268">COUNTIF(Elements,$C8994)</f>
        <v>1115</v>
      </c>
      <c r="F8994">
        <f t="shared" ref="F8994" si="18269">COUNTIFS(Elements,C8994,Storung,D8994)</f>
        <v>1057</v>
      </c>
      <c r="H8994" s="4"/>
      <c r="I8994" s="4"/>
      <c r="J8994" s="5"/>
    </row>
    <row r="8995" spans="1:10" x14ac:dyDescent="0.25">
      <c r="A8995" s="4">
        <v>44161.674675925926</v>
      </c>
      <c r="B8995" t="str">
        <f t="shared" si="18261"/>
        <v>CONV_POS</v>
      </c>
      <c r="C8995">
        <v>8324</v>
      </c>
      <c r="D8995" t="str">
        <f t="shared" si="18196"/>
        <v>Der Sensor meldet keine TE aber Daten vorhanden</v>
      </c>
      <c r="E8995">
        <f t="shared" ref="E8995" si="18270">COUNTIF(Elements,$C8995)</f>
        <v>1115</v>
      </c>
      <c r="F8995">
        <f t="shared" ref="F8995" si="18271">COUNTIFS(Elements,C8995,Storung,D8995)</f>
        <v>1057</v>
      </c>
      <c r="H8995" s="4"/>
      <c r="I8995" s="4"/>
      <c r="J8995" s="5"/>
    </row>
    <row r="8996" spans="1:10" x14ac:dyDescent="0.25">
      <c r="A8996" s="4">
        <v>44161.666527777779</v>
      </c>
      <c r="B8996" t="str">
        <f t="shared" si="18261"/>
        <v>CONV_POS</v>
      </c>
      <c r="C8996">
        <v>8324</v>
      </c>
      <c r="D8996" t="str">
        <f t="shared" si="18196"/>
        <v>Der Sensor meldet keine TE aber Daten vorhanden</v>
      </c>
      <c r="E8996">
        <f t="shared" ref="E8996" si="18272">COUNTIF(Elements,$C8996)</f>
        <v>1115</v>
      </c>
      <c r="F8996">
        <f t="shared" ref="F8996" si="18273">COUNTIFS(Elements,C8996,Storung,D8996)</f>
        <v>1057</v>
      </c>
      <c r="H8996" s="4"/>
      <c r="I8996" s="4"/>
      <c r="J8996" s="5"/>
    </row>
    <row r="8997" spans="1:10" x14ac:dyDescent="0.25">
      <c r="A8997" s="4">
        <v>44161.656921296293</v>
      </c>
      <c r="B8997" t="str">
        <f t="shared" si="18261"/>
        <v>CONV_POS</v>
      </c>
      <c r="C8997">
        <v>8324</v>
      </c>
      <c r="D8997" t="str">
        <f t="shared" si="18196"/>
        <v>Der Sensor meldet keine TE aber Daten vorhanden</v>
      </c>
      <c r="E8997">
        <f t="shared" ref="E8997" si="18274">COUNTIF(Elements,$C8997)</f>
        <v>1115</v>
      </c>
      <c r="F8997">
        <f t="shared" ref="F8997" si="18275">COUNTIFS(Elements,C8997,Storung,D8997)</f>
        <v>1057</v>
      </c>
      <c r="H8997" s="4"/>
      <c r="I8997" s="4"/>
      <c r="J8997" s="5"/>
    </row>
    <row r="8998" spans="1:10" x14ac:dyDescent="0.25">
      <c r="A8998" s="4">
        <v>44161.655439814815</v>
      </c>
      <c r="B8998" t="str">
        <f t="shared" si="18261"/>
        <v>CONV_POS</v>
      </c>
      <c r="C8998">
        <v>8324</v>
      </c>
      <c r="D8998" t="str">
        <f t="shared" si="18196"/>
        <v>Der Sensor meldet keine TE aber Daten vorhanden</v>
      </c>
      <c r="E8998">
        <f t="shared" ref="E8998" si="18276">COUNTIF(Elements,$C8998)</f>
        <v>1115</v>
      </c>
      <c r="F8998">
        <f t="shared" ref="F8998" si="18277">COUNTIFS(Elements,C8998,Storung,D8998)</f>
        <v>1057</v>
      </c>
      <c r="H8998" s="4"/>
      <c r="I8998" s="4"/>
      <c r="J8998" s="5"/>
    </row>
    <row r="8999" spans="1:10" x14ac:dyDescent="0.25">
      <c r="A8999" s="4">
        <v>44161.638449074075</v>
      </c>
      <c r="B8999" t="str">
        <f t="shared" si="18261"/>
        <v>CONV_POS</v>
      </c>
      <c r="C8999">
        <v>8324</v>
      </c>
      <c r="D8999" t="str">
        <f t="shared" si="18196"/>
        <v>Der Sensor meldet keine TE aber Daten vorhanden</v>
      </c>
      <c r="E8999">
        <f t="shared" ref="E8999" si="18278">COUNTIF(Elements,$C8999)</f>
        <v>1115</v>
      </c>
      <c r="F8999">
        <f t="shared" ref="F8999" si="18279">COUNTIFS(Elements,C8999,Storung,D8999)</f>
        <v>1057</v>
      </c>
      <c r="H8999" s="4"/>
      <c r="I8999" s="4"/>
      <c r="J8999" s="5"/>
    </row>
    <row r="9000" spans="1:10" x14ac:dyDescent="0.25">
      <c r="A9000" s="4">
        <v>44161.630590277775</v>
      </c>
      <c r="B9000" t="str">
        <f t="shared" si="18261"/>
        <v>CONV_POS</v>
      </c>
      <c r="C9000">
        <v>8324</v>
      </c>
      <c r="D9000" t="str">
        <f t="shared" si="18196"/>
        <v>Der Sensor meldet keine TE aber Daten vorhanden</v>
      </c>
      <c r="E9000">
        <f t="shared" ref="E9000" si="18280">COUNTIF(Elements,$C9000)</f>
        <v>1115</v>
      </c>
      <c r="F9000">
        <f t="shared" ref="F9000" si="18281">COUNTIFS(Elements,C9000,Storung,D9000)</f>
        <v>1057</v>
      </c>
      <c r="H9000" s="4"/>
      <c r="I9000" s="4"/>
      <c r="J9000" s="5"/>
    </row>
    <row r="9001" spans="1:10" x14ac:dyDescent="0.25">
      <c r="A9001" s="4">
        <v>44161.628009259257</v>
      </c>
      <c r="B9001" t="str">
        <f t="shared" si="18261"/>
        <v>CONV_POS</v>
      </c>
      <c r="C9001">
        <v>8324</v>
      </c>
      <c r="D9001" t="str">
        <f t="shared" si="18196"/>
        <v>Der Sensor meldet keine TE aber Daten vorhanden</v>
      </c>
      <c r="E9001">
        <f t="shared" ref="E9001" si="18282">COUNTIF(Elements,$C9001)</f>
        <v>1115</v>
      </c>
      <c r="F9001">
        <f t="shared" ref="F9001" si="18283">COUNTIFS(Elements,C9001,Storung,D9001)</f>
        <v>1057</v>
      </c>
      <c r="H9001" s="4"/>
      <c r="I9001" s="4"/>
      <c r="J9001" s="5"/>
    </row>
    <row r="9002" spans="1:10" x14ac:dyDescent="0.25">
      <c r="A9002" s="4">
        <v>44161.620520833334</v>
      </c>
      <c r="B9002" t="str">
        <f t="shared" si="18261"/>
        <v>CONV_POS</v>
      </c>
      <c r="C9002">
        <v>8324</v>
      </c>
      <c r="D9002" t="str">
        <f t="shared" si="18196"/>
        <v>Der Sensor meldet keine TE aber Daten vorhanden</v>
      </c>
      <c r="E9002">
        <f t="shared" ref="E9002" si="18284">COUNTIF(Elements,$C9002)</f>
        <v>1115</v>
      </c>
      <c r="F9002">
        <f t="shared" ref="F9002" si="18285">COUNTIFS(Elements,C9002,Storung,D9002)</f>
        <v>1057</v>
      </c>
      <c r="H9002" s="4"/>
      <c r="I9002" s="4"/>
      <c r="J9002" s="5"/>
    </row>
    <row r="9003" spans="1:10" x14ac:dyDescent="0.25">
      <c r="A9003" s="4">
        <v>44161.608449074076</v>
      </c>
      <c r="B9003" t="str">
        <f t="shared" si="18261"/>
        <v>CONV_POS</v>
      </c>
      <c r="C9003">
        <v>8324</v>
      </c>
      <c r="D9003" t="str">
        <f t="shared" si="18196"/>
        <v>Der Sensor meldet keine TE aber Daten vorhanden</v>
      </c>
      <c r="E9003">
        <f t="shared" ref="E9003" si="18286">COUNTIF(Elements,$C9003)</f>
        <v>1115</v>
      </c>
      <c r="F9003">
        <f t="shared" ref="F9003" si="18287">COUNTIFS(Elements,C9003,Storung,D9003)</f>
        <v>1057</v>
      </c>
      <c r="H9003" s="4"/>
      <c r="I9003" s="4"/>
      <c r="J9003" s="5"/>
    </row>
    <row r="9004" spans="1:10" x14ac:dyDescent="0.25">
      <c r="A9004" s="4">
        <v>44161.603981481479</v>
      </c>
      <c r="B9004" t="str">
        <f t="shared" si="18261"/>
        <v>CONV_POS</v>
      </c>
      <c r="C9004">
        <v>8324</v>
      </c>
      <c r="D9004" t="str">
        <f t="shared" si="18196"/>
        <v>Der Sensor meldet keine TE aber Daten vorhanden</v>
      </c>
      <c r="E9004">
        <f t="shared" ref="E9004" si="18288">COUNTIF(Elements,$C9004)</f>
        <v>1115</v>
      </c>
      <c r="F9004">
        <f t="shared" ref="F9004" si="18289">COUNTIFS(Elements,C9004,Storung,D9004)</f>
        <v>1057</v>
      </c>
      <c r="H9004" s="4"/>
      <c r="I9004" s="4"/>
      <c r="J9004" s="5"/>
    </row>
    <row r="9005" spans="1:10" x14ac:dyDescent="0.25">
      <c r="A9005" s="4">
        <v>44161.598333333335</v>
      </c>
      <c r="B9005" t="str">
        <f t="shared" si="18261"/>
        <v>CONV_POS</v>
      </c>
      <c r="C9005">
        <v>8324</v>
      </c>
      <c r="D9005" t="str">
        <f t="shared" si="18196"/>
        <v>Der Sensor meldet keine TE aber Daten vorhanden</v>
      </c>
      <c r="E9005">
        <f t="shared" ref="E9005" si="18290">COUNTIF(Elements,$C9005)</f>
        <v>1115</v>
      </c>
      <c r="F9005">
        <f t="shared" ref="F9005" si="18291">COUNTIFS(Elements,C9005,Storung,D9005)</f>
        <v>1057</v>
      </c>
      <c r="H9005" s="4"/>
      <c r="I9005" s="4"/>
      <c r="J9005" s="5"/>
    </row>
    <row r="9006" spans="1:10" x14ac:dyDescent="0.25">
      <c r="A9006" s="4">
        <v>44161.542546296296</v>
      </c>
      <c r="B9006" t="str">
        <f t="shared" si="18261"/>
        <v>CONV_POS</v>
      </c>
      <c r="C9006">
        <v>8324</v>
      </c>
      <c r="D9006" t="str">
        <f t="shared" si="18196"/>
        <v>Der Sensor meldet keine TE aber Daten vorhanden</v>
      </c>
      <c r="E9006">
        <f t="shared" ref="E9006" si="18292">COUNTIF(Elements,$C9006)</f>
        <v>1115</v>
      </c>
      <c r="F9006">
        <f t="shared" ref="F9006" si="18293">COUNTIFS(Elements,C9006,Storung,D9006)</f>
        <v>1057</v>
      </c>
      <c r="H9006" s="4"/>
      <c r="I9006" s="4"/>
      <c r="J9006" s="5"/>
    </row>
    <row r="9007" spans="1:10" x14ac:dyDescent="0.25">
      <c r="A9007" s="4">
        <v>44161.517071759263</v>
      </c>
      <c r="B9007" t="str">
        <f t="shared" si="18261"/>
        <v>CONV_POS</v>
      </c>
      <c r="C9007">
        <v>8324</v>
      </c>
      <c r="D9007" t="str">
        <f t="shared" si="18196"/>
        <v>Der Sensor meldet keine TE aber Daten vorhanden</v>
      </c>
      <c r="E9007">
        <f t="shared" ref="E9007" si="18294">COUNTIF(Elements,$C9007)</f>
        <v>1115</v>
      </c>
      <c r="F9007">
        <f t="shared" ref="F9007" si="18295">COUNTIFS(Elements,C9007,Storung,D9007)</f>
        <v>1057</v>
      </c>
      <c r="H9007" s="4"/>
      <c r="I9007" s="4"/>
      <c r="J9007" s="5"/>
    </row>
    <row r="9008" spans="1:10" x14ac:dyDescent="0.25">
      <c r="A9008" s="4">
        <v>44161.507986111108</v>
      </c>
      <c r="B9008" t="str">
        <f t="shared" si="18261"/>
        <v>CONV_POS</v>
      </c>
      <c r="C9008">
        <v>8324</v>
      </c>
      <c r="D9008" t="str">
        <f t="shared" si="18196"/>
        <v>Der Sensor meldet keine TE aber Daten vorhanden</v>
      </c>
      <c r="E9008">
        <f t="shared" ref="E9008" si="18296">COUNTIF(Elements,$C9008)</f>
        <v>1115</v>
      </c>
      <c r="F9008">
        <f t="shared" ref="F9008" si="18297">COUNTIFS(Elements,C9008,Storung,D9008)</f>
        <v>1057</v>
      </c>
      <c r="H9008" s="4"/>
      <c r="I9008" s="4"/>
      <c r="J9008" s="5"/>
    </row>
    <row r="9009" spans="1:10" x14ac:dyDescent="0.25">
      <c r="A9009" s="4">
        <v>44161.502569444441</v>
      </c>
      <c r="B9009" t="str">
        <f t="shared" si="18261"/>
        <v>CONV_POS</v>
      </c>
      <c r="C9009">
        <v>8324</v>
      </c>
      <c r="D9009" t="str">
        <f t="shared" si="18196"/>
        <v>Der Sensor meldet keine TE aber Daten vorhanden</v>
      </c>
      <c r="E9009">
        <f t="shared" ref="E9009" si="18298">COUNTIF(Elements,$C9009)</f>
        <v>1115</v>
      </c>
      <c r="F9009">
        <f t="shared" ref="F9009" si="18299">COUNTIFS(Elements,C9009,Storung,D9009)</f>
        <v>1057</v>
      </c>
      <c r="H9009" s="4"/>
      <c r="I9009" s="4"/>
      <c r="J9009" s="5"/>
    </row>
    <row r="9010" spans="1:10" x14ac:dyDescent="0.25">
      <c r="A9010" s="4">
        <v>44161.501354166663</v>
      </c>
      <c r="B9010" t="str">
        <f t="shared" si="18261"/>
        <v>CONV_POS</v>
      </c>
      <c r="C9010">
        <v>8324</v>
      </c>
      <c r="D9010" t="str">
        <f t="shared" si="18196"/>
        <v>Der Sensor meldet keine TE aber Daten vorhanden</v>
      </c>
      <c r="E9010">
        <f t="shared" ref="E9010" si="18300">COUNTIF(Elements,$C9010)</f>
        <v>1115</v>
      </c>
      <c r="F9010">
        <f t="shared" ref="F9010" si="18301">COUNTIFS(Elements,C9010,Storung,D9010)</f>
        <v>1057</v>
      </c>
      <c r="H9010" s="4"/>
      <c r="I9010" s="4"/>
      <c r="J9010" s="5"/>
    </row>
    <row r="9011" spans="1:10" x14ac:dyDescent="0.25">
      <c r="A9011" s="4">
        <v>44161.500219907408</v>
      </c>
      <c r="B9011" t="str">
        <f t="shared" si="18261"/>
        <v>CONV_POS</v>
      </c>
      <c r="C9011">
        <v>8324</v>
      </c>
      <c r="D9011" t="str">
        <f t="shared" si="18196"/>
        <v>Der Sensor meldet keine TE aber Daten vorhanden</v>
      </c>
      <c r="E9011">
        <f t="shared" ref="E9011" si="18302">COUNTIF(Elements,$C9011)</f>
        <v>1115</v>
      </c>
      <c r="F9011">
        <f t="shared" ref="F9011" si="18303">COUNTIFS(Elements,C9011,Storung,D9011)</f>
        <v>1057</v>
      </c>
      <c r="H9011" s="4"/>
      <c r="I9011" s="4"/>
      <c r="J9011" s="5"/>
    </row>
    <row r="9012" spans="1:10" x14ac:dyDescent="0.25">
      <c r="A9012" s="4">
        <v>44161.4841087963</v>
      </c>
      <c r="B9012" t="str">
        <f t="shared" si="18261"/>
        <v>CONV_POS</v>
      </c>
      <c r="C9012">
        <v>8324</v>
      </c>
      <c r="D9012" t="str">
        <f t="shared" si="18196"/>
        <v>Der Sensor meldet keine TE aber Daten vorhanden</v>
      </c>
      <c r="E9012">
        <f t="shared" ref="E9012" si="18304">COUNTIF(Elements,$C9012)</f>
        <v>1115</v>
      </c>
      <c r="F9012">
        <f t="shared" ref="F9012" si="18305">COUNTIFS(Elements,C9012,Storung,D9012)</f>
        <v>1057</v>
      </c>
      <c r="H9012" s="4"/>
      <c r="I9012" s="4"/>
      <c r="J9012" s="5"/>
    </row>
    <row r="9013" spans="1:10" x14ac:dyDescent="0.25">
      <c r="A9013" s="4">
        <v>44161.419710648152</v>
      </c>
      <c r="B9013" t="str">
        <f t="shared" si="18261"/>
        <v>CONV_POS</v>
      </c>
      <c r="C9013">
        <v>8324</v>
      </c>
      <c r="D9013" t="str">
        <f t="shared" si="18196"/>
        <v>Der Sensor meldet keine TE aber Daten vorhanden</v>
      </c>
      <c r="E9013">
        <f t="shared" ref="E9013" si="18306">COUNTIF(Elements,$C9013)</f>
        <v>1115</v>
      </c>
      <c r="F9013">
        <f t="shared" ref="F9013" si="18307">COUNTIFS(Elements,C9013,Storung,D9013)</f>
        <v>1057</v>
      </c>
      <c r="H9013" s="4"/>
      <c r="I9013" s="4"/>
      <c r="J9013" s="5"/>
    </row>
    <row r="9014" spans="1:10" x14ac:dyDescent="0.25">
      <c r="A9014" s="4">
        <v>44161.417847222219</v>
      </c>
      <c r="B9014" t="str">
        <f t="shared" si="18261"/>
        <v>CONV_POS</v>
      </c>
      <c r="C9014">
        <v>8324</v>
      </c>
      <c r="D9014" t="str">
        <f t="shared" si="18196"/>
        <v>Der Sensor meldet keine TE aber Daten vorhanden</v>
      </c>
      <c r="E9014">
        <f t="shared" ref="E9014" si="18308">COUNTIF(Elements,$C9014)</f>
        <v>1115</v>
      </c>
      <c r="F9014">
        <f t="shared" ref="F9014" si="18309">COUNTIFS(Elements,C9014,Storung,D9014)</f>
        <v>1057</v>
      </c>
      <c r="H9014" s="4"/>
      <c r="I9014" s="4"/>
      <c r="J9014" s="5"/>
    </row>
    <row r="9015" spans="1:10" x14ac:dyDescent="0.25">
      <c r="A9015" s="4">
        <v>44161.388287037036</v>
      </c>
      <c r="B9015" t="str">
        <f t="shared" si="18261"/>
        <v>CONV_POS</v>
      </c>
      <c r="C9015">
        <v>8324</v>
      </c>
      <c r="D9015" t="str">
        <f t="shared" si="18196"/>
        <v>Der Sensor meldet keine TE aber Daten vorhanden</v>
      </c>
      <c r="E9015">
        <f t="shared" ref="E9015" si="18310">COUNTIF(Elements,$C9015)</f>
        <v>1115</v>
      </c>
      <c r="F9015">
        <f t="shared" ref="F9015" si="18311">COUNTIFS(Elements,C9015,Storung,D9015)</f>
        <v>1057</v>
      </c>
      <c r="H9015" s="4"/>
      <c r="I9015" s="4"/>
      <c r="J9015" s="5"/>
    </row>
    <row r="9016" spans="1:10" x14ac:dyDescent="0.25">
      <c r="A9016" s="4">
        <v>44161.387129629627</v>
      </c>
      <c r="B9016" t="str">
        <f t="shared" si="18261"/>
        <v>CONV_POS</v>
      </c>
      <c r="C9016">
        <v>8324</v>
      </c>
      <c r="D9016" t="str">
        <f t="shared" si="18196"/>
        <v>Der Sensor meldet keine TE aber Daten vorhanden</v>
      </c>
      <c r="E9016">
        <f t="shared" ref="E9016" si="18312">COUNTIF(Elements,$C9016)</f>
        <v>1115</v>
      </c>
      <c r="F9016">
        <f t="shared" ref="F9016" si="18313">COUNTIFS(Elements,C9016,Storung,D9016)</f>
        <v>1057</v>
      </c>
      <c r="H9016" s="4"/>
      <c r="I9016" s="4"/>
      <c r="J9016" s="5"/>
    </row>
    <row r="9017" spans="1:10" x14ac:dyDescent="0.25">
      <c r="A9017" s="4">
        <v>44161.384699074071</v>
      </c>
      <c r="B9017" t="str">
        <f t="shared" si="18261"/>
        <v>CONV_POS</v>
      </c>
      <c r="C9017">
        <v>8324</v>
      </c>
      <c r="D9017" t="str">
        <f t="shared" si="18196"/>
        <v>Der Sensor meldet keine TE aber Daten vorhanden</v>
      </c>
      <c r="E9017">
        <f t="shared" ref="E9017" si="18314">COUNTIF(Elements,$C9017)</f>
        <v>1115</v>
      </c>
      <c r="F9017">
        <f t="shared" ref="F9017" si="18315">COUNTIFS(Elements,C9017,Storung,D9017)</f>
        <v>1057</v>
      </c>
      <c r="H9017" s="4"/>
      <c r="I9017" s="4"/>
      <c r="J9017" s="5"/>
    </row>
    <row r="9018" spans="1:10" x14ac:dyDescent="0.25">
      <c r="A9018" s="4">
        <v>44161.373599537037</v>
      </c>
      <c r="B9018" t="str">
        <f t="shared" si="18261"/>
        <v>CONV_POS</v>
      </c>
      <c r="C9018">
        <v>8324</v>
      </c>
      <c r="D9018" t="str">
        <f t="shared" si="18196"/>
        <v>Der Sensor meldet keine TE aber Daten vorhanden</v>
      </c>
      <c r="E9018">
        <f t="shared" ref="E9018" si="18316">COUNTIF(Elements,$C9018)</f>
        <v>1115</v>
      </c>
      <c r="F9018">
        <f t="shared" ref="F9018" si="18317">COUNTIFS(Elements,C9018,Storung,D9018)</f>
        <v>1057</v>
      </c>
      <c r="H9018" s="4"/>
      <c r="I9018" s="4"/>
      <c r="J9018" s="5"/>
    </row>
    <row r="9019" spans="1:10" x14ac:dyDescent="0.25">
      <c r="A9019" s="4">
        <v>44161.371516203704</v>
      </c>
      <c r="B9019" t="str">
        <f t="shared" si="18261"/>
        <v>CONV_POS</v>
      </c>
      <c r="C9019">
        <v>8324</v>
      </c>
      <c r="D9019" t="str">
        <f t="shared" si="18196"/>
        <v>Der Sensor meldet keine TE aber Daten vorhanden</v>
      </c>
      <c r="E9019">
        <f t="shared" ref="E9019" si="18318">COUNTIF(Elements,$C9019)</f>
        <v>1115</v>
      </c>
      <c r="F9019">
        <f t="shared" ref="F9019" si="18319">COUNTIFS(Elements,C9019,Storung,D9019)</f>
        <v>1057</v>
      </c>
      <c r="H9019" s="4"/>
      <c r="I9019" s="4"/>
      <c r="J9019" s="5"/>
    </row>
    <row r="9020" spans="1:10" x14ac:dyDescent="0.25">
      <c r="A9020" s="4">
        <v>44161.368564814817</v>
      </c>
      <c r="B9020" t="str">
        <f t="shared" si="18261"/>
        <v>CONV_POS</v>
      </c>
      <c r="C9020">
        <v>8324</v>
      </c>
      <c r="D9020" t="str">
        <f t="shared" si="18196"/>
        <v>Der Sensor meldet keine TE aber Daten vorhanden</v>
      </c>
      <c r="E9020">
        <f t="shared" ref="E9020" si="18320">COUNTIF(Elements,$C9020)</f>
        <v>1115</v>
      </c>
      <c r="F9020">
        <f t="shared" ref="F9020" si="18321">COUNTIFS(Elements,C9020,Storung,D9020)</f>
        <v>1057</v>
      </c>
      <c r="H9020" s="4"/>
      <c r="I9020" s="4"/>
      <c r="J9020" s="5"/>
    </row>
    <row r="9021" spans="1:10" x14ac:dyDescent="0.25">
      <c r="A9021" s="4">
        <v>44161.367268518516</v>
      </c>
      <c r="B9021" t="str">
        <f t="shared" si="18261"/>
        <v>CONV_POS</v>
      </c>
      <c r="C9021">
        <v>8324</v>
      </c>
      <c r="D9021" t="str">
        <f t="shared" si="18196"/>
        <v>Der Sensor meldet keine TE aber Daten vorhanden</v>
      </c>
      <c r="E9021">
        <f t="shared" ref="E9021" si="18322">COUNTIF(Elements,$C9021)</f>
        <v>1115</v>
      </c>
      <c r="F9021">
        <f t="shared" ref="F9021" si="18323">COUNTIFS(Elements,C9021,Storung,D9021)</f>
        <v>1057</v>
      </c>
      <c r="H9021" s="4"/>
      <c r="I9021" s="4"/>
      <c r="J9021" s="5"/>
    </row>
    <row r="9022" spans="1:10" x14ac:dyDescent="0.25">
      <c r="A9022" s="4">
        <v>44161.340578703705</v>
      </c>
      <c r="B9022" t="str">
        <f t="shared" si="18261"/>
        <v>CONV_POS</v>
      </c>
      <c r="C9022">
        <v>8324</v>
      </c>
      <c r="D9022" t="str">
        <f t="shared" si="18196"/>
        <v>Der Sensor meldet keine TE aber Daten vorhanden</v>
      </c>
      <c r="E9022">
        <f t="shared" ref="E9022" si="18324">COUNTIF(Elements,$C9022)</f>
        <v>1115</v>
      </c>
      <c r="F9022">
        <f t="shared" ref="F9022" si="18325">COUNTIFS(Elements,C9022,Storung,D9022)</f>
        <v>1057</v>
      </c>
      <c r="H9022" s="4"/>
      <c r="I9022" s="4"/>
      <c r="J9022" s="5"/>
    </row>
    <row r="9023" spans="1:10" x14ac:dyDescent="0.25">
      <c r="A9023" s="4">
        <v>44161.161828703705</v>
      </c>
      <c r="B9023" t="str">
        <f t="shared" si="18261"/>
        <v>CONV_POS</v>
      </c>
      <c r="C9023">
        <v>8324</v>
      </c>
      <c r="D9023" t="str">
        <f t="shared" ref="D9023:D9086" si="18326">"Der Sensor meldet keine TE aber Daten vorhanden"</f>
        <v>Der Sensor meldet keine TE aber Daten vorhanden</v>
      </c>
      <c r="E9023">
        <f t="shared" ref="E9023" si="18327">COUNTIF(Elements,$C9023)</f>
        <v>1115</v>
      </c>
      <c r="F9023">
        <f t="shared" ref="F9023" si="18328">COUNTIFS(Elements,C9023,Storung,D9023)</f>
        <v>1057</v>
      </c>
      <c r="H9023" s="4"/>
      <c r="I9023" s="4"/>
      <c r="J9023" s="5"/>
    </row>
    <row r="9024" spans="1:10" x14ac:dyDescent="0.25">
      <c r="A9024" s="4">
        <v>44161.159247685187</v>
      </c>
      <c r="B9024" t="str">
        <f t="shared" si="18261"/>
        <v>CONV_POS</v>
      </c>
      <c r="C9024">
        <v>8324</v>
      </c>
      <c r="D9024" t="str">
        <f t="shared" si="18326"/>
        <v>Der Sensor meldet keine TE aber Daten vorhanden</v>
      </c>
      <c r="E9024">
        <f t="shared" ref="E9024" si="18329">COUNTIF(Elements,$C9024)</f>
        <v>1115</v>
      </c>
      <c r="F9024">
        <f t="shared" ref="F9024" si="18330">COUNTIFS(Elements,C9024,Storung,D9024)</f>
        <v>1057</v>
      </c>
      <c r="H9024" s="4"/>
      <c r="I9024" s="4"/>
      <c r="J9024" s="5"/>
    </row>
    <row r="9025" spans="1:10" x14ac:dyDescent="0.25">
      <c r="A9025" s="4">
        <v>44161.157858796294</v>
      </c>
      <c r="B9025" t="str">
        <f t="shared" si="18261"/>
        <v>CONV_POS</v>
      </c>
      <c r="C9025">
        <v>8324</v>
      </c>
      <c r="D9025" t="str">
        <f t="shared" si="18326"/>
        <v>Der Sensor meldet keine TE aber Daten vorhanden</v>
      </c>
      <c r="E9025">
        <f t="shared" ref="E9025" si="18331">COUNTIF(Elements,$C9025)</f>
        <v>1115</v>
      </c>
      <c r="F9025">
        <f t="shared" ref="F9025" si="18332">COUNTIFS(Elements,C9025,Storung,D9025)</f>
        <v>1057</v>
      </c>
      <c r="H9025" s="4"/>
      <c r="I9025" s="4"/>
      <c r="J9025" s="5"/>
    </row>
    <row r="9026" spans="1:10" x14ac:dyDescent="0.25">
      <c r="A9026" s="4">
        <v>44161.098819444444</v>
      </c>
      <c r="B9026" t="str">
        <f t="shared" si="18261"/>
        <v>CONV_POS</v>
      </c>
      <c r="C9026">
        <v>8324</v>
      </c>
      <c r="D9026" t="str">
        <f t="shared" si="18326"/>
        <v>Der Sensor meldet keine TE aber Daten vorhanden</v>
      </c>
      <c r="E9026">
        <f t="shared" ref="E9026" si="18333">COUNTIF(Elements,$C9026)</f>
        <v>1115</v>
      </c>
      <c r="F9026">
        <f t="shared" ref="F9026" si="18334">COUNTIFS(Elements,C9026,Storung,D9026)</f>
        <v>1057</v>
      </c>
      <c r="H9026" s="4"/>
      <c r="I9026" s="4"/>
      <c r="J9026" s="5"/>
    </row>
    <row r="9027" spans="1:10" x14ac:dyDescent="0.25">
      <c r="A9027" s="4">
        <v>44161.096516203703</v>
      </c>
      <c r="B9027" t="str">
        <f t="shared" si="18261"/>
        <v>CONV_POS</v>
      </c>
      <c r="C9027">
        <v>8324</v>
      </c>
      <c r="D9027" t="str">
        <f t="shared" si="18326"/>
        <v>Der Sensor meldet keine TE aber Daten vorhanden</v>
      </c>
      <c r="E9027">
        <f t="shared" ref="E9027" si="18335">COUNTIF(Elements,$C9027)</f>
        <v>1115</v>
      </c>
      <c r="F9027">
        <f t="shared" ref="F9027" si="18336">COUNTIFS(Elements,C9027,Storung,D9027)</f>
        <v>1057</v>
      </c>
      <c r="H9027" s="4"/>
      <c r="I9027" s="4"/>
      <c r="J9027" s="5"/>
    </row>
    <row r="9028" spans="1:10" x14ac:dyDescent="0.25">
      <c r="A9028" s="4">
        <v>44161.039317129631</v>
      </c>
      <c r="B9028" t="str">
        <f t="shared" si="18261"/>
        <v>CONV_POS</v>
      </c>
      <c r="C9028">
        <v>8324</v>
      </c>
      <c r="D9028" t="str">
        <f t="shared" si="18326"/>
        <v>Der Sensor meldet keine TE aber Daten vorhanden</v>
      </c>
      <c r="E9028">
        <f t="shared" ref="E9028" si="18337">COUNTIF(Elements,$C9028)</f>
        <v>1115</v>
      </c>
      <c r="F9028">
        <f t="shared" ref="F9028" si="18338">COUNTIFS(Elements,C9028,Storung,D9028)</f>
        <v>1057</v>
      </c>
      <c r="H9028" s="4"/>
      <c r="I9028" s="4"/>
      <c r="J9028" s="5"/>
    </row>
    <row r="9029" spans="1:10" x14ac:dyDescent="0.25">
      <c r="A9029" s="4">
        <v>44161.032581018517</v>
      </c>
      <c r="B9029" t="str">
        <f t="shared" si="18261"/>
        <v>CONV_POS</v>
      </c>
      <c r="C9029">
        <v>8324</v>
      </c>
      <c r="D9029" t="str">
        <f t="shared" si="18326"/>
        <v>Der Sensor meldet keine TE aber Daten vorhanden</v>
      </c>
      <c r="E9029">
        <f t="shared" ref="E9029" si="18339">COUNTIF(Elements,$C9029)</f>
        <v>1115</v>
      </c>
      <c r="F9029">
        <f t="shared" ref="F9029" si="18340">COUNTIFS(Elements,C9029,Storung,D9029)</f>
        <v>1057</v>
      </c>
      <c r="H9029" s="4"/>
      <c r="I9029" s="4"/>
      <c r="J9029" s="5"/>
    </row>
    <row r="9030" spans="1:10" x14ac:dyDescent="0.25">
      <c r="A9030" s="4">
        <v>44161.031365740739</v>
      </c>
      <c r="B9030" t="str">
        <f t="shared" si="18261"/>
        <v>CONV_POS</v>
      </c>
      <c r="C9030">
        <v>8324</v>
      </c>
      <c r="D9030" t="str">
        <f t="shared" si="18326"/>
        <v>Der Sensor meldet keine TE aber Daten vorhanden</v>
      </c>
      <c r="E9030">
        <f t="shared" ref="E9030" si="18341">COUNTIF(Elements,$C9030)</f>
        <v>1115</v>
      </c>
      <c r="F9030">
        <f t="shared" ref="F9030" si="18342">COUNTIFS(Elements,C9030,Storung,D9030)</f>
        <v>1057</v>
      </c>
      <c r="H9030" s="4"/>
      <c r="I9030" s="4"/>
      <c r="J9030" s="5"/>
    </row>
    <row r="9031" spans="1:10" x14ac:dyDescent="0.25">
      <c r="A9031" s="4">
        <v>44160.941400462965</v>
      </c>
      <c r="B9031" t="str">
        <f t="shared" si="18261"/>
        <v>CONV_POS</v>
      </c>
      <c r="C9031">
        <v>8324</v>
      </c>
      <c r="D9031" t="str">
        <f t="shared" si="18326"/>
        <v>Der Sensor meldet keine TE aber Daten vorhanden</v>
      </c>
      <c r="E9031">
        <f t="shared" ref="E9031" si="18343">COUNTIF(Elements,$C9031)</f>
        <v>1115</v>
      </c>
      <c r="F9031">
        <f t="shared" ref="F9031" si="18344">COUNTIFS(Elements,C9031,Storung,D9031)</f>
        <v>1057</v>
      </c>
      <c r="H9031" s="4"/>
      <c r="I9031" s="4"/>
      <c r="J9031" s="5"/>
    </row>
    <row r="9032" spans="1:10" x14ac:dyDescent="0.25">
      <c r="A9032" s="4">
        <v>44160.93986111111</v>
      </c>
      <c r="B9032" t="str">
        <f t="shared" si="18261"/>
        <v>CONV_POS</v>
      </c>
      <c r="C9032">
        <v>8324</v>
      </c>
      <c r="D9032" t="str">
        <f t="shared" si="18326"/>
        <v>Der Sensor meldet keine TE aber Daten vorhanden</v>
      </c>
      <c r="E9032">
        <f t="shared" ref="E9032" si="18345">COUNTIF(Elements,$C9032)</f>
        <v>1115</v>
      </c>
      <c r="F9032">
        <f t="shared" ref="F9032" si="18346">COUNTIFS(Elements,C9032,Storung,D9032)</f>
        <v>1057</v>
      </c>
      <c r="H9032" s="4"/>
      <c r="I9032" s="4"/>
      <c r="J9032" s="5"/>
    </row>
    <row r="9033" spans="1:10" x14ac:dyDescent="0.25">
      <c r="A9033" s="4">
        <v>44160.938472222224</v>
      </c>
      <c r="B9033" t="str">
        <f t="shared" si="18261"/>
        <v>CONV_POS</v>
      </c>
      <c r="C9033">
        <v>8324</v>
      </c>
      <c r="D9033" t="str">
        <f t="shared" si="18326"/>
        <v>Der Sensor meldet keine TE aber Daten vorhanden</v>
      </c>
      <c r="E9033">
        <f t="shared" ref="E9033" si="18347">COUNTIF(Elements,$C9033)</f>
        <v>1115</v>
      </c>
      <c r="F9033">
        <f t="shared" ref="F9033" si="18348">COUNTIFS(Elements,C9033,Storung,D9033)</f>
        <v>1057</v>
      </c>
      <c r="H9033" s="4"/>
      <c r="I9033" s="4"/>
      <c r="J9033" s="5"/>
    </row>
    <row r="9034" spans="1:10" x14ac:dyDescent="0.25">
      <c r="A9034" s="4">
        <v>44160.875451388885</v>
      </c>
      <c r="B9034" t="str">
        <f t="shared" si="18261"/>
        <v>CONV_POS</v>
      </c>
      <c r="C9034">
        <v>8324</v>
      </c>
      <c r="D9034" t="str">
        <f t="shared" si="18326"/>
        <v>Der Sensor meldet keine TE aber Daten vorhanden</v>
      </c>
      <c r="E9034">
        <f t="shared" ref="E9034" si="18349">COUNTIF(Elements,$C9034)</f>
        <v>1115</v>
      </c>
      <c r="F9034">
        <f t="shared" ref="F9034" si="18350">COUNTIFS(Elements,C9034,Storung,D9034)</f>
        <v>1057</v>
      </c>
      <c r="H9034" s="4"/>
      <c r="I9034" s="4"/>
      <c r="J9034" s="5"/>
    </row>
    <row r="9035" spans="1:10" x14ac:dyDescent="0.25">
      <c r="A9035" s="4">
        <v>44160.874143518522</v>
      </c>
      <c r="B9035" t="str">
        <f t="shared" si="18261"/>
        <v>CONV_POS</v>
      </c>
      <c r="C9035">
        <v>8324</v>
      </c>
      <c r="D9035" t="str">
        <f t="shared" si="18326"/>
        <v>Der Sensor meldet keine TE aber Daten vorhanden</v>
      </c>
      <c r="E9035">
        <f t="shared" ref="E9035" si="18351">COUNTIF(Elements,$C9035)</f>
        <v>1115</v>
      </c>
      <c r="F9035">
        <f t="shared" ref="F9035" si="18352">COUNTIFS(Elements,C9035,Storung,D9035)</f>
        <v>1057</v>
      </c>
      <c r="H9035" s="4"/>
      <c r="I9035" s="4"/>
      <c r="J9035" s="5"/>
    </row>
    <row r="9036" spans="1:10" x14ac:dyDescent="0.25">
      <c r="A9036" s="4">
        <v>44160.873124999998</v>
      </c>
      <c r="B9036" t="str">
        <f t="shared" si="18261"/>
        <v>CONV_POS</v>
      </c>
      <c r="C9036">
        <v>8324</v>
      </c>
      <c r="D9036" t="str">
        <f t="shared" si="18326"/>
        <v>Der Sensor meldet keine TE aber Daten vorhanden</v>
      </c>
      <c r="E9036">
        <f t="shared" ref="E9036" si="18353">COUNTIF(Elements,$C9036)</f>
        <v>1115</v>
      </c>
      <c r="F9036">
        <f t="shared" ref="F9036" si="18354">COUNTIFS(Elements,C9036,Storung,D9036)</f>
        <v>1057</v>
      </c>
      <c r="H9036" s="4"/>
      <c r="I9036" s="4"/>
      <c r="J9036" s="5"/>
    </row>
    <row r="9037" spans="1:10" x14ac:dyDescent="0.25">
      <c r="A9037" s="4">
        <v>44160.872407407405</v>
      </c>
      <c r="B9037" t="str">
        <f t="shared" si="18261"/>
        <v>CONV_POS</v>
      </c>
      <c r="C9037">
        <v>8324</v>
      </c>
      <c r="D9037" t="str">
        <f t="shared" si="18326"/>
        <v>Der Sensor meldet keine TE aber Daten vorhanden</v>
      </c>
      <c r="E9037">
        <f t="shared" ref="E9037" si="18355">COUNTIF(Elements,$C9037)</f>
        <v>1115</v>
      </c>
      <c r="F9037">
        <f t="shared" ref="F9037" si="18356">COUNTIFS(Elements,C9037,Storung,D9037)</f>
        <v>1057</v>
      </c>
      <c r="H9037" s="4"/>
      <c r="I9037" s="4"/>
      <c r="J9037" s="5"/>
    </row>
    <row r="9038" spans="1:10" x14ac:dyDescent="0.25">
      <c r="A9038" s="4">
        <v>44160.871087962965</v>
      </c>
      <c r="B9038" t="str">
        <f t="shared" si="18261"/>
        <v>CONV_POS</v>
      </c>
      <c r="C9038">
        <v>8324</v>
      </c>
      <c r="D9038" t="str">
        <f t="shared" si="18326"/>
        <v>Der Sensor meldet keine TE aber Daten vorhanden</v>
      </c>
      <c r="E9038">
        <f t="shared" ref="E9038" si="18357">COUNTIF(Elements,$C9038)</f>
        <v>1115</v>
      </c>
      <c r="F9038">
        <f t="shared" ref="F9038" si="18358">COUNTIFS(Elements,C9038,Storung,D9038)</f>
        <v>1057</v>
      </c>
      <c r="H9038" s="4"/>
      <c r="I9038" s="4"/>
      <c r="J9038" s="5"/>
    </row>
    <row r="9039" spans="1:10" x14ac:dyDescent="0.25">
      <c r="A9039" s="4">
        <v>44160.829016203701</v>
      </c>
      <c r="B9039" t="str">
        <f t="shared" si="18261"/>
        <v>CONV_POS</v>
      </c>
      <c r="C9039">
        <v>8324</v>
      </c>
      <c r="D9039" t="str">
        <f t="shared" si="18326"/>
        <v>Der Sensor meldet keine TE aber Daten vorhanden</v>
      </c>
      <c r="E9039">
        <f t="shared" ref="E9039" si="18359">COUNTIF(Elements,$C9039)</f>
        <v>1115</v>
      </c>
      <c r="F9039">
        <f t="shared" ref="F9039" si="18360">COUNTIFS(Elements,C9039,Storung,D9039)</f>
        <v>1057</v>
      </c>
      <c r="H9039" s="4"/>
      <c r="I9039" s="4"/>
      <c r="J9039" s="5"/>
    </row>
    <row r="9040" spans="1:10" x14ac:dyDescent="0.25">
      <c r="A9040" s="4">
        <v>44160.828402777777</v>
      </c>
      <c r="B9040" t="str">
        <f t="shared" si="18261"/>
        <v>CONV_POS</v>
      </c>
      <c r="C9040">
        <v>8324</v>
      </c>
      <c r="D9040" t="str">
        <f t="shared" si="18326"/>
        <v>Der Sensor meldet keine TE aber Daten vorhanden</v>
      </c>
      <c r="E9040">
        <f t="shared" ref="E9040" si="18361">COUNTIF(Elements,$C9040)</f>
        <v>1115</v>
      </c>
      <c r="F9040">
        <f t="shared" ref="F9040" si="18362">COUNTIFS(Elements,C9040,Storung,D9040)</f>
        <v>1057</v>
      </c>
      <c r="H9040" s="4"/>
      <c r="I9040" s="4"/>
      <c r="J9040" s="5"/>
    </row>
    <row r="9041" spans="1:10" x14ac:dyDescent="0.25">
      <c r="A9041" s="4">
        <v>44160.811840277776</v>
      </c>
      <c r="B9041" t="str">
        <f t="shared" si="18261"/>
        <v>CONV_POS</v>
      </c>
      <c r="C9041">
        <v>8324</v>
      </c>
      <c r="D9041" t="str">
        <f t="shared" si="18326"/>
        <v>Der Sensor meldet keine TE aber Daten vorhanden</v>
      </c>
      <c r="E9041">
        <f t="shared" ref="E9041" si="18363">COUNTIF(Elements,$C9041)</f>
        <v>1115</v>
      </c>
      <c r="F9041">
        <f t="shared" ref="F9041" si="18364">COUNTIFS(Elements,C9041,Storung,D9041)</f>
        <v>1057</v>
      </c>
      <c r="H9041" s="4"/>
      <c r="I9041" s="4"/>
      <c r="J9041" s="5"/>
    </row>
    <row r="9042" spans="1:10" x14ac:dyDescent="0.25">
      <c r="A9042" s="4">
        <v>44160.789398148147</v>
      </c>
      <c r="B9042" t="str">
        <f t="shared" si="18261"/>
        <v>CONV_POS</v>
      </c>
      <c r="C9042">
        <v>8324</v>
      </c>
      <c r="D9042" t="str">
        <f t="shared" si="18326"/>
        <v>Der Sensor meldet keine TE aber Daten vorhanden</v>
      </c>
      <c r="E9042">
        <f t="shared" ref="E9042" si="18365">COUNTIF(Elements,$C9042)</f>
        <v>1115</v>
      </c>
      <c r="F9042">
        <f t="shared" ref="F9042" si="18366">COUNTIFS(Elements,C9042,Storung,D9042)</f>
        <v>1057</v>
      </c>
      <c r="H9042" s="4"/>
      <c r="I9042" s="4"/>
      <c r="J9042" s="5"/>
    </row>
    <row r="9043" spans="1:10" x14ac:dyDescent="0.25">
      <c r="A9043" s="4">
        <v>44160.742372685185</v>
      </c>
      <c r="B9043" t="str">
        <f t="shared" si="18261"/>
        <v>CONV_POS</v>
      </c>
      <c r="C9043">
        <v>8324</v>
      </c>
      <c r="D9043" t="str">
        <f t="shared" si="18326"/>
        <v>Der Sensor meldet keine TE aber Daten vorhanden</v>
      </c>
      <c r="E9043">
        <f t="shared" ref="E9043" si="18367">COUNTIF(Elements,$C9043)</f>
        <v>1115</v>
      </c>
      <c r="F9043">
        <f t="shared" ref="F9043" si="18368">COUNTIFS(Elements,C9043,Storung,D9043)</f>
        <v>1057</v>
      </c>
      <c r="H9043" s="4"/>
      <c r="I9043" s="4"/>
      <c r="J9043" s="5"/>
    </row>
    <row r="9044" spans="1:10" x14ac:dyDescent="0.25">
      <c r="A9044" s="4">
        <v>44160.74145833333</v>
      </c>
      <c r="B9044" t="str">
        <f t="shared" si="18261"/>
        <v>CONV_POS</v>
      </c>
      <c r="C9044">
        <v>8324</v>
      </c>
      <c r="D9044" t="str">
        <f t="shared" si="18326"/>
        <v>Der Sensor meldet keine TE aber Daten vorhanden</v>
      </c>
      <c r="E9044">
        <f t="shared" ref="E9044" si="18369">COUNTIF(Elements,$C9044)</f>
        <v>1115</v>
      </c>
      <c r="F9044">
        <f t="shared" ref="F9044" si="18370">COUNTIFS(Elements,C9044,Storung,D9044)</f>
        <v>1057</v>
      </c>
      <c r="H9044" s="4"/>
      <c r="I9044" s="4"/>
      <c r="J9044" s="5"/>
    </row>
    <row r="9045" spans="1:10" x14ac:dyDescent="0.25">
      <c r="A9045" s="4">
        <v>44160.740763888891</v>
      </c>
      <c r="B9045" t="str">
        <f t="shared" si="18261"/>
        <v>CONV_POS</v>
      </c>
      <c r="C9045">
        <v>8324</v>
      </c>
      <c r="D9045" t="str">
        <f t="shared" si="18326"/>
        <v>Der Sensor meldet keine TE aber Daten vorhanden</v>
      </c>
      <c r="E9045">
        <f t="shared" ref="E9045" si="18371">COUNTIF(Elements,$C9045)</f>
        <v>1115</v>
      </c>
      <c r="F9045">
        <f t="shared" ref="F9045" si="18372">COUNTIFS(Elements,C9045,Storung,D9045)</f>
        <v>1057</v>
      </c>
      <c r="H9045" s="4"/>
      <c r="I9045" s="4"/>
      <c r="J9045" s="5"/>
    </row>
    <row r="9046" spans="1:10" x14ac:dyDescent="0.25">
      <c r="A9046" s="4">
        <v>44160.717245370368</v>
      </c>
      <c r="B9046" t="str">
        <f t="shared" si="18261"/>
        <v>CONV_POS</v>
      </c>
      <c r="C9046">
        <v>8324</v>
      </c>
      <c r="D9046" t="str">
        <f t="shared" si="18326"/>
        <v>Der Sensor meldet keine TE aber Daten vorhanden</v>
      </c>
      <c r="E9046">
        <f t="shared" ref="E9046" si="18373">COUNTIF(Elements,$C9046)</f>
        <v>1115</v>
      </c>
      <c r="F9046">
        <f t="shared" ref="F9046" si="18374">COUNTIFS(Elements,C9046,Storung,D9046)</f>
        <v>1057</v>
      </c>
      <c r="H9046" s="4"/>
      <c r="I9046" s="4"/>
      <c r="J9046" s="5"/>
    </row>
    <row r="9047" spans="1:10" x14ac:dyDescent="0.25">
      <c r="A9047" s="4">
        <v>44160.712592592594</v>
      </c>
      <c r="B9047" t="str">
        <f t="shared" si="18261"/>
        <v>CONV_POS</v>
      </c>
      <c r="C9047">
        <v>8324</v>
      </c>
      <c r="D9047" t="str">
        <f t="shared" si="18326"/>
        <v>Der Sensor meldet keine TE aber Daten vorhanden</v>
      </c>
      <c r="E9047">
        <f t="shared" ref="E9047" si="18375">COUNTIF(Elements,$C9047)</f>
        <v>1115</v>
      </c>
      <c r="F9047">
        <f t="shared" ref="F9047" si="18376">COUNTIFS(Elements,C9047,Storung,D9047)</f>
        <v>1057</v>
      </c>
      <c r="H9047" s="4"/>
      <c r="I9047" s="4"/>
      <c r="J9047" s="5"/>
    </row>
    <row r="9048" spans="1:10" x14ac:dyDescent="0.25">
      <c r="A9048" s="4">
        <v>44160.711469907408</v>
      </c>
      <c r="B9048" t="str">
        <f t="shared" si="18261"/>
        <v>CONV_POS</v>
      </c>
      <c r="C9048">
        <v>8324</v>
      </c>
      <c r="D9048" t="str">
        <f t="shared" si="18326"/>
        <v>Der Sensor meldet keine TE aber Daten vorhanden</v>
      </c>
      <c r="E9048">
        <f t="shared" ref="E9048" si="18377">COUNTIF(Elements,$C9048)</f>
        <v>1115</v>
      </c>
      <c r="F9048">
        <f t="shared" ref="F9048" si="18378">COUNTIFS(Elements,C9048,Storung,D9048)</f>
        <v>1057</v>
      </c>
      <c r="H9048" s="4"/>
      <c r="I9048" s="4"/>
      <c r="J9048" s="5"/>
    </row>
    <row r="9049" spans="1:10" x14ac:dyDescent="0.25">
      <c r="A9049" s="4">
        <v>44160.695601851854</v>
      </c>
      <c r="B9049" t="str">
        <f t="shared" si="18261"/>
        <v>CONV_POS</v>
      </c>
      <c r="C9049">
        <v>8324</v>
      </c>
      <c r="D9049" t="str">
        <f t="shared" si="18326"/>
        <v>Der Sensor meldet keine TE aber Daten vorhanden</v>
      </c>
      <c r="E9049">
        <f t="shared" ref="E9049" si="18379">COUNTIF(Elements,$C9049)</f>
        <v>1115</v>
      </c>
      <c r="F9049">
        <f t="shared" ref="F9049" si="18380">COUNTIFS(Elements,C9049,Storung,D9049)</f>
        <v>1057</v>
      </c>
      <c r="H9049" s="4"/>
      <c r="I9049" s="4"/>
      <c r="J9049" s="5"/>
    </row>
    <row r="9050" spans="1:10" x14ac:dyDescent="0.25">
      <c r="A9050" s="4">
        <v>44160.694907407407</v>
      </c>
      <c r="B9050" t="str">
        <f t="shared" si="18261"/>
        <v>CONV_POS</v>
      </c>
      <c r="C9050">
        <v>8324</v>
      </c>
      <c r="D9050" t="str">
        <f t="shared" si="18326"/>
        <v>Der Sensor meldet keine TE aber Daten vorhanden</v>
      </c>
      <c r="E9050">
        <f t="shared" ref="E9050" si="18381">COUNTIF(Elements,$C9050)</f>
        <v>1115</v>
      </c>
      <c r="F9050">
        <f t="shared" ref="F9050" si="18382">COUNTIFS(Elements,C9050,Storung,D9050)</f>
        <v>1057</v>
      </c>
      <c r="H9050" s="4"/>
      <c r="I9050" s="4"/>
      <c r="J9050" s="5"/>
    </row>
    <row r="9051" spans="1:10" x14ac:dyDescent="0.25">
      <c r="A9051" s="4">
        <v>44160.692326388889</v>
      </c>
      <c r="B9051" t="str">
        <f t="shared" si="18261"/>
        <v>CONV_POS</v>
      </c>
      <c r="C9051">
        <v>8324</v>
      </c>
      <c r="D9051" t="str">
        <f t="shared" si="18326"/>
        <v>Der Sensor meldet keine TE aber Daten vorhanden</v>
      </c>
      <c r="E9051">
        <f t="shared" ref="E9051" si="18383">COUNTIF(Elements,$C9051)</f>
        <v>1115</v>
      </c>
      <c r="F9051">
        <f t="shared" ref="F9051" si="18384">COUNTIFS(Elements,C9051,Storung,D9051)</f>
        <v>1057</v>
      </c>
      <c r="H9051" s="4"/>
      <c r="I9051" s="4"/>
      <c r="J9051" s="5"/>
    </row>
    <row r="9052" spans="1:10" x14ac:dyDescent="0.25">
      <c r="A9052" s="4">
        <v>44160.690324074072</v>
      </c>
      <c r="B9052" t="str">
        <f t="shared" si="18261"/>
        <v>CONV_POS</v>
      </c>
      <c r="C9052">
        <v>8324</v>
      </c>
      <c r="D9052" t="str">
        <f t="shared" si="18326"/>
        <v>Der Sensor meldet keine TE aber Daten vorhanden</v>
      </c>
      <c r="E9052">
        <f t="shared" ref="E9052" si="18385">COUNTIF(Elements,$C9052)</f>
        <v>1115</v>
      </c>
      <c r="F9052">
        <f t="shared" ref="F9052" si="18386">COUNTIFS(Elements,C9052,Storung,D9052)</f>
        <v>1057</v>
      </c>
      <c r="H9052" s="4"/>
      <c r="I9052" s="4"/>
      <c r="J9052" s="5"/>
    </row>
    <row r="9053" spans="1:10" x14ac:dyDescent="0.25">
      <c r="A9053" s="4">
        <v>44160.68886574074</v>
      </c>
      <c r="B9053" t="str">
        <f t="shared" si="18261"/>
        <v>CONV_POS</v>
      </c>
      <c r="C9053">
        <v>8324</v>
      </c>
      <c r="D9053" t="str">
        <f t="shared" si="18326"/>
        <v>Der Sensor meldet keine TE aber Daten vorhanden</v>
      </c>
      <c r="E9053">
        <f t="shared" ref="E9053" si="18387">COUNTIF(Elements,$C9053)</f>
        <v>1115</v>
      </c>
      <c r="F9053">
        <f t="shared" ref="F9053" si="18388">COUNTIFS(Elements,C9053,Storung,D9053)</f>
        <v>1057</v>
      </c>
      <c r="H9053" s="4"/>
      <c r="I9053" s="4"/>
      <c r="J9053" s="5"/>
    </row>
    <row r="9054" spans="1:10" x14ac:dyDescent="0.25">
      <c r="A9054" s="4">
        <v>44160.679432870369</v>
      </c>
      <c r="B9054" t="str">
        <f t="shared" si="18261"/>
        <v>CONV_POS</v>
      </c>
      <c r="C9054">
        <v>8324</v>
      </c>
      <c r="D9054" t="str">
        <f t="shared" si="18326"/>
        <v>Der Sensor meldet keine TE aber Daten vorhanden</v>
      </c>
      <c r="E9054">
        <f t="shared" ref="E9054" si="18389">COUNTIF(Elements,$C9054)</f>
        <v>1115</v>
      </c>
      <c r="F9054">
        <f t="shared" ref="F9054" si="18390">COUNTIFS(Elements,C9054,Storung,D9054)</f>
        <v>1057</v>
      </c>
      <c r="H9054" s="4"/>
      <c r="I9054" s="4"/>
      <c r="J9054" s="5"/>
    </row>
    <row r="9055" spans="1:10" x14ac:dyDescent="0.25">
      <c r="A9055" s="4">
        <v>44160.678344907406</v>
      </c>
      <c r="B9055" t="str">
        <f t="shared" ref="B9055:B9118" si="18391">"CONV_POS"</f>
        <v>CONV_POS</v>
      </c>
      <c r="C9055">
        <v>8324</v>
      </c>
      <c r="D9055" t="str">
        <f t="shared" si="18326"/>
        <v>Der Sensor meldet keine TE aber Daten vorhanden</v>
      </c>
      <c r="E9055">
        <f t="shared" ref="E9055" si="18392">COUNTIF(Elements,$C9055)</f>
        <v>1115</v>
      </c>
      <c r="F9055">
        <f t="shared" ref="F9055" si="18393">COUNTIFS(Elements,C9055,Storung,D9055)</f>
        <v>1057</v>
      </c>
      <c r="H9055" s="4"/>
      <c r="I9055" s="4"/>
      <c r="J9055" s="5"/>
    </row>
    <row r="9056" spans="1:10" x14ac:dyDescent="0.25">
      <c r="A9056" s="4">
        <v>44160.676041666666</v>
      </c>
      <c r="B9056" t="str">
        <f t="shared" si="18391"/>
        <v>CONV_POS</v>
      </c>
      <c r="C9056">
        <v>8324</v>
      </c>
      <c r="D9056" t="str">
        <f t="shared" si="18326"/>
        <v>Der Sensor meldet keine TE aber Daten vorhanden</v>
      </c>
      <c r="E9056">
        <f t="shared" ref="E9056" si="18394">COUNTIF(Elements,$C9056)</f>
        <v>1115</v>
      </c>
      <c r="F9056">
        <f t="shared" ref="F9056" si="18395">COUNTIFS(Elements,C9056,Storung,D9056)</f>
        <v>1057</v>
      </c>
      <c r="H9056" s="4"/>
      <c r="I9056" s="4"/>
      <c r="J9056" s="5"/>
    </row>
    <row r="9057" spans="1:10" x14ac:dyDescent="0.25">
      <c r="A9057" s="4">
        <v>44160.674733796295</v>
      </c>
      <c r="B9057" t="str">
        <f t="shared" si="18391"/>
        <v>CONV_POS</v>
      </c>
      <c r="C9057">
        <v>8324</v>
      </c>
      <c r="D9057" t="str">
        <f t="shared" si="18326"/>
        <v>Der Sensor meldet keine TE aber Daten vorhanden</v>
      </c>
      <c r="E9057">
        <f t="shared" ref="E9057" si="18396">COUNTIF(Elements,$C9057)</f>
        <v>1115</v>
      </c>
      <c r="F9057">
        <f t="shared" ref="F9057" si="18397">COUNTIFS(Elements,C9057,Storung,D9057)</f>
        <v>1057</v>
      </c>
      <c r="H9057" s="4"/>
      <c r="I9057" s="4"/>
      <c r="J9057" s="5"/>
    </row>
    <row r="9058" spans="1:10" x14ac:dyDescent="0.25">
      <c r="A9058" s="4">
        <v>44160.658668981479</v>
      </c>
      <c r="B9058" t="str">
        <f t="shared" si="18391"/>
        <v>CONV_POS</v>
      </c>
      <c r="C9058">
        <v>8324</v>
      </c>
      <c r="D9058" t="str">
        <f t="shared" si="18326"/>
        <v>Der Sensor meldet keine TE aber Daten vorhanden</v>
      </c>
      <c r="E9058">
        <f t="shared" ref="E9058" si="18398">COUNTIF(Elements,$C9058)</f>
        <v>1115</v>
      </c>
      <c r="F9058">
        <f t="shared" ref="F9058" si="18399">COUNTIFS(Elements,C9058,Storung,D9058)</f>
        <v>1057</v>
      </c>
      <c r="H9058" s="4"/>
      <c r="I9058" s="4"/>
      <c r="J9058" s="5"/>
    </row>
    <row r="9059" spans="1:10" x14ac:dyDescent="0.25">
      <c r="A9059" s="4">
        <v>44160.645590277774</v>
      </c>
      <c r="B9059" t="str">
        <f t="shared" si="18391"/>
        <v>CONV_POS</v>
      </c>
      <c r="C9059">
        <v>8324</v>
      </c>
      <c r="D9059" t="str">
        <f t="shared" si="18326"/>
        <v>Der Sensor meldet keine TE aber Daten vorhanden</v>
      </c>
      <c r="E9059">
        <f t="shared" ref="E9059" si="18400">COUNTIF(Elements,$C9059)</f>
        <v>1115</v>
      </c>
      <c r="F9059">
        <f t="shared" ref="F9059" si="18401">COUNTIFS(Elements,C9059,Storung,D9059)</f>
        <v>1057</v>
      </c>
      <c r="H9059" s="4"/>
      <c r="I9059" s="4"/>
      <c r="J9059" s="5"/>
    </row>
    <row r="9060" spans="1:10" x14ac:dyDescent="0.25">
      <c r="A9060" s="4">
        <v>44160.64466435185</v>
      </c>
      <c r="B9060" t="str">
        <f t="shared" si="18391"/>
        <v>CONV_POS</v>
      </c>
      <c r="C9060">
        <v>8324</v>
      </c>
      <c r="D9060" t="str">
        <f t="shared" si="18326"/>
        <v>Der Sensor meldet keine TE aber Daten vorhanden</v>
      </c>
      <c r="E9060">
        <f t="shared" ref="E9060" si="18402">COUNTIF(Elements,$C9060)</f>
        <v>1115</v>
      </c>
      <c r="F9060">
        <f t="shared" ref="F9060" si="18403">COUNTIFS(Elements,C9060,Storung,D9060)</f>
        <v>1057</v>
      </c>
      <c r="H9060" s="4"/>
      <c r="I9060" s="4"/>
      <c r="J9060" s="5"/>
    </row>
    <row r="9061" spans="1:10" x14ac:dyDescent="0.25">
      <c r="A9061" s="4">
        <v>44160.64340277778</v>
      </c>
      <c r="B9061" t="str">
        <f t="shared" si="18391"/>
        <v>CONV_POS</v>
      </c>
      <c r="C9061">
        <v>8324</v>
      </c>
      <c r="D9061" t="str">
        <f t="shared" si="18326"/>
        <v>Der Sensor meldet keine TE aber Daten vorhanden</v>
      </c>
      <c r="E9061">
        <f t="shared" ref="E9061" si="18404">COUNTIF(Elements,$C9061)</f>
        <v>1115</v>
      </c>
      <c r="F9061">
        <f t="shared" ref="F9061" si="18405">COUNTIFS(Elements,C9061,Storung,D9061)</f>
        <v>1057</v>
      </c>
      <c r="H9061" s="4"/>
      <c r="I9061" s="4"/>
      <c r="J9061" s="5"/>
    </row>
    <row r="9062" spans="1:10" x14ac:dyDescent="0.25">
      <c r="A9062" s="4">
        <v>44160.635601851849</v>
      </c>
      <c r="B9062" t="str">
        <f t="shared" si="18391"/>
        <v>CONV_POS</v>
      </c>
      <c r="C9062">
        <v>8324</v>
      </c>
      <c r="D9062" t="str">
        <f t="shared" si="18326"/>
        <v>Der Sensor meldet keine TE aber Daten vorhanden</v>
      </c>
      <c r="E9062">
        <f t="shared" ref="E9062" si="18406">COUNTIF(Elements,$C9062)</f>
        <v>1115</v>
      </c>
      <c r="F9062">
        <f t="shared" ref="F9062" si="18407">COUNTIFS(Elements,C9062,Storung,D9062)</f>
        <v>1057</v>
      </c>
      <c r="H9062" s="4"/>
      <c r="I9062" s="4"/>
      <c r="J9062" s="5"/>
    </row>
    <row r="9063" spans="1:10" x14ac:dyDescent="0.25">
      <c r="A9063" s="4">
        <v>44160.634733796294</v>
      </c>
      <c r="B9063" t="str">
        <f t="shared" si="18391"/>
        <v>CONV_POS</v>
      </c>
      <c r="C9063">
        <v>8324</v>
      </c>
      <c r="D9063" t="str">
        <f t="shared" si="18326"/>
        <v>Der Sensor meldet keine TE aber Daten vorhanden</v>
      </c>
      <c r="E9063">
        <f t="shared" ref="E9063" si="18408">COUNTIF(Elements,$C9063)</f>
        <v>1115</v>
      </c>
      <c r="F9063">
        <f t="shared" ref="F9063" si="18409">COUNTIFS(Elements,C9063,Storung,D9063)</f>
        <v>1057</v>
      </c>
      <c r="H9063" s="4"/>
      <c r="I9063" s="4"/>
      <c r="J9063" s="5"/>
    </row>
    <row r="9064" spans="1:10" x14ac:dyDescent="0.25">
      <c r="A9064" s="4">
        <v>44160.634293981479</v>
      </c>
      <c r="B9064" t="str">
        <f t="shared" si="18391"/>
        <v>CONV_POS</v>
      </c>
      <c r="C9064">
        <v>8324</v>
      </c>
      <c r="D9064" t="str">
        <f t="shared" si="18326"/>
        <v>Der Sensor meldet keine TE aber Daten vorhanden</v>
      </c>
      <c r="E9064">
        <f t="shared" ref="E9064" si="18410">COUNTIF(Elements,$C9064)</f>
        <v>1115</v>
      </c>
      <c r="F9064">
        <f t="shared" ref="F9064" si="18411">COUNTIFS(Elements,C9064,Storung,D9064)</f>
        <v>1057</v>
      </c>
      <c r="H9064" s="4"/>
      <c r="I9064" s="4"/>
      <c r="J9064" s="5"/>
    </row>
    <row r="9065" spans="1:10" x14ac:dyDescent="0.25">
      <c r="A9065" s="4">
        <v>44160.600370370368</v>
      </c>
      <c r="B9065" t="str">
        <f t="shared" si="18391"/>
        <v>CONV_POS</v>
      </c>
      <c r="C9065">
        <v>8324</v>
      </c>
      <c r="D9065" t="str">
        <f t="shared" si="18326"/>
        <v>Der Sensor meldet keine TE aber Daten vorhanden</v>
      </c>
      <c r="E9065">
        <f t="shared" ref="E9065" si="18412">COUNTIF(Elements,$C9065)</f>
        <v>1115</v>
      </c>
      <c r="F9065">
        <f t="shared" ref="F9065" si="18413">COUNTIFS(Elements,C9065,Storung,D9065)</f>
        <v>1057</v>
      </c>
      <c r="H9065" s="4"/>
      <c r="I9065" s="4"/>
      <c r="J9065" s="5"/>
    </row>
    <row r="9066" spans="1:10" x14ac:dyDescent="0.25">
      <c r="A9066" s="4">
        <v>44160.596666666665</v>
      </c>
      <c r="B9066" t="str">
        <f t="shared" si="18391"/>
        <v>CONV_POS</v>
      </c>
      <c r="C9066">
        <v>8324</v>
      </c>
      <c r="D9066" t="str">
        <f t="shared" si="18326"/>
        <v>Der Sensor meldet keine TE aber Daten vorhanden</v>
      </c>
      <c r="E9066">
        <f t="shared" ref="E9066" si="18414">COUNTIF(Elements,$C9066)</f>
        <v>1115</v>
      </c>
      <c r="F9066">
        <f t="shared" ref="F9066" si="18415">COUNTIFS(Elements,C9066,Storung,D9066)</f>
        <v>1057</v>
      </c>
      <c r="H9066" s="4"/>
      <c r="I9066" s="4"/>
      <c r="J9066" s="5"/>
    </row>
    <row r="9067" spans="1:10" x14ac:dyDescent="0.25">
      <c r="A9067" s="4">
        <v>44160.595289351855</v>
      </c>
      <c r="B9067" t="str">
        <f t="shared" si="18391"/>
        <v>CONV_POS</v>
      </c>
      <c r="C9067">
        <v>8324</v>
      </c>
      <c r="D9067" t="str">
        <f t="shared" si="18326"/>
        <v>Der Sensor meldet keine TE aber Daten vorhanden</v>
      </c>
      <c r="E9067">
        <f t="shared" ref="E9067" si="18416">COUNTIF(Elements,$C9067)</f>
        <v>1115</v>
      </c>
      <c r="F9067">
        <f t="shared" ref="F9067" si="18417">COUNTIFS(Elements,C9067,Storung,D9067)</f>
        <v>1057</v>
      </c>
      <c r="H9067" s="4"/>
      <c r="I9067" s="4"/>
      <c r="J9067" s="5"/>
    </row>
    <row r="9068" spans="1:10" x14ac:dyDescent="0.25">
      <c r="A9068" s="4">
        <v>44160.583124999997</v>
      </c>
      <c r="B9068" t="str">
        <f t="shared" si="18391"/>
        <v>CONV_POS</v>
      </c>
      <c r="C9068">
        <v>8324</v>
      </c>
      <c r="D9068" t="str">
        <f t="shared" si="18326"/>
        <v>Der Sensor meldet keine TE aber Daten vorhanden</v>
      </c>
      <c r="E9068">
        <f t="shared" ref="E9068" si="18418">COUNTIF(Elements,$C9068)</f>
        <v>1115</v>
      </c>
      <c r="F9068">
        <f t="shared" ref="F9068" si="18419">COUNTIFS(Elements,C9068,Storung,D9068)</f>
        <v>1057</v>
      </c>
      <c r="H9068" s="4"/>
      <c r="I9068" s="4"/>
      <c r="J9068" s="5"/>
    </row>
    <row r="9069" spans="1:10" x14ac:dyDescent="0.25">
      <c r="A9069" s="4">
        <v>44160.581967592596</v>
      </c>
      <c r="B9069" t="str">
        <f t="shared" si="18391"/>
        <v>CONV_POS</v>
      </c>
      <c r="C9069">
        <v>8324</v>
      </c>
      <c r="D9069" t="str">
        <f t="shared" si="18326"/>
        <v>Der Sensor meldet keine TE aber Daten vorhanden</v>
      </c>
      <c r="E9069">
        <f t="shared" ref="E9069" si="18420">COUNTIF(Elements,$C9069)</f>
        <v>1115</v>
      </c>
      <c r="F9069">
        <f t="shared" ref="F9069" si="18421">COUNTIFS(Elements,C9069,Storung,D9069)</f>
        <v>1057</v>
      </c>
      <c r="H9069" s="4"/>
      <c r="I9069" s="4"/>
      <c r="J9069" s="5"/>
    </row>
    <row r="9070" spans="1:10" x14ac:dyDescent="0.25">
      <c r="A9070" s="4">
        <v>44160.526319444441</v>
      </c>
      <c r="B9070" t="str">
        <f t="shared" si="18391"/>
        <v>CONV_POS</v>
      </c>
      <c r="C9070">
        <v>8324</v>
      </c>
      <c r="D9070" t="str">
        <f t="shared" si="18326"/>
        <v>Der Sensor meldet keine TE aber Daten vorhanden</v>
      </c>
      <c r="E9070">
        <f t="shared" ref="E9070" si="18422">COUNTIF(Elements,$C9070)</f>
        <v>1115</v>
      </c>
      <c r="F9070">
        <f t="shared" ref="F9070" si="18423">COUNTIFS(Elements,C9070,Storung,D9070)</f>
        <v>1057</v>
      </c>
      <c r="H9070" s="4"/>
      <c r="I9070" s="4"/>
      <c r="J9070" s="5"/>
    </row>
    <row r="9071" spans="1:10" x14ac:dyDescent="0.25">
      <c r="A9071" s="4">
        <v>44160.525254629632</v>
      </c>
      <c r="B9071" t="str">
        <f t="shared" si="18391"/>
        <v>CONV_POS</v>
      </c>
      <c r="C9071">
        <v>8324</v>
      </c>
      <c r="D9071" t="str">
        <f t="shared" si="18326"/>
        <v>Der Sensor meldet keine TE aber Daten vorhanden</v>
      </c>
      <c r="E9071">
        <f t="shared" ref="E9071" si="18424">COUNTIF(Elements,$C9071)</f>
        <v>1115</v>
      </c>
      <c r="F9071">
        <f t="shared" ref="F9071" si="18425">COUNTIFS(Elements,C9071,Storung,D9071)</f>
        <v>1057</v>
      </c>
      <c r="H9071" s="4"/>
      <c r="I9071" s="4"/>
      <c r="J9071" s="5"/>
    </row>
    <row r="9072" spans="1:10" x14ac:dyDescent="0.25">
      <c r="A9072" s="4">
        <v>44160.522523148145</v>
      </c>
      <c r="B9072" t="str">
        <f t="shared" si="18391"/>
        <v>CONV_POS</v>
      </c>
      <c r="C9072">
        <v>8324</v>
      </c>
      <c r="D9072" t="str">
        <f t="shared" si="18326"/>
        <v>Der Sensor meldet keine TE aber Daten vorhanden</v>
      </c>
      <c r="E9072">
        <f t="shared" ref="E9072" si="18426">COUNTIF(Elements,$C9072)</f>
        <v>1115</v>
      </c>
      <c r="F9072">
        <f t="shared" ref="F9072" si="18427">COUNTIFS(Elements,C9072,Storung,D9072)</f>
        <v>1057</v>
      </c>
      <c r="H9072" s="4"/>
      <c r="I9072" s="4"/>
      <c r="J9072" s="5"/>
    </row>
    <row r="9073" spans="1:10" x14ac:dyDescent="0.25">
      <c r="A9073" s="4">
        <v>44160.52207175926</v>
      </c>
      <c r="B9073" t="str">
        <f t="shared" si="18391"/>
        <v>CONV_POS</v>
      </c>
      <c r="C9073">
        <v>8324</v>
      </c>
      <c r="D9073" t="str">
        <f t="shared" si="18326"/>
        <v>Der Sensor meldet keine TE aber Daten vorhanden</v>
      </c>
      <c r="E9073">
        <f t="shared" ref="E9073" si="18428">COUNTIF(Elements,$C9073)</f>
        <v>1115</v>
      </c>
      <c r="F9073">
        <f t="shared" ref="F9073" si="18429">COUNTIFS(Elements,C9073,Storung,D9073)</f>
        <v>1057</v>
      </c>
      <c r="H9073" s="4"/>
      <c r="I9073" s="4"/>
      <c r="J9073" s="5"/>
    </row>
    <row r="9074" spans="1:10" x14ac:dyDescent="0.25">
      <c r="A9074" s="4">
        <v>44160.469363425924</v>
      </c>
      <c r="B9074" t="str">
        <f t="shared" si="18391"/>
        <v>CONV_POS</v>
      </c>
      <c r="C9074">
        <v>8324</v>
      </c>
      <c r="D9074" t="str">
        <f t="shared" si="18326"/>
        <v>Der Sensor meldet keine TE aber Daten vorhanden</v>
      </c>
      <c r="E9074">
        <f t="shared" ref="E9074" si="18430">COUNTIF(Elements,$C9074)</f>
        <v>1115</v>
      </c>
      <c r="F9074">
        <f t="shared" ref="F9074" si="18431">COUNTIFS(Elements,C9074,Storung,D9074)</f>
        <v>1057</v>
      </c>
      <c r="H9074" s="4"/>
      <c r="I9074" s="4"/>
      <c r="J9074" s="5"/>
    </row>
    <row r="9075" spans="1:10" x14ac:dyDescent="0.25">
      <c r="A9075" s="4">
        <v>44160.468055555553</v>
      </c>
      <c r="B9075" t="str">
        <f t="shared" si="18391"/>
        <v>CONV_POS</v>
      </c>
      <c r="C9075">
        <v>8324</v>
      </c>
      <c r="D9075" t="str">
        <f t="shared" si="18326"/>
        <v>Der Sensor meldet keine TE aber Daten vorhanden</v>
      </c>
      <c r="E9075">
        <f t="shared" ref="E9075" si="18432">COUNTIF(Elements,$C9075)</f>
        <v>1115</v>
      </c>
      <c r="F9075">
        <f t="shared" ref="F9075" si="18433">COUNTIFS(Elements,C9075,Storung,D9075)</f>
        <v>1057</v>
      </c>
      <c r="H9075" s="4"/>
      <c r="I9075" s="4"/>
      <c r="J9075" s="5"/>
    </row>
    <row r="9076" spans="1:10" x14ac:dyDescent="0.25">
      <c r="A9076" s="4">
        <v>44160.466805555552</v>
      </c>
      <c r="B9076" t="str">
        <f t="shared" si="18391"/>
        <v>CONV_POS</v>
      </c>
      <c r="C9076">
        <v>8324</v>
      </c>
      <c r="D9076" t="str">
        <f t="shared" si="18326"/>
        <v>Der Sensor meldet keine TE aber Daten vorhanden</v>
      </c>
      <c r="E9076">
        <f t="shared" ref="E9076" si="18434">COUNTIF(Elements,$C9076)</f>
        <v>1115</v>
      </c>
      <c r="F9076">
        <f t="shared" ref="F9076" si="18435">COUNTIFS(Elements,C9076,Storung,D9076)</f>
        <v>1057</v>
      </c>
      <c r="H9076" s="4"/>
      <c r="I9076" s="4"/>
      <c r="J9076" s="5"/>
    </row>
    <row r="9077" spans="1:10" x14ac:dyDescent="0.25">
      <c r="A9077" s="4">
        <v>44160.465671296297</v>
      </c>
      <c r="B9077" t="str">
        <f t="shared" si="18391"/>
        <v>CONV_POS</v>
      </c>
      <c r="C9077">
        <v>8324</v>
      </c>
      <c r="D9077" t="str">
        <f t="shared" si="18326"/>
        <v>Der Sensor meldet keine TE aber Daten vorhanden</v>
      </c>
      <c r="E9077">
        <f t="shared" ref="E9077" si="18436">COUNTIF(Elements,$C9077)</f>
        <v>1115</v>
      </c>
      <c r="F9077">
        <f t="shared" ref="F9077" si="18437">COUNTIFS(Elements,C9077,Storung,D9077)</f>
        <v>1057</v>
      </c>
      <c r="H9077" s="4"/>
      <c r="I9077" s="4"/>
      <c r="J9077" s="5"/>
    </row>
    <row r="9078" spans="1:10" x14ac:dyDescent="0.25">
      <c r="A9078" s="4">
        <v>44160.459618055553</v>
      </c>
      <c r="B9078" t="str">
        <f t="shared" si="18391"/>
        <v>CONV_POS</v>
      </c>
      <c r="C9078">
        <v>8324</v>
      </c>
      <c r="D9078" t="str">
        <f t="shared" si="18326"/>
        <v>Der Sensor meldet keine TE aber Daten vorhanden</v>
      </c>
      <c r="E9078">
        <f t="shared" ref="E9078" si="18438">COUNTIF(Elements,$C9078)</f>
        <v>1115</v>
      </c>
      <c r="F9078">
        <f t="shared" ref="F9078" si="18439">COUNTIFS(Elements,C9078,Storung,D9078)</f>
        <v>1057</v>
      </c>
      <c r="H9078" s="4"/>
      <c r="I9078" s="4"/>
      <c r="J9078" s="5"/>
    </row>
    <row r="9079" spans="1:10" x14ac:dyDescent="0.25">
      <c r="A9079" s="4">
        <v>44160.413148148145</v>
      </c>
      <c r="B9079" t="str">
        <f t="shared" si="18391"/>
        <v>CONV_POS</v>
      </c>
      <c r="C9079">
        <v>8324</v>
      </c>
      <c r="D9079" t="str">
        <f t="shared" si="18326"/>
        <v>Der Sensor meldet keine TE aber Daten vorhanden</v>
      </c>
      <c r="E9079">
        <f t="shared" ref="E9079" si="18440">COUNTIF(Elements,$C9079)</f>
        <v>1115</v>
      </c>
      <c r="F9079">
        <f t="shared" ref="F9079" si="18441">COUNTIFS(Elements,C9079,Storung,D9079)</f>
        <v>1057</v>
      </c>
      <c r="H9079" s="4"/>
      <c r="I9079" s="4"/>
      <c r="J9079" s="5"/>
    </row>
    <row r="9080" spans="1:10" x14ac:dyDescent="0.25">
      <c r="A9080" s="4">
        <v>44160.412673611114</v>
      </c>
      <c r="B9080" t="str">
        <f t="shared" si="18391"/>
        <v>CONV_POS</v>
      </c>
      <c r="C9080">
        <v>8324</v>
      </c>
      <c r="D9080" t="str">
        <f t="shared" si="18326"/>
        <v>Der Sensor meldet keine TE aber Daten vorhanden</v>
      </c>
      <c r="E9080">
        <f t="shared" ref="E9080" si="18442">COUNTIF(Elements,$C9080)</f>
        <v>1115</v>
      </c>
      <c r="F9080">
        <f t="shared" ref="F9080" si="18443">COUNTIFS(Elements,C9080,Storung,D9080)</f>
        <v>1057</v>
      </c>
      <c r="H9080" s="4"/>
      <c r="I9080" s="4"/>
      <c r="J9080" s="5"/>
    </row>
    <row r="9081" spans="1:10" x14ac:dyDescent="0.25">
      <c r="A9081" s="4">
        <v>44160.409363425926</v>
      </c>
      <c r="B9081" t="str">
        <f t="shared" si="18391"/>
        <v>CONV_POS</v>
      </c>
      <c r="C9081">
        <v>8324</v>
      </c>
      <c r="D9081" t="str">
        <f t="shared" si="18326"/>
        <v>Der Sensor meldet keine TE aber Daten vorhanden</v>
      </c>
      <c r="E9081">
        <f t="shared" ref="E9081" si="18444">COUNTIF(Elements,$C9081)</f>
        <v>1115</v>
      </c>
      <c r="F9081">
        <f t="shared" ref="F9081" si="18445">COUNTIFS(Elements,C9081,Storung,D9081)</f>
        <v>1057</v>
      </c>
      <c r="H9081" s="4"/>
      <c r="I9081" s="4"/>
      <c r="J9081" s="5"/>
    </row>
    <row r="9082" spans="1:10" x14ac:dyDescent="0.25">
      <c r="A9082" s="4">
        <v>44160.391435185185</v>
      </c>
      <c r="B9082" t="str">
        <f t="shared" si="18391"/>
        <v>CONV_POS</v>
      </c>
      <c r="C9082">
        <v>8324</v>
      </c>
      <c r="D9082" t="str">
        <f t="shared" si="18326"/>
        <v>Der Sensor meldet keine TE aber Daten vorhanden</v>
      </c>
      <c r="E9082">
        <f t="shared" ref="E9082" si="18446">COUNTIF(Elements,$C9082)</f>
        <v>1115</v>
      </c>
      <c r="F9082">
        <f t="shared" ref="F9082" si="18447">COUNTIFS(Elements,C9082,Storung,D9082)</f>
        <v>1057</v>
      </c>
      <c r="H9082" s="4"/>
      <c r="I9082" s="4"/>
      <c r="J9082" s="5"/>
    </row>
    <row r="9083" spans="1:10" x14ac:dyDescent="0.25">
      <c r="A9083" s="4">
        <v>44160.390300925923</v>
      </c>
      <c r="B9083" t="str">
        <f t="shared" si="18391"/>
        <v>CONV_POS</v>
      </c>
      <c r="C9083">
        <v>8324</v>
      </c>
      <c r="D9083" t="str">
        <f t="shared" si="18326"/>
        <v>Der Sensor meldet keine TE aber Daten vorhanden</v>
      </c>
      <c r="E9083">
        <f t="shared" ref="E9083" si="18448">COUNTIF(Elements,$C9083)</f>
        <v>1115</v>
      </c>
      <c r="F9083">
        <f t="shared" ref="F9083" si="18449">COUNTIFS(Elements,C9083,Storung,D9083)</f>
        <v>1057</v>
      </c>
      <c r="H9083" s="4"/>
      <c r="I9083" s="4"/>
      <c r="J9083" s="5"/>
    </row>
    <row r="9084" spans="1:10" x14ac:dyDescent="0.25">
      <c r="A9084" s="4">
        <v>44160.387037037035</v>
      </c>
      <c r="B9084" t="str">
        <f t="shared" si="18391"/>
        <v>CONV_POS</v>
      </c>
      <c r="C9084">
        <v>8324</v>
      </c>
      <c r="D9084" t="str">
        <f t="shared" si="18326"/>
        <v>Der Sensor meldet keine TE aber Daten vorhanden</v>
      </c>
      <c r="E9084">
        <f t="shared" ref="E9084" si="18450">COUNTIF(Elements,$C9084)</f>
        <v>1115</v>
      </c>
      <c r="F9084">
        <f t="shared" ref="F9084" si="18451">COUNTIFS(Elements,C9084,Storung,D9084)</f>
        <v>1057</v>
      </c>
      <c r="H9084" s="4"/>
      <c r="I9084" s="4"/>
      <c r="J9084" s="5"/>
    </row>
    <row r="9085" spans="1:10" x14ac:dyDescent="0.25">
      <c r="A9085" s="4">
        <v>44160.385879629626</v>
      </c>
      <c r="B9085" t="str">
        <f t="shared" si="18391"/>
        <v>CONV_POS</v>
      </c>
      <c r="C9085">
        <v>8324</v>
      </c>
      <c r="D9085" t="str">
        <f t="shared" si="18326"/>
        <v>Der Sensor meldet keine TE aber Daten vorhanden</v>
      </c>
      <c r="E9085">
        <f t="shared" ref="E9085" si="18452">COUNTIF(Elements,$C9085)</f>
        <v>1115</v>
      </c>
      <c r="F9085">
        <f t="shared" ref="F9085" si="18453">COUNTIFS(Elements,C9085,Storung,D9085)</f>
        <v>1057</v>
      </c>
      <c r="H9085" s="4"/>
      <c r="I9085" s="4"/>
      <c r="J9085" s="5"/>
    </row>
    <row r="9086" spans="1:10" x14ac:dyDescent="0.25">
      <c r="A9086" s="4">
        <v>44160.384027777778</v>
      </c>
      <c r="B9086" t="str">
        <f t="shared" si="18391"/>
        <v>CONV_POS</v>
      </c>
      <c r="C9086">
        <v>8324</v>
      </c>
      <c r="D9086" t="str">
        <f t="shared" si="18326"/>
        <v>Der Sensor meldet keine TE aber Daten vorhanden</v>
      </c>
      <c r="E9086">
        <f t="shared" ref="E9086" si="18454">COUNTIF(Elements,$C9086)</f>
        <v>1115</v>
      </c>
      <c r="F9086">
        <f t="shared" ref="F9086" si="18455">COUNTIFS(Elements,C9086,Storung,D9086)</f>
        <v>1057</v>
      </c>
      <c r="H9086" s="4"/>
      <c r="I9086" s="4"/>
      <c r="J9086" s="5"/>
    </row>
    <row r="9087" spans="1:10" x14ac:dyDescent="0.25">
      <c r="A9087" s="4">
        <v>44160.34103009259</v>
      </c>
      <c r="B9087" t="str">
        <f t="shared" si="18391"/>
        <v>CONV_POS</v>
      </c>
      <c r="C9087">
        <v>8324</v>
      </c>
      <c r="D9087" t="str">
        <f t="shared" ref="D9087:D9150" si="18456">"Der Sensor meldet keine TE aber Daten vorhanden"</f>
        <v>Der Sensor meldet keine TE aber Daten vorhanden</v>
      </c>
      <c r="E9087">
        <f t="shared" ref="E9087" si="18457">COUNTIF(Elements,$C9087)</f>
        <v>1115</v>
      </c>
      <c r="F9087">
        <f t="shared" ref="F9087" si="18458">COUNTIFS(Elements,C9087,Storung,D9087)</f>
        <v>1057</v>
      </c>
      <c r="H9087" s="4"/>
      <c r="I9087" s="4"/>
      <c r="J9087" s="5"/>
    </row>
    <row r="9088" spans="1:10" x14ac:dyDescent="0.25">
      <c r="A9088" s="4">
        <v>44160.337025462963</v>
      </c>
      <c r="B9088" t="str">
        <f t="shared" si="18391"/>
        <v>CONV_POS</v>
      </c>
      <c r="C9088">
        <v>8324</v>
      </c>
      <c r="D9088" t="str">
        <f t="shared" si="18456"/>
        <v>Der Sensor meldet keine TE aber Daten vorhanden</v>
      </c>
      <c r="E9088">
        <f t="shared" ref="E9088" si="18459">COUNTIF(Elements,$C9088)</f>
        <v>1115</v>
      </c>
      <c r="F9088">
        <f t="shared" ref="F9088" si="18460">COUNTIFS(Elements,C9088,Storung,D9088)</f>
        <v>1057</v>
      </c>
      <c r="H9088" s="4"/>
      <c r="I9088" s="4"/>
      <c r="J9088" s="5"/>
    </row>
    <row r="9089" spans="1:10" x14ac:dyDescent="0.25">
      <c r="A9089" s="4">
        <v>44160.335682870369</v>
      </c>
      <c r="B9089" t="str">
        <f t="shared" si="18391"/>
        <v>CONV_POS</v>
      </c>
      <c r="C9089">
        <v>8324</v>
      </c>
      <c r="D9089" t="str">
        <f t="shared" si="18456"/>
        <v>Der Sensor meldet keine TE aber Daten vorhanden</v>
      </c>
      <c r="E9089">
        <f t="shared" ref="E9089" si="18461">COUNTIF(Elements,$C9089)</f>
        <v>1115</v>
      </c>
      <c r="F9089">
        <f t="shared" ref="F9089" si="18462">COUNTIFS(Elements,C9089,Storung,D9089)</f>
        <v>1057</v>
      </c>
      <c r="H9089" s="4"/>
      <c r="I9089" s="4"/>
      <c r="J9089" s="5"/>
    </row>
    <row r="9090" spans="1:10" x14ac:dyDescent="0.25">
      <c r="A9090" s="4">
        <v>44160.287349537037</v>
      </c>
      <c r="B9090" t="str">
        <f t="shared" si="18391"/>
        <v>CONV_POS</v>
      </c>
      <c r="C9090">
        <v>8324</v>
      </c>
      <c r="D9090" t="str">
        <f t="shared" si="18456"/>
        <v>Der Sensor meldet keine TE aber Daten vorhanden</v>
      </c>
      <c r="E9090">
        <f t="shared" ref="E9090" si="18463">COUNTIF(Elements,$C9090)</f>
        <v>1115</v>
      </c>
      <c r="F9090">
        <f t="shared" ref="F9090" si="18464">COUNTIFS(Elements,C9090,Storung,D9090)</f>
        <v>1057</v>
      </c>
      <c r="H9090" s="4"/>
      <c r="I9090" s="4"/>
      <c r="J9090" s="5"/>
    </row>
    <row r="9091" spans="1:10" x14ac:dyDescent="0.25">
      <c r="A9091" s="4">
        <v>44160.286527777775</v>
      </c>
      <c r="B9091" t="str">
        <f t="shared" si="18391"/>
        <v>CONV_POS</v>
      </c>
      <c r="C9091">
        <v>8324</v>
      </c>
      <c r="D9091" t="str">
        <f t="shared" si="18456"/>
        <v>Der Sensor meldet keine TE aber Daten vorhanden</v>
      </c>
      <c r="E9091">
        <f t="shared" ref="E9091" si="18465">COUNTIF(Elements,$C9091)</f>
        <v>1115</v>
      </c>
      <c r="F9091">
        <f t="shared" ref="F9091" si="18466">COUNTIFS(Elements,C9091,Storung,D9091)</f>
        <v>1057</v>
      </c>
      <c r="H9091" s="4"/>
      <c r="I9091" s="4"/>
      <c r="J9091" s="5"/>
    </row>
    <row r="9092" spans="1:10" x14ac:dyDescent="0.25">
      <c r="A9092" s="4">
        <v>44160.286087962966</v>
      </c>
      <c r="B9092" t="str">
        <f t="shared" si="18391"/>
        <v>CONV_POS</v>
      </c>
      <c r="C9092">
        <v>8324</v>
      </c>
      <c r="D9092" t="str">
        <f t="shared" si="18456"/>
        <v>Der Sensor meldet keine TE aber Daten vorhanden</v>
      </c>
      <c r="E9092">
        <f t="shared" ref="E9092" si="18467">COUNTIF(Elements,$C9092)</f>
        <v>1115</v>
      </c>
      <c r="F9092">
        <f t="shared" ref="F9092" si="18468">COUNTIFS(Elements,C9092,Storung,D9092)</f>
        <v>1057</v>
      </c>
      <c r="H9092" s="4"/>
      <c r="I9092" s="4"/>
      <c r="J9092" s="5"/>
    </row>
    <row r="9093" spans="1:10" x14ac:dyDescent="0.25">
      <c r="A9093" s="4">
        <v>44160.28398148148</v>
      </c>
      <c r="B9093" t="str">
        <f t="shared" si="18391"/>
        <v>CONV_POS</v>
      </c>
      <c r="C9093">
        <v>8324</v>
      </c>
      <c r="D9093" t="str">
        <f t="shared" si="18456"/>
        <v>Der Sensor meldet keine TE aber Daten vorhanden</v>
      </c>
      <c r="E9093">
        <f t="shared" ref="E9093" si="18469">COUNTIF(Elements,$C9093)</f>
        <v>1115</v>
      </c>
      <c r="F9093">
        <f t="shared" ref="F9093" si="18470">COUNTIFS(Elements,C9093,Storung,D9093)</f>
        <v>1057</v>
      </c>
      <c r="H9093" s="4"/>
      <c r="I9093" s="4"/>
      <c r="J9093" s="5"/>
    </row>
    <row r="9094" spans="1:10" x14ac:dyDescent="0.25">
      <c r="A9094" s="4">
        <v>44160.277129629627</v>
      </c>
      <c r="B9094" t="str">
        <f t="shared" si="18391"/>
        <v>CONV_POS</v>
      </c>
      <c r="C9094">
        <v>8324</v>
      </c>
      <c r="D9094" t="str">
        <f t="shared" si="18456"/>
        <v>Der Sensor meldet keine TE aber Daten vorhanden</v>
      </c>
      <c r="E9094">
        <f t="shared" ref="E9094" si="18471">COUNTIF(Elements,$C9094)</f>
        <v>1115</v>
      </c>
      <c r="F9094">
        <f t="shared" ref="F9094" si="18472">COUNTIFS(Elements,C9094,Storung,D9094)</f>
        <v>1057</v>
      </c>
      <c r="H9094" s="4"/>
      <c r="I9094" s="4"/>
      <c r="J9094" s="5"/>
    </row>
    <row r="9095" spans="1:10" x14ac:dyDescent="0.25">
      <c r="A9095" s="4">
        <v>44160.275821759256</v>
      </c>
      <c r="B9095" t="str">
        <f t="shared" si="18391"/>
        <v>CONV_POS</v>
      </c>
      <c r="C9095">
        <v>8324</v>
      </c>
      <c r="D9095" t="str">
        <f t="shared" si="18456"/>
        <v>Der Sensor meldet keine TE aber Daten vorhanden</v>
      </c>
      <c r="E9095">
        <f t="shared" ref="E9095" si="18473">COUNTIF(Elements,$C9095)</f>
        <v>1115</v>
      </c>
      <c r="F9095">
        <f t="shared" ref="F9095" si="18474">COUNTIFS(Elements,C9095,Storung,D9095)</f>
        <v>1057</v>
      </c>
      <c r="H9095" s="4"/>
      <c r="I9095" s="4"/>
      <c r="J9095" s="5"/>
    </row>
    <row r="9096" spans="1:10" x14ac:dyDescent="0.25">
      <c r="A9096" s="4">
        <v>44160.273946759262</v>
      </c>
      <c r="B9096" t="str">
        <f t="shared" si="18391"/>
        <v>CONV_POS</v>
      </c>
      <c r="C9096">
        <v>8324</v>
      </c>
      <c r="D9096" t="str">
        <f t="shared" si="18456"/>
        <v>Der Sensor meldet keine TE aber Daten vorhanden</v>
      </c>
      <c r="E9096">
        <f t="shared" ref="E9096" si="18475">COUNTIF(Elements,$C9096)</f>
        <v>1115</v>
      </c>
      <c r="F9096">
        <f t="shared" ref="F9096" si="18476">COUNTIFS(Elements,C9096,Storung,D9096)</f>
        <v>1057</v>
      </c>
      <c r="H9096" s="4"/>
      <c r="I9096" s="4"/>
      <c r="J9096" s="5"/>
    </row>
    <row r="9097" spans="1:10" x14ac:dyDescent="0.25">
      <c r="A9097" s="4">
        <v>44160.272777777776</v>
      </c>
      <c r="B9097" t="str">
        <f t="shared" si="18391"/>
        <v>CONV_POS</v>
      </c>
      <c r="C9097">
        <v>8324</v>
      </c>
      <c r="D9097" t="str">
        <f t="shared" si="18456"/>
        <v>Der Sensor meldet keine TE aber Daten vorhanden</v>
      </c>
      <c r="E9097">
        <f t="shared" ref="E9097" si="18477">COUNTIF(Elements,$C9097)</f>
        <v>1115</v>
      </c>
      <c r="F9097">
        <f t="shared" ref="F9097" si="18478">COUNTIFS(Elements,C9097,Storung,D9097)</f>
        <v>1057</v>
      </c>
      <c r="H9097" s="4"/>
      <c r="I9097" s="4"/>
      <c r="J9097" s="5"/>
    </row>
    <row r="9098" spans="1:10" x14ac:dyDescent="0.25">
      <c r="A9098" s="4">
        <v>44160.271493055552</v>
      </c>
      <c r="B9098" t="str">
        <f t="shared" si="18391"/>
        <v>CONV_POS</v>
      </c>
      <c r="C9098">
        <v>8324</v>
      </c>
      <c r="D9098" t="str">
        <f t="shared" si="18456"/>
        <v>Der Sensor meldet keine TE aber Daten vorhanden</v>
      </c>
      <c r="E9098">
        <f t="shared" ref="E9098" si="18479">COUNTIF(Elements,$C9098)</f>
        <v>1115</v>
      </c>
      <c r="F9098">
        <f t="shared" ref="F9098" si="18480">COUNTIFS(Elements,C9098,Storung,D9098)</f>
        <v>1057</v>
      </c>
      <c r="H9098" s="4"/>
      <c r="I9098" s="4"/>
      <c r="J9098" s="5"/>
    </row>
    <row r="9099" spans="1:10" x14ac:dyDescent="0.25">
      <c r="A9099" s="4">
        <v>44160.27008101852</v>
      </c>
      <c r="B9099" t="str">
        <f t="shared" si="18391"/>
        <v>CONV_POS</v>
      </c>
      <c r="C9099">
        <v>8324</v>
      </c>
      <c r="D9099" t="str">
        <f t="shared" si="18456"/>
        <v>Der Sensor meldet keine TE aber Daten vorhanden</v>
      </c>
      <c r="E9099">
        <f t="shared" ref="E9099" si="18481">COUNTIF(Elements,$C9099)</f>
        <v>1115</v>
      </c>
      <c r="F9099">
        <f t="shared" ref="F9099" si="18482">COUNTIFS(Elements,C9099,Storung,D9099)</f>
        <v>1057</v>
      </c>
      <c r="H9099" s="4"/>
      <c r="I9099" s="4"/>
      <c r="J9099" s="5"/>
    </row>
    <row r="9100" spans="1:10" x14ac:dyDescent="0.25">
      <c r="A9100" s="4">
        <v>44160.155312499999</v>
      </c>
      <c r="B9100" t="str">
        <f t="shared" si="18391"/>
        <v>CONV_POS</v>
      </c>
      <c r="C9100">
        <v>8324</v>
      </c>
      <c r="D9100" t="str">
        <f t="shared" si="18456"/>
        <v>Der Sensor meldet keine TE aber Daten vorhanden</v>
      </c>
      <c r="E9100">
        <f t="shared" ref="E9100" si="18483">COUNTIF(Elements,$C9100)</f>
        <v>1115</v>
      </c>
      <c r="F9100">
        <f t="shared" ref="F9100" si="18484">COUNTIFS(Elements,C9100,Storung,D9100)</f>
        <v>1057</v>
      </c>
      <c r="H9100" s="4"/>
      <c r="I9100" s="4"/>
      <c r="J9100" s="5"/>
    </row>
    <row r="9101" spans="1:10" x14ac:dyDescent="0.25">
      <c r="A9101" s="4">
        <v>44160.152685185189</v>
      </c>
      <c r="B9101" t="str">
        <f t="shared" si="18391"/>
        <v>CONV_POS</v>
      </c>
      <c r="C9101">
        <v>8324</v>
      </c>
      <c r="D9101" t="str">
        <f t="shared" si="18456"/>
        <v>Der Sensor meldet keine TE aber Daten vorhanden</v>
      </c>
      <c r="E9101">
        <f t="shared" ref="E9101" si="18485">COUNTIF(Elements,$C9101)</f>
        <v>1115</v>
      </c>
      <c r="F9101">
        <f t="shared" ref="F9101" si="18486">COUNTIFS(Elements,C9101,Storung,D9101)</f>
        <v>1057</v>
      </c>
      <c r="H9101" s="4"/>
      <c r="I9101" s="4"/>
      <c r="J9101" s="5"/>
    </row>
    <row r="9102" spans="1:10" x14ac:dyDescent="0.25">
      <c r="A9102" s="4">
        <v>44160.151666666665</v>
      </c>
      <c r="B9102" t="str">
        <f t="shared" si="18391"/>
        <v>CONV_POS</v>
      </c>
      <c r="C9102">
        <v>8324</v>
      </c>
      <c r="D9102" t="str">
        <f t="shared" si="18456"/>
        <v>Der Sensor meldet keine TE aber Daten vorhanden</v>
      </c>
      <c r="E9102">
        <f t="shared" ref="E9102" si="18487">COUNTIF(Elements,$C9102)</f>
        <v>1115</v>
      </c>
      <c r="F9102">
        <f t="shared" ref="F9102" si="18488">COUNTIFS(Elements,C9102,Storung,D9102)</f>
        <v>1057</v>
      </c>
      <c r="H9102" s="4"/>
      <c r="I9102" s="4"/>
      <c r="J9102" s="5"/>
    </row>
    <row r="9103" spans="1:10" x14ac:dyDescent="0.25">
      <c r="A9103" s="4">
        <v>44160.137870370374</v>
      </c>
      <c r="B9103" t="str">
        <f t="shared" si="18391"/>
        <v>CONV_POS</v>
      </c>
      <c r="C9103">
        <v>8324</v>
      </c>
      <c r="D9103" t="str">
        <f t="shared" si="18456"/>
        <v>Der Sensor meldet keine TE aber Daten vorhanden</v>
      </c>
      <c r="E9103">
        <f t="shared" ref="E9103" si="18489">COUNTIF(Elements,$C9103)</f>
        <v>1115</v>
      </c>
      <c r="F9103">
        <f t="shared" ref="F9103" si="18490">COUNTIFS(Elements,C9103,Storung,D9103)</f>
        <v>1057</v>
      </c>
      <c r="H9103" s="4"/>
      <c r="I9103" s="4"/>
      <c r="J9103" s="5"/>
    </row>
    <row r="9104" spans="1:10" x14ac:dyDescent="0.25">
      <c r="A9104" s="4">
        <v>44160.136736111112</v>
      </c>
      <c r="B9104" t="str">
        <f t="shared" si="18391"/>
        <v>CONV_POS</v>
      </c>
      <c r="C9104">
        <v>8324</v>
      </c>
      <c r="D9104" t="str">
        <f t="shared" si="18456"/>
        <v>Der Sensor meldet keine TE aber Daten vorhanden</v>
      </c>
      <c r="E9104">
        <f t="shared" ref="E9104" si="18491">COUNTIF(Elements,$C9104)</f>
        <v>1115</v>
      </c>
      <c r="F9104">
        <f t="shared" ref="F9104" si="18492">COUNTIFS(Elements,C9104,Storung,D9104)</f>
        <v>1057</v>
      </c>
      <c r="H9104" s="4"/>
      <c r="I9104" s="4"/>
      <c r="J9104" s="5"/>
    </row>
    <row r="9105" spans="1:10" x14ac:dyDescent="0.25">
      <c r="A9105" s="4">
        <v>44160.13177083333</v>
      </c>
      <c r="B9105" t="str">
        <f t="shared" si="18391"/>
        <v>CONV_POS</v>
      </c>
      <c r="C9105">
        <v>8324</v>
      </c>
      <c r="D9105" t="str">
        <f t="shared" si="18456"/>
        <v>Der Sensor meldet keine TE aber Daten vorhanden</v>
      </c>
      <c r="E9105">
        <f t="shared" ref="E9105" si="18493">COUNTIF(Elements,$C9105)</f>
        <v>1115</v>
      </c>
      <c r="F9105">
        <f t="shared" ref="F9105" si="18494">COUNTIFS(Elements,C9105,Storung,D9105)</f>
        <v>1057</v>
      </c>
      <c r="H9105" s="4"/>
      <c r="I9105" s="4"/>
      <c r="J9105" s="5"/>
    </row>
    <row r="9106" spans="1:10" x14ac:dyDescent="0.25">
      <c r="A9106" s="4">
        <v>44160.129942129628</v>
      </c>
      <c r="B9106" t="str">
        <f t="shared" si="18391"/>
        <v>CONV_POS</v>
      </c>
      <c r="C9106">
        <v>8324</v>
      </c>
      <c r="D9106" t="str">
        <f t="shared" si="18456"/>
        <v>Der Sensor meldet keine TE aber Daten vorhanden</v>
      </c>
      <c r="E9106">
        <f t="shared" ref="E9106" si="18495">COUNTIF(Elements,$C9106)</f>
        <v>1115</v>
      </c>
      <c r="F9106">
        <f t="shared" ref="F9106" si="18496">COUNTIFS(Elements,C9106,Storung,D9106)</f>
        <v>1057</v>
      </c>
      <c r="H9106" s="4"/>
      <c r="I9106" s="4"/>
      <c r="J9106" s="5"/>
    </row>
    <row r="9107" spans="1:10" x14ac:dyDescent="0.25">
      <c r="A9107" s="4">
        <v>44160.128854166665</v>
      </c>
      <c r="B9107" t="str">
        <f t="shared" si="18391"/>
        <v>CONV_POS</v>
      </c>
      <c r="C9107">
        <v>8324</v>
      </c>
      <c r="D9107" t="str">
        <f t="shared" si="18456"/>
        <v>Der Sensor meldet keine TE aber Daten vorhanden</v>
      </c>
      <c r="E9107">
        <f t="shared" ref="E9107" si="18497">COUNTIF(Elements,$C9107)</f>
        <v>1115</v>
      </c>
      <c r="F9107">
        <f t="shared" ref="F9107" si="18498">COUNTIFS(Elements,C9107,Storung,D9107)</f>
        <v>1057</v>
      </c>
      <c r="H9107" s="4"/>
      <c r="I9107" s="4"/>
      <c r="J9107" s="5"/>
    </row>
    <row r="9108" spans="1:10" x14ac:dyDescent="0.25">
      <c r="A9108" s="4">
        <v>44160.125162037039</v>
      </c>
      <c r="B9108" t="str">
        <f t="shared" si="18391"/>
        <v>CONV_POS</v>
      </c>
      <c r="C9108">
        <v>8324</v>
      </c>
      <c r="D9108" t="str">
        <f t="shared" si="18456"/>
        <v>Der Sensor meldet keine TE aber Daten vorhanden</v>
      </c>
      <c r="E9108">
        <f t="shared" ref="E9108" si="18499">COUNTIF(Elements,$C9108)</f>
        <v>1115</v>
      </c>
      <c r="F9108">
        <f t="shared" ref="F9108" si="18500">COUNTIFS(Elements,C9108,Storung,D9108)</f>
        <v>1057</v>
      </c>
      <c r="H9108" s="4"/>
      <c r="I9108" s="4"/>
      <c r="J9108" s="5"/>
    </row>
    <row r="9109" spans="1:10" x14ac:dyDescent="0.25">
      <c r="A9109" s="4">
        <v>44160.12400462963</v>
      </c>
      <c r="B9109" t="str">
        <f t="shared" si="18391"/>
        <v>CONV_POS</v>
      </c>
      <c r="C9109">
        <v>8324</v>
      </c>
      <c r="D9109" t="str">
        <f t="shared" si="18456"/>
        <v>Der Sensor meldet keine TE aber Daten vorhanden</v>
      </c>
      <c r="E9109">
        <f t="shared" ref="E9109" si="18501">COUNTIF(Elements,$C9109)</f>
        <v>1115</v>
      </c>
      <c r="F9109">
        <f t="shared" ref="F9109" si="18502">COUNTIFS(Elements,C9109,Storung,D9109)</f>
        <v>1057</v>
      </c>
      <c r="H9109" s="4"/>
      <c r="I9109" s="4"/>
      <c r="J9109" s="5"/>
    </row>
    <row r="9110" spans="1:10" x14ac:dyDescent="0.25">
      <c r="A9110" s="4">
        <v>44160.106296296297</v>
      </c>
      <c r="B9110" t="str">
        <f t="shared" si="18391"/>
        <v>CONV_POS</v>
      </c>
      <c r="C9110">
        <v>8324</v>
      </c>
      <c r="D9110" t="str">
        <f t="shared" si="18456"/>
        <v>Der Sensor meldet keine TE aber Daten vorhanden</v>
      </c>
      <c r="E9110">
        <f t="shared" ref="E9110" si="18503">COUNTIF(Elements,$C9110)</f>
        <v>1115</v>
      </c>
      <c r="F9110">
        <f t="shared" ref="F9110" si="18504">COUNTIFS(Elements,C9110,Storung,D9110)</f>
        <v>1057</v>
      </c>
      <c r="H9110" s="4"/>
      <c r="I9110" s="4"/>
      <c r="J9110" s="5"/>
    </row>
    <row r="9111" spans="1:10" x14ac:dyDescent="0.25">
      <c r="A9111" s="4">
        <v>44160.104884259257</v>
      </c>
      <c r="B9111" t="str">
        <f t="shared" si="18391"/>
        <v>CONV_POS</v>
      </c>
      <c r="C9111">
        <v>8324</v>
      </c>
      <c r="D9111" t="str">
        <f t="shared" si="18456"/>
        <v>Der Sensor meldet keine TE aber Daten vorhanden</v>
      </c>
      <c r="E9111">
        <f t="shared" ref="E9111" si="18505">COUNTIF(Elements,$C9111)</f>
        <v>1115</v>
      </c>
      <c r="F9111">
        <f t="shared" ref="F9111" si="18506">COUNTIFS(Elements,C9111,Storung,D9111)</f>
        <v>1057</v>
      </c>
      <c r="H9111" s="4"/>
      <c r="I9111" s="4"/>
      <c r="J9111" s="5"/>
    </row>
    <row r="9112" spans="1:10" x14ac:dyDescent="0.25">
      <c r="A9112" s="4">
        <v>44160.044594907406</v>
      </c>
      <c r="B9112" t="str">
        <f t="shared" si="18391"/>
        <v>CONV_POS</v>
      </c>
      <c r="C9112">
        <v>8324</v>
      </c>
      <c r="D9112" t="str">
        <f t="shared" si="18456"/>
        <v>Der Sensor meldet keine TE aber Daten vorhanden</v>
      </c>
      <c r="E9112">
        <f t="shared" ref="E9112" si="18507">COUNTIF(Elements,$C9112)</f>
        <v>1115</v>
      </c>
      <c r="F9112">
        <f t="shared" ref="F9112" si="18508">COUNTIFS(Elements,C9112,Storung,D9112)</f>
        <v>1057</v>
      </c>
      <c r="H9112" s="4"/>
      <c r="I9112" s="4"/>
      <c r="J9112" s="5"/>
    </row>
    <row r="9113" spans="1:10" x14ac:dyDescent="0.25">
      <c r="A9113" s="4">
        <v>44160.042650462965</v>
      </c>
      <c r="B9113" t="str">
        <f t="shared" si="18391"/>
        <v>CONV_POS</v>
      </c>
      <c r="C9113">
        <v>8324</v>
      </c>
      <c r="D9113" t="str">
        <f t="shared" si="18456"/>
        <v>Der Sensor meldet keine TE aber Daten vorhanden</v>
      </c>
      <c r="E9113">
        <f t="shared" ref="E9113" si="18509">COUNTIF(Elements,$C9113)</f>
        <v>1115</v>
      </c>
      <c r="F9113">
        <f t="shared" ref="F9113" si="18510">COUNTIFS(Elements,C9113,Storung,D9113)</f>
        <v>1057</v>
      </c>
      <c r="H9113" s="4"/>
      <c r="I9113" s="4"/>
      <c r="J9113" s="5"/>
    </row>
    <row r="9114" spans="1:10" x14ac:dyDescent="0.25">
      <c r="A9114" s="4">
        <v>44160.041828703703</v>
      </c>
      <c r="B9114" t="str">
        <f t="shared" si="18391"/>
        <v>CONV_POS</v>
      </c>
      <c r="C9114">
        <v>8324</v>
      </c>
      <c r="D9114" t="str">
        <f t="shared" si="18456"/>
        <v>Der Sensor meldet keine TE aber Daten vorhanden</v>
      </c>
      <c r="E9114">
        <f t="shared" ref="E9114" si="18511">COUNTIF(Elements,$C9114)</f>
        <v>1115</v>
      </c>
      <c r="F9114">
        <f t="shared" ref="F9114" si="18512">COUNTIFS(Elements,C9114,Storung,D9114)</f>
        <v>1057</v>
      </c>
      <c r="H9114" s="4"/>
      <c r="I9114" s="4"/>
      <c r="J9114" s="5"/>
    </row>
    <row r="9115" spans="1:10" x14ac:dyDescent="0.25">
      <c r="A9115" s="4">
        <v>44160.040729166663</v>
      </c>
      <c r="B9115" t="str">
        <f t="shared" si="18391"/>
        <v>CONV_POS</v>
      </c>
      <c r="C9115">
        <v>8324</v>
      </c>
      <c r="D9115" t="str">
        <f t="shared" si="18456"/>
        <v>Der Sensor meldet keine TE aber Daten vorhanden</v>
      </c>
      <c r="E9115">
        <f t="shared" ref="E9115" si="18513">COUNTIF(Elements,$C9115)</f>
        <v>1115</v>
      </c>
      <c r="F9115">
        <f t="shared" ref="F9115" si="18514">COUNTIFS(Elements,C9115,Storung,D9115)</f>
        <v>1057</v>
      </c>
      <c r="H9115" s="4"/>
      <c r="I9115" s="4"/>
      <c r="J9115" s="5"/>
    </row>
    <row r="9116" spans="1:10" x14ac:dyDescent="0.25">
      <c r="A9116" s="4">
        <v>44160.037685185183</v>
      </c>
      <c r="B9116" t="str">
        <f t="shared" si="18391"/>
        <v>CONV_POS</v>
      </c>
      <c r="C9116">
        <v>8324</v>
      </c>
      <c r="D9116" t="str">
        <f t="shared" si="18456"/>
        <v>Der Sensor meldet keine TE aber Daten vorhanden</v>
      </c>
      <c r="E9116">
        <f t="shared" ref="E9116" si="18515">COUNTIF(Elements,$C9116)</f>
        <v>1115</v>
      </c>
      <c r="F9116">
        <f t="shared" ref="F9116" si="18516">COUNTIFS(Elements,C9116,Storung,D9116)</f>
        <v>1057</v>
      </c>
      <c r="H9116" s="4"/>
      <c r="I9116" s="4"/>
      <c r="J9116" s="5"/>
    </row>
    <row r="9117" spans="1:10" x14ac:dyDescent="0.25">
      <c r="A9117" s="4">
        <v>44160.013518518521</v>
      </c>
      <c r="B9117" t="str">
        <f t="shared" si="18391"/>
        <v>CONV_POS</v>
      </c>
      <c r="C9117">
        <v>8324</v>
      </c>
      <c r="D9117" t="str">
        <f t="shared" si="18456"/>
        <v>Der Sensor meldet keine TE aber Daten vorhanden</v>
      </c>
      <c r="E9117">
        <f t="shared" ref="E9117" si="18517">COUNTIF(Elements,$C9117)</f>
        <v>1115</v>
      </c>
      <c r="F9117">
        <f t="shared" ref="F9117" si="18518">COUNTIFS(Elements,C9117,Storung,D9117)</f>
        <v>1057</v>
      </c>
      <c r="H9117" s="4"/>
      <c r="I9117" s="4"/>
      <c r="J9117" s="5"/>
    </row>
    <row r="9118" spans="1:10" x14ac:dyDescent="0.25">
      <c r="A9118" s="4">
        <v>44159.927951388891</v>
      </c>
      <c r="B9118" t="str">
        <f t="shared" si="18391"/>
        <v>CONV_POS</v>
      </c>
      <c r="C9118">
        <v>8324</v>
      </c>
      <c r="D9118" t="str">
        <f t="shared" si="18456"/>
        <v>Der Sensor meldet keine TE aber Daten vorhanden</v>
      </c>
      <c r="E9118">
        <f t="shared" ref="E9118" si="18519">COUNTIF(Elements,$C9118)</f>
        <v>1115</v>
      </c>
      <c r="F9118">
        <f t="shared" ref="F9118" si="18520">COUNTIFS(Elements,C9118,Storung,D9118)</f>
        <v>1057</v>
      </c>
      <c r="H9118" s="4"/>
      <c r="I9118" s="4"/>
      <c r="J9118" s="5"/>
    </row>
    <row r="9119" spans="1:10" x14ac:dyDescent="0.25">
      <c r="A9119" s="4">
        <v>44159.927094907405</v>
      </c>
      <c r="B9119" t="str">
        <f t="shared" ref="B9119:B9182" si="18521">"CONV_POS"</f>
        <v>CONV_POS</v>
      </c>
      <c r="C9119">
        <v>8324</v>
      </c>
      <c r="D9119" t="str">
        <f t="shared" si="18456"/>
        <v>Der Sensor meldet keine TE aber Daten vorhanden</v>
      </c>
      <c r="E9119">
        <f t="shared" ref="E9119" si="18522">COUNTIF(Elements,$C9119)</f>
        <v>1115</v>
      </c>
      <c r="F9119">
        <f t="shared" ref="F9119" si="18523">COUNTIFS(Elements,C9119,Storung,D9119)</f>
        <v>1057</v>
      </c>
      <c r="H9119" s="4"/>
      <c r="I9119" s="4"/>
      <c r="J9119" s="5"/>
    </row>
    <row r="9120" spans="1:10" x14ac:dyDescent="0.25">
      <c r="A9120" s="4">
        <v>44159.926215277781</v>
      </c>
      <c r="B9120" t="str">
        <f t="shared" si="18521"/>
        <v>CONV_POS</v>
      </c>
      <c r="C9120">
        <v>8324</v>
      </c>
      <c r="D9120" t="str">
        <f t="shared" si="18456"/>
        <v>Der Sensor meldet keine TE aber Daten vorhanden</v>
      </c>
      <c r="E9120">
        <f t="shared" ref="E9120" si="18524">COUNTIF(Elements,$C9120)</f>
        <v>1115</v>
      </c>
      <c r="F9120">
        <f t="shared" ref="F9120" si="18525">COUNTIFS(Elements,C9120,Storung,D9120)</f>
        <v>1057</v>
      </c>
      <c r="H9120" s="4"/>
      <c r="I9120" s="4"/>
      <c r="J9120" s="5"/>
    </row>
    <row r="9121" spans="1:10" x14ac:dyDescent="0.25">
      <c r="A9121" s="4">
        <v>44159.924155092594</v>
      </c>
      <c r="B9121" t="str">
        <f t="shared" si="18521"/>
        <v>CONV_POS</v>
      </c>
      <c r="C9121">
        <v>8324</v>
      </c>
      <c r="D9121" t="str">
        <f t="shared" si="18456"/>
        <v>Der Sensor meldet keine TE aber Daten vorhanden</v>
      </c>
      <c r="E9121">
        <f t="shared" ref="E9121" si="18526">COUNTIF(Elements,$C9121)</f>
        <v>1115</v>
      </c>
      <c r="F9121">
        <f t="shared" ref="F9121" si="18527">COUNTIFS(Elements,C9121,Storung,D9121)</f>
        <v>1057</v>
      </c>
      <c r="H9121" s="4"/>
      <c r="I9121" s="4"/>
      <c r="J9121" s="5"/>
    </row>
    <row r="9122" spans="1:10" x14ac:dyDescent="0.25">
      <c r="A9122" s="4">
        <v>44159.911412037036</v>
      </c>
      <c r="B9122" t="str">
        <f t="shared" si="18521"/>
        <v>CONV_POS</v>
      </c>
      <c r="C9122">
        <v>8324</v>
      </c>
      <c r="D9122" t="str">
        <f t="shared" si="18456"/>
        <v>Der Sensor meldet keine TE aber Daten vorhanden</v>
      </c>
      <c r="E9122">
        <f t="shared" ref="E9122" si="18528">COUNTIF(Elements,$C9122)</f>
        <v>1115</v>
      </c>
      <c r="F9122">
        <f t="shared" ref="F9122" si="18529">COUNTIFS(Elements,C9122,Storung,D9122)</f>
        <v>1057</v>
      </c>
      <c r="H9122" s="4"/>
      <c r="I9122" s="4"/>
      <c r="J9122" s="5"/>
    </row>
    <row r="9123" spans="1:10" x14ac:dyDescent="0.25">
      <c r="A9123" s="4">
        <v>44159.909270833334</v>
      </c>
      <c r="B9123" t="str">
        <f t="shared" si="18521"/>
        <v>CONV_POS</v>
      </c>
      <c r="C9123">
        <v>8324</v>
      </c>
      <c r="D9123" t="str">
        <f t="shared" si="18456"/>
        <v>Der Sensor meldet keine TE aber Daten vorhanden</v>
      </c>
      <c r="E9123">
        <f t="shared" ref="E9123" si="18530">COUNTIF(Elements,$C9123)</f>
        <v>1115</v>
      </c>
      <c r="F9123">
        <f t="shared" ref="F9123" si="18531">COUNTIFS(Elements,C9123,Storung,D9123)</f>
        <v>1057</v>
      </c>
      <c r="H9123" s="4"/>
      <c r="I9123" s="4"/>
      <c r="J9123" s="5"/>
    </row>
    <row r="9124" spans="1:10" x14ac:dyDescent="0.25">
      <c r="A9124" s="4">
        <v>44159.908530092594</v>
      </c>
      <c r="B9124" t="str">
        <f t="shared" si="18521"/>
        <v>CONV_POS</v>
      </c>
      <c r="C9124">
        <v>8324</v>
      </c>
      <c r="D9124" t="str">
        <f t="shared" si="18456"/>
        <v>Der Sensor meldet keine TE aber Daten vorhanden</v>
      </c>
      <c r="E9124">
        <f t="shared" ref="E9124" si="18532">COUNTIF(Elements,$C9124)</f>
        <v>1115</v>
      </c>
      <c r="F9124">
        <f t="shared" ref="F9124" si="18533">COUNTIFS(Elements,C9124,Storung,D9124)</f>
        <v>1057</v>
      </c>
      <c r="H9124" s="4"/>
      <c r="I9124" s="4"/>
      <c r="J9124" s="5"/>
    </row>
    <row r="9125" spans="1:10" x14ac:dyDescent="0.25">
      <c r="A9125" s="4">
        <v>44159.840474537035</v>
      </c>
      <c r="B9125" t="str">
        <f t="shared" si="18521"/>
        <v>CONV_POS</v>
      </c>
      <c r="C9125">
        <v>8324</v>
      </c>
      <c r="D9125" t="str">
        <f t="shared" si="18456"/>
        <v>Der Sensor meldet keine TE aber Daten vorhanden</v>
      </c>
      <c r="E9125">
        <f t="shared" ref="E9125" si="18534">COUNTIF(Elements,$C9125)</f>
        <v>1115</v>
      </c>
      <c r="F9125">
        <f t="shared" ref="F9125" si="18535">COUNTIFS(Elements,C9125,Storung,D9125)</f>
        <v>1057</v>
      </c>
      <c r="H9125" s="4"/>
      <c r="I9125" s="4"/>
      <c r="J9125" s="5"/>
    </row>
    <row r="9126" spans="1:10" x14ac:dyDescent="0.25">
      <c r="A9126" s="4">
        <v>44159.836655092593</v>
      </c>
      <c r="B9126" t="str">
        <f t="shared" si="18521"/>
        <v>CONV_POS</v>
      </c>
      <c r="C9126">
        <v>8324</v>
      </c>
      <c r="D9126" t="str">
        <f t="shared" si="18456"/>
        <v>Der Sensor meldet keine TE aber Daten vorhanden</v>
      </c>
      <c r="E9126">
        <f t="shared" ref="E9126" si="18536">COUNTIF(Elements,$C9126)</f>
        <v>1115</v>
      </c>
      <c r="F9126">
        <f t="shared" ref="F9126" si="18537">COUNTIFS(Elements,C9126,Storung,D9126)</f>
        <v>1057</v>
      </c>
      <c r="H9126" s="4"/>
      <c r="I9126" s="4"/>
      <c r="J9126" s="5"/>
    </row>
    <row r="9127" spans="1:10" x14ac:dyDescent="0.25">
      <c r="A9127" s="4">
        <v>44159.835821759261</v>
      </c>
      <c r="B9127" t="str">
        <f t="shared" si="18521"/>
        <v>CONV_POS</v>
      </c>
      <c r="C9127">
        <v>8324</v>
      </c>
      <c r="D9127" t="str">
        <f t="shared" si="18456"/>
        <v>Der Sensor meldet keine TE aber Daten vorhanden</v>
      </c>
      <c r="E9127">
        <f t="shared" ref="E9127" si="18538">COUNTIF(Elements,$C9127)</f>
        <v>1115</v>
      </c>
      <c r="F9127">
        <f t="shared" ref="F9127" si="18539">COUNTIFS(Elements,C9127,Storung,D9127)</f>
        <v>1057</v>
      </c>
      <c r="H9127" s="4"/>
      <c r="I9127" s="4"/>
      <c r="J9127" s="5"/>
    </row>
    <row r="9128" spans="1:10" x14ac:dyDescent="0.25">
      <c r="A9128" s="4">
        <v>44159.835104166668</v>
      </c>
      <c r="B9128" t="str">
        <f t="shared" si="18521"/>
        <v>CONV_POS</v>
      </c>
      <c r="C9128">
        <v>8324</v>
      </c>
      <c r="D9128" t="str">
        <f t="shared" si="18456"/>
        <v>Der Sensor meldet keine TE aber Daten vorhanden</v>
      </c>
      <c r="E9128">
        <f t="shared" ref="E9128" si="18540">COUNTIF(Elements,$C9128)</f>
        <v>1115</v>
      </c>
      <c r="F9128">
        <f t="shared" ref="F9128" si="18541">COUNTIFS(Elements,C9128,Storung,D9128)</f>
        <v>1057</v>
      </c>
      <c r="H9128" s="4"/>
      <c r="I9128" s="4"/>
      <c r="J9128" s="5"/>
    </row>
    <row r="9129" spans="1:10" x14ac:dyDescent="0.25">
      <c r="A9129" s="4">
        <v>44159.777453703704</v>
      </c>
      <c r="B9129" t="str">
        <f t="shared" si="18521"/>
        <v>CONV_POS</v>
      </c>
      <c r="C9129">
        <v>8324</v>
      </c>
      <c r="D9129" t="str">
        <f t="shared" si="18456"/>
        <v>Der Sensor meldet keine TE aber Daten vorhanden</v>
      </c>
      <c r="E9129">
        <f t="shared" ref="E9129" si="18542">COUNTIF(Elements,$C9129)</f>
        <v>1115</v>
      </c>
      <c r="F9129">
        <f t="shared" ref="F9129" si="18543">COUNTIFS(Elements,C9129,Storung,D9129)</f>
        <v>1057</v>
      </c>
      <c r="H9129" s="4"/>
      <c r="I9129" s="4"/>
      <c r="J9129" s="5"/>
    </row>
    <row r="9130" spans="1:10" x14ac:dyDescent="0.25">
      <c r="A9130" s="4">
        <v>44159.766898148147</v>
      </c>
      <c r="B9130" t="str">
        <f t="shared" si="18521"/>
        <v>CONV_POS</v>
      </c>
      <c r="C9130">
        <v>8324</v>
      </c>
      <c r="D9130" t="str">
        <f t="shared" si="18456"/>
        <v>Der Sensor meldet keine TE aber Daten vorhanden</v>
      </c>
      <c r="E9130">
        <f t="shared" ref="E9130" si="18544">COUNTIF(Elements,$C9130)</f>
        <v>1115</v>
      </c>
      <c r="F9130">
        <f t="shared" ref="F9130" si="18545">COUNTIFS(Elements,C9130,Storung,D9130)</f>
        <v>1057</v>
      </c>
      <c r="H9130" s="4"/>
      <c r="I9130" s="4"/>
      <c r="J9130" s="5"/>
    </row>
    <row r="9131" spans="1:10" x14ac:dyDescent="0.25">
      <c r="A9131" s="4">
        <v>44159.765694444446</v>
      </c>
      <c r="B9131" t="str">
        <f t="shared" si="18521"/>
        <v>CONV_POS</v>
      </c>
      <c r="C9131">
        <v>8324</v>
      </c>
      <c r="D9131" t="str">
        <f t="shared" si="18456"/>
        <v>Der Sensor meldet keine TE aber Daten vorhanden</v>
      </c>
      <c r="E9131">
        <f t="shared" ref="E9131" si="18546">COUNTIF(Elements,$C9131)</f>
        <v>1115</v>
      </c>
      <c r="F9131">
        <f t="shared" ref="F9131" si="18547">COUNTIFS(Elements,C9131,Storung,D9131)</f>
        <v>1057</v>
      </c>
      <c r="H9131" s="4"/>
      <c r="I9131" s="4"/>
      <c r="J9131" s="5"/>
    </row>
    <row r="9132" spans="1:10" x14ac:dyDescent="0.25">
      <c r="A9132" s="4">
        <v>44159.764305555553</v>
      </c>
      <c r="B9132" t="str">
        <f t="shared" si="18521"/>
        <v>CONV_POS</v>
      </c>
      <c r="C9132">
        <v>8324</v>
      </c>
      <c r="D9132" t="str">
        <f t="shared" si="18456"/>
        <v>Der Sensor meldet keine TE aber Daten vorhanden</v>
      </c>
      <c r="E9132">
        <f t="shared" ref="E9132" si="18548">COUNTIF(Elements,$C9132)</f>
        <v>1115</v>
      </c>
      <c r="F9132">
        <f t="shared" ref="F9132" si="18549">COUNTIFS(Elements,C9132,Storung,D9132)</f>
        <v>1057</v>
      </c>
      <c r="H9132" s="4"/>
      <c r="I9132" s="4"/>
      <c r="J9132" s="5"/>
    </row>
    <row r="9133" spans="1:10" x14ac:dyDescent="0.25">
      <c r="A9133" s="4">
        <v>44159.763194444444</v>
      </c>
      <c r="B9133" t="str">
        <f t="shared" si="18521"/>
        <v>CONV_POS</v>
      </c>
      <c r="C9133">
        <v>8324</v>
      </c>
      <c r="D9133" t="str">
        <f t="shared" si="18456"/>
        <v>Der Sensor meldet keine TE aber Daten vorhanden</v>
      </c>
      <c r="E9133">
        <f t="shared" ref="E9133" si="18550">COUNTIF(Elements,$C9133)</f>
        <v>1115</v>
      </c>
      <c r="F9133">
        <f t="shared" ref="F9133" si="18551">COUNTIFS(Elements,C9133,Storung,D9133)</f>
        <v>1057</v>
      </c>
      <c r="H9133" s="4"/>
      <c r="I9133" s="4"/>
      <c r="J9133" s="5"/>
    </row>
    <row r="9134" spans="1:10" x14ac:dyDescent="0.25">
      <c r="A9134" s="4">
        <v>44159.762233796297</v>
      </c>
      <c r="B9134" t="str">
        <f t="shared" si="18521"/>
        <v>CONV_POS</v>
      </c>
      <c r="C9134">
        <v>8324</v>
      </c>
      <c r="D9134" t="str">
        <f t="shared" si="18456"/>
        <v>Der Sensor meldet keine TE aber Daten vorhanden</v>
      </c>
      <c r="E9134">
        <f t="shared" ref="E9134" si="18552">COUNTIF(Elements,$C9134)</f>
        <v>1115</v>
      </c>
      <c r="F9134">
        <f t="shared" ref="F9134" si="18553">COUNTIFS(Elements,C9134,Storung,D9134)</f>
        <v>1057</v>
      </c>
      <c r="H9134" s="4"/>
      <c r="I9134" s="4"/>
      <c r="J9134" s="5"/>
    </row>
    <row r="9135" spans="1:10" x14ac:dyDescent="0.25">
      <c r="A9135" s="4">
        <v>44159.761006944442</v>
      </c>
      <c r="B9135" t="str">
        <f t="shared" si="18521"/>
        <v>CONV_POS</v>
      </c>
      <c r="C9135">
        <v>8324</v>
      </c>
      <c r="D9135" t="str">
        <f t="shared" si="18456"/>
        <v>Der Sensor meldet keine TE aber Daten vorhanden</v>
      </c>
      <c r="E9135">
        <f t="shared" ref="E9135" si="18554">COUNTIF(Elements,$C9135)</f>
        <v>1115</v>
      </c>
      <c r="F9135">
        <f t="shared" ref="F9135" si="18555">COUNTIFS(Elements,C9135,Storung,D9135)</f>
        <v>1057</v>
      </c>
      <c r="H9135" s="4"/>
      <c r="I9135" s="4"/>
      <c r="J9135" s="5"/>
    </row>
    <row r="9136" spans="1:10" x14ac:dyDescent="0.25">
      <c r="A9136" s="4">
        <v>44159.744722222225</v>
      </c>
      <c r="B9136" t="str">
        <f t="shared" si="18521"/>
        <v>CONV_POS</v>
      </c>
      <c r="C9136">
        <v>8324</v>
      </c>
      <c r="D9136" t="str">
        <f t="shared" si="18456"/>
        <v>Der Sensor meldet keine TE aber Daten vorhanden</v>
      </c>
      <c r="E9136">
        <f t="shared" ref="E9136" si="18556">COUNTIF(Elements,$C9136)</f>
        <v>1115</v>
      </c>
      <c r="F9136">
        <f t="shared" ref="F9136" si="18557">COUNTIFS(Elements,C9136,Storung,D9136)</f>
        <v>1057</v>
      </c>
      <c r="H9136" s="4"/>
      <c r="I9136" s="4"/>
      <c r="J9136" s="5"/>
    </row>
    <row r="9137" spans="1:10" x14ac:dyDescent="0.25">
      <c r="A9137" s="4">
        <v>44159.730914351851</v>
      </c>
      <c r="B9137" t="str">
        <f t="shared" si="18521"/>
        <v>CONV_POS</v>
      </c>
      <c r="C9137">
        <v>8324</v>
      </c>
      <c r="D9137" t="str">
        <f t="shared" si="18456"/>
        <v>Der Sensor meldet keine TE aber Daten vorhanden</v>
      </c>
      <c r="E9137">
        <f t="shared" ref="E9137" si="18558">COUNTIF(Elements,$C9137)</f>
        <v>1115</v>
      </c>
      <c r="F9137">
        <f t="shared" ref="F9137" si="18559">COUNTIFS(Elements,C9137,Storung,D9137)</f>
        <v>1057</v>
      </c>
      <c r="H9137" s="4"/>
      <c r="I9137" s="4"/>
      <c r="J9137" s="5"/>
    </row>
    <row r="9138" spans="1:10" x14ac:dyDescent="0.25">
      <c r="A9138" s="4">
        <v>44159.729155092595</v>
      </c>
      <c r="B9138" t="str">
        <f t="shared" si="18521"/>
        <v>CONV_POS</v>
      </c>
      <c r="C9138">
        <v>8324</v>
      </c>
      <c r="D9138" t="str">
        <f t="shared" si="18456"/>
        <v>Der Sensor meldet keine TE aber Daten vorhanden</v>
      </c>
      <c r="E9138">
        <f t="shared" ref="E9138" si="18560">COUNTIF(Elements,$C9138)</f>
        <v>1115</v>
      </c>
      <c r="F9138">
        <f t="shared" ref="F9138" si="18561">COUNTIFS(Elements,C9138,Storung,D9138)</f>
        <v>1057</v>
      </c>
      <c r="H9138" s="4"/>
      <c r="I9138" s="4"/>
      <c r="J9138" s="5"/>
    </row>
    <row r="9139" spans="1:10" x14ac:dyDescent="0.25">
      <c r="A9139" s="4">
        <v>44159.728020833332</v>
      </c>
      <c r="B9139" t="str">
        <f t="shared" si="18521"/>
        <v>CONV_POS</v>
      </c>
      <c r="C9139">
        <v>8324</v>
      </c>
      <c r="D9139" t="str">
        <f t="shared" si="18456"/>
        <v>Der Sensor meldet keine TE aber Daten vorhanden</v>
      </c>
      <c r="E9139">
        <f t="shared" ref="E9139" si="18562">COUNTIF(Elements,$C9139)</f>
        <v>1115</v>
      </c>
      <c r="F9139">
        <f t="shared" ref="F9139" si="18563">COUNTIFS(Elements,C9139,Storung,D9139)</f>
        <v>1057</v>
      </c>
      <c r="H9139" s="4"/>
      <c r="I9139" s="4"/>
      <c r="J9139" s="5"/>
    </row>
    <row r="9140" spans="1:10" x14ac:dyDescent="0.25">
      <c r="A9140" s="4">
        <v>44159.722048611111</v>
      </c>
      <c r="B9140" t="str">
        <f t="shared" si="18521"/>
        <v>CONV_POS</v>
      </c>
      <c r="C9140">
        <v>8324</v>
      </c>
      <c r="D9140" t="str">
        <f t="shared" si="18456"/>
        <v>Der Sensor meldet keine TE aber Daten vorhanden</v>
      </c>
      <c r="E9140">
        <f t="shared" ref="E9140" si="18564">COUNTIF(Elements,$C9140)</f>
        <v>1115</v>
      </c>
      <c r="F9140">
        <f t="shared" ref="F9140" si="18565">COUNTIFS(Elements,C9140,Storung,D9140)</f>
        <v>1057</v>
      </c>
      <c r="H9140" s="4"/>
      <c r="I9140" s="4"/>
      <c r="J9140" s="5"/>
    </row>
    <row r="9141" spans="1:10" x14ac:dyDescent="0.25">
      <c r="A9141" s="4">
        <v>44159.717662037037</v>
      </c>
      <c r="B9141" t="str">
        <f t="shared" si="18521"/>
        <v>CONV_POS</v>
      </c>
      <c r="C9141">
        <v>8324</v>
      </c>
      <c r="D9141" t="str">
        <f t="shared" si="18456"/>
        <v>Der Sensor meldet keine TE aber Daten vorhanden</v>
      </c>
      <c r="E9141">
        <f t="shared" ref="E9141" si="18566">COUNTIF(Elements,$C9141)</f>
        <v>1115</v>
      </c>
      <c r="F9141">
        <f t="shared" ref="F9141" si="18567">COUNTIFS(Elements,C9141,Storung,D9141)</f>
        <v>1057</v>
      </c>
      <c r="H9141" s="4"/>
      <c r="I9141" s="4"/>
      <c r="J9141" s="5"/>
    </row>
    <row r="9142" spans="1:10" x14ac:dyDescent="0.25">
      <c r="A9142" s="4">
        <v>44159.716481481482</v>
      </c>
      <c r="B9142" t="str">
        <f t="shared" si="18521"/>
        <v>CONV_POS</v>
      </c>
      <c r="C9142">
        <v>8324</v>
      </c>
      <c r="D9142" t="str">
        <f t="shared" si="18456"/>
        <v>Der Sensor meldet keine TE aber Daten vorhanden</v>
      </c>
      <c r="E9142">
        <f t="shared" ref="E9142" si="18568">COUNTIF(Elements,$C9142)</f>
        <v>1115</v>
      </c>
      <c r="F9142">
        <f t="shared" ref="F9142" si="18569">COUNTIFS(Elements,C9142,Storung,D9142)</f>
        <v>1057</v>
      </c>
      <c r="H9142" s="4"/>
      <c r="I9142" s="4"/>
      <c r="J9142" s="5"/>
    </row>
    <row r="9143" spans="1:10" x14ac:dyDescent="0.25">
      <c r="A9143" s="4">
        <v>44159.71533564815</v>
      </c>
      <c r="B9143" t="str">
        <f t="shared" si="18521"/>
        <v>CONV_POS</v>
      </c>
      <c r="C9143">
        <v>8324</v>
      </c>
      <c r="D9143" t="str">
        <f t="shared" si="18456"/>
        <v>Der Sensor meldet keine TE aber Daten vorhanden</v>
      </c>
      <c r="E9143">
        <f t="shared" ref="E9143" si="18570">COUNTIF(Elements,$C9143)</f>
        <v>1115</v>
      </c>
      <c r="F9143">
        <f t="shared" ref="F9143" si="18571">COUNTIFS(Elements,C9143,Storung,D9143)</f>
        <v>1057</v>
      </c>
      <c r="H9143" s="4"/>
      <c r="I9143" s="4"/>
      <c r="J9143" s="5"/>
    </row>
    <row r="9144" spans="1:10" x14ac:dyDescent="0.25">
      <c r="A9144" s="4">
        <v>44159.709803240738</v>
      </c>
      <c r="B9144" t="str">
        <f t="shared" si="18521"/>
        <v>CONV_POS</v>
      </c>
      <c r="C9144">
        <v>8324</v>
      </c>
      <c r="D9144" t="str">
        <f t="shared" si="18456"/>
        <v>Der Sensor meldet keine TE aber Daten vorhanden</v>
      </c>
      <c r="E9144">
        <f t="shared" ref="E9144" si="18572">COUNTIF(Elements,$C9144)</f>
        <v>1115</v>
      </c>
      <c r="F9144">
        <f t="shared" ref="F9144" si="18573">COUNTIFS(Elements,C9144,Storung,D9144)</f>
        <v>1057</v>
      </c>
      <c r="H9144" s="4"/>
      <c r="I9144" s="4"/>
      <c r="J9144" s="5"/>
    </row>
    <row r="9145" spans="1:10" x14ac:dyDescent="0.25">
      <c r="A9145" s="4">
        <v>44159.708993055552</v>
      </c>
      <c r="B9145" t="str">
        <f t="shared" si="18521"/>
        <v>CONV_POS</v>
      </c>
      <c r="C9145">
        <v>8324</v>
      </c>
      <c r="D9145" t="str">
        <f t="shared" si="18456"/>
        <v>Der Sensor meldet keine TE aber Daten vorhanden</v>
      </c>
      <c r="E9145">
        <f t="shared" ref="E9145" si="18574">COUNTIF(Elements,$C9145)</f>
        <v>1115</v>
      </c>
      <c r="F9145">
        <f t="shared" ref="F9145" si="18575">COUNTIFS(Elements,C9145,Storung,D9145)</f>
        <v>1057</v>
      </c>
      <c r="H9145" s="4"/>
      <c r="I9145" s="4"/>
      <c r="J9145" s="5"/>
    </row>
    <row r="9146" spans="1:10" x14ac:dyDescent="0.25">
      <c r="A9146" s="4">
        <v>44159.621863425928</v>
      </c>
      <c r="B9146" t="str">
        <f t="shared" si="18521"/>
        <v>CONV_POS</v>
      </c>
      <c r="C9146">
        <v>8324</v>
      </c>
      <c r="D9146" t="str">
        <f t="shared" si="18456"/>
        <v>Der Sensor meldet keine TE aber Daten vorhanden</v>
      </c>
      <c r="E9146">
        <f t="shared" ref="E9146" si="18576">COUNTIF(Elements,$C9146)</f>
        <v>1115</v>
      </c>
      <c r="F9146">
        <f t="shared" ref="F9146" si="18577">COUNTIFS(Elements,C9146,Storung,D9146)</f>
        <v>1057</v>
      </c>
      <c r="H9146" s="4"/>
      <c r="I9146" s="4"/>
      <c r="J9146" s="5"/>
    </row>
    <row r="9147" spans="1:10" x14ac:dyDescent="0.25">
      <c r="A9147" s="4">
        <v>44159.620891203704</v>
      </c>
      <c r="B9147" t="str">
        <f t="shared" si="18521"/>
        <v>CONV_POS</v>
      </c>
      <c r="C9147">
        <v>8324</v>
      </c>
      <c r="D9147" t="str">
        <f t="shared" si="18456"/>
        <v>Der Sensor meldet keine TE aber Daten vorhanden</v>
      </c>
      <c r="E9147">
        <f t="shared" ref="E9147" si="18578">COUNTIF(Elements,$C9147)</f>
        <v>1115</v>
      </c>
      <c r="F9147">
        <f t="shared" ref="F9147" si="18579">COUNTIFS(Elements,C9147,Storung,D9147)</f>
        <v>1057</v>
      </c>
      <c r="H9147" s="4"/>
      <c r="I9147" s="4"/>
      <c r="J9147" s="5"/>
    </row>
    <row r="9148" spans="1:10" x14ac:dyDescent="0.25">
      <c r="A9148" s="4">
        <v>44159.617685185185</v>
      </c>
      <c r="B9148" t="str">
        <f t="shared" si="18521"/>
        <v>CONV_POS</v>
      </c>
      <c r="C9148">
        <v>8324</v>
      </c>
      <c r="D9148" t="str">
        <f t="shared" si="18456"/>
        <v>Der Sensor meldet keine TE aber Daten vorhanden</v>
      </c>
      <c r="E9148">
        <f t="shared" ref="E9148" si="18580">COUNTIF(Elements,$C9148)</f>
        <v>1115</v>
      </c>
      <c r="F9148">
        <f t="shared" ref="F9148" si="18581">COUNTIFS(Elements,C9148,Storung,D9148)</f>
        <v>1057</v>
      </c>
      <c r="H9148" s="4"/>
      <c r="I9148" s="4"/>
      <c r="J9148" s="5"/>
    </row>
    <row r="9149" spans="1:10" x14ac:dyDescent="0.25">
      <c r="A9149" s="4">
        <v>44159.609953703701</v>
      </c>
      <c r="B9149" t="str">
        <f t="shared" si="18521"/>
        <v>CONV_POS</v>
      </c>
      <c r="C9149">
        <v>8324</v>
      </c>
      <c r="D9149" t="str">
        <f t="shared" si="18456"/>
        <v>Der Sensor meldet keine TE aber Daten vorhanden</v>
      </c>
      <c r="E9149">
        <f t="shared" ref="E9149" si="18582">COUNTIF(Elements,$C9149)</f>
        <v>1115</v>
      </c>
      <c r="F9149">
        <f t="shared" ref="F9149" si="18583">COUNTIFS(Elements,C9149,Storung,D9149)</f>
        <v>1057</v>
      </c>
      <c r="H9149" s="4"/>
      <c r="I9149" s="4"/>
      <c r="J9149" s="5"/>
    </row>
    <row r="9150" spans="1:10" x14ac:dyDescent="0.25">
      <c r="A9150" s="4">
        <v>44159.603067129632</v>
      </c>
      <c r="B9150" t="str">
        <f t="shared" si="18521"/>
        <v>CONV_POS</v>
      </c>
      <c r="C9150">
        <v>8324</v>
      </c>
      <c r="D9150" t="str">
        <f t="shared" si="18456"/>
        <v>Der Sensor meldet keine TE aber Daten vorhanden</v>
      </c>
      <c r="E9150">
        <f t="shared" ref="E9150" si="18584">COUNTIF(Elements,$C9150)</f>
        <v>1115</v>
      </c>
      <c r="F9150">
        <f t="shared" ref="F9150" si="18585">COUNTIFS(Elements,C9150,Storung,D9150)</f>
        <v>1057</v>
      </c>
      <c r="H9150" s="4"/>
      <c r="I9150" s="4"/>
      <c r="J9150" s="5"/>
    </row>
    <row r="9151" spans="1:10" x14ac:dyDescent="0.25">
      <c r="A9151" s="4">
        <v>44159.600462962961</v>
      </c>
      <c r="B9151" t="str">
        <f t="shared" si="18521"/>
        <v>CONV_POS</v>
      </c>
      <c r="C9151">
        <v>8324</v>
      </c>
      <c r="D9151" t="str">
        <f t="shared" ref="D9151:D9214" si="18586">"Der Sensor meldet keine TE aber Daten vorhanden"</f>
        <v>Der Sensor meldet keine TE aber Daten vorhanden</v>
      </c>
      <c r="E9151">
        <f t="shared" ref="E9151" si="18587">COUNTIF(Elements,$C9151)</f>
        <v>1115</v>
      </c>
      <c r="F9151">
        <f t="shared" ref="F9151" si="18588">COUNTIFS(Elements,C9151,Storung,D9151)</f>
        <v>1057</v>
      </c>
      <c r="H9151" s="4"/>
      <c r="I9151" s="4"/>
      <c r="J9151" s="5"/>
    </row>
    <row r="9152" spans="1:10" x14ac:dyDescent="0.25">
      <c r="A9152" s="4">
        <v>44159.59752314815</v>
      </c>
      <c r="B9152" t="str">
        <f t="shared" si="18521"/>
        <v>CONV_POS</v>
      </c>
      <c r="C9152">
        <v>8324</v>
      </c>
      <c r="D9152" t="str">
        <f t="shared" si="18586"/>
        <v>Der Sensor meldet keine TE aber Daten vorhanden</v>
      </c>
      <c r="E9152">
        <f t="shared" ref="E9152" si="18589">COUNTIF(Elements,$C9152)</f>
        <v>1115</v>
      </c>
      <c r="F9152">
        <f t="shared" ref="F9152" si="18590">COUNTIFS(Elements,C9152,Storung,D9152)</f>
        <v>1057</v>
      </c>
      <c r="H9152" s="4"/>
      <c r="I9152" s="4"/>
      <c r="J9152" s="5"/>
    </row>
    <row r="9153" spans="1:10" x14ac:dyDescent="0.25">
      <c r="A9153" s="4">
        <v>44159.595324074071</v>
      </c>
      <c r="B9153" t="str">
        <f t="shared" si="18521"/>
        <v>CONV_POS</v>
      </c>
      <c r="C9153">
        <v>8324</v>
      </c>
      <c r="D9153" t="str">
        <f t="shared" si="18586"/>
        <v>Der Sensor meldet keine TE aber Daten vorhanden</v>
      </c>
      <c r="E9153">
        <f t="shared" ref="E9153" si="18591">COUNTIF(Elements,$C9153)</f>
        <v>1115</v>
      </c>
      <c r="F9153">
        <f t="shared" ref="F9153" si="18592">COUNTIFS(Elements,C9153,Storung,D9153)</f>
        <v>1057</v>
      </c>
      <c r="H9153" s="4"/>
      <c r="I9153" s="4"/>
      <c r="J9153" s="5"/>
    </row>
    <row r="9154" spans="1:10" x14ac:dyDescent="0.25">
      <c r="A9154" s="4">
        <v>44159.593900462962</v>
      </c>
      <c r="B9154" t="str">
        <f t="shared" si="18521"/>
        <v>CONV_POS</v>
      </c>
      <c r="C9154">
        <v>8324</v>
      </c>
      <c r="D9154" t="str">
        <f t="shared" si="18586"/>
        <v>Der Sensor meldet keine TE aber Daten vorhanden</v>
      </c>
      <c r="E9154">
        <f t="shared" ref="E9154" si="18593">COUNTIF(Elements,$C9154)</f>
        <v>1115</v>
      </c>
      <c r="F9154">
        <f t="shared" ref="F9154" si="18594">COUNTIFS(Elements,C9154,Storung,D9154)</f>
        <v>1057</v>
      </c>
      <c r="H9154" s="4"/>
      <c r="I9154" s="4"/>
      <c r="J9154" s="5"/>
    </row>
    <row r="9155" spans="1:10" x14ac:dyDescent="0.25">
      <c r="A9155" s="4">
        <v>44159.590486111112</v>
      </c>
      <c r="B9155" t="str">
        <f t="shared" si="18521"/>
        <v>CONV_POS</v>
      </c>
      <c r="C9155">
        <v>8324</v>
      </c>
      <c r="D9155" t="str">
        <f t="shared" si="18586"/>
        <v>Der Sensor meldet keine TE aber Daten vorhanden</v>
      </c>
      <c r="E9155">
        <f t="shared" ref="E9155" si="18595">COUNTIF(Elements,$C9155)</f>
        <v>1115</v>
      </c>
      <c r="F9155">
        <f t="shared" ref="F9155" si="18596">COUNTIFS(Elements,C9155,Storung,D9155)</f>
        <v>1057</v>
      </c>
      <c r="H9155" s="4"/>
      <c r="I9155" s="4"/>
      <c r="J9155" s="5"/>
    </row>
    <row r="9156" spans="1:10" x14ac:dyDescent="0.25">
      <c r="A9156" s="4">
        <v>44159.589317129627</v>
      </c>
      <c r="B9156" t="str">
        <f t="shared" si="18521"/>
        <v>CONV_POS</v>
      </c>
      <c r="C9156">
        <v>8324</v>
      </c>
      <c r="D9156" t="str">
        <f t="shared" si="18586"/>
        <v>Der Sensor meldet keine TE aber Daten vorhanden</v>
      </c>
      <c r="E9156">
        <f t="shared" ref="E9156" si="18597">COUNTIF(Elements,$C9156)</f>
        <v>1115</v>
      </c>
      <c r="F9156">
        <f t="shared" ref="F9156" si="18598">COUNTIFS(Elements,C9156,Storung,D9156)</f>
        <v>1057</v>
      </c>
      <c r="H9156" s="4"/>
      <c r="I9156" s="4"/>
      <c r="J9156" s="5"/>
    </row>
    <row r="9157" spans="1:10" x14ac:dyDescent="0.25">
      <c r="A9157" s="4">
        <v>44159.588229166664</v>
      </c>
      <c r="B9157" t="str">
        <f t="shared" si="18521"/>
        <v>CONV_POS</v>
      </c>
      <c r="C9157">
        <v>8324</v>
      </c>
      <c r="D9157" t="str">
        <f t="shared" si="18586"/>
        <v>Der Sensor meldet keine TE aber Daten vorhanden</v>
      </c>
      <c r="E9157">
        <f t="shared" ref="E9157" si="18599">COUNTIF(Elements,$C9157)</f>
        <v>1115</v>
      </c>
      <c r="F9157">
        <f t="shared" ref="F9157" si="18600">COUNTIFS(Elements,C9157,Storung,D9157)</f>
        <v>1057</v>
      </c>
      <c r="H9157" s="4"/>
      <c r="I9157" s="4"/>
      <c r="J9157" s="5"/>
    </row>
    <row r="9158" spans="1:10" x14ac:dyDescent="0.25">
      <c r="A9158" s="4">
        <v>44159.579861111109</v>
      </c>
      <c r="B9158" t="str">
        <f t="shared" si="18521"/>
        <v>CONV_POS</v>
      </c>
      <c r="C9158">
        <v>8324</v>
      </c>
      <c r="D9158" t="str">
        <f t="shared" si="18586"/>
        <v>Der Sensor meldet keine TE aber Daten vorhanden</v>
      </c>
      <c r="E9158">
        <f t="shared" ref="E9158" si="18601">COUNTIF(Elements,$C9158)</f>
        <v>1115</v>
      </c>
      <c r="F9158">
        <f t="shared" ref="F9158" si="18602">COUNTIFS(Elements,C9158,Storung,D9158)</f>
        <v>1057</v>
      </c>
      <c r="H9158" s="4"/>
      <c r="I9158" s="4"/>
      <c r="J9158" s="5"/>
    </row>
    <row r="9159" spans="1:10" x14ac:dyDescent="0.25">
      <c r="A9159" s="4">
        <v>44159.57476851852</v>
      </c>
      <c r="B9159" t="str">
        <f t="shared" si="18521"/>
        <v>CONV_POS</v>
      </c>
      <c r="C9159">
        <v>8324</v>
      </c>
      <c r="D9159" t="str">
        <f t="shared" si="18586"/>
        <v>Der Sensor meldet keine TE aber Daten vorhanden</v>
      </c>
      <c r="E9159">
        <f t="shared" ref="E9159" si="18603">COUNTIF(Elements,$C9159)</f>
        <v>1115</v>
      </c>
      <c r="F9159">
        <f t="shared" ref="F9159" si="18604">COUNTIFS(Elements,C9159,Storung,D9159)</f>
        <v>1057</v>
      </c>
      <c r="H9159" s="4"/>
      <c r="I9159" s="4"/>
      <c r="J9159" s="5"/>
    </row>
    <row r="9160" spans="1:10" x14ac:dyDescent="0.25">
      <c r="A9160" s="4">
        <v>44159.570115740738</v>
      </c>
      <c r="B9160" t="str">
        <f t="shared" si="18521"/>
        <v>CONV_POS</v>
      </c>
      <c r="C9160">
        <v>8324</v>
      </c>
      <c r="D9160" t="str">
        <f t="shared" si="18586"/>
        <v>Der Sensor meldet keine TE aber Daten vorhanden</v>
      </c>
      <c r="E9160">
        <f t="shared" ref="E9160" si="18605">COUNTIF(Elements,$C9160)</f>
        <v>1115</v>
      </c>
      <c r="F9160">
        <f t="shared" ref="F9160" si="18606">COUNTIFS(Elements,C9160,Storung,D9160)</f>
        <v>1057</v>
      </c>
      <c r="H9160" s="4"/>
      <c r="I9160" s="4"/>
      <c r="J9160" s="5"/>
    </row>
    <row r="9161" spans="1:10" x14ac:dyDescent="0.25">
      <c r="A9161" s="4">
        <v>44159.561967592592</v>
      </c>
      <c r="B9161" t="str">
        <f t="shared" si="18521"/>
        <v>CONV_POS</v>
      </c>
      <c r="C9161">
        <v>8324</v>
      </c>
      <c r="D9161" t="str">
        <f t="shared" si="18586"/>
        <v>Der Sensor meldet keine TE aber Daten vorhanden</v>
      </c>
      <c r="E9161">
        <f t="shared" ref="E9161" si="18607">COUNTIF(Elements,$C9161)</f>
        <v>1115</v>
      </c>
      <c r="F9161">
        <f t="shared" ref="F9161" si="18608">COUNTIFS(Elements,C9161,Storung,D9161)</f>
        <v>1057</v>
      </c>
      <c r="H9161" s="4"/>
      <c r="I9161" s="4"/>
      <c r="J9161" s="5"/>
    </row>
    <row r="9162" spans="1:10" x14ac:dyDescent="0.25">
      <c r="A9162" s="4">
        <v>44159.557291666664</v>
      </c>
      <c r="B9162" t="str">
        <f t="shared" si="18521"/>
        <v>CONV_POS</v>
      </c>
      <c r="C9162">
        <v>8324</v>
      </c>
      <c r="D9162" t="str">
        <f t="shared" si="18586"/>
        <v>Der Sensor meldet keine TE aber Daten vorhanden</v>
      </c>
      <c r="E9162">
        <f t="shared" ref="E9162" si="18609">COUNTIF(Elements,$C9162)</f>
        <v>1115</v>
      </c>
      <c r="F9162">
        <f t="shared" ref="F9162" si="18610">COUNTIFS(Elements,C9162,Storung,D9162)</f>
        <v>1057</v>
      </c>
      <c r="H9162" s="4"/>
      <c r="I9162" s="4"/>
      <c r="J9162" s="5"/>
    </row>
    <row r="9163" spans="1:10" x14ac:dyDescent="0.25">
      <c r="A9163" s="4">
        <v>44159.552557870367</v>
      </c>
      <c r="B9163" t="str">
        <f t="shared" si="18521"/>
        <v>CONV_POS</v>
      </c>
      <c r="C9163">
        <v>8324</v>
      </c>
      <c r="D9163" t="str">
        <f t="shared" si="18586"/>
        <v>Der Sensor meldet keine TE aber Daten vorhanden</v>
      </c>
      <c r="E9163">
        <f t="shared" ref="E9163" si="18611">COUNTIF(Elements,$C9163)</f>
        <v>1115</v>
      </c>
      <c r="F9163">
        <f t="shared" ref="F9163" si="18612">COUNTIFS(Elements,C9163,Storung,D9163)</f>
        <v>1057</v>
      </c>
      <c r="H9163" s="4"/>
      <c r="I9163" s="4"/>
      <c r="J9163" s="5"/>
    </row>
    <row r="9164" spans="1:10" x14ac:dyDescent="0.25">
      <c r="A9164" s="4">
        <v>44159.551354166666</v>
      </c>
      <c r="B9164" t="str">
        <f t="shared" si="18521"/>
        <v>CONV_POS</v>
      </c>
      <c r="C9164">
        <v>8324</v>
      </c>
      <c r="D9164" t="str">
        <f t="shared" si="18586"/>
        <v>Der Sensor meldet keine TE aber Daten vorhanden</v>
      </c>
      <c r="E9164">
        <f t="shared" ref="E9164" si="18613">COUNTIF(Elements,$C9164)</f>
        <v>1115</v>
      </c>
      <c r="F9164">
        <f t="shared" ref="F9164" si="18614">COUNTIFS(Elements,C9164,Storung,D9164)</f>
        <v>1057</v>
      </c>
      <c r="H9164" s="4"/>
      <c r="I9164" s="4"/>
      <c r="J9164" s="5"/>
    </row>
    <row r="9165" spans="1:10" x14ac:dyDescent="0.25">
      <c r="A9165" s="4">
        <v>44159.544189814813</v>
      </c>
      <c r="B9165" t="str">
        <f t="shared" si="18521"/>
        <v>CONV_POS</v>
      </c>
      <c r="C9165">
        <v>8324</v>
      </c>
      <c r="D9165" t="str">
        <f t="shared" si="18586"/>
        <v>Der Sensor meldet keine TE aber Daten vorhanden</v>
      </c>
      <c r="E9165">
        <f t="shared" ref="E9165" si="18615">COUNTIF(Elements,$C9165)</f>
        <v>1115</v>
      </c>
      <c r="F9165">
        <f t="shared" ref="F9165" si="18616">COUNTIFS(Elements,C9165,Storung,D9165)</f>
        <v>1057</v>
      </c>
      <c r="H9165" s="4"/>
      <c r="I9165" s="4"/>
      <c r="J9165" s="5"/>
    </row>
    <row r="9166" spans="1:10" x14ac:dyDescent="0.25">
      <c r="A9166" s="4">
        <v>44159.455659722225</v>
      </c>
      <c r="B9166" t="str">
        <f t="shared" si="18521"/>
        <v>CONV_POS</v>
      </c>
      <c r="C9166">
        <v>8324</v>
      </c>
      <c r="D9166" t="str">
        <f t="shared" si="18586"/>
        <v>Der Sensor meldet keine TE aber Daten vorhanden</v>
      </c>
      <c r="E9166">
        <f t="shared" ref="E9166" si="18617">COUNTIF(Elements,$C9166)</f>
        <v>1115</v>
      </c>
      <c r="F9166">
        <f t="shared" ref="F9166" si="18618">COUNTIFS(Elements,C9166,Storung,D9166)</f>
        <v>1057</v>
      </c>
      <c r="H9166" s="4"/>
      <c r="I9166" s="4"/>
      <c r="J9166" s="5"/>
    </row>
    <row r="9167" spans="1:10" x14ac:dyDescent="0.25">
      <c r="A9167" s="4">
        <v>44159.454606481479</v>
      </c>
      <c r="B9167" t="str">
        <f t="shared" si="18521"/>
        <v>CONV_POS</v>
      </c>
      <c r="C9167">
        <v>8324</v>
      </c>
      <c r="D9167" t="str">
        <f t="shared" si="18586"/>
        <v>Der Sensor meldet keine TE aber Daten vorhanden</v>
      </c>
      <c r="E9167">
        <f t="shared" ref="E9167" si="18619">COUNTIF(Elements,$C9167)</f>
        <v>1115</v>
      </c>
      <c r="F9167">
        <f t="shared" ref="F9167" si="18620">COUNTIFS(Elements,C9167,Storung,D9167)</f>
        <v>1057</v>
      </c>
      <c r="H9167" s="4"/>
      <c r="I9167" s="4"/>
      <c r="J9167" s="5"/>
    </row>
    <row r="9168" spans="1:10" x14ac:dyDescent="0.25">
      <c r="A9168" s="4">
        <v>44159.453344907408</v>
      </c>
      <c r="B9168" t="str">
        <f t="shared" si="18521"/>
        <v>CONV_POS</v>
      </c>
      <c r="C9168">
        <v>8324</v>
      </c>
      <c r="D9168" t="str">
        <f t="shared" si="18586"/>
        <v>Der Sensor meldet keine TE aber Daten vorhanden</v>
      </c>
      <c r="E9168">
        <f t="shared" ref="E9168" si="18621">COUNTIF(Elements,$C9168)</f>
        <v>1115</v>
      </c>
      <c r="F9168">
        <f t="shared" ref="F9168" si="18622">COUNTIFS(Elements,C9168,Storung,D9168)</f>
        <v>1057</v>
      </c>
      <c r="H9168" s="4"/>
      <c r="I9168" s="4"/>
      <c r="J9168" s="5"/>
    </row>
    <row r="9169" spans="1:10" x14ac:dyDescent="0.25">
      <c r="A9169" s="4">
        <v>44159.450578703705</v>
      </c>
      <c r="B9169" t="str">
        <f t="shared" si="18521"/>
        <v>CONV_POS</v>
      </c>
      <c r="C9169">
        <v>8324</v>
      </c>
      <c r="D9169" t="str">
        <f t="shared" si="18586"/>
        <v>Der Sensor meldet keine TE aber Daten vorhanden</v>
      </c>
      <c r="E9169">
        <f t="shared" ref="E9169" si="18623">COUNTIF(Elements,$C9169)</f>
        <v>1115</v>
      </c>
      <c r="F9169">
        <f t="shared" ref="F9169" si="18624">COUNTIFS(Elements,C9169,Storung,D9169)</f>
        <v>1057</v>
      </c>
      <c r="H9169" s="4"/>
      <c r="I9169" s="4"/>
      <c r="J9169" s="5"/>
    </row>
    <row r="9170" spans="1:10" x14ac:dyDescent="0.25">
      <c r="A9170" s="4">
        <v>44159.448645833334</v>
      </c>
      <c r="B9170" t="str">
        <f t="shared" si="18521"/>
        <v>CONV_POS</v>
      </c>
      <c r="C9170">
        <v>8324</v>
      </c>
      <c r="D9170" t="str">
        <f t="shared" si="18586"/>
        <v>Der Sensor meldet keine TE aber Daten vorhanden</v>
      </c>
      <c r="E9170">
        <f t="shared" ref="E9170" si="18625">COUNTIF(Elements,$C9170)</f>
        <v>1115</v>
      </c>
      <c r="F9170">
        <f t="shared" ref="F9170" si="18626">COUNTIFS(Elements,C9170,Storung,D9170)</f>
        <v>1057</v>
      </c>
      <c r="H9170" s="4"/>
      <c r="I9170" s="4"/>
      <c r="J9170" s="5"/>
    </row>
    <row r="9171" spans="1:10" x14ac:dyDescent="0.25">
      <c r="A9171" s="4">
        <v>44159.447094907409</v>
      </c>
      <c r="B9171" t="str">
        <f t="shared" si="18521"/>
        <v>CONV_POS</v>
      </c>
      <c r="C9171">
        <v>8324</v>
      </c>
      <c r="D9171" t="str">
        <f t="shared" si="18586"/>
        <v>Der Sensor meldet keine TE aber Daten vorhanden</v>
      </c>
      <c r="E9171">
        <f t="shared" ref="E9171" si="18627">COUNTIF(Elements,$C9171)</f>
        <v>1115</v>
      </c>
      <c r="F9171">
        <f t="shared" ref="F9171" si="18628">COUNTIFS(Elements,C9171,Storung,D9171)</f>
        <v>1057</v>
      </c>
      <c r="H9171" s="4"/>
      <c r="I9171" s="4"/>
      <c r="J9171" s="5"/>
    </row>
    <row r="9172" spans="1:10" x14ac:dyDescent="0.25">
      <c r="A9172" s="4">
        <v>44159.445648148147</v>
      </c>
      <c r="B9172" t="str">
        <f t="shared" si="18521"/>
        <v>CONV_POS</v>
      </c>
      <c r="C9172">
        <v>8324</v>
      </c>
      <c r="D9172" t="str">
        <f t="shared" si="18586"/>
        <v>Der Sensor meldet keine TE aber Daten vorhanden</v>
      </c>
      <c r="E9172">
        <f t="shared" ref="E9172" si="18629">COUNTIF(Elements,$C9172)</f>
        <v>1115</v>
      </c>
      <c r="F9172">
        <f t="shared" ref="F9172" si="18630">COUNTIFS(Elements,C9172,Storung,D9172)</f>
        <v>1057</v>
      </c>
      <c r="H9172" s="4"/>
      <c r="I9172" s="4"/>
      <c r="J9172" s="5"/>
    </row>
    <row r="9173" spans="1:10" x14ac:dyDescent="0.25">
      <c r="A9173" s="4">
        <v>44159.444768518515</v>
      </c>
      <c r="B9173" t="str">
        <f t="shared" si="18521"/>
        <v>CONV_POS</v>
      </c>
      <c r="C9173">
        <v>8324</v>
      </c>
      <c r="D9173" t="str">
        <f t="shared" si="18586"/>
        <v>Der Sensor meldet keine TE aber Daten vorhanden</v>
      </c>
      <c r="E9173">
        <f t="shared" ref="E9173" si="18631">COUNTIF(Elements,$C9173)</f>
        <v>1115</v>
      </c>
      <c r="F9173">
        <f t="shared" ref="F9173" si="18632">COUNTIFS(Elements,C9173,Storung,D9173)</f>
        <v>1057</v>
      </c>
      <c r="H9173" s="4"/>
      <c r="I9173" s="4"/>
      <c r="J9173" s="5"/>
    </row>
    <row r="9174" spans="1:10" x14ac:dyDescent="0.25">
      <c r="A9174" s="4">
        <v>44159.427233796298</v>
      </c>
      <c r="B9174" t="str">
        <f t="shared" si="18521"/>
        <v>CONV_POS</v>
      </c>
      <c r="C9174">
        <v>8324</v>
      </c>
      <c r="D9174" t="str">
        <f t="shared" si="18586"/>
        <v>Der Sensor meldet keine TE aber Daten vorhanden</v>
      </c>
      <c r="E9174">
        <f t="shared" ref="E9174" si="18633">COUNTIF(Elements,$C9174)</f>
        <v>1115</v>
      </c>
      <c r="F9174">
        <f t="shared" ref="F9174" si="18634">COUNTIFS(Elements,C9174,Storung,D9174)</f>
        <v>1057</v>
      </c>
      <c r="H9174" s="4"/>
      <c r="I9174" s="4"/>
      <c r="J9174" s="5"/>
    </row>
    <row r="9175" spans="1:10" x14ac:dyDescent="0.25">
      <c r="A9175" s="4">
        <v>44159.423750000002</v>
      </c>
      <c r="B9175" t="str">
        <f t="shared" si="18521"/>
        <v>CONV_POS</v>
      </c>
      <c r="C9175">
        <v>8324</v>
      </c>
      <c r="D9175" t="str">
        <f t="shared" si="18586"/>
        <v>Der Sensor meldet keine TE aber Daten vorhanden</v>
      </c>
      <c r="E9175">
        <f t="shared" ref="E9175" si="18635">COUNTIF(Elements,$C9175)</f>
        <v>1115</v>
      </c>
      <c r="F9175">
        <f t="shared" ref="F9175" si="18636">COUNTIFS(Elements,C9175,Storung,D9175)</f>
        <v>1057</v>
      </c>
      <c r="H9175" s="4"/>
      <c r="I9175" s="4"/>
      <c r="J9175" s="5"/>
    </row>
    <row r="9176" spans="1:10" x14ac:dyDescent="0.25">
      <c r="A9176" s="4">
        <v>44159.420949074076</v>
      </c>
      <c r="B9176" t="str">
        <f t="shared" si="18521"/>
        <v>CONV_POS</v>
      </c>
      <c r="C9176">
        <v>8324</v>
      </c>
      <c r="D9176" t="str">
        <f t="shared" si="18586"/>
        <v>Der Sensor meldet keine TE aber Daten vorhanden</v>
      </c>
      <c r="E9176">
        <f t="shared" ref="E9176" si="18637">COUNTIF(Elements,$C9176)</f>
        <v>1115</v>
      </c>
      <c r="F9176">
        <f t="shared" ref="F9176" si="18638">COUNTIFS(Elements,C9176,Storung,D9176)</f>
        <v>1057</v>
      </c>
      <c r="H9176" s="4"/>
      <c r="I9176" s="4"/>
      <c r="J9176" s="5"/>
    </row>
    <row r="9177" spans="1:10" x14ac:dyDescent="0.25">
      <c r="A9177" s="4">
        <v>44159.419618055559</v>
      </c>
      <c r="B9177" t="str">
        <f t="shared" si="18521"/>
        <v>CONV_POS</v>
      </c>
      <c r="C9177">
        <v>8324</v>
      </c>
      <c r="D9177" t="str">
        <f t="shared" si="18586"/>
        <v>Der Sensor meldet keine TE aber Daten vorhanden</v>
      </c>
      <c r="E9177">
        <f t="shared" ref="E9177" si="18639">COUNTIF(Elements,$C9177)</f>
        <v>1115</v>
      </c>
      <c r="F9177">
        <f t="shared" ref="F9177" si="18640">COUNTIFS(Elements,C9177,Storung,D9177)</f>
        <v>1057</v>
      </c>
      <c r="H9177" s="4"/>
      <c r="I9177" s="4"/>
      <c r="J9177" s="5"/>
    </row>
    <row r="9178" spans="1:10" x14ac:dyDescent="0.25">
      <c r="A9178" s="4">
        <v>44159.41878472222</v>
      </c>
      <c r="B9178" t="str">
        <f t="shared" si="18521"/>
        <v>CONV_POS</v>
      </c>
      <c r="C9178">
        <v>8324</v>
      </c>
      <c r="D9178" t="str">
        <f t="shared" si="18586"/>
        <v>Der Sensor meldet keine TE aber Daten vorhanden</v>
      </c>
      <c r="E9178">
        <f t="shared" ref="E9178" si="18641">COUNTIF(Elements,$C9178)</f>
        <v>1115</v>
      </c>
      <c r="F9178">
        <f t="shared" ref="F9178" si="18642">COUNTIFS(Elements,C9178,Storung,D9178)</f>
        <v>1057</v>
      </c>
      <c r="H9178" s="4"/>
      <c r="I9178" s="4"/>
      <c r="J9178" s="5"/>
    </row>
    <row r="9179" spans="1:10" x14ac:dyDescent="0.25">
      <c r="A9179" s="4">
        <v>44159.417719907404</v>
      </c>
      <c r="B9179" t="str">
        <f t="shared" si="18521"/>
        <v>CONV_POS</v>
      </c>
      <c r="C9179">
        <v>8324</v>
      </c>
      <c r="D9179" t="str">
        <f t="shared" si="18586"/>
        <v>Der Sensor meldet keine TE aber Daten vorhanden</v>
      </c>
      <c r="E9179">
        <f t="shared" ref="E9179" si="18643">COUNTIF(Elements,$C9179)</f>
        <v>1115</v>
      </c>
      <c r="F9179">
        <f t="shared" ref="F9179" si="18644">COUNTIFS(Elements,C9179,Storung,D9179)</f>
        <v>1057</v>
      </c>
      <c r="H9179" s="4"/>
      <c r="I9179" s="4"/>
      <c r="J9179" s="5"/>
    </row>
    <row r="9180" spans="1:10" x14ac:dyDescent="0.25">
      <c r="A9180" s="4">
        <v>44159.415879629632</v>
      </c>
      <c r="B9180" t="str">
        <f t="shared" si="18521"/>
        <v>CONV_POS</v>
      </c>
      <c r="C9180">
        <v>8324</v>
      </c>
      <c r="D9180" t="str">
        <f t="shared" si="18586"/>
        <v>Der Sensor meldet keine TE aber Daten vorhanden</v>
      </c>
      <c r="E9180">
        <f t="shared" ref="E9180" si="18645">COUNTIF(Elements,$C9180)</f>
        <v>1115</v>
      </c>
      <c r="F9180">
        <f t="shared" ref="F9180" si="18646">COUNTIFS(Elements,C9180,Storung,D9180)</f>
        <v>1057</v>
      </c>
      <c r="H9180" s="4"/>
      <c r="I9180" s="4"/>
      <c r="J9180" s="5"/>
    </row>
    <row r="9181" spans="1:10" x14ac:dyDescent="0.25">
      <c r="A9181" s="4">
        <v>44159.4137962963</v>
      </c>
      <c r="B9181" t="str">
        <f t="shared" si="18521"/>
        <v>CONV_POS</v>
      </c>
      <c r="C9181">
        <v>8324</v>
      </c>
      <c r="D9181" t="str">
        <f t="shared" si="18586"/>
        <v>Der Sensor meldet keine TE aber Daten vorhanden</v>
      </c>
      <c r="E9181">
        <f t="shared" ref="E9181" si="18647">COUNTIF(Elements,$C9181)</f>
        <v>1115</v>
      </c>
      <c r="F9181">
        <f t="shared" ref="F9181" si="18648">COUNTIFS(Elements,C9181,Storung,D9181)</f>
        <v>1057</v>
      </c>
      <c r="H9181" s="4"/>
      <c r="I9181" s="4"/>
      <c r="J9181" s="5"/>
    </row>
    <row r="9182" spans="1:10" x14ac:dyDescent="0.25">
      <c r="A9182" s="4">
        <v>44159.41233796296</v>
      </c>
      <c r="B9182" t="str">
        <f t="shared" si="18521"/>
        <v>CONV_POS</v>
      </c>
      <c r="C9182">
        <v>8324</v>
      </c>
      <c r="D9182" t="str">
        <f t="shared" si="18586"/>
        <v>Der Sensor meldet keine TE aber Daten vorhanden</v>
      </c>
      <c r="E9182">
        <f t="shared" ref="E9182" si="18649">COUNTIF(Elements,$C9182)</f>
        <v>1115</v>
      </c>
      <c r="F9182">
        <f t="shared" ref="F9182" si="18650">COUNTIFS(Elements,C9182,Storung,D9182)</f>
        <v>1057</v>
      </c>
      <c r="H9182" s="4"/>
      <c r="I9182" s="4"/>
      <c r="J9182" s="5"/>
    </row>
    <row r="9183" spans="1:10" x14ac:dyDescent="0.25">
      <c r="A9183" s="4">
        <v>44159.410162037035</v>
      </c>
      <c r="B9183" t="str">
        <f t="shared" ref="B9183:B9246" si="18651">"CONV_POS"</f>
        <v>CONV_POS</v>
      </c>
      <c r="C9183">
        <v>8324</v>
      </c>
      <c r="D9183" t="str">
        <f t="shared" si="18586"/>
        <v>Der Sensor meldet keine TE aber Daten vorhanden</v>
      </c>
      <c r="E9183">
        <f t="shared" ref="E9183" si="18652">COUNTIF(Elements,$C9183)</f>
        <v>1115</v>
      </c>
      <c r="F9183">
        <f t="shared" ref="F9183" si="18653">COUNTIFS(Elements,C9183,Storung,D9183)</f>
        <v>1057</v>
      </c>
      <c r="H9183" s="4"/>
      <c r="I9183" s="4"/>
      <c r="J9183" s="5"/>
    </row>
    <row r="9184" spans="1:10" x14ac:dyDescent="0.25">
      <c r="A9184" s="4">
        <v>44159.40892361111</v>
      </c>
      <c r="B9184" t="str">
        <f t="shared" si="18651"/>
        <v>CONV_POS</v>
      </c>
      <c r="C9184">
        <v>8324</v>
      </c>
      <c r="D9184" t="str">
        <f t="shared" si="18586"/>
        <v>Der Sensor meldet keine TE aber Daten vorhanden</v>
      </c>
      <c r="E9184">
        <f t="shared" ref="E9184" si="18654">COUNTIF(Elements,$C9184)</f>
        <v>1115</v>
      </c>
      <c r="F9184">
        <f t="shared" ref="F9184" si="18655">COUNTIFS(Elements,C9184,Storung,D9184)</f>
        <v>1057</v>
      </c>
      <c r="H9184" s="4"/>
      <c r="I9184" s="4"/>
      <c r="J9184" s="5"/>
    </row>
    <row r="9185" spans="1:10" x14ac:dyDescent="0.25">
      <c r="A9185" s="4">
        <v>44159.406238425923</v>
      </c>
      <c r="B9185" t="str">
        <f t="shared" si="18651"/>
        <v>CONV_POS</v>
      </c>
      <c r="C9185">
        <v>8324</v>
      </c>
      <c r="D9185" t="str">
        <f t="shared" si="18586"/>
        <v>Der Sensor meldet keine TE aber Daten vorhanden</v>
      </c>
      <c r="E9185">
        <f t="shared" ref="E9185" si="18656">COUNTIF(Elements,$C9185)</f>
        <v>1115</v>
      </c>
      <c r="F9185">
        <f t="shared" ref="F9185" si="18657">COUNTIFS(Elements,C9185,Storung,D9185)</f>
        <v>1057</v>
      </c>
      <c r="H9185" s="4"/>
      <c r="I9185" s="4"/>
      <c r="J9185" s="5"/>
    </row>
    <row r="9186" spans="1:10" x14ac:dyDescent="0.25">
      <c r="A9186" s="4">
        <v>44159.385983796295</v>
      </c>
      <c r="B9186" t="str">
        <f t="shared" si="18651"/>
        <v>CONV_POS</v>
      </c>
      <c r="C9186">
        <v>8324</v>
      </c>
      <c r="D9186" t="str">
        <f t="shared" si="18586"/>
        <v>Der Sensor meldet keine TE aber Daten vorhanden</v>
      </c>
      <c r="E9186">
        <f t="shared" ref="E9186" si="18658">COUNTIF(Elements,$C9186)</f>
        <v>1115</v>
      </c>
      <c r="F9186">
        <f t="shared" ref="F9186" si="18659">COUNTIFS(Elements,C9186,Storung,D9186)</f>
        <v>1057</v>
      </c>
      <c r="H9186" s="4"/>
      <c r="I9186" s="4"/>
      <c r="J9186" s="5"/>
    </row>
    <row r="9187" spans="1:10" x14ac:dyDescent="0.25">
      <c r="A9187" s="4">
        <v>44159.385081018518</v>
      </c>
      <c r="B9187" t="str">
        <f t="shared" si="18651"/>
        <v>CONV_POS</v>
      </c>
      <c r="C9187">
        <v>8324</v>
      </c>
      <c r="D9187" t="str">
        <f t="shared" si="18586"/>
        <v>Der Sensor meldet keine TE aber Daten vorhanden</v>
      </c>
      <c r="E9187">
        <f t="shared" ref="E9187" si="18660">COUNTIF(Elements,$C9187)</f>
        <v>1115</v>
      </c>
      <c r="F9187">
        <f t="shared" ref="F9187" si="18661">COUNTIFS(Elements,C9187,Storung,D9187)</f>
        <v>1057</v>
      </c>
      <c r="H9187" s="4"/>
      <c r="I9187" s="4"/>
      <c r="J9187" s="5"/>
    </row>
    <row r="9188" spans="1:10" x14ac:dyDescent="0.25">
      <c r="A9188" s="4">
        <v>44159.383935185186</v>
      </c>
      <c r="B9188" t="str">
        <f t="shared" si="18651"/>
        <v>CONV_POS</v>
      </c>
      <c r="C9188">
        <v>8324</v>
      </c>
      <c r="D9188" t="str">
        <f t="shared" si="18586"/>
        <v>Der Sensor meldet keine TE aber Daten vorhanden</v>
      </c>
      <c r="E9188">
        <f t="shared" ref="E9188" si="18662">COUNTIF(Elements,$C9188)</f>
        <v>1115</v>
      </c>
      <c r="F9188">
        <f t="shared" ref="F9188" si="18663">COUNTIFS(Elements,C9188,Storung,D9188)</f>
        <v>1057</v>
      </c>
      <c r="H9188" s="4"/>
      <c r="I9188" s="4"/>
      <c r="J9188" s="5"/>
    </row>
    <row r="9189" spans="1:10" x14ac:dyDescent="0.25">
      <c r="A9189" s="4">
        <v>44159.373935185184</v>
      </c>
      <c r="B9189" t="str">
        <f t="shared" si="18651"/>
        <v>CONV_POS</v>
      </c>
      <c r="C9189">
        <v>8324</v>
      </c>
      <c r="D9189" t="str">
        <f t="shared" si="18586"/>
        <v>Der Sensor meldet keine TE aber Daten vorhanden</v>
      </c>
      <c r="E9189">
        <f t="shared" ref="E9189" si="18664">COUNTIF(Elements,$C9189)</f>
        <v>1115</v>
      </c>
      <c r="F9189">
        <f t="shared" ref="F9189" si="18665">COUNTIFS(Elements,C9189,Storung,D9189)</f>
        <v>1057</v>
      </c>
      <c r="H9189" s="4"/>
      <c r="I9189" s="4"/>
      <c r="J9189" s="5"/>
    </row>
    <row r="9190" spans="1:10" x14ac:dyDescent="0.25">
      <c r="A9190" s="4">
        <v>44159.353460648148</v>
      </c>
      <c r="B9190" t="str">
        <f t="shared" si="18651"/>
        <v>CONV_POS</v>
      </c>
      <c r="C9190">
        <v>8324</v>
      </c>
      <c r="D9190" t="str">
        <f t="shared" si="18586"/>
        <v>Der Sensor meldet keine TE aber Daten vorhanden</v>
      </c>
      <c r="E9190">
        <f t="shared" ref="E9190" si="18666">COUNTIF(Elements,$C9190)</f>
        <v>1115</v>
      </c>
      <c r="F9190">
        <f t="shared" ref="F9190" si="18667">COUNTIFS(Elements,C9190,Storung,D9190)</f>
        <v>1057</v>
      </c>
      <c r="H9190" s="4"/>
      <c r="I9190" s="4"/>
      <c r="J9190" s="5"/>
    </row>
    <row r="9191" spans="1:10" x14ac:dyDescent="0.25">
      <c r="A9191" s="4">
        <v>44159.343159722222</v>
      </c>
      <c r="B9191" t="str">
        <f t="shared" si="18651"/>
        <v>CONV_POS</v>
      </c>
      <c r="C9191">
        <v>8324</v>
      </c>
      <c r="D9191" t="str">
        <f t="shared" si="18586"/>
        <v>Der Sensor meldet keine TE aber Daten vorhanden</v>
      </c>
      <c r="E9191">
        <f t="shared" ref="E9191" si="18668">COUNTIF(Elements,$C9191)</f>
        <v>1115</v>
      </c>
      <c r="F9191">
        <f t="shared" ref="F9191" si="18669">COUNTIFS(Elements,C9191,Storung,D9191)</f>
        <v>1057</v>
      </c>
      <c r="H9191" s="4"/>
      <c r="I9191" s="4"/>
      <c r="J9191" s="5"/>
    </row>
    <row r="9192" spans="1:10" x14ac:dyDescent="0.25">
      <c r="A9192" s="4">
        <v>44159.342245370368</v>
      </c>
      <c r="B9192" t="str">
        <f t="shared" si="18651"/>
        <v>CONV_POS</v>
      </c>
      <c r="C9192">
        <v>8324</v>
      </c>
      <c r="D9192" t="str">
        <f t="shared" si="18586"/>
        <v>Der Sensor meldet keine TE aber Daten vorhanden</v>
      </c>
      <c r="E9192">
        <f t="shared" ref="E9192" si="18670">COUNTIF(Elements,$C9192)</f>
        <v>1115</v>
      </c>
      <c r="F9192">
        <f t="shared" ref="F9192" si="18671">COUNTIFS(Elements,C9192,Storung,D9192)</f>
        <v>1057</v>
      </c>
      <c r="H9192" s="4"/>
      <c r="I9192" s="4"/>
      <c r="J9192" s="5"/>
    </row>
    <row r="9193" spans="1:10" x14ac:dyDescent="0.25">
      <c r="A9193" s="4">
        <v>44159.335532407407</v>
      </c>
      <c r="B9193" t="str">
        <f t="shared" si="18651"/>
        <v>CONV_POS</v>
      </c>
      <c r="C9193">
        <v>8324</v>
      </c>
      <c r="D9193" t="str">
        <f t="shared" si="18586"/>
        <v>Der Sensor meldet keine TE aber Daten vorhanden</v>
      </c>
      <c r="E9193">
        <f t="shared" ref="E9193" si="18672">COUNTIF(Elements,$C9193)</f>
        <v>1115</v>
      </c>
      <c r="F9193">
        <f t="shared" ref="F9193" si="18673">COUNTIFS(Elements,C9193,Storung,D9193)</f>
        <v>1057</v>
      </c>
      <c r="H9193" s="4"/>
      <c r="I9193" s="4"/>
      <c r="J9193" s="5"/>
    </row>
    <row r="9194" spans="1:10" x14ac:dyDescent="0.25">
      <c r="A9194" s="4">
        <v>44159.313946759263</v>
      </c>
      <c r="B9194" t="str">
        <f t="shared" si="18651"/>
        <v>CONV_POS</v>
      </c>
      <c r="C9194">
        <v>8324</v>
      </c>
      <c r="D9194" t="str">
        <f t="shared" si="18586"/>
        <v>Der Sensor meldet keine TE aber Daten vorhanden</v>
      </c>
      <c r="E9194">
        <f t="shared" ref="E9194" si="18674">COUNTIF(Elements,$C9194)</f>
        <v>1115</v>
      </c>
      <c r="F9194">
        <f t="shared" ref="F9194" si="18675">COUNTIFS(Elements,C9194,Storung,D9194)</f>
        <v>1057</v>
      </c>
      <c r="H9194" s="4"/>
      <c r="I9194" s="4"/>
      <c r="J9194" s="5"/>
    </row>
    <row r="9195" spans="1:10" x14ac:dyDescent="0.25">
      <c r="A9195" s="4">
        <v>44159.303587962961</v>
      </c>
      <c r="B9195" t="str">
        <f t="shared" si="18651"/>
        <v>CONV_POS</v>
      </c>
      <c r="C9195">
        <v>8324</v>
      </c>
      <c r="D9195" t="str">
        <f t="shared" si="18586"/>
        <v>Der Sensor meldet keine TE aber Daten vorhanden</v>
      </c>
      <c r="E9195">
        <f t="shared" ref="E9195" si="18676">COUNTIF(Elements,$C9195)</f>
        <v>1115</v>
      </c>
      <c r="F9195">
        <f t="shared" ref="F9195" si="18677">COUNTIFS(Elements,C9195,Storung,D9195)</f>
        <v>1057</v>
      </c>
      <c r="H9195" s="4"/>
      <c r="I9195" s="4"/>
      <c r="J9195" s="5"/>
    </row>
    <row r="9196" spans="1:10" x14ac:dyDescent="0.25">
      <c r="A9196" s="4">
        <v>44159.302777777775</v>
      </c>
      <c r="B9196" t="str">
        <f t="shared" si="18651"/>
        <v>CONV_POS</v>
      </c>
      <c r="C9196">
        <v>8324</v>
      </c>
      <c r="D9196" t="str">
        <f t="shared" si="18586"/>
        <v>Der Sensor meldet keine TE aber Daten vorhanden</v>
      </c>
      <c r="E9196">
        <f t="shared" ref="E9196" si="18678">COUNTIF(Elements,$C9196)</f>
        <v>1115</v>
      </c>
      <c r="F9196">
        <f t="shared" ref="F9196" si="18679">COUNTIFS(Elements,C9196,Storung,D9196)</f>
        <v>1057</v>
      </c>
      <c r="H9196" s="4"/>
      <c r="I9196" s="4"/>
      <c r="J9196" s="5"/>
    </row>
    <row r="9197" spans="1:10" x14ac:dyDescent="0.25">
      <c r="A9197" s="4">
        <v>44159.297696759262</v>
      </c>
      <c r="B9197" t="str">
        <f t="shared" si="18651"/>
        <v>CONV_POS</v>
      </c>
      <c r="C9197">
        <v>8324</v>
      </c>
      <c r="D9197" t="str">
        <f t="shared" si="18586"/>
        <v>Der Sensor meldet keine TE aber Daten vorhanden</v>
      </c>
      <c r="E9197">
        <f t="shared" ref="E9197" si="18680">COUNTIF(Elements,$C9197)</f>
        <v>1115</v>
      </c>
      <c r="F9197">
        <f t="shared" ref="F9197" si="18681">COUNTIFS(Elements,C9197,Storung,D9197)</f>
        <v>1057</v>
      </c>
      <c r="H9197" s="4"/>
      <c r="I9197" s="4"/>
      <c r="J9197" s="5"/>
    </row>
    <row r="9198" spans="1:10" x14ac:dyDescent="0.25">
      <c r="A9198" s="4">
        <v>44159.294930555552</v>
      </c>
      <c r="B9198" t="str">
        <f t="shared" si="18651"/>
        <v>CONV_POS</v>
      </c>
      <c r="C9198">
        <v>8324</v>
      </c>
      <c r="D9198" t="str">
        <f t="shared" si="18586"/>
        <v>Der Sensor meldet keine TE aber Daten vorhanden</v>
      </c>
      <c r="E9198">
        <f t="shared" ref="E9198" si="18682">COUNTIF(Elements,$C9198)</f>
        <v>1115</v>
      </c>
      <c r="F9198">
        <f t="shared" ref="F9198" si="18683">COUNTIFS(Elements,C9198,Storung,D9198)</f>
        <v>1057</v>
      </c>
      <c r="H9198" s="4"/>
      <c r="I9198" s="4"/>
      <c r="J9198" s="5"/>
    </row>
    <row r="9199" spans="1:10" x14ac:dyDescent="0.25">
      <c r="A9199" s="4">
        <v>44159.282685185186</v>
      </c>
      <c r="B9199" t="str">
        <f t="shared" si="18651"/>
        <v>CONV_POS</v>
      </c>
      <c r="C9199">
        <v>8324</v>
      </c>
      <c r="D9199" t="str">
        <f t="shared" si="18586"/>
        <v>Der Sensor meldet keine TE aber Daten vorhanden</v>
      </c>
      <c r="E9199">
        <f t="shared" ref="E9199" si="18684">COUNTIF(Elements,$C9199)</f>
        <v>1115</v>
      </c>
      <c r="F9199">
        <f t="shared" ref="F9199" si="18685">COUNTIFS(Elements,C9199,Storung,D9199)</f>
        <v>1057</v>
      </c>
      <c r="H9199" s="4"/>
      <c r="I9199" s="4"/>
      <c r="J9199" s="5"/>
    </row>
    <row r="9200" spans="1:10" x14ac:dyDescent="0.25">
      <c r="A9200" s="4">
        <v>44159.281273148146</v>
      </c>
      <c r="B9200" t="str">
        <f t="shared" si="18651"/>
        <v>CONV_POS</v>
      </c>
      <c r="C9200">
        <v>8324</v>
      </c>
      <c r="D9200" t="str">
        <f t="shared" si="18586"/>
        <v>Der Sensor meldet keine TE aber Daten vorhanden</v>
      </c>
      <c r="E9200">
        <f t="shared" ref="E9200" si="18686">COUNTIF(Elements,$C9200)</f>
        <v>1115</v>
      </c>
      <c r="F9200">
        <f t="shared" ref="F9200" si="18687">COUNTIFS(Elements,C9200,Storung,D9200)</f>
        <v>1057</v>
      </c>
      <c r="H9200" s="4"/>
      <c r="I9200" s="4"/>
      <c r="J9200" s="5"/>
    </row>
    <row r="9201" spans="1:10" x14ac:dyDescent="0.25">
      <c r="A9201" s="4">
        <v>44159.237442129626</v>
      </c>
      <c r="B9201" t="str">
        <f t="shared" si="18651"/>
        <v>CONV_POS</v>
      </c>
      <c r="C9201">
        <v>8324</v>
      </c>
      <c r="D9201" t="str">
        <f t="shared" si="18586"/>
        <v>Der Sensor meldet keine TE aber Daten vorhanden</v>
      </c>
      <c r="E9201">
        <f t="shared" ref="E9201" si="18688">COUNTIF(Elements,$C9201)</f>
        <v>1115</v>
      </c>
      <c r="F9201">
        <f t="shared" ref="F9201" si="18689">COUNTIFS(Elements,C9201,Storung,D9201)</f>
        <v>1057</v>
      </c>
      <c r="H9201" s="4"/>
      <c r="I9201" s="4"/>
      <c r="J9201" s="5"/>
    </row>
    <row r="9202" spans="1:10" x14ac:dyDescent="0.25">
      <c r="A9202" s="4">
        <v>44159.233530092592</v>
      </c>
      <c r="B9202" t="str">
        <f t="shared" si="18651"/>
        <v>CONV_POS</v>
      </c>
      <c r="C9202">
        <v>8324</v>
      </c>
      <c r="D9202" t="str">
        <f t="shared" si="18586"/>
        <v>Der Sensor meldet keine TE aber Daten vorhanden</v>
      </c>
      <c r="E9202">
        <f t="shared" ref="E9202" si="18690">COUNTIF(Elements,$C9202)</f>
        <v>1115</v>
      </c>
      <c r="F9202">
        <f t="shared" ref="F9202" si="18691">COUNTIFS(Elements,C9202,Storung,D9202)</f>
        <v>1057</v>
      </c>
      <c r="H9202" s="4"/>
      <c r="I9202" s="4"/>
      <c r="J9202" s="5"/>
    </row>
    <row r="9203" spans="1:10" x14ac:dyDescent="0.25">
      <c r="A9203" s="4">
        <v>44159.232719907406</v>
      </c>
      <c r="B9203" t="str">
        <f t="shared" si="18651"/>
        <v>CONV_POS</v>
      </c>
      <c r="C9203">
        <v>8324</v>
      </c>
      <c r="D9203" t="str">
        <f t="shared" si="18586"/>
        <v>Der Sensor meldet keine TE aber Daten vorhanden</v>
      </c>
      <c r="E9203">
        <f t="shared" ref="E9203" si="18692">COUNTIF(Elements,$C9203)</f>
        <v>1115</v>
      </c>
      <c r="F9203">
        <f t="shared" ref="F9203" si="18693">COUNTIFS(Elements,C9203,Storung,D9203)</f>
        <v>1057</v>
      </c>
      <c r="H9203" s="4"/>
      <c r="I9203" s="4"/>
      <c r="J9203" s="5"/>
    </row>
    <row r="9204" spans="1:10" x14ac:dyDescent="0.25">
      <c r="A9204" s="4">
        <v>44159.222291666665</v>
      </c>
      <c r="B9204" t="str">
        <f t="shared" si="18651"/>
        <v>CONV_POS</v>
      </c>
      <c r="C9204">
        <v>8324</v>
      </c>
      <c r="D9204" t="str">
        <f t="shared" si="18586"/>
        <v>Der Sensor meldet keine TE aber Daten vorhanden</v>
      </c>
      <c r="E9204">
        <f t="shared" ref="E9204" si="18694">COUNTIF(Elements,$C9204)</f>
        <v>1115</v>
      </c>
      <c r="F9204">
        <f t="shared" ref="F9204" si="18695">COUNTIFS(Elements,C9204,Storung,D9204)</f>
        <v>1057</v>
      </c>
      <c r="H9204" s="4"/>
      <c r="I9204" s="4"/>
      <c r="J9204" s="5"/>
    </row>
    <row r="9205" spans="1:10" x14ac:dyDescent="0.25">
      <c r="A9205" s="4">
        <v>44159.221550925926</v>
      </c>
      <c r="B9205" t="str">
        <f t="shared" si="18651"/>
        <v>CONV_POS</v>
      </c>
      <c r="C9205">
        <v>8324</v>
      </c>
      <c r="D9205" t="str">
        <f t="shared" si="18586"/>
        <v>Der Sensor meldet keine TE aber Daten vorhanden</v>
      </c>
      <c r="E9205">
        <f t="shared" ref="E9205" si="18696">COUNTIF(Elements,$C9205)</f>
        <v>1115</v>
      </c>
      <c r="F9205">
        <f t="shared" ref="F9205" si="18697">COUNTIFS(Elements,C9205,Storung,D9205)</f>
        <v>1057</v>
      </c>
      <c r="H9205" s="4"/>
      <c r="I9205" s="4"/>
      <c r="J9205" s="5"/>
    </row>
    <row r="9206" spans="1:10" x14ac:dyDescent="0.25">
      <c r="A9206" s="4">
        <v>44159.220879629633</v>
      </c>
      <c r="B9206" t="str">
        <f t="shared" si="18651"/>
        <v>CONV_POS</v>
      </c>
      <c r="C9206">
        <v>8324</v>
      </c>
      <c r="D9206" t="str">
        <f t="shared" si="18586"/>
        <v>Der Sensor meldet keine TE aber Daten vorhanden</v>
      </c>
      <c r="E9206">
        <f t="shared" ref="E9206" si="18698">COUNTIF(Elements,$C9206)</f>
        <v>1115</v>
      </c>
      <c r="F9206">
        <f t="shared" ref="F9206" si="18699">COUNTIFS(Elements,C9206,Storung,D9206)</f>
        <v>1057</v>
      </c>
      <c r="H9206" s="4"/>
      <c r="I9206" s="4"/>
      <c r="J9206" s="5"/>
    </row>
    <row r="9207" spans="1:10" x14ac:dyDescent="0.25">
      <c r="A9207" s="4">
        <v>44159.217048611114</v>
      </c>
      <c r="B9207" t="str">
        <f t="shared" si="18651"/>
        <v>CONV_POS</v>
      </c>
      <c r="C9207">
        <v>8324</v>
      </c>
      <c r="D9207" t="str">
        <f t="shared" si="18586"/>
        <v>Der Sensor meldet keine TE aber Daten vorhanden</v>
      </c>
      <c r="E9207">
        <f t="shared" ref="E9207" si="18700">COUNTIF(Elements,$C9207)</f>
        <v>1115</v>
      </c>
      <c r="F9207">
        <f t="shared" ref="F9207" si="18701">COUNTIFS(Elements,C9207,Storung,D9207)</f>
        <v>1057</v>
      </c>
      <c r="H9207" s="4"/>
      <c r="I9207" s="4"/>
      <c r="J9207" s="5"/>
    </row>
    <row r="9208" spans="1:10" x14ac:dyDescent="0.25">
      <c r="A9208" s="4">
        <v>44159.215127314812</v>
      </c>
      <c r="B9208" t="str">
        <f t="shared" si="18651"/>
        <v>CONV_POS</v>
      </c>
      <c r="C9208">
        <v>8324</v>
      </c>
      <c r="D9208" t="str">
        <f t="shared" si="18586"/>
        <v>Der Sensor meldet keine TE aber Daten vorhanden</v>
      </c>
      <c r="E9208">
        <f t="shared" ref="E9208" si="18702">COUNTIF(Elements,$C9208)</f>
        <v>1115</v>
      </c>
      <c r="F9208">
        <f t="shared" ref="F9208" si="18703">COUNTIFS(Elements,C9208,Storung,D9208)</f>
        <v>1057</v>
      </c>
      <c r="H9208" s="4"/>
      <c r="I9208" s="4"/>
      <c r="J9208" s="5"/>
    </row>
    <row r="9209" spans="1:10" x14ac:dyDescent="0.25">
      <c r="A9209" s="4">
        <v>44159.183715277781</v>
      </c>
      <c r="B9209" t="str">
        <f t="shared" si="18651"/>
        <v>CONV_POS</v>
      </c>
      <c r="C9209">
        <v>8324</v>
      </c>
      <c r="D9209" t="str">
        <f t="shared" si="18586"/>
        <v>Der Sensor meldet keine TE aber Daten vorhanden</v>
      </c>
      <c r="E9209">
        <f t="shared" ref="E9209" si="18704">COUNTIF(Elements,$C9209)</f>
        <v>1115</v>
      </c>
      <c r="F9209">
        <f t="shared" ref="F9209" si="18705">COUNTIFS(Elements,C9209,Storung,D9209)</f>
        <v>1057</v>
      </c>
      <c r="H9209" s="4"/>
      <c r="I9209" s="4"/>
      <c r="J9209" s="5"/>
    </row>
    <row r="9210" spans="1:10" x14ac:dyDescent="0.25">
      <c r="A9210" s="4">
        <v>44159.182546296295</v>
      </c>
      <c r="B9210" t="str">
        <f t="shared" si="18651"/>
        <v>CONV_POS</v>
      </c>
      <c r="C9210">
        <v>8324</v>
      </c>
      <c r="D9210" t="str">
        <f t="shared" si="18586"/>
        <v>Der Sensor meldet keine TE aber Daten vorhanden</v>
      </c>
      <c r="E9210">
        <f t="shared" ref="E9210" si="18706">COUNTIF(Elements,$C9210)</f>
        <v>1115</v>
      </c>
      <c r="F9210">
        <f t="shared" ref="F9210" si="18707">COUNTIFS(Elements,C9210,Storung,D9210)</f>
        <v>1057</v>
      </c>
      <c r="H9210" s="4"/>
      <c r="I9210" s="4"/>
      <c r="J9210" s="5"/>
    </row>
    <row r="9211" spans="1:10" x14ac:dyDescent="0.25">
      <c r="A9211" s="4">
        <v>44159.181574074071</v>
      </c>
      <c r="B9211" t="str">
        <f t="shared" si="18651"/>
        <v>CONV_POS</v>
      </c>
      <c r="C9211">
        <v>8324</v>
      </c>
      <c r="D9211" t="str">
        <f t="shared" si="18586"/>
        <v>Der Sensor meldet keine TE aber Daten vorhanden</v>
      </c>
      <c r="E9211">
        <f t="shared" ref="E9211" si="18708">COUNTIF(Elements,$C9211)</f>
        <v>1115</v>
      </c>
      <c r="F9211">
        <f t="shared" ref="F9211" si="18709">COUNTIFS(Elements,C9211,Storung,D9211)</f>
        <v>1057</v>
      </c>
      <c r="H9211" s="4"/>
      <c r="I9211" s="4"/>
      <c r="J9211" s="5"/>
    </row>
    <row r="9212" spans="1:10" x14ac:dyDescent="0.25">
      <c r="A9212" s="4">
        <v>44159.134166666663</v>
      </c>
      <c r="B9212" t="str">
        <f t="shared" si="18651"/>
        <v>CONV_POS</v>
      </c>
      <c r="C9212">
        <v>8324</v>
      </c>
      <c r="D9212" t="str">
        <f t="shared" si="18586"/>
        <v>Der Sensor meldet keine TE aber Daten vorhanden</v>
      </c>
      <c r="E9212">
        <f t="shared" ref="E9212" si="18710">COUNTIF(Elements,$C9212)</f>
        <v>1115</v>
      </c>
      <c r="F9212">
        <f t="shared" ref="F9212" si="18711">COUNTIFS(Elements,C9212,Storung,D9212)</f>
        <v>1057</v>
      </c>
      <c r="H9212" s="4"/>
      <c r="I9212" s="4"/>
      <c r="J9212" s="5"/>
    </row>
    <row r="9213" spans="1:10" x14ac:dyDescent="0.25">
      <c r="A9213" s="4">
        <v>44159.131736111114</v>
      </c>
      <c r="B9213" t="str">
        <f t="shared" si="18651"/>
        <v>CONV_POS</v>
      </c>
      <c r="C9213">
        <v>8324</v>
      </c>
      <c r="D9213" t="str">
        <f t="shared" si="18586"/>
        <v>Der Sensor meldet keine TE aber Daten vorhanden</v>
      </c>
      <c r="E9213">
        <f t="shared" ref="E9213" si="18712">COUNTIF(Elements,$C9213)</f>
        <v>1115</v>
      </c>
      <c r="F9213">
        <f t="shared" ref="F9213" si="18713">COUNTIFS(Elements,C9213,Storung,D9213)</f>
        <v>1057</v>
      </c>
      <c r="H9213" s="4"/>
      <c r="I9213" s="4"/>
      <c r="J9213" s="5"/>
    </row>
    <row r="9214" spans="1:10" x14ac:dyDescent="0.25">
      <c r="A9214" s="4">
        <v>44159.130682870367</v>
      </c>
      <c r="B9214" t="str">
        <f t="shared" si="18651"/>
        <v>CONV_POS</v>
      </c>
      <c r="C9214">
        <v>8324</v>
      </c>
      <c r="D9214" t="str">
        <f t="shared" si="18586"/>
        <v>Der Sensor meldet keine TE aber Daten vorhanden</v>
      </c>
      <c r="E9214">
        <f t="shared" ref="E9214" si="18714">COUNTIF(Elements,$C9214)</f>
        <v>1115</v>
      </c>
      <c r="F9214">
        <f t="shared" ref="F9214" si="18715">COUNTIFS(Elements,C9214,Storung,D9214)</f>
        <v>1057</v>
      </c>
      <c r="H9214" s="4"/>
      <c r="I9214" s="4"/>
      <c r="J9214" s="5"/>
    </row>
    <row r="9215" spans="1:10" x14ac:dyDescent="0.25">
      <c r="A9215" s="4">
        <v>44159.127442129633</v>
      </c>
      <c r="B9215" t="str">
        <f t="shared" si="18651"/>
        <v>CONV_POS</v>
      </c>
      <c r="C9215">
        <v>8324</v>
      </c>
      <c r="D9215" t="str">
        <f t="shared" ref="D9215:D9278" si="18716">"Der Sensor meldet keine TE aber Daten vorhanden"</f>
        <v>Der Sensor meldet keine TE aber Daten vorhanden</v>
      </c>
      <c r="E9215">
        <f t="shared" ref="E9215" si="18717">COUNTIF(Elements,$C9215)</f>
        <v>1115</v>
      </c>
      <c r="F9215">
        <f t="shared" ref="F9215" si="18718">COUNTIFS(Elements,C9215,Storung,D9215)</f>
        <v>1057</v>
      </c>
      <c r="H9215" s="4"/>
      <c r="I9215" s="4"/>
      <c r="J9215" s="5"/>
    </row>
    <row r="9216" spans="1:10" x14ac:dyDescent="0.25">
      <c r="A9216" s="4">
        <v>44159.126157407409</v>
      </c>
      <c r="B9216" t="str">
        <f t="shared" si="18651"/>
        <v>CONV_POS</v>
      </c>
      <c r="C9216">
        <v>8324</v>
      </c>
      <c r="D9216" t="str">
        <f t="shared" si="18716"/>
        <v>Der Sensor meldet keine TE aber Daten vorhanden</v>
      </c>
      <c r="E9216">
        <f t="shared" ref="E9216" si="18719">COUNTIF(Elements,$C9216)</f>
        <v>1115</v>
      </c>
      <c r="F9216">
        <f t="shared" ref="F9216" si="18720">COUNTIFS(Elements,C9216,Storung,D9216)</f>
        <v>1057</v>
      </c>
      <c r="H9216" s="4"/>
      <c r="I9216" s="4"/>
      <c r="J9216" s="5"/>
    </row>
    <row r="9217" spans="1:10" x14ac:dyDescent="0.25">
      <c r="A9217" s="4">
        <v>44159.125428240739</v>
      </c>
      <c r="B9217" t="str">
        <f t="shared" si="18651"/>
        <v>CONV_POS</v>
      </c>
      <c r="C9217">
        <v>8324</v>
      </c>
      <c r="D9217" t="str">
        <f t="shared" si="18716"/>
        <v>Der Sensor meldet keine TE aber Daten vorhanden</v>
      </c>
      <c r="E9217">
        <f t="shared" ref="E9217" si="18721">COUNTIF(Elements,$C9217)</f>
        <v>1115</v>
      </c>
      <c r="F9217">
        <f t="shared" ref="F9217" si="18722">COUNTIFS(Elements,C9217,Storung,D9217)</f>
        <v>1057</v>
      </c>
      <c r="H9217" s="4"/>
      <c r="I9217" s="4"/>
      <c r="J9217" s="5"/>
    </row>
    <row r="9218" spans="1:10" x14ac:dyDescent="0.25">
      <c r="A9218" s="4">
        <v>44159.079062500001</v>
      </c>
      <c r="B9218" t="str">
        <f t="shared" si="18651"/>
        <v>CONV_POS</v>
      </c>
      <c r="C9218">
        <v>8324</v>
      </c>
      <c r="D9218" t="str">
        <f t="shared" si="18716"/>
        <v>Der Sensor meldet keine TE aber Daten vorhanden</v>
      </c>
      <c r="E9218">
        <f t="shared" ref="E9218" si="18723">COUNTIF(Elements,$C9218)</f>
        <v>1115</v>
      </c>
      <c r="F9218">
        <f t="shared" ref="F9218" si="18724">COUNTIFS(Elements,C9218,Storung,D9218)</f>
        <v>1057</v>
      </c>
      <c r="H9218" s="4"/>
      <c r="I9218" s="4"/>
      <c r="J9218" s="5"/>
    </row>
    <row r="9219" spans="1:10" x14ac:dyDescent="0.25">
      <c r="A9219" s="4">
        <v>44159.077430555553</v>
      </c>
      <c r="B9219" t="str">
        <f t="shared" si="18651"/>
        <v>CONV_POS</v>
      </c>
      <c r="C9219">
        <v>8324</v>
      </c>
      <c r="D9219" t="str">
        <f t="shared" si="18716"/>
        <v>Der Sensor meldet keine TE aber Daten vorhanden</v>
      </c>
      <c r="E9219">
        <f t="shared" ref="E9219" si="18725">COUNTIF(Elements,$C9219)</f>
        <v>1115</v>
      </c>
      <c r="F9219">
        <f t="shared" ref="F9219" si="18726">COUNTIFS(Elements,C9219,Storung,D9219)</f>
        <v>1057</v>
      </c>
      <c r="H9219" s="4"/>
      <c r="I9219" s="4"/>
      <c r="J9219" s="5"/>
    </row>
    <row r="9220" spans="1:10" x14ac:dyDescent="0.25">
      <c r="A9220" s="4">
        <v>44159.074097222219</v>
      </c>
      <c r="B9220" t="str">
        <f t="shared" si="18651"/>
        <v>CONV_POS</v>
      </c>
      <c r="C9220">
        <v>8324</v>
      </c>
      <c r="D9220" t="str">
        <f t="shared" si="18716"/>
        <v>Der Sensor meldet keine TE aber Daten vorhanden</v>
      </c>
      <c r="E9220">
        <f t="shared" ref="E9220" si="18727">COUNTIF(Elements,$C9220)</f>
        <v>1115</v>
      </c>
      <c r="F9220">
        <f t="shared" ref="F9220" si="18728">COUNTIFS(Elements,C9220,Storung,D9220)</f>
        <v>1057</v>
      </c>
      <c r="H9220" s="4"/>
      <c r="I9220" s="4"/>
      <c r="J9220" s="5"/>
    </row>
    <row r="9221" spans="1:10" x14ac:dyDescent="0.25">
      <c r="A9221" s="4">
        <v>44159.072928240741</v>
      </c>
      <c r="B9221" t="str">
        <f t="shared" si="18651"/>
        <v>CONV_POS</v>
      </c>
      <c r="C9221">
        <v>8324</v>
      </c>
      <c r="D9221" t="str">
        <f t="shared" si="18716"/>
        <v>Der Sensor meldet keine TE aber Daten vorhanden</v>
      </c>
      <c r="E9221">
        <f t="shared" ref="E9221" si="18729">COUNTIF(Elements,$C9221)</f>
        <v>1115</v>
      </c>
      <c r="F9221">
        <f t="shared" ref="F9221" si="18730">COUNTIFS(Elements,C9221,Storung,D9221)</f>
        <v>1057</v>
      </c>
      <c r="H9221" s="4"/>
      <c r="I9221" s="4"/>
      <c r="J9221" s="5"/>
    </row>
    <row r="9222" spans="1:10" x14ac:dyDescent="0.25">
      <c r="A9222" s="4">
        <v>44159.071944444448</v>
      </c>
      <c r="B9222" t="str">
        <f t="shared" si="18651"/>
        <v>CONV_POS</v>
      </c>
      <c r="C9222">
        <v>8324</v>
      </c>
      <c r="D9222" t="str">
        <f t="shared" si="18716"/>
        <v>Der Sensor meldet keine TE aber Daten vorhanden</v>
      </c>
      <c r="E9222">
        <f t="shared" ref="E9222" si="18731">COUNTIF(Elements,$C9222)</f>
        <v>1115</v>
      </c>
      <c r="F9222">
        <f t="shared" ref="F9222" si="18732">COUNTIFS(Elements,C9222,Storung,D9222)</f>
        <v>1057</v>
      </c>
      <c r="H9222" s="4"/>
      <c r="I9222" s="4"/>
      <c r="J9222" s="5"/>
    </row>
    <row r="9223" spans="1:10" x14ac:dyDescent="0.25">
      <c r="A9223" s="4">
        <v>44159.010914351849</v>
      </c>
      <c r="B9223" t="str">
        <f t="shared" si="18651"/>
        <v>CONV_POS</v>
      </c>
      <c r="C9223">
        <v>8324</v>
      </c>
      <c r="D9223" t="str">
        <f t="shared" si="18716"/>
        <v>Der Sensor meldet keine TE aber Daten vorhanden</v>
      </c>
      <c r="E9223">
        <f t="shared" ref="E9223" si="18733">COUNTIF(Elements,$C9223)</f>
        <v>1115</v>
      </c>
      <c r="F9223">
        <f t="shared" ref="F9223" si="18734">COUNTIFS(Elements,C9223,Storung,D9223)</f>
        <v>1057</v>
      </c>
      <c r="H9223" s="4"/>
      <c r="I9223" s="4"/>
      <c r="J9223" s="5"/>
    </row>
    <row r="9224" spans="1:10" x14ac:dyDescent="0.25">
      <c r="A9224" s="4">
        <v>44159.009560185186</v>
      </c>
      <c r="B9224" t="str">
        <f t="shared" si="18651"/>
        <v>CONV_POS</v>
      </c>
      <c r="C9224">
        <v>8324</v>
      </c>
      <c r="D9224" t="str">
        <f t="shared" si="18716"/>
        <v>Der Sensor meldet keine TE aber Daten vorhanden</v>
      </c>
      <c r="E9224">
        <f t="shared" ref="E9224" si="18735">COUNTIF(Elements,$C9224)</f>
        <v>1115</v>
      </c>
      <c r="F9224">
        <f t="shared" ref="F9224" si="18736">COUNTIFS(Elements,C9224,Storung,D9224)</f>
        <v>1057</v>
      </c>
      <c r="H9224" s="4"/>
      <c r="I9224" s="4"/>
      <c r="J9224" s="5"/>
    </row>
    <row r="9225" spans="1:10" x14ac:dyDescent="0.25">
      <c r="A9225" s="4">
        <v>44159.008842592593</v>
      </c>
      <c r="B9225" t="str">
        <f t="shared" si="18651"/>
        <v>CONV_POS</v>
      </c>
      <c r="C9225">
        <v>8324</v>
      </c>
      <c r="D9225" t="str">
        <f t="shared" si="18716"/>
        <v>Der Sensor meldet keine TE aber Daten vorhanden</v>
      </c>
      <c r="E9225">
        <f t="shared" ref="E9225" si="18737">COUNTIF(Elements,$C9225)</f>
        <v>1115</v>
      </c>
      <c r="F9225">
        <f t="shared" ref="F9225" si="18738">COUNTIFS(Elements,C9225,Storung,D9225)</f>
        <v>1057</v>
      </c>
      <c r="H9225" s="4"/>
      <c r="I9225" s="4"/>
      <c r="J9225" s="5"/>
    </row>
    <row r="9226" spans="1:10" x14ac:dyDescent="0.25">
      <c r="A9226" s="4">
        <v>44159.004953703705</v>
      </c>
      <c r="B9226" t="str">
        <f t="shared" si="18651"/>
        <v>CONV_POS</v>
      </c>
      <c r="C9226">
        <v>8324</v>
      </c>
      <c r="D9226" t="str">
        <f t="shared" si="18716"/>
        <v>Der Sensor meldet keine TE aber Daten vorhanden</v>
      </c>
      <c r="E9226">
        <f t="shared" ref="E9226" si="18739">COUNTIF(Elements,$C9226)</f>
        <v>1115</v>
      </c>
      <c r="F9226">
        <f t="shared" ref="F9226" si="18740">COUNTIFS(Elements,C9226,Storung,D9226)</f>
        <v>1057</v>
      </c>
      <c r="H9226" s="4"/>
      <c r="I9226" s="4"/>
      <c r="J9226" s="5"/>
    </row>
    <row r="9227" spans="1:10" x14ac:dyDescent="0.25">
      <c r="A9227" s="4">
        <v>44159.004027777781</v>
      </c>
      <c r="B9227" t="str">
        <f t="shared" si="18651"/>
        <v>CONV_POS</v>
      </c>
      <c r="C9227">
        <v>8324</v>
      </c>
      <c r="D9227" t="str">
        <f t="shared" si="18716"/>
        <v>Der Sensor meldet keine TE aber Daten vorhanden</v>
      </c>
      <c r="E9227">
        <f t="shared" ref="E9227" si="18741">COUNTIF(Elements,$C9227)</f>
        <v>1115</v>
      </c>
      <c r="F9227">
        <f t="shared" ref="F9227" si="18742">COUNTIFS(Elements,C9227,Storung,D9227)</f>
        <v>1057</v>
      </c>
      <c r="H9227" s="4"/>
      <c r="I9227" s="4"/>
      <c r="J9227" s="5"/>
    </row>
    <row r="9228" spans="1:10" x14ac:dyDescent="0.25">
      <c r="A9228" s="4">
        <v>44158.964490740742</v>
      </c>
      <c r="B9228" t="str">
        <f t="shared" si="18651"/>
        <v>CONV_POS</v>
      </c>
      <c r="C9228">
        <v>8324</v>
      </c>
      <c r="D9228" t="str">
        <f t="shared" si="18716"/>
        <v>Der Sensor meldet keine TE aber Daten vorhanden</v>
      </c>
      <c r="E9228">
        <f t="shared" ref="E9228" si="18743">COUNTIF(Elements,$C9228)</f>
        <v>1115</v>
      </c>
      <c r="F9228">
        <f t="shared" ref="F9228" si="18744">COUNTIFS(Elements,C9228,Storung,D9228)</f>
        <v>1057</v>
      </c>
      <c r="H9228" s="4"/>
      <c r="I9228" s="4"/>
      <c r="J9228" s="5"/>
    </row>
    <row r="9229" spans="1:10" x14ac:dyDescent="0.25">
      <c r="A9229" s="4">
        <v>44158.963645833333</v>
      </c>
      <c r="B9229" t="str">
        <f t="shared" si="18651"/>
        <v>CONV_POS</v>
      </c>
      <c r="C9229">
        <v>8324</v>
      </c>
      <c r="D9229" t="str">
        <f t="shared" si="18716"/>
        <v>Der Sensor meldet keine TE aber Daten vorhanden</v>
      </c>
      <c r="E9229">
        <f t="shared" ref="E9229" si="18745">COUNTIF(Elements,$C9229)</f>
        <v>1115</v>
      </c>
      <c r="F9229">
        <f t="shared" ref="F9229" si="18746">COUNTIFS(Elements,C9229,Storung,D9229)</f>
        <v>1057</v>
      </c>
      <c r="H9229" s="4"/>
      <c r="I9229" s="4"/>
      <c r="J9229" s="5"/>
    </row>
    <row r="9230" spans="1:10" x14ac:dyDescent="0.25">
      <c r="A9230" s="4">
        <v>44158.868356481478</v>
      </c>
      <c r="B9230" t="str">
        <f t="shared" si="18651"/>
        <v>CONV_POS</v>
      </c>
      <c r="C9230">
        <v>8324</v>
      </c>
      <c r="D9230" t="str">
        <f t="shared" si="18716"/>
        <v>Der Sensor meldet keine TE aber Daten vorhanden</v>
      </c>
      <c r="E9230">
        <f t="shared" ref="E9230" si="18747">COUNTIF(Elements,$C9230)</f>
        <v>1115</v>
      </c>
      <c r="F9230">
        <f t="shared" ref="F9230" si="18748">COUNTIFS(Elements,C9230,Storung,D9230)</f>
        <v>1057</v>
      </c>
      <c r="H9230" s="4"/>
      <c r="I9230" s="4"/>
      <c r="J9230" s="5"/>
    </row>
    <row r="9231" spans="1:10" x14ac:dyDescent="0.25">
      <c r="A9231" s="4">
        <v>44158.867534722223</v>
      </c>
      <c r="B9231" t="str">
        <f t="shared" si="18651"/>
        <v>CONV_POS</v>
      </c>
      <c r="C9231">
        <v>8324</v>
      </c>
      <c r="D9231" t="str">
        <f t="shared" si="18716"/>
        <v>Der Sensor meldet keine TE aber Daten vorhanden</v>
      </c>
      <c r="E9231">
        <f t="shared" ref="E9231" si="18749">COUNTIF(Elements,$C9231)</f>
        <v>1115</v>
      </c>
      <c r="F9231">
        <f t="shared" ref="F9231" si="18750">COUNTIFS(Elements,C9231,Storung,D9231)</f>
        <v>1057</v>
      </c>
      <c r="H9231" s="4"/>
      <c r="I9231" s="4"/>
      <c r="J9231" s="5"/>
    </row>
    <row r="9232" spans="1:10" x14ac:dyDescent="0.25">
      <c r="A9232" s="4">
        <v>44158.866597222222</v>
      </c>
      <c r="B9232" t="str">
        <f t="shared" si="18651"/>
        <v>CONV_POS</v>
      </c>
      <c r="C9232">
        <v>8324</v>
      </c>
      <c r="D9232" t="str">
        <f t="shared" si="18716"/>
        <v>Der Sensor meldet keine TE aber Daten vorhanden</v>
      </c>
      <c r="E9232">
        <f t="shared" ref="E9232" si="18751">COUNTIF(Elements,$C9232)</f>
        <v>1115</v>
      </c>
      <c r="F9232">
        <f t="shared" ref="F9232" si="18752">COUNTIFS(Elements,C9232,Storung,D9232)</f>
        <v>1057</v>
      </c>
      <c r="H9232" s="4"/>
      <c r="I9232" s="4"/>
      <c r="J9232" s="5"/>
    </row>
    <row r="9233" spans="1:10" x14ac:dyDescent="0.25">
      <c r="A9233" s="4">
        <v>44158.86105324074</v>
      </c>
      <c r="B9233" t="str">
        <f t="shared" si="18651"/>
        <v>CONV_POS</v>
      </c>
      <c r="C9233">
        <v>8324</v>
      </c>
      <c r="D9233" t="str">
        <f t="shared" si="18716"/>
        <v>Der Sensor meldet keine TE aber Daten vorhanden</v>
      </c>
      <c r="E9233">
        <f t="shared" ref="E9233" si="18753">COUNTIF(Elements,$C9233)</f>
        <v>1115</v>
      </c>
      <c r="F9233">
        <f t="shared" ref="F9233" si="18754">COUNTIFS(Elements,C9233,Storung,D9233)</f>
        <v>1057</v>
      </c>
      <c r="H9233" s="4"/>
      <c r="I9233" s="4"/>
      <c r="J9233" s="5"/>
    </row>
    <row r="9234" spans="1:10" x14ac:dyDescent="0.25">
      <c r="A9234" s="4">
        <v>44158.859074074076</v>
      </c>
      <c r="B9234" t="str">
        <f t="shared" si="18651"/>
        <v>CONV_POS</v>
      </c>
      <c r="C9234">
        <v>8324</v>
      </c>
      <c r="D9234" t="str">
        <f t="shared" si="18716"/>
        <v>Der Sensor meldet keine TE aber Daten vorhanden</v>
      </c>
      <c r="E9234">
        <f t="shared" ref="E9234" si="18755">COUNTIF(Elements,$C9234)</f>
        <v>1115</v>
      </c>
      <c r="F9234">
        <f t="shared" ref="F9234" si="18756">COUNTIFS(Elements,C9234,Storung,D9234)</f>
        <v>1057</v>
      </c>
      <c r="H9234" s="4"/>
      <c r="I9234" s="4"/>
      <c r="J9234" s="5"/>
    </row>
    <row r="9235" spans="1:10" x14ac:dyDescent="0.25">
      <c r="A9235" s="4">
        <v>44158.857939814814</v>
      </c>
      <c r="B9235" t="str">
        <f t="shared" si="18651"/>
        <v>CONV_POS</v>
      </c>
      <c r="C9235">
        <v>8324</v>
      </c>
      <c r="D9235" t="str">
        <f t="shared" si="18716"/>
        <v>Der Sensor meldet keine TE aber Daten vorhanden</v>
      </c>
      <c r="E9235">
        <f t="shared" ref="E9235" si="18757">COUNTIF(Elements,$C9235)</f>
        <v>1115</v>
      </c>
      <c r="F9235">
        <f t="shared" ref="F9235" si="18758">COUNTIFS(Elements,C9235,Storung,D9235)</f>
        <v>1057</v>
      </c>
      <c r="H9235" s="4"/>
      <c r="I9235" s="4"/>
      <c r="J9235" s="5"/>
    </row>
    <row r="9236" spans="1:10" x14ac:dyDescent="0.25">
      <c r="A9236" s="4">
        <v>44158.807280092595</v>
      </c>
      <c r="B9236" t="str">
        <f t="shared" si="18651"/>
        <v>CONV_POS</v>
      </c>
      <c r="C9236">
        <v>8324</v>
      </c>
      <c r="D9236" t="str">
        <f t="shared" si="18716"/>
        <v>Der Sensor meldet keine TE aber Daten vorhanden</v>
      </c>
      <c r="E9236">
        <f t="shared" ref="E9236" si="18759">COUNTIF(Elements,$C9236)</f>
        <v>1115</v>
      </c>
      <c r="F9236">
        <f t="shared" ref="F9236" si="18760">COUNTIFS(Elements,C9236,Storung,D9236)</f>
        <v>1057</v>
      </c>
      <c r="H9236" s="4"/>
      <c r="I9236" s="4"/>
      <c r="J9236" s="5"/>
    </row>
    <row r="9237" spans="1:10" x14ac:dyDescent="0.25">
      <c r="A9237" s="4">
        <v>44158.803981481484</v>
      </c>
      <c r="B9237" t="str">
        <f t="shared" si="18651"/>
        <v>CONV_POS</v>
      </c>
      <c r="C9237">
        <v>8324</v>
      </c>
      <c r="D9237" t="str">
        <f t="shared" si="18716"/>
        <v>Der Sensor meldet keine TE aber Daten vorhanden</v>
      </c>
      <c r="E9237">
        <f t="shared" ref="E9237" si="18761">COUNTIF(Elements,$C9237)</f>
        <v>1115</v>
      </c>
      <c r="F9237">
        <f t="shared" ref="F9237" si="18762">COUNTIFS(Elements,C9237,Storung,D9237)</f>
        <v>1057</v>
      </c>
      <c r="H9237" s="4"/>
      <c r="I9237" s="4"/>
      <c r="J9237" s="5"/>
    </row>
    <row r="9238" spans="1:10" x14ac:dyDescent="0.25">
      <c r="A9238" s="4">
        <v>44158.803310185183</v>
      </c>
      <c r="B9238" t="str">
        <f t="shared" si="18651"/>
        <v>CONV_POS</v>
      </c>
      <c r="C9238">
        <v>8324</v>
      </c>
      <c r="D9238" t="str">
        <f t="shared" si="18716"/>
        <v>Der Sensor meldet keine TE aber Daten vorhanden</v>
      </c>
      <c r="E9238">
        <f t="shared" ref="E9238" si="18763">COUNTIF(Elements,$C9238)</f>
        <v>1115</v>
      </c>
      <c r="F9238">
        <f t="shared" ref="F9238" si="18764">COUNTIFS(Elements,C9238,Storung,D9238)</f>
        <v>1057</v>
      </c>
      <c r="H9238" s="4"/>
      <c r="I9238" s="4"/>
      <c r="J9238" s="5"/>
    </row>
    <row r="9239" spans="1:10" x14ac:dyDescent="0.25">
      <c r="A9239" s="4">
        <v>44158.80263888889</v>
      </c>
      <c r="B9239" t="str">
        <f t="shared" si="18651"/>
        <v>CONV_POS</v>
      </c>
      <c r="C9239">
        <v>8324</v>
      </c>
      <c r="D9239" t="str">
        <f t="shared" si="18716"/>
        <v>Der Sensor meldet keine TE aber Daten vorhanden</v>
      </c>
      <c r="E9239">
        <f t="shared" ref="E9239" si="18765">COUNTIF(Elements,$C9239)</f>
        <v>1115</v>
      </c>
      <c r="F9239">
        <f t="shared" ref="F9239" si="18766">COUNTIFS(Elements,C9239,Storung,D9239)</f>
        <v>1057</v>
      </c>
      <c r="H9239" s="4"/>
      <c r="I9239" s="4"/>
      <c r="J9239" s="5"/>
    </row>
    <row r="9240" spans="1:10" x14ac:dyDescent="0.25">
      <c r="A9240" s="4">
        <v>44158.801990740743</v>
      </c>
      <c r="B9240" t="str">
        <f t="shared" si="18651"/>
        <v>CONV_POS</v>
      </c>
      <c r="C9240">
        <v>8324</v>
      </c>
      <c r="D9240" t="str">
        <f t="shared" si="18716"/>
        <v>Der Sensor meldet keine TE aber Daten vorhanden</v>
      </c>
      <c r="E9240">
        <f t="shared" ref="E9240" si="18767">COUNTIF(Elements,$C9240)</f>
        <v>1115</v>
      </c>
      <c r="F9240">
        <f t="shared" ref="F9240" si="18768">COUNTIFS(Elements,C9240,Storung,D9240)</f>
        <v>1057</v>
      </c>
      <c r="H9240" s="4"/>
      <c r="I9240" s="4"/>
      <c r="J9240" s="5"/>
    </row>
    <row r="9241" spans="1:10" x14ac:dyDescent="0.25">
      <c r="A9241" s="4">
        <v>44158.796678240738</v>
      </c>
      <c r="B9241" t="str">
        <f t="shared" si="18651"/>
        <v>CONV_POS</v>
      </c>
      <c r="C9241">
        <v>8324</v>
      </c>
      <c r="D9241" t="str">
        <f t="shared" si="18716"/>
        <v>Der Sensor meldet keine TE aber Daten vorhanden</v>
      </c>
      <c r="E9241">
        <f t="shared" ref="E9241" si="18769">COUNTIF(Elements,$C9241)</f>
        <v>1115</v>
      </c>
      <c r="F9241">
        <f t="shared" ref="F9241" si="18770">COUNTIFS(Elements,C9241,Storung,D9241)</f>
        <v>1057</v>
      </c>
      <c r="H9241" s="4"/>
      <c r="I9241" s="4"/>
      <c r="J9241" s="5"/>
    </row>
    <row r="9242" spans="1:10" x14ac:dyDescent="0.25">
      <c r="A9242" s="4">
        <v>44158.787175925929</v>
      </c>
      <c r="B9242" t="str">
        <f t="shared" si="18651"/>
        <v>CONV_POS</v>
      </c>
      <c r="C9242">
        <v>8324</v>
      </c>
      <c r="D9242" t="str">
        <f t="shared" si="18716"/>
        <v>Der Sensor meldet keine TE aber Daten vorhanden</v>
      </c>
      <c r="E9242">
        <f t="shared" ref="E9242" si="18771">COUNTIF(Elements,$C9242)</f>
        <v>1115</v>
      </c>
      <c r="F9242">
        <f t="shared" ref="F9242" si="18772">COUNTIFS(Elements,C9242,Storung,D9242)</f>
        <v>1057</v>
      </c>
      <c r="H9242" s="4"/>
      <c r="I9242" s="4"/>
      <c r="J9242" s="5"/>
    </row>
    <row r="9243" spans="1:10" x14ac:dyDescent="0.25">
      <c r="A9243" s="4">
        <v>44158.785995370374</v>
      </c>
      <c r="B9243" t="str">
        <f t="shared" si="18651"/>
        <v>CONV_POS</v>
      </c>
      <c r="C9243">
        <v>8324</v>
      </c>
      <c r="D9243" t="str">
        <f t="shared" si="18716"/>
        <v>Der Sensor meldet keine TE aber Daten vorhanden</v>
      </c>
      <c r="E9243">
        <f t="shared" ref="E9243" si="18773">COUNTIF(Elements,$C9243)</f>
        <v>1115</v>
      </c>
      <c r="F9243">
        <f t="shared" ref="F9243" si="18774">COUNTIFS(Elements,C9243,Storung,D9243)</f>
        <v>1057</v>
      </c>
      <c r="H9243" s="4"/>
      <c r="I9243" s="4"/>
      <c r="J9243" s="5"/>
    </row>
    <row r="9244" spans="1:10" x14ac:dyDescent="0.25">
      <c r="A9244" s="4">
        <v>44158.781828703701</v>
      </c>
      <c r="B9244" t="str">
        <f t="shared" si="18651"/>
        <v>CONV_POS</v>
      </c>
      <c r="C9244">
        <v>8324</v>
      </c>
      <c r="D9244" t="str">
        <f t="shared" si="18716"/>
        <v>Der Sensor meldet keine TE aber Daten vorhanden</v>
      </c>
      <c r="E9244">
        <f t="shared" ref="E9244" si="18775">COUNTIF(Elements,$C9244)</f>
        <v>1115</v>
      </c>
      <c r="F9244">
        <f t="shared" ref="F9244" si="18776">COUNTIFS(Elements,C9244,Storung,D9244)</f>
        <v>1057</v>
      </c>
      <c r="H9244" s="4"/>
      <c r="I9244" s="4"/>
      <c r="J9244" s="5"/>
    </row>
    <row r="9245" spans="1:10" x14ac:dyDescent="0.25">
      <c r="A9245" s="4">
        <v>44158.780590277776</v>
      </c>
      <c r="B9245" t="str">
        <f t="shared" si="18651"/>
        <v>CONV_POS</v>
      </c>
      <c r="C9245">
        <v>8324</v>
      </c>
      <c r="D9245" t="str">
        <f t="shared" si="18716"/>
        <v>Der Sensor meldet keine TE aber Daten vorhanden</v>
      </c>
      <c r="E9245">
        <f t="shared" ref="E9245" si="18777">COUNTIF(Elements,$C9245)</f>
        <v>1115</v>
      </c>
      <c r="F9245">
        <f t="shared" ref="F9245" si="18778">COUNTIFS(Elements,C9245,Storung,D9245)</f>
        <v>1057</v>
      </c>
      <c r="H9245" s="4"/>
      <c r="I9245" s="4"/>
      <c r="J9245" s="5"/>
    </row>
    <row r="9246" spans="1:10" x14ac:dyDescent="0.25">
      <c r="A9246" s="4">
        <v>44158.766539351855</v>
      </c>
      <c r="B9246" t="str">
        <f t="shared" si="18651"/>
        <v>CONV_POS</v>
      </c>
      <c r="C9246">
        <v>8324</v>
      </c>
      <c r="D9246" t="str">
        <f t="shared" si="18716"/>
        <v>Der Sensor meldet keine TE aber Daten vorhanden</v>
      </c>
      <c r="E9246">
        <f t="shared" ref="E9246" si="18779">COUNTIF(Elements,$C9246)</f>
        <v>1115</v>
      </c>
      <c r="F9246">
        <f t="shared" ref="F9246" si="18780">COUNTIFS(Elements,C9246,Storung,D9246)</f>
        <v>1057</v>
      </c>
      <c r="H9246" s="4"/>
      <c r="I9246" s="4"/>
      <c r="J9246" s="5"/>
    </row>
    <row r="9247" spans="1:10" x14ac:dyDescent="0.25">
      <c r="A9247" s="4">
        <v>44158.76321759259</v>
      </c>
      <c r="B9247" t="str">
        <f t="shared" ref="B9247:B9310" si="18781">"CONV_POS"</f>
        <v>CONV_POS</v>
      </c>
      <c r="C9247">
        <v>8324</v>
      </c>
      <c r="D9247" t="str">
        <f t="shared" si="18716"/>
        <v>Der Sensor meldet keine TE aber Daten vorhanden</v>
      </c>
      <c r="E9247">
        <f t="shared" ref="E9247" si="18782">COUNTIF(Elements,$C9247)</f>
        <v>1115</v>
      </c>
      <c r="F9247">
        <f t="shared" ref="F9247" si="18783">COUNTIFS(Elements,C9247,Storung,D9247)</f>
        <v>1057</v>
      </c>
      <c r="H9247" s="4"/>
      <c r="I9247" s="4"/>
      <c r="J9247" s="5"/>
    </row>
    <row r="9248" spans="1:10" x14ac:dyDescent="0.25">
      <c r="A9248" s="4">
        <v>44158.762060185189</v>
      </c>
      <c r="B9248" t="str">
        <f t="shared" si="18781"/>
        <v>CONV_POS</v>
      </c>
      <c r="C9248">
        <v>8324</v>
      </c>
      <c r="D9248" t="str">
        <f t="shared" si="18716"/>
        <v>Der Sensor meldet keine TE aber Daten vorhanden</v>
      </c>
      <c r="E9248">
        <f t="shared" ref="E9248" si="18784">COUNTIF(Elements,$C9248)</f>
        <v>1115</v>
      </c>
      <c r="F9248">
        <f t="shared" ref="F9248" si="18785">COUNTIFS(Elements,C9248,Storung,D9248)</f>
        <v>1057</v>
      </c>
      <c r="H9248" s="4"/>
      <c r="I9248" s="4"/>
      <c r="J9248" s="5"/>
    </row>
    <row r="9249" spans="1:10" x14ac:dyDescent="0.25">
      <c r="A9249" s="4">
        <v>44158.75576388889</v>
      </c>
      <c r="B9249" t="str">
        <f t="shared" si="18781"/>
        <v>CONV_POS</v>
      </c>
      <c r="C9249">
        <v>8324</v>
      </c>
      <c r="D9249" t="str">
        <f t="shared" si="18716"/>
        <v>Der Sensor meldet keine TE aber Daten vorhanden</v>
      </c>
      <c r="E9249">
        <f t="shared" ref="E9249" si="18786">COUNTIF(Elements,$C9249)</f>
        <v>1115</v>
      </c>
      <c r="F9249">
        <f t="shared" ref="F9249" si="18787">COUNTIFS(Elements,C9249,Storung,D9249)</f>
        <v>1057</v>
      </c>
      <c r="H9249" s="4"/>
      <c r="I9249" s="4"/>
      <c r="J9249" s="5"/>
    </row>
    <row r="9250" spans="1:10" x14ac:dyDescent="0.25">
      <c r="A9250" s="4">
        <v>44158.727083333331</v>
      </c>
      <c r="B9250" t="str">
        <f t="shared" si="18781"/>
        <v>CONV_POS</v>
      </c>
      <c r="C9250">
        <v>8324</v>
      </c>
      <c r="D9250" t="str">
        <f t="shared" si="18716"/>
        <v>Der Sensor meldet keine TE aber Daten vorhanden</v>
      </c>
      <c r="E9250">
        <f t="shared" ref="E9250" si="18788">COUNTIF(Elements,$C9250)</f>
        <v>1115</v>
      </c>
      <c r="F9250">
        <f t="shared" ref="F9250" si="18789">COUNTIFS(Elements,C9250,Storung,D9250)</f>
        <v>1057</v>
      </c>
      <c r="H9250" s="4"/>
      <c r="I9250" s="4"/>
      <c r="J9250" s="5"/>
    </row>
    <row r="9251" spans="1:10" x14ac:dyDescent="0.25">
      <c r="A9251" s="4">
        <v>44158.71298611111</v>
      </c>
      <c r="B9251" t="str">
        <f t="shared" si="18781"/>
        <v>CONV_POS</v>
      </c>
      <c r="C9251">
        <v>8324</v>
      </c>
      <c r="D9251" t="str">
        <f t="shared" si="18716"/>
        <v>Der Sensor meldet keine TE aber Daten vorhanden</v>
      </c>
      <c r="E9251">
        <f t="shared" ref="E9251" si="18790">COUNTIF(Elements,$C9251)</f>
        <v>1115</v>
      </c>
      <c r="F9251">
        <f t="shared" ref="F9251" si="18791">COUNTIFS(Elements,C9251,Storung,D9251)</f>
        <v>1057</v>
      </c>
      <c r="H9251" s="4"/>
      <c r="I9251" s="4"/>
      <c r="J9251" s="5"/>
    </row>
    <row r="9252" spans="1:10" x14ac:dyDescent="0.25">
      <c r="A9252" s="4">
        <v>44158.712407407409</v>
      </c>
      <c r="B9252" t="str">
        <f t="shared" si="18781"/>
        <v>CONV_POS</v>
      </c>
      <c r="C9252">
        <v>8324</v>
      </c>
      <c r="D9252" t="str">
        <f t="shared" si="18716"/>
        <v>Der Sensor meldet keine TE aber Daten vorhanden</v>
      </c>
      <c r="E9252">
        <f t="shared" ref="E9252" si="18792">COUNTIF(Elements,$C9252)</f>
        <v>1115</v>
      </c>
      <c r="F9252">
        <f t="shared" ref="F9252" si="18793">COUNTIFS(Elements,C9252,Storung,D9252)</f>
        <v>1057</v>
      </c>
      <c r="H9252" s="4"/>
      <c r="I9252" s="4"/>
      <c r="J9252" s="5"/>
    </row>
    <row r="9253" spans="1:10" x14ac:dyDescent="0.25">
      <c r="A9253" s="4">
        <v>44158.710868055554</v>
      </c>
      <c r="B9253" t="str">
        <f t="shared" si="18781"/>
        <v>CONV_POS</v>
      </c>
      <c r="C9253">
        <v>8324</v>
      </c>
      <c r="D9253" t="str">
        <f t="shared" si="18716"/>
        <v>Der Sensor meldet keine TE aber Daten vorhanden</v>
      </c>
      <c r="E9253">
        <f t="shared" ref="E9253" si="18794">COUNTIF(Elements,$C9253)</f>
        <v>1115</v>
      </c>
      <c r="F9253">
        <f t="shared" ref="F9253" si="18795">COUNTIFS(Elements,C9253,Storung,D9253)</f>
        <v>1057</v>
      </c>
      <c r="H9253" s="4"/>
      <c r="I9253" s="4"/>
      <c r="J9253" s="5"/>
    </row>
    <row r="9254" spans="1:10" x14ac:dyDescent="0.25">
      <c r="A9254" s="4">
        <v>44158.709039351852</v>
      </c>
      <c r="B9254" t="str">
        <f t="shared" si="18781"/>
        <v>CONV_POS</v>
      </c>
      <c r="C9254">
        <v>8324</v>
      </c>
      <c r="D9254" t="str">
        <f t="shared" si="18716"/>
        <v>Der Sensor meldet keine TE aber Daten vorhanden</v>
      </c>
      <c r="E9254">
        <f t="shared" ref="E9254" si="18796">COUNTIF(Elements,$C9254)</f>
        <v>1115</v>
      </c>
      <c r="F9254">
        <f t="shared" ref="F9254" si="18797">COUNTIFS(Elements,C9254,Storung,D9254)</f>
        <v>1057</v>
      </c>
      <c r="H9254" s="4"/>
      <c r="I9254" s="4"/>
      <c r="J9254" s="5"/>
    </row>
    <row r="9255" spans="1:10" x14ac:dyDescent="0.25">
      <c r="A9255" s="4">
        <v>44158.701215277775</v>
      </c>
      <c r="B9255" t="str">
        <f t="shared" si="18781"/>
        <v>CONV_POS</v>
      </c>
      <c r="C9255">
        <v>8324</v>
      </c>
      <c r="D9255" t="str">
        <f t="shared" si="18716"/>
        <v>Der Sensor meldet keine TE aber Daten vorhanden</v>
      </c>
      <c r="E9255">
        <f t="shared" ref="E9255" si="18798">COUNTIF(Elements,$C9255)</f>
        <v>1115</v>
      </c>
      <c r="F9255">
        <f t="shared" ref="F9255" si="18799">COUNTIFS(Elements,C9255,Storung,D9255)</f>
        <v>1057</v>
      </c>
      <c r="H9255" s="4"/>
      <c r="I9255" s="4"/>
      <c r="J9255" s="5"/>
    </row>
    <row r="9256" spans="1:10" x14ac:dyDescent="0.25">
      <c r="A9256" s="4">
        <v>44158.698831018519</v>
      </c>
      <c r="B9256" t="str">
        <f t="shared" si="18781"/>
        <v>CONV_POS</v>
      </c>
      <c r="C9256">
        <v>8324</v>
      </c>
      <c r="D9256" t="str">
        <f t="shared" si="18716"/>
        <v>Der Sensor meldet keine TE aber Daten vorhanden</v>
      </c>
      <c r="E9256">
        <f t="shared" ref="E9256" si="18800">COUNTIF(Elements,$C9256)</f>
        <v>1115</v>
      </c>
      <c r="F9256">
        <f t="shared" ref="F9256" si="18801">COUNTIFS(Elements,C9256,Storung,D9256)</f>
        <v>1057</v>
      </c>
      <c r="H9256" s="4"/>
      <c r="I9256" s="4"/>
      <c r="J9256" s="5"/>
    </row>
    <row r="9257" spans="1:10" x14ac:dyDescent="0.25">
      <c r="A9257" s="4">
        <v>44158.695092592592</v>
      </c>
      <c r="B9257" t="str">
        <f t="shared" si="18781"/>
        <v>CONV_POS</v>
      </c>
      <c r="C9257">
        <v>8324</v>
      </c>
      <c r="D9257" t="str">
        <f t="shared" si="18716"/>
        <v>Der Sensor meldet keine TE aber Daten vorhanden</v>
      </c>
      <c r="E9257">
        <f t="shared" ref="E9257" si="18802">COUNTIF(Elements,$C9257)</f>
        <v>1115</v>
      </c>
      <c r="F9257">
        <f t="shared" ref="F9257" si="18803">COUNTIFS(Elements,C9257,Storung,D9257)</f>
        <v>1057</v>
      </c>
      <c r="H9257" s="4"/>
      <c r="I9257" s="4"/>
      <c r="J9257" s="5"/>
    </row>
    <row r="9258" spans="1:10" x14ac:dyDescent="0.25">
      <c r="A9258" s="4">
        <v>44158.675740740742</v>
      </c>
      <c r="B9258" t="str">
        <f t="shared" si="18781"/>
        <v>CONV_POS</v>
      </c>
      <c r="C9258">
        <v>8324</v>
      </c>
      <c r="D9258" t="str">
        <f t="shared" si="18716"/>
        <v>Der Sensor meldet keine TE aber Daten vorhanden</v>
      </c>
      <c r="E9258">
        <f t="shared" ref="E9258" si="18804">COUNTIF(Elements,$C9258)</f>
        <v>1115</v>
      </c>
      <c r="F9258">
        <f t="shared" ref="F9258" si="18805">COUNTIFS(Elements,C9258,Storung,D9258)</f>
        <v>1057</v>
      </c>
      <c r="H9258" s="4"/>
      <c r="I9258" s="4"/>
      <c r="J9258" s="5"/>
    </row>
    <row r="9259" spans="1:10" x14ac:dyDescent="0.25">
      <c r="A9259" s="4">
        <v>44158.66946759259</v>
      </c>
      <c r="B9259" t="str">
        <f t="shared" si="18781"/>
        <v>CONV_POS</v>
      </c>
      <c r="C9259">
        <v>8324</v>
      </c>
      <c r="D9259" t="str">
        <f t="shared" si="18716"/>
        <v>Der Sensor meldet keine TE aber Daten vorhanden</v>
      </c>
      <c r="E9259">
        <f t="shared" ref="E9259" si="18806">COUNTIF(Elements,$C9259)</f>
        <v>1115</v>
      </c>
      <c r="F9259">
        <f t="shared" ref="F9259" si="18807">COUNTIFS(Elements,C9259,Storung,D9259)</f>
        <v>1057</v>
      </c>
      <c r="H9259" s="4"/>
      <c r="I9259" s="4"/>
      <c r="J9259" s="5"/>
    </row>
    <row r="9260" spans="1:10" x14ac:dyDescent="0.25">
      <c r="A9260" s="4">
        <v>44158.664780092593</v>
      </c>
      <c r="B9260" t="str">
        <f t="shared" si="18781"/>
        <v>CONV_POS</v>
      </c>
      <c r="C9260">
        <v>8324</v>
      </c>
      <c r="D9260" t="str">
        <f t="shared" si="18716"/>
        <v>Der Sensor meldet keine TE aber Daten vorhanden</v>
      </c>
      <c r="E9260">
        <f t="shared" ref="E9260" si="18808">COUNTIF(Elements,$C9260)</f>
        <v>1115</v>
      </c>
      <c r="F9260">
        <f t="shared" ref="F9260" si="18809">COUNTIFS(Elements,C9260,Storung,D9260)</f>
        <v>1057</v>
      </c>
      <c r="H9260" s="4"/>
      <c r="I9260" s="4"/>
      <c r="J9260" s="5"/>
    </row>
    <row r="9261" spans="1:10" x14ac:dyDescent="0.25">
      <c r="A9261" s="4">
        <v>44158.661377314813</v>
      </c>
      <c r="B9261" t="str">
        <f t="shared" si="18781"/>
        <v>CONV_POS</v>
      </c>
      <c r="C9261">
        <v>8324</v>
      </c>
      <c r="D9261" t="str">
        <f t="shared" si="18716"/>
        <v>Der Sensor meldet keine TE aber Daten vorhanden</v>
      </c>
      <c r="E9261">
        <f t="shared" ref="E9261" si="18810">COUNTIF(Elements,$C9261)</f>
        <v>1115</v>
      </c>
      <c r="F9261">
        <f t="shared" ref="F9261" si="18811">COUNTIFS(Elements,C9261,Storung,D9261)</f>
        <v>1057</v>
      </c>
      <c r="H9261" s="4"/>
      <c r="I9261" s="4"/>
      <c r="J9261" s="5"/>
    </row>
    <row r="9262" spans="1:10" x14ac:dyDescent="0.25">
      <c r="A9262" s="4">
        <v>44158.659537037034</v>
      </c>
      <c r="B9262" t="str">
        <f t="shared" si="18781"/>
        <v>CONV_POS</v>
      </c>
      <c r="C9262">
        <v>8324</v>
      </c>
      <c r="D9262" t="str">
        <f t="shared" si="18716"/>
        <v>Der Sensor meldet keine TE aber Daten vorhanden</v>
      </c>
      <c r="E9262">
        <f t="shared" ref="E9262" si="18812">COUNTIF(Elements,$C9262)</f>
        <v>1115</v>
      </c>
      <c r="F9262">
        <f t="shared" ref="F9262" si="18813">COUNTIFS(Elements,C9262,Storung,D9262)</f>
        <v>1057</v>
      </c>
      <c r="H9262" s="4"/>
      <c r="I9262" s="4"/>
      <c r="J9262" s="5"/>
    </row>
    <row r="9263" spans="1:10" x14ac:dyDescent="0.25">
      <c r="A9263" s="4">
        <v>44158.658171296294</v>
      </c>
      <c r="B9263" t="str">
        <f t="shared" si="18781"/>
        <v>CONV_POS</v>
      </c>
      <c r="C9263">
        <v>8324</v>
      </c>
      <c r="D9263" t="str">
        <f t="shared" si="18716"/>
        <v>Der Sensor meldet keine TE aber Daten vorhanden</v>
      </c>
      <c r="E9263">
        <f t="shared" ref="E9263" si="18814">COUNTIF(Elements,$C9263)</f>
        <v>1115</v>
      </c>
      <c r="F9263">
        <f t="shared" ref="F9263" si="18815">COUNTIFS(Elements,C9263,Storung,D9263)</f>
        <v>1057</v>
      </c>
      <c r="H9263" s="4"/>
      <c r="I9263" s="4"/>
      <c r="J9263" s="5"/>
    </row>
    <row r="9264" spans="1:10" x14ac:dyDescent="0.25">
      <c r="A9264" s="4">
        <v>44158.637604166666</v>
      </c>
      <c r="B9264" t="str">
        <f t="shared" si="18781"/>
        <v>CONV_POS</v>
      </c>
      <c r="C9264">
        <v>8324</v>
      </c>
      <c r="D9264" t="str">
        <f t="shared" si="18716"/>
        <v>Der Sensor meldet keine TE aber Daten vorhanden</v>
      </c>
      <c r="E9264">
        <f t="shared" ref="E9264" si="18816">COUNTIF(Elements,$C9264)</f>
        <v>1115</v>
      </c>
      <c r="F9264">
        <f t="shared" ref="F9264" si="18817">COUNTIFS(Elements,C9264,Storung,D9264)</f>
        <v>1057</v>
      </c>
      <c r="H9264" s="4"/>
      <c r="I9264" s="4"/>
      <c r="J9264" s="5"/>
    </row>
    <row r="9265" spans="1:10" x14ac:dyDescent="0.25">
      <c r="A9265" s="4">
        <v>44158.636377314811</v>
      </c>
      <c r="B9265" t="str">
        <f t="shared" si="18781"/>
        <v>CONV_POS</v>
      </c>
      <c r="C9265">
        <v>8324</v>
      </c>
      <c r="D9265" t="str">
        <f t="shared" si="18716"/>
        <v>Der Sensor meldet keine TE aber Daten vorhanden</v>
      </c>
      <c r="E9265">
        <f t="shared" ref="E9265" si="18818">COUNTIF(Elements,$C9265)</f>
        <v>1115</v>
      </c>
      <c r="F9265">
        <f t="shared" ref="F9265" si="18819">COUNTIFS(Elements,C9265,Storung,D9265)</f>
        <v>1057</v>
      </c>
      <c r="H9265" s="4"/>
      <c r="I9265" s="4"/>
      <c r="J9265" s="5"/>
    </row>
    <row r="9266" spans="1:10" x14ac:dyDescent="0.25">
      <c r="A9266" s="4">
        <v>44158.618807870371</v>
      </c>
      <c r="B9266" t="str">
        <f t="shared" si="18781"/>
        <v>CONV_POS</v>
      </c>
      <c r="C9266">
        <v>8324</v>
      </c>
      <c r="D9266" t="str">
        <f t="shared" si="18716"/>
        <v>Der Sensor meldet keine TE aber Daten vorhanden</v>
      </c>
      <c r="E9266">
        <f t="shared" ref="E9266" si="18820">COUNTIF(Elements,$C9266)</f>
        <v>1115</v>
      </c>
      <c r="F9266">
        <f t="shared" ref="F9266" si="18821">COUNTIFS(Elements,C9266,Storung,D9266)</f>
        <v>1057</v>
      </c>
      <c r="H9266" s="4"/>
      <c r="I9266" s="4"/>
      <c r="J9266" s="5"/>
    </row>
    <row r="9267" spans="1:10" x14ac:dyDescent="0.25">
      <c r="A9267" s="4">
        <v>44158.617800925924</v>
      </c>
      <c r="B9267" t="str">
        <f t="shared" si="18781"/>
        <v>CONV_POS</v>
      </c>
      <c r="C9267">
        <v>8324</v>
      </c>
      <c r="D9267" t="str">
        <f t="shared" si="18716"/>
        <v>Der Sensor meldet keine TE aber Daten vorhanden</v>
      </c>
      <c r="E9267">
        <f t="shared" ref="E9267" si="18822">COUNTIF(Elements,$C9267)</f>
        <v>1115</v>
      </c>
      <c r="F9267">
        <f t="shared" ref="F9267" si="18823">COUNTIFS(Elements,C9267,Storung,D9267)</f>
        <v>1057</v>
      </c>
      <c r="H9267" s="4"/>
      <c r="I9267" s="4"/>
      <c r="J9267" s="5"/>
    </row>
    <row r="9268" spans="1:10" x14ac:dyDescent="0.25">
      <c r="A9268" s="4">
        <v>44158.613854166666</v>
      </c>
      <c r="B9268" t="str">
        <f t="shared" si="18781"/>
        <v>CONV_POS</v>
      </c>
      <c r="C9268">
        <v>8324</v>
      </c>
      <c r="D9268" t="str">
        <f t="shared" si="18716"/>
        <v>Der Sensor meldet keine TE aber Daten vorhanden</v>
      </c>
      <c r="E9268">
        <f t="shared" ref="E9268" si="18824">COUNTIF(Elements,$C9268)</f>
        <v>1115</v>
      </c>
      <c r="F9268">
        <f t="shared" ref="F9268" si="18825">COUNTIFS(Elements,C9268,Storung,D9268)</f>
        <v>1057</v>
      </c>
      <c r="H9268" s="4"/>
      <c r="I9268" s="4"/>
      <c r="J9268" s="5"/>
    </row>
    <row r="9269" spans="1:10" x14ac:dyDescent="0.25">
      <c r="A9269" s="4">
        <v>44158.612650462965</v>
      </c>
      <c r="B9269" t="str">
        <f t="shared" si="18781"/>
        <v>CONV_POS</v>
      </c>
      <c r="C9269">
        <v>8324</v>
      </c>
      <c r="D9269" t="str">
        <f t="shared" si="18716"/>
        <v>Der Sensor meldet keine TE aber Daten vorhanden</v>
      </c>
      <c r="E9269">
        <f t="shared" ref="E9269" si="18826">COUNTIF(Elements,$C9269)</f>
        <v>1115</v>
      </c>
      <c r="F9269">
        <f t="shared" ref="F9269" si="18827">COUNTIFS(Elements,C9269,Storung,D9269)</f>
        <v>1057</v>
      </c>
      <c r="H9269" s="4"/>
      <c r="I9269" s="4"/>
      <c r="J9269" s="5"/>
    </row>
    <row r="9270" spans="1:10" x14ac:dyDescent="0.25">
      <c r="A9270" s="4">
        <v>44158.609166666669</v>
      </c>
      <c r="B9270" t="str">
        <f t="shared" si="18781"/>
        <v>CONV_POS</v>
      </c>
      <c r="C9270">
        <v>8324</v>
      </c>
      <c r="D9270" t="str">
        <f t="shared" si="18716"/>
        <v>Der Sensor meldet keine TE aber Daten vorhanden</v>
      </c>
      <c r="E9270">
        <f t="shared" ref="E9270" si="18828">COUNTIF(Elements,$C9270)</f>
        <v>1115</v>
      </c>
      <c r="F9270">
        <f t="shared" ref="F9270" si="18829">COUNTIFS(Elements,C9270,Storung,D9270)</f>
        <v>1057</v>
      </c>
      <c r="H9270" s="4"/>
      <c r="I9270" s="4"/>
      <c r="J9270" s="5"/>
    </row>
    <row r="9271" spans="1:10" x14ac:dyDescent="0.25">
      <c r="A9271" s="4">
        <v>44158.599780092591</v>
      </c>
      <c r="B9271" t="str">
        <f t="shared" si="18781"/>
        <v>CONV_POS</v>
      </c>
      <c r="C9271">
        <v>8324</v>
      </c>
      <c r="D9271" t="str">
        <f t="shared" si="18716"/>
        <v>Der Sensor meldet keine TE aber Daten vorhanden</v>
      </c>
      <c r="E9271">
        <f t="shared" ref="E9271" si="18830">COUNTIF(Elements,$C9271)</f>
        <v>1115</v>
      </c>
      <c r="F9271">
        <f t="shared" ref="F9271" si="18831">COUNTIFS(Elements,C9271,Storung,D9271)</f>
        <v>1057</v>
      </c>
      <c r="H9271" s="4"/>
      <c r="I9271" s="4"/>
      <c r="J9271" s="5"/>
    </row>
    <row r="9272" spans="1:10" x14ac:dyDescent="0.25">
      <c r="A9272" s="4">
        <v>44158.594317129631</v>
      </c>
      <c r="B9272" t="str">
        <f t="shared" si="18781"/>
        <v>CONV_POS</v>
      </c>
      <c r="C9272">
        <v>8324</v>
      </c>
      <c r="D9272" t="str">
        <f t="shared" si="18716"/>
        <v>Der Sensor meldet keine TE aber Daten vorhanden</v>
      </c>
      <c r="E9272">
        <f t="shared" ref="E9272" si="18832">COUNTIF(Elements,$C9272)</f>
        <v>1115</v>
      </c>
      <c r="F9272">
        <f t="shared" ref="F9272" si="18833">COUNTIFS(Elements,C9272,Storung,D9272)</f>
        <v>1057</v>
      </c>
      <c r="H9272" s="4"/>
      <c r="I9272" s="4"/>
      <c r="J9272" s="5"/>
    </row>
    <row r="9273" spans="1:10" x14ac:dyDescent="0.25">
      <c r="A9273" s="4">
        <v>44158.593113425923</v>
      </c>
      <c r="B9273" t="str">
        <f t="shared" si="18781"/>
        <v>CONV_POS</v>
      </c>
      <c r="C9273">
        <v>8324</v>
      </c>
      <c r="D9273" t="str">
        <f t="shared" si="18716"/>
        <v>Der Sensor meldet keine TE aber Daten vorhanden</v>
      </c>
      <c r="E9273">
        <f t="shared" ref="E9273" si="18834">COUNTIF(Elements,$C9273)</f>
        <v>1115</v>
      </c>
      <c r="F9273">
        <f t="shared" ref="F9273" si="18835">COUNTIFS(Elements,C9273,Storung,D9273)</f>
        <v>1057</v>
      </c>
      <c r="H9273" s="4"/>
      <c r="I9273" s="4"/>
      <c r="J9273" s="5"/>
    </row>
    <row r="9274" spans="1:10" x14ac:dyDescent="0.25">
      <c r="A9274" s="4">
        <v>44158.591805555552</v>
      </c>
      <c r="B9274" t="str">
        <f t="shared" si="18781"/>
        <v>CONV_POS</v>
      </c>
      <c r="C9274">
        <v>8324</v>
      </c>
      <c r="D9274" t="str">
        <f t="shared" si="18716"/>
        <v>Der Sensor meldet keine TE aber Daten vorhanden</v>
      </c>
      <c r="E9274">
        <f t="shared" ref="E9274" si="18836">COUNTIF(Elements,$C9274)</f>
        <v>1115</v>
      </c>
      <c r="F9274">
        <f t="shared" ref="F9274" si="18837">COUNTIFS(Elements,C9274,Storung,D9274)</f>
        <v>1057</v>
      </c>
      <c r="H9274" s="4"/>
      <c r="I9274" s="4"/>
      <c r="J9274" s="5"/>
    </row>
    <row r="9275" spans="1:10" x14ac:dyDescent="0.25">
      <c r="A9275" s="4">
        <v>44158.590763888889</v>
      </c>
      <c r="B9275" t="str">
        <f t="shared" si="18781"/>
        <v>CONV_POS</v>
      </c>
      <c r="C9275">
        <v>8324</v>
      </c>
      <c r="D9275" t="str">
        <f t="shared" si="18716"/>
        <v>Der Sensor meldet keine TE aber Daten vorhanden</v>
      </c>
      <c r="E9275">
        <f t="shared" ref="E9275" si="18838">COUNTIF(Elements,$C9275)</f>
        <v>1115</v>
      </c>
      <c r="F9275">
        <f t="shared" ref="F9275" si="18839">COUNTIFS(Elements,C9275,Storung,D9275)</f>
        <v>1057</v>
      </c>
      <c r="H9275" s="4"/>
      <c r="I9275" s="4"/>
      <c r="J9275" s="5"/>
    </row>
    <row r="9276" spans="1:10" x14ac:dyDescent="0.25">
      <c r="A9276" s="4">
        <v>44158.585648148146</v>
      </c>
      <c r="B9276" t="str">
        <f t="shared" si="18781"/>
        <v>CONV_POS</v>
      </c>
      <c r="C9276">
        <v>8324</v>
      </c>
      <c r="D9276" t="str">
        <f t="shared" si="18716"/>
        <v>Der Sensor meldet keine TE aber Daten vorhanden</v>
      </c>
      <c r="E9276">
        <f t="shared" ref="E9276" si="18840">COUNTIF(Elements,$C9276)</f>
        <v>1115</v>
      </c>
      <c r="F9276">
        <f t="shared" ref="F9276" si="18841">COUNTIFS(Elements,C9276,Storung,D9276)</f>
        <v>1057</v>
      </c>
      <c r="H9276" s="4"/>
      <c r="I9276" s="4"/>
      <c r="J9276" s="5"/>
    </row>
    <row r="9277" spans="1:10" x14ac:dyDescent="0.25">
      <c r="A9277" s="4">
        <v>44158.585069444445</v>
      </c>
      <c r="B9277" t="str">
        <f t="shared" si="18781"/>
        <v>CONV_POS</v>
      </c>
      <c r="C9277">
        <v>8324</v>
      </c>
      <c r="D9277" t="str">
        <f t="shared" si="18716"/>
        <v>Der Sensor meldet keine TE aber Daten vorhanden</v>
      </c>
      <c r="E9277">
        <f t="shared" ref="E9277" si="18842">COUNTIF(Elements,$C9277)</f>
        <v>1115</v>
      </c>
      <c r="F9277">
        <f t="shared" ref="F9277" si="18843">COUNTIFS(Elements,C9277,Storung,D9277)</f>
        <v>1057</v>
      </c>
      <c r="H9277" s="4"/>
      <c r="I9277" s="4"/>
      <c r="J9277" s="5"/>
    </row>
    <row r="9278" spans="1:10" x14ac:dyDescent="0.25">
      <c r="A9278" s="4">
        <v>44158.551736111112</v>
      </c>
      <c r="B9278" t="str">
        <f t="shared" si="18781"/>
        <v>CONV_POS</v>
      </c>
      <c r="C9278">
        <v>8324</v>
      </c>
      <c r="D9278" t="str">
        <f t="shared" si="18716"/>
        <v>Der Sensor meldet keine TE aber Daten vorhanden</v>
      </c>
      <c r="E9278">
        <f t="shared" ref="E9278" si="18844">COUNTIF(Elements,$C9278)</f>
        <v>1115</v>
      </c>
      <c r="F9278">
        <f t="shared" ref="F9278" si="18845">COUNTIFS(Elements,C9278,Storung,D9278)</f>
        <v>1057</v>
      </c>
      <c r="H9278" s="4"/>
      <c r="I9278" s="4"/>
      <c r="J9278" s="5"/>
    </row>
    <row r="9279" spans="1:10" x14ac:dyDescent="0.25">
      <c r="A9279" s="4">
        <v>44158.532870370371</v>
      </c>
      <c r="B9279" t="str">
        <f t="shared" si="18781"/>
        <v>CONV_POS</v>
      </c>
      <c r="C9279">
        <v>8324</v>
      </c>
      <c r="D9279" t="str">
        <f t="shared" ref="D9279:D9342" si="18846">"Der Sensor meldet keine TE aber Daten vorhanden"</f>
        <v>Der Sensor meldet keine TE aber Daten vorhanden</v>
      </c>
      <c r="E9279">
        <f t="shared" ref="E9279" si="18847">COUNTIF(Elements,$C9279)</f>
        <v>1115</v>
      </c>
      <c r="F9279">
        <f t="shared" ref="F9279" si="18848">COUNTIFS(Elements,C9279,Storung,D9279)</f>
        <v>1057</v>
      </c>
      <c r="H9279" s="4"/>
      <c r="I9279" s="4"/>
      <c r="J9279" s="5"/>
    </row>
    <row r="9280" spans="1:10" x14ac:dyDescent="0.25">
      <c r="A9280" s="4">
        <v>44158.519629629627</v>
      </c>
      <c r="B9280" t="str">
        <f t="shared" si="18781"/>
        <v>CONV_POS</v>
      </c>
      <c r="C9280">
        <v>8324</v>
      </c>
      <c r="D9280" t="str">
        <f t="shared" si="18846"/>
        <v>Der Sensor meldet keine TE aber Daten vorhanden</v>
      </c>
      <c r="E9280">
        <f t="shared" ref="E9280" si="18849">COUNTIF(Elements,$C9280)</f>
        <v>1115</v>
      </c>
      <c r="F9280">
        <f t="shared" ref="F9280" si="18850">COUNTIFS(Elements,C9280,Storung,D9280)</f>
        <v>1057</v>
      </c>
      <c r="H9280" s="4"/>
      <c r="I9280" s="4"/>
      <c r="J9280" s="5"/>
    </row>
    <row r="9281" spans="1:10" x14ac:dyDescent="0.25">
      <c r="A9281" s="4">
        <v>44158.518506944441</v>
      </c>
      <c r="B9281" t="str">
        <f t="shared" si="18781"/>
        <v>CONV_POS</v>
      </c>
      <c r="C9281">
        <v>8324</v>
      </c>
      <c r="D9281" t="str">
        <f t="shared" si="18846"/>
        <v>Der Sensor meldet keine TE aber Daten vorhanden</v>
      </c>
      <c r="E9281">
        <f t="shared" ref="E9281" si="18851">COUNTIF(Elements,$C9281)</f>
        <v>1115</v>
      </c>
      <c r="F9281">
        <f t="shared" ref="F9281" si="18852">COUNTIFS(Elements,C9281,Storung,D9281)</f>
        <v>1057</v>
      </c>
      <c r="H9281" s="4"/>
      <c r="I9281" s="4"/>
      <c r="J9281" s="5"/>
    </row>
    <row r="9282" spans="1:10" x14ac:dyDescent="0.25">
      <c r="A9282" s="4">
        <v>44158.517245370371</v>
      </c>
      <c r="B9282" t="str">
        <f t="shared" si="18781"/>
        <v>CONV_POS</v>
      </c>
      <c r="C9282">
        <v>8324</v>
      </c>
      <c r="D9282" t="str">
        <f t="shared" si="18846"/>
        <v>Der Sensor meldet keine TE aber Daten vorhanden</v>
      </c>
      <c r="E9282">
        <f t="shared" ref="E9282" si="18853">COUNTIF(Elements,$C9282)</f>
        <v>1115</v>
      </c>
      <c r="F9282">
        <f t="shared" ref="F9282" si="18854">COUNTIFS(Elements,C9282,Storung,D9282)</f>
        <v>1057</v>
      </c>
      <c r="H9282" s="4"/>
      <c r="I9282" s="4"/>
      <c r="J9282" s="5"/>
    </row>
    <row r="9283" spans="1:10" x14ac:dyDescent="0.25">
      <c r="A9283" s="4">
        <v>44158.515972222223</v>
      </c>
      <c r="B9283" t="str">
        <f t="shared" si="18781"/>
        <v>CONV_POS</v>
      </c>
      <c r="C9283">
        <v>8324</v>
      </c>
      <c r="D9283" t="str">
        <f t="shared" si="18846"/>
        <v>Der Sensor meldet keine TE aber Daten vorhanden</v>
      </c>
      <c r="E9283">
        <f t="shared" ref="E9283" si="18855">COUNTIF(Elements,$C9283)</f>
        <v>1115</v>
      </c>
      <c r="F9283">
        <f t="shared" ref="F9283" si="18856">COUNTIFS(Elements,C9283,Storung,D9283)</f>
        <v>1057</v>
      </c>
      <c r="H9283" s="4"/>
      <c r="I9283" s="4"/>
      <c r="J9283" s="5"/>
    </row>
    <row r="9284" spans="1:10" x14ac:dyDescent="0.25">
      <c r="A9284" s="4">
        <v>44158.514722222222</v>
      </c>
      <c r="B9284" t="str">
        <f t="shared" si="18781"/>
        <v>CONV_POS</v>
      </c>
      <c r="C9284">
        <v>8324</v>
      </c>
      <c r="D9284" t="str">
        <f t="shared" si="18846"/>
        <v>Der Sensor meldet keine TE aber Daten vorhanden</v>
      </c>
      <c r="E9284">
        <f t="shared" ref="E9284" si="18857">COUNTIF(Elements,$C9284)</f>
        <v>1115</v>
      </c>
      <c r="F9284">
        <f t="shared" ref="F9284" si="18858">COUNTIFS(Elements,C9284,Storung,D9284)</f>
        <v>1057</v>
      </c>
      <c r="H9284" s="4"/>
      <c r="I9284" s="4"/>
      <c r="J9284" s="5"/>
    </row>
    <row r="9285" spans="1:10" x14ac:dyDescent="0.25">
      <c r="A9285" s="4">
        <v>44158.510254629633</v>
      </c>
      <c r="B9285" t="str">
        <f t="shared" si="18781"/>
        <v>CONV_POS</v>
      </c>
      <c r="C9285">
        <v>8324</v>
      </c>
      <c r="D9285" t="str">
        <f t="shared" si="18846"/>
        <v>Der Sensor meldet keine TE aber Daten vorhanden</v>
      </c>
      <c r="E9285">
        <f t="shared" ref="E9285" si="18859">COUNTIF(Elements,$C9285)</f>
        <v>1115</v>
      </c>
      <c r="F9285">
        <f t="shared" ref="F9285" si="18860">COUNTIFS(Elements,C9285,Storung,D9285)</f>
        <v>1057</v>
      </c>
      <c r="H9285" s="4"/>
      <c r="I9285" s="4"/>
      <c r="J9285" s="5"/>
    </row>
    <row r="9286" spans="1:10" x14ac:dyDescent="0.25">
      <c r="A9286" s="4">
        <v>44158.509016203701</v>
      </c>
      <c r="B9286" t="str">
        <f t="shared" si="18781"/>
        <v>CONV_POS</v>
      </c>
      <c r="C9286">
        <v>8324</v>
      </c>
      <c r="D9286" t="str">
        <f t="shared" si="18846"/>
        <v>Der Sensor meldet keine TE aber Daten vorhanden</v>
      </c>
      <c r="E9286">
        <f t="shared" ref="E9286" si="18861">COUNTIF(Elements,$C9286)</f>
        <v>1115</v>
      </c>
      <c r="F9286">
        <f t="shared" ref="F9286" si="18862">COUNTIFS(Elements,C9286,Storung,D9286)</f>
        <v>1057</v>
      </c>
      <c r="H9286" s="4"/>
      <c r="I9286" s="4"/>
      <c r="J9286" s="5"/>
    </row>
    <row r="9287" spans="1:10" x14ac:dyDescent="0.25">
      <c r="A9287" s="4">
        <v>44158.507754629631</v>
      </c>
      <c r="B9287" t="str">
        <f t="shared" si="18781"/>
        <v>CONV_POS</v>
      </c>
      <c r="C9287">
        <v>8324</v>
      </c>
      <c r="D9287" t="str">
        <f t="shared" si="18846"/>
        <v>Der Sensor meldet keine TE aber Daten vorhanden</v>
      </c>
      <c r="E9287">
        <f t="shared" ref="E9287" si="18863">COUNTIF(Elements,$C9287)</f>
        <v>1115</v>
      </c>
      <c r="F9287">
        <f t="shared" ref="F9287" si="18864">COUNTIFS(Elements,C9287,Storung,D9287)</f>
        <v>1057</v>
      </c>
      <c r="H9287" s="4"/>
      <c r="I9287" s="4"/>
      <c r="J9287" s="5"/>
    </row>
    <row r="9288" spans="1:10" x14ac:dyDescent="0.25">
      <c r="A9288" s="4">
        <v>44158.505312499998</v>
      </c>
      <c r="B9288" t="str">
        <f t="shared" si="18781"/>
        <v>CONV_POS</v>
      </c>
      <c r="C9288">
        <v>8324</v>
      </c>
      <c r="D9288" t="str">
        <f t="shared" si="18846"/>
        <v>Der Sensor meldet keine TE aber Daten vorhanden</v>
      </c>
      <c r="E9288">
        <f t="shared" ref="E9288" si="18865">COUNTIF(Elements,$C9288)</f>
        <v>1115</v>
      </c>
      <c r="F9288">
        <f t="shared" ref="F9288" si="18866">COUNTIFS(Elements,C9288,Storung,D9288)</f>
        <v>1057</v>
      </c>
      <c r="H9288" s="4"/>
      <c r="I9288" s="4"/>
      <c r="J9288" s="5"/>
    </row>
    <row r="9289" spans="1:10" x14ac:dyDescent="0.25">
      <c r="A9289" s="4">
        <v>44158.468576388892</v>
      </c>
      <c r="B9289" t="str">
        <f t="shared" si="18781"/>
        <v>CONV_POS</v>
      </c>
      <c r="C9289">
        <v>8324</v>
      </c>
      <c r="D9289" t="str">
        <f t="shared" si="18846"/>
        <v>Der Sensor meldet keine TE aber Daten vorhanden</v>
      </c>
      <c r="E9289">
        <f t="shared" ref="E9289" si="18867">COUNTIF(Elements,$C9289)</f>
        <v>1115</v>
      </c>
      <c r="F9289">
        <f t="shared" ref="F9289" si="18868">COUNTIFS(Elements,C9289,Storung,D9289)</f>
        <v>1057</v>
      </c>
      <c r="H9289" s="4"/>
      <c r="I9289" s="4"/>
      <c r="J9289" s="5"/>
    </row>
    <row r="9290" spans="1:10" x14ac:dyDescent="0.25">
      <c r="A9290" s="4">
        <v>44158.461840277778</v>
      </c>
      <c r="B9290" t="str">
        <f t="shared" si="18781"/>
        <v>CONV_POS</v>
      </c>
      <c r="C9290">
        <v>8324</v>
      </c>
      <c r="D9290" t="str">
        <f t="shared" si="18846"/>
        <v>Der Sensor meldet keine TE aber Daten vorhanden</v>
      </c>
      <c r="E9290">
        <f t="shared" ref="E9290" si="18869">COUNTIF(Elements,$C9290)</f>
        <v>1115</v>
      </c>
      <c r="F9290">
        <f t="shared" ref="F9290" si="18870">COUNTIFS(Elements,C9290,Storung,D9290)</f>
        <v>1057</v>
      </c>
      <c r="H9290" s="4"/>
      <c r="I9290" s="4"/>
      <c r="J9290" s="5"/>
    </row>
    <row r="9291" spans="1:10" x14ac:dyDescent="0.25">
      <c r="A9291" s="4">
        <v>44158.400057870371</v>
      </c>
      <c r="B9291" t="str">
        <f t="shared" si="18781"/>
        <v>CONV_POS</v>
      </c>
      <c r="C9291">
        <v>8324</v>
      </c>
      <c r="D9291" t="str">
        <f t="shared" si="18846"/>
        <v>Der Sensor meldet keine TE aber Daten vorhanden</v>
      </c>
      <c r="E9291">
        <f t="shared" ref="E9291" si="18871">COUNTIF(Elements,$C9291)</f>
        <v>1115</v>
      </c>
      <c r="F9291">
        <f t="shared" ref="F9291" si="18872">COUNTIFS(Elements,C9291,Storung,D9291)</f>
        <v>1057</v>
      </c>
      <c r="H9291" s="4"/>
      <c r="I9291" s="4"/>
      <c r="J9291" s="5"/>
    </row>
    <row r="9292" spans="1:10" x14ac:dyDescent="0.25">
      <c r="A9292" s="4">
        <v>44158.398900462962</v>
      </c>
      <c r="B9292" t="str">
        <f t="shared" si="18781"/>
        <v>CONV_POS</v>
      </c>
      <c r="C9292">
        <v>8324</v>
      </c>
      <c r="D9292" t="str">
        <f t="shared" si="18846"/>
        <v>Der Sensor meldet keine TE aber Daten vorhanden</v>
      </c>
      <c r="E9292">
        <f t="shared" ref="E9292" si="18873">COUNTIF(Elements,$C9292)</f>
        <v>1115</v>
      </c>
      <c r="F9292">
        <f t="shared" ref="F9292" si="18874">COUNTIFS(Elements,C9292,Storung,D9292)</f>
        <v>1057</v>
      </c>
      <c r="H9292" s="4"/>
      <c r="I9292" s="4"/>
      <c r="J9292" s="5"/>
    </row>
    <row r="9293" spans="1:10" x14ac:dyDescent="0.25">
      <c r="A9293" s="4">
        <v>44158.39398148148</v>
      </c>
      <c r="B9293" t="str">
        <f t="shared" si="18781"/>
        <v>CONV_POS</v>
      </c>
      <c r="C9293">
        <v>8324</v>
      </c>
      <c r="D9293" t="str">
        <f t="shared" si="18846"/>
        <v>Der Sensor meldet keine TE aber Daten vorhanden</v>
      </c>
      <c r="E9293">
        <f t="shared" ref="E9293" si="18875">COUNTIF(Elements,$C9293)</f>
        <v>1115</v>
      </c>
      <c r="F9293">
        <f t="shared" ref="F9293" si="18876">COUNTIFS(Elements,C9293,Storung,D9293)</f>
        <v>1057</v>
      </c>
      <c r="H9293" s="4"/>
      <c r="I9293" s="4"/>
      <c r="J9293" s="5"/>
    </row>
    <row r="9294" spans="1:10" x14ac:dyDescent="0.25">
      <c r="A9294" s="4">
        <v>44158.391053240739</v>
      </c>
      <c r="B9294" t="str">
        <f t="shared" si="18781"/>
        <v>CONV_POS</v>
      </c>
      <c r="C9294">
        <v>8324</v>
      </c>
      <c r="D9294" t="str">
        <f t="shared" si="18846"/>
        <v>Der Sensor meldet keine TE aber Daten vorhanden</v>
      </c>
      <c r="E9294">
        <f t="shared" ref="E9294" si="18877">COUNTIF(Elements,$C9294)</f>
        <v>1115</v>
      </c>
      <c r="F9294">
        <f t="shared" ref="F9294" si="18878">COUNTIFS(Elements,C9294,Storung,D9294)</f>
        <v>1057</v>
      </c>
      <c r="H9294" s="4"/>
      <c r="I9294" s="4"/>
      <c r="J9294" s="5"/>
    </row>
    <row r="9295" spans="1:10" x14ac:dyDescent="0.25">
      <c r="A9295" s="4">
        <v>44158.389479166668</v>
      </c>
      <c r="B9295" t="str">
        <f t="shared" si="18781"/>
        <v>CONV_POS</v>
      </c>
      <c r="C9295">
        <v>8324</v>
      </c>
      <c r="D9295" t="str">
        <f t="shared" si="18846"/>
        <v>Der Sensor meldet keine TE aber Daten vorhanden</v>
      </c>
      <c r="E9295">
        <f t="shared" ref="E9295" si="18879">COUNTIF(Elements,$C9295)</f>
        <v>1115</v>
      </c>
      <c r="F9295">
        <f t="shared" ref="F9295" si="18880">COUNTIFS(Elements,C9295,Storung,D9295)</f>
        <v>1057</v>
      </c>
      <c r="H9295" s="4"/>
      <c r="I9295" s="4"/>
      <c r="J9295" s="5"/>
    </row>
    <row r="9296" spans="1:10" x14ac:dyDescent="0.25">
      <c r="A9296" s="4">
        <v>44158.316793981481</v>
      </c>
      <c r="B9296" t="str">
        <f t="shared" si="18781"/>
        <v>CONV_POS</v>
      </c>
      <c r="C9296">
        <v>8324</v>
      </c>
      <c r="D9296" t="str">
        <f t="shared" si="18846"/>
        <v>Der Sensor meldet keine TE aber Daten vorhanden</v>
      </c>
      <c r="E9296">
        <f t="shared" ref="E9296" si="18881">COUNTIF(Elements,$C9296)</f>
        <v>1115</v>
      </c>
      <c r="F9296">
        <f t="shared" ref="F9296" si="18882">COUNTIFS(Elements,C9296,Storung,D9296)</f>
        <v>1057</v>
      </c>
      <c r="H9296" s="4"/>
      <c r="I9296" s="4"/>
      <c r="J9296" s="5"/>
    </row>
    <row r="9297" spans="1:10" x14ac:dyDescent="0.25">
      <c r="A9297" s="4">
        <v>44158.314826388887</v>
      </c>
      <c r="B9297" t="str">
        <f t="shared" si="18781"/>
        <v>CONV_POS</v>
      </c>
      <c r="C9297">
        <v>8324</v>
      </c>
      <c r="D9297" t="str">
        <f t="shared" si="18846"/>
        <v>Der Sensor meldet keine TE aber Daten vorhanden</v>
      </c>
      <c r="E9297">
        <f t="shared" ref="E9297" si="18883">COUNTIF(Elements,$C9297)</f>
        <v>1115</v>
      </c>
      <c r="F9297">
        <f t="shared" ref="F9297" si="18884">COUNTIFS(Elements,C9297,Storung,D9297)</f>
        <v>1057</v>
      </c>
      <c r="H9297" s="4"/>
      <c r="I9297" s="4"/>
      <c r="J9297" s="5"/>
    </row>
    <row r="9298" spans="1:10" x14ac:dyDescent="0.25">
      <c r="A9298" s="4">
        <v>44158.278749999998</v>
      </c>
      <c r="B9298" t="str">
        <f t="shared" si="18781"/>
        <v>CONV_POS</v>
      </c>
      <c r="C9298">
        <v>8324</v>
      </c>
      <c r="D9298" t="str">
        <f t="shared" si="18846"/>
        <v>Der Sensor meldet keine TE aber Daten vorhanden</v>
      </c>
      <c r="E9298">
        <f t="shared" ref="E9298" si="18885">COUNTIF(Elements,$C9298)</f>
        <v>1115</v>
      </c>
      <c r="F9298">
        <f t="shared" ref="F9298" si="18886">COUNTIFS(Elements,C9298,Storung,D9298)</f>
        <v>1057</v>
      </c>
      <c r="H9298" s="4"/>
      <c r="I9298" s="4"/>
      <c r="J9298" s="5"/>
    </row>
    <row r="9299" spans="1:10" x14ac:dyDescent="0.25">
      <c r="A9299" s="4">
        <v>44158.275937500002</v>
      </c>
      <c r="B9299" t="str">
        <f t="shared" si="18781"/>
        <v>CONV_POS</v>
      </c>
      <c r="C9299">
        <v>8324</v>
      </c>
      <c r="D9299" t="str">
        <f t="shared" si="18846"/>
        <v>Der Sensor meldet keine TE aber Daten vorhanden</v>
      </c>
      <c r="E9299">
        <f t="shared" ref="E9299" si="18887">COUNTIF(Elements,$C9299)</f>
        <v>1115</v>
      </c>
      <c r="F9299">
        <f t="shared" ref="F9299" si="18888">COUNTIFS(Elements,C9299,Storung,D9299)</f>
        <v>1057</v>
      </c>
      <c r="H9299" s="4"/>
      <c r="I9299" s="4"/>
      <c r="J9299" s="5"/>
    </row>
    <row r="9300" spans="1:10" x14ac:dyDescent="0.25">
      <c r="A9300" s="4">
        <v>44158.274594907409</v>
      </c>
      <c r="B9300" t="str">
        <f t="shared" si="18781"/>
        <v>CONV_POS</v>
      </c>
      <c r="C9300">
        <v>8324</v>
      </c>
      <c r="D9300" t="str">
        <f t="shared" si="18846"/>
        <v>Der Sensor meldet keine TE aber Daten vorhanden</v>
      </c>
      <c r="E9300">
        <f t="shared" ref="E9300" si="18889">COUNTIF(Elements,$C9300)</f>
        <v>1115</v>
      </c>
      <c r="F9300">
        <f t="shared" ref="F9300" si="18890">COUNTIFS(Elements,C9300,Storung,D9300)</f>
        <v>1057</v>
      </c>
      <c r="H9300" s="4"/>
      <c r="I9300" s="4"/>
      <c r="J9300" s="5"/>
    </row>
    <row r="9301" spans="1:10" x14ac:dyDescent="0.25">
      <c r="A9301" s="4">
        <v>44158.25240740741</v>
      </c>
      <c r="B9301" t="str">
        <f t="shared" si="18781"/>
        <v>CONV_POS</v>
      </c>
      <c r="C9301">
        <v>8324</v>
      </c>
      <c r="D9301" t="str">
        <f t="shared" si="18846"/>
        <v>Der Sensor meldet keine TE aber Daten vorhanden</v>
      </c>
      <c r="E9301">
        <f t="shared" ref="E9301" si="18891">COUNTIF(Elements,$C9301)</f>
        <v>1115</v>
      </c>
      <c r="F9301">
        <f t="shared" ref="F9301" si="18892">COUNTIFS(Elements,C9301,Storung,D9301)</f>
        <v>1057</v>
      </c>
      <c r="H9301" s="4"/>
      <c r="I9301" s="4"/>
      <c r="J9301" s="5"/>
    </row>
    <row r="9302" spans="1:10" x14ac:dyDescent="0.25">
      <c r="A9302" s="4">
        <v>44158.250821759262</v>
      </c>
      <c r="B9302" t="str">
        <f t="shared" si="18781"/>
        <v>CONV_POS</v>
      </c>
      <c r="C9302">
        <v>8324</v>
      </c>
      <c r="D9302" t="str">
        <f t="shared" si="18846"/>
        <v>Der Sensor meldet keine TE aber Daten vorhanden</v>
      </c>
      <c r="E9302">
        <f t="shared" ref="E9302" si="18893">COUNTIF(Elements,$C9302)</f>
        <v>1115</v>
      </c>
      <c r="F9302">
        <f t="shared" ref="F9302" si="18894">COUNTIFS(Elements,C9302,Storung,D9302)</f>
        <v>1057</v>
      </c>
      <c r="H9302" s="4"/>
      <c r="I9302" s="4"/>
      <c r="J9302" s="5"/>
    </row>
    <row r="9303" spans="1:10" x14ac:dyDescent="0.25">
      <c r="A9303" s="4">
        <v>44158.242638888885</v>
      </c>
      <c r="B9303" t="str">
        <f t="shared" si="18781"/>
        <v>CONV_POS</v>
      </c>
      <c r="C9303">
        <v>8324</v>
      </c>
      <c r="D9303" t="str">
        <f t="shared" si="18846"/>
        <v>Der Sensor meldet keine TE aber Daten vorhanden</v>
      </c>
      <c r="E9303">
        <f t="shared" ref="E9303" si="18895">COUNTIF(Elements,$C9303)</f>
        <v>1115</v>
      </c>
      <c r="F9303">
        <f t="shared" ref="F9303" si="18896">COUNTIFS(Elements,C9303,Storung,D9303)</f>
        <v>1057</v>
      </c>
      <c r="H9303" s="4"/>
      <c r="I9303" s="4"/>
      <c r="J9303" s="5"/>
    </row>
    <row r="9304" spans="1:10" x14ac:dyDescent="0.25">
      <c r="A9304" s="4">
        <v>44158.240682870368</v>
      </c>
      <c r="B9304" t="str">
        <f t="shared" si="18781"/>
        <v>CONV_POS</v>
      </c>
      <c r="C9304">
        <v>8324</v>
      </c>
      <c r="D9304" t="str">
        <f t="shared" si="18846"/>
        <v>Der Sensor meldet keine TE aber Daten vorhanden</v>
      </c>
      <c r="E9304">
        <f t="shared" ref="E9304" si="18897">COUNTIF(Elements,$C9304)</f>
        <v>1115</v>
      </c>
      <c r="F9304">
        <f t="shared" ref="F9304" si="18898">COUNTIFS(Elements,C9304,Storung,D9304)</f>
        <v>1057</v>
      </c>
      <c r="H9304" s="4"/>
      <c r="I9304" s="4"/>
      <c r="J9304" s="5"/>
    </row>
    <row r="9305" spans="1:10" x14ac:dyDescent="0.25">
      <c r="A9305" s="4">
        <v>44158.239710648151</v>
      </c>
      <c r="B9305" t="str">
        <f t="shared" si="18781"/>
        <v>CONV_POS</v>
      </c>
      <c r="C9305">
        <v>8324</v>
      </c>
      <c r="D9305" t="str">
        <f t="shared" si="18846"/>
        <v>Der Sensor meldet keine TE aber Daten vorhanden</v>
      </c>
      <c r="E9305">
        <f t="shared" ref="E9305" si="18899">COUNTIF(Elements,$C9305)</f>
        <v>1115</v>
      </c>
      <c r="F9305">
        <f t="shared" ref="F9305" si="18900">COUNTIFS(Elements,C9305,Storung,D9305)</f>
        <v>1057</v>
      </c>
      <c r="H9305" s="4"/>
      <c r="I9305" s="4"/>
      <c r="J9305" s="5"/>
    </row>
    <row r="9306" spans="1:10" x14ac:dyDescent="0.25">
      <c r="A9306" s="4">
        <v>44158.23841435185</v>
      </c>
      <c r="B9306" t="str">
        <f t="shared" si="18781"/>
        <v>CONV_POS</v>
      </c>
      <c r="C9306">
        <v>8324</v>
      </c>
      <c r="D9306" t="str">
        <f t="shared" si="18846"/>
        <v>Der Sensor meldet keine TE aber Daten vorhanden</v>
      </c>
      <c r="E9306">
        <f t="shared" ref="E9306" si="18901">COUNTIF(Elements,$C9306)</f>
        <v>1115</v>
      </c>
      <c r="F9306">
        <f t="shared" ref="F9306" si="18902">COUNTIFS(Elements,C9306,Storung,D9306)</f>
        <v>1057</v>
      </c>
      <c r="H9306" s="4"/>
      <c r="I9306" s="4"/>
      <c r="J9306" s="5"/>
    </row>
    <row r="9307" spans="1:10" x14ac:dyDescent="0.25">
      <c r="A9307" s="4">
        <v>44158.217407407406</v>
      </c>
      <c r="B9307" t="str">
        <f t="shared" si="18781"/>
        <v>CONV_POS</v>
      </c>
      <c r="C9307">
        <v>8324</v>
      </c>
      <c r="D9307" t="str">
        <f t="shared" si="18846"/>
        <v>Der Sensor meldet keine TE aber Daten vorhanden</v>
      </c>
      <c r="E9307">
        <f t="shared" ref="E9307" si="18903">COUNTIF(Elements,$C9307)</f>
        <v>1115</v>
      </c>
      <c r="F9307">
        <f t="shared" ref="F9307" si="18904">COUNTIFS(Elements,C9307,Storung,D9307)</f>
        <v>1057</v>
      </c>
      <c r="H9307" s="4"/>
      <c r="I9307" s="4"/>
      <c r="J9307" s="5"/>
    </row>
    <row r="9308" spans="1:10" x14ac:dyDescent="0.25">
      <c r="A9308" s="4">
        <v>44158.216354166667</v>
      </c>
      <c r="B9308" t="str">
        <f t="shared" si="18781"/>
        <v>CONV_POS</v>
      </c>
      <c r="C9308">
        <v>8324</v>
      </c>
      <c r="D9308" t="str">
        <f t="shared" si="18846"/>
        <v>Der Sensor meldet keine TE aber Daten vorhanden</v>
      </c>
      <c r="E9308">
        <f t="shared" ref="E9308" si="18905">COUNTIF(Elements,$C9308)</f>
        <v>1115</v>
      </c>
      <c r="F9308">
        <f t="shared" ref="F9308" si="18906">COUNTIFS(Elements,C9308,Storung,D9308)</f>
        <v>1057</v>
      </c>
      <c r="H9308" s="4"/>
      <c r="I9308" s="4"/>
      <c r="J9308" s="5"/>
    </row>
    <row r="9309" spans="1:10" x14ac:dyDescent="0.25">
      <c r="A9309" s="4">
        <v>44158.21402777778</v>
      </c>
      <c r="B9309" t="str">
        <f t="shared" si="18781"/>
        <v>CONV_POS</v>
      </c>
      <c r="C9309">
        <v>8324</v>
      </c>
      <c r="D9309" t="str">
        <f t="shared" si="18846"/>
        <v>Der Sensor meldet keine TE aber Daten vorhanden</v>
      </c>
      <c r="E9309">
        <f t="shared" ref="E9309" si="18907">COUNTIF(Elements,$C9309)</f>
        <v>1115</v>
      </c>
      <c r="F9309">
        <f t="shared" ref="F9309" si="18908">COUNTIFS(Elements,C9309,Storung,D9309)</f>
        <v>1057</v>
      </c>
      <c r="H9309" s="4"/>
      <c r="I9309" s="4"/>
      <c r="J9309" s="5"/>
    </row>
    <row r="9310" spans="1:10" x14ac:dyDescent="0.25">
      <c r="A9310" s="4">
        <v>44158.21297453704</v>
      </c>
      <c r="B9310" t="str">
        <f t="shared" si="18781"/>
        <v>CONV_POS</v>
      </c>
      <c r="C9310">
        <v>8324</v>
      </c>
      <c r="D9310" t="str">
        <f t="shared" si="18846"/>
        <v>Der Sensor meldet keine TE aber Daten vorhanden</v>
      </c>
      <c r="E9310">
        <f t="shared" ref="E9310" si="18909">COUNTIF(Elements,$C9310)</f>
        <v>1115</v>
      </c>
      <c r="F9310">
        <f t="shared" ref="F9310" si="18910">COUNTIFS(Elements,C9310,Storung,D9310)</f>
        <v>1057</v>
      </c>
      <c r="H9310" s="4"/>
      <c r="I9310" s="4"/>
      <c r="J9310" s="5"/>
    </row>
    <row r="9311" spans="1:10" x14ac:dyDescent="0.25">
      <c r="A9311" s="4">
        <v>44158.053854166668</v>
      </c>
      <c r="B9311" t="str">
        <f t="shared" ref="B9311:B9374" si="18911">"CONV_POS"</f>
        <v>CONV_POS</v>
      </c>
      <c r="C9311">
        <v>8324</v>
      </c>
      <c r="D9311" t="str">
        <f t="shared" si="18846"/>
        <v>Der Sensor meldet keine TE aber Daten vorhanden</v>
      </c>
      <c r="E9311">
        <f t="shared" ref="E9311" si="18912">COUNTIF(Elements,$C9311)</f>
        <v>1115</v>
      </c>
      <c r="F9311">
        <f t="shared" ref="F9311" si="18913">COUNTIFS(Elements,C9311,Storung,D9311)</f>
        <v>1057</v>
      </c>
      <c r="H9311" s="4"/>
      <c r="I9311" s="4"/>
      <c r="J9311" s="5"/>
    </row>
    <row r="9312" spans="1:10" x14ac:dyDescent="0.25">
      <c r="A9312" s="4">
        <v>44158.051851851851</v>
      </c>
      <c r="B9312" t="str">
        <f t="shared" si="18911"/>
        <v>CONV_POS</v>
      </c>
      <c r="C9312">
        <v>8324</v>
      </c>
      <c r="D9312" t="str">
        <f t="shared" si="18846"/>
        <v>Der Sensor meldet keine TE aber Daten vorhanden</v>
      </c>
      <c r="E9312">
        <f t="shared" ref="E9312" si="18914">COUNTIF(Elements,$C9312)</f>
        <v>1115</v>
      </c>
      <c r="F9312">
        <f t="shared" ref="F9312" si="18915">COUNTIFS(Elements,C9312,Storung,D9312)</f>
        <v>1057</v>
      </c>
      <c r="H9312" s="4"/>
      <c r="I9312" s="4"/>
      <c r="J9312" s="5"/>
    </row>
    <row r="9313" spans="1:10" x14ac:dyDescent="0.25">
      <c r="A9313" s="4">
        <v>44158.032569444447</v>
      </c>
      <c r="B9313" t="str">
        <f t="shared" si="18911"/>
        <v>CONV_POS</v>
      </c>
      <c r="C9313">
        <v>8324</v>
      </c>
      <c r="D9313" t="str">
        <f t="shared" si="18846"/>
        <v>Der Sensor meldet keine TE aber Daten vorhanden</v>
      </c>
      <c r="E9313">
        <f t="shared" ref="E9313" si="18916">COUNTIF(Elements,$C9313)</f>
        <v>1115</v>
      </c>
      <c r="F9313">
        <f t="shared" ref="F9313" si="18917">COUNTIFS(Elements,C9313,Storung,D9313)</f>
        <v>1057</v>
      </c>
      <c r="H9313" s="4"/>
      <c r="I9313" s="4"/>
      <c r="J9313" s="5"/>
    </row>
    <row r="9314" spans="1:10" x14ac:dyDescent="0.25">
      <c r="A9314" s="4">
        <v>44158.031006944446</v>
      </c>
      <c r="B9314" t="str">
        <f t="shared" si="18911"/>
        <v>CONV_POS</v>
      </c>
      <c r="C9314">
        <v>8324</v>
      </c>
      <c r="D9314" t="str">
        <f t="shared" si="18846"/>
        <v>Der Sensor meldet keine TE aber Daten vorhanden</v>
      </c>
      <c r="E9314">
        <f t="shared" ref="E9314" si="18918">COUNTIF(Elements,$C9314)</f>
        <v>1115</v>
      </c>
      <c r="F9314">
        <f t="shared" ref="F9314" si="18919">COUNTIFS(Elements,C9314,Storung,D9314)</f>
        <v>1057</v>
      </c>
      <c r="H9314" s="4"/>
      <c r="I9314" s="4"/>
      <c r="J9314" s="5"/>
    </row>
    <row r="9315" spans="1:10" x14ac:dyDescent="0.25">
      <c r="A9315" s="4">
        <v>44157.993981481479</v>
      </c>
      <c r="B9315" t="str">
        <f t="shared" si="18911"/>
        <v>CONV_POS</v>
      </c>
      <c r="C9315">
        <v>8324</v>
      </c>
      <c r="D9315" t="str">
        <f t="shared" si="18846"/>
        <v>Der Sensor meldet keine TE aber Daten vorhanden</v>
      </c>
      <c r="E9315">
        <f t="shared" ref="E9315" si="18920">COUNTIF(Elements,$C9315)</f>
        <v>1115</v>
      </c>
      <c r="F9315">
        <f t="shared" ref="F9315" si="18921">COUNTIFS(Elements,C9315,Storung,D9315)</f>
        <v>1057</v>
      </c>
      <c r="H9315" s="4"/>
      <c r="I9315" s="4"/>
      <c r="J9315" s="5"/>
    </row>
    <row r="9316" spans="1:10" x14ac:dyDescent="0.25">
      <c r="A9316" s="4">
        <v>44157.993275462963</v>
      </c>
      <c r="B9316" t="str">
        <f t="shared" si="18911"/>
        <v>CONV_POS</v>
      </c>
      <c r="C9316">
        <v>8324</v>
      </c>
      <c r="D9316" t="str">
        <f t="shared" si="18846"/>
        <v>Der Sensor meldet keine TE aber Daten vorhanden</v>
      </c>
      <c r="E9316">
        <f t="shared" ref="E9316" si="18922">COUNTIF(Elements,$C9316)</f>
        <v>1115</v>
      </c>
      <c r="F9316">
        <f t="shared" ref="F9316" si="18923">COUNTIFS(Elements,C9316,Storung,D9316)</f>
        <v>1057</v>
      </c>
      <c r="H9316" s="4"/>
      <c r="I9316" s="4"/>
      <c r="J9316" s="5"/>
    </row>
    <row r="9317" spans="1:10" x14ac:dyDescent="0.25">
      <c r="A9317" s="4">
        <v>44157.992372685185</v>
      </c>
      <c r="B9317" t="str">
        <f t="shared" si="18911"/>
        <v>CONV_POS</v>
      </c>
      <c r="C9317">
        <v>8324</v>
      </c>
      <c r="D9317" t="str">
        <f t="shared" si="18846"/>
        <v>Der Sensor meldet keine TE aber Daten vorhanden</v>
      </c>
      <c r="E9317">
        <f t="shared" ref="E9317" si="18924">COUNTIF(Elements,$C9317)</f>
        <v>1115</v>
      </c>
      <c r="F9317">
        <f t="shared" ref="F9317" si="18925">COUNTIFS(Elements,C9317,Storung,D9317)</f>
        <v>1057</v>
      </c>
      <c r="H9317" s="4"/>
      <c r="I9317" s="4"/>
      <c r="J9317" s="5"/>
    </row>
    <row r="9318" spans="1:10" x14ac:dyDescent="0.25">
      <c r="A9318" s="4">
        <v>44157.986863425926</v>
      </c>
      <c r="B9318" t="str">
        <f t="shared" si="18911"/>
        <v>CONV_POS</v>
      </c>
      <c r="C9318">
        <v>8324</v>
      </c>
      <c r="D9318" t="str">
        <f t="shared" si="18846"/>
        <v>Der Sensor meldet keine TE aber Daten vorhanden</v>
      </c>
      <c r="E9318">
        <f t="shared" ref="E9318" si="18926">COUNTIF(Elements,$C9318)</f>
        <v>1115</v>
      </c>
      <c r="F9318">
        <f t="shared" ref="F9318" si="18927">COUNTIFS(Elements,C9318,Storung,D9318)</f>
        <v>1057</v>
      </c>
      <c r="H9318" s="4"/>
      <c r="I9318" s="4"/>
      <c r="J9318" s="5"/>
    </row>
    <row r="9319" spans="1:10" x14ac:dyDescent="0.25">
      <c r="A9319" s="4">
        <v>44157.986157407409</v>
      </c>
      <c r="B9319" t="str">
        <f t="shared" si="18911"/>
        <v>CONV_POS</v>
      </c>
      <c r="C9319">
        <v>8324</v>
      </c>
      <c r="D9319" t="str">
        <f t="shared" si="18846"/>
        <v>Der Sensor meldet keine TE aber Daten vorhanden</v>
      </c>
      <c r="E9319">
        <f t="shared" ref="E9319" si="18928">COUNTIF(Elements,$C9319)</f>
        <v>1115</v>
      </c>
      <c r="F9319">
        <f t="shared" ref="F9319" si="18929">COUNTIFS(Elements,C9319,Storung,D9319)</f>
        <v>1057</v>
      </c>
      <c r="H9319" s="4"/>
      <c r="I9319" s="4"/>
      <c r="J9319" s="5"/>
    </row>
    <row r="9320" spans="1:10" x14ac:dyDescent="0.25">
      <c r="A9320" s="4">
        <v>44157.958668981482</v>
      </c>
      <c r="B9320" t="str">
        <f t="shared" si="18911"/>
        <v>CONV_POS</v>
      </c>
      <c r="C9320">
        <v>8324</v>
      </c>
      <c r="D9320" t="str">
        <f t="shared" si="18846"/>
        <v>Der Sensor meldet keine TE aber Daten vorhanden</v>
      </c>
      <c r="E9320">
        <f t="shared" ref="E9320" si="18930">COUNTIF(Elements,$C9320)</f>
        <v>1115</v>
      </c>
      <c r="F9320">
        <f t="shared" ref="F9320" si="18931">COUNTIFS(Elements,C9320,Storung,D9320)</f>
        <v>1057</v>
      </c>
      <c r="H9320" s="4"/>
      <c r="I9320" s="4"/>
      <c r="J9320" s="5"/>
    </row>
    <row r="9321" spans="1:10" x14ac:dyDescent="0.25">
      <c r="A9321" s="4">
        <v>44157.957372685189</v>
      </c>
      <c r="B9321" t="str">
        <f t="shared" si="18911"/>
        <v>CONV_POS</v>
      </c>
      <c r="C9321">
        <v>8324</v>
      </c>
      <c r="D9321" t="str">
        <f t="shared" si="18846"/>
        <v>Der Sensor meldet keine TE aber Daten vorhanden</v>
      </c>
      <c r="E9321">
        <f t="shared" ref="E9321" si="18932">COUNTIF(Elements,$C9321)</f>
        <v>1115</v>
      </c>
      <c r="F9321">
        <f t="shared" ref="F9321" si="18933">COUNTIFS(Elements,C9321,Storung,D9321)</f>
        <v>1057</v>
      </c>
      <c r="H9321" s="4"/>
      <c r="I9321" s="4"/>
      <c r="J9321" s="5"/>
    </row>
    <row r="9322" spans="1:10" x14ac:dyDescent="0.25">
      <c r="A9322" s="4">
        <v>44157.882592592592</v>
      </c>
      <c r="B9322" t="str">
        <f t="shared" si="18911"/>
        <v>CONV_POS</v>
      </c>
      <c r="C9322">
        <v>8324</v>
      </c>
      <c r="D9322" t="str">
        <f t="shared" si="18846"/>
        <v>Der Sensor meldet keine TE aber Daten vorhanden</v>
      </c>
      <c r="E9322">
        <f t="shared" ref="E9322" si="18934">COUNTIF(Elements,$C9322)</f>
        <v>1115</v>
      </c>
      <c r="F9322">
        <f t="shared" ref="F9322" si="18935">COUNTIFS(Elements,C9322,Storung,D9322)</f>
        <v>1057</v>
      </c>
      <c r="H9322" s="4"/>
      <c r="I9322" s="4"/>
      <c r="J9322" s="5"/>
    </row>
    <row r="9323" spans="1:10" x14ac:dyDescent="0.25">
      <c r="A9323" s="4">
        <v>44157.769756944443</v>
      </c>
      <c r="B9323" t="str">
        <f t="shared" si="18911"/>
        <v>CONV_POS</v>
      </c>
      <c r="C9323">
        <v>8324</v>
      </c>
      <c r="D9323" t="str">
        <f t="shared" si="18846"/>
        <v>Der Sensor meldet keine TE aber Daten vorhanden</v>
      </c>
      <c r="E9323">
        <f t="shared" ref="E9323" si="18936">COUNTIF(Elements,$C9323)</f>
        <v>1115</v>
      </c>
      <c r="F9323">
        <f t="shared" ref="F9323" si="18937">COUNTIFS(Elements,C9323,Storung,D9323)</f>
        <v>1057</v>
      </c>
      <c r="H9323" s="4"/>
      <c r="I9323" s="4"/>
      <c r="J9323" s="5"/>
    </row>
    <row r="9324" spans="1:10" x14ac:dyDescent="0.25">
      <c r="A9324" s="4">
        <v>44157.729583333334</v>
      </c>
      <c r="B9324" t="str">
        <f t="shared" si="18911"/>
        <v>CONV_POS</v>
      </c>
      <c r="C9324">
        <v>8324</v>
      </c>
      <c r="D9324" t="str">
        <f t="shared" si="18846"/>
        <v>Der Sensor meldet keine TE aber Daten vorhanden</v>
      </c>
      <c r="E9324">
        <f t="shared" ref="E9324" si="18938">COUNTIF(Elements,$C9324)</f>
        <v>1115</v>
      </c>
      <c r="F9324">
        <f t="shared" ref="F9324" si="18939">COUNTIFS(Elements,C9324,Storung,D9324)</f>
        <v>1057</v>
      </c>
      <c r="H9324" s="4"/>
      <c r="I9324" s="4"/>
      <c r="J9324" s="5"/>
    </row>
    <row r="9325" spans="1:10" x14ac:dyDescent="0.25">
      <c r="A9325" s="4">
        <v>44157.728368055556</v>
      </c>
      <c r="B9325" t="str">
        <f t="shared" si="18911"/>
        <v>CONV_POS</v>
      </c>
      <c r="C9325">
        <v>8324</v>
      </c>
      <c r="D9325" t="str">
        <f t="shared" si="18846"/>
        <v>Der Sensor meldet keine TE aber Daten vorhanden</v>
      </c>
      <c r="E9325">
        <f t="shared" ref="E9325" si="18940">COUNTIF(Elements,$C9325)</f>
        <v>1115</v>
      </c>
      <c r="F9325">
        <f t="shared" ref="F9325" si="18941">COUNTIFS(Elements,C9325,Storung,D9325)</f>
        <v>1057</v>
      </c>
      <c r="H9325" s="4"/>
      <c r="I9325" s="4"/>
      <c r="J9325" s="5"/>
    </row>
    <row r="9326" spans="1:10" x14ac:dyDescent="0.25">
      <c r="A9326" s="4">
        <v>44157.64980324074</v>
      </c>
      <c r="B9326" t="str">
        <f t="shared" si="18911"/>
        <v>CONV_POS</v>
      </c>
      <c r="C9326">
        <v>8324</v>
      </c>
      <c r="D9326" t="str">
        <f t="shared" si="18846"/>
        <v>Der Sensor meldet keine TE aber Daten vorhanden</v>
      </c>
      <c r="E9326">
        <f t="shared" ref="E9326" si="18942">COUNTIF(Elements,$C9326)</f>
        <v>1115</v>
      </c>
      <c r="F9326">
        <f t="shared" ref="F9326" si="18943">COUNTIFS(Elements,C9326,Storung,D9326)</f>
        <v>1057</v>
      </c>
      <c r="H9326" s="4"/>
      <c r="I9326" s="4"/>
      <c r="J9326" s="5"/>
    </row>
    <row r="9327" spans="1:10" x14ac:dyDescent="0.25">
      <c r="A9327" s="4">
        <v>44157.649108796293</v>
      </c>
      <c r="B9327" t="str">
        <f t="shared" si="18911"/>
        <v>CONV_POS</v>
      </c>
      <c r="C9327">
        <v>8324</v>
      </c>
      <c r="D9327" t="str">
        <f t="shared" si="18846"/>
        <v>Der Sensor meldet keine TE aber Daten vorhanden</v>
      </c>
      <c r="E9327">
        <f t="shared" ref="E9327" si="18944">COUNTIF(Elements,$C9327)</f>
        <v>1115</v>
      </c>
      <c r="F9327">
        <f t="shared" ref="F9327" si="18945">COUNTIFS(Elements,C9327,Storung,D9327)</f>
        <v>1057</v>
      </c>
      <c r="H9327" s="4"/>
      <c r="I9327" s="4"/>
      <c r="J9327" s="5"/>
    </row>
    <row r="9328" spans="1:10" x14ac:dyDescent="0.25">
      <c r="A9328" s="4">
        <v>44157.636504629627</v>
      </c>
      <c r="B9328" t="str">
        <f t="shared" si="18911"/>
        <v>CONV_POS</v>
      </c>
      <c r="C9328">
        <v>8324</v>
      </c>
      <c r="D9328" t="str">
        <f t="shared" si="18846"/>
        <v>Der Sensor meldet keine TE aber Daten vorhanden</v>
      </c>
      <c r="E9328">
        <f t="shared" ref="E9328" si="18946">COUNTIF(Elements,$C9328)</f>
        <v>1115</v>
      </c>
      <c r="F9328">
        <f t="shared" ref="F9328" si="18947">COUNTIFS(Elements,C9328,Storung,D9328)</f>
        <v>1057</v>
      </c>
      <c r="H9328" s="4"/>
      <c r="I9328" s="4"/>
      <c r="J9328" s="5"/>
    </row>
    <row r="9329" spans="1:10" x14ac:dyDescent="0.25">
      <c r="A9329" s="4">
        <v>44157.634791666664</v>
      </c>
      <c r="B9329" t="str">
        <f t="shared" si="18911"/>
        <v>CONV_POS</v>
      </c>
      <c r="C9329">
        <v>8324</v>
      </c>
      <c r="D9329" t="str">
        <f t="shared" si="18846"/>
        <v>Der Sensor meldet keine TE aber Daten vorhanden</v>
      </c>
      <c r="E9329">
        <f t="shared" ref="E9329" si="18948">COUNTIF(Elements,$C9329)</f>
        <v>1115</v>
      </c>
      <c r="F9329">
        <f t="shared" ref="F9329" si="18949">COUNTIFS(Elements,C9329,Storung,D9329)</f>
        <v>1057</v>
      </c>
      <c r="H9329" s="4"/>
      <c r="I9329" s="4"/>
      <c r="J9329" s="5"/>
    </row>
    <row r="9330" spans="1:10" x14ac:dyDescent="0.25">
      <c r="A9330" s="4">
        <v>44157.571944444448</v>
      </c>
      <c r="B9330" t="str">
        <f t="shared" si="18911"/>
        <v>CONV_POS</v>
      </c>
      <c r="C9330">
        <v>8324</v>
      </c>
      <c r="D9330" t="str">
        <f t="shared" si="18846"/>
        <v>Der Sensor meldet keine TE aber Daten vorhanden</v>
      </c>
      <c r="E9330">
        <f t="shared" ref="E9330" si="18950">COUNTIF(Elements,$C9330)</f>
        <v>1115</v>
      </c>
      <c r="F9330">
        <f t="shared" ref="F9330" si="18951">COUNTIFS(Elements,C9330,Storung,D9330)</f>
        <v>1057</v>
      </c>
      <c r="H9330" s="4"/>
      <c r="I9330" s="4"/>
      <c r="J9330" s="5"/>
    </row>
    <row r="9331" spans="1:10" x14ac:dyDescent="0.25">
      <c r="A9331" s="4">
        <v>44157.571226851855</v>
      </c>
      <c r="B9331" t="str">
        <f t="shared" si="18911"/>
        <v>CONV_POS</v>
      </c>
      <c r="C9331">
        <v>8324</v>
      </c>
      <c r="D9331" t="str">
        <f t="shared" si="18846"/>
        <v>Der Sensor meldet keine TE aber Daten vorhanden</v>
      </c>
      <c r="E9331">
        <f t="shared" ref="E9331" si="18952">COUNTIF(Elements,$C9331)</f>
        <v>1115</v>
      </c>
      <c r="F9331">
        <f t="shared" ref="F9331" si="18953">COUNTIFS(Elements,C9331,Storung,D9331)</f>
        <v>1057</v>
      </c>
      <c r="H9331" s="4"/>
      <c r="I9331" s="4"/>
      <c r="J9331" s="5"/>
    </row>
    <row r="9332" spans="1:10" x14ac:dyDescent="0.25">
      <c r="A9332" s="4">
        <v>44157.549884259257</v>
      </c>
      <c r="B9332" t="str">
        <f t="shared" si="18911"/>
        <v>CONV_POS</v>
      </c>
      <c r="C9332">
        <v>8324</v>
      </c>
      <c r="D9332" t="str">
        <f t="shared" si="18846"/>
        <v>Der Sensor meldet keine TE aber Daten vorhanden</v>
      </c>
      <c r="E9332">
        <f t="shared" ref="E9332" si="18954">COUNTIF(Elements,$C9332)</f>
        <v>1115</v>
      </c>
      <c r="F9332">
        <f t="shared" ref="F9332" si="18955">COUNTIFS(Elements,C9332,Storung,D9332)</f>
        <v>1057</v>
      </c>
      <c r="H9332" s="4"/>
      <c r="I9332" s="4"/>
      <c r="J9332" s="5"/>
    </row>
    <row r="9333" spans="1:10" x14ac:dyDescent="0.25">
      <c r="A9333" s="4">
        <v>44157.54886574074</v>
      </c>
      <c r="B9333" t="str">
        <f t="shared" si="18911"/>
        <v>CONV_POS</v>
      </c>
      <c r="C9333">
        <v>8324</v>
      </c>
      <c r="D9333" t="str">
        <f t="shared" si="18846"/>
        <v>Der Sensor meldet keine TE aber Daten vorhanden</v>
      </c>
      <c r="E9333">
        <f t="shared" ref="E9333" si="18956">COUNTIF(Elements,$C9333)</f>
        <v>1115</v>
      </c>
      <c r="F9333">
        <f t="shared" ref="F9333" si="18957">COUNTIFS(Elements,C9333,Storung,D9333)</f>
        <v>1057</v>
      </c>
      <c r="H9333" s="4"/>
      <c r="I9333" s="4"/>
      <c r="J9333" s="5"/>
    </row>
    <row r="9334" spans="1:10" x14ac:dyDescent="0.25">
      <c r="A9334" s="4">
        <v>44157.546863425923</v>
      </c>
      <c r="B9334" t="str">
        <f t="shared" si="18911"/>
        <v>CONV_POS</v>
      </c>
      <c r="C9334">
        <v>8324</v>
      </c>
      <c r="D9334" t="str">
        <f t="shared" si="18846"/>
        <v>Der Sensor meldet keine TE aber Daten vorhanden</v>
      </c>
      <c r="E9334">
        <f t="shared" ref="E9334" si="18958">COUNTIF(Elements,$C9334)</f>
        <v>1115</v>
      </c>
      <c r="F9334">
        <f t="shared" ref="F9334" si="18959">COUNTIFS(Elements,C9334,Storung,D9334)</f>
        <v>1057</v>
      </c>
      <c r="H9334" s="4"/>
      <c r="I9334" s="4"/>
      <c r="J9334" s="5"/>
    </row>
    <row r="9335" spans="1:10" x14ac:dyDescent="0.25">
      <c r="A9335" s="4">
        <v>44157.473599537036</v>
      </c>
      <c r="B9335" t="str">
        <f t="shared" si="18911"/>
        <v>CONV_POS</v>
      </c>
      <c r="C9335">
        <v>8324</v>
      </c>
      <c r="D9335" t="str">
        <f t="shared" si="18846"/>
        <v>Der Sensor meldet keine TE aber Daten vorhanden</v>
      </c>
      <c r="E9335">
        <f t="shared" ref="E9335" si="18960">COUNTIF(Elements,$C9335)</f>
        <v>1115</v>
      </c>
      <c r="F9335">
        <f t="shared" ref="F9335" si="18961">COUNTIFS(Elements,C9335,Storung,D9335)</f>
        <v>1057</v>
      </c>
      <c r="H9335" s="4"/>
      <c r="I9335" s="4"/>
      <c r="J9335" s="5"/>
    </row>
    <row r="9336" spans="1:10" x14ac:dyDescent="0.25">
      <c r="A9336" s="4">
        <v>44157.472766203704</v>
      </c>
      <c r="B9336" t="str">
        <f t="shared" si="18911"/>
        <v>CONV_POS</v>
      </c>
      <c r="C9336">
        <v>8324</v>
      </c>
      <c r="D9336" t="str">
        <f t="shared" si="18846"/>
        <v>Der Sensor meldet keine TE aber Daten vorhanden</v>
      </c>
      <c r="E9336">
        <f t="shared" ref="E9336" si="18962">COUNTIF(Elements,$C9336)</f>
        <v>1115</v>
      </c>
      <c r="F9336">
        <f t="shared" ref="F9336" si="18963">COUNTIFS(Elements,C9336,Storung,D9336)</f>
        <v>1057</v>
      </c>
      <c r="H9336" s="4"/>
      <c r="I9336" s="4"/>
      <c r="J9336" s="5"/>
    </row>
    <row r="9337" spans="1:10" x14ac:dyDescent="0.25">
      <c r="A9337" s="4">
        <v>44157.447604166664</v>
      </c>
      <c r="B9337" t="str">
        <f t="shared" si="18911"/>
        <v>CONV_POS</v>
      </c>
      <c r="C9337">
        <v>8324</v>
      </c>
      <c r="D9337" t="str">
        <f t="shared" si="18846"/>
        <v>Der Sensor meldet keine TE aber Daten vorhanden</v>
      </c>
      <c r="E9337">
        <f t="shared" ref="E9337" si="18964">COUNTIF(Elements,$C9337)</f>
        <v>1115</v>
      </c>
      <c r="F9337">
        <f t="shared" ref="F9337" si="18965">COUNTIFS(Elements,C9337,Storung,D9337)</f>
        <v>1057</v>
      </c>
      <c r="H9337" s="4"/>
      <c r="I9337" s="4"/>
      <c r="J9337" s="5"/>
    </row>
    <row r="9338" spans="1:10" x14ac:dyDescent="0.25">
      <c r="A9338" s="4">
        <v>44157.446863425925</v>
      </c>
      <c r="B9338" t="str">
        <f t="shared" si="18911"/>
        <v>CONV_POS</v>
      </c>
      <c r="C9338">
        <v>8324</v>
      </c>
      <c r="D9338" t="str">
        <f t="shared" si="18846"/>
        <v>Der Sensor meldet keine TE aber Daten vorhanden</v>
      </c>
      <c r="E9338">
        <f t="shared" ref="E9338" si="18966">COUNTIF(Elements,$C9338)</f>
        <v>1115</v>
      </c>
      <c r="F9338">
        <f t="shared" ref="F9338" si="18967">COUNTIFS(Elements,C9338,Storung,D9338)</f>
        <v>1057</v>
      </c>
      <c r="H9338" s="4"/>
      <c r="I9338" s="4"/>
      <c r="J9338" s="5"/>
    </row>
    <row r="9339" spans="1:10" x14ac:dyDescent="0.25">
      <c r="A9339" s="4">
        <v>44157.411273148151</v>
      </c>
      <c r="B9339" t="str">
        <f t="shared" si="18911"/>
        <v>CONV_POS</v>
      </c>
      <c r="C9339">
        <v>8324</v>
      </c>
      <c r="D9339" t="str">
        <f t="shared" si="18846"/>
        <v>Der Sensor meldet keine TE aber Daten vorhanden</v>
      </c>
      <c r="E9339">
        <f t="shared" ref="E9339" si="18968">COUNTIF(Elements,$C9339)</f>
        <v>1115</v>
      </c>
      <c r="F9339">
        <f t="shared" ref="F9339" si="18969">COUNTIFS(Elements,C9339,Storung,D9339)</f>
        <v>1057</v>
      </c>
      <c r="H9339" s="4"/>
      <c r="I9339" s="4"/>
      <c r="J9339" s="5"/>
    </row>
    <row r="9340" spans="1:10" x14ac:dyDescent="0.25">
      <c r="A9340" s="4">
        <v>44157.409942129627</v>
      </c>
      <c r="B9340" t="str">
        <f t="shared" si="18911"/>
        <v>CONV_POS</v>
      </c>
      <c r="C9340">
        <v>8324</v>
      </c>
      <c r="D9340" t="str">
        <f t="shared" si="18846"/>
        <v>Der Sensor meldet keine TE aber Daten vorhanden</v>
      </c>
      <c r="E9340">
        <f t="shared" ref="E9340" si="18970">COUNTIF(Elements,$C9340)</f>
        <v>1115</v>
      </c>
      <c r="F9340">
        <f t="shared" ref="F9340" si="18971">COUNTIFS(Elements,C9340,Storung,D9340)</f>
        <v>1057</v>
      </c>
      <c r="H9340" s="4"/>
      <c r="I9340" s="4"/>
      <c r="J9340" s="5"/>
    </row>
    <row r="9341" spans="1:10" x14ac:dyDescent="0.25">
      <c r="A9341" s="4">
        <v>44157.383483796293</v>
      </c>
      <c r="B9341" t="str">
        <f t="shared" si="18911"/>
        <v>CONV_POS</v>
      </c>
      <c r="C9341">
        <v>8324</v>
      </c>
      <c r="D9341" t="str">
        <f t="shared" si="18846"/>
        <v>Der Sensor meldet keine TE aber Daten vorhanden</v>
      </c>
      <c r="E9341">
        <f t="shared" ref="E9341" si="18972">COUNTIF(Elements,$C9341)</f>
        <v>1115</v>
      </c>
      <c r="F9341">
        <f t="shared" ref="F9341" si="18973">COUNTIFS(Elements,C9341,Storung,D9341)</f>
        <v>1057</v>
      </c>
      <c r="H9341" s="4"/>
      <c r="I9341" s="4"/>
      <c r="J9341" s="5"/>
    </row>
    <row r="9342" spans="1:10" x14ac:dyDescent="0.25">
      <c r="A9342" s="4">
        <v>44157.381562499999</v>
      </c>
      <c r="B9342" t="str">
        <f t="shared" si="18911"/>
        <v>CONV_POS</v>
      </c>
      <c r="C9342">
        <v>8324</v>
      </c>
      <c r="D9342" t="str">
        <f t="shared" si="18846"/>
        <v>Der Sensor meldet keine TE aber Daten vorhanden</v>
      </c>
      <c r="E9342">
        <f t="shared" ref="E9342" si="18974">COUNTIF(Elements,$C9342)</f>
        <v>1115</v>
      </c>
      <c r="F9342">
        <f t="shared" ref="F9342" si="18975">COUNTIFS(Elements,C9342,Storung,D9342)</f>
        <v>1057</v>
      </c>
      <c r="H9342" s="4"/>
      <c r="I9342" s="4"/>
      <c r="J9342" s="5"/>
    </row>
    <row r="9343" spans="1:10" x14ac:dyDescent="0.25">
      <c r="A9343" s="4">
        <v>44157.380891203706</v>
      </c>
      <c r="B9343" t="str">
        <f t="shared" si="18911"/>
        <v>CONV_POS</v>
      </c>
      <c r="C9343">
        <v>8324</v>
      </c>
      <c r="D9343" t="str">
        <f t="shared" ref="D9343:D9406" si="18976">"Der Sensor meldet keine TE aber Daten vorhanden"</f>
        <v>Der Sensor meldet keine TE aber Daten vorhanden</v>
      </c>
      <c r="E9343">
        <f t="shared" ref="E9343" si="18977">COUNTIF(Elements,$C9343)</f>
        <v>1115</v>
      </c>
      <c r="F9343">
        <f t="shared" ref="F9343" si="18978">COUNTIFS(Elements,C9343,Storung,D9343)</f>
        <v>1057</v>
      </c>
      <c r="H9343" s="4"/>
      <c r="I9343" s="4"/>
      <c r="J9343" s="5"/>
    </row>
    <row r="9344" spans="1:10" x14ac:dyDescent="0.25">
      <c r="A9344" s="4">
        <v>44157.354305555556</v>
      </c>
      <c r="B9344" t="str">
        <f t="shared" si="18911"/>
        <v>CONV_POS</v>
      </c>
      <c r="C9344">
        <v>8324</v>
      </c>
      <c r="D9344" t="str">
        <f t="shared" si="18976"/>
        <v>Der Sensor meldet keine TE aber Daten vorhanden</v>
      </c>
      <c r="E9344">
        <f t="shared" ref="E9344" si="18979">COUNTIF(Elements,$C9344)</f>
        <v>1115</v>
      </c>
      <c r="F9344">
        <f t="shared" ref="F9344" si="18980">COUNTIFS(Elements,C9344,Storung,D9344)</f>
        <v>1057</v>
      </c>
      <c r="H9344" s="4"/>
      <c r="I9344" s="4"/>
      <c r="J9344" s="5"/>
    </row>
    <row r="9345" spans="1:10" x14ac:dyDescent="0.25">
      <c r="A9345" s="4">
        <v>44157.352858796294</v>
      </c>
      <c r="B9345" t="str">
        <f t="shared" si="18911"/>
        <v>CONV_POS</v>
      </c>
      <c r="C9345">
        <v>8324</v>
      </c>
      <c r="D9345" t="str">
        <f t="shared" si="18976"/>
        <v>Der Sensor meldet keine TE aber Daten vorhanden</v>
      </c>
      <c r="E9345">
        <f t="shared" ref="E9345" si="18981">COUNTIF(Elements,$C9345)</f>
        <v>1115</v>
      </c>
      <c r="F9345">
        <f t="shared" ref="F9345" si="18982">COUNTIFS(Elements,C9345,Storung,D9345)</f>
        <v>1057</v>
      </c>
      <c r="H9345" s="4"/>
      <c r="I9345" s="4"/>
      <c r="J9345" s="5"/>
    </row>
    <row r="9346" spans="1:10" x14ac:dyDescent="0.25">
      <c r="A9346" s="4">
        <v>44157.352002314816</v>
      </c>
      <c r="B9346" t="str">
        <f t="shared" si="18911"/>
        <v>CONV_POS</v>
      </c>
      <c r="C9346">
        <v>8324</v>
      </c>
      <c r="D9346" t="str">
        <f t="shared" si="18976"/>
        <v>Der Sensor meldet keine TE aber Daten vorhanden</v>
      </c>
      <c r="E9346">
        <f t="shared" ref="E9346" si="18983">COUNTIF(Elements,$C9346)</f>
        <v>1115</v>
      </c>
      <c r="F9346">
        <f t="shared" ref="F9346" si="18984">COUNTIFS(Elements,C9346,Storung,D9346)</f>
        <v>1057</v>
      </c>
      <c r="H9346" s="4"/>
      <c r="I9346" s="4"/>
      <c r="J9346" s="5"/>
    </row>
    <row r="9347" spans="1:10" x14ac:dyDescent="0.25">
      <c r="A9347" s="4">
        <v>44157.308518518519</v>
      </c>
      <c r="B9347" t="str">
        <f t="shared" si="18911"/>
        <v>CONV_POS</v>
      </c>
      <c r="C9347">
        <v>8324</v>
      </c>
      <c r="D9347" t="str">
        <f t="shared" si="18976"/>
        <v>Der Sensor meldet keine TE aber Daten vorhanden</v>
      </c>
      <c r="E9347">
        <f t="shared" ref="E9347" si="18985">COUNTIF(Elements,$C9347)</f>
        <v>1115</v>
      </c>
      <c r="F9347">
        <f t="shared" ref="F9347" si="18986">COUNTIFS(Elements,C9347,Storung,D9347)</f>
        <v>1057</v>
      </c>
      <c r="H9347" s="4"/>
      <c r="I9347" s="4"/>
      <c r="J9347" s="5"/>
    </row>
    <row r="9348" spans="1:10" x14ac:dyDescent="0.25">
      <c r="A9348" s="4">
        <v>44157.301342592589</v>
      </c>
      <c r="B9348" t="str">
        <f t="shared" si="18911"/>
        <v>CONV_POS</v>
      </c>
      <c r="C9348">
        <v>8324</v>
      </c>
      <c r="D9348" t="str">
        <f t="shared" si="18976"/>
        <v>Der Sensor meldet keine TE aber Daten vorhanden</v>
      </c>
      <c r="E9348">
        <f t="shared" ref="E9348" si="18987">COUNTIF(Elements,$C9348)</f>
        <v>1115</v>
      </c>
      <c r="F9348">
        <f t="shared" ref="F9348" si="18988">COUNTIFS(Elements,C9348,Storung,D9348)</f>
        <v>1057</v>
      </c>
      <c r="H9348" s="4"/>
      <c r="I9348" s="4"/>
      <c r="J9348" s="5"/>
    </row>
    <row r="9349" spans="1:10" x14ac:dyDescent="0.25">
      <c r="A9349" s="4">
        <v>44157.300578703704</v>
      </c>
      <c r="B9349" t="str">
        <f t="shared" si="18911"/>
        <v>CONV_POS</v>
      </c>
      <c r="C9349">
        <v>8324</v>
      </c>
      <c r="D9349" t="str">
        <f t="shared" si="18976"/>
        <v>Der Sensor meldet keine TE aber Daten vorhanden</v>
      </c>
      <c r="E9349">
        <f t="shared" ref="E9349" si="18989">COUNTIF(Elements,$C9349)</f>
        <v>1115</v>
      </c>
      <c r="F9349">
        <f t="shared" ref="F9349" si="18990">COUNTIFS(Elements,C9349,Storung,D9349)</f>
        <v>1057</v>
      </c>
      <c r="H9349" s="4"/>
      <c r="I9349" s="4"/>
      <c r="J9349" s="5"/>
    </row>
    <row r="9350" spans="1:10" x14ac:dyDescent="0.25">
      <c r="A9350" s="4">
        <v>44157.283437500002</v>
      </c>
      <c r="B9350" t="str">
        <f t="shared" si="18911"/>
        <v>CONV_POS</v>
      </c>
      <c r="C9350">
        <v>8324</v>
      </c>
      <c r="D9350" t="str">
        <f t="shared" si="18976"/>
        <v>Der Sensor meldet keine TE aber Daten vorhanden</v>
      </c>
      <c r="E9350">
        <f t="shared" ref="E9350" si="18991">COUNTIF(Elements,$C9350)</f>
        <v>1115</v>
      </c>
      <c r="F9350">
        <f t="shared" ref="F9350" si="18992">COUNTIFS(Elements,C9350,Storung,D9350)</f>
        <v>1057</v>
      </c>
      <c r="H9350" s="4"/>
      <c r="I9350" s="4"/>
      <c r="J9350" s="5"/>
    </row>
    <row r="9351" spans="1:10" x14ac:dyDescent="0.25">
      <c r="A9351" s="4">
        <v>44157.282500000001</v>
      </c>
      <c r="B9351" t="str">
        <f t="shared" si="18911"/>
        <v>CONV_POS</v>
      </c>
      <c r="C9351">
        <v>8324</v>
      </c>
      <c r="D9351" t="str">
        <f t="shared" si="18976"/>
        <v>Der Sensor meldet keine TE aber Daten vorhanden</v>
      </c>
      <c r="E9351">
        <f t="shared" ref="E9351" si="18993">COUNTIF(Elements,$C9351)</f>
        <v>1115</v>
      </c>
      <c r="F9351">
        <f t="shared" ref="F9351" si="18994">COUNTIFS(Elements,C9351,Storung,D9351)</f>
        <v>1057</v>
      </c>
      <c r="H9351" s="4"/>
      <c r="I9351" s="4"/>
      <c r="J9351" s="5"/>
    </row>
    <row r="9352" spans="1:10" x14ac:dyDescent="0.25">
      <c r="A9352" s="4">
        <v>44157.244537037041</v>
      </c>
      <c r="B9352" t="str">
        <f t="shared" si="18911"/>
        <v>CONV_POS</v>
      </c>
      <c r="C9352">
        <v>8324</v>
      </c>
      <c r="D9352" t="str">
        <f t="shared" si="18976"/>
        <v>Der Sensor meldet keine TE aber Daten vorhanden</v>
      </c>
      <c r="E9352">
        <f t="shared" ref="E9352" si="18995">COUNTIF(Elements,$C9352)</f>
        <v>1115</v>
      </c>
      <c r="F9352">
        <f t="shared" ref="F9352" si="18996">COUNTIFS(Elements,C9352,Storung,D9352)</f>
        <v>1057</v>
      </c>
      <c r="H9352" s="4"/>
      <c r="I9352" s="4"/>
      <c r="J9352" s="5"/>
    </row>
    <row r="9353" spans="1:10" x14ac:dyDescent="0.25">
      <c r="A9353" s="4">
        <v>44157.237928240742</v>
      </c>
      <c r="B9353" t="str">
        <f t="shared" si="18911"/>
        <v>CONV_POS</v>
      </c>
      <c r="C9353">
        <v>8324</v>
      </c>
      <c r="D9353" t="str">
        <f t="shared" si="18976"/>
        <v>Der Sensor meldet keine TE aber Daten vorhanden</v>
      </c>
      <c r="E9353">
        <f t="shared" ref="E9353" si="18997">COUNTIF(Elements,$C9353)</f>
        <v>1115</v>
      </c>
      <c r="F9353">
        <f t="shared" ref="F9353" si="18998">COUNTIFS(Elements,C9353,Storung,D9353)</f>
        <v>1057</v>
      </c>
      <c r="H9353" s="4"/>
      <c r="I9353" s="4"/>
      <c r="J9353" s="5"/>
    </row>
    <row r="9354" spans="1:10" x14ac:dyDescent="0.25">
      <c r="A9354" s="4">
        <v>44157.236331018517</v>
      </c>
      <c r="B9354" t="str">
        <f t="shared" si="18911"/>
        <v>CONV_POS</v>
      </c>
      <c r="C9354">
        <v>8324</v>
      </c>
      <c r="D9354" t="str">
        <f t="shared" si="18976"/>
        <v>Der Sensor meldet keine TE aber Daten vorhanden</v>
      </c>
      <c r="E9354">
        <f t="shared" ref="E9354" si="18999">COUNTIF(Elements,$C9354)</f>
        <v>1115</v>
      </c>
      <c r="F9354">
        <f t="shared" ref="F9354" si="19000">COUNTIFS(Elements,C9354,Storung,D9354)</f>
        <v>1057</v>
      </c>
      <c r="H9354" s="4"/>
      <c r="I9354" s="4"/>
      <c r="J9354" s="5"/>
    </row>
    <row r="9355" spans="1:10" x14ac:dyDescent="0.25">
      <c r="A9355" s="4">
        <v>44157.153680555559</v>
      </c>
      <c r="B9355" t="str">
        <f t="shared" si="18911"/>
        <v>CONV_POS</v>
      </c>
      <c r="C9355">
        <v>8324</v>
      </c>
      <c r="D9355" t="str">
        <f t="shared" si="18976"/>
        <v>Der Sensor meldet keine TE aber Daten vorhanden</v>
      </c>
      <c r="E9355">
        <f t="shared" ref="E9355" si="19001">COUNTIF(Elements,$C9355)</f>
        <v>1115</v>
      </c>
      <c r="F9355">
        <f t="shared" ref="F9355" si="19002">COUNTIFS(Elements,C9355,Storung,D9355)</f>
        <v>1057</v>
      </c>
      <c r="H9355" s="4"/>
      <c r="I9355" s="4"/>
      <c r="J9355" s="5"/>
    </row>
    <row r="9356" spans="1:10" x14ac:dyDescent="0.25">
      <c r="A9356" s="4">
        <v>44157.073067129626</v>
      </c>
      <c r="B9356" t="str">
        <f t="shared" si="18911"/>
        <v>CONV_POS</v>
      </c>
      <c r="C9356">
        <v>8324</v>
      </c>
      <c r="D9356" t="str">
        <f t="shared" si="18976"/>
        <v>Der Sensor meldet keine TE aber Daten vorhanden</v>
      </c>
      <c r="E9356">
        <f t="shared" ref="E9356" si="19003">COUNTIF(Elements,$C9356)</f>
        <v>1115</v>
      </c>
      <c r="F9356">
        <f t="shared" ref="F9356" si="19004">COUNTIFS(Elements,C9356,Storung,D9356)</f>
        <v>1057</v>
      </c>
      <c r="H9356" s="4"/>
      <c r="I9356" s="4"/>
      <c r="J9356" s="5"/>
    </row>
    <row r="9357" spans="1:10" x14ac:dyDescent="0.25">
      <c r="A9357" s="4">
        <v>44157.038483796299</v>
      </c>
      <c r="B9357" t="str">
        <f t="shared" si="18911"/>
        <v>CONV_POS</v>
      </c>
      <c r="C9357">
        <v>8324</v>
      </c>
      <c r="D9357" t="str">
        <f t="shared" si="18976"/>
        <v>Der Sensor meldet keine TE aber Daten vorhanden</v>
      </c>
      <c r="E9357">
        <f t="shared" ref="E9357" si="19005">COUNTIF(Elements,$C9357)</f>
        <v>1115</v>
      </c>
      <c r="F9357">
        <f t="shared" ref="F9357" si="19006">COUNTIFS(Elements,C9357,Storung,D9357)</f>
        <v>1057</v>
      </c>
      <c r="H9357" s="4"/>
      <c r="I9357" s="4"/>
      <c r="J9357" s="5"/>
    </row>
    <row r="9358" spans="1:10" x14ac:dyDescent="0.25">
      <c r="A9358" s="4">
        <v>44157.037268518521</v>
      </c>
      <c r="B9358" t="str">
        <f t="shared" si="18911"/>
        <v>CONV_POS</v>
      </c>
      <c r="C9358">
        <v>8324</v>
      </c>
      <c r="D9358" t="str">
        <f t="shared" si="18976"/>
        <v>Der Sensor meldet keine TE aber Daten vorhanden</v>
      </c>
      <c r="E9358">
        <f t="shared" ref="E9358" si="19007">COUNTIF(Elements,$C9358)</f>
        <v>1115</v>
      </c>
      <c r="F9358">
        <f t="shared" ref="F9358" si="19008">COUNTIFS(Elements,C9358,Storung,D9358)</f>
        <v>1057</v>
      </c>
      <c r="H9358" s="4"/>
      <c r="I9358" s="4"/>
      <c r="J9358" s="5"/>
    </row>
    <row r="9359" spans="1:10" x14ac:dyDescent="0.25">
      <c r="A9359" s="4">
        <v>44157.018738425926</v>
      </c>
      <c r="B9359" t="str">
        <f t="shared" si="18911"/>
        <v>CONV_POS</v>
      </c>
      <c r="C9359">
        <v>8324</v>
      </c>
      <c r="D9359" t="str">
        <f t="shared" si="18976"/>
        <v>Der Sensor meldet keine TE aber Daten vorhanden</v>
      </c>
      <c r="E9359">
        <f t="shared" ref="E9359" si="19009">COUNTIF(Elements,$C9359)</f>
        <v>1115</v>
      </c>
      <c r="F9359">
        <f t="shared" ref="F9359" si="19010">COUNTIFS(Elements,C9359,Storung,D9359)</f>
        <v>1057</v>
      </c>
      <c r="H9359" s="4"/>
      <c r="I9359" s="4"/>
      <c r="J9359" s="5"/>
    </row>
    <row r="9360" spans="1:10" x14ac:dyDescent="0.25">
      <c r="A9360" s="4">
        <v>44156.826331018521</v>
      </c>
      <c r="B9360" t="str">
        <f t="shared" si="18911"/>
        <v>CONV_POS</v>
      </c>
      <c r="C9360">
        <v>8324</v>
      </c>
      <c r="D9360" t="str">
        <f t="shared" si="18976"/>
        <v>Der Sensor meldet keine TE aber Daten vorhanden</v>
      </c>
      <c r="E9360">
        <f t="shared" ref="E9360" si="19011">COUNTIF(Elements,$C9360)</f>
        <v>1115</v>
      </c>
      <c r="F9360">
        <f t="shared" ref="F9360" si="19012">COUNTIFS(Elements,C9360,Storung,D9360)</f>
        <v>1057</v>
      </c>
      <c r="H9360" s="4"/>
      <c r="I9360" s="4"/>
      <c r="J9360" s="5"/>
    </row>
    <row r="9361" spans="1:10" x14ac:dyDescent="0.25">
      <c r="A9361" s="4">
        <v>44156.823553240742</v>
      </c>
      <c r="B9361" t="str">
        <f t="shared" si="18911"/>
        <v>CONV_POS</v>
      </c>
      <c r="C9361">
        <v>8324</v>
      </c>
      <c r="D9361" t="str">
        <f t="shared" si="18976"/>
        <v>Der Sensor meldet keine TE aber Daten vorhanden</v>
      </c>
      <c r="E9361">
        <f t="shared" ref="E9361" si="19013">COUNTIF(Elements,$C9361)</f>
        <v>1115</v>
      </c>
      <c r="F9361">
        <f t="shared" ref="F9361" si="19014">COUNTIFS(Elements,C9361,Storung,D9361)</f>
        <v>1057</v>
      </c>
      <c r="H9361" s="4"/>
      <c r="I9361" s="4"/>
      <c r="J9361" s="5"/>
    </row>
    <row r="9362" spans="1:10" x14ac:dyDescent="0.25">
      <c r="A9362" s="4">
        <v>44156.822210648148</v>
      </c>
      <c r="B9362" t="str">
        <f t="shared" si="18911"/>
        <v>CONV_POS</v>
      </c>
      <c r="C9362">
        <v>8324</v>
      </c>
      <c r="D9362" t="str">
        <f t="shared" si="18976"/>
        <v>Der Sensor meldet keine TE aber Daten vorhanden</v>
      </c>
      <c r="E9362">
        <f t="shared" ref="E9362" si="19015">COUNTIF(Elements,$C9362)</f>
        <v>1115</v>
      </c>
      <c r="F9362">
        <f t="shared" ref="F9362" si="19016">COUNTIFS(Elements,C9362,Storung,D9362)</f>
        <v>1057</v>
      </c>
      <c r="H9362" s="4"/>
      <c r="I9362" s="4"/>
      <c r="J9362" s="5"/>
    </row>
    <row r="9363" spans="1:10" x14ac:dyDescent="0.25">
      <c r="A9363" s="4">
        <v>44156.82136574074</v>
      </c>
      <c r="B9363" t="str">
        <f t="shared" si="18911"/>
        <v>CONV_POS</v>
      </c>
      <c r="C9363">
        <v>8324</v>
      </c>
      <c r="D9363" t="str">
        <f t="shared" si="18976"/>
        <v>Der Sensor meldet keine TE aber Daten vorhanden</v>
      </c>
      <c r="E9363">
        <f t="shared" ref="E9363" si="19017">COUNTIF(Elements,$C9363)</f>
        <v>1115</v>
      </c>
      <c r="F9363">
        <f t="shared" ref="F9363" si="19018">COUNTIFS(Elements,C9363,Storung,D9363)</f>
        <v>1057</v>
      </c>
      <c r="H9363" s="4"/>
      <c r="I9363" s="4"/>
      <c r="J9363" s="5"/>
    </row>
    <row r="9364" spans="1:10" x14ac:dyDescent="0.25">
      <c r="A9364" s="4">
        <v>44156.819386574076</v>
      </c>
      <c r="B9364" t="str">
        <f t="shared" si="18911"/>
        <v>CONV_POS</v>
      </c>
      <c r="C9364">
        <v>8324</v>
      </c>
      <c r="D9364" t="str">
        <f t="shared" si="18976"/>
        <v>Der Sensor meldet keine TE aber Daten vorhanden</v>
      </c>
      <c r="E9364">
        <f t="shared" ref="E9364" si="19019">COUNTIF(Elements,$C9364)</f>
        <v>1115</v>
      </c>
      <c r="F9364">
        <f t="shared" ref="F9364" si="19020">COUNTIFS(Elements,C9364,Storung,D9364)</f>
        <v>1057</v>
      </c>
      <c r="H9364" s="4"/>
      <c r="I9364" s="4"/>
      <c r="J9364" s="5"/>
    </row>
    <row r="9365" spans="1:10" x14ac:dyDescent="0.25">
      <c r="A9365" s="4">
        <v>44156.81753472222</v>
      </c>
      <c r="B9365" t="str">
        <f t="shared" si="18911"/>
        <v>CONV_POS</v>
      </c>
      <c r="C9365">
        <v>8324</v>
      </c>
      <c r="D9365" t="str">
        <f t="shared" si="18976"/>
        <v>Der Sensor meldet keine TE aber Daten vorhanden</v>
      </c>
      <c r="E9365">
        <f t="shared" ref="E9365" si="19021">COUNTIF(Elements,$C9365)</f>
        <v>1115</v>
      </c>
      <c r="F9365">
        <f t="shared" ref="F9365" si="19022">COUNTIFS(Elements,C9365,Storung,D9365)</f>
        <v>1057</v>
      </c>
      <c r="H9365" s="4"/>
      <c r="I9365" s="4"/>
      <c r="J9365" s="5"/>
    </row>
    <row r="9366" spans="1:10" x14ac:dyDescent="0.25">
      <c r="A9366" s="4">
        <v>44156.816620370373</v>
      </c>
      <c r="B9366" t="str">
        <f t="shared" si="18911"/>
        <v>CONV_POS</v>
      </c>
      <c r="C9366">
        <v>8324</v>
      </c>
      <c r="D9366" t="str">
        <f t="shared" si="18976"/>
        <v>Der Sensor meldet keine TE aber Daten vorhanden</v>
      </c>
      <c r="E9366">
        <f t="shared" ref="E9366" si="19023">COUNTIF(Elements,$C9366)</f>
        <v>1115</v>
      </c>
      <c r="F9366">
        <f t="shared" ref="F9366" si="19024">COUNTIFS(Elements,C9366,Storung,D9366)</f>
        <v>1057</v>
      </c>
      <c r="H9366" s="4"/>
      <c r="I9366" s="4"/>
      <c r="J9366" s="5"/>
    </row>
    <row r="9367" spans="1:10" x14ac:dyDescent="0.25">
      <c r="A9367" s="4">
        <v>44156.728020833332</v>
      </c>
      <c r="B9367" t="str">
        <f t="shared" si="18911"/>
        <v>CONV_POS</v>
      </c>
      <c r="C9367">
        <v>8324</v>
      </c>
      <c r="D9367" t="str">
        <f t="shared" si="18976"/>
        <v>Der Sensor meldet keine TE aber Daten vorhanden</v>
      </c>
      <c r="E9367">
        <f t="shared" ref="E9367" si="19025">COUNTIF(Elements,$C9367)</f>
        <v>1115</v>
      </c>
      <c r="F9367">
        <f t="shared" ref="F9367" si="19026">COUNTIFS(Elements,C9367,Storung,D9367)</f>
        <v>1057</v>
      </c>
      <c r="H9367" s="4"/>
      <c r="I9367" s="4"/>
      <c r="J9367" s="5"/>
    </row>
    <row r="9368" spans="1:10" x14ac:dyDescent="0.25">
      <c r="A9368" s="4">
        <v>44156.700300925928</v>
      </c>
      <c r="B9368" t="str">
        <f t="shared" si="18911"/>
        <v>CONV_POS</v>
      </c>
      <c r="C9368">
        <v>8324</v>
      </c>
      <c r="D9368" t="str">
        <f t="shared" si="18976"/>
        <v>Der Sensor meldet keine TE aber Daten vorhanden</v>
      </c>
      <c r="E9368">
        <f t="shared" ref="E9368" si="19027">COUNTIF(Elements,$C9368)</f>
        <v>1115</v>
      </c>
      <c r="F9368">
        <f t="shared" ref="F9368" si="19028">COUNTIFS(Elements,C9368,Storung,D9368)</f>
        <v>1057</v>
      </c>
      <c r="H9368" s="4"/>
      <c r="I9368" s="4"/>
      <c r="J9368" s="5"/>
    </row>
    <row r="9369" spans="1:10" x14ac:dyDescent="0.25">
      <c r="A9369" s="4">
        <v>44156.699456018519</v>
      </c>
      <c r="B9369" t="str">
        <f t="shared" si="18911"/>
        <v>CONV_POS</v>
      </c>
      <c r="C9369">
        <v>8324</v>
      </c>
      <c r="D9369" t="str">
        <f t="shared" si="18976"/>
        <v>Der Sensor meldet keine TE aber Daten vorhanden</v>
      </c>
      <c r="E9369">
        <f t="shared" ref="E9369" si="19029">COUNTIF(Elements,$C9369)</f>
        <v>1115</v>
      </c>
      <c r="F9369">
        <f t="shared" ref="F9369" si="19030">COUNTIFS(Elements,C9369,Storung,D9369)</f>
        <v>1057</v>
      </c>
      <c r="H9369" s="4"/>
      <c r="I9369" s="4"/>
      <c r="J9369" s="5"/>
    </row>
    <row r="9370" spans="1:10" x14ac:dyDescent="0.25">
      <c r="A9370" s="4">
        <v>44156.698634259257</v>
      </c>
      <c r="B9370" t="str">
        <f t="shared" si="18911"/>
        <v>CONV_POS</v>
      </c>
      <c r="C9370">
        <v>8324</v>
      </c>
      <c r="D9370" t="str">
        <f t="shared" si="18976"/>
        <v>Der Sensor meldet keine TE aber Daten vorhanden</v>
      </c>
      <c r="E9370">
        <f t="shared" ref="E9370" si="19031">COUNTIF(Elements,$C9370)</f>
        <v>1115</v>
      </c>
      <c r="F9370">
        <f t="shared" ref="F9370" si="19032">COUNTIFS(Elements,C9370,Storung,D9370)</f>
        <v>1057</v>
      </c>
      <c r="H9370" s="4"/>
      <c r="I9370" s="4"/>
      <c r="J9370" s="5"/>
    </row>
    <row r="9371" spans="1:10" x14ac:dyDescent="0.25">
      <c r="A9371" s="4">
        <v>44156.694594907407</v>
      </c>
      <c r="B9371" t="str">
        <f t="shared" si="18911"/>
        <v>CONV_POS</v>
      </c>
      <c r="C9371">
        <v>8324</v>
      </c>
      <c r="D9371" t="str">
        <f t="shared" si="18976"/>
        <v>Der Sensor meldet keine TE aber Daten vorhanden</v>
      </c>
      <c r="E9371">
        <f t="shared" ref="E9371" si="19033">COUNTIF(Elements,$C9371)</f>
        <v>1115</v>
      </c>
      <c r="F9371">
        <f t="shared" ref="F9371" si="19034">COUNTIFS(Elements,C9371,Storung,D9371)</f>
        <v>1057</v>
      </c>
      <c r="H9371" s="4"/>
      <c r="I9371" s="4"/>
      <c r="J9371" s="5"/>
    </row>
    <row r="9372" spans="1:10" x14ac:dyDescent="0.25">
      <c r="A9372" s="4">
        <v>44156.693553240744</v>
      </c>
      <c r="B9372" t="str">
        <f t="shared" si="18911"/>
        <v>CONV_POS</v>
      </c>
      <c r="C9372">
        <v>8324</v>
      </c>
      <c r="D9372" t="str">
        <f t="shared" si="18976"/>
        <v>Der Sensor meldet keine TE aber Daten vorhanden</v>
      </c>
      <c r="E9372">
        <f t="shared" ref="E9372" si="19035">COUNTIF(Elements,$C9372)</f>
        <v>1115</v>
      </c>
      <c r="F9372">
        <f t="shared" ref="F9372" si="19036">COUNTIFS(Elements,C9372,Storung,D9372)</f>
        <v>1057</v>
      </c>
      <c r="H9372" s="4"/>
      <c r="I9372" s="4"/>
      <c r="J9372" s="5"/>
    </row>
    <row r="9373" spans="1:10" x14ac:dyDescent="0.25">
      <c r="A9373" s="4">
        <v>44156.680439814816</v>
      </c>
      <c r="B9373" t="str">
        <f t="shared" si="18911"/>
        <v>CONV_POS</v>
      </c>
      <c r="C9373">
        <v>8324</v>
      </c>
      <c r="D9373" t="str">
        <f t="shared" si="18976"/>
        <v>Der Sensor meldet keine TE aber Daten vorhanden</v>
      </c>
      <c r="E9373">
        <f t="shared" ref="E9373" si="19037">COUNTIF(Elements,$C9373)</f>
        <v>1115</v>
      </c>
      <c r="F9373">
        <f t="shared" ref="F9373" si="19038">COUNTIFS(Elements,C9373,Storung,D9373)</f>
        <v>1057</v>
      </c>
      <c r="H9373" s="4"/>
      <c r="I9373" s="4"/>
      <c r="J9373" s="5"/>
    </row>
    <row r="9374" spans="1:10" x14ac:dyDescent="0.25">
      <c r="A9374" s="4">
        <v>44156.678541666668</v>
      </c>
      <c r="B9374" t="str">
        <f t="shared" si="18911"/>
        <v>CONV_POS</v>
      </c>
      <c r="C9374">
        <v>8324</v>
      </c>
      <c r="D9374" t="str">
        <f t="shared" si="18976"/>
        <v>Der Sensor meldet keine TE aber Daten vorhanden</v>
      </c>
      <c r="E9374">
        <f t="shared" ref="E9374" si="19039">COUNTIF(Elements,$C9374)</f>
        <v>1115</v>
      </c>
      <c r="F9374">
        <f t="shared" ref="F9374" si="19040">COUNTIFS(Elements,C9374,Storung,D9374)</f>
        <v>1057</v>
      </c>
      <c r="H9374" s="4"/>
      <c r="I9374" s="4"/>
      <c r="J9374" s="5"/>
    </row>
    <row r="9375" spans="1:10" x14ac:dyDescent="0.25">
      <c r="A9375" s="4">
        <v>44156.677870370368</v>
      </c>
      <c r="B9375" t="str">
        <f t="shared" ref="B9375:B9438" si="19041">"CONV_POS"</f>
        <v>CONV_POS</v>
      </c>
      <c r="C9375">
        <v>8324</v>
      </c>
      <c r="D9375" t="str">
        <f t="shared" si="18976"/>
        <v>Der Sensor meldet keine TE aber Daten vorhanden</v>
      </c>
      <c r="E9375">
        <f t="shared" ref="E9375" si="19042">COUNTIF(Elements,$C9375)</f>
        <v>1115</v>
      </c>
      <c r="F9375">
        <f t="shared" ref="F9375" si="19043">COUNTIFS(Elements,C9375,Storung,D9375)</f>
        <v>1057</v>
      </c>
      <c r="H9375" s="4"/>
      <c r="I9375" s="4"/>
      <c r="J9375" s="5"/>
    </row>
    <row r="9376" spans="1:10" x14ac:dyDescent="0.25">
      <c r="A9376" s="4">
        <v>44156.666168981479</v>
      </c>
      <c r="B9376" t="str">
        <f t="shared" si="19041"/>
        <v>CONV_POS</v>
      </c>
      <c r="C9376">
        <v>8324</v>
      </c>
      <c r="D9376" t="str">
        <f t="shared" si="18976"/>
        <v>Der Sensor meldet keine TE aber Daten vorhanden</v>
      </c>
      <c r="E9376">
        <f t="shared" ref="E9376" si="19044">COUNTIF(Elements,$C9376)</f>
        <v>1115</v>
      </c>
      <c r="F9376">
        <f t="shared" ref="F9376" si="19045">COUNTIFS(Elements,C9376,Storung,D9376)</f>
        <v>1057</v>
      </c>
      <c r="H9376" s="4"/>
      <c r="I9376" s="4"/>
      <c r="J9376" s="5"/>
    </row>
    <row r="9377" spans="1:10" x14ac:dyDescent="0.25">
      <c r="A9377" s="4">
        <v>44156.664803240739</v>
      </c>
      <c r="B9377" t="str">
        <f t="shared" si="19041"/>
        <v>CONV_POS</v>
      </c>
      <c r="C9377">
        <v>8324</v>
      </c>
      <c r="D9377" t="str">
        <f t="shared" si="18976"/>
        <v>Der Sensor meldet keine TE aber Daten vorhanden</v>
      </c>
      <c r="E9377">
        <f t="shared" ref="E9377" si="19046">COUNTIF(Elements,$C9377)</f>
        <v>1115</v>
      </c>
      <c r="F9377">
        <f t="shared" ref="F9377" si="19047">COUNTIFS(Elements,C9377,Storung,D9377)</f>
        <v>1057</v>
      </c>
      <c r="H9377" s="4"/>
      <c r="I9377" s="4"/>
      <c r="J9377" s="5"/>
    </row>
    <row r="9378" spans="1:10" x14ac:dyDescent="0.25">
      <c r="A9378" s="4">
        <v>44156.627743055556</v>
      </c>
      <c r="B9378" t="str">
        <f t="shared" si="19041"/>
        <v>CONV_POS</v>
      </c>
      <c r="C9378">
        <v>8324</v>
      </c>
      <c r="D9378" t="str">
        <f t="shared" si="18976"/>
        <v>Der Sensor meldet keine TE aber Daten vorhanden</v>
      </c>
      <c r="E9378">
        <f t="shared" ref="E9378" si="19048">COUNTIF(Elements,$C9378)</f>
        <v>1115</v>
      </c>
      <c r="F9378">
        <f t="shared" ref="F9378" si="19049">COUNTIFS(Elements,C9378,Storung,D9378)</f>
        <v>1057</v>
      </c>
      <c r="H9378" s="4"/>
      <c r="I9378" s="4"/>
      <c r="J9378" s="5"/>
    </row>
    <row r="9379" spans="1:10" x14ac:dyDescent="0.25">
      <c r="A9379" s="4">
        <v>44156.62672453704</v>
      </c>
      <c r="B9379" t="str">
        <f t="shared" si="19041"/>
        <v>CONV_POS</v>
      </c>
      <c r="C9379">
        <v>8324</v>
      </c>
      <c r="D9379" t="str">
        <f t="shared" si="18976"/>
        <v>Der Sensor meldet keine TE aber Daten vorhanden</v>
      </c>
      <c r="E9379">
        <f t="shared" ref="E9379" si="19050">COUNTIF(Elements,$C9379)</f>
        <v>1115</v>
      </c>
      <c r="F9379">
        <f t="shared" ref="F9379" si="19051">COUNTIFS(Elements,C9379,Storung,D9379)</f>
        <v>1057</v>
      </c>
      <c r="H9379" s="4"/>
      <c r="I9379" s="4"/>
      <c r="J9379" s="5"/>
    </row>
    <row r="9380" spans="1:10" x14ac:dyDescent="0.25">
      <c r="A9380" s="4">
        <v>44156.624282407407</v>
      </c>
      <c r="B9380" t="str">
        <f t="shared" si="19041"/>
        <v>CONV_POS</v>
      </c>
      <c r="C9380">
        <v>8324</v>
      </c>
      <c r="D9380" t="str">
        <f t="shared" si="18976"/>
        <v>Der Sensor meldet keine TE aber Daten vorhanden</v>
      </c>
      <c r="E9380">
        <f t="shared" ref="E9380" si="19052">COUNTIF(Elements,$C9380)</f>
        <v>1115</v>
      </c>
      <c r="F9380">
        <f t="shared" ref="F9380" si="19053">COUNTIFS(Elements,C9380,Storung,D9380)</f>
        <v>1057</v>
      </c>
      <c r="H9380" s="4"/>
      <c r="I9380" s="4"/>
      <c r="J9380" s="5"/>
    </row>
    <row r="9381" spans="1:10" x14ac:dyDescent="0.25">
      <c r="A9381" s="4">
        <v>44156.623032407406</v>
      </c>
      <c r="B9381" t="str">
        <f t="shared" si="19041"/>
        <v>CONV_POS</v>
      </c>
      <c r="C9381">
        <v>8324</v>
      </c>
      <c r="D9381" t="str">
        <f t="shared" si="18976"/>
        <v>Der Sensor meldet keine TE aber Daten vorhanden</v>
      </c>
      <c r="E9381">
        <f t="shared" ref="E9381" si="19054">COUNTIF(Elements,$C9381)</f>
        <v>1115</v>
      </c>
      <c r="F9381">
        <f t="shared" ref="F9381" si="19055">COUNTIFS(Elements,C9381,Storung,D9381)</f>
        <v>1057</v>
      </c>
      <c r="H9381" s="4"/>
      <c r="I9381" s="4"/>
      <c r="J9381" s="5"/>
    </row>
    <row r="9382" spans="1:10" x14ac:dyDescent="0.25">
      <c r="A9382" s="4">
        <v>44156.621793981481</v>
      </c>
      <c r="B9382" t="str">
        <f t="shared" si="19041"/>
        <v>CONV_POS</v>
      </c>
      <c r="C9382">
        <v>8324</v>
      </c>
      <c r="D9382" t="str">
        <f t="shared" si="18976"/>
        <v>Der Sensor meldet keine TE aber Daten vorhanden</v>
      </c>
      <c r="E9382">
        <f t="shared" ref="E9382" si="19056">COUNTIF(Elements,$C9382)</f>
        <v>1115</v>
      </c>
      <c r="F9382">
        <f t="shared" ref="F9382" si="19057">COUNTIFS(Elements,C9382,Storung,D9382)</f>
        <v>1057</v>
      </c>
      <c r="H9382" s="4"/>
      <c r="I9382" s="4"/>
      <c r="J9382" s="5"/>
    </row>
    <row r="9383" spans="1:10" x14ac:dyDescent="0.25">
      <c r="A9383" s="4">
        <v>44156.620648148149</v>
      </c>
      <c r="B9383" t="str">
        <f t="shared" si="19041"/>
        <v>CONV_POS</v>
      </c>
      <c r="C9383">
        <v>8324</v>
      </c>
      <c r="D9383" t="str">
        <f t="shared" si="18976"/>
        <v>Der Sensor meldet keine TE aber Daten vorhanden</v>
      </c>
      <c r="E9383">
        <f t="shared" ref="E9383" si="19058">COUNTIF(Elements,$C9383)</f>
        <v>1115</v>
      </c>
      <c r="F9383">
        <f t="shared" ref="F9383" si="19059">COUNTIFS(Elements,C9383,Storung,D9383)</f>
        <v>1057</v>
      </c>
      <c r="H9383" s="4"/>
      <c r="I9383" s="4"/>
      <c r="J9383" s="5"/>
    </row>
    <row r="9384" spans="1:10" x14ac:dyDescent="0.25">
      <c r="A9384" s="4">
        <v>44156.618506944447</v>
      </c>
      <c r="B9384" t="str">
        <f t="shared" si="19041"/>
        <v>CONV_POS</v>
      </c>
      <c r="C9384">
        <v>8324</v>
      </c>
      <c r="D9384" t="str">
        <f t="shared" si="18976"/>
        <v>Der Sensor meldet keine TE aber Daten vorhanden</v>
      </c>
      <c r="E9384">
        <f t="shared" ref="E9384" si="19060">COUNTIF(Elements,$C9384)</f>
        <v>1115</v>
      </c>
      <c r="F9384">
        <f t="shared" ref="F9384" si="19061">COUNTIFS(Elements,C9384,Storung,D9384)</f>
        <v>1057</v>
      </c>
      <c r="H9384" s="4"/>
      <c r="I9384" s="4"/>
      <c r="J9384" s="5"/>
    </row>
    <row r="9385" spans="1:10" x14ac:dyDescent="0.25">
      <c r="A9385" s="4">
        <v>44156.617199074077</v>
      </c>
      <c r="B9385" t="str">
        <f t="shared" si="19041"/>
        <v>CONV_POS</v>
      </c>
      <c r="C9385">
        <v>8324</v>
      </c>
      <c r="D9385" t="str">
        <f t="shared" si="18976"/>
        <v>Der Sensor meldet keine TE aber Daten vorhanden</v>
      </c>
      <c r="E9385">
        <f t="shared" ref="E9385" si="19062">COUNTIF(Elements,$C9385)</f>
        <v>1115</v>
      </c>
      <c r="F9385">
        <f t="shared" ref="F9385" si="19063">COUNTIFS(Elements,C9385,Storung,D9385)</f>
        <v>1057</v>
      </c>
      <c r="H9385" s="4"/>
      <c r="I9385" s="4"/>
      <c r="J9385" s="5"/>
    </row>
    <row r="9386" spans="1:10" x14ac:dyDescent="0.25">
      <c r="A9386" s="4">
        <v>44156.614629629628</v>
      </c>
      <c r="B9386" t="str">
        <f t="shared" si="19041"/>
        <v>CONV_POS</v>
      </c>
      <c r="C9386">
        <v>8324</v>
      </c>
      <c r="D9386" t="str">
        <f t="shared" si="18976"/>
        <v>Der Sensor meldet keine TE aber Daten vorhanden</v>
      </c>
      <c r="E9386">
        <f t="shared" ref="E9386" si="19064">COUNTIF(Elements,$C9386)</f>
        <v>1115</v>
      </c>
      <c r="F9386">
        <f t="shared" ref="F9386" si="19065">COUNTIFS(Elements,C9386,Storung,D9386)</f>
        <v>1057</v>
      </c>
      <c r="H9386" s="4"/>
      <c r="I9386" s="4"/>
      <c r="J9386" s="5"/>
    </row>
    <row r="9387" spans="1:10" x14ac:dyDescent="0.25">
      <c r="A9387" s="4">
        <v>44156.579259259262</v>
      </c>
      <c r="B9387" t="str">
        <f t="shared" si="19041"/>
        <v>CONV_POS</v>
      </c>
      <c r="C9387">
        <v>8324</v>
      </c>
      <c r="D9387" t="str">
        <f t="shared" si="18976"/>
        <v>Der Sensor meldet keine TE aber Daten vorhanden</v>
      </c>
      <c r="E9387">
        <f t="shared" ref="E9387" si="19066">COUNTIF(Elements,$C9387)</f>
        <v>1115</v>
      </c>
      <c r="F9387">
        <f t="shared" ref="F9387" si="19067">COUNTIFS(Elements,C9387,Storung,D9387)</f>
        <v>1057</v>
      </c>
      <c r="H9387" s="4"/>
      <c r="I9387" s="4"/>
      <c r="J9387" s="5"/>
    </row>
    <row r="9388" spans="1:10" x14ac:dyDescent="0.25">
      <c r="A9388" s="4">
        <v>44156.575833333336</v>
      </c>
      <c r="B9388" t="str">
        <f t="shared" si="19041"/>
        <v>CONV_POS</v>
      </c>
      <c r="C9388">
        <v>8324</v>
      </c>
      <c r="D9388" t="str">
        <f t="shared" si="18976"/>
        <v>Der Sensor meldet keine TE aber Daten vorhanden</v>
      </c>
      <c r="E9388">
        <f t="shared" ref="E9388" si="19068">COUNTIF(Elements,$C9388)</f>
        <v>1115</v>
      </c>
      <c r="F9388">
        <f t="shared" ref="F9388" si="19069">COUNTIFS(Elements,C9388,Storung,D9388)</f>
        <v>1057</v>
      </c>
      <c r="H9388" s="4"/>
      <c r="I9388" s="4"/>
      <c r="J9388" s="5"/>
    </row>
    <row r="9389" spans="1:10" x14ac:dyDescent="0.25">
      <c r="A9389" s="4">
        <v>44156.57472222222</v>
      </c>
      <c r="B9389" t="str">
        <f t="shared" si="19041"/>
        <v>CONV_POS</v>
      </c>
      <c r="C9389">
        <v>8324</v>
      </c>
      <c r="D9389" t="str">
        <f t="shared" si="18976"/>
        <v>Der Sensor meldet keine TE aber Daten vorhanden</v>
      </c>
      <c r="E9389">
        <f t="shared" ref="E9389" si="19070">COUNTIF(Elements,$C9389)</f>
        <v>1115</v>
      </c>
      <c r="F9389">
        <f t="shared" ref="F9389" si="19071">COUNTIFS(Elements,C9389,Storung,D9389)</f>
        <v>1057</v>
      </c>
      <c r="H9389" s="4"/>
      <c r="I9389" s="4"/>
      <c r="J9389" s="5"/>
    </row>
    <row r="9390" spans="1:10" x14ac:dyDescent="0.25">
      <c r="A9390" s="4">
        <v>44156.572129629632</v>
      </c>
      <c r="B9390" t="str">
        <f t="shared" si="19041"/>
        <v>CONV_POS</v>
      </c>
      <c r="C9390">
        <v>8324</v>
      </c>
      <c r="D9390" t="str">
        <f t="shared" si="18976"/>
        <v>Der Sensor meldet keine TE aber Daten vorhanden</v>
      </c>
      <c r="E9390">
        <f t="shared" ref="E9390" si="19072">COUNTIF(Elements,$C9390)</f>
        <v>1115</v>
      </c>
      <c r="F9390">
        <f t="shared" ref="F9390" si="19073">COUNTIFS(Elements,C9390,Storung,D9390)</f>
        <v>1057</v>
      </c>
      <c r="H9390" s="4"/>
      <c r="I9390" s="4"/>
      <c r="J9390" s="5"/>
    </row>
    <row r="9391" spans="1:10" x14ac:dyDescent="0.25">
      <c r="A9391" s="4">
        <v>44156.570960648147</v>
      </c>
      <c r="B9391" t="str">
        <f t="shared" si="19041"/>
        <v>CONV_POS</v>
      </c>
      <c r="C9391">
        <v>8324</v>
      </c>
      <c r="D9391" t="str">
        <f t="shared" si="18976"/>
        <v>Der Sensor meldet keine TE aber Daten vorhanden</v>
      </c>
      <c r="E9391">
        <f t="shared" ref="E9391" si="19074">COUNTIF(Elements,$C9391)</f>
        <v>1115</v>
      </c>
      <c r="F9391">
        <f t="shared" ref="F9391" si="19075">COUNTIFS(Elements,C9391,Storung,D9391)</f>
        <v>1057</v>
      </c>
      <c r="H9391" s="4"/>
      <c r="I9391" s="4"/>
      <c r="J9391" s="5"/>
    </row>
    <row r="9392" spans="1:10" x14ac:dyDescent="0.25">
      <c r="A9392" s="4">
        <v>44156.569918981484</v>
      </c>
      <c r="B9392" t="str">
        <f t="shared" si="19041"/>
        <v>CONV_POS</v>
      </c>
      <c r="C9392">
        <v>8324</v>
      </c>
      <c r="D9392" t="str">
        <f t="shared" si="18976"/>
        <v>Der Sensor meldet keine TE aber Daten vorhanden</v>
      </c>
      <c r="E9392">
        <f t="shared" ref="E9392" si="19076">COUNTIF(Elements,$C9392)</f>
        <v>1115</v>
      </c>
      <c r="F9392">
        <f t="shared" ref="F9392" si="19077">COUNTIFS(Elements,C9392,Storung,D9392)</f>
        <v>1057</v>
      </c>
      <c r="H9392" s="4"/>
      <c r="I9392" s="4"/>
      <c r="J9392" s="5"/>
    </row>
    <row r="9393" spans="1:10" x14ac:dyDescent="0.25">
      <c r="A9393" s="4">
        <v>44156.560150462959</v>
      </c>
      <c r="B9393" t="str">
        <f t="shared" si="19041"/>
        <v>CONV_POS</v>
      </c>
      <c r="C9393">
        <v>8324</v>
      </c>
      <c r="D9393" t="str">
        <f t="shared" si="18976"/>
        <v>Der Sensor meldet keine TE aber Daten vorhanden</v>
      </c>
      <c r="E9393">
        <f t="shared" ref="E9393" si="19078">COUNTIF(Elements,$C9393)</f>
        <v>1115</v>
      </c>
      <c r="F9393">
        <f t="shared" ref="F9393" si="19079">COUNTIFS(Elements,C9393,Storung,D9393)</f>
        <v>1057</v>
      </c>
      <c r="H9393" s="4"/>
      <c r="I9393" s="4"/>
      <c r="J9393" s="5"/>
    </row>
    <row r="9394" spans="1:10" x14ac:dyDescent="0.25">
      <c r="A9394" s="4">
        <v>44156.504930555559</v>
      </c>
      <c r="B9394" t="str">
        <f t="shared" si="19041"/>
        <v>CONV_POS</v>
      </c>
      <c r="C9394">
        <v>8324</v>
      </c>
      <c r="D9394" t="str">
        <f t="shared" si="18976"/>
        <v>Der Sensor meldet keine TE aber Daten vorhanden</v>
      </c>
      <c r="E9394">
        <f t="shared" ref="E9394" si="19080">COUNTIF(Elements,$C9394)</f>
        <v>1115</v>
      </c>
      <c r="F9394">
        <f t="shared" ref="F9394" si="19081">COUNTIFS(Elements,C9394,Storung,D9394)</f>
        <v>1057</v>
      </c>
      <c r="H9394" s="4"/>
      <c r="I9394" s="4"/>
      <c r="J9394" s="5"/>
    </row>
    <row r="9395" spans="1:10" x14ac:dyDescent="0.25">
      <c r="A9395" s="4">
        <v>44156.447175925925</v>
      </c>
      <c r="B9395" t="str">
        <f t="shared" si="19041"/>
        <v>CONV_POS</v>
      </c>
      <c r="C9395">
        <v>8324</v>
      </c>
      <c r="D9395" t="str">
        <f t="shared" si="18976"/>
        <v>Der Sensor meldet keine TE aber Daten vorhanden</v>
      </c>
      <c r="E9395">
        <f t="shared" ref="E9395" si="19082">COUNTIF(Elements,$C9395)</f>
        <v>1115</v>
      </c>
      <c r="F9395">
        <f t="shared" ref="F9395" si="19083">COUNTIFS(Elements,C9395,Storung,D9395)</f>
        <v>1057</v>
      </c>
      <c r="H9395" s="4"/>
      <c r="I9395" s="4"/>
      <c r="J9395" s="5"/>
    </row>
    <row r="9396" spans="1:10" x14ac:dyDescent="0.25">
      <c r="A9396" s="4">
        <v>44156.441840277781</v>
      </c>
      <c r="B9396" t="str">
        <f t="shared" si="19041"/>
        <v>CONV_POS</v>
      </c>
      <c r="C9396">
        <v>8324</v>
      </c>
      <c r="D9396" t="str">
        <f t="shared" si="18976"/>
        <v>Der Sensor meldet keine TE aber Daten vorhanden</v>
      </c>
      <c r="E9396">
        <f t="shared" ref="E9396" si="19084">COUNTIF(Elements,$C9396)</f>
        <v>1115</v>
      </c>
      <c r="F9396">
        <f t="shared" ref="F9396" si="19085">COUNTIFS(Elements,C9396,Storung,D9396)</f>
        <v>1057</v>
      </c>
      <c r="H9396" s="4"/>
      <c r="I9396" s="4"/>
      <c r="J9396" s="5"/>
    </row>
    <row r="9397" spans="1:10" x14ac:dyDescent="0.25">
      <c r="A9397" s="4">
        <v>44156.440682870372</v>
      </c>
      <c r="B9397" t="str">
        <f t="shared" si="19041"/>
        <v>CONV_POS</v>
      </c>
      <c r="C9397">
        <v>8324</v>
      </c>
      <c r="D9397" t="str">
        <f t="shared" si="18976"/>
        <v>Der Sensor meldet keine TE aber Daten vorhanden</v>
      </c>
      <c r="E9397">
        <f t="shared" ref="E9397" si="19086">COUNTIF(Elements,$C9397)</f>
        <v>1115</v>
      </c>
      <c r="F9397">
        <f t="shared" ref="F9397" si="19087">COUNTIFS(Elements,C9397,Storung,D9397)</f>
        <v>1057</v>
      </c>
      <c r="H9397" s="4"/>
      <c r="I9397" s="4"/>
      <c r="J9397" s="5"/>
    </row>
    <row r="9398" spans="1:10" x14ac:dyDescent="0.25">
      <c r="A9398" s="4">
        <v>44156.429571759261</v>
      </c>
      <c r="B9398" t="str">
        <f t="shared" si="19041"/>
        <v>CONV_POS</v>
      </c>
      <c r="C9398">
        <v>8324</v>
      </c>
      <c r="D9398" t="str">
        <f t="shared" si="18976"/>
        <v>Der Sensor meldet keine TE aber Daten vorhanden</v>
      </c>
      <c r="E9398">
        <f t="shared" ref="E9398" si="19088">COUNTIF(Elements,$C9398)</f>
        <v>1115</v>
      </c>
      <c r="F9398">
        <f t="shared" ref="F9398" si="19089">COUNTIFS(Elements,C9398,Storung,D9398)</f>
        <v>1057</v>
      </c>
      <c r="H9398" s="4"/>
      <c r="I9398" s="4"/>
      <c r="J9398" s="5"/>
    </row>
    <row r="9399" spans="1:10" x14ac:dyDescent="0.25">
      <c r="A9399" s="4">
        <v>44156.428402777776</v>
      </c>
      <c r="B9399" t="str">
        <f t="shared" si="19041"/>
        <v>CONV_POS</v>
      </c>
      <c r="C9399">
        <v>8324</v>
      </c>
      <c r="D9399" t="str">
        <f t="shared" si="18976"/>
        <v>Der Sensor meldet keine TE aber Daten vorhanden</v>
      </c>
      <c r="E9399">
        <f t="shared" ref="E9399" si="19090">COUNTIF(Elements,$C9399)</f>
        <v>1115</v>
      </c>
      <c r="F9399">
        <f t="shared" ref="F9399" si="19091">COUNTIFS(Elements,C9399,Storung,D9399)</f>
        <v>1057</v>
      </c>
      <c r="H9399" s="4"/>
      <c r="I9399" s="4"/>
      <c r="J9399" s="5"/>
    </row>
    <row r="9400" spans="1:10" x14ac:dyDescent="0.25">
      <c r="A9400" s="4">
        <v>44156.426423611112</v>
      </c>
      <c r="B9400" t="str">
        <f t="shared" si="19041"/>
        <v>CONV_POS</v>
      </c>
      <c r="C9400">
        <v>8324</v>
      </c>
      <c r="D9400" t="str">
        <f t="shared" si="18976"/>
        <v>Der Sensor meldet keine TE aber Daten vorhanden</v>
      </c>
      <c r="E9400">
        <f t="shared" ref="E9400" si="19092">COUNTIF(Elements,$C9400)</f>
        <v>1115</v>
      </c>
      <c r="F9400">
        <f t="shared" ref="F9400" si="19093">COUNTIFS(Elements,C9400,Storung,D9400)</f>
        <v>1057</v>
      </c>
      <c r="H9400" s="4"/>
      <c r="I9400" s="4"/>
      <c r="J9400" s="5"/>
    </row>
    <row r="9401" spans="1:10" x14ac:dyDescent="0.25">
      <c r="A9401" s="4">
        <v>44156.424791666665</v>
      </c>
      <c r="B9401" t="str">
        <f t="shared" si="19041"/>
        <v>CONV_POS</v>
      </c>
      <c r="C9401">
        <v>8324</v>
      </c>
      <c r="D9401" t="str">
        <f t="shared" si="18976"/>
        <v>Der Sensor meldet keine TE aber Daten vorhanden</v>
      </c>
      <c r="E9401">
        <f t="shared" ref="E9401" si="19094">COUNTIF(Elements,$C9401)</f>
        <v>1115</v>
      </c>
      <c r="F9401">
        <f t="shared" ref="F9401" si="19095">COUNTIFS(Elements,C9401,Storung,D9401)</f>
        <v>1057</v>
      </c>
      <c r="H9401" s="4"/>
      <c r="I9401" s="4"/>
      <c r="J9401" s="5"/>
    </row>
    <row r="9402" spans="1:10" x14ac:dyDescent="0.25">
      <c r="A9402" s="4">
        <v>44156.421643518515</v>
      </c>
      <c r="B9402" t="str">
        <f t="shared" si="19041"/>
        <v>CONV_POS</v>
      </c>
      <c r="C9402">
        <v>8324</v>
      </c>
      <c r="D9402" t="str">
        <f t="shared" si="18976"/>
        <v>Der Sensor meldet keine TE aber Daten vorhanden</v>
      </c>
      <c r="E9402">
        <f t="shared" ref="E9402" si="19096">COUNTIF(Elements,$C9402)</f>
        <v>1115</v>
      </c>
      <c r="F9402">
        <f t="shared" ref="F9402" si="19097">COUNTIFS(Elements,C9402,Storung,D9402)</f>
        <v>1057</v>
      </c>
      <c r="H9402" s="4"/>
      <c r="I9402" s="4"/>
      <c r="J9402" s="5"/>
    </row>
    <row r="9403" spans="1:10" x14ac:dyDescent="0.25">
      <c r="A9403" s="4">
        <v>44156.420474537037</v>
      </c>
      <c r="B9403" t="str">
        <f t="shared" si="19041"/>
        <v>CONV_POS</v>
      </c>
      <c r="C9403">
        <v>8324</v>
      </c>
      <c r="D9403" t="str">
        <f t="shared" si="18976"/>
        <v>Der Sensor meldet keine TE aber Daten vorhanden</v>
      </c>
      <c r="E9403">
        <f t="shared" ref="E9403" si="19098">COUNTIF(Elements,$C9403)</f>
        <v>1115</v>
      </c>
      <c r="F9403">
        <f t="shared" ref="F9403" si="19099">COUNTIFS(Elements,C9403,Storung,D9403)</f>
        <v>1057</v>
      </c>
      <c r="H9403" s="4"/>
      <c r="I9403" s="4"/>
      <c r="J9403" s="5"/>
    </row>
    <row r="9404" spans="1:10" x14ac:dyDescent="0.25">
      <c r="A9404" s="4">
        <v>44156.409386574072</v>
      </c>
      <c r="B9404" t="str">
        <f t="shared" si="19041"/>
        <v>CONV_POS</v>
      </c>
      <c r="C9404">
        <v>8324</v>
      </c>
      <c r="D9404" t="str">
        <f t="shared" si="18976"/>
        <v>Der Sensor meldet keine TE aber Daten vorhanden</v>
      </c>
      <c r="E9404">
        <f t="shared" ref="E9404" si="19100">COUNTIF(Elements,$C9404)</f>
        <v>1115</v>
      </c>
      <c r="F9404">
        <f t="shared" ref="F9404" si="19101">COUNTIFS(Elements,C9404,Storung,D9404)</f>
        <v>1057</v>
      </c>
      <c r="H9404" s="4"/>
      <c r="I9404" s="4"/>
      <c r="J9404" s="5"/>
    </row>
    <row r="9405" spans="1:10" x14ac:dyDescent="0.25">
      <c r="A9405" s="4">
        <v>44156.408206018517</v>
      </c>
      <c r="B9405" t="str">
        <f t="shared" si="19041"/>
        <v>CONV_POS</v>
      </c>
      <c r="C9405">
        <v>8324</v>
      </c>
      <c r="D9405" t="str">
        <f t="shared" si="18976"/>
        <v>Der Sensor meldet keine TE aber Daten vorhanden</v>
      </c>
      <c r="E9405">
        <f t="shared" ref="E9405" si="19102">COUNTIF(Elements,$C9405)</f>
        <v>1115</v>
      </c>
      <c r="F9405">
        <f t="shared" ref="F9405" si="19103">COUNTIFS(Elements,C9405,Storung,D9405)</f>
        <v>1057</v>
      </c>
      <c r="H9405" s="4"/>
      <c r="I9405" s="4"/>
      <c r="J9405" s="5"/>
    </row>
    <row r="9406" spans="1:10" x14ac:dyDescent="0.25">
      <c r="A9406" s="4">
        <v>44156.407060185185</v>
      </c>
      <c r="B9406" t="str">
        <f t="shared" si="19041"/>
        <v>CONV_POS</v>
      </c>
      <c r="C9406">
        <v>8324</v>
      </c>
      <c r="D9406" t="str">
        <f t="shared" si="18976"/>
        <v>Der Sensor meldet keine TE aber Daten vorhanden</v>
      </c>
      <c r="E9406">
        <f t="shared" ref="E9406" si="19104">COUNTIF(Elements,$C9406)</f>
        <v>1115</v>
      </c>
      <c r="F9406">
        <f t="shared" ref="F9406" si="19105">COUNTIFS(Elements,C9406,Storung,D9406)</f>
        <v>1057</v>
      </c>
      <c r="H9406" s="4"/>
      <c r="I9406" s="4"/>
      <c r="J9406" s="5"/>
    </row>
    <row r="9407" spans="1:10" x14ac:dyDescent="0.25">
      <c r="A9407" s="4">
        <v>44156.375231481485</v>
      </c>
      <c r="B9407" t="str">
        <f t="shared" si="19041"/>
        <v>CONV_POS</v>
      </c>
      <c r="C9407">
        <v>8324</v>
      </c>
      <c r="D9407" t="str">
        <f t="shared" ref="D9407:D9470" si="19106">"Der Sensor meldet keine TE aber Daten vorhanden"</f>
        <v>Der Sensor meldet keine TE aber Daten vorhanden</v>
      </c>
      <c r="E9407">
        <f t="shared" ref="E9407" si="19107">COUNTIF(Elements,$C9407)</f>
        <v>1115</v>
      </c>
      <c r="F9407">
        <f t="shared" ref="F9407" si="19108">COUNTIFS(Elements,C9407,Storung,D9407)</f>
        <v>1057</v>
      </c>
      <c r="H9407" s="4"/>
      <c r="I9407" s="4"/>
      <c r="J9407" s="5"/>
    </row>
    <row r="9408" spans="1:10" x14ac:dyDescent="0.25">
      <c r="A9408" s="4">
        <v>44156.373993055553</v>
      </c>
      <c r="B9408" t="str">
        <f t="shared" si="19041"/>
        <v>CONV_POS</v>
      </c>
      <c r="C9408">
        <v>8324</v>
      </c>
      <c r="D9408" t="str">
        <f t="shared" si="19106"/>
        <v>Der Sensor meldet keine TE aber Daten vorhanden</v>
      </c>
      <c r="E9408">
        <f t="shared" ref="E9408" si="19109">COUNTIF(Elements,$C9408)</f>
        <v>1115</v>
      </c>
      <c r="F9408">
        <f t="shared" ref="F9408" si="19110">COUNTIFS(Elements,C9408,Storung,D9408)</f>
        <v>1057</v>
      </c>
      <c r="H9408" s="4"/>
      <c r="I9408" s="4"/>
      <c r="J9408" s="5"/>
    </row>
    <row r="9409" spans="1:10" x14ac:dyDescent="0.25">
      <c r="A9409" s="4">
        <v>44156.041944444441</v>
      </c>
      <c r="B9409" t="str">
        <f t="shared" si="19041"/>
        <v>CONV_POS</v>
      </c>
      <c r="C9409">
        <v>8324</v>
      </c>
      <c r="D9409" t="str">
        <f t="shared" si="19106"/>
        <v>Der Sensor meldet keine TE aber Daten vorhanden</v>
      </c>
      <c r="E9409">
        <f t="shared" ref="E9409" si="19111">COUNTIF(Elements,$C9409)</f>
        <v>1115</v>
      </c>
      <c r="F9409">
        <f t="shared" ref="F9409" si="19112">COUNTIFS(Elements,C9409,Storung,D9409)</f>
        <v>1057</v>
      </c>
      <c r="H9409" s="4"/>
      <c r="I9409" s="4"/>
      <c r="J9409" s="5"/>
    </row>
    <row r="9410" spans="1:10" x14ac:dyDescent="0.25">
      <c r="A9410" s="4">
        <v>44156.025185185186</v>
      </c>
      <c r="B9410" t="str">
        <f t="shared" si="19041"/>
        <v>CONV_POS</v>
      </c>
      <c r="C9410">
        <v>8324</v>
      </c>
      <c r="D9410" t="str">
        <f t="shared" si="19106"/>
        <v>Der Sensor meldet keine TE aber Daten vorhanden</v>
      </c>
      <c r="E9410">
        <f t="shared" ref="E9410" si="19113">COUNTIF(Elements,$C9410)</f>
        <v>1115</v>
      </c>
      <c r="F9410">
        <f t="shared" ref="F9410" si="19114">COUNTIFS(Elements,C9410,Storung,D9410)</f>
        <v>1057</v>
      </c>
      <c r="H9410" s="4"/>
      <c r="I9410" s="4"/>
      <c r="J9410" s="5"/>
    </row>
    <row r="9411" spans="1:10" x14ac:dyDescent="0.25">
      <c r="A9411" s="4">
        <v>44155.970069444447</v>
      </c>
      <c r="B9411" t="str">
        <f t="shared" si="19041"/>
        <v>CONV_POS</v>
      </c>
      <c r="C9411">
        <v>8324</v>
      </c>
      <c r="D9411" t="str">
        <f t="shared" si="19106"/>
        <v>Der Sensor meldet keine TE aber Daten vorhanden</v>
      </c>
      <c r="E9411">
        <f t="shared" ref="E9411" si="19115">COUNTIF(Elements,$C9411)</f>
        <v>1115</v>
      </c>
      <c r="F9411">
        <f t="shared" ref="F9411" si="19116">COUNTIFS(Elements,C9411,Storung,D9411)</f>
        <v>1057</v>
      </c>
      <c r="H9411" s="4"/>
      <c r="I9411" s="4"/>
      <c r="J9411" s="5"/>
    </row>
    <row r="9412" spans="1:10" x14ac:dyDescent="0.25">
      <c r="A9412" s="4">
        <v>44155.969340277778</v>
      </c>
      <c r="B9412" t="str">
        <f t="shared" si="19041"/>
        <v>CONV_POS</v>
      </c>
      <c r="C9412">
        <v>8324</v>
      </c>
      <c r="D9412" t="str">
        <f t="shared" si="19106"/>
        <v>Der Sensor meldet keine TE aber Daten vorhanden</v>
      </c>
      <c r="E9412">
        <f t="shared" ref="E9412" si="19117">COUNTIF(Elements,$C9412)</f>
        <v>1115</v>
      </c>
      <c r="F9412">
        <f t="shared" ref="F9412" si="19118">COUNTIFS(Elements,C9412,Storung,D9412)</f>
        <v>1057</v>
      </c>
      <c r="H9412" s="4"/>
      <c r="I9412" s="4"/>
      <c r="J9412" s="5"/>
    </row>
    <row r="9413" spans="1:10" x14ac:dyDescent="0.25">
      <c r="A9413" s="4">
        <v>44155.968634259261</v>
      </c>
      <c r="B9413" t="str">
        <f t="shared" si="19041"/>
        <v>CONV_POS</v>
      </c>
      <c r="C9413">
        <v>8324</v>
      </c>
      <c r="D9413" t="str">
        <f t="shared" si="19106"/>
        <v>Der Sensor meldet keine TE aber Daten vorhanden</v>
      </c>
      <c r="E9413">
        <f t="shared" ref="E9413" si="19119">COUNTIF(Elements,$C9413)</f>
        <v>1115</v>
      </c>
      <c r="F9413">
        <f t="shared" ref="F9413" si="19120">COUNTIFS(Elements,C9413,Storung,D9413)</f>
        <v>1057</v>
      </c>
      <c r="H9413" s="4"/>
      <c r="I9413" s="4"/>
      <c r="J9413" s="5"/>
    </row>
    <row r="9414" spans="1:10" x14ac:dyDescent="0.25">
      <c r="A9414" s="4">
        <v>44155.962754629632</v>
      </c>
      <c r="B9414" t="str">
        <f t="shared" si="19041"/>
        <v>CONV_POS</v>
      </c>
      <c r="C9414">
        <v>8324</v>
      </c>
      <c r="D9414" t="str">
        <f t="shared" si="19106"/>
        <v>Der Sensor meldet keine TE aber Daten vorhanden</v>
      </c>
      <c r="E9414">
        <f t="shared" ref="E9414" si="19121">COUNTIF(Elements,$C9414)</f>
        <v>1115</v>
      </c>
      <c r="F9414">
        <f t="shared" ref="F9414" si="19122">COUNTIFS(Elements,C9414,Storung,D9414)</f>
        <v>1057</v>
      </c>
      <c r="H9414" s="4"/>
      <c r="I9414" s="4"/>
      <c r="J9414" s="5"/>
    </row>
    <row r="9415" spans="1:10" x14ac:dyDescent="0.25">
      <c r="A9415" s="4">
        <v>44155.962037037039</v>
      </c>
      <c r="B9415" t="str">
        <f t="shared" si="19041"/>
        <v>CONV_POS</v>
      </c>
      <c r="C9415">
        <v>8324</v>
      </c>
      <c r="D9415" t="str">
        <f t="shared" si="19106"/>
        <v>Der Sensor meldet keine TE aber Daten vorhanden</v>
      </c>
      <c r="E9415">
        <f t="shared" ref="E9415" si="19123">COUNTIF(Elements,$C9415)</f>
        <v>1115</v>
      </c>
      <c r="F9415">
        <f t="shared" ref="F9415" si="19124">COUNTIFS(Elements,C9415,Storung,D9415)</f>
        <v>1057</v>
      </c>
      <c r="H9415" s="4"/>
      <c r="I9415" s="4"/>
      <c r="J9415" s="5"/>
    </row>
    <row r="9416" spans="1:10" x14ac:dyDescent="0.25">
      <c r="A9416" s="4">
        <v>44155.961342592593</v>
      </c>
      <c r="B9416" t="str">
        <f t="shared" si="19041"/>
        <v>CONV_POS</v>
      </c>
      <c r="C9416">
        <v>8324</v>
      </c>
      <c r="D9416" t="str">
        <f t="shared" si="19106"/>
        <v>Der Sensor meldet keine TE aber Daten vorhanden</v>
      </c>
      <c r="E9416">
        <f t="shared" ref="E9416" si="19125">COUNTIF(Elements,$C9416)</f>
        <v>1115</v>
      </c>
      <c r="F9416">
        <f t="shared" ref="F9416" si="19126">COUNTIFS(Elements,C9416,Storung,D9416)</f>
        <v>1057</v>
      </c>
      <c r="H9416" s="4"/>
      <c r="I9416" s="4"/>
      <c r="J9416" s="5"/>
    </row>
    <row r="9417" spans="1:10" x14ac:dyDescent="0.25">
      <c r="A9417" s="4">
        <v>44155.960682870369</v>
      </c>
      <c r="B9417" t="str">
        <f t="shared" si="19041"/>
        <v>CONV_POS</v>
      </c>
      <c r="C9417">
        <v>8324</v>
      </c>
      <c r="D9417" t="str">
        <f t="shared" si="19106"/>
        <v>Der Sensor meldet keine TE aber Daten vorhanden</v>
      </c>
      <c r="E9417">
        <f t="shared" ref="E9417" si="19127">COUNTIF(Elements,$C9417)</f>
        <v>1115</v>
      </c>
      <c r="F9417">
        <f t="shared" ref="F9417" si="19128">COUNTIFS(Elements,C9417,Storung,D9417)</f>
        <v>1057</v>
      </c>
      <c r="H9417" s="4"/>
      <c r="I9417" s="4"/>
      <c r="J9417" s="5"/>
    </row>
    <row r="9418" spans="1:10" x14ac:dyDescent="0.25">
      <c r="A9418" s="4">
        <v>44155.941307870373</v>
      </c>
      <c r="B9418" t="str">
        <f t="shared" si="19041"/>
        <v>CONV_POS</v>
      </c>
      <c r="C9418">
        <v>8324</v>
      </c>
      <c r="D9418" t="str">
        <f t="shared" si="19106"/>
        <v>Der Sensor meldet keine TE aber Daten vorhanden</v>
      </c>
      <c r="E9418">
        <f t="shared" ref="E9418" si="19129">COUNTIF(Elements,$C9418)</f>
        <v>1115</v>
      </c>
      <c r="F9418">
        <f t="shared" ref="F9418" si="19130">COUNTIFS(Elements,C9418,Storung,D9418)</f>
        <v>1057</v>
      </c>
      <c r="H9418" s="4"/>
      <c r="I9418" s="4"/>
      <c r="J9418" s="5"/>
    </row>
    <row r="9419" spans="1:10" x14ac:dyDescent="0.25">
      <c r="A9419" s="4">
        <v>44155.795231481483</v>
      </c>
      <c r="B9419" t="str">
        <f t="shared" si="19041"/>
        <v>CONV_POS</v>
      </c>
      <c r="C9419">
        <v>8324</v>
      </c>
      <c r="D9419" t="str">
        <f t="shared" si="19106"/>
        <v>Der Sensor meldet keine TE aber Daten vorhanden</v>
      </c>
      <c r="E9419">
        <f t="shared" ref="E9419" si="19131">COUNTIF(Elements,$C9419)</f>
        <v>1115</v>
      </c>
      <c r="F9419">
        <f t="shared" ref="F9419" si="19132">COUNTIFS(Elements,C9419,Storung,D9419)</f>
        <v>1057</v>
      </c>
      <c r="H9419" s="4"/>
      <c r="I9419" s="4"/>
      <c r="J9419" s="5"/>
    </row>
    <row r="9420" spans="1:10" x14ac:dyDescent="0.25">
      <c r="A9420" s="4">
        <v>44155.70144675926</v>
      </c>
      <c r="B9420" t="str">
        <f t="shared" si="19041"/>
        <v>CONV_POS</v>
      </c>
      <c r="C9420">
        <v>8324</v>
      </c>
      <c r="D9420" t="str">
        <f t="shared" si="19106"/>
        <v>Der Sensor meldet keine TE aber Daten vorhanden</v>
      </c>
      <c r="E9420">
        <f t="shared" ref="E9420" si="19133">COUNTIF(Elements,$C9420)</f>
        <v>1115</v>
      </c>
      <c r="F9420">
        <f t="shared" ref="F9420" si="19134">COUNTIFS(Elements,C9420,Storung,D9420)</f>
        <v>1057</v>
      </c>
      <c r="H9420" s="4"/>
      <c r="I9420" s="4"/>
      <c r="J9420" s="5"/>
    </row>
    <row r="9421" spans="1:10" x14ac:dyDescent="0.25">
      <c r="A9421" s="4">
        <v>44155.534988425927</v>
      </c>
      <c r="B9421" t="str">
        <f t="shared" si="19041"/>
        <v>CONV_POS</v>
      </c>
      <c r="C9421">
        <v>8324</v>
      </c>
      <c r="D9421" t="str">
        <f t="shared" si="19106"/>
        <v>Der Sensor meldet keine TE aber Daten vorhanden</v>
      </c>
      <c r="E9421">
        <f t="shared" ref="E9421" si="19135">COUNTIF(Elements,$C9421)</f>
        <v>1115</v>
      </c>
      <c r="F9421">
        <f t="shared" ref="F9421" si="19136">COUNTIFS(Elements,C9421,Storung,D9421)</f>
        <v>1057</v>
      </c>
      <c r="H9421" s="4"/>
      <c r="I9421" s="4"/>
      <c r="J9421" s="5"/>
    </row>
    <row r="9422" spans="1:10" x14ac:dyDescent="0.25">
      <c r="A9422" s="4">
        <v>44155.524918981479</v>
      </c>
      <c r="B9422" t="str">
        <f t="shared" si="19041"/>
        <v>CONV_POS</v>
      </c>
      <c r="C9422">
        <v>8324</v>
      </c>
      <c r="D9422" t="str">
        <f t="shared" si="19106"/>
        <v>Der Sensor meldet keine TE aber Daten vorhanden</v>
      </c>
      <c r="E9422">
        <f t="shared" ref="E9422" si="19137">COUNTIF(Elements,$C9422)</f>
        <v>1115</v>
      </c>
      <c r="F9422">
        <f t="shared" ref="F9422" si="19138">COUNTIFS(Elements,C9422,Storung,D9422)</f>
        <v>1057</v>
      </c>
      <c r="H9422" s="4"/>
      <c r="I9422" s="4"/>
      <c r="J9422" s="5"/>
    </row>
    <row r="9423" spans="1:10" x14ac:dyDescent="0.25">
      <c r="A9423" s="4">
        <v>44155.486539351848</v>
      </c>
      <c r="B9423" t="str">
        <f t="shared" si="19041"/>
        <v>CONV_POS</v>
      </c>
      <c r="C9423">
        <v>8324</v>
      </c>
      <c r="D9423" t="str">
        <f t="shared" si="19106"/>
        <v>Der Sensor meldet keine TE aber Daten vorhanden</v>
      </c>
      <c r="E9423">
        <f t="shared" ref="E9423" si="19139">COUNTIF(Elements,$C9423)</f>
        <v>1115</v>
      </c>
      <c r="F9423">
        <f t="shared" ref="F9423" si="19140">COUNTIFS(Elements,C9423,Storung,D9423)</f>
        <v>1057</v>
      </c>
      <c r="H9423" s="4"/>
      <c r="I9423" s="4"/>
      <c r="J9423" s="5"/>
    </row>
    <row r="9424" spans="1:10" x14ac:dyDescent="0.25">
      <c r="A9424" s="4">
        <v>44155.485335648147</v>
      </c>
      <c r="B9424" t="str">
        <f t="shared" si="19041"/>
        <v>CONV_POS</v>
      </c>
      <c r="C9424">
        <v>8324</v>
      </c>
      <c r="D9424" t="str">
        <f t="shared" si="19106"/>
        <v>Der Sensor meldet keine TE aber Daten vorhanden</v>
      </c>
      <c r="E9424">
        <f t="shared" ref="E9424" si="19141">COUNTIF(Elements,$C9424)</f>
        <v>1115</v>
      </c>
      <c r="F9424">
        <f t="shared" ref="F9424" si="19142">COUNTIFS(Elements,C9424,Storung,D9424)</f>
        <v>1057</v>
      </c>
      <c r="H9424" s="4"/>
      <c r="I9424" s="4"/>
      <c r="J9424" s="5"/>
    </row>
    <row r="9425" spans="1:10" x14ac:dyDescent="0.25">
      <c r="A9425" s="4">
        <v>44155.480081018519</v>
      </c>
      <c r="B9425" t="str">
        <f t="shared" si="19041"/>
        <v>CONV_POS</v>
      </c>
      <c r="C9425">
        <v>8324</v>
      </c>
      <c r="D9425" t="str">
        <f t="shared" si="19106"/>
        <v>Der Sensor meldet keine TE aber Daten vorhanden</v>
      </c>
      <c r="E9425">
        <f t="shared" ref="E9425" si="19143">COUNTIF(Elements,$C9425)</f>
        <v>1115</v>
      </c>
      <c r="F9425">
        <f t="shared" ref="F9425" si="19144">COUNTIFS(Elements,C9425,Storung,D9425)</f>
        <v>1057</v>
      </c>
      <c r="H9425" s="4"/>
      <c r="I9425" s="4"/>
      <c r="J9425" s="5"/>
    </row>
    <row r="9426" spans="1:10" x14ac:dyDescent="0.25">
      <c r="A9426" s="4">
        <v>44155.473611111112</v>
      </c>
      <c r="B9426" t="str">
        <f t="shared" si="19041"/>
        <v>CONV_POS</v>
      </c>
      <c r="C9426">
        <v>8324</v>
      </c>
      <c r="D9426" t="str">
        <f t="shared" si="19106"/>
        <v>Der Sensor meldet keine TE aber Daten vorhanden</v>
      </c>
      <c r="E9426">
        <f t="shared" ref="E9426" si="19145">COUNTIF(Elements,$C9426)</f>
        <v>1115</v>
      </c>
      <c r="F9426">
        <f t="shared" ref="F9426" si="19146">COUNTIFS(Elements,C9426,Storung,D9426)</f>
        <v>1057</v>
      </c>
      <c r="H9426" s="4"/>
      <c r="I9426" s="4"/>
      <c r="J9426" s="5"/>
    </row>
    <row r="9427" spans="1:10" x14ac:dyDescent="0.25">
      <c r="A9427" s="4">
        <v>44155.413101851853</v>
      </c>
      <c r="B9427" t="str">
        <f t="shared" si="19041"/>
        <v>CONV_POS</v>
      </c>
      <c r="C9427">
        <v>8324</v>
      </c>
      <c r="D9427" t="str">
        <f t="shared" si="19106"/>
        <v>Der Sensor meldet keine TE aber Daten vorhanden</v>
      </c>
      <c r="E9427">
        <f t="shared" ref="E9427" si="19147">COUNTIF(Elements,$C9427)</f>
        <v>1115</v>
      </c>
      <c r="F9427">
        <f t="shared" ref="F9427" si="19148">COUNTIFS(Elements,C9427,Storung,D9427)</f>
        <v>1057</v>
      </c>
      <c r="H9427" s="4"/>
      <c r="I9427" s="4"/>
      <c r="J9427" s="5"/>
    </row>
    <row r="9428" spans="1:10" x14ac:dyDescent="0.25">
      <c r="A9428" s="4">
        <v>44155.391053240739</v>
      </c>
      <c r="B9428" t="str">
        <f t="shared" si="19041"/>
        <v>CONV_POS</v>
      </c>
      <c r="C9428">
        <v>8324</v>
      </c>
      <c r="D9428" t="str">
        <f t="shared" si="19106"/>
        <v>Der Sensor meldet keine TE aber Daten vorhanden</v>
      </c>
      <c r="E9428">
        <f t="shared" ref="E9428" si="19149">COUNTIF(Elements,$C9428)</f>
        <v>1115</v>
      </c>
      <c r="F9428">
        <f t="shared" ref="F9428" si="19150">COUNTIFS(Elements,C9428,Storung,D9428)</f>
        <v>1057</v>
      </c>
      <c r="H9428" s="4"/>
      <c r="I9428" s="4"/>
      <c r="J9428" s="5"/>
    </row>
    <row r="9429" spans="1:10" x14ac:dyDescent="0.25">
      <c r="A9429" s="4">
        <v>44155.389768518522</v>
      </c>
      <c r="B9429" t="str">
        <f t="shared" si="19041"/>
        <v>CONV_POS</v>
      </c>
      <c r="C9429">
        <v>8324</v>
      </c>
      <c r="D9429" t="str">
        <f t="shared" si="19106"/>
        <v>Der Sensor meldet keine TE aber Daten vorhanden</v>
      </c>
      <c r="E9429">
        <f t="shared" ref="E9429" si="19151">COUNTIF(Elements,$C9429)</f>
        <v>1115</v>
      </c>
      <c r="F9429">
        <f t="shared" ref="F9429" si="19152">COUNTIFS(Elements,C9429,Storung,D9429)</f>
        <v>1057</v>
      </c>
      <c r="H9429" s="4"/>
      <c r="I9429" s="4"/>
      <c r="J9429" s="5"/>
    </row>
    <row r="9430" spans="1:10" x14ac:dyDescent="0.25">
      <c r="A9430" s="4">
        <v>44155.388622685183</v>
      </c>
      <c r="B9430" t="str">
        <f t="shared" si="19041"/>
        <v>CONV_POS</v>
      </c>
      <c r="C9430">
        <v>8324</v>
      </c>
      <c r="D9430" t="str">
        <f t="shared" si="19106"/>
        <v>Der Sensor meldet keine TE aber Daten vorhanden</v>
      </c>
      <c r="E9430">
        <f t="shared" ref="E9430" si="19153">COUNTIF(Elements,$C9430)</f>
        <v>1115</v>
      </c>
      <c r="F9430">
        <f t="shared" ref="F9430" si="19154">COUNTIFS(Elements,C9430,Storung,D9430)</f>
        <v>1057</v>
      </c>
      <c r="H9430" s="4"/>
      <c r="I9430" s="4"/>
      <c r="J9430" s="5"/>
    </row>
    <row r="9431" spans="1:10" x14ac:dyDescent="0.25">
      <c r="A9431" s="4">
        <v>44155.387337962966</v>
      </c>
      <c r="B9431" t="str">
        <f t="shared" si="19041"/>
        <v>CONV_POS</v>
      </c>
      <c r="C9431">
        <v>8324</v>
      </c>
      <c r="D9431" t="str">
        <f t="shared" si="19106"/>
        <v>Der Sensor meldet keine TE aber Daten vorhanden</v>
      </c>
      <c r="E9431">
        <f t="shared" ref="E9431" si="19155">COUNTIF(Elements,$C9431)</f>
        <v>1115</v>
      </c>
      <c r="F9431">
        <f t="shared" ref="F9431" si="19156">COUNTIFS(Elements,C9431,Storung,D9431)</f>
        <v>1057</v>
      </c>
      <c r="H9431" s="4"/>
      <c r="I9431" s="4"/>
      <c r="J9431" s="5"/>
    </row>
    <row r="9432" spans="1:10" x14ac:dyDescent="0.25">
      <c r="A9432" s="4">
        <v>44155.374027777776</v>
      </c>
      <c r="B9432" t="str">
        <f t="shared" si="19041"/>
        <v>CONV_POS</v>
      </c>
      <c r="C9432">
        <v>8324</v>
      </c>
      <c r="D9432" t="str">
        <f t="shared" si="19106"/>
        <v>Der Sensor meldet keine TE aber Daten vorhanden</v>
      </c>
      <c r="E9432">
        <f t="shared" ref="E9432" si="19157">COUNTIF(Elements,$C9432)</f>
        <v>1115</v>
      </c>
      <c r="F9432">
        <f t="shared" ref="F9432" si="19158">COUNTIFS(Elements,C9432,Storung,D9432)</f>
        <v>1057</v>
      </c>
      <c r="H9432" s="4"/>
      <c r="I9432" s="4"/>
      <c r="J9432" s="5"/>
    </row>
    <row r="9433" spans="1:10" x14ac:dyDescent="0.25">
      <c r="A9433" s="4">
        <v>44155.357546296298</v>
      </c>
      <c r="B9433" t="str">
        <f t="shared" si="19041"/>
        <v>CONV_POS</v>
      </c>
      <c r="C9433">
        <v>8324</v>
      </c>
      <c r="D9433" t="str">
        <f t="shared" si="19106"/>
        <v>Der Sensor meldet keine TE aber Daten vorhanden</v>
      </c>
      <c r="E9433">
        <f t="shared" ref="E9433" si="19159">COUNTIF(Elements,$C9433)</f>
        <v>1115</v>
      </c>
      <c r="F9433">
        <f t="shared" ref="F9433" si="19160">COUNTIFS(Elements,C9433,Storung,D9433)</f>
        <v>1057</v>
      </c>
      <c r="H9433" s="4"/>
      <c r="I9433" s="4"/>
      <c r="J9433" s="5"/>
    </row>
    <row r="9434" spans="1:10" x14ac:dyDescent="0.25">
      <c r="A9434" s="4">
        <v>44155.347870370373</v>
      </c>
      <c r="B9434" t="str">
        <f t="shared" si="19041"/>
        <v>CONV_POS</v>
      </c>
      <c r="C9434">
        <v>8324</v>
      </c>
      <c r="D9434" t="str">
        <f t="shared" si="19106"/>
        <v>Der Sensor meldet keine TE aber Daten vorhanden</v>
      </c>
      <c r="E9434">
        <f t="shared" ref="E9434" si="19161">COUNTIF(Elements,$C9434)</f>
        <v>1115</v>
      </c>
      <c r="F9434">
        <f t="shared" ref="F9434" si="19162">COUNTIFS(Elements,C9434,Storung,D9434)</f>
        <v>1057</v>
      </c>
      <c r="H9434" s="4"/>
      <c r="I9434" s="4"/>
      <c r="J9434" s="5"/>
    </row>
    <row r="9435" spans="1:10" x14ac:dyDescent="0.25">
      <c r="A9435" s="4">
        <v>44155.341898148145</v>
      </c>
      <c r="B9435" t="str">
        <f t="shared" si="19041"/>
        <v>CONV_POS</v>
      </c>
      <c r="C9435">
        <v>8324</v>
      </c>
      <c r="D9435" t="str">
        <f t="shared" si="19106"/>
        <v>Der Sensor meldet keine TE aber Daten vorhanden</v>
      </c>
      <c r="E9435">
        <f t="shared" ref="E9435" si="19163">COUNTIF(Elements,$C9435)</f>
        <v>1115</v>
      </c>
      <c r="F9435">
        <f t="shared" ref="F9435" si="19164">COUNTIFS(Elements,C9435,Storung,D9435)</f>
        <v>1057</v>
      </c>
      <c r="H9435" s="4"/>
      <c r="I9435" s="4"/>
      <c r="J9435" s="5"/>
    </row>
    <row r="9436" spans="1:10" x14ac:dyDescent="0.25">
      <c r="A9436" s="4">
        <v>44155.324479166666</v>
      </c>
      <c r="B9436" t="str">
        <f t="shared" si="19041"/>
        <v>CONV_POS</v>
      </c>
      <c r="C9436">
        <v>8324</v>
      </c>
      <c r="D9436" t="str">
        <f t="shared" si="19106"/>
        <v>Der Sensor meldet keine TE aber Daten vorhanden</v>
      </c>
      <c r="E9436">
        <f t="shared" ref="E9436" si="19165">COUNTIF(Elements,$C9436)</f>
        <v>1115</v>
      </c>
      <c r="F9436">
        <f t="shared" ref="F9436" si="19166">COUNTIFS(Elements,C9436,Storung,D9436)</f>
        <v>1057</v>
      </c>
      <c r="H9436" s="4"/>
      <c r="I9436" s="4"/>
      <c r="J9436" s="5"/>
    </row>
    <row r="9437" spans="1:10" x14ac:dyDescent="0.25">
      <c r="A9437" s="4">
        <v>44155.323171296295</v>
      </c>
      <c r="B9437" t="str">
        <f t="shared" si="19041"/>
        <v>CONV_POS</v>
      </c>
      <c r="C9437">
        <v>8324</v>
      </c>
      <c r="D9437" t="str">
        <f t="shared" si="19106"/>
        <v>Der Sensor meldet keine TE aber Daten vorhanden</v>
      </c>
      <c r="E9437">
        <f t="shared" ref="E9437" si="19167">COUNTIF(Elements,$C9437)</f>
        <v>1115</v>
      </c>
      <c r="F9437">
        <f t="shared" ref="F9437" si="19168">COUNTIFS(Elements,C9437,Storung,D9437)</f>
        <v>1057</v>
      </c>
      <c r="H9437" s="4"/>
      <c r="I9437" s="4"/>
      <c r="J9437" s="5"/>
    </row>
    <row r="9438" spans="1:10" x14ac:dyDescent="0.25">
      <c r="A9438" s="4">
        <v>44155.2969212963</v>
      </c>
      <c r="B9438" t="str">
        <f t="shared" si="19041"/>
        <v>CONV_POS</v>
      </c>
      <c r="C9438">
        <v>8324</v>
      </c>
      <c r="D9438" t="str">
        <f t="shared" si="19106"/>
        <v>Der Sensor meldet keine TE aber Daten vorhanden</v>
      </c>
      <c r="E9438">
        <f t="shared" ref="E9438" si="19169">COUNTIF(Elements,$C9438)</f>
        <v>1115</v>
      </c>
      <c r="F9438">
        <f t="shared" ref="F9438" si="19170">COUNTIFS(Elements,C9438,Storung,D9438)</f>
        <v>1057</v>
      </c>
      <c r="H9438" s="4"/>
      <c r="I9438" s="4"/>
      <c r="J9438" s="5"/>
    </row>
    <row r="9439" spans="1:10" x14ac:dyDescent="0.25">
      <c r="A9439" s="4">
        <v>44155.295127314814</v>
      </c>
      <c r="B9439" t="str">
        <f t="shared" ref="B9439:B9502" si="19171">"CONV_POS"</f>
        <v>CONV_POS</v>
      </c>
      <c r="C9439">
        <v>8324</v>
      </c>
      <c r="D9439" t="str">
        <f t="shared" si="19106"/>
        <v>Der Sensor meldet keine TE aber Daten vorhanden</v>
      </c>
      <c r="E9439">
        <f t="shared" ref="E9439" si="19172">COUNTIF(Elements,$C9439)</f>
        <v>1115</v>
      </c>
      <c r="F9439">
        <f t="shared" ref="F9439" si="19173">COUNTIFS(Elements,C9439,Storung,D9439)</f>
        <v>1057</v>
      </c>
      <c r="H9439" s="4"/>
      <c r="I9439" s="4"/>
      <c r="J9439" s="5"/>
    </row>
    <row r="9440" spans="1:10" x14ac:dyDescent="0.25">
      <c r="A9440" s="4">
        <v>44155.29351851852</v>
      </c>
      <c r="B9440" t="str">
        <f t="shared" si="19171"/>
        <v>CONV_POS</v>
      </c>
      <c r="C9440">
        <v>8324</v>
      </c>
      <c r="D9440" t="str">
        <f t="shared" si="19106"/>
        <v>Der Sensor meldet keine TE aber Daten vorhanden</v>
      </c>
      <c r="E9440">
        <f t="shared" ref="E9440" si="19174">COUNTIF(Elements,$C9440)</f>
        <v>1115</v>
      </c>
      <c r="F9440">
        <f t="shared" ref="F9440" si="19175">COUNTIFS(Elements,C9440,Storung,D9440)</f>
        <v>1057</v>
      </c>
      <c r="H9440" s="4"/>
      <c r="I9440" s="4"/>
      <c r="J9440" s="5"/>
    </row>
    <row r="9441" spans="1:10" x14ac:dyDescent="0.25">
      <c r="A9441" s="4">
        <v>44155.292210648149</v>
      </c>
      <c r="B9441" t="str">
        <f t="shared" si="19171"/>
        <v>CONV_POS</v>
      </c>
      <c r="C9441">
        <v>8324</v>
      </c>
      <c r="D9441" t="str">
        <f t="shared" si="19106"/>
        <v>Der Sensor meldet keine TE aber Daten vorhanden</v>
      </c>
      <c r="E9441">
        <f t="shared" ref="E9441" si="19176">COUNTIF(Elements,$C9441)</f>
        <v>1115</v>
      </c>
      <c r="F9441">
        <f t="shared" ref="F9441" si="19177">COUNTIFS(Elements,C9441,Storung,D9441)</f>
        <v>1057</v>
      </c>
      <c r="H9441" s="4"/>
      <c r="I9441" s="4"/>
      <c r="J9441" s="5"/>
    </row>
    <row r="9442" spans="1:10" x14ac:dyDescent="0.25">
      <c r="A9442" s="4">
        <v>44155.187407407408</v>
      </c>
      <c r="B9442" t="str">
        <f t="shared" si="19171"/>
        <v>CONV_POS</v>
      </c>
      <c r="C9442">
        <v>8324</v>
      </c>
      <c r="D9442" t="str">
        <f t="shared" si="19106"/>
        <v>Der Sensor meldet keine TE aber Daten vorhanden</v>
      </c>
      <c r="E9442">
        <f t="shared" ref="E9442" si="19178">COUNTIF(Elements,$C9442)</f>
        <v>1115</v>
      </c>
      <c r="F9442">
        <f t="shared" ref="F9442" si="19179">COUNTIFS(Elements,C9442,Storung,D9442)</f>
        <v>1057</v>
      </c>
      <c r="H9442" s="4"/>
      <c r="I9442" s="4"/>
      <c r="J9442" s="5"/>
    </row>
    <row r="9443" spans="1:10" x14ac:dyDescent="0.25">
      <c r="A9443" s="4">
        <v>44155.185393518521</v>
      </c>
      <c r="B9443" t="str">
        <f t="shared" si="19171"/>
        <v>CONV_POS</v>
      </c>
      <c r="C9443">
        <v>8324</v>
      </c>
      <c r="D9443" t="str">
        <f t="shared" si="19106"/>
        <v>Der Sensor meldet keine TE aber Daten vorhanden</v>
      </c>
      <c r="E9443">
        <f t="shared" ref="E9443" si="19180">COUNTIF(Elements,$C9443)</f>
        <v>1115</v>
      </c>
      <c r="F9443">
        <f t="shared" ref="F9443" si="19181">COUNTIFS(Elements,C9443,Storung,D9443)</f>
        <v>1057</v>
      </c>
      <c r="H9443" s="4"/>
      <c r="I9443" s="4"/>
      <c r="J9443" s="5"/>
    </row>
    <row r="9444" spans="1:10" x14ac:dyDescent="0.25">
      <c r="A9444" s="4">
        <v>44155.184189814812</v>
      </c>
      <c r="B9444" t="str">
        <f t="shared" si="19171"/>
        <v>CONV_POS</v>
      </c>
      <c r="C9444">
        <v>8324</v>
      </c>
      <c r="D9444" t="str">
        <f t="shared" si="19106"/>
        <v>Der Sensor meldet keine TE aber Daten vorhanden</v>
      </c>
      <c r="E9444">
        <f t="shared" ref="E9444" si="19182">COUNTIF(Elements,$C9444)</f>
        <v>1115</v>
      </c>
      <c r="F9444">
        <f t="shared" ref="F9444" si="19183">COUNTIFS(Elements,C9444,Storung,D9444)</f>
        <v>1057</v>
      </c>
      <c r="H9444" s="4"/>
      <c r="I9444" s="4"/>
      <c r="J9444" s="5"/>
    </row>
    <row r="9445" spans="1:10" x14ac:dyDescent="0.25">
      <c r="A9445" s="4">
        <v>44155.175706018519</v>
      </c>
      <c r="B9445" t="str">
        <f t="shared" si="19171"/>
        <v>CONV_POS</v>
      </c>
      <c r="C9445">
        <v>8324</v>
      </c>
      <c r="D9445" t="str">
        <f t="shared" si="19106"/>
        <v>Der Sensor meldet keine TE aber Daten vorhanden</v>
      </c>
      <c r="E9445">
        <f t="shared" ref="E9445" si="19184">COUNTIF(Elements,$C9445)</f>
        <v>1115</v>
      </c>
      <c r="F9445">
        <f t="shared" ref="F9445" si="19185">COUNTIFS(Elements,C9445,Storung,D9445)</f>
        <v>1057</v>
      </c>
      <c r="H9445" s="4"/>
      <c r="I9445" s="4"/>
      <c r="J9445" s="5"/>
    </row>
    <row r="9446" spans="1:10" x14ac:dyDescent="0.25">
      <c r="A9446" s="4">
        <v>44155.170138888891</v>
      </c>
      <c r="B9446" t="str">
        <f t="shared" si="19171"/>
        <v>CONV_POS</v>
      </c>
      <c r="C9446">
        <v>8324</v>
      </c>
      <c r="D9446" t="str">
        <f t="shared" si="19106"/>
        <v>Der Sensor meldet keine TE aber Daten vorhanden</v>
      </c>
      <c r="E9446">
        <f t="shared" ref="E9446" si="19186">COUNTIF(Elements,$C9446)</f>
        <v>1115</v>
      </c>
      <c r="F9446">
        <f t="shared" ref="F9446" si="19187">COUNTIFS(Elements,C9446,Storung,D9446)</f>
        <v>1057</v>
      </c>
      <c r="H9446" s="4"/>
      <c r="I9446" s="4"/>
      <c r="J9446" s="5"/>
    </row>
    <row r="9447" spans="1:10" x14ac:dyDescent="0.25">
      <c r="A9447" s="4">
        <v>44155.169351851851</v>
      </c>
      <c r="B9447" t="str">
        <f t="shared" si="19171"/>
        <v>CONV_POS</v>
      </c>
      <c r="C9447">
        <v>8324</v>
      </c>
      <c r="D9447" t="str">
        <f t="shared" si="19106"/>
        <v>Der Sensor meldet keine TE aber Daten vorhanden</v>
      </c>
      <c r="E9447">
        <f t="shared" ref="E9447" si="19188">COUNTIF(Elements,$C9447)</f>
        <v>1115</v>
      </c>
      <c r="F9447">
        <f t="shared" ref="F9447" si="19189">COUNTIFS(Elements,C9447,Storung,D9447)</f>
        <v>1057</v>
      </c>
      <c r="H9447" s="4"/>
      <c r="I9447" s="4"/>
      <c r="J9447" s="5"/>
    </row>
    <row r="9448" spans="1:10" x14ac:dyDescent="0.25">
      <c r="A9448" s="4">
        <v>44155.168229166666</v>
      </c>
      <c r="B9448" t="str">
        <f t="shared" si="19171"/>
        <v>CONV_POS</v>
      </c>
      <c r="C9448">
        <v>8324</v>
      </c>
      <c r="D9448" t="str">
        <f t="shared" si="19106"/>
        <v>Der Sensor meldet keine TE aber Daten vorhanden</v>
      </c>
      <c r="E9448">
        <f t="shared" ref="E9448" si="19190">COUNTIF(Elements,$C9448)</f>
        <v>1115</v>
      </c>
      <c r="F9448">
        <f t="shared" ref="F9448" si="19191">COUNTIFS(Elements,C9448,Storung,D9448)</f>
        <v>1057</v>
      </c>
      <c r="H9448" s="4"/>
      <c r="I9448" s="4"/>
      <c r="J9448" s="5"/>
    </row>
    <row r="9449" spans="1:10" x14ac:dyDescent="0.25">
      <c r="A9449" s="4">
        <v>44155.113391203704</v>
      </c>
      <c r="B9449" t="str">
        <f t="shared" si="19171"/>
        <v>CONV_POS</v>
      </c>
      <c r="C9449">
        <v>8324</v>
      </c>
      <c r="D9449" t="str">
        <f t="shared" si="19106"/>
        <v>Der Sensor meldet keine TE aber Daten vorhanden</v>
      </c>
      <c r="E9449">
        <f t="shared" ref="E9449" si="19192">COUNTIF(Elements,$C9449)</f>
        <v>1115</v>
      </c>
      <c r="F9449">
        <f t="shared" ref="F9449" si="19193">COUNTIFS(Elements,C9449,Storung,D9449)</f>
        <v>1057</v>
      </c>
      <c r="H9449" s="4"/>
      <c r="I9449" s="4"/>
      <c r="J9449" s="5"/>
    </row>
    <row r="9450" spans="1:10" x14ac:dyDescent="0.25">
      <c r="A9450" s="4">
        <v>44155.055613425924</v>
      </c>
      <c r="B9450" t="str">
        <f t="shared" si="19171"/>
        <v>CONV_POS</v>
      </c>
      <c r="C9450">
        <v>8324</v>
      </c>
      <c r="D9450" t="str">
        <f t="shared" si="19106"/>
        <v>Der Sensor meldet keine TE aber Daten vorhanden</v>
      </c>
      <c r="E9450">
        <f t="shared" ref="E9450" si="19194">COUNTIF(Elements,$C9450)</f>
        <v>1115</v>
      </c>
      <c r="F9450">
        <f t="shared" ref="F9450" si="19195">COUNTIFS(Elements,C9450,Storung,D9450)</f>
        <v>1057</v>
      </c>
      <c r="H9450" s="4"/>
      <c r="I9450" s="4"/>
      <c r="J9450" s="5"/>
    </row>
    <row r="9451" spans="1:10" x14ac:dyDescent="0.25">
      <c r="A9451" s="4">
        <v>44155.054525462961</v>
      </c>
      <c r="B9451" t="str">
        <f t="shared" si="19171"/>
        <v>CONV_POS</v>
      </c>
      <c r="C9451">
        <v>8324</v>
      </c>
      <c r="D9451" t="str">
        <f t="shared" si="19106"/>
        <v>Der Sensor meldet keine TE aber Daten vorhanden</v>
      </c>
      <c r="E9451">
        <f t="shared" ref="E9451" si="19196">COUNTIF(Elements,$C9451)</f>
        <v>1115</v>
      </c>
      <c r="F9451">
        <f t="shared" ref="F9451" si="19197">COUNTIFS(Elements,C9451,Storung,D9451)</f>
        <v>1057</v>
      </c>
      <c r="H9451" s="4"/>
      <c r="I9451" s="4"/>
      <c r="J9451" s="5"/>
    </row>
    <row r="9452" spans="1:10" x14ac:dyDescent="0.25">
      <c r="A9452" s="4">
        <v>44155.053159722222</v>
      </c>
      <c r="B9452" t="str">
        <f t="shared" si="19171"/>
        <v>CONV_POS</v>
      </c>
      <c r="C9452">
        <v>8324</v>
      </c>
      <c r="D9452" t="str">
        <f t="shared" si="19106"/>
        <v>Der Sensor meldet keine TE aber Daten vorhanden</v>
      </c>
      <c r="E9452">
        <f t="shared" ref="E9452" si="19198">COUNTIF(Elements,$C9452)</f>
        <v>1115</v>
      </c>
      <c r="F9452">
        <f t="shared" ref="F9452" si="19199">COUNTIFS(Elements,C9452,Storung,D9452)</f>
        <v>1057</v>
      </c>
      <c r="H9452" s="4"/>
      <c r="I9452" s="4"/>
      <c r="J9452" s="5"/>
    </row>
    <row r="9453" spans="1:10" x14ac:dyDescent="0.25">
      <c r="A9453" s="4">
        <v>44155.052025462966</v>
      </c>
      <c r="B9453" t="str">
        <f t="shared" si="19171"/>
        <v>CONV_POS</v>
      </c>
      <c r="C9453">
        <v>8324</v>
      </c>
      <c r="D9453" t="str">
        <f t="shared" si="19106"/>
        <v>Der Sensor meldet keine TE aber Daten vorhanden</v>
      </c>
      <c r="E9453">
        <f t="shared" ref="E9453" si="19200">COUNTIF(Elements,$C9453)</f>
        <v>1115</v>
      </c>
      <c r="F9453">
        <f t="shared" ref="F9453" si="19201">COUNTIFS(Elements,C9453,Storung,D9453)</f>
        <v>1057</v>
      </c>
      <c r="H9453" s="4"/>
      <c r="I9453" s="4"/>
      <c r="J9453" s="5"/>
    </row>
    <row r="9454" spans="1:10" x14ac:dyDescent="0.25">
      <c r="A9454" s="4">
        <v>44155.041666666664</v>
      </c>
      <c r="B9454" t="str">
        <f t="shared" si="19171"/>
        <v>CONV_POS</v>
      </c>
      <c r="C9454">
        <v>8324</v>
      </c>
      <c r="D9454" t="str">
        <f t="shared" si="19106"/>
        <v>Der Sensor meldet keine TE aber Daten vorhanden</v>
      </c>
      <c r="E9454">
        <f t="shared" ref="E9454" si="19202">COUNTIF(Elements,$C9454)</f>
        <v>1115</v>
      </c>
      <c r="F9454">
        <f t="shared" ref="F9454" si="19203">COUNTIFS(Elements,C9454,Storung,D9454)</f>
        <v>1057</v>
      </c>
      <c r="H9454" s="4"/>
      <c r="I9454" s="4"/>
      <c r="J9454" s="5"/>
    </row>
    <row r="9455" spans="1:10" x14ac:dyDescent="0.25">
      <c r="A9455" s="4">
        <v>44155.040497685186</v>
      </c>
      <c r="B9455" t="str">
        <f t="shared" si="19171"/>
        <v>CONV_POS</v>
      </c>
      <c r="C9455">
        <v>8324</v>
      </c>
      <c r="D9455" t="str">
        <f t="shared" si="19106"/>
        <v>Der Sensor meldet keine TE aber Daten vorhanden</v>
      </c>
      <c r="E9455">
        <f t="shared" ref="E9455" si="19204">COUNTIF(Elements,$C9455)</f>
        <v>1115</v>
      </c>
      <c r="F9455">
        <f t="shared" ref="F9455" si="19205">COUNTIFS(Elements,C9455,Storung,D9455)</f>
        <v>1057</v>
      </c>
      <c r="H9455" s="4"/>
      <c r="I9455" s="4"/>
      <c r="J9455" s="5"/>
    </row>
    <row r="9456" spans="1:10" x14ac:dyDescent="0.25">
      <c r="A9456" s="4">
        <v>44155.038564814815</v>
      </c>
      <c r="B9456" t="str">
        <f t="shared" si="19171"/>
        <v>CONV_POS</v>
      </c>
      <c r="C9456">
        <v>8324</v>
      </c>
      <c r="D9456" t="str">
        <f t="shared" si="19106"/>
        <v>Der Sensor meldet keine TE aber Daten vorhanden</v>
      </c>
      <c r="E9456">
        <f t="shared" ref="E9456" si="19206">COUNTIF(Elements,$C9456)</f>
        <v>1115</v>
      </c>
      <c r="F9456">
        <f t="shared" ref="F9456" si="19207">COUNTIFS(Elements,C9456,Storung,D9456)</f>
        <v>1057</v>
      </c>
      <c r="H9456" s="4"/>
      <c r="I9456" s="4"/>
      <c r="J9456" s="5"/>
    </row>
    <row r="9457" spans="1:10" x14ac:dyDescent="0.25">
      <c r="A9457" s="4">
        <v>44155.026886574073</v>
      </c>
      <c r="B9457" t="str">
        <f t="shared" si="19171"/>
        <v>CONV_POS</v>
      </c>
      <c r="C9457">
        <v>8324</v>
      </c>
      <c r="D9457" t="str">
        <f t="shared" si="19106"/>
        <v>Der Sensor meldet keine TE aber Daten vorhanden</v>
      </c>
      <c r="E9457">
        <f t="shared" ref="E9457" si="19208">COUNTIF(Elements,$C9457)</f>
        <v>1115</v>
      </c>
      <c r="F9457">
        <f t="shared" ref="F9457" si="19209">COUNTIFS(Elements,C9457,Storung,D9457)</f>
        <v>1057</v>
      </c>
      <c r="H9457" s="4"/>
      <c r="I9457" s="4"/>
      <c r="J9457" s="5"/>
    </row>
    <row r="9458" spans="1:10" x14ac:dyDescent="0.25">
      <c r="A9458" s="4">
        <v>44155.021377314813</v>
      </c>
      <c r="B9458" t="str">
        <f t="shared" si="19171"/>
        <v>CONV_POS</v>
      </c>
      <c r="C9458">
        <v>8324</v>
      </c>
      <c r="D9458" t="str">
        <f t="shared" si="19106"/>
        <v>Der Sensor meldet keine TE aber Daten vorhanden</v>
      </c>
      <c r="E9458">
        <f t="shared" ref="E9458" si="19210">COUNTIF(Elements,$C9458)</f>
        <v>1115</v>
      </c>
      <c r="F9458">
        <f t="shared" ref="F9458" si="19211">COUNTIFS(Elements,C9458,Storung,D9458)</f>
        <v>1057</v>
      </c>
      <c r="H9458" s="4"/>
      <c r="I9458" s="4"/>
      <c r="J9458" s="5"/>
    </row>
    <row r="9459" spans="1:10" x14ac:dyDescent="0.25">
      <c r="A9459" s="4">
        <v>44155.019606481481</v>
      </c>
      <c r="B9459" t="str">
        <f t="shared" si="19171"/>
        <v>CONV_POS</v>
      </c>
      <c r="C9459">
        <v>8324</v>
      </c>
      <c r="D9459" t="str">
        <f t="shared" si="19106"/>
        <v>Der Sensor meldet keine TE aber Daten vorhanden</v>
      </c>
      <c r="E9459">
        <f t="shared" ref="E9459" si="19212">COUNTIF(Elements,$C9459)</f>
        <v>1115</v>
      </c>
      <c r="F9459">
        <f t="shared" ref="F9459" si="19213">COUNTIFS(Elements,C9459,Storung,D9459)</f>
        <v>1057</v>
      </c>
      <c r="H9459" s="4"/>
      <c r="I9459" s="4"/>
      <c r="J9459" s="5"/>
    </row>
    <row r="9460" spans="1:10" x14ac:dyDescent="0.25">
      <c r="A9460" s="4">
        <v>44155.004259259258</v>
      </c>
      <c r="B9460" t="str">
        <f t="shared" si="19171"/>
        <v>CONV_POS</v>
      </c>
      <c r="C9460">
        <v>8324</v>
      </c>
      <c r="D9460" t="str">
        <f t="shared" si="19106"/>
        <v>Der Sensor meldet keine TE aber Daten vorhanden</v>
      </c>
      <c r="E9460">
        <f t="shared" ref="E9460" si="19214">COUNTIF(Elements,$C9460)</f>
        <v>1115</v>
      </c>
      <c r="F9460">
        <f t="shared" ref="F9460" si="19215">COUNTIFS(Elements,C9460,Storung,D9460)</f>
        <v>1057</v>
      </c>
      <c r="H9460" s="4"/>
      <c r="I9460" s="4"/>
      <c r="J9460" s="5"/>
    </row>
    <row r="9461" spans="1:10" x14ac:dyDescent="0.25">
      <c r="A9461" s="4">
        <v>44155.001620370371</v>
      </c>
      <c r="B9461" t="str">
        <f t="shared" si="19171"/>
        <v>CONV_POS</v>
      </c>
      <c r="C9461">
        <v>8324</v>
      </c>
      <c r="D9461" t="str">
        <f t="shared" si="19106"/>
        <v>Der Sensor meldet keine TE aber Daten vorhanden</v>
      </c>
      <c r="E9461">
        <f t="shared" ref="E9461" si="19216">COUNTIF(Elements,$C9461)</f>
        <v>1115</v>
      </c>
      <c r="F9461">
        <f t="shared" ref="F9461" si="19217">COUNTIFS(Elements,C9461,Storung,D9461)</f>
        <v>1057</v>
      </c>
      <c r="H9461" s="4"/>
      <c r="I9461" s="4"/>
      <c r="J9461" s="5"/>
    </row>
    <row r="9462" spans="1:10" x14ac:dyDescent="0.25">
      <c r="A9462" s="4">
        <v>44154.999745370369</v>
      </c>
      <c r="B9462" t="str">
        <f t="shared" si="19171"/>
        <v>CONV_POS</v>
      </c>
      <c r="C9462">
        <v>8324</v>
      </c>
      <c r="D9462" t="str">
        <f t="shared" si="19106"/>
        <v>Der Sensor meldet keine TE aber Daten vorhanden</v>
      </c>
      <c r="E9462">
        <f t="shared" ref="E9462" si="19218">COUNTIF(Elements,$C9462)</f>
        <v>1115</v>
      </c>
      <c r="F9462">
        <f t="shared" ref="F9462" si="19219">COUNTIFS(Elements,C9462,Storung,D9462)</f>
        <v>1057</v>
      </c>
      <c r="H9462" s="4"/>
      <c r="I9462" s="4"/>
      <c r="J9462" s="5"/>
    </row>
    <row r="9463" spans="1:10" x14ac:dyDescent="0.25">
      <c r="A9463" s="4">
        <v>44154.975300925929</v>
      </c>
      <c r="B9463" t="str">
        <f t="shared" si="19171"/>
        <v>CONV_POS</v>
      </c>
      <c r="C9463">
        <v>8324</v>
      </c>
      <c r="D9463" t="str">
        <f t="shared" si="19106"/>
        <v>Der Sensor meldet keine TE aber Daten vorhanden</v>
      </c>
      <c r="E9463">
        <f t="shared" ref="E9463" si="19220">COUNTIF(Elements,$C9463)</f>
        <v>1115</v>
      </c>
      <c r="F9463">
        <f t="shared" ref="F9463" si="19221">COUNTIFS(Elements,C9463,Storung,D9463)</f>
        <v>1057</v>
      </c>
      <c r="H9463" s="4"/>
      <c r="I9463" s="4"/>
      <c r="J9463" s="5"/>
    </row>
    <row r="9464" spans="1:10" x14ac:dyDescent="0.25">
      <c r="A9464" s="4">
        <v>44154.970671296294</v>
      </c>
      <c r="B9464" t="str">
        <f t="shared" si="19171"/>
        <v>CONV_POS</v>
      </c>
      <c r="C9464">
        <v>8324</v>
      </c>
      <c r="D9464" t="str">
        <f t="shared" si="19106"/>
        <v>Der Sensor meldet keine TE aber Daten vorhanden</v>
      </c>
      <c r="E9464">
        <f t="shared" ref="E9464" si="19222">COUNTIF(Elements,$C9464)</f>
        <v>1115</v>
      </c>
      <c r="F9464">
        <f t="shared" ref="F9464" si="19223">COUNTIFS(Elements,C9464,Storung,D9464)</f>
        <v>1057</v>
      </c>
      <c r="H9464" s="4"/>
      <c r="I9464" s="4"/>
      <c r="J9464" s="5"/>
    </row>
    <row r="9465" spans="1:10" x14ac:dyDescent="0.25">
      <c r="A9465" s="4">
        <v>44154.966620370367</v>
      </c>
      <c r="B9465" t="str">
        <f t="shared" si="19171"/>
        <v>CONV_POS</v>
      </c>
      <c r="C9465">
        <v>8324</v>
      </c>
      <c r="D9465" t="str">
        <f t="shared" si="19106"/>
        <v>Der Sensor meldet keine TE aber Daten vorhanden</v>
      </c>
      <c r="E9465">
        <f t="shared" ref="E9465" si="19224">COUNTIF(Elements,$C9465)</f>
        <v>1115</v>
      </c>
      <c r="F9465">
        <f t="shared" ref="F9465" si="19225">COUNTIFS(Elements,C9465,Storung,D9465)</f>
        <v>1057</v>
      </c>
      <c r="H9465" s="4"/>
      <c r="I9465" s="4"/>
      <c r="J9465" s="5"/>
    </row>
    <row r="9466" spans="1:10" x14ac:dyDescent="0.25">
      <c r="A9466" s="4">
        <v>44154.962858796294</v>
      </c>
      <c r="B9466" t="str">
        <f t="shared" si="19171"/>
        <v>CONV_POS</v>
      </c>
      <c r="C9466">
        <v>8324</v>
      </c>
      <c r="D9466" t="str">
        <f t="shared" si="19106"/>
        <v>Der Sensor meldet keine TE aber Daten vorhanden</v>
      </c>
      <c r="E9466">
        <f t="shared" ref="E9466" si="19226">COUNTIF(Elements,$C9466)</f>
        <v>1115</v>
      </c>
      <c r="F9466">
        <f t="shared" ref="F9466" si="19227">COUNTIFS(Elements,C9466,Storung,D9466)</f>
        <v>1057</v>
      </c>
      <c r="H9466" s="4"/>
      <c r="I9466" s="4"/>
      <c r="J9466" s="5"/>
    </row>
    <row r="9467" spans="1:10" x14ac:dyDescent="0.25">
      <c r="A9467" s="4">
        <v>44154.875868055555</v>
      </c>
      <c r="B9467" t="str">
        <f t="shared" si="19171"/>
        <v>CONV_POS</v>
      </c>
      <c r="C9467">
        <v>8324</v>
      </c>
      <c r="D9467" t="str">
        <f t="shared" si="19106"/>
        <v>Der Sensor meldet keine TE aber Daten vorhanden</v>
      </c>
      <c r="E9467">
        <f t="shared" ref="E9467" si="19228">COUNTIF(Elements,$C9467)</f>
        <v>1115</v>
      </c>
      <c r="F9467">
        <f t="shared" ref="F9467" si="19229">COUNTIFS(Elements,C9467,Storung,D9467)</f>
        <v>1057</v>
      </c>
      <c r="H9467" s="4"/>
      <c r="I9467" s="4"/>
      <c r="J9467" s="5"/>
    </row>
    <row r="9468" spans="1:10" x14ac:dyDescent="0.25">
      <c r="A9468" s="4">
        <v>44154.86645833333</v>
      </c>
      <c r="B9468" t="str">
        <f t="shared" si="19171"/>
        <v>CONV_POS</v>
      </c>
      <c r="C9468">
        <v>8324</v>
      </c>
      <c r="D9468" t="str">
        <f t="shared" si="19106"/>
        <v>Der Sensor meldet keine TE aber Daten vorhanden</v>
      </c>
      <c r="E9468">
        <f t="shared" ref="E9468" si="19230">COUNTIF(Elements,$C9468)</f>
        <v>1115</v>
      </c>
      <c r="F9468">
        <f t="shared" ref="F9468" si="19231">COUNTIFS(Elements,C9468,Storung,D9468)</f>
        <v>1057</v>
      </c>
      <c r="H9468" s="4"/>
      <c r="I9468" s="4"/>
      <c r="J9468" s="5"/>
    </row>
    <row r="9469" spans="1:10" x14ac:dyDescent="0.25">
      <c r="A9469" s="4">
        <v>44154.858541666668</v>
      </c>
      <c r="B9469" t="str">
        <f t="shared" si="19171"/>
        <v>CONV_POS</v>
      </c>
      <c r="C9469">
        <v>8324</v>
      </c>
      <c r="D9469" t="str">
        <f t="shared" si="19106"/>
        <v>Der Sensor meldet keine TE aber Daten vorhanden</v>
      </c>
      <c r="E9469">
        <f t="shared" ref="E9469" si="19232">COUNTIF(Elements,$C9469)</f>
        <v>1115</v>
      </c>
      <c r="F9469">
        <f t="shared" ref="F9469" si="19233">COUNTIFS(Elements,C9469,Storung,D9469)</f>
        <v>1057</v>
      </c>
      <c r="H9469" s="4"/>
      <c r="I9469" s="4"/>
      <c r="J9469" s="5"/>
    </row>
    <row r="9470" spans="1:10" x14ac:dyDescent="0.25">
      <c r="A9470" s="4">
        <v>44154.855995370373</v>
      </c>
      <c r="B9470" t="str">
        <f t="shared" si="19171"/>
        <v>CONV_POS</v>
      </c>
      <c r="C9470">
        <v>8324</v>
      </c>
      <c r="D9470" t="str">
        <f t="shared" si="19106"/>
        <v>Der Sensor meldet keine TE aber Daten vorhanden</v>
      </c>
      <c r="E9470">
        <f t="shared" ref="E9470" si="19234">COUNTIF(Elements,$C9470)</f>
        <v>1115</v>
      </c>
      <c r="F9470">
        <f t="shared" ref="F9470" si="19235">COUNTIFS(Elements,C9470,Storung,D9470)</f>
        <v>1057</v>
      </c>
      <c r="H9470" s="4"/>
      <c r="I9470" s="4"/>
      <c r="J9470" s="5"/>
    </row>
    <row r="9471" spans="1:10" x14ac:dyDescent="0.25">
      <c r="A9471" s="4">
        <v>44154.854791666665</v>
      </c>
      <c r="B9471" t="str">
        <f t="shared" si="19171"/>
        <v>CONV_POS</v>
      </c>
      <c r="C9471">
        <v>8324</v>
      </c>
      <c r="D9471" t="str">
        <f t="shared" ref="D9471:D9534" si="19236">"Der Sensor meldet keine TE aber Daten vorhanden"</f>
        <v>Der Sensor meldet keine TE aber Daten vorhanden</v>
      </c>
      <c r="E9471">
        <f t="shared" ref="E9471" si="19237">COUNTIF(Elements,$C9471)</f>
        <v>1115</v>
      </c>
      <c r="F9471">
        <f t="shared" ref="F9471" si="19238">COUNTIFS(Elements,C9471,Storung,D9471)</f>
        <v>1057</v>
      </c>
      <c r="H9471" s="4"/>
      <c r="I9471" s="4"/>
      <c r="J9471" s="5"/>
    </row>
    <row r="9472" spans="1:10" x14ac:dyDescent="0.25">
      <c r="A9472" s="4">
        <v>44154.85365740741</v>
      </c>
      <c r="B9472" t="str">
        <f t="shared" si="19171"/>
        <v>CONV_POS</v>
      </c>
      <c r="C9472">
        <v>8324</v>
      </c>
      <c r="D9472" t="str">
        <f t="shared" si="19236"/>
        <v>Der Sensor meldet keine TE aber Daten vorhanden</v>
      </c>
      <c r="E9472">
        <f t="shared" ref="E9472" si="19239">COUNTIF(Elements,$C9472)</f>
        <v>1115</v>
      </c>
      <c r="F9472">
        <f t="shared" ref="F9472" si="19240">COUNTIFS(Elements,C9472,Storung,D9472)</f>
        <v>1057</v>
      </c>
      <c r="H9472" s="4"/>
      <c r="I9472" s="4"/>
      <c r="J9472" s="5"/>
    </row>
    <row r="9473" spans="1:10" x14ac:dyDescent="0.25">
      <c r="A9473" s="4">
        <v>44154.845358796294</v>
      </c>
      <c r="B9473" t="str">
        <f t="shared" si="19171"/>
        <v>CONV_POS</v>
      </c>
      <c r="C9473">
        <v>8324</v>
      </c>
      <c r="D9473" t="str">
        <f t="shared" si="19236"/>
        <v>Der Sensor meldet keine TE aber Daten vorhanden</v>
      </c>
      <c r="E9473">
        <f t="shared" ref="E9473" si="19241">COUNTIF(Elements,$C9473)</f>
        <v>1115</v>
      </c>
      <c r="F9473">
        <f t="shared" ref="F9473" si="19242">COUNTIFS(Elements,C9473,Storung,D9473)</f>
        <v>1057</v>
      </c>
      <c r="H9473" s="4"/>
      <c r="I9473" s="4"/>
      <c r="J9473" s="5"/>
    </row>
    <row r="9474" spans="1:10" x14ac:dyDescent="0.25">
      <c r="A9474" s="4">
        <v>44154.832986111112</v>
      </c>
      <c r="B9474" t="str">
        <f t="shared" si="19171"/>
        <v>CONV_POS</v>
      </c>
      <c r="C9474">
        <v>8324</v>
      </c>
      <c r="D9474" t="str">
        <f t="shared" si="19236"/>
        <v>Der Sensor meldet keine TE aber Daten vorhanden</v>
      </c>
      <c r="E9474">
        <f t="shared" ref="E9474" si="19243">COUNTIF(Elements,$C9474)</f>
        <v>1115</v>
      </c>
      <c r="F9474">
        <f t="shared" ref="F9474" si="19244">COUNTIFS(Elements,C9474,Storung,D9474)</f>
        <v>1057</v>
      </c>
      <c r="H9474" s="4"/>
      <c r="I9474" s="4"/>
      <c r="J9474" s="5"/>
    </row>
    <row r="9475" spans="1:10" x14ac:dyDescent="0.25">
      <c r="A9475" s="4">
        <v>44154.831203703703</v>
      </c>
      <c r="B9475" t="str">
        <f t="shared" si="19171"/>
        <v>CONV_POS</v>
      </c>
      <c r="C9475">
        <v>8324</v>
      </c>
      <c r="D9475" t="str">
        <f t="shared" si="19236"/>
        <v>Der Sensor meldet keine TE aber Daten vorhanden</v>
      </c>
      <c r="E9475">
        <f t="shared" ref="E9475" si="19245">COUNTIF(Elements,$C9475)</f>
        <v>1115</v>
      </c>
      <c r="F9475">
        <f t="shared" ref="F9475" si="19246">COUNTIFS(Elements,C9475,Storung,D9475)</f>
        <v>1057</v>
      </c>
      <c r="H9475" s="4"/>
      <c r="I9475" s="4"/>
      <c r="J9475" s="5"/>
    </row>
    <row r="9476" spans="1:10" x14ac:dyDescent="0.25">
      <c r="A9476" s="4">
        <v>44154.827430555553</v>
      </c>
      <c r="B9476" t="str">
        <f t="shared" si="19171"/>
        <v>CONV_POS</v>
      </c>
      <c r="C9476">
        <v>8324</v>
      </c>
      <c r="D9476" t="str">
        <f t="shared" si="19236"/>
        <v>Der Sensor meldet keine TE aber Daten vorhanden</v>
      </c>
      <c r="E9476">
        <f t="shared" ref="E9476" si="19247">COUNTIF(Elements,$C9476)</f>
        <v>1115</v>
      </c>
      <c r="F9476">
        <f t="shared" ref="F9476" si="19248">COUNTIFS(Elements,C9476,Storung,D9476)</f>
        <v>1057</v>
      </c>
      <c r="H9476" s="4"/>
      <c r="I9476" s="4"/>
      <c r="J9476" s="5"/>
    </row>
    <row r="9477" spans="1:10" x14ac:dyDescent="0.25">
      <c r="A9477" s="4">
        <v>44154.826249999998</v>
      </c>
      <c r="B9477" t="str">
        <f t="shared" si="19171"/>
        <v>CONV_POS</v>
      </c>
      <c r="C9477">
        <v>8324</v>
      </c>
      <c r="D9477" t="str">
        <f t="shared" si="19236"/>
        <v>Der Sensor meldet keine TE aber Daten vorhanden</v>
      </c>
      <c r="E9477">
        <f t="shared" ref="E9477" si="19249">COUNTIF(Elements,$C9477)</f>
        <v>1115</v>
      </c>
      <c r="F9477">
        <f t="shared" ref="F9477" si="19250">COUNTIFS(Elements,C9477,Storung,D9477)</f>
        <v>1057</v>
      </c>
      <c r="H9477" s="4"/>
      <c r="I9477" s="4"/>
      <c r="J9477" s="5"/>
    </row>
    <row r="9478" spans="1:10" x14ac:dyDescent="0.25">
      <c r="A9478" s="4">
        <v>44154.824305555558</v>
      </c>
      <c r="B9478" t="str">
        <f t="shared" si="19171"/>
        <v>CONV_POS</v>
      </c>
      <c r="C9478">
        <v>8324</v>
      </c>
      <c r="D9478" t="str">
        <f t="shared" si="19236"/>
        <v>Der Sensor meldet keine TE aber Daten vorhanden</v>
      </c>
      <c r="E9478">
        <f t="shared" ref="E9478" si="19251">COUNTIF(Elements,$C9478)</f>
        <v>1115</v>
      </c>
      <c r="F9478">
        <f t="shared" ref="F9478" si="19252">COUNTIFS(Elements,C9478,Storung,D9478)</f>
        <v>1057</v>
      </c>
      <c r="H9478" s="4"/>
      <c r="I9478" s="4"/>
      <c r="J9478" s="5"/>
    </row>
    <row r="9479" spans="1:10" x14ac:dyDescent="0.25">
      <c r="A9479" s="4">
        <v>44154.823009259257</v>
      </c>
      <c r="B9479" t="str">
        <f t="shared" si="19171"/>
        <v>CONV_POS</v>
      </c>
      <c r="C9479">
        <v>8324</v>
      </c>
      <c r="D9479" t="str">
        <f t="shared" si="19236"/>
        <v>Der Sensor meldet keine TE aber Daten vorhanden</v>
      </c>
      <c r="E9479">
        <f t="shared" ref="E9479" si="19253">COUNTIF(Elements,$C9479)</f>
        <v>1115</v>
      </c>
      <c r="F9479">
        <f t="shared" ref="F9479" si="19254">COUNTIFS(Elements,C9479,Storung,D9479)</f>
        <v>1057</v>
      </c>
      <c r="H9479" s="4"/>
      <c r="I9479" s="4"/>
      <c r="J9479" s="5"/>
    </row>
    <row r="9480" spans="1:10" x14ac:dyDescent="0.25">
      <c r="A9480" s="4">
        <v>44154.802152777775</v>
      </c>
      <c r="B9480" t="str">
        <f t="shared" si="19171"/>
        <v>CONV_POS</v>
      </c>
      <c r="C9480">
        <v>8324</v>
      </c>
      <c r="D9480" t="str">
        <f t="shared" si="19236"/>
        <v>Der Sensor meldet keine TE aber Daten vorhanden</v>
      </c>
      <c r="E9480">
        <f t="shared" ref="E9480" si="19255">COUNTIF(Elements,$C9480)</f>
        <v>1115</v>
      </c>
      <c r="F9480">
        <f t="shared" ref="F9480" si="19256">COUNTIFS(Elements,C9480,Storung,D9480)</f>
        <v>1057</v>
      </c>
      <c r="H9480" s="4"/>
      <c r="I9480" s="4"/>
      <c r="J9480" s="5"/>
    </row>
    <row r="9481" spans="1:10" x14ac:dyDescent="0.25">
      <c r="A9481" s="4">
        <v>44154.786249999997</v>
      </c>
      <c r="B9481" t="str">
        <f t="shared" si="19171"/>
        <v>CONV_POS</v>
      </c>
      <c r="C9481">
        <v>8324</v>
      </c>
      <c r="D9481" t="str">
        <f t="shared" si="19236"/>
        <v>Der Sensor meldet keine TE aber Daten vorhanden</v>
      </c>
      <c r="E9481">
        <f t="shared" ref="E9481" si="19257">COUNTIF(Elements,$C9481)</f>
        <v>1115</v>
      </c>
      <c r="F9481">
        <f t="shared" ref="F9481" si="19258">COUNTIFS(Elements,C9481,Storung,D9481)</f>
        <v>1057</v>
      </c>
      <c r="H9481" s="4"/>
      <c r="I9481" s="4"/>
      <c r="J9481" s="5"/>
    </row>
    <row r="9482" spans="1:10" x14ac:dyDescent="0.25">
      <c r="A9482" s="4">
        <v>44154.697372685187</v>
      </c>
      <c r="B9482" t="str">
        <f t="shared" si="19171"/>
        <v>CONV_POS</v>
      </c>
      <c r="C9482">
        <v>8324</v>
      </c>
      <c r="D9482" t="str">
        <f t="shared" si="19236"/>
        <v>Der Sensor meldet keine TE aber Daten vorhanden</v>
      </c>
      <c r="E9482">
        <f t="shared" ref="E9482" si="19259">COUNTIF(Elements,$C9482)</f>
        <v>1115</v>
      </c>
      <c r="F9482">
        <f t="shared" ref="F9482" si="19260">COUNTIFS(Elements,C9482,Storung,D9482)</f>
        <v>1057</v>
      </c>
      <c r="H9482" s="4"/>
      <c r="I9482" s="4"/>
      <c r="J9482" s="5"/>
    </row>
    <row r="9483" spans="1:10" x14ac:dyDescent="0.25">
      <c r="A9483" s="4">
        <v>44154.681458333333</v>
      </c>
      <c r="B9483" t="str">
        <f t="shared" si="19171"/>
        <v>CONV_POS</v>
      </c>
      <c r="C9483">
        <v>8324</v>
      </c>
      <c r="D9483" t="str">
        <f t="shared" si="19236"/>
        <v>Der Sensor meldet keine TE aber Daten vorhanden</v>
      </c>
      <c r="E9483">
        <f t="shared" ref="E9483" si="19261">COUNTIF(Elements,$C9483)</f>
        <v>1115</v>
      </c>
      <c r="F9483">
        <f t="shared" ref="F9483" si="19262">COUNTIFS(Elements,C9483,Storung,D9483)</f>
        <v>1057</v>
      </c>
      <c r="H9483" s="4"/>
      <c r="I9483" s="4"/>
      <c r="J9483" s="5"/>
    </row>
    <row r="9484" spans="1:10" x14ac:dyDescent="0.25">
      <c r="A9484" s="4">
        <v>44154.680659722224</v>
      </c>
      <c r="B9484" t="str">
        <f t="shared" si="19171"/>
        <v>CONV_POS</v>
      </c>
      <c r="C9484">
        <v>8324</v>
      </c>
      <c r="D9484" t="str">
        <f t="shared" si="19236"/>
        <v>Der Sensor meldet keine TE aber Daten vorhanden</v>
      </c>
      <c r="E9484">
        <f t="shared" ref="E9484" si="19263">COUNTIF(Elements,$C9484)</f>
        <v>1115</v>
      </c>
      <c r="F9484">
        <f t="shared" ref="F9484" si="19264">COUNTIFS(Elements,C9484,Storung,D9484)</f>
        <v>1057</v>
      </c>
      <c r="H9484" s="4"/>
      <c r="I9484" s="4"/>
      <c r="J9484" s="5"/>
    </row>
    <row r="9485" spans="1:10" x14ac:dyDescent="0.25">
      <c r="A9485" s="4">
        <v>44154.64943287037</v>
      </c>
      <c r="B9485" t="str">
        <f t="shared" si="19171"/>
        <v>CONV_POS</v>
      </c>
      <c r="C9485">
        <v>8324</v>
      </c>
      <c r="D9485" t="str">
        <f t="shared" si="19236"/>
        <v>Der Sensor meldet keine TE aber Daten vorhanden</v>
      </c>
      <c r="E9485">
        <f t="shared" ref="E9485" si="19265">COUNTIF(Elements,$C9485)</f>
        <v>1115</v>
      </c>
      <c r="F9485">
        <f t="shared" ref="F9485" si="19266">COUNTIFS(Elements,C9485,Storung,D9485)</f>
        <v>1057</v>
      </c>
      <c r="H9485" s="4"/>
      <c r="I9485" s="4"/>
      <c r="J9485" s="5"/>
    </row>
    <row r="9486" spans="1:10" x14ac:dyDescent="0.25">
      <c r="A9486" s="4">
        <v>44154.648310185185</v>
      </c>
      <c r="B9486" t="str">
        <f t="shared" si="19171"/>
        <v>CONV_POS</v>
      </c>
      <c r="C9486">
        <v>8324</v>
      </c>
      <c r="D9486" t="str">
        <f t="shared" si="19236"/>
        <v>Der Sensor meldet keine TE aber Daten vorhanden</v>
      </c>
      <c r="E9486">
        <f t="shared" ref="E9486" si="19267">COUNTIF(Elements,$C9486)</f>
        <v>1115</v>
      </c>
      <c r="F9486">
        <f t="shared" ref="F9486" si="19268">COUNTIFS(Elements,C9486,Storung,D9486)</f>
        <v>1057</v>
      </c>
      <c r="H9486" s="4"/>
      <c r="I9486" s="4"/>
      <c r="J9486" s="5"/>
    </row>
    <row r="9487" spans="1:10" x14ac:dyDescent="0.25">
      <c r="A9487" s="4">
        <v>44154.558437500003</v>
      </c>
      <c r="B9487" t="str">
        <f t="shared" si="19171"/>
        <v>CONV_POS</v>
      </c>
      <c r="C9487">
        <v>8324</v>
      </c>
      <c r="D9487" t="str">
        <f t="shared" si="19236"/>
        <v>Der Sensor meldet keine TE aber Daten vorhanden</v>
      </c>
      <c r="E9487">
        <f t="shared" ref="E9487" si="19269">COUNTIF(Elements,$C9487)</f>
        <v>1115</v>
      </c>
      <c r="F9487">
        <f t="shared" ref="F9487" si="19270">COUNTIFS(Elements,C9487,Storung,D9487)</f>
        <v>1057</v>
      </c>
      <c r="H9487" s="4"/>
      <c r="I9487" s="4"/>
      <c r="J9487" s="5"/>
    </row>
    <row r="9488" spans="1:10" x14ac:dyDescent="0.25">
      <c r="A9488" s="4">
        <v>44154.546412037038</v>
      </c>
      <c r="B9488" t="str">
        <f t="shared" si="19171"/>
        <v>CONV_POS</v>
      </c>
      <c r="C9488">
        <v>8324</v>
      </c>
      <c r="D9488" t="str">
        <f t="shared" si="19236"/>
        <v>Der Sensor meldet keine TE aber Daten vorhanden</v>
      </c>
      <c r="E9488">
        <f t="shared" ref="E9488" si="19271">COUNTIF(Elements,$C9488)</f>
        <v>1115</v>
      </c>
      <c r="F9488">
        <f t="shared" ref="F9488" si="19272">COUNTIFS(Elements,C9488,Storung,D9488)</f>
        <v>1057</v>
      </c>
      <c r="H9488" s="4"/>
      <c r="I9488" s="4"/>
      <c r="J9488" s="5"/>
    </row>
    <row r="9489" spans="1:10" x14ac:dyDescent="0.25">
      <c r="A9489" s="4">
        <v>44154.54011574074</v>
      </c>
      <c r="B9489" t="str">
        <f t="shared" si="19171"/>
        <v>CONV_POS</v>
      </c>
      <c r="C9489">
        <v>8324</v>
      </c>
      <c r="D9489" t="str">
        <f t="shared" si="19236"/>
        <v>Der Sensor meldet keine TE aber Daten vorhanden</v>
      </c>
      <c r="E9489">
        <f t="shared" ref="E9489" si="19273">COUNTIF(Elements,$C9489)</f>
        <v>1115</v>
      </c>
      <c r="F9489">
        <f t="shared" ref="F9489" si="19274">COUNTIFS(Elements,C9489,Storung,D9489)</f>
        <v>1057</v>
      </c>
      <c r="H9489" s="4"/>
      <c r="I9489" s="4"/>
      <c r="J9489" s="5"/>
    </row>
    <row r="9490" spans="1:10" x14ac:dyDescent="0.25">
      <c r="A9490" s="4">
        <v>44154.537303240744</v>
      </c>
      <c r="B9490" t="str">
        <f t="shared" si="19171"/>
        <v>CONV_POS</v>
      </c>
      <c r="C9490">
        <v>8324</v>
      </c>
      <c r="D9490" t="str">
        <f t="shared" si="19236"/>
        <v>Der Sensor meldet keine TE aber Daten vorhanden</v>
      </c>
      <c r="E9490">
        <f t="shared" ref="E9490" si="19275">COUNTIF(Elements,$C9490)</f>
        <v>1115</v>
      </c>
      <c r="F9490">
        <f t="shared" ref="F9490" si="19276">COUNTIFS(Elements,C9490,Storung,D9490)</f>
        <v>1057</v>
      </c>
      <c r="H9490" s="4"/>
      <c r="I9490" s="4"/>
      <c r="J9490" s="5"/>
    </row>
    <row r="9491" spans="1:10" x14ac:dyDescent="0.25">
      <c r="A9491" s="4">
        <v>44154.535949074074</v>
      </c>
      <c r="B9491" t="str">
        <f t="shared" si="19171"/>
        <v>CONV_POS</v>
      </c>
      <c r="C9491">
        <v>8324</v>
      </c>
      <c r="D9491" t="str">
        <f t="shared" si="19236"/>
        <v>Der Sensor meldet keine TE aber Daten vorhanden</v>
      </c>
      <c r="E9491">
        <f t="shared" ref="E9491" si="19277">COUNTIF(Elements,$C9491)</f>
        <v>1115</v>
      </c>
      <c r="F9491">
        <f t="shared" ref="F9491" si="19278">COUNTIFS(Elements,C9491,Storung,D9491)</f>
        <v>1057</v>
      </c>
      <c r="H9491" s="4"/>
      <c r="I9491" s="4"/>
      <c r="J9491" s="5"/>
    </row>
    <row r="9492" spans="1:10" x14ac:dyDescent="0.25">
      <c r="A9492" s="4">
        <v>44154.535509259258</v>
      </c>
      <c r="B9492" t="str">
        <f t="shared" si="19171"/>
        <v>CONV_POS</v>
      </c>
      <c r="C9492">
        <v>8324</v>
      </c>
      <c r="D9492" t="str">
        <f t="shared" si="19236"/>
        <v>Der Sensor meldet keine TE aber Daten vorhanden</v>
      </c>
      <c r="E9492">
        <f t="shared" ref="E9492" si="19279">COUNTIF(Elements,$C9492)</f>
        <v>1115</v>
      </c>
      <c r="F9492">
        <f t="shared" ref="F9492" si="19280">COUNTIFS(Elements,C9492,Storung,D9492)</f>
        <v>1057</v>
      </c>
      <c r="H9492" s="4"/>
      <c r="I9492" s="4"/>
      <c r="J9492" s="5"/>
    </row>
    <row r="9493" spans="1:10" x14ac:dyDescent="0.25">
      <c r="A9493" s="4">
        <v>44154.534178240741</v>
      </c>
      <c r="B9493" t="str">
        <f t="shared" si="19171"/>
        <v>CONV_POS</v>
      </c>
      <c r="C9493">
        <v>8324</v>
      </c>
      <c r="D9493" t="str">
        <f t="shared" si="19236"/>
        <v>Der Sensor meldet keine TE aber Daten vorhanden</v>
      </c>
      <c r="E9493">
        <f t="shared" ref="E9493" si="19281">COUNTIF(Elements,$C9493)</f>
        <v>1115</v>
      </c>
      <c r="F9493">
        <f t="shared" ref="F9493" si="19282">COUNTIFS(Elements,C9493,Storung,D9493)</f>
        <v>1057</v>
      </c>
      <c r="H9493" s="4"/>
      <c r="I9493" s="4"/>
      <c r="J9493" s="5"/>
    </row>
    <row r="9494" spans="1:10" x14ac:dyDescent="0.25">
      <c r="A9494" s="4">
        <v>44154.511562500003</v>
      </c>
      <c r="B9494" t="str">
        <f t="shared" si="19171"/>
        <v>CONV_POS</v>
      </c>
      <c r="C9494">
        <v>8324</v>
      </c>
      <c r="D9494" t="str">
        <f t="shared" si="19236"/>
        <v>Der Sensor meldet keine TE aber Daten vorhanden</v>
      </c>
      <c r="E9494">
        <f t="shared" ref="E9494" si="19283">COUNTIF(Elements,$C9494)</f>
        <v>1115</v>
      </c>
      <c r="F9494">
        <f t="shared" ref="F9494" si="19284">COUNTIFS(Elements,C9494,Storung,D9494)</f>
        <v>1057</v>
      </c>
      <c r="H9494" s="4"/>
      <c r="I9494" s="4"/>
      <c r="J9494" s="5"/>
    </row>
    <row r="9495" spans="1:10" x14ac:dyDescent="0.25">
      <c r="A9495" s="4">
        <v>44154.493078703701</v>
      </c>
      <c r="B9495" t="str">
        <f t="shared" si="19171"/>
        <v>CONV_POS</v>
      </c>
      <c r="C9495">
        <v>8324</v>
      </c>
      <c r="D9495" t="str">
        <f t="shared" si="19236"/>
        <v>Der Sensor meldet keine TE aber Daten vorhanden</v>
      </c>
      <c r="E9495">
        <f t="shared" ref="E9495" si="19285">COUNTIF(Elements,$C9495)</f>
        <v>1115</v>
      </c>
      <c r="F9495">
        <f t="shared" ref="F9495" si="19286">COUNTIFS(Elements,C9495,Storung,D9495)</f>
        <v>1057</v>
      </c>
      <c r="H9495" s="4"/>
      <c r="I9495" s="4"/>
      <c r="J9495" s="5"/>
    </row>
    <row r="9496" spans="1:10" x14ac:dyDescent="0.25">
      <c r="A9496" s="4">
        <v>44154.464317129627</v>
      </c>
      <c r="B9496" t="str">
        <f t="shared" si="19171"/>
        <v>CONV_POS</v>
      </c>
      <c r="C9496">
        <v>8324</v>
      </c>
      <c r="D9496" t="str">
        <f t="shared" si="19236"/>
        <v>Der Sensor meldet keine TE aber Daten vorhanden</v>
      </c>
      <c r="E9496">
        <f t="shared" ref="E9496" si="19287">COUNTIF(Elements,$C9496)</f>
        <v>1115</v>
      </c>
      <c r="F9496">
        <f t="shared" ref="F9496" si="19288">COUNTIFS(Elements,C9496,Storung,D9496)</f>
        <v>1057</v>
      </c>
      <c r="H9496" s="4"/>
      <c r="I9496" s="4"/>
      <c r="J9496" s="5"/>
    </row>
    <row r="9497" spans="1:10" x14ac:dyDescent="0.25">
      <c r="A9497" s="4">
        <v>44154.458969907406</v>
      </c>
      <c r="B9497" t="str">
        <f t="shared" si="19171"/>
        <v>CONV_POS</v>
      </c>
      <c r="C9497">
        <v>8324</v>
      </c>
      <c r="D9497" t="str">
        <f t="shared" si="19236"/>
        <v>Der Sensor meldet keine TE aber Daten vorhanden</v>
      </c>
      <c r="E9497">
        <f t="shared" ref="E9497" si="19289">COUNTIF(Elements,$C9497)</f>
        <v>1115</v>
      </c>
      <c r="F9497">
        <f t="shared" ref="F9497" si="19290">COUNTIFS(Elements,C9497,Storung,D9497)</f>
        <v>1057</v>
      </c>
      <c r="H9497" s="4"/>
      <c r="I9497" s="4"/>
      <c r="J9497" s="5"/>
    </row>
    <row r="9498" spans="1:10" x14ac:dyDescent="0.25">
      <c r="A9498" s="4">
        <v>44154.457592592589</v>
      </c>
      <c r="B9498" t="str">
        <f t="shared" si="19171"/>
        <v>CONV_POS</v>
      </c>
      <c r="C9498">
        <v>8324</v>
      </c>
      <c r="D9498" t="str">
        <f t="shared" si="19236"/>
        <v>Der Sensor meldet keine TE aber Daten vorhanden</v>
      </c>
      <c r="E9498">
        <f t="shared" ref="E9498" si="19291">COUNTIF(Elements,$C9498)</f>
        <v>1115</v>
      </c>
      <c r="F9498">
        <f t="shared" ref="F9498" si="19292">COUNTIFS(Elements,C9498,Storung,D9498)</f>
        <v>1057</v>
      </c>
      <c r="H9498" s="4"/>
      <c r="I9498" s="4"/>
      <c r="J9498" s="5"/>
    </row>
    <row r="9499" spans="1:10" x14ac:dyDescent="0.25">
      <c r="A9499" s="4">
        <v>44154.447280092594</v>
      </c>
      <c r="B9499" t="str">
        <f t="shared" si="19171"/>
        <v>CONV_POS</v>
      </c>
      <c r="C9499">
        <v>8324</v>
      </c>
      <c r="D9499" t="str">
        <f t="shared" si="19236"/>
        <v>Der Sensor meldet keine TE aber Daten vorhanden</v>
      </c>
      <c r="E9499">
        <f t="shared" ref="E9499" si="19293">COUNTIF(Elements,$C9499)</f>
        <v>1115</v>
      </c>
      <c r="F9499">
        <f t="shared" ref="F9499" si="19294">COUNTIFS(Elements,C9499,Storung,D9499)</f>
        <v>1057</v>
      </c>
      <c r="H9499" s="4"/>
      <c r="I9499" s="4"/>
      <c r="J9499" s="5"/>
    </row>
    <row r="9500" spans="1:10" x14ac:dyDescent="0.25">
      <c r="A9500" s="4">
        <v>44154.446006944447</v>
      </c>
      <c r="B9500" t="str">
        <f t="shared" si="19171"/>
        <v>CONV_POS</v>
      </c>
      <c r="C9500">
        <v>8324</v>
      </c>
      <c r="D9500" t="str">
        <f t="shared" si="19236"/>
        <v>Der Sensor meldet keine TE aber Daten vorhanden</v>
      </c>
      <c r="E9500">
        <f t="shared" ref="E9500" si="19295">COUNTIF(Elements,$C9500)</f>
        <v>1115</v>
      </c>
      <c r="F9500">
        <f t="shared" ref="F9500" si="19296">COUNTIFS(Elements,C9500,Storung,D9500)</f>
        <v>1057</v>
      </c>
      <c r="H9500" s="4"/>
      <c r="I9500" s="4"/>
      <c r="J9500" s="5"/>
    </row>
    <row r="9501" spans="1:10" x14ac:dyDescent="0.25">
      <c r="A9501" s="4">
        <v>44154.421273148146</v>
      </c>
      <c r="B9501" t="str">
        <f t="shared" si="19171"/>
        <v>CONV_POS</v>
      </c>
      <c r="C9501">
        <v>8324</v>
      </c>
      <c r="D9501" t="str">
        <f t="shared" si="19236"/>
        <v>Der Sensor meldet keine TE aber Daten vorhanden</v>
      </c>
      <c r="E9501">
        <f t="shared" ref="E9501" si="19297">COUNTIF(Elements,$C9501)</f>
        <v>1115</v>
      </c>
      <c r="F9501">
        <f t="shared" ref="F9501" si="19298">COUNTIFS(Elements,C9501,Storung,D9501)</f>
        <v>1057</v>
      </c>
      <c r="H9501" s="4"/>
      <c r="I9501" s="4"/>
      <c r="J9501" s="5"/>
    </row>
    <row r="9502" spans="1:10" x14ac:dyDescent="0.25">
      <c r="A9502" s="4">
        <v>44154.416805555556</v>
      </c>
      <c r="B9502" t="str">
        <f t="shared" si="19171"/>
        <v>CONV_POS</v>
      </c>
      <c r="C9502">
        <v>8324</v>
      </c>
      <c r="D9502" t="str">
        <f t="shared" si="19236"/>
        <v>Der Sensor meldet keine TE aber Daten vorhanden</v>
      </c>
      <c r="E9502">
        <f t="shared" ref="E9502" si="19299">COUNTIF(Elements,$C9502)</f>
        <v>1115</v>
      </c>
      <c r="F9502">
        <f t="shared" ref="F9502" si="19300">COUNTIFS(Elements,C9502,Storung,D9502)</f>
        <v>1057</v>
      </c>
      <c r="H9502" s="4"/>
      <c r="I9502" s="4"/>
      <c r="J9502" s="5"/>
    </row>
    <row r="9503" spans="1:10" x14ac:dyDescent="0.25">
      <c r="A9503" s="4">
        <v>44154.410763888889</v>
      </c>
      <c r="B9503" t="str">
        <f t="shared" ref="B9503:B9566" si="19301">"CONV_POS"</f>
        <v>CONV_POS</v>
      </c>
      <c r="C9503">
        <v>8324</v>
      </c>
      <c r="D9503" t="str">
        <f t="shared" si="19236"/>
        <v>Der Sensor meldet keine TE aber Daten vorhanden</v>
      </c>
      <c r="E9503">
        <f t="shared" ref="E9503" si="19302">COUNTIF(Elements,$C9503)</f>
        <v>1115</v>
      </c>
      <c r="F9503">
        <f t="shared" ref="F9503" si="19303">COUNTIFS(Elements,C9503,Storung,D9503)</f>
        <v>1057</v>
      </c>
      <c r="H9503" s="4"/>
      <c r="I9503" s="4"/>
      <c r="J9503" s="5"/>
    </row>
    <row r="9504" spans="1:10" x14ac:dyDescent="0.25">
      <c r="A9504" s="4">
        <v>44154.409548611111</v>
      </c>
      <c r="B9504" t="str">
        <f t="shared" si="19301"/>
        <v>CONV_POS</v>
      </c>
      <c r="C9504">
        <v>8324</v>
      </c>
      <c r="D9504" t="str">
        <f t="shared" si="19236"/>
        <v>Der Sensor meldet keine TE aber Daten vorhanden</v>
      </c>
      <c r="E9504">
        <f t="shared" ref="E9504" si="19304">COUNTIF(Elements,$C9504)</f>
        <v>1115</v>
      </c>
      <c r="F9504">
        <f t="shared" ref="F9504" si="19305">COUNTIFS(Elements,C9504,Storung,D9504)</f>
        <v>1057</v>
      </c>
      <c r="H9504" s="4"/>
      <c r="I9504" s="4"/>
      <c r="J9504" s="5"/>
    </row>
    <row r="9505" spans="1:10" x14ac:dyDescent="0.25">
      <c r="A9505" s="4">
        <v>44154.408726851849</v>
      </c>
      <c r="B9505" t="str">
        <f t="shared" si="19301"/>
        <v>CONV_POS</v>
      </c>
      <c r="C9505">
        <v>8324</v>
      </c>
      <c r="D9505" t="str">
        <f t="shared" si="19236"/>
        <v>Der Sensor meldet keine TE aber Daten vorhanden</v>
      </c>
      <c r="E9505">
        <f t="shared" ref="E9505" si="19306">COUNTIF(Elements,$C9505)</f>
        <v>1115</v>
      </c>
      <c r="F9505">
        <f t="shared" ref="F9505" si="19307">COUNTIFS(Elements,C9505,Storung,D9505)</f>
        <v>1057</v>
      </c>
      <c r="H9505" s="4"/>
      <c r="I9505" s="4"/>
      <c r="J9505" s="5"/>
    </row>
    <row r="9506" spans="1:10" x14ac:dyDescent="0.25">
      <c r="A9506" s="4">
        <v>44154.401608796295</v>
      </c>
      <c r="B9506" t="str">
        <f t="shared" si="19301"/>
        <v>CONV_POS</v>
      </c>
      <c r="C9506">
        <v>8324</v>
      </c>
      <c r="D9506" t="str">
        <f t="shared" si="19236"/>
        <v>Der Sensor meldet keine TE aber Daten vorhanden</v>
      </c>
      <c r="E9506">
        <f t="shared" ref="E9506" si="19308">COUNTIF(Elements,$C9506)</f>
        <v>1115</v>
      </c>
      <c r="F9506">
        <f t="shared" ref="F9506" si="19309">COUNTIFS(Elements,C9506,Storung,D9506)</f>
        <v>1057</v>
      </c>
      <c r="H9506" s="4"/>
      <c r="I9506" s="4"/>
      <c r="J9506" s="5"/>
    </row>
    <row r="9507" spans="1:10" x14ac:dyDescent="0.25">
      <c r="A9507" s="4">
        <v>44154.381273148145</v>
      </c>
      <c r="B9507" t="str">
        <f t="shared" si="19301"/>
        <v>CONV_POS</v>
      </c>
      <c r="C9507">
        <v>8324</v>
      </c>
      <c r="D9507" t="str">
        <f t="shared" si="19236"/>
        <v>Der Sensor meldet keine TE aber Daten vorhanden</v>
      </c>
      <c r="E9507">
        <f t="shared" ref="E9507" si="19310">COUNTIF(Elements,$C9507)</f>
        <v>1115</v>
      </c>
      <c r="F9507">
        <f t="shared" ref="F9507" si="19311">COUNTIFS(Elements,C9507,Storung,D9507)</f>
        <v>1057</v>
      </c>
      <c r="H9507" s="4"/>
      <c r="I9507" s="4"/>
      <c r="J9507" s="5"/>
    </row>
    <row r="9508" spans="1:10" x14ac:dyDescent="0.25">
      <c r="A9508" s="4">
        <v>44154.38008101852</v>
      </c>
      <c r="B9508" t="str">
        <f t="shared" si="19301"/>
        <v>CONV_POS</v>
      </c>
      <c r="C9508">
        <v>8324</v>
      </c>
      <c r="D9508" t="str">
        <f t="shared" si="19236"/>
        <v>Der Sensor meldet keine TE aber Daten vorhanden</v>
      </c>
      <c r="E9508">
        <f t="shared" ref="E9508" si="19312">COUNTIF(Elements,$C9508)</f>
        <v>1115</v>
      </c>
      <c r="F9508">
        <f t="shared" ref="F9508" si="19313">COUNTIFS(Elements,C9508,Storung,D9508)</f>
        <v>1057</v>
      </c>
      <c r="H9508" s="4"/>
      <c r="I9508" s="4"/>
      <c r="J9508" s="5"/>
    </row>
    <row r="9509" spans="1:10" x14ac:dyDescent="0.25">
      <c r="A9509" s="4">
        <v>44154.378125000003</v>
      </c>
      <c r="B9509" t="str">
        <f t="shared" si="19301"/>
        <v>CONV_POS</v>
      </c>
      <c r="C9509">
        <v>8324</v>
      </c>
      <c r="D9509" t="str">
        <f t="shared" si="19236"/>
        <v>Der Sensor meldet keine TE aber Daten vorhanden</v>
      </c>
      <c r="E9509">
        <f t="shared" ref="E9509" si="19314">COUNTIF(Elements,$C9509)</f>
        <v>1115</v>
      </c>
      <c r="F9509">
        <f t="shared" ref="F9509" si="19315">COUNTIFS(Elements,C9509,Storung,D9509)</f>
        <v>1057</v>
      </c>
      <c r="H9509" s="4"/>
      <c r="I9509" s="4"/>
      <c r="J9509" s="5"/>
    </row>
    <row r="9510" spans="1:10" x14ac:dyDescent="0.25">
      <c r="A9510" s="4">
        <v>44154.375821759262</v>
      </c>
      <c r="B9510" t="str">
        <f t="shared" si="19301"/>
        <v>CONV_POS</v>
      </c>
      <c r="C9510">
        <v>8324</v>
      </c>
      <c r="D9510" t="str">
        <f t="shared" si="19236"/>
        <v>Der Sensor meldet keine TE aber Daten vorhanden</v>
      </c>
      <c r="E9510">
        <f t="shared" ref="E9510" si="19316">COUNTIF(Elements,$C9510)</f>
        <v>1115</v>
      </c>
      <c r="F9510">
        <f t="shared" ref="F9510" si="19317">COUNTIFS(Elements,C9510,Storung,D9510)</f>
        <v>1057</v>
      </c>
      <c r="H9510" s="4"/>
      <c r="I9510" s="4"/>
      <c r="J9510" s="5"/>
    </row>
    <row r="9511" spans="1:10" x14ac:dyDescent="0.25">
      <c r="A9511" s="4">
        <v>44154.374641203707</v>
      </c>
      <c r="B9511" t="str">
        <f t="shared" si="19301"/>
        <v>CONV_POS</v>
      </c>
      <c r="C9511">
        <v>8324</v>
      </c>
      <c r="D9511" t="str">
        <f t="shared" si="19236"/>
        <v>Der Sensor meldet keine TE aber Daten vorhanden</v>
      </c>
      <c r="E9511">
        <f t="shared" ref="E9511" si="19318">COUNTIF(Elements,$C9511)</f>
        <v>1115</v>
      </c>
      <c r="F9511">
        <f t="shared" ref="F9511" si="19319">COUNTIFS(Elements,C9511,Storung,D9511)</f>
        <v>1057</v>
      </c>
      <c r="H9511" s="4"/>
      <c r="I9511" s="4"/>
      <c r="J9511" s="5"/>
    </row>
    <row r="9512" spans="1:10" x14ac:dyDescent="0.25">
      <c r="A9512" s="4">
        <v>44154.373472222222</v>
      </c>
      <c r="B9512" t="str">
        <f t="shared" si="19301"/>
        <v>CONV_POS</v>
      </c>
      <c r="C9512">
        <v>8324</v>
      </c>
      <c r="D9512" t="str">
        <f t="shared" si="19236"/>
        <v>Der Sensor meldet keine TE aber Daten vorhanden</v>
      </c>
      <c r="E9512">
        <f t="shared" ref="E9512" si="19320">COUNTIF(Elements,$C9512)</f>
        <v>1115</v>
      </c>
      <c r="F9512">
        <f t="shared" ref="F9512" si="19321">COUNTIFS(Elements,C9512,Storung,D9512)</f>
        <v>1057</v>
      </c>
      <c r="H9512" s="4"/>
      <c r="I9512" s="4"/>
      <c r="J9512" s="5"/>
    </row>
    <row r="9513" spans="1:10" x14ac:dyDescent="0.25">
      <c r="A9513" s="4">
        <v>44154.366111111114</v>
      </c>
      <c r="B9513" t="str">
        <f t="shared" si="19301"/>
        <v>CONV_POS</v>
      </c>
      <c r="C9513">
        <v>8324</v>
      </c>
      <c r="D9513" t="str">
        <f t="shared" si="19236"/>
        <v>Der Sensor meldet keine TE aber Daten vorhanden</v>
      </c>
      <c r="E9513">
        <f t="shared" ref="E9513" si="19322">COUNTIF(Elements,$C9513)</f>
        <v>1115</v>
      </c>
      <c r="F9513">
        <f t="shared" ref="F9513" si="19323">COUNTIFS(Elements,C9513,Storung,D9513)</f>
        <v>1057</v>
      </c>
      <c r="H9513" s="4"/>
      <c r="I9513" s="4"/>
      <c r="J9513" s="5"/>
    </row>
    <row r="9514" spans="1:10" x14ac:dyDescent="0.25">
      <c r="A9514" s="4">
        <v>44154.353796296295</v>
      </c>
      <c r="B9514" t="str">
        <f t="shared" si="19301"/>
        <v>CONV_POS</v>
      </c>
      <c r="C9514">
        <v>8324</v>
      </c>
      <c r="D9514" t="str">
        <f t="shared" si="19236"/>
        <v>Der Sensor meldet keine TE aber Daten vorhanden</v>
      </c>
      <c r="E9514">
        <f t="shared" ref="E9514" si="19324">COUNTIF(Elements,$C9514)</f>
        <v>1115</v>
      </c>
      <c r="F9514">
        <f t="shared" ref="F9514" si="19325">COUNTIFS(Elements,C9514,Storung,D9514)</f>
        <v>1057</v>
      </c>
      <c r="H9514" s="4"/>
      <c r="I9514" s="4"/>
      <c r="J9514" s="5"/>
    </row>
    <row r="9515" spans="1:10" x14ac:dyDescent="0.25">
      <c r="A9515" s="4">
        <v>44154.332349537035</v>
      </c>
      <c r="B9515" t="str">
        <f t="shared" si="19301"/>
        <v>CONV_POS</v>
      </c>
      <c r="C9515">
        <v>8324</v>
      </c>
      <c r="D9515" t="str">
        <f t="shared" si="19236"/>
        <v>Der Sensor meldet keine TE aber Daten vorhanden</v>
      </c>
      <c r="E9515">
        <f t="shared" ref="E9515" si="19326">COUNTIF(Elements,$C9515)</f>
        <v>1115</v>
      </c>
      <c r="F9515">
        <f t="shared" ref="F9515" si="19327">COUNTIFS(Elements,C9515,Storung,D9515)</f>
        <v>1057</v>
      </c>
      <c r="H9515" s="4"/>
      <c r="I9515" s="4"/>
      <c r="J9515" s="5"/>
    </row>
    <row r="9516" spans="1:10" x14ac:dyDescent="0.25">
      <c r="A9516" s="4">
        <v>44154.329560185186</v>
      </c>
      <c r="B9516" t="str">
        <f t="shared" si="19301"/>
        <v>CONV_POS</v>
      </c>
      <c r="C9516">
        <v>8324</v>
      </c>
      <c r="D9516" t="str">
        <f t="shared" si="19236"/>
        <v>Der Sensor meldet keine TE aber Daten vorhanden</v>
      </c>
      <c r="E9516">
        <f t="shared" ref="E9516" si="19328">COUNTIF(Elements,$C9516)</f>
        <v>1115</v>
      </c>
      <c r="F9516">
        <f t="shared" ref="F9516" si="19329">COUNTIFS(Elements,C9516,Storung,D9516)</f>
        <v>1057</v>
      </c>
      <c r="H9516" s="4"/>
      <c r="I9516" s="4"/>
      <c r="J9516" s="5"/>
    </row>
    <row r="9517" spans="1:10" x14ac:dyDescent="0.25">
      <c r="A9517" s="4">
        <v>44154.324224537035</v>
      </c>
      <c r="B9517" t="str">
        <f t="shared" si="19301"/>
        <v>CONV_POS</v>
      </c>
      <c r="C9517">
        <v>8324</v>
      </c>
      <c r="D9517" t="str">
        <f t="shared" si="19236"/>
        <v>Der Sensor meldet keine TE aber Daten vorhanden</v>
      </c>
      <c r="E9517">
        <f t="shared" ref="E9517" si="19330">COUNTIF(Elements,$C9517)</f>
        <v>1115</v>
      </c>
      <c r="F9517">
        <f t="shared" ref="F9517" si="19331">COUNTIFS(Elements,C9517,Storung,D9517)</f>
        <v>1057</v>
      </c>
      <c r="H9517" s="4"/>
      <c r="I9517" s="4"/>
      <c r="J9517" s="5"/>
    </row>
    <row r="9518" spans="1:10" x14ac:dyDescent="0.25">
      <c r="A9518" s="4">
        <v>44154.322384259256</v>
      </c>
      <c r="B9518" t="str">
        <f t="shared" si="19301"/>
        <v>CONV_POS</v>
      </c>
      <c r="C9518">
        <v>8324</v>
      </c>
      <c r="D9518" t="str">
        <f t="shared" si="19236"/>
        <v>Der Sensor meldet keine TE aber Daten vorhanden</v>
      </c>
      <c r="E9518">
        <f t="shared" ref="E9518" si="19332">COUNTIF(Elements,$C9518)</f>
        <v>1115</v>
      </c>
      <c r="F9518">
        <f t="shared" ref="F9518" si="19333">COUNTIFS(Elements,C9518,Storung,D9518)</f>
        <v>1057</v>
      </c>
      <c r="H9518" s="4"/>
      <c r="I9518" s="4"/>
      <c r="J9518" s="5"/>
    </row>
    <row r="9519" spans="1:10" x14ac:dyDescent="0.25">
      <c r="A9519" s="4">
        <v>44154.308472222219</v>
      </c>
      <c r="B9519" t="str">
        <f t="shared" si="19301"/>
        <v>CONV_POS</v>
      </c>
      <c r="C9519">
        <v>8324</v>
      </c>
      <c r="D9519" t="str">
        <f t="shared" si="19236"/>
        <v>Der Sensor meldet keine TE aber Daten vorhanden</v>
      </c>
      <c r="E9519">
        <f t="shared" ref="E9519" si="19334">COUNTIF(Elements,$C9519)</f>
        <v>1115</v>
      </c>
      <c r="F9519">
        <f t="shared" ref="F9519" si="19335">COUNTIFS(Elements,C9519,Storung,D9519)</f>
        <v>1057</v>
      </c>
      <c r="H9519" s="4"/>
      <c r="I9519" s="4"/>
      <c r="J9519" s="5"/>
    </row>
    <row r="9520" spans="1:10" x14ac:dyDescent="0.25">
      <c r="A9520" s="4">
        <v>44154.305706018517</v>
      </c>
      <c r="B9520" t="str">
        <f t="shared" si="19301"/>
        <v>CONV_POS</v>
      </c>
      <c r="C9520">
        <v>8324</v>
      </c>
      <c r="D9520" t="str">
        <f t="shared" si="19236"/>
        <v>Der Sensor meldet keine TE aber Daten vorhanden</v>
      </c>
      <c r="E9520">
        <f t="shared" ref="E9520" si="19336">COUNTIF(Elements,$C9520)</f>
        <v>1115</v>
      </c>
      <c r="F9520">
        <f t="shared" ref="F9520" si="19337">COUNTIFS(Elements,C9520,Storung,D9520)</f>
        <v>1057</v>
      </c>
      <c r="H9520" s="4"/>
      <c r="I9520" s="4"/>
      <c r="J9520" s="5"/>
    </row>
    <row r="9521" spans="1:10" x14ac:dyDescent="0.25">
      <c r="A9521" s="4">
        <v>44154.300671296296</v>
      </c>
      <c r="B9521" t="str">
        <f t="shared" si="19301"/>
        <v>CONV_POS</v>
      </c>
      <c r="C9521">
        <v>8324</v>
      </c>
      <c r="D9521" t="str">
        <f t="shared" si="19236"/>
        <v>Der Sensor meldet keine TE aber Daten vorhanden</v>
      </c>
      <c r="E9521">
        <f t="shared" ref="E9521" si="19338">COUNTIF(Elements,$C9521)</f>
        <v>1115</v>
      </c>
      <c r="F9521">
        <f t="shared" ref="F9521" si="19339">COUNTIFS(Elements,C9521,Storung,D9521)</f>
        <v>1057</v>
      </c>
      <c r="H9521" s="4"/>
      <c r="I9521" s="4"/>
      <c r="J9521" s="5"/>
    </row>
    <row r="9522" spans="1:10" x14ac:dyDescent="0.25">
      <c r="A9522" s="4">
        <v>44154.299513888887</v>
      </c>
      <c r="B9522" t="str">
        <f t="shared" si="19301"/>
        <v>CONV_POS</v>
      </c>
      <c r="C9522">
        <v>8324</v>
      </c>
      <c r="D9522" t="str">
        <f t="shared" si="19236"/>
        <v>Der Sensor meldet keine TE aber Daten vorhanden</v>
      </c>
      <c r="E9522">
        <f t="shared" ref="E9522" si="19340">COUNTIF(Elements,$C9522)</f>
        <v>1115</v>
      </c>
      <c r="F9522">
        <f t="shared" ref="F9522" si="19341">COUNTIFS(Elements,C9522,Storung,D9522)</f>
        <v>1057</v>
      </c>
      <c r="H9522" s="4"/>
      <c r="I9522" s="4"/>
      <c r="J9522" s="5"/>
    </row>
    <row r="9523" spans="1:10" x14ac:dyDescent="0.25">
      <c r="A9523" s="4">
        <v>44154.298159722224</v>
      </c>
      <c r="B9523" t="str">
        <f t="shared" si="19301"/>
        <v>CONV_POS</v>
      </c>
      <c r="C9523">
        <v>8324</v>
      </c>
      <c r="D9523" t="str">
        <f t="shared" si="19236"/>
        <v>Der Sensor meldet keine TE aber Daten vorhanden</v>
      </c>
      <c r="E9523">
        <f t="shared" ref="E9523" si="19342">COUNTIF(Elements,$C9523)</f>
        <v>1115</v>
      </c>
      <c r="F9523">
        <f t="shared" ref="F9523" si="19343">COUNTIFS(Elements,C9523,Storung,D9523)</f>
        <v>1057</v>
      </c>
      <c r="H9523" s="4"/>
      <c r="I9523" s="4"/>
      <c r="J9523" s="5"/>
    </row>
    <row r="9524" spans="1:10" x14ac:dyDescent="0.25">
      <c r="A9524" s="4">
        <v>44154.296388888892</v>
      </c>
      <c r="B9524" t="str">
        <f t="shared" si="19301"/>
        <v>CONV_POS</v>
      </c>
      <c r="C9524">
        <v>8324</v>
      </c>
      <c r="D9524" t="str">
        <f t="shared" si="19236"/>
        <v>Der Sensor meldet keine TE aber Daten vorhanden</v>
      </c>
      <c r="E9524">
        <f t="shared" ref="E9524" si="19344">COUNTIF(Elements,$C9524)</f>
        <v>1115</v>
      </c>
      <c r="F9524">
        <f t="shared" ref="F9524" si="19345">COUNTIFS(Elements,C9524,Storung,D9524)</f>
        <v>1057</v>
      </c>
      <c r="H9524" s="4"/>
      <c r="I9524" s="4"/>
      <c r="J9524" s="5"/>
    </row>
    <row r="9525" spans="1:10" x14ac:dyDescent="0.25">
      <c r="A9525" s="4">
        <v>44154.192685185182</v>
      </c>
      <c r="B9525" t="str">
        <f t="shared" si="19301"/>
        <v>CONV_POS</v>
      </c>
      <c r="C9525">
        <v>8324</v>
      </c>
      <c r="D9525" t="str">
        <f t="shared" si="19236"/>
        <v>Der Sensor meldet keine TE aber Daten vorhanden</v>
      </c>
      <c r="E9525">
        <f t="shared" ref="E9525" si="19346">COUNTIF(Elements,$C9525)</f>
        <v>1115</v>
      </c>
      <c r="F9525">
        <f t="shared" ref="F9525" si="19347">COUNTIFS(Elements,C9525,Storung,D9525)</f>
        <v>1057</v>
      </c>
      <c r="H9525" s="4"/>
      <c r="I9525" s="4"/>
      <c r="J9525" s="5"/>
    </row>
    <row r="9526" spans="1:10" x14ac:dyDescent="0.25">
      <c r="A9526" s="4">
        <v>44154.185891203706</v>
      </c>
      <c r="B9526" t="str">
        <f t="shared" si="19301"/>
        <v>CONV_POS</v>
      </c>
      <c r="C9526">
        <v>8324</v>
      </c>
      <c r="D9526" t="str">
        <f t="shared" si="19236"/>
        <v>Der Sensor meldet keine TE aber Daten vorhanden</v>
      </c>
      <c r="E9526">
        <f t="shared" ref="E9526" si="19348">COUNTIF(Elements,$C9526)</f>
        <v>1115</v>
      </c>
      <c r="F9526">
        <f t="shared" ref="F9526" si="19349">COUNTIFS(Elements,C9526,Storung,D9526)</f>
        <v>1057</v>
      </c>
      <c r="H9526" s="4"/>
      <c r="I9526" s="4"/>
      <c r="J9526" s="5"/>
    </row>
    <row r="9527" spans="1:10" x14ac:dyDescent="0.25">
      <c r="A9527" s="4">
        <v>44154.132916666669</v>
      </c>
      <c r="B9527" t="str">
        <f t="shared" si="19301"/>
        <v>CONV_POS</v>
      </c>
      <c r="C9527">
        <v>8324</v>
      </c>
      <c r="D9527" t="str">
        <f t="shared" si="19236"/>
        <v>Der Sensor meldet keine TE aber Daten vorhanden</v>
      </c>
      <c r="E9527">
        <f t="shared" ref="E9527" si="19350">COUNTIF(Elements,$C9527)</f>
        <v>1115</v>
      </c>
      <c r="F9527">
        <f t="shared" ref="F9527" si="19351">COUNTIFS(Elements,C9527,Storung,D9527)</f>
        <v>1057</v>
      </c>
      <c r="H9527" s="4"/>
      <c r="I9527" s="4"/>
      <c r="J9527" s="5"/>
    </row>
    <row r="9528" spans="1:10" x14ac:dyDescent="0.25">
      <c r="A9528" s="4">
        <v>44154.131863425922</v>
      </c>
      <c r="B9528" t="str">
        <f t="shared" si="19301"/>
        <v>CONV_POS</v>
      </c>
      <c r="C9528">
        <v>8324</v>
      </c>
      <c r="D9528" t="str">
        <f t="shared" si="19236"/>
        <v>Der Sensor meldet keine TE aber Daten vorhanden</v>
      </c>
      <c r="E9528">
        <f t="shared" ref="E9528" si="19352">COUNTIF(Elements,$C9528)</f>
        <v>1115</v>
      </c>
      <c r="F9528">
        <f t="shared" ref="F9528" si="19353">COUNTIFS(Elements,C9528,Storung,D9528)</f>
        <v>1057</v>
      </c>
      <c r="H9528" s="4"/>
      <c r="I9528" s="4"/>
      <c r="J9528" s="5"/>
    </row>
    <row r="9529" spans="1:10" x14ac:dyDescent="0.25">
      <c r="A9529" s="4">
        <v>44154.128020833334</v>
      </c>
      <c r="B9529" t="str">
        <f t="shared" si="19301"/>
        <v>CONV_POS</v>
      </c>
      <c r="C9529">
        <v>8324</v>
      </c>
      <c r="D9529" t="str">
        <f t="shared" si="19236"/>
        <v>Der Sensor meldet keine TE aber Daten vorhanden</v>
      </c>
      <c r="E9529">
        <f t="shared" ref="E9529" si="19354">COUNTIF(Elements,$C9529)</f>
        <v>1115</v>
      </c>
      <c r="F9529">
        <f t="shared" ref="F9529" si="19355">COUNTIFS(Elements,C9529,Storung,D9529)</f>
        <v>1057</v>
      </c>
      <c r="H9529" s="4"/>
      <c r="I9529" s="4"/>
      <c r="J9529" s="5"/>
    </row>
    <row r="9530" spans="1:10" x14ac:dyDescent="0.25">
      <c r="A9530" s="4">
        <v>44154.127372685187</v>
      </c>
      <c r="B9530" t="str">
        <f t="shared" si="19301"/>
        <v>CONV_POS</v>
      </c>
      <c r="C9530">
        <v>8324</v>
      </c>
      <c r="D9530" t="str">
        <f t="shared" si="19236"/>
        <v>Der Sensor meldet keine TE aber Daten vorhanden</v>
      </c>
      <c r="E9530">
        <f t="shared" ref="E9530" si="19356">COUNTIF(Elements,$C9530)</f>
        <v>1115</v>
      </c>
      <c r="F9530">
        <f t="shared" ref="F9530" si="19357">COUNTIFS(Elements,C9530,Storung,D9530)</f>
        <v>1057</v>
      </c>
      <c r="H9530" s="4"/>
      <c r="I9530" s="4"/>
      <c r="J9530" s="5"/>
    </row>
    <row r="9531" spans="1:10" x14ac:dyDescent="0.25">
      <c r="A9531" s="4">
        <v>44154.004386574074</v>
      </c>
      <c r="B9531" t="str">
        <f t="shared" si="19301"/>
        <v>CONV_POS</v>
      </c>
      <c r="C9531">
        <v>8324</v>
      </c>
      <c r="D9531" t="str">
        <f t="shared" si="19236"/>
        <v>Der Sensor meldet keine TE aber Daten vorhanden</v>
      </c>
      <c r="E9531">
        <f t="shared" ref="E9531" si="19358">COUNTIF(Elements,$C9531)</f>
        <v>1115</v>
      </c>
      <c r="F9531">
        <f t="shared" ref="F9531" si="19359">COUNTIFS(Elements,C9531,Storung,D9531)</f>
        <v>1057</v>
      </c>
      <c r="H9531" s="4"/>
      <c r="I9531" s="4"/>
      <c r="J9531" s="5"/>
    </row>
    <row r="9532" spans="1:10" x14ac:dyDescent="0.25">
      <c r="A9532" s="4">
        <v>44154.001817129632</v>
      </c>
      <c r="B9532" t="str">
        <f t="shared" si="19301"/>
        <v>CONV_POS</v>
      </c>
      <c r="C9532">
        <v>8324</v>
      </c>
      <c r="D9532" t="str">
        <f t="shared" si="19236"/>
        <v>Der Sensor meldet keine TE aber Daten vorhanden</v>
      </c>
      <c r="E9532">
        <f t="shared" ref="E9532" si="19360">COUNTIF(Elements,$C9532)</f>
        <v>1115</v>
      </c>
      <c r="F9532">
        <f t="shared" ref="F9532" si="19361">COUNTIFS(Elements,C9532,Storung,D9532)</f>
        <v>1057</v>
      </c>
      <c r="H9532" s="4"/>
      <c r="I9532" s="4"/>
      <c r="J9532" s="5"/>
    </row>
    <row r="9533" spans="1:10" x14ac:dyDescent="0.25">
      <c r="A9533" s="4">
        <v>44153.998807870368</v>
      </c>
      <c r="B9533" t="str">
        <f t="shared" si="19301"/>
        <v>CONV_POS</v>
      </c>
      <c r="C9533">
        <v>8324</v>
      </c>
      <c r="D9533" t="str">
        <f t="shared" si="19236"/>
        <v>Der Sensor meldet keine TE aber Daten vorhanden</v>
      </c>
      <c r="E9533">
        <f t="shared" ref="E9533" si="19362">COUNTIF(Elements,$C9533)</f>
        <v>1115</v>
      </c>
      <c r="F9533">
        <f t="shared" ref="F9533" si="19363">COUNTIFS(Elements,C9533,Storung,D9533)</f>
        <v>1057</v>
      </c>
      <c r="H9533" s="4"/>
      <c r="I9533" s="4"/>
      <c r="J9533" s="5"/>
    </row>
    <row r="9534" spans="1:10" x14ac:dyDescent="0.25">
      <c r="A9534" s="4">
        <v>44153.997754629629</v>
      </c>
      <c r="B9534" t="str">
        <f t="shared" si="19301"/>
        <v>CONV_POS</v>
      </c>
      <c r="C9534">
        <v>8324</v>
      </c>
      <c r="D9534" t="str">
        <f t="shared" si="19236"/>
        <v>Der Sensor meldet keine TE aber Daten vorhanden</v>
      </c>
      <c r="E9534">
        <f t="shared" ref="E9534" si="19364">COUNTIF(Elements,$C9534)</f>
        <v>1115</v>
      </c>
      <c r="F9534">
        <f t="shared" ref="F9534" si="19365">COUNTIFS(Elements,C9534,Storung,D9534)</f>
        <v>1057</v>
      </c>
      <c r="H9534" s="4"/>
      <c r="I9534" s="4"/>
      <c r="J9534" s="5"/>
    </row>
    <row r="9535" spans="1:10" x14ac:dyDescent="0.25">
      <c r="A9535" s="4">
        <v>44153.993993055556</v>
      </c>
      <c r="B9535" t="str">
        <f t="shared" si="19301"/>
        <v>CONV_POS</v>
      </c>
      <c r="C9535">
        <v>8324</v>
      </c>
      <c r="D9535" t="str">
        <f t="shared" ref="D9535:D9598" si="19366">"Der Sensor meldet keine TE aber Daten vorhanden"</f>
        <v>Der Sensor meldet keine TE aber Daten vorhanden</v>
      </c>
      <c r="E9535">
        <f t="shared" ref="E9535" si="19367">COUNTIF(Elements,$C9535)</f>
        <v>1115</v>
      </c>
      <c r="F9535">
        <f t="shared" ref="F9535" si="19368">COUNTIFS(Elements,C9535,Storung,D9535)</f>
        <v>1057</v>
      </c>
      <c r="H9535" s="4"/>
      <c r="I9535" s="4"/>
      <c r="J9535" s="5"/>
    </row>
    <row r="9536" spans="1:10" x14ac:dyDescent="0.25">
      <c r="A9536" s="4">
        <v>44153.992928240739</v>
      </c>
      <c r="B9536" t="str">
        <f t="shared" si="19301"/>
        <v>CONV_POS</v>
      </c>
      <c r="C9536">
        <v>8324</v>
      </c>
      <c r="D9536" t="str">
        <f t="shared" si="19366"/>
        <v>Der Sensor meldet keine TE aber Daten vorhanden</v>
      </c>
      <c r="E9536">
        <f t="shared" ref="E9536" si="19369">COUNTIF(Elements,$C9536)</f>
        <v>1115</v>
      </c>
      <c r="F9536">
        <f t="shared" ref="F9536" si="19370">COUNTIFS(Elements,C9536,Storung,D9536)</f>
        <v>1057</v>
      </c>
      <c r="H9536" s="4"/>
      <c r="I9536" s="4"/>
      <c r="J9536" s="5"/>
    </row>
    <row r="9537" spans="1:10" x14ac:dyDescent="0.25">
      <c r="A9537" s="4">
        <v>44153.991875</v>
      </c>
      <c r="B9537" t="str">
        <f t="shared" si="19301"/>
        <v>CONV_POS</v>
      </c>
      <c r="C9537">
        <v>8324</v>
      </c>
      <c r="D9537" t="str">
        <f t="shared" si="19366"/>
        <v>Der Sensor meldet keine TE aber Daten vorhanden</v>
      </c>
      <c r="E9537">
        <f t="shared" ref="E9537" si="19371">COUNTIF(Elements,$C9537)</f>
        <v>1115</v>
      </c>
      <c r="F9537">
        <f t="shared" ref="F9537" si="19372">COUNTIFS(Elements,C9537,Storung,D9537)</f>
        <v>1057</v>
      </c>
      <c r="H9537" s="4"/>
      <c r="I9537" s="4"/>
      <c r="J9537" s="5"/>
    </row>
    <row r="9538" spans="1:10" x14ac:dyDescent="0.25">
      <c r="A9538" s="4">
        <v>44153.975914351853</v>
      </c>
      <c r="B9538" t="str">
        <f t="shared" si="19301"/>
        <v>CONV_POS</v>
      </c>
      <c r="C9538">
        <v>8324</v>
      </c>
      <c r="D9538" t="str">
        <f t="shared" si="19366"/>
        <v>Der Sensor meldet keine TE aber Daten vorhanden</v>
      </c>
      <c r="E9538">
        <f t="shared" ref="E9538" si="19373">COUNTIF(Elements,$C9538)</f>
        <v>1115</v>
      </c>
      <c r="F9538">
        <f t="shared" ref="F9538" si="19374">COUNTIFS(Elements,C9538,Storung,D9538)</f>
        <v>1057</v>
      </c>
      <c r="H9538" s="4"/>
      <c r="I9538" s="4"/>
      <c r="J9538" s="5"/>
    </row>
    <row r="9539" spans="1:10" x14ac:dyDescent="0.25">
      <c r="A9539" s="4">
        <v>44153.974768518521</v>
      </c>
      <c r="B9539" t="str">
        <f t="shared" si="19301"/>
        <v>CONV_POS</v>
      </c>
      <c r="C9539">
        <v>8324</v>
      </c>
      <c r="D9539" t="str">
        <f t="shared" si="19366"/>
        <v>Der Sensor meldet keine TE aber Daten vorhanden</v>
      </c>
      <c r="E9539">
        <f t="shared" ref="E9539" si="19375">COUNTIF(Elements,$C9539)</f>
        <v>1115</v>
      </c>
      <c r="F9539">
        <f t="shared" ref="F9539" si="19376">COUNTIFS(Elements,C9539,Storung,D9539)</f>
        <v>1057</v>
      </c>
      <c r="H9539" s="4"/>
      <c r="I9539" s="4"/>
      <c r="J9539" s="5"/>
    </row>
    <row r="9540" spans="1:10" x14ac:dyDescent="0.25">
      <c r="A9540" s="4">
        <v>44153.973668981482</v>
      </c>
      <c r="B9540" t="str">
        <f t="shared" si="19301"/>
        <v>CONV_POS</v>
      </c>
      <c r="C9540">
        <v>8324</v>
      </c>
      <c r="D9540" t="str">
        <f t="shared" si="19366"/>
        <v>Der Sensor meldet keine TE aber Daten vorhanden</v>
      </c>
      <c r="E9540">
        <f t="shared" ref="E9540" si="19377">COUNTIF(Elements,$C9540)</f>
        <v>1115</v>
      </c>
      <c r="F9540">
        <f t="shared" ref="F9540" si="19378">COUNTIFS(Elements,C9540,Storung,D9540)</f>
        <v>1057</v>
      </c>
      <c r="H9540" s="4"/>
      <c r="I9540" s="4"/>
      <c r="J9540" s="5"/>
    </row>
    <row r="9541" spans="1:10" x14ac:dyDescent="0.25">
      <c r="A9541" s="4">
        <v>44153.973009259258</v>
      </c>
      <c r="B9541" t="str">
        <f t="shared" si="19301"/>
        <v>CONV_POS</v>
      </c>
      <c r="C9541">
        <v>8324</v>
      </c>
      <c r="D9541" t="str">
        <f t="shared" si="19366"/>
        <v>Der Sensor meldet keine TE aber Daten vorhanden</v>
      </c>
      <c r="E9541">
        <f t="shared" ref="E9541" si="19379">COUNTIF(Elements,$C9541)</f>
        <v>1115</v>
      </c>
      <c r="F9541">
        <f t="shared" ref="F9541" si="19380">COUNTIFS(Elements,C9541,Storung,D9541)</f>
        <v>1057</v>
      </c>
      <c r="H9541" s="4"/>
      <c r="I9541" s="4"/>
      <c r="J9541" s="5"/>
    </row>
    <row r="9542" spans="1:10" x14ac:dyDescent="0.25">
      <c r="A9542" s="4">
        <v>44153.971944444442</v>
      </c>
      <c r="B9542" t="str">
        <f t="shared" si="19301"/>
        <v>CONV_POS</v>
      </c>
      <c r="C9542">
        <v>8324</v>
      </c>
      <c r="D9542" t="str">
        <f t="shared" si="19366"/>
        <v>Der Sensor meldet keine TE aber Daten vorhanden</v>
      </c>
      <c r="E9542">
        <f t="shared" ref="E9542" si="19381">COUNTIF(Elements,$C9542)</f>
        <v>1115</v>
      </c>
      <c r="F9542">
        <f t="shared" ref="F9542" si="19382">COUNTIFS(Elements,C9542,Storung,D9542)</f>
        <v>1057</v>
      </c>
      <c r="H9542" s="4"/>
      <c r="I9542" s="4"/>
      <c r="J9542" s="5"/>
    </row>
    <row r="9543" spans="1:10" x14ac:dyDescent="0.25">
      <c r="A9543" s="4">
        <v>44153.945694444446</v>
      </c>
      <c r="B9543" t="str">
        <f t="shared" si="19301"/>
        <v>CONV_POS</v>
      </c>
      <c r="C9543">
        <v>8324</v>
      </c>
      <c r="D9543" t="str">
        <f t="shared" si="19366"/>
        <v>Der Sensor meldet keine TE aber Daten vorhanden</v>
      </c>
      <c r="E9543">
        <f t="shared" ref="E9543" si="19383">COUNTIF(Elements,$C9543)</f>
        <v>1115</v>
      </c>
      <c r="F9543">
        <f t="shared" ref="F9543" si="19384">COUNTIFS(Elements,C9543,Storung,D9543)</f>
        <v>1057</v>
      </c>
      <c r="H9543" s="4"/>
      <c r="I9543" s="4"/>
      <c r="J9543" s="5"/>
    </row>
    <row r="9544" spans="1:10" x14ac:dyDescent="0.25">
      <c r="A9544" s="4">
        <v>44153.944756944446</v>
      </c>
      <c r="B9544" t="str">
        <f t="shared" si="19301"/>
        <v>CONV_POS</v>
      </c>
      <c r="C9544">
        <v>8324</v>
      </c>
      <c r="D9544" t="str">
        <f t="shared" si="19366"/>
        <v>Der Sensor meldet keine TE aber Daten vorhanden</v>
      </c>
      <c r="E9544">
        <f t="shared" ref="E9544" si="19385">COUNTIF(Elements,$C9544)</f>
        <v>1115</v>
      </c>
      <c r="F9544">
        <f t="shared" ref="F9544" si="19386">COUNTIFS(Elements,C9544,Storung,D9544)</f>
        <v>1057</v>
      </c>
      <c r="H9544" s="4"/>
      <c r="I9544" s="4"/>
      <c r="J9544" s="5"/>
    </row>
    <row r="9545" spans="1:10" x14ac:dyDescent="0.25">
      <c r="A9545" s="4">
        <v>44153.936076388891</v>
      </c>
      <c r="B9545" t="str">
        <f t="shared" si="19301"/>
        <v>CONV_POS</v>
      </c>
      <c r="C9545">
        <v>8324</v>
      </c>
      <c r="D9545" t="str">
        <f t="shared" si="19366"/>
        <v>Der Sensor meldet keine TE aber Daten vorhanden</v>
      </c>
      <c r="E9545">
        <f t="shared" ref="E9545" si="19387">COUNTIF(Elements,$C9545)</f>
        <v>1115</v>
      </c>
      <c r="F9545">
        <f t="shared" ref="F9545" si="19388">COUNTIFS(Elements,C9545,Storung,D9545)</f>
        <v>1057</v>
      </c>
      <c r="H9545" s="4"/>
      <c r="I9545" s="4"/>
      <c r="J9545" s="5"/>
    </row>
    <row r="9546" spans="1:10" x14ac:dyDescent="0.25">
      <c r="A9546" s="4">
        <v>44153.903067129628</v>
      </c>
      <c r="B9546" t="str">
        <f t="shared" si="19301"/>
        <v>CONV_POS</v>
      </c>
      <c r="C9546">
        <v>8324</v>
      </c>
      <c r="D9546" t="str">
        <f t="shared" si="19366"/>
        <v>Der Sensor meldet keine TE aber Daten vorhanden</v>
      </c>
      <c r="E9546">
        <f t="shared" ref="E9546" si="19389">COUNTIF(Elements,$C9546)</f>
        <v>1115</v>
      </c>
      <c r="F9546">
        <f t="shared" ref="F9546" si="19390">COUNTIFS(Elements,C9546,Storung,D9546)</f>
        <v>1057</v>
      </c>
      <c r="H9546" s="4"/>
      <c r="I9546" s="4"/>
      <c r="J9546" s="5"/>
    </row>
    <row r="9547" spans="1:10" x14ac:dyDescent="0.25">
      <c r="A9547" s="4">
        <v>44153.902638888889</v>
      </c>
      <c r="B9547" t="str">
        <f t="shared" si="19301"/>
        <v>CONV_POS</v>
      </c>
      <c r="C9547">
        <v>8324</v>
      </c>
      <c r="D9547" t="str">
        <f t="shared" si="19366"/>
        <v>Der Sensor meldet keine TE aber Daten vorhanden</v>
      </c>
      <c r="E9547">
        <f t="shared" ref="E9547" si="19391">COUNTIF(Elements,$C9547)</f>
        <v>1115</v>
      </c>
      <c r="F9547">
        <f t="shared" ref="F9547" si="19392">COUNTIFS(Elements,C9547,Storung,D9547)</f>
        <v>1057</v>
      </c>
      <c r="H9547" s="4"/>
      <c r="I9547" s="4"/>
      <c r="J9547" s="5"/>
    </row>
    <row r="9548" spans="1:10" x14ac:dyDescent="0.25">
      <c r="A9548" s="4">
        <v>44153.887997685182</v>
      </c>
      <c r="B9548" t="str">
        <f t="shared" si="19301"/>
        <v>CONV_POS</v>
      </c>
      <c r="C9548">
        <v>8324</v>
      </c>
      <c r="D9548" t="str">
        <f t="shared" si="19366"/>
        <v>Der Sensor meldet keine TE aber Daten vorhanden</v>
      </c>
      <c r="E9548">
        <f t="shared" ref="E9548" si="19393">COUNTIF(Elements,$C9548)</f>
        <v>1115</v>
      </c>
      <c r="F9548">
        <f t="shared" ref="F9548" si="19394">COUNTIFS(Elements,C9548,Storung,D9548)</f>
        <v>1057</v>
      </c>
      <c r="H9548" s="4"/>
      <c r="I9548" s="4"/>
      <c r="J9548" s="5"/>
    </row>
    <row r="9549" spans="1:10" x14ac:dyDescent="0.25">
      <c r="A9549" s="4">
        <v>44153.886504629627</v>
      </c>
      <c r="B9549" t="str">
        <f t="shared" si="19301"/>
        <v>CONV_POS</v>
      </c>
      <c r="C9549">
        <v>8324</v>
      </c>
      <c r="D9549" t="str">
        <f t="shared" si="19366"/>
        <v>Der Sensor meldet keine TE aber Daten vorhanden</v>
      </c>
      <c r="E9549">
        <f t="shared" ref="E9549" si="19395">COUNTIF(Elements,$C9549)</f>
        <v>1115</v>
      </c>
      <c r="F9549">
        <f t="shared" ref="F9549" si="19396">COUNTIFS(Elements,C9549,Storung,D9549)</f>
        <v>1057</v>
      </c>
      <c r="H9549" s="4"/>
      <c r="I9549" s="4"/>
      <c r="J9549" s="5"/>
    </row>
    <row r="9550" spans="1:10" x14ac:dyDescent="0.25">
      <c r="A9550" s="4">
        <v>44153.87841435185</v>
      </c>
      <c r="B9550" t="str">
        <f t="shared" si="19301"/>
        <v>CONV_POS</v>
      </c>
      <c r="C9550">
        <v>8324</v>
      </c>
      <c r="D9550" t="str">
        <f t="shared" si="19366"/>
        <v>Der Sensor meldet keine TE aber Daten vorhanden</v>
      </c>
      <c r="E9550">
        <f t="shared" ref="E9550" si="19397">COUNTIF(Elements,$C9550)</f>
        <v>1115</v>
      </c>
      <c r="F9550">
        <f t="shared" ref="F9550" si="19398">COUNTIFS(Elements,C9550,Storung,D9550)</f>
        <v>1057</v>
      </c>
      <c r="H9550" s="4"/>
      <c r="I9550" s="4"/>
      <c r="J9550" s="5"/>
    </row>
    <row r="9551" spans="1:10" x14ac:dyDescent="0.25">
      <c r="A9551" s="4">
        <v>44153.85527777778</v>
      </c>
      <c r="B9551" t="str">
        <f t="shared" si="19301"/>
        <v>CONV_POS</v>
      </c>
      <c r="C9551">
        <v>8324</v>
      </c>
      <c r="D9551" t="str">
        <f t="shared" si="19366"/>
        <v>Der Sensor meldet keine TE aber Daten vorhanden</v>
      </c>
      <c r="E9551">
        <f t="shared" ref="E9551" si="19399">COUNTIF(Elements,$C9551)</f>
        <v>1115</v>
      </c>
      <c r="F9551">
        <f t="shared" ref="F9551" si="19400">COUNTIFS(Elements,C9551,Storung,D9551)</f>
        <v>1057</v>
      </c>
      <c r="H9551" s="4"/>
      <c r="I9551" s="4"/>
      <c r="J9551" s="5"/>
    </row>
    <row r="9552" spans="1:10" x14ac:dyDescent="0.25">
      <c r="A9552" s="4">
        <v>44153.831377314818</v>
      </c>
      <c r="B9552" t="str">
        <f t="shared" si="19301"/>
        <v>CONV_POS</v>
      </c>
      <c r="C9552">
        <v>8324</v>
      </c>
      <c r="D9552" t="str">
        <f t="shared" si="19366"/>
        <v>Der Sensor meldet keine TE aber Daten vorhanden</v>
      </c>
      <c r="E9552">
        <f t="shared" ref="E9552" si="19401">COUNTIF(Elements,$C9552)</f>
        <v>1115</v>
      </c>
      <c r="F9552">
        <f t="shared" ref="F9552" si="19402">COUNTIFS(Elements,C9552,Storung,D9552)</f>
        <v>1057</v>
      </c>
      <c r="H9552" s="4"/>
      <c r="I9552" s="4"/>
      <c r="J9552" s="5"/>
    </row>
    <row r="9553" spans="1:10" x14ac:dyDescent="0.25">
      <c r="A9553" s="4">
        <v>44153.830405092594</v>
      </c>
      <c r="B9553" t="str">
        <f t="shared" si="19301"/>
        <v>CONV_POS</v>
      </c>
      <c r="C9553">
        <v>8324</v>
      </c>
      <c r="D9553" t="str">
        <f t="shared" si="19366"/>
        <v>Der Sensor meldet keine TE aber Daten vorhanden</v>
      </c>
      <c r="E9553">
        <f t="shared" ref="E9553" si="19403">COUNTIF(Elements,$C9553)</f>
        <v>1115</v>
      </c>
      <c r="F9553">
        <f t="shared" ref="F9553" si="19404">COUNTIFS(Elements,C9553,Storung,D9553)</f>
        <v>1057</v>
      </c>
      <c r="H9553" s="4"/>
      <c r="I9553" s="4"/>
      <c r="J9553" s="5"/>
    </row>
    <row r="9554" spans="1:10" x14ac:dyDescent="0.25">
      <c r="A9554" s="4">
        <v>44153.829444444447</v>
      </c>
      <c r="B9554" t="str">
        <f t="shared" si="19301"/>
        <v>CONV_POS</v>
      </c>
      <c r="C9554">
        <v>8324</v>
      </c>
      <c r="D9554" t="str">
        <f t="shared" si="19366"/>
        <v>Der Sensor meldet keine TE aber Daten vorhanden</v>
      </c>
      <c r="E9554">
        <f t="shared" ref="E9554" si="19405">COUNTIF(Elements,$C9554)</f>
        <v>1115</v>
      </c>
      <c r="F9554">
        <f t="shared" ref="F9554" si="19406">COUNTIFS(Elements,C9554,Storung,D9554)</f>
        <v>1057</v>
      </c>
      <c r="H9554" s="4"/>
      <c r="I9554" s="4"/>
      <c r="J9554" s="5"/>
    </row>
    <row r="9555" spans="1:10" x14ac:dyDescent="0.25">
      <c r="A9555" s="4">
        <v>44153.827638888892</v>
      </c>
      <c r="B9555" t="str">
        <f t="shared" si="19301"/>
        <v>CONV_POS</v>
      </c>
      <c r="C9555">
        <v>8324</v>
      </c>
      <c r="D9555" t="str">
        <f t="shared" si="19366"/>
        <v>Der Sensor meldet keine TE aber Daten vorhanden</v>
      </c>
      <c r="E9555">
        <f t="shared" ref="E9555" si="19407">COUNTIF(Elements,$C9555)</f>
        <v>1115</v>
      </c>
      <c r="F9555">
        <f t="shared" ref="F9555" si="19408">COUNTIFS(Elements,C9555,Storung,D9555)</f>
        <v>1057</v>
      </c>
      <c r="H9555" s="4"/>
      <c r="I9555" s="4"/>
      <c r="J9555" s="5"/>
    </row>
    <row r="9556" spans="1:10" x14ac:dyDescent="0.25">
      <c r="A9556" s="4">
        <v>44153.824456018519</v>
      </c>
      <c r="B9556" t="str">
        <f t="shared" si="19301"/>
        <v>CONV_POS</v>
      </c>
      <c r="C9556">
        <v>8324</v>
      </c>
      <c r="D9556" t="str">
        <f t="shared" si="19366"/>
        <v>Der Sensor meldet keine TE aber Daten vorhanden</v>
      </c>
      <c r="E9556">
        <f t="shared" ref="E9556" si="19409">COUNTIF(Elements,$C9556)</f>
        <v>1115</v>
      </c>
      <c r="F9556">
        <f t="shared" ref="F9556" si="19410">COUNTIFS(Elements,C9556,Storung,D9556)</f>
        <v>1057</v>
      </c>
      <c r="H9556" s="4"/>
      <c r="I9556" s="4"/>
      <c r="J9556" s="5"/>
    </row>
    <row r="9557" spans="1:10" x14ac:dyDescent="0.25">
      <c r="A9557" s="4">
        <v>44153.821921296294</v>
      </c>
      <c r="B9557" t="str">
        <f t="shared" si="19301"/>
        <v>CONV_POS</v>
      </c>
      <c r="C9557">
        <v>8324</v>
      </c>
      <c r="D9557" t="str">
        <f t="shared" si="19366"/>
        <v>Der Sensor meldet keine TE aber Daten vorhanden</v>
      </c>
      <c r="E9557">
        <f t="shared" ref="E9557" si="19411">COUNTIF(Elements,$C9557)</f>
        <v>1115</v>
      </c>
      <c r="F9557">
        <f t="shared" ref="F9557" si="19412">COUNTIFS(Elements,C9557,Storung,D9557)</f>
        <v>1057</v>
      </c>
      <c r="H9557" s="4"/>
      <c r="I9557" s="4"/>
      <c r="J9557" s="5"/>
    </row>
    <row r="9558" spans="1:10" x14ac:dyDescent="0.25">
      <c r="A9558" s="4">
        <v>44153.821203703701</v>
      </c>
      <c r="B9558" t="str">
        <f t="shared" si="19301"/>
        <v>CONV_POS</v>
      </c>
      <c r="C9558">
        <v>8324</v>
      </c>
      <c r="D9558" t="str">
        <f t="shared" si="19366"/>
        <v>Der Sensor meldet keine TE aber Daten vorhanden</v>
      </c>
      <c r="E9558">
        <f t="shared" ref="E9558" si="19413">COUNTIF(Elements,$C9558)</f>
        <v>1115</v>
      </c>
      <c r="F9558">
        <f t="shared" ref="F9558" si="19414">COUNTIFS(Elements,C9558,Storung,D9558)</f>
        <v>1057</v>
      </c>
      <c r="H9558" s="4"/>
      <c r="I9558" s="4"/>
      <c r="J9558" s="5"/>
    </row>
    <row r="9559" spans="1:10" x14ac:dyDescent="0.25">
      <c r="A9559" s="4">
        <v>44153.820497685185</v>
      </c>
      <c r="B9559" t="str">
        <f t="shared" si="19301"/>
        <v>CONV_POS</v>
      </c>
      <c r="C9559">
        <v>8324</v>
      </c>
      <c r="D9559" t="str">
        <f t="shared" si="19366"/>
        <v>Der Sensor meldet keine TE aber Daten vorhanden</v>
      </c>
      <c r="E9559">
        <f t="shared" ref="E9559" si="19415">COUNTIF(Elements,$C9559)</f>
        <v>1115</v>
      </c>
      <c r="F9559">
        <f t="shared" ref="F9559" si="19416">COUNTIFS(Elements,C9559,Storung,D9559)</f>
        <v>1057</v>
      </c>
      <c r="H9559" s="4"/>
      <c r="I9559" s="4"/>
      <c r="J9559" s="5"/>
    </row>
    <row r="9560" spans="1:10" x14ac:dyDescent="0.25">
      <c r="A9560" s="4">
        <v>44153.796076388891</v>
      </c>
      <c r="B9560" t="str">
        <f t="shared" si="19301"/>
        <v>CONV_POS</v>
      </c>
      <c r="C9560">
        <v>8324</v>
      </c>
      <c r="D9560" t="str">
        <f t="shared" si="19366"/>
        <v>Der Sensor meldet keine TE aber Daten vorhanden</v>
      </c>
      <c r="E9560">
        <f t="shared" ref="E9560" si="19417">COUNTIF(Elements,$C9560)</f>
        <v>1115</v>
      </c>
      <c r="F9560">
        <f t="shared" ref="F9560" si="19418">COUNTIFS(Elements,C9560,Storung,D9560)</f>
        <v>1057</v>
      </c>
      <c r="H9560" s="4"/>
      <c r="I9560" s="4"/>
      <c r="J9560" s="5"/>
    </row>
    <row r="9561" spans="1:10" x14ac:dyDescent="0.25">
      <c r="A9561" s="4">
        <v>44153.781122685185</v>
      </c>
      <c r="B9561" t="str">
        <f t="shared" si="19301"/>
        <v>CONV_POS</v>
      </c>
      <c r="C9561">
        <v>8324</v>
      </c>
      <c r="D9561" t="str">
        <f t="shared" si="19366"/>
        <v>Der Sensor meldet keine TE aber Daten vorhanden</v>
      </c>
      <c r="E9561">
        <f t="shared" ref="E9561" si="19419">COUNTIF(Elements,$C9561)</f>
        <v>1115</v>
      </c>
      <c r="F9561">
        <f t="shared" ref="F9561" si="19420">COUNTIFS(Elements,C9561,Storung,D9561)</f>
        <v>1057</v>
      </c>
      <c r="H9561" s="4"/>
      <c r="I9561" s="4"/>
      <c r="J9561" s="5"/>
    </row>
    <row r="9562" spans="1:10" x14ac:dyDescent="0.25">
      <c r="A9562" s="4">
        <v>44153.778055555558</v>
      </c>
      <c r="B9562" t="str">
        <f t="shared" si="19301"/>
        <v>CONV_POS</v>
      </c>
      <c r="C9562">
        <v>8324</v>
      </c>
      <c r="D9562" t="str">
        <f t="shared" si="19366"/>
        <v>Der Sensor meldet keine TE aber Daten vorhanden</v>
      </c>
      <c r="E9562">
        <f t="shared" ref="E9562" si="19421">COUNTIF(Elements,$C9562)</f>
        <v>1115</v>
      </c>
      <c r="F9562">
        <f t="shared" ref="F9562" si="19422">COUNTIFS(Elements,C9562,Storung,D9562)</f>
        <v>1057</v>
      </c>
      <c r="H9562" s="4"/>
      <c r="I9562" s="4"/>
      <c r="J9562" s="5"/>
    </row>
    <row r="9563" spans="1:10" x14ac:dyDescent="0.25">
      <c r="A9563" s="4">
        <v>44153.776226851849</v>
      </c>
      <c r="B9563" t="str">
        <f t="shared" si="19301"/>
        <v>CONV_POS</v>
      </c>
      <c r="C9563">
        <v>8324</v>
      </c>
      <c r="D9563" t="str">
        <f t="shared" si="19366"/>
        <v>Der Sensor meldet keine TE aber Daten vorhanden</v>
      </c>
      <c r="E9563">
        <f t="shared" ref="E9563" si="19423">COUNTIF(Elements,$C9563)</f>
        <v>1115</v>
      </c>
      <c r="F9563">
        <f t="shared" ref="F9563" si="19424">COUNTIFS(Elements,C9563,Storung,D9563)</f>
        <v>1057</v>
      </c>
      <c r="H9563" s="4"/>
      <c r="I9563" s="4"/>
      <c r="J9563" s="5"/>
    </row>
    <row r="9564" spans="1:10" x14ac:dyDescent="0.25">
      <c r="A9564" s="4">
        <v>44153.775787037041</v>
      </c>
      <c r="B9564" t="str">
        <f t="shared" si="19301"/>
        <v>CONV_POS</v>
      </c>
      <c r="C9564">
        <v>8324</v>
      </c>
      <c r="D9564" t="str">
        <f t="shared" si="19366"/>
        <v>Der Sensor meldet keine TE aber Daten vorhanden</v>
      </c>
      <c r="E9564">
        <f t="shared" ref="E9564" si="19425">COUNTIF(Elements,$C9564)</f>
        <v>1115</v>
      </c>
      <c r="F9564">
        <f t="shared" ref="F9564" si="19426">COUNTIFS(Elements,C9564,Storung,D9564)</f>
        <v>1057</v>
      </c>
      <c r="H9564" s="4"/>
      <c r="I9564" s="4"/>
      <c r="J9564" s="5"/>
    </row>
    <row r="9565" spans="1:10" x14ac:dyDescent="0.25">
      <c r="A9565" s="4">
        <v>44153.773935185185</v>
      </c>
      <c r="B9565" t="str">
        <f t="shared" si="19301"/>
        <v>CONV_POS</v>
      </c>
      <c r="C9565">
        <v>8324</v>
      </c>
      <c r="D9565" t="str">
        <f t="shared" si="19366"/>
        <v>Der Sensor meldet keine TE aber Daten vorhanden</v>
      </c>
      <c r="E9565">
        <f t="shared" ref="E9565" si="19427">COUNTIF(Elements,$C9565)</f>
        <v>1115</v>
      </c>
      <c r="F9565">
        <f t="shared" ref="F9565" si="19428">COUNTIFS(Elements,C9565,Storung,D9565)</f>
        <v>1057</v>
      </c>
      <c r="H9565" s="4"/>
      <c r="I9565" s="4"/>
      <c r="J9565" s="5"/>
    </row>
    <row r="9566" spans="1:10" x14ac:dyDescent="0.25">
      <c r="A9566" s="4">
        <v>44153.767395833333</v>
      </c>
      <c r="B9566" t="str">
        <f t="shared" si="19301"/>
        <v>CONV_POS</v>
      </c>
      <c r="C9566">
        <v>8324</v>
      </c>
      <c r="D9566" t="str">
        <f t="shared" si="19366"/>
        <v>Der Sensor meldet keine TE aber Daten vorhanden</v>
      </c>
      <c r="E9566">
        <f t="shared" ref="E9566" si="19429">COUNTIF(Elements,$C9566)</f>
        <v>1115</v>
      </c>
      <c r="F9566">
        <f t="shared" ref="F9566" si="19430">COUNTIFS(Elements,C9566,Storung,D9566)</f>
        <v>1057</v>
      </c>
      <c r="H9566" s="4"/>
      <c r="I9566" s="4"/>
      <c r="J9566" s="5"/>
    </row>
    <row r="9567" spans="1:10" x14ac:dyDescent="0.25">
      <c r="A9567" s="4">
        <v>44153.766319444447</v>
      </c>
      <c r="B9567" t="str">
        <f t="shared" ref="B9567:B9630" si="19431">"CONV_POS"</f>
        <v>CONV_POS</v>
      </c>
      <c r="C9567">
        <v>8324</v>
      </c>
      <c r="D9567" t="str">
        <f t="shared" si="19366"/>
        <v>Der Sensor meldet keine TE aber Daten vorhanden</v>
      </c>
      <c r="E9567">
        <f t="shared" ref="E9567" si="19432">COUNTIF(Elements,$C9567)</f>
        <v>1115</v>
      </c>
      <c r="F9567">
        <f t="shared" ref="F9567" si="19433">COUNTIFS(Elements,C9567,Storung,D9567)</f>
        <v>1057</v>
      </c>
      <c r="H9567" s="4"/>
      <c r="I9567" s="4"/>
      <c r="J9567" s="5"/>
    </row>
    <row r="9568" spans="1:10" x14ac:dyDescent="0.25">
      <c r="A9568" s="4">
        <v>44153.765729166669</v>
      </c>
      <c r="B9568" t="str">
        <f t="shared" si="19431"/>
        <v>CONV_POS</v>
      </c>
      <c r="C9568">
        <v>8324</v>
      </c>
      <c r="D9568" t="str">
        <f t="shared" si="19366"/>
        <v>Der Sensor meldet keine TE aber Daten vorhanden</v>
      </c>
      <c r="E9568">
        <f t="shared" ref="E9568" si="19434">COUNTIF(Elements,$C9568)</f>
        <v>1115</v>
      </c>
      <c r="F9568">
        <f t="shared" ref="F9568" si="19435">COUNTIFS(Elements,C9568,Storung,D9568)</f>
        <v>1057</v>
      </c>
      <c r="H9568" s="4"/>
      <c r="I9568" s="4"/>
      <c r="J9568" s="5"/>
    </row>
    <row r="9569" spans="1:10" x14ac:dyDescent="0.25">
      <c r="A9569" s="4">
        <v>44153.658564814818</v>
      </c>
      <c r="B9569" t="str">
        <f t="shared" si="19431"/>
        <v>CONV_POS</v>
      </c>
      <c r="C9569">
        <v>8324</v>
      </c>
      <c r="D9569" t="str">
        <f t="shared" si="19366"/>
        <v>Der Sensor meldet keine TE aber Daten vorhanden</v>
      </c>
      <c r="E9569">
        <f t="shared" ref="E9569" si="19436">COUNTIF(Elements,$C9569)</f>
        <v>1115</v>
      </c>
      <c r="F9569">
        <f t="shared" ref="F9569" si="19437">COUNTIFS(Elements,C9569,Storung,D9569)</f>
        <v>1057</v>
      </c>
      <c r="H9569" s="4"/>
      <c r="I9569" s="4"/>
      <c r="J9569" s="5"/>
    </row>
    <row r="9570" spans="1:10" x14ac:dyDescent="0.25">
      <c r="A9570" s="4">
        <v>44153.64366898148</v>
      </c>
      <c r="B9570" t="str">
        <f t="shared" si="19431"/>
        <v>CONV_POS</v>
      </c>
      <c r="C9570">
        <v>8324</v>
      </c>
      <c r="D9570" t="str">
        <f t="shared" si="19366"/>
        <v>Der Sensor meldet keine TE aber Daten vorhanden</v>
      </c>
      <c r="E9570">
        <f t="shared" ref="E9570" si="19438">COUNTIF(Elements,$C9570)</f>
        <v>1115</v>
      </c>
      <c r="F9570">
        <f t="shared" ref="F9570" si="19439">COUNTIFS(Elements,C9570,Storung,D9570)</f>
        <v>1057</v>
      </c>
      <c r="H9570" s="4"/>
      <c r="I9570" s="4"/>
      <c r="J9570" s="5"/>
    </row>
    <row r="9571" spans="1:10" x14ac:dyDescent="0.25">
      <c r="A9571" s="4">
        <v>44153.642384259256</v>
      </c>
      <c r="B9571" t="str">
        <f t="shared" si="19431"/>
        <v>CONV_POS</v>
      </c>
      <c r="C9571">
        <v>8324</v>
      </c>
      <c r="D9571" t="str">
        <f t="shared" si="19366"/>
        <v>Der Sensor meldet keine TE aber Daten vorhanden</v>
      </c>
      <c r="E9571">
        <f t="shared" ref="E9571" si="19440">COUNTIF(Elements,$C9571)</f>
        <v>1115</v>
      </c>
      <c r="F9571">
        <f t="shared" ref="F9571" si="19441">COUNTIFS(Elements,C9571,Storung,D9571)</f>
        <v>1057</v>
      </c>
      <c r="H9571" s="4"/>
      <c r="I9571" s="4"/>
      <c r="J9571" s="5"/>
    </row>
    <row r="9572" spans="1:10" x14ac:dyDescent="0.25">
      <c r="A9572" s="4">
        <v>44153.64130787037</v>
      </c>
      <c r="B9572" t="str">
        <f t="shared" si="19431"/>
        <v>CONV_POS</v>
      </c>
      <c r="C9572">
        <v>8324</v>
      </c>
      <c r="D9572" t="str">
        <f t="shared" si="19366"/>
        <v>Der Sensor meldet keine TE aber Daten vorhanden</v>
      </c>
      <c r="E9572">
        <f t="shared" ref="E9572" si="19442">COUNTIF(Elements,$C9572)</f>
        <v>1115</v>
      </c>
      <c r="F9572">
        <f t="shared" ref="F9572" si="19443">COUNTIFS(Elements,C9572,Storung,D9572)</f>
        <v>1057</v>
      </c>
      <c r="H9572" s="4"/>
      <c r="I9572" s="4"/>
      <c r="J9572" s="5"/>
    </row>
    <row r="9573" spans="1:10" x14ac:dyDescent="0.25">
      <c r="A9573" s="4">
        <v>44153.627476851849</v>
      </c>
      <c r="B9573" t="str">
        <f t="shared" si="19431"/>
        <v>CONV_POS</v>
      </c>
      <c r="C9573">
        <v>8324</v>
      </c>
      <c r="D9573" t="str">
        <f t="shared" si="19366"/>
        <v>Der Sensor meldet keine TE aber Daten vorhanden</v>
      </c>
      <c r="E9573">
        <f t="shared" ref="E9573" si="19444">COUNTIF(Elements,$C9573)</f>
        <v>1115</v>
      </c>
      <c r="F9573">
        <f t="shared" ref="F9573" si="19445">COUNTIFS(Elements,C9573,Storung,D9573)</f>
        <v>1057</v>
      </c>
      <c r="H9573" s="4"/>
      <c r="I9573" s="4"/>
      <c r="J9573" s="5"/>
    </row>
    <row r="9574" spans="1:10" x14ac:dyDescent="0.25">
      <c r="A9574" s="4">
        <v>44153.624583333331</v>
      </c>
      <c r="B9574" t="str">
        <f t="shared" si="19431"/>
        <v>CONV_POS</v>
      </c>
      <c r="C9574">
        <v>8324</v>
      </c>
      <c r="D9574" t="str">
        <f t="shared" si="19366"/>
        <v>Der Sensor meldet keine TE aber Daten vorhanden</v>
      </c>
      <c r="E9574">
        <f t="shared" ref="E9574" si="19446">COUNTIF(Elements,$C9574)</f>
        <v>1115</v>
      </c>
      <c r="F9574">
        <f t="shared" ref="F9574" si="19447">COUNTIFS(Elements,C9574,Storung,D9574)</f>
        <v>1057</v>
      </c>
      <c r="H9574" s="4"/>
      <c r="I9574" s="4"/>
      <c r="J9574" s="5"/>
    </row>
    <row r="9575" spans="1:10" x14ac:dyDescent="0.25">
      <c r="A9575" s="4">
        <v>44153.608356481483</v>
      </c>
      <c r="B9575" t="str">
        <f t="shared" si="19431"/>
        <v>CONV_POS</v>
      </c>
      <c r="C9575">
        <v>8324</v>
      </c>
      <c r="D9575" t="str">
        <f t="shared" si="19366"/>
        <v>Der Sensor meldet keine TE aber Daten vorhanden</v>
      </c>
      <c r="E9575">
        <f t="shared" ref="E9575" si="19448">COUNTIF(Elements,$C9575)</f>
        <v>1115</v>
      </c>
      <c r="F9575">
        <f t="shared" ref="F9575" si="19449">COUNTIFS(Elements,C9575,Storung,D9575)</f>
        <v>1057</v>
      </c>
      <c r="H9575" s="4"/>
      <c r="I9575" s="4"/>
      <c r="J9575" s="5"/>
    </row>
    <row r="9576" spans="1:10" x14ac:dyDescent="0.25">
      <c r="A9576" s="4">
        <v>44153.598599537036</v>
      </c>
      <c r="B9576" t="str">
        <f t="shared" si="19431"/>
        <v>CONV_POS</v>
      </c>
      <c r="C9576">
        <v>8324</v>
      </c>
      <c r="D9576" t="str">
        <f t="shared" si="19366"/>
        <v>Der Sensor meldet keine TE aber Daten vorhanden</v>
      </c>
      <c r="E9576">
        <f t="shared" ref="E9576" si="19450">COUNTIF(Elements,$C9576)</f>
        <v>1115</v>
      </c>
      <c r="F9576">
        <f t="shared" ref="F9576" si="19451">COUNTIFS(Elements,C9576,Storung,D9576)</f>
        <v>1057</v>
      </c>
      <c r="H9576" s="4"/>
      <c r="I9576" s="4"/>
      <c r="J9576" s="5"/>
    </row>
    <row r="9577" spans="1:10" x14ac:dyDescent="0.25">
      <c r="A9577" s="4">
        <v>44153.597569444442</v>
      </c>
      <c r="B9577" t="str">
        <f t="shared" si="19431"/>
        <v>CONV_POS</v>
      </c>
      <c r="C9577">
        <v>8324</v>
      </c>
      <c r="D9577" t="str">
        <f t="shared" si="19366"/>
        <v>Der Sensor meldet keine TE aber Daten vorhanden</v>
      </c>
      <c r="E9577">
        <f t="shared" ref="E9577" si="19452">COUNTIF(Elements,$C9577)</f>
        <v>1115</v>
      </c>
      <c r="F9577">
        <f t="shared" ref="F9577" si="19453">COUNTIFS(Elements,C9577,Storung,D9577)</f>
        <v>1057</v>
      </c>
      <c r="H9577" s="4"/>
      <c r="I9577" s="4"/>
      <c r="J9577" s="5"/>
    </row>
    <row r="9578" spans="1:10" x14ac:dyDescent="0.25">
      <c r="A9578" s="4">
        <v>44153.592511574076</v>
      </c>
      <c r="B9578" t="str">
        <f t="shared" si="19431"/>
        <v>CONV_POS</v>
      </c>
      <c r="C9578">
        <v>8324</v>
      </c>
      <c r="D9578" t="str">
        <f t="shared" si="19366"/>
        <v>Der Sensor meldet keine TE aber Daten vorhanden</v>
      </c>
      <c r="E9578">
        <f t="shared" ref="E9578" si="19454">COUNTIF(Elements,$C9578)</f>
        <v>1115</v>
      </c>
      <c r="F9578">
        <f t="shared" ref="F9578" si="19455">COUNTIFS(Elements,C9578,Storung,D9578)</f>
        <v>1057</v>
      </c>
      <c r="H9578" s="4"/>
      <c r="I9578" s="4"/>
      <c r="J9578" s="5"/>
    </row>
    <row r="9579" spans="1:10" x14ac:dyDescent="0.25">
      <c r="A9579" s="4">
        <v>44153.590636574074</v>
      </c>
      <c r="B9579" t="str">
        <f t="shared" si="19431"/>
        <v>CONV_POS</v>
      </c>
      <c r="C9579">
        <v>8324</v>
      </c>
      <c r="D9579" t="str">
        <f t="shared" si="19366"/>
        <v>Der Sensor meldet keine TE aber Daten vorhanden</v>
      </c>
      <c r="E9579">
        <f t="shared" ref="E9579" si="19456">COUNTIF(Elements,$C9579)</f>
        <v>1115</v>
      </c>
      <c r="F9579">
        <f t="shared" ref="F9579" si="19457">COUNTIFS(Elements,C9579,Storung,D9579)</f>
        <v>1057</v>
      </c>
      <c r="H9579" s="4"/>
      <c r="I9579" s="4"/>
      <c r="J9579" s="5"/>
    </row>
    <row r="9580" spans="1:10" x14ac:dyDescent="0.25">
      <c r="A9580" s="4">
        <v>44153.589259259257</v>
      </c>
      <c r="B9580" t="str">
        <f t="shared" si="19431"/>
        <v>CONV_POS</v>
      </c>
      <c r="C9580">
        <v>8324</v>
      </c>
      <c r="D9580" t="str">
        <f t="shared" si="19366"/>
        <v>Der Sensor meldet keine TE aber Daten vorhanden</v>
      </c>
      <c r="E9580">
        <f t="shared" ref="E9580" si="19458">COUNTIF(Elements,$C9580)</f>
        <v>1115</v>
      </c>
      <c r="F9580">
        <f t="shared" ref="F9580" si="19459">COUNTIFS(Elements,C9580,Storung,D9580)</f>
        <v>1057</v>
      </c>
      <c r="H9580" s="4"/>
      <c r="I9580" s="4"/>
      <c r="J9580" s="5"/>
    </row>
    <row r="9581" spans="1:10" x14ac:dyDescent="0.25">
      <c r="A9581" s="4">
        <v>44153.58253472222</v>
      </c>
      <c r="B9581" t="str">
        <f t="shared" si="19431"/>
        <v>CONV_POS</v>
      </c>
      <c r="C9581">
        <v>8324</v>
      </c>
      <c r="D9581" t="str">
        <f t="shared" si="19366"/>
        <v>Der Sensor meldet keine TE aber Daten vorhanden</v>
      </c>
      <c r="E9581">
        <f t="shared" ref="E9581" si="19460">COUNTIF(Elements,$C9581)</f>
        <v>1115</v>
      </c>
      <c r="F9581">
        <f t="shared" ref="F9581" si="19461">COUNTIFS(Elements,C9581,Storung,D9581)</f>
        <v>1057</v>
      </c>
      <c r="H9581" s="4"/>
      <c r="I9581" s="4"/>
      <c r="J9581" s="5"/>
    </row>
    <row r="9582" spans="1:10" x14ac:dyDescent="0.25">
      <c r="A9582" s="4">
        <v>44153.563275462962</v>
      </c>
      <c r="B9582" t="str">
        <f t="shared" si="19431"/>
        <v>CONV_POS</v>
      </c>
      <c r="C9582">
        <v>8324</v>
      </c>
      <c r="D9582" t="str">
        <f t="shared" si="19366"/>
        <v>Der Sensor meldet keine TE aber Daten vorhanden</v>
      </c>
      <c r="E9582">
        <f t="shared" ref="E9582" si="19462">COUNTIF(Elements,$C9582)</f>
        <v>1115</v>
      </c>
      <c r="F9582">
        <f t="shared" ref="F9582" si="19463">COUNTIFS(Elements,C9582,Storung,D9582)</f>
        <v>1057</v>
      </c>
      <c r="H9582" s="4"/>
      <c r="I9582" s="4"/>
      <c r="J9582" s="5"/>
    </row>
    <row r="9583" spans="1:10" x14ac:dyDescent="0.25">
      <c r="A9583" s="4">
        <v>44153.562048611115</v>
      </c>
      <c r="B9583" t="str">
        <f t="shared" si="19431"/>
        <v>CONV_POS</v>
      </c>
      <c r="C9583">
        <v>8324</v>
      </c>
      <c r="D9583" t="str">
        <f t="shared" si="19366"/>
        <v>Der Sensor meldet keine TE aber Daten vorhanden</v>
      </c>
      <c r="E9583">
        <f t="shared" ref="E9583" si="19464">COUNTIF(Elements,$C9583)</f>
        <v>1115</v>
      </c>
      <c r="F9583">
        <f t="shared" ref="F9583" si="19465">COUNTIFS(Elements,C9583,Storung,D9583)</f>
        <v>1057</v>
      </c>
      <c r="H9583" s="4"/>
      <c r="I9583" s="4"/>
      <c r="J9583" s="5"/>
    </row>
    <row r="9584" spans="1:10" x14ac:dyDescent="0.25">
      <c r="A9584" s="4">
        <v>44153.556342592594</v>
      </c>
      <c r="B9584" t="str">
        <f t="shared" si="19431"/>
        <v>CONV_POS</v>
      </c>
      <c r="C9584">
        <v>8324</v>
      </c>
      <c r="D9584" t="str">
        <f t="shared" si="19366"/>
        <v>Der Sensor meldet keine TE aber Daten vorhanden</v>
      </c>
      <c r="E9584">
        <f t="shared" ref="E9584" si="19466">COUNTIF(Elements,$C9584)</f>
        <v>1115</v>
      </c>
      <c r="F9584">
        <f t="shared" ref="F9584" si="19467">COUNTIFS(Elements,C9584,Storung,D9584)</f>
        <v>1057</v>
      </c>
      <c r="H9584" s="4"/>
      <c r="I9584" s="4"/>
      <c r="J9584" s="5"/>
    </row>
    <row r="9585" spans="1:10" x14ac:dyDescent="0.25">
      <c r="A9585" s="4">
        <v>44153.542546296296</v>
      </c>
      <c r="B9585" t="str">
        <f t="shared" si="19431"/>
        <v>CONV_POS</v>
      </c>
      <c r="C9585">
        <v>8324</v>
      </c>
      <c r="D9585" t="str">
        <f t="shared" si="19366"/>
        <v>Der Sensor meldet keine TE aber Daten vorhanden</v>
      </c>
      <c r="E9585">
        <f t="shared" ref="E9585" si="19468">COUNTIF(Elements,$C9585)</f>
        <v>1115</v>
      </c>
      <c r="F9585">
        <f t="shared" ref="F9585" si="19469">COUNTIFS(Elements,C9585,Storung,D9585)</f>
        <v>1057</v>
      </c>
      <c r="H9585" s="4"/>
      <c r="I9585" s="4"/>
      <c r="J9585" s="5"/>
    </row>
    <row r="9586" spans="1:10" x14ac:dyDescent="0.25">
      <c r="A9586" s="4">
        <v>44153.540648148148</v>
      </c>
      <c r="B9586" t="str">
        <f t="shared" si="19431"/>
        <v>CONV_POS</v>
      </c>
      <c r="C9586">
        <v>8324</v>
      </c>
      <c r="D9586" t="str">
        <f t="shared" si="19366"/>
        <v>Der Sensor meldet keine TE aber Daten vorhanden</v>
      </c>
      <c r="E9586">
        <f t="shared" ref="E9586" si="19470">COUNTIF(Elements,$C9586)</f>
        <v>1115</v>
      </c>
      <c r="F9586">
        <f t="shared" ref="F9586" si="19471">COUNTIFS(Elements,C9586,Storung,D9586)</f>
        <v>1057</v>
      </c>
      <c r="H9586" s="4"/>
      <c r="I9586" s="4"/>
      <c r="J9586" s="5"/>
    </row>
    <row r="9587" spans="1:10" x14ac:dyDescent="0.25">
      <c r="A9587" s="4">
        <v>44153.540219907409</v>
      </c>
      <c r="B9587" t="str">
        <f t="shared" si="19431"/>
        <v>CONV_POS</v>
      </c>
      <c r="C9587">
        <v>8324</v>
      </c>
      <c r="D9587" t="str">
        <f t="shared" si="19366"/>
        <v>Der Sensor meldet keine TE aber Daten vorhanden</v>
      </c>
      <c r="E9587">
        <f t="shared" ref="E9587" si="19472">COUNTIF(Elements,$C9587)</f>
        <v>1115</v>
      </c>
      <c r="F9587">
        <f t="shared" ref="F9587" si="19473">COUNTIFS(Elements,C9587,Storung,D9587)</f>
        <v>1057</v>
      </c>
      <c r="H9587" s="4"/>
      <c r="I9587" s="4"/>
      <c r="J9587" s="5"/>
    </row>
    <row r="9588" spans="1:10" x14ac:dyDescent="0.25">
      <c r="A9588" s="4">
        <v>44153.53565972222</v>
      </c>
      <c r="B9588" t="str">
        <f t="shared" si="19431"/>
        <v>CONV_POS</v>
      </c>
      <c r="C9588">
        <v>8324</v>
      </c>
      <c r="D9588" t="str">
        <f t="shared" si="19366"/>
        <v>Der Sensor meldet keine TE aber Daten vorhanden</v>
      </c>
      <c r="E9588">
        <f t="shared" ref="E9588" si="19474">COUNTIF(Elements,$C9588)</f>
        <v>1115</v>
      </c>
      <c r="F9588">
        <f t="shared" ref="F9588" si="19475">COUNTIFS(Elements,C9588,Storung,D9588)</f>
        <v>1057</v>
      </c>
      <c r="H9588" s="4"/>
      <c r="I9588" s="4"/>
      <c r="J9588" s="5"/>
    </row>
    <row r="9589" spans="1:10" x14ac:dyDescent="0.25">
      <c r="A9589" s="4">
        <v>44153.533206018517</v>
      </c>
      <c r="B9589" t="str">
        <f t="shared" si="19431"/>
        <v>CONV_POS</v>
      </c>
      <c r="C9589">
        <v>8324</v>
      </c>
      <c r="D9589" t="str">
        <f t="shared" si="19366"/>
        <v>Der Sensor meldet keine TE aber Daten vorhanden</v>
      </c>
      <c r="E9589">
        <f t="shared" ref="E9589" si="19476">COUNTIF(Elements,$C9589)</f>
        <v>1115</v>
      </c>
      <c r="F9589">
        <f t="shared" ref="F9589" si="19477">COUNTIFS(Elements,C9589,Storung,D9589)</f>
        <v>1057</v>
      </c>
      <c r="H9589" s="4"/>
      <c r="I9589" s="4"/>
      <c r="J9589" s="5"/>
    </row>
    <row r="9590" spans="1:10" x14ac:dyDescent="0.25">
      <c r="A9590" s="4">
        <v>44153.53197916667</v>
      </c>
      <c r="B9590" t="str">
        <f t="shared" si="19431"/>
        <v>CONV_POS</v>
      </c>
      <c r="C9590">
        <v>8324</v>
      </c>
      <c r="D9590" t="str">
        <f t="shared" si="19366"/>
        <v>Der Sensor meldet keine TE aber Daten vorhanden</v>
      </c>
      <c r="E9590">
        <f t="shared" ref="E9590" si="19478">COUNTIF(Elements,$C9590)</f>
        <v>1115</v>
      </c>
      <c r="F9590">
        <f t="shared" ref="F9590" si="19479">COUNTIFS(Elements,C9590,Storung,D9590)</f>
        <v>1057</v>
      </c>
      <c r="H9590" s="4"/>
      <c r="I9590" s="4"/>
      <c r="J9590" s="5"/>
    </row>
    <row r="9591" spans="1:10" x14ac:dyDescent="0.25">
      <c r="A9591" s="4">
        <v>44153.527685185189</v>
      </c>
      <c r="B9591" t="str">
        <f t="shared" si="19431"/>
        <v>CONV_POS</v>
      </c>
      <c r="C9591">
        <v>8324</v>
      </c>
      <c r="D9591" t="str">
        <f t="shared" si="19366"/>
        <v>Der Sensor meldet keine TE aber Daten vorhanden</v>
      </c>
      <c r="E9591">
        <f t="shared" ref="E9591" si="19480">COUNTIF(Elements,$C9591)</f>
        <v>1115</v>
      </c>
      <c r="F9591">
        <f t="shared" ref="F9591" si="19481">COUNTIFS(Elements,C9591,Storung,D9591)</f>
        <v>1057</v>
      </c>
      <c r="H9591" s="4"/>
      <c r="I9591" s="4"/>
      <c r="J9591" s="5"/>
    </row>
    <row r="9592" spans="1:10" x14ac:dyDescent="0.25">
      <c r="A9592" s="4">
        <v>44153.527280092596</v>
      </c>
      <c r="B9592" t="str">
        <f t="shared" si="19431"/>
        <v>CONV_POS</v>
      </c>
      <c r="C9592">
        <v>8324</v>
      </c>
      <c r="D9592" t="str">
        <f t="shared" si="19366"/>
        <v>Der Sensor meldet keine TE aber Daten vorhanden</v>
      </c>
      <c r="E9592">
        <f t="shared" ref="E9592" si="19482">COUNTIF(Elements,$C9592)</f>
        <v>1115</v>
      </c>
      <c r="F9592">
        <f t="shared" ref="F9592" si="19483">COUNTIFS(Elements,C9592,Storung,D9592)</f>
        <v>1057</v>
      </c>
      <c r="H9592" s="4"/>
      <c r="I9592" s="4"/>
      <c r="J9592" s="5"/>
    </row>
    <row r="9593" spans="1:10" x14ac:dyDescent="0.25">
      <c r="A9593" s="4">
        <v>44153.521122685182</v>
      </c>
      <c r="B9593" t="str">
        <f t="shared" si="19431"/>
        <v>CONV_POS</v>
      </c>
      <c r="C9593">
        <v>8324</v>
      </c>
      <c r="D9593" t="str">
        <f t="shared" si="19366"/>
        <v>Der Sensor meldet keine TE aber Daten vorhanden</v>
      </c>
      <c r="E9593">
        <f t="shared" ref="E9593" si="19484">COUNTIF(Elements,$C9593)</f>
        <v>1115</v>
      </c>
      <c r="F9593">
        <f t="shared" ref="F9593" si="19485">COUNTIFS(Elements,C9593,Storung,D9593)</f>
        <v>1057</v>
      </c>
      <c r="H9593" s="4"/>
      <c r="I9593" s="4"/>
      <c r="J9593" s="5"/>
    </row>
    <row r="9594" spans="1:10" x14ac:dyDescent="0.25">
      <c r="A9594" s="4">
        <v>44153.519317129627</v>
      </c>
      <c r="B9594" t="str">
        <f t="shared" si="19431"/>
        <v>CONV_POS</v>
      </c>
      <c r="C9594">
        <v>8324</v>
      </c>
      <c r="D9594" t="str">
        <f t="shared" si="19366"/>
        <v>Der Sensor meldet keine TE aber Daten vorhanden</v>
      </c>
      <c r="E9594">
        <f t="shared" ref="E9594" si="19486">COUNTIF(Elements,$C9594)</f>
        <v>1115</v>
      </c>
      <c r="F9594">
        <f t="shared" ref="F9594" si="19487">COUNTIFS(Elements,C9594,Storung,D9594)</f>
        <v>1057</v>
      </c>
      <c r="H9594" s="4"/>
      <c r="I9594" s="4"/>
      <c r="J9594" s="5"/>
    </row>
    <row r="9595" spans="1:10" x14ac:dyDescent="0.25">
      <c r="A9595" s="4">
        <v>44153.518113425926</v>
      </c>
      <c r="B9595" t="str">
        <f t="shared" si="19431"/>
        <v>CONV_POS</v>
      </c>
      <c r="C9595">
        <v>8324</v>
      </c>
      <c r="D9595" t="str">
        <f t="shared" si="19366"/>
        <v>Der Sensor meldet keine TE aber Daten vorhanden</v>
      </c>
      <c r="E9595">
        <f t="shared" ref="E9595" si="19488">COUNTIF(Elements,$C9595)</f>
        <v>1115</v>
      </c>
      <c r="F9595">
        <f t="shared" ref="F9595" si="19489">COUNTIFS(Elements,C9595,Storung,D9595)</f>
        <v>1057</v>
      </c>
      <c r="H9595" s="4"/>
      <c r="I9595" s="4"/>
      <c r="J9595" s="5"/>
    </row>
    <row r="9596" spans="1:10" x14ac:dyDescent="0.25">
      <c r="A9596" s="4">
        <v>44153.516840277778</v>
      </c>
      <c r="B9596" t="str">
        <f t="shared" si="19431"/>
        <v>CONV_POS</v>
      </c>
      <c r="C9596">
        <v>8324</v>
      </c>
      <c r="D9596" t="str">
        <f t="shared" si="19366"/>
        <v>Der Sensor meldet keine TE aber Daten vorhanden</v>
      </c>
      <c r="E9596">
        <f t="shared" ref="E9596" si="19490">COUNTIF(Elements,$C9596)</f>
        <v>1115</v>
      </c>
      <c r="F9596">
        <f t="shared" ref="F9596" si="19491">COUNTIFS(Elements,C9596,Storung,D9596)</f>
        <v>1057</v>
      </c>
      <c r="H9596" s="4"/>
      <c r="I9596" s="4"/>
      <c r="J9596" s="5"/>
    </row>
    <row r="9597" spans="1:10" x14ac:dyDescent="0.25">
      <c r="A9597" s="4">
        <v>44153.50377314815</v>
      </c>
      <c r="B9597" t="str">
        <f t="shared" si="19431"/>
        <v>CONV_POS</v>
      </c>
      <c r="C9597">
        <v>8324</v>
      </c>
      <c r="D9597" t="str">
        <f t="shared" si="19366"/>
        <v>Der Sensor meldet keine TE aber Daten vorhanden</v>
      </c>
      <c r="E9597">
        <f t="shared" ref="E9597" si="19492">COUNTIF(Elements,$C9597)</f>
        <v>1115</v>
      </c>
      <c r="F9597">
        <f t="shared" ref="F9597" si="19493">COUNTIFS(Elements,C9597,Storung,D9597)</f>
        <v>1057</v>
      </c>
      <c r="H9597" s="4"/>
      <c r="I9597" s="4"/>
      <c r="J9597" s="5"/>
    </row>
    <row r="9598" spans="1:10" x14ac:dyDescent="0.25">
      <c r="A9598" s="4">
        <v>44153.496770833335</v>
      </c>
      <c r="B9598" t="str">
        <f t="shared" si="19431"/>
        <v>CONV_POS</v>
      </c>
      <c r="C9598">
        <v>8324</v>
      </c>
      <c r="D9598" t="str">
        <f t="shared" si="19366"/>
        <v>Der Sensor meldet keine TE aber Daten vorhanden</v>
      </c>
      <c r="E9598">
        <f t="shared" ref="E9598" si="19494">COUNTIF(Elements,$C9598)</f>
        <v>1115</v>
      </c>
      <c r="F9598">
        <f t="shared" ref="F9598" si="19495">COUNTIFS(Elements,C9598,Storung,D9598)</f>
        <v>1057</v>
      </c>
      <c r="H9598" s="4"/>
      <c r="I9598" s="4"/>
      <c r="J9598" s="5"/>
    </row>
    <row r="9599" spans="1:10" x14ac:dyDescent="0.25">
      <c r="A9599" s="4">
        <v>44153.487187500003</v>
      </c>
      <c r="B9599" t="str">
        <f t="shared" si="19431"/>
        <v>CONV_POS</v>
      </c>
      <c r="C9599">
        <v>8324</v>
      </c>
      <c r="D9599" t="str">
        <f t="shared" ref="D9599:D9662" si="19496">"Der Sensor meldet keine TE aber Daten vorhanden"</f>
        <v>Der Sensor meldet keine TE aber Daten vorhanden</v>
      </c>
      <c r="E9599">
        <f t="shared" ref="E9599" si="19497">COUNTIF(Elements,$C9599)</f>
        <v>1115</v>
      </c>
      <c r="F9599">
        <f t="shared" ref="F9599" si="19498">COUNTIFS(Elements,C9599,Storung,D9599)</f>
        <v>1057</v>
      </c>
      <c r="H9599" s="4"/>
      <c r="I9599" s="4"/>
      <c r="J9599" s="5"/>
    </row>
    <row r="9600" spans="1:10" x14ac:dyDescent="0.25">
      <c r="A9600" s="4">
        <v>44153.486018518517</v>
      </c>
      <c r="B9600" t="str">
        <f t="shared" si="19431"/>
        <v>CONV_POS</v>
      </c>
      <c r="C9600">
        <v>8324</v>
      </c>
      <c r="D9600" t="str">
        <f t="shared" si="19496"/>
        <v>Der Sensor meldet keine TE aber Daten vorhanden</v>
      </c>
      <c r="E9600">
        <f t="shared" ref="E9600" si="19499">COUNTIF(Elements,$C9600)</f>
        <v>1115</v>
      </c>
      <c r="F9600">
        <f t="shared" ref="F9600" si="19500">COUNTIFS(Elements,C9600,Storung,D9600)</f>
        <v>1057</v>
      </c>
      <c r="H9600" s="4"/>
      <c r="I9600" s="4"/>
      <c r="J9600" s="5"/>
    </row>
    <row r="9601" spans="1:10" x14ac:dyDescent="0.25">
      <c r="A9601" s="4">
        <v>44153.485578703701</v>
      </c>
      <c r="B9601" t="str">
        <f t="shared" si="19431"/>
        <v>CONV_POS</v>
      </c>
      <c r="C9601">
        <v>8324</v>
      </c>
      <c r="D9601" t="str">
        <f t="shared" si="19496"/>
        <v>Der Sensor meldet keine TE aber Daten vorhanden</v>
      </c>
      <c r="E9601">
        <f t="shared" ref="E9601" si="19501">COUNTIF(Elements,$C9601)</f>
        <v>1115</v>
      </c>
      <c r="F9601">
        <f t="shared" ref="F9601" si="19502">COUNTIFS(Elements,C9601,Storung,D9601)</f>
        <v>1057</v>
      </c>
      <c r="H9601" s="4"/>
      <c r="I9601" s="4"/>
      <c r="J9601" s="5"/>
    </row>
    <row r="9602" spans="1:10" x14ac:dyDescent="0.25">
      <c r="A9602" s="4">
        <v>44153.476168981484</v>
      </c>
      <c r="B9602" t="str">
        <f t="shared" si="19431"/>
        <v>CONV_POS</v>
      </c>
      <c r="C9602">
        <v>8324</v>
      </c>
      <c r="D9602" t="str">
        <f t="shared" si="19496"/>
        <v>Der Sensor meldet keine TE aber Daten vorhanden</v>
      </c>
      <c r="E9602">
        <f t="shared" ref="E9602" si="19503">COUNTIF(Elements,$C9602)</f>
        <v>1115</v>
      </c>
      <c r="F9602">
        <f t="shared" ref="F9602" si="19504">COUNTIFS(Elements,C9602,Storung,D9602)</f>
        <v>1057</v>
      </c>
      <c r="H9602" s="4"/>
      <c r="I9602" s="4"/>
      <c r="J9602" s="5"/>
    </row>
    <row r="9603" spans="1:10" x14ac:dyDescent="0.25">
      <c r="A9603" s="4">
        <v>44153.473634259259</v>
      </c>
      <c r="B9603" t="str">
        <f t="shared" si="19431"/>
        <v>CONV_POS</v>
      </c>
      <c r="C9603">
        <v>8324</v>
      </c>
      <c r="D9603" t="str">
        <f t="shared" si="19496"/>
        <v>Der Sensor meldet keine TE aber Daten vorhanden</v>
      </c>
      <c r="E9603">
        <f t="shared" ref="E9603" si="19505">COUNTIF(Elements,$C9603)</f>
        <v>1115</v>
      </c>
      <c r="F9603">
        <f t="shared" ref="F9603" si="19506">COUNTIFS(Elements,C9603,Storung,D9603)</f>
        <v>1057</v>
      </c>
      <c r="H9603" s="4"/>
      <c r="I9603" s="4"/>
      <c r="J9603" s="5"/>
    </row>
    <row r="9604" spans="1:10" x14ac:dyDescent="0.25">
      <c r="A9604" s="4">
        <v>44153.465150462966</v>
      </c>
      <c r="B9604" t="str">
        <f t="shared" si="19431"/>
        <v>CONV_POS</v>
      </c>
      <c r="C9604">
        <v>8324</v>
      </c>
      <c r="D9604" t="str">
        <f t="shared" si="19496"/>
        <v>Der Sensor meldet keine TE aber Daten vorhanden</v>
      </c>
      <c r="E9604">
        <f t="shared" ref="E9604" si="19507">COUNTIF(Elements,$C9604)</f>
        <v>1115</v>
      </c>
      <c r="F9604">
        <f t="shared" ref="F9604" si="19508">COUNTIFS(Elements,C9604,Storung,D9604)</f>
        <v>1057</v>
      </c>
      <c r="H9604" s="4"/>
      <c r="I9604" s="4"/>
      <c r="J9604" s="5"/>
    </row>
    <row r="9605" spans="1:10" x14ac:dyDescent="0.25">
      <c r="A9605" s="4">
        <v>44153.460821759261</v>
      </c>
      <c r="B9605" t="str">
        <f t="shared" si="19431"/>
        <v>CONV_POS</v>
      </c>
      <c r="C9605">
        <v>8324</v>
      </c>
      <c r="D9605" t="str">
        <f t="shared" si="19496"/>
        <v>Der Sensor meldet keine TE aber Daten vorhanden</v>
      </c>
      <c r="E9605">
        <f t="shared" ref="E9605" si="19509">COUNTIF(Elements,$C9605)</f>
        <v>1115</v>
      </c>
      <c r="F9605">
        <f t="shared" ref="F9605" si="19510">COUNTIFS(Elements,C9605,Storung,D9605)</f>
        <v>1057</v>
      </c>
      <c r="H9605" s="4"/>
      <c r="I9605" s="4"/>
      <c r="J9605" s="5"/>
    </row>
    <row r="9606" spans="1:10" x14ac:dyDescent="0.25">
      <c r="A9606" s="4">
        <v>44153.459178240744</v>
      </c>
      <c r="B9606" t="str">
        <f t="shared" si="19431"/>
        <v>CONV_POS</v>
      </c>
      <c r="C9606">
        <v>8324</v>
      </c>
      <c r="D9606" t="str">
        <f t="shared" si="19496"/>
        <v>Der Sensor meldet keine TE aber Daten vorhanden</v>
      </c>
      <c r="E9606">
        <f t="shared" ref="E9606" si="19511">COUNTIF(Elements,$C9606)</f>
        <v>1115</v>
      </c>
      <c r="F9606">
        <f t="shared" ref="F9606" si="19512">COUNTIFS(Elements,C9606,Storung,D9606)</f>
        <v>1057</v>
      </c>
      <c r="H9606" s="4"/>
      <c r="I9606" s="4"/>
      <c r="J9606" s="5"/>
    </row>
    <row r="9607" spans="1:10" x14ac:dyDescent="0.25">
      <c r="A9607" s="4">
        <v>44153.457962962966</v>
      </c>
      <c r="B9607" t="str">
        <f t="shared" si="19431"/>
        <v>CONV_POS</v>
      </c>
      <c r="C9607">
        <v>8324</v>
      </c>
      <c r="D9607" t="str">
        <f t="shared" si="19496"/>
        <v>Der Sensor meldet keine TE aber Daten vorhanden</v>
      </c>
      <c r="E9607">
        <f t="shared" ref="E9607" si="19513">COUNTIF(Elements,$C9607)</f>
        <v>1115</v>
      </c>
      <c r="F9607">
        <f t="shared" ref="F9607" si="19514">COUNTIFS(Elements,C9607,Storung,D9607)</f>
        <v>1057</v>
      </c>
      <c r="H9607" s="4"/>
      <c r="I9607" s="4"/>
      <c r="J9607" s="5"/>
    </row>
    <row r="9608" spans="1:10" x14ac:dyDescent="0.25">
      <c r="A9608" s="4">
        <v>44153.456111111111</v>
      </c>
      <c r="B9608" t="str">
        <f t="shared" si="19431"/>
        <v>CONV_POS</v>
      </c>
      <c r="C9608">
        <v>8324</v>
      </c>
      <c r="D9608" t="str">
        <f t="shared" si="19496"/>
        <v>Der Sensor meldet keine TE aber Daten vorhanden</v>
      </c>
      <c r="E9608">
        <f t="shared" ref="E9608" si="19515">COUNTIF(Elements,$C9608)</f>
        <v>1115</v>
      </c>
      <c r="F9608">
        <f t="shared" ref="F9608" si="19516">COUNTIFS(Elements,C9608,Storung,D9608)</f>
        <v>1057</v>
      </c>
      <c r="H9608" s="4"/>
      <c r="I9608" s="4"/>
      <c r="J9608" s="5"/>
    </row>
    <row r="9609" spans="1:10" x14ac:dyDescent="0.25">
      <c r="A9609" s="4">
        <v>44153.454942129632</v>
      </c>
      <c r="B9609" t="str">
        <f t="shared" si="19431"/>
        <v>CONV_POS</v>
      </c>
      <c r="C9609">
        <v>8324</v>
      </c>
      <c r="D9609" t="str">
        <f t="shared" si="19496"/>
        <v>Der Sensor meldet keine TE aber Daten vorhanden</v>
      </c>
      <c r="E9609">
        <f t="shared" ref="E9609" si="19517">COUNTIF(Elements,$C9609)</f>
        <v>1115</v>
      </c>
      <c r="F9609">
        <f t="shared" ref="F9609" si="19518">COUNTIFS(Elements,C9609,Storung,D9609)</f>
        <v>1057</v>
      </c>
      <c r="H9609" s="4"/>
      <c r="I9609" s="4"/>
      <c r="J9609" s="5"/>
    </row>
    <row r="9610" spans="1:10" x14ac:dyDescent="0.25">
      <c r="A9610" s="4">
        <v>44153.451585648145</v>
      </c>
      <c r="B9610" t="str">
        <f t="shared" si="19431"/>
        <v>CONV_POS</v>
      </c>
      <c r="C9610">
        <v>8324</v>
      </c>
      <c r="D9610" t="str">
        <f t="shared" si="19496"/>
        <v>Der Sensor meldet keine TE aber Daten vorhanden</v>
      </c>
      <c r="E9610">
        <f t="shared" ref="E9610" si="19519">COUNTIF(Elements,$C9610)</f>
        <v>1115</v>
      </c>
      <c r="F9610">
        <f t="shared" ref="F9610" si="19520">COUNTIFS(Elements,C9610,Storung,D9610)</f>
        <v>1057</v>
      </c>
      <c r="H9610" s="4"/>
      <c r="I9610" s="4"/>
      <c r="J9610" s="5"/>
    </row>
    <row r="9611" spans="1:10" x14ac:dyDescent="0.25">
      <c r="A9611" s="4">
        <v>44153.442847222221</v>
      </c>
      <c r="B9611" t="str">
        <f t="shared" si="19431"/>
        <v>CONV_POS</v>
      </c>
      <c r="C9611">
        <v>8324</v>
      </c>
      <c r="D9611" t="str">
        <f t="shared" si="19496"/>
        <v>Der Sensor meldet keine TE aber Daten vorhanden</v>
      </c>
      <c r="E9611">
        <f t="shared" ref="E9611" si="19521">COUNTIF(Elements,$C9611)</f>
        <v>1115</v>
      </c>
      <c r="F9611">
        <f t="shared" ref="F9611" si="19522">COUNTIFS(Elements,C9611,Storung,D9611)</f>
        <v>1057</v>
      </c>
      <c r="H9611" s="4"/>
      <c r="I9611" s="4"/>
      <c r="J9611" s="5"/>
    </row>
    <row r="9612" spans="1:10" x14ac:dyDescent="0.25">
      <c r="A9612" s="4">
        <v>44153.442118055558</v>
      </c>
      <c r="B9612" t="str">
        <f t="shared" si="19431"/>
        <v>CONV_POS</v>
      </c>
      <c r="C9612">
        <v>8324</v>
      </c>
      <c r="D9612" t="str">
        <f t="shared" si="19496"/>
        <v>Der Sensor meldet keine TE aber Daten vorhanden</v>
      </c>
      <c r="E9612">
        <f t="shared" ref="E9612" si="19523">COUNTIF(Elements,$C9612)</f>
        <v>1115</v>
      </c>
      <c r="F9612">
        <f t="shared" ref="F9612" si="19524">COUNTIFS(Elements,C9612,Storung,D9612)</f>
        <v>1057</v>
      </c>
      <c r="H9612" s="4"/>
      <c r="I9612" s="4"/>
      <c r="J9612" s="5"/>
    </row>
    <row r="9613" spans="1:10" x14ac:dyDescent="0.25">
      <c r="A9613" s="4">
        <v>44153.441307870373</v>
      </c>
      <c r="B9613" t="str">
        <f t="shared" si="19431"/>
        <v>CONV_POS</v>
      </c>
      <c r="C9613">
        <v>8324</v>
      </c>
      <c r="D9613" t="str">
        <f t="shared" si="19496"/>
        <v>Der Sensor meldet keine TE aber Daten vorhanden</v>
      </c>
      <c r="E9613">
        <f t="shared" ref="E9613" si="19525">COUNTIF(Elements,$C9613)</f>
        <v>1115</v>
      </c>
      <c r="F9613">
        <f t="shared" ref="F9613" si="19526">COUNTIFS(Elements,C9613,Storung,D9613)</f>
        <v>1057</v>
      </c>
      <c r="H9613" s="4"/>
      <c r="I9613" s="4"/>
      <c r="J9613" s="5"/>
    </row>
    <row r="9614" spans="1:10" x14ac:dyDescent="0.25">
      <c r="A9614" s="4">
        <v>44153.440659722219</v>
      </c>
      <c r="B9614" t="str">
        <f t="shared" si="19431"/>
        <v>CONV_POS</v>
      </c>
      <c r="C9614">
        <v>8324</v>
      </c>
      <c r="D9614" t="str">
        <f t="shared" si="19496"/>
        <v>Der Sensor meldet keine TE aber Daten vorhanden</v>
      </c>
      <c r="E9614">
        <f t="shared" ref="E9614" si="19527">COUNTIF(Elements,$C9614)</f>
        <v>1115</v>
      </c>
      <c r="F9614">
        <f t="shared" ref="F9614" si="19528">COUNTIFS(Elements,C9614,Storung,D9614)</f>
        <v>1057</v>
      </c>
      <c r="H9614" s="4"/>
      <c r="I9614" s="4"/>
      <c r="J9614" s="5"/>
    </row>
    <row r="9615" spans="1:10" x14ac:dyDescent="0.25">
      <c r="A9615" s="4">
        <v>44153.432175925926</v>
      </c>
      <c r="B9615" t="str">
        <f t="shared" si="19431"/>
        <v>CONV_POS</v>
      </c>
      <c r="C9615">
        <v>8324</v>
      </c>
      <c r="D9615" t="str">
        <f t="shared" si="19496"/>
        <v>Der Sensor meldet keine TE aber Daten vorhanden</v>
      </c>
      <c r="E9615">
        <f t="shared" ref="E9615" si="19529">COUNTIF(Elements,$C9615)</f>
        <v>1115</v>
      </c>
      <c r="F9615">
        <f t="shared" ref="F9615" si="19530">COUNTIFS(Elements,C9615,Storung,D9615)</f>
        <v>1057</v>
      </c>
      <c r="H9615" s="4"/>
      <c r="I9615" s="4"/>
      <c r="J9615" s="5"/>
    </row>
    <row r="9616" spans="1:10" x14ac:dyDescent="0.25">
      <c r="A9616" s="4">
        <v>44153.426747685182</v>
      </c>
      <c r="B9616" t="str">
        <f t="shared" si="19431"/>
        <v>CONV_POS</v>
      </c>
      <c r="C9616">
        <v>8324</v>
      </c>
      <c r="D9616" t="str">
        <f t="shared" si="19496"/>
        <v>Der Sensor meldet keine TE aber Daten vorhanden</v>
      </c>
      <c r="E9616">
        <f t="shared" ref="E9616" si="19531">COUNTIF(Elements,$C9616)</f>
        <v>1115</v>
      </c>
      <c r="F9616">
        <f t="shared" ref="F9616" si="19532">COUNTIFS(Elements,C9616,Storung,D9616)</f>
        <v>1057</v>
      </c>
      <c r="H9616" s="4"/>
      <c r="I9616" s="4"/>
      <c r="J9616" s="5"/>
    </row>
    <row r="9617" spans="1:10" x14ac:dyDescent="0.25">
      <c r="A9617" s="4">
        <v>44153.424201388887</v>
      </c>
      <c r="B9617" t="str">
        <f t="shared" si="19431"/>
        <v>CONV_POS</v>
      </c>
      <c r="C9617">
        <v>8324</v>
      </c>
      <c r="D9617" t="str">
        <f t="shared" si="19496"/>
        <v>Der Sensor meldet keine TE aber Daten vorhanden</v>
      </c>
      <c r="E9617">
        <f t="shared" ref="E9617" si="19533">COUNTIF(Elements,$C9617)</f>
        <v>1115</v>
      </c>
      <c r="F9617">
        <f t="shared" ref="F9617" si="19534">COUNTIFS(Elements,C9617,Storung,D9617)</f>
        <v>1057</v>
      </c>
      <c r="H9617" s="4"/>
      <c r="I9617" s="4"/>
      <c r="J9617" s="5"/>
    </row>
    <row r="9618" spans="1:10" x14ac:dyDescent="0.25">
      <c r="A9618" s="4">
        <v>44153.416400462964</v>
      </c>
      <c r="B9618" t="str">
        <f t="shared" si="19431"/>
        <v>CONV_POS</v>
      </c>
      <c r="C9618">
        <v>8324</v>
      </c>
      <c r="D9618" t="str">
        <f t="shared" si="19496"/>
        <v>Der Sensor meldet keine TE aber Daten vorhanden</v>
      </c>
      <c r="E9618">
        <f t="shared" ref="E9618" si="19535">COUNTIF(Elements,$C9618)</f>
        <v>1115</v>
      </c>
      <c r="F9618">
        <f t="shared" ref="F9618" si="19536">COUNTIFS(Elements,C9618,Storung,D9618)</f>
        <v>1057</v>
      </c>
      <c r="H9618" s="4"/>
      <c r="I9618" s="4"/>
      <c r="J9618" s="5"/>
    </row>
    <row r="9619" spans="1:10" x14ac:dyDescent="0.25">
      <c r="A9619" s="4">
        <v>44153.413877314815</v>
      </c>
      <c r="B9619" t="str">
        <f t="shared" si="19431"/>
        <v>CONV_POS</v>
      </c>
      <c r="C9619">
        <v>8324</v>
      </c>
      <c r="D9619" t="str">
        <f t="shared" si="19496"/>
        <v>Der Sensor meldet keine TE aber Daten vorhanden</v>
      </c>
      <c r="E9619">
        <f t="shared" ref="E9619" si="19537">COUNTIF(Elements,$C9619)</f>
        <v>1115</v>
      </c>
      <c r="F9619">
        <f t="shared" ref="F9619" si="19538">COUNTIFS(Elements,C9619,Storung,D9619)</f>
        <v>1057</v>
      </c>
      <c r="H9619" s="4"/>
      <c r="I9619" s="4"/>
      <c r="J9619" s="5"/>
    </row>
    <row r="9620" spans="1:10" x14ac:dyDescent="0.25">
      <c r="A9620" s="4">
        <v>44153.412627314814</v>
      </c>
      <c r="B9620" t="str">
        <f t="shared" si="19431"/>
        <v>CONV_POS</v>
      </c>
      <c r="C9620">
        <v>8324</v>
      </c>
      <c r="D9620" t="str">
        <f t="shared" si="19496"/>
        <v>Der Sensor meldet keine TE aber Daten vorhanden</v>
      </c>
      <c r="E9620">
        <f t="shared" ref="E9620" si="19539">COUNTIF(Elements,$C9620)</f>
        <v>1115</v>
      </c>
      <c r="F9620">
        <f t="shared" ref="F9620" si="19540">COUNTIFS(Elements,C9620,Storung,D9620)</f>
        <v>1057</v>
      </c>
      <c r="H9620" s="4"/>
      <c r="I9620" s="4"/>
      <c r="J9620" s="5"/>
    </row>
    <row r="9621" spans="1:10" x14ac:dyDescent="0.25">
      <c r="A9621" s="4">
        <v>44153.408194444448</v>
      </c>
      <c r="B9621" t="str">
        <f t="shared" si="19431"/>
        <v>CONV_POS</v>
      </c>
      <c r="C9621">
        <v>8324</v>
      </c>
      <c r="D9621" t="str">
        <f t="shared" si="19496"/>
        <v>Der Sensor meldet keine TE aber Daten vorhanden</v>
      </c>
      <c r="E9621">
        <f t="shared" ref="E9621" si="19541">COUNTIF(Elements,$C9621)</f>
        <v>1115</v>
      </c>
      <c r="F9621">
        <f t="shared" ref="F9621" si="19542">COUNTIFS(Elements,C9621,Storung,D9621)</f>
        <v>1057</v>
      </c>
      <c r="H9621" s="4"/>
      <c r="I9621" s="4"/>
      <c r="J9621" s="5"/>
    </row>
    <row r="9622" spans="1:10" x14ac:dyDescent="0.25">
      <c r="A9622" s="4">
        <v>44153.404444444444</v>
      </c>
      <c r="B9622" t="str">
        <f t="shared" si="19431"/>
        <v>CONV_POS</v>
      </c>
      <c r="C9622">
        <v>8324</v>
      </c>
      <c r="D9622" t="str">
        <f t="shared" si="19496"/>
        <v>Der Sensor meldet keine TE aber Daten vorhanden</v>
      </c>
      <c r="E9622">
        <f t="shared" ref="E9622" si="19543">COUNTIF(Elements,$C9622)</f>
        <v>1115</v>
      </c>
      <c r="F9622">
        <f t="shared" ref="F9622" si="19544">COUNTIFS(Elements,C9622,Storung,D9622)</f>
        <v>1057</v>
      </c>
      <c r="H9622" s="4"/>
      <c r="I9622" s="4"/>
      <c r="J9622" s="5"/>
    </row>
    <row r="9623" spans="1:10" x14ac:dyDescent="0.25">
      <c r="A9623" s="4">
        <v>44153.388819444444</v>
      </c>
      <c r="B9623" t="str">
        <f t="shared" si="19431"/>
        <v>CONV_POS</v>
      </c>
      <c r="C9623">
        <v>8324</v>
      </c>
      <c r="D9623" t="str">
        <f t="shared" si="19496"/>
        <v>Der Sensor meldet keine TE aber Daten vorhanden</v>
      </c>
      <c r="E9623">
        <f t="shared" ref="E9623" si="19545">COUNTIF(Elements,$C9623)</f>
        <v>1115</v>
      </c>
      <c r="F9623">
        <f t="shared" ref="F9623" si="19546">COUNTIFS(Elements,C9623,Storung,D9623)</f>
        <v>1057</v>
      </c>
      <c r="H9623" s="4"/>
      <c r="I9623" s="4"/>
      <c r="J9623" s="5"/>
    </row>
    <row r="9624" spans="1:10" x14ac:dyDescent="0.25">
      <c r="A9624" s="4">
        <v>44153.379571759258</v>
      </c>
      <c r="B9624" t="str">
        <f t="shared" si="19431"/>
        <v>CONV_POS</v>
      </c>
      <c r="C9624">
        <v>8324</v>
      </c>
      <c r="D9624" t="str">
        <f t="shared" si="19496"/>
        <v>Der Sensor meldet keine TE aber Daten vorhanden</v>
      </c>
      <c r="E9624">
        <f t="shared" ref="E9624" si="19547">COUNTIF(Elements,$C9624)</f>
        <v>1115</v>
      </c>
      <c r="F9624">
        <f t="shared" ref="F9624" si="19548">COUNTIFS(Elements,C9624,Storung,D9624)</f>
        <v>1057</v>
      </c>
      <c r="H9624" s="4"/>
      <c r="I9624" s="4"/>
      <c r="J9624" s="5"/>
    </row>
    <row r="9625" spans="1:10" x14ac:dyDescent="0.25">
      <c r="A9625" s="4">
        <v>44153.378437500003</v>
      </c>
      <c r="B9625" t="str">
        <f t="shared" si="19431"/>
        <v>CONV_POS</v>
      </c>
      <c r="C9625">
        <v>8324</v>
      </c>
      <c r="D9625" t="str">
        <f t="shared" si="19496"/>
        <v>Der Sensor meldet keine TE aber Daten vorhanden</v>
      </c>
      <c r="E9625">
        <f t="shared" ref="E9625" si="19549">COUNTIF(Elements,$C9625)</f>
        <v>1115</v>
      </c>
      <c r="F9625">
        <f t="shared" ref="F9625" si="19550">COUNTIFS(Elements,C9625,Storung,D9625)</f>
        <v>1057</v>
      </c>
      <c r="H9625" s="4"/>
      <c r="I9625" s="4"/>
      <c r="J9625" s="5"/>
    </row>
    <row r="9626" spans="1:10" x14ac:dyDescent="0.25">
      <c r="A9626" s="4">
        <v>44153.359270833331</v>
      </c>
      <c r="B9626" t="str">
        <f t="shared" si="19431"/>
        <v>CONV_POS</v>
      </c>
      <c r="C9626">
        <v>8324</v>
      </c>
      <c r="D9626" t="str">
        <f t="shared" si="19496"/>
        <v>Der Sensor meldet keine TE aber Daten vorhanden</v>
      </c>
      <c r="E9626">
        <f t="shared" ref="E9626" si="19551">COUNTIF(Elements,$C9626)</f>
        <v>1115</v>
      </c>
      <c r="F9626">
        <f t="shared" ref="F9626" si="19552">COUNTIFS(Elements,C9626,Storung,D9626)</f>
        <v>1057</v>
      </c>
      <c r="H9626" s="4"/>
      <c r="I9626" s="4"/>
      <c r="J9626" s="5"/>
    </row>
    <row r="9627" spans="1:10" x14ac:dyDescent="0.25">
      <c r="A9627" s="4">
        <v>44153.358136574076</v>
      </c>
      <c r="B9627" t="str">
        <f t="shared" si="19431"/>
        <v>CONV_POS</v>
      </c>
      <c r="C9627">
        <v>8324</v>
      </c>
      <c r="D9627" t="str">
        <f t="shared" si="19496"/>
        <v>Der Sensor meldet keine TE aber Daten vorhanden</v>
      </c>
      <c r="E9627">
        <f t="shared" ref="E9627" si="19553">COUNTIF(Elements,$C9627)</f>
        <v>1115</v>
      </c>
      <c r="F9627">
        <f t="shared" ref="F9627" si="19554">COUNTIFS(Elements,C9627,Storung,D9627)</f>
        <v>1057</v>
      </c>
      <c r="H9627" s="4"/>
      <c r="I9627" s="4"/>
      <c r="J9627" s="5"/>
    </row>
    <row r="9628" spans="1:10" x14ac:dyDescent="0.25">
      <c r="A9628" s="4">
        <v>44153.357083333336</v>
      </c>
      <c r="B9628" t="str">
        <f t="shared" si="19431"/>
        <v>CONV_POS</v>
      </c>
      <c r="C9628">
        <v>8324</v>
      </c>
      <c r="D9628" t="str">
        <f t="shared" si="19496"/>
        <v>Der Sensor meldet keine TE aber Daten vorhanden</v>
      </c>
      <c r="E9628">
        <f t="shared" ref="E9628" si="19555">COUNTIF(Elements,$C9628)</f>
        <v>1115</v>
      </c>
      <c r="F9628">
        <f t="shared" ref="F9628" si="19556">COUNTIFS(Elements,C9628,Storung,D9628)</f>
        <v>1057</v>
      </c>
      <c r="H9628" s="4"/>
      <c r="I9628" s="4"/>
      <c r="J9628" s="5"/>
    </row>
    <row r="9629" spans="1:10" x14ac:dyDescent="0.25">
      <c r="A9629" s="4">
        <v>44153.355104166665</v>
      </c>
      <c r="B9629" t="str">
        <f t="shared" si="19431"/>
        <v>CONV_POS</v>
      </c>
      <c r="C9629">
        <v>8324</v>
      </c>
      <c r="D9629" t="str">
        <f t="shared" si="19496"/>
        <v>Der Sensor meldet keine TE aber Daten vorhanden</v>
      </c>
      <c r="E9629">
        <f t="shared" ref="E9629" si="19557">COUNTIF(Elements,$C9629)</f>
        <v>1115</v>
      </c>
      <c r="F9629">
        <f t="shared" ref="F9629" si="19558">COUNTIFS(Elements,C9629,Storung,D9629)</f>
        <v>1057</v>
      </c>
      <c r="H9629" s="4"/>
      <c r="I9629" s="4"/>
      <c r="J9629" s="5"/>
    </row>
    <row r="9630" spans="1:10" x14ac:dyDescent="0.25">
      <c r="A9630" s="4">
        <v>44153.353460648148</v>
      </c>
      <c r="B9630" t="str">
        <f t="shared" si="19431"/>
        <v>CONV_POS</v>
      </c>
      <c r="C9630">
        <v>8324</v>
      </c>
      <c r="D9630" t="str">
        <f t="shared" si="19496"/>
        <v>Der Sensor meldet keine TE aber Daten vorhanden</v>
      </c>
      <c r="E9630">
        <f t="shared" ref="E9630" si="19559">COUNTIF(Elements,$C9630)</f>
        <v>1115</v>
      </c>
      <c r="F9630">
        <f t="shared" ref="F9630" si="19560">COUNTIFS(Elements,C9630,Storung,D9630)</f>
        <v>1057</v>
      </c>
      <c r="H9630" s="4"/>
      <c r="I9630" s="4"/>
      <c r="J9630" s="5"/>
    </row>
    <row r="9631" spans="1:10" x14ac:dyDescent="0.25">
      <c r="A9631" s="4">
        <v>44153.351678240739</v>
      </c>
      <c r="B9631" t="str">
        <f t="shared" ref="B9631:B9694" si="19561">"CONV_POS"</f>
        <v>CONV_POS</v>
      </c>
      <c r="C9631">
        <v>8324</v>
      </c>
      <c r="D9631" t="str">
        <f t="shared" si="19496"/>
        <v>Der Sensor meldet keine TE aber Daten vorhanden</v>
      </c>
      <c r="E9631">
        <f t="shared" ref="E9631" si="19562">COUNTIF(Elements,$C9631)</f>
        <v>1115</v>
      </c>
      <c r="F9631">
        <f t="shared" ref="F9631" si="19563">COUNTIFS(Elements,C9631,Storung,D9631)</f>
        <v>1057</v>
      </c>
      <c r="H9631" s="4"/>
      <c r="I9631" s="4"/>
      <c r="J9631" s="5"/>
    </row>
    <row r="9632" spans="1:10" x14ac:dyDescent="0.25">
      <c r="A9632" s="4">
        <v>44153.350254629629</v>
      </c>
      <c r="B9632" t="str">
        <f t="shared" si="19561"/>
        <v>CONV_POS</v>
      </c>
      <c r="C9632">
        <v>8324</v>
      </c>
      <c r="D9632" t="str">
        <f t="shared" si="19496"/>
        <v>Der Sensor meldet keine TE aber Daten vorhanden</v>
      </c>
      <c r="E9632">
        <f t="shared" ref="E9632" si="19564">COUNTIF(Elements,$C9632)</f>
        <v>1115</v>
      </c>
      <c r="F9632">
        <f t="shared" ref="F9632" si="19565">COUNTIFS(Elements,C9632,Storung,D9632)</f>
        <v>1057</v>
      </c>
      <c r="H9632" s="4"/>
      <c r="I9632" s="4"/>
      <c r="J9632" s="5"/>
    </row>
    <row r="9633" spans="1:10" x14ac:dyDescent="0.25">
      <c r="A9633" s="4">
        <v>44153.349606481483</v>
      </c>
      <c r="B9633" t="str">
        <f t="shared" si="19561"/>
        <v>CONV_POS</v>
      </c>
      <c r="C9633">
        <v>8324</v>
      </c>
      <c r="D9633" t="str">
        <f t="shared" si="19496"/>
        <v>Der Sensor meldet keine TE aber Daten vorhanden</v>
      </c>
      <c r="E9633">
        <f t="shared" ref="E9633" si="19566">COUNTIF(Elements,$C9633)</f>
        <v>1115</v>
      </c>
      <c r="F9633">
        <f t="shared" ref="F9633" si="19567">COUNTIFS(Elements,C9633,Storung,D9633)</f>
        <v>1057</v>
      </c>
      <c r="H9633" s="4"/>
      <c r="I9633" s="4"/>
      <c r="J9633" s="5"/>
    </row>
    <row r="9634" spans="1:10" x14ac:dyDescent="0.25">
      <c r="A9634" s="4">
        <v>44153.348796296297</v>
      </c>
      <c r="B9634" t="str">
        <f t="shared" si="19561"/>
        <v>CONV_POS</v>
      </c>
      <c r="C9634">
        <v>8324</v>
      </c>
      <c r="D9634" t="str">
        <f t="shared" si="19496"/>
        <v>Der Sensor meldet keine TE aber Daten vorhanden</v>
      </c>
      <c r="E9634">
        <f t="shared" ref="E9634" si="19568">COUNTIF(Elements,$C9634)</f>
        <v>1115</v>
      </c>
      <c r="F9634">
        <f t="shared" ref="F9634" si="19569">COUNTIFS(Elements,C9634,Storung,D9634)</f>
        <v>1057</v>
      </c>
      <c r="H9634" s="4"/>
      <c r="I9634" s="4"/>
      <c r="J9634" s="5"/>
    </row>
    <row r="9635" spans="1:10" x14ac:dyDescent="0.25">
      <c r="A9635" s="4">
        <v>44153.345405092594</v>
      </c>
      <c r="B9635" t="str">
        <f t="shared" si="19561"/>
        <v>CONV_POS</v>
      </c>
      <c r="C9635">
        <v>8324</v>
      </c>
      <c r="D9635" t="str">
        <f t="shared" si="19496"/>
        <v>Der Sensor meldet keine TE aber Daten vorhanden</v>
      </c>
      <c r="E9635">
        <f t="shared" ref="E9635" si="19570">COUNTIF(Elements,$C9635)</f>
        <v>1115</v>
      </c>
      <c r="F9635">
        <f t="shared" ref="F9635" si="19571">COUNTIFS(Elements,C9635,Storung,D9635)</f>
        <v>1057</v>
      </c>
      <c r="H9635" s="4"/>
      <c r="I9635" s="4"/>
      <c r="J9635" s="5"/>
    </row>
    <row r="9636" spans="1:10" x14ac:dyDescent="0.25">
      <c r="A9636" s="4">
        <v>44153.193726851852</v>
      </c>
      <c r="B9636" t="str">
        <f t="shared" si="19561"/>
        <v>CONV_POS</v>
      </c>
      <c r="C9636">
        <v>8324</v>
      </c>
      <c r="D9636" t="str">
        <f t="shared" si="19496"/>
        <v>Der Sensor meldet keine TE aber Daten vorhanden</v>
      </c>
      <c r="E9636">
        <f t="shared" ref="E9636" si="19572">COUNTIF(Elements,$C9636)</f>
        <v>1115</v>
      </c>
      <c r="F9636">
        <f t="shared" ref="F9636" si="19573">COUNTIFS(Elements,C9636,Storung,D9636)</f>
        <v>1057</v>
      </c>
      <c r="H9636" s="4"/>
      <c r="I9636" s="4"/>
      <c r="J9636" s="5"/>
    </row>
    <row r="9637" spans="1:10" x14ac:dyDescent="0.25">
      <c r="A9637" s="4">
        <v>44153.192256944443</v>
      </c>
      <c r="B9637" t="str">
        <f t="shared" si="19561"/>
        <v>CONV_POS</v>
      </c>
      <c r="C9637">
        <v>8324</v>
      </c>
      <c r="D9637" t="str">
        <f t="shared" si="19496"/>
        <v>Der Sensor meldet keine TE aber Daten vorhanden</v>
      </c>
      <c r="E9637">
        <f t="shared" ref="E9637" si="19574">COUNTIF(Elements,$C9637)</f>
        <v>1115</v>
      </c>
      <c r="F9637">
        <f t="shared" ref="F9637" si="19575">COUNTIFS(Elements,C9637,Storung,D9637)</f>
        <v>1057</v>
      </c>
      <c r="H9637" s="4"/>
      <c r="I9637" s="4"/>
      <c r="J9637" s="5"/>
    </row>
    <row r="9638" spans="1:10" x14ac:dyDescent="0.25">
      <c r="A9638" s="4">
        <v>44153.191458333335</v>
      </c>
      <c r="B9638" t="str">
        <f t="shared" si="19561"/>
        <v>CONV_POS</v>
      </c>
      <c r="C9638">
        <v>8324</v>
      </c>
      <c r="D9638" t="str">
        <f t="shared" si="19496"/>
        <v>Der Sensor meldet keine TE aber Daten vorhanden</v>
      </c>
      <c r="E9638">
        <f t="shared" ref="E9638" si="19576">COUNTIF(Elements,$C9638)</f>
        <v>1115</v>
      </c>
      <c r="F9638">
        <f t="shared" ref="F9638" si="19577">COUNTIFS(Elements,C9638,Storung,D9638)</f>
        <v>1057</v>
      </c>
      <c r="H9638" s="4"/>
      <c r="I9638" s="4"/>
      <c r="J9638" s="5"/>
    </row>
    <row r="9639" spans="1:10" x14ac:dyDescent="0.25">
      <c r="A9639" s="4">
        <v>44153.167719907404</v>
      </c>
      <c r="B9639" t="str">
        <f t="shared" si="19561"/>
        <v>CONV_POS</v>
      </c>
      <c r="C9639">
        <v>8324</v>
      </c>
      <c r="D9639" t="str">
        <f t="shared" si="19496"/>
        <v>Der Sensor meldet keine TE aber Daten vorhanden</v>
      </c>
      <c r="E9639">
        <f t="shared" ref="E9639" si="19578">COUNTIF(Elements,$C9639)</f>
        <v>1115</v>
      </c>
      <c r="F9639">
        <f t="shared" ref="F9639" si="19579">COUNTIFS(Elements,C9639,Storung,D9639)</f>
        <v>1057</v>
      </c>
      <c r="H9639" s="4"/>
      <c r="I9639" s="4"/>
      <c r="J9639" s="5"/>
    </row>
    <row r="9640" spans="1:10" x14ac:dyDescent="0.25">
      <c r="A9640" s="4">
        <v>44153.143969907411</v>
      </c>
      <c r="B9640" t="str">
        <f t="shared" si="19561"/>
        <v>CONV_POS</v>
      </c>
      <c r="C9640">
        <v>8324</v>
      </c>
      <c r="D9640" t="str">
        <f t="shared" si="19496"/>
        <v>Der Sensor meldet keine TE aber Daten vorhanden</v>
      </c>
      <c r="E9640">
        <f t="shared" ref="E9640" si="19580">COUNTIF(Elements,$C9640)</f>
        <v>1115</v>
      </c>
      <c r="F9640">
        <f t="shared" ref="F9640" si="19581">COUNTIFS(Elements,C9640,Storung,D9640)</f>
        <v>1057</v>
      </c>
      <c r="H9640" s="4"/>
      <c r="I9640" s="4"/>
      <c r="J9640" s="5"/>
    </row>
    <row r="9641" spans="1:10" x14ac:dyDescent="0.25">
      <c r="A9641" s="4">
        <v>44153.143194444441</v>
      </c>
      <c r="B9641" t="str">
        <f t="shared" si="19561"/>
        <v>CONV_POS</v>
      </c>
      <c r="C9641">
        <v>8324</v>
      </c>
      <c r="D9641" t="str">
        <f t="shared" si="19496"/>
        <v>Der Sensor meldet keine TE aber Daten vorhanden</v>
      </c>
      <c r="E9641">
        <f t="shared" ref="E9641" si="19582">COUNTIF(Elements,$C9641)</f>
        <v>1115</v>
      </c>
      <c r="F9641">
        <f t="shared" ref="F9641" si="19583">COUNTIFS(Elements,C9641,Storung,D9641)</f>
        <v>1057</v>
      </c>
      <c r="H9641" s="4"/>
      <c r="I9641" s="4"/>
      <c r="J9641" s="5"/>
    </row>
    <row r="9642" spans="1:10" x14ac:dyDescent="0.25">
      <c r="A9642" s="4">
        <v>44153.137789351851</v>
      </c>
      <c r="B9642" t="str">
        <f t="shared" si="19561"/>
        <v>CONV_POS</v>
      </c>
      <c r="C9642">
        <v>8324</v>
      </c>
      <c r="D9642" t="str">
        <f t="shared" si="19496"/>
        <v>Der Sensor meldet keine TE aber Daten vorhanden</v>
      </c>
      <c r="E9642">
        <f t="shared" ref="E9642" si="19584">COUNTIF(Elements,$C9642)</f>
        <v>1115</v>
      </c>
      <c r="F9642">
        <f t="shared" ref="F9642" si="19585">COUNTIFS(Elements,C9642,Storung,D9642)</f>
        <v>1057</v>
      </c>
      <c r="H9642" s="4"/>
      <c r="I9642" s="4"/>
      <c r="J9642" s="5"/>
    </row>
    <row r="9643" spans="1:10" x14ac:dyDescent="0.25">
      <c r="A9643" s="4">
        <v>44153.136678240742</v>
      </c>
      <c r="B9643" t="str">
        <f t="shared" si="19561"/>
        <v>CONV_POS</v>
      </c>
      <c r="C9643">
        <v>8324</v>
      </c>
      <c r="D9643" t="str">
        <f t="shared" si="19496"/>
        <v>Der Sensor meldet keine TE aber Daten vorhanden</v>
      </c>
      <c r="E9643">
        <f t="shared" ref="E9643" si="19586">COUNTIF(Elements,$C9643)</f>
        <v>1115</v>
      </c>
      <c r="F9643">
        <f t="shared" ref="F9643" si="19587">COUNTIFS(Elements,C9643,Storung,D9643)</f>
        <v>1057</v>
      </c>
      <c r="H9643" s="4"/>
      <c r="I9643" s="4"/>
      <c r="J9643" s="5"/>
    </row>
    <row r="9644" spans="1:10" x14ac:dyDescent="0.25">
      <c r="A9644" s="4">
        <v>44153.135972222219</v>
      </c>
      <c r="B9644" t="str">
        <f t="shared" si="19561"/>
        <v>CONV_POS</v>
      </c>
      <c r="C9644">
        <v>8324</v>
      </c>
      <c r="D9644" t="str">
        <f t="shared" si="19496"/>
        <v>Der Sensor meldet keine TE aber Daten vorhanden</v>
      </c>
      <c r="E9644">
        <f t="shared" ref="E9644" si="19588">COUNTIF(Elements,$C9644)</f>
        <v>1115</v>
      </c>
      <c r="F9644">
        <f t="shared" ref="F9644" si="19589">COUNTIFS(Elements,C9644,Storung,D9644)</f>
        <v>1057</v>
      </c>
      <c r="H9644" s="4"/>
      <c r="I9644" s="4"/>
      <c r="J9644" s="5"/>
    </row>
    <row r="9645" spans="1:10" x14ac:dyDescent="0.25">
      <c r="A9645" s="4">
        <v>44153.131215277775</v>
      </c>
      <c r="B9645" t="str">
        <f t="shared" si="19561"/>
        <v>CONV_POS</v>
      </c>
      <c r="C9645">
        <v>8324</v>
      </c>
      <c r="D9645" t="str">
        <f t="shared" si="19496"/>
        <v>Der Sensor meldet keine TE aber Daten vorhanden</v>
      </c>
      <c r="E9645">
        <f t="shared" ref="E9645" si="19590">COUNTIF(Elements,$C9645)</f>
        <v>1115</v>
      </c>
      <c r="F9645">
        <f t="shared" ref="F9645" si="19591">COUNTIFS(Elements,C9645,Storung,D9645)</f>
        <v>1057</v>
      </c>
      <c r="H9645" s="4"/>
      <c r="I9645" s="4"/>
      <c r="J9645" s="5"/>
    </row>
    <row r="9646" spans="1:10" x14ac:dyDescent="0.25">
      <c r="A9646" s="4">
        <v>44153.130416666667</v>
      </c>
      <c r="B9646" t="str">
        <f t="shared" si="19561"/>
        <v>CONV_POS</v>
      </c>
      <c r="C9646">
        <v>8324</v>
      </c>
      <c r="D9646" t="str">
        <f t="shared" si="19496"/>
        <v>Der Sensor meldet keine TE aber Daten vorhanden</v>
      </c>
      <c r="E9646">
        <f t="shared" ref="E9646" si="19592">COUNTIF(Elements,$C9646)</f>
        <v>1115</v>
      </c>
      <c r="F9646">
        <f t="shared" ref="F9646" si="19593">COUNTIFS(Elements,C9646,Storung,D9646)</f>
        <v>1057</v>
      </c>
      <c r="H9646" s="4"/>
      <c r="I9646" s="4"/>
      <c r="J9646" s="5"/>
    </row>
    <row r="9647" spans="1:10" x14ac:dyDescent="0.25">
      <c r="A9647" s="4">
        <v>44153.129340277781</v>
      </c>
      <c r="B9647" t="str">
        <f t="shared" si="19561"/>
        <v>CONV_POS</v>
      </c>
      <c r="C9647">
        <v>8324</v>
      </c>
      <c r="D9647" t="str">
        <f t="shared" si="19496"/>
        <v>Der Sensor meldet keine TE aber Daten vorhanden</v>
      </c>
      <c r="E9647">
        <f t="shared" ref="E9647" si="19594">COUNTIF(Elements,$C9647)</f>
        <v>1115</v>
      </c>
      <c r="F9647">
        <f t="shared" ref="F9647" si="19595">COUNTIFS(Elements,C9647,Storung,D9647)</f>
        <v>1057</v>
      </c>
      <c r="H9647" s="4"/>
      <c r="I9647" s="4"/>
      <c r="J9647" s="5"/>
    </row>
    <row r="9648" spans="1:10" x14ac:dyDescent="0.25">
      <c r="A9648" s="4">
        <v>44153.117824074077</v>
      </c>
      <c r="B9648" t="str">
        <f t="shared" si="19561"/>
        <v>CONV_POS</v>
      </c>
      <c r="C9648">
        <v>8324</v>
      </c>
      <c r="D9648" t="str">
        <f t="shared" si="19496"/>
        <v>Der Sensor meldet keine TE aber Daten vorhanden</v>
      </c>
      <c r="E9648">
        <f t="shared" ref="E9648" si="19596">COUNTIF(Elements,$C9648)</f>
        <v>1115</v>
      </c>
      <c r="F9648">
        <f t="shared" ref="F9648" si="19597">COUNTIFS(Elements,C9648,Storung,D9648)</f>
        <v>1057</v>
      </c>
      <c r="H9648" s="4"/>
      <c r="I9648" s="4"/>
      <c r="J9648" s="5"/>
    </row>
    <row r="9649" spans="1:10" x14ac:dyDescent="0.25">
      <c r="A9649" s="4">
        <v>44153.105000000003</v>
      </c>
      <c r="B9649" t="str">
        <f t="shared" si="19561"/>
        <v>CONV_POS</v>
      </c>
      <c r="C9649">
        <v>8324</v>
      </c>
      <c r="D9649" t="str">
        <f t="shared" si="19496"/>
        <v>Der Sensor meldet keine TE aber Daten vorhanden</v>
      </c>
      <c r="E9649">
        <f t="shared" ref="E9649" si="19598">COUNTIF(Elements,$C9649)</f>
        <v>1115</v>
      </c>
      <c r="F9649">
        <f t="shared" ref="F9649" si="19599">COUNTIFS(Elements,C9649,Storung,D9649)</f>
        <v>1057</v>
      </c>
      <c r="H9649" s="4"/>
      <c r="I9649" s="4"/>
      <c r="J9649" s="5"/>
    </row>
    <row r="9650" spans="1:10" x14ac:dyDescent="0.25">
      <c r="A9650" s="4">
        <v>44153.103298611109</v>
      </c>
      <c r="B9650" t="str">
        <f t="shared" si="19561"/>
        <v>CONV_POS</v>
      </c>
      <c r="C9650">
        <v>8324</v>
      </c>
      <c r="D9650" t="str">
        <f t="shared" si="19496"/>
        <v>Der Sensor meldet keine TE aber Daten vorhanden</v>
      </c>
      <c r="E9650">
        <f t="shared" ref="E9650" si="19600">COUNTIF(Elements,$C9650)</f>
        <v>1115</v>
      </c>
      <c r="F9650">
        <f t="shared" ref="F9650" si="19601">COUNTIFS(Elements,C9650,Storung,D9650)</f>
        <v>1057</v>
      </c>
      <c r="H9650" s="4"/>
      <c r="I9650" s="4"/>
      <c r="J9650" s="5"/>
    </row>
    <row r="9651" spans="1:10" x14ac:dyDescent="0.25">
      <c r="A9651" s="4">
        <v>44153.102164351854</v>
      </c>
      <c r="B9651" t="str">
        <f t="shared" si="19561"/>
        <v>CONV_POS</v>
      </c>
      <c r="C9651">
        <v>8324</v>
      </c>
      <c r="D9651" t="str">
        <f t="shared" si="19496"/>
        <v>Der Sensor meldet keine TE aber Daten vorhanden</v>
      </c>
      <c r="E9651">
        <f t="shared" ref="E9651" si="19602">COUNTIF(Elements,$C9651)</f>
        <v>1115</v>
      </c>
      <c r="F9651">
        <f t="shared" ref="F9651" si="19603">COUNTIFS(Elements,C9651,Storung,D9651)</f>
        <v>1057</v>
      </c>
      <c r="H9651" s="4"/>
      <c r="I9651" s="4"/>
      <c r="J9651" s="5"/>
    </row>
    <row r="9652" spans="1:10" x14ac:dyDescent="0.25">
      <c r="A9652" s="4">
        <v>44153.085868055554</v>
      </c>
      <c r="B9652" t="str">
        <f t="shared" si="19561"/>
        <v>CONV_POS</v>
      </c>
      <c r="C9652">
        <v>8324</v>
      </c>
      <c r="D9652" t="str">
        <f t="shared" si="19496"/>
        <v>Der Sensor meldet keine TE aber Daten vorhanden</v>
      </c>
      <c r="E9652">
        <f t="shared" ref="E9652" si="19604">COUNTIF(Elements,$C9652)</f>
        <v>1115</v>
      </c>
      <c r="F9652">
        <f t="shared" ref="F9652" si="19605">COUNTIFS(Elements,C9652,Storung,D9652)</f>
        <v>1057</v>
      </c>
      <c r="H9652" s="4"/>
      <c r="I9652" s="4"/>
      <c r="J9652" s="5"/>
    </row>
    <row r="9653" spans="1:10" x14ac:dyDescent="0.25">
      <c r="A9653" s="4">
        <v>44153.084317129629</v>
      </c>
      <c r="B9653" t="str">
        <f t="shared" si="19561"/>
        <v>CONV_POS</v>
      </c>
      <c r="C9653">
        <v>8324</v>
      </c>
      <c r="D9653" t="str">
        <f t="shared" si="19496"/>
        <v>Der Sensor meldet keine TE aber Daten vorhanden</v>
      </c>
      <c r="E9653">
        <f t="shared" ref="E9653" si="19606">COUNTIF(Elements,$C9653)</f>
        <v>1115</v>
      </c>
      <c r="F9653">
        <f t="shared" ref="F9653" si="19607">COUNTIFS(Elements,C9653,Storung,D9653)</f>
        <v>1057</v>
      </c>
      <c r="H9653" s="4"/>
      <c r="I9653" s="4"/>
      <c r="J9653" s="5"/>
    </row>
    <row r="9654" spans="1:10" x14ac:dyDescent="0.25">
      <c r="A9654" s="4">
        <v>44153.077175925922</v>
      </c>
      <c r="B9654" t="str">
        <f t="shared" si="19561"/>
        <v>CONV_POS</v>
      </c>
      <c r="C9654">
        <v>8324</v>
      </c>
      <c r="D9654" t="str">
        <f t="shared" si="19496"/>
        <v>Der Sensor meldet keine TE aber Daten vorhanden</v>
      </c>
      <c r="E9654">
        <f t="shared" ref="E9654" si="19608">COUNTIF(Elements,$C9654)</f>
        <v>1115</v>
      </c>
      <c r="F9654">
        <f t="shared" ref="F9654" si="19609">COUNTIFS(Elements,C9654,Storung,D9654)</f>
        <v>1057</v>
      </c>
      <c r="H9654" s="4"/>
      <c r="I9654" s="4"/>
      <c r="J9654" s="5"/>
    </row>
    <row r="9655" spans="1:10" x14ac:dyDescent="0.25">
      <c r="A9655" s="4">
        <v>44153.07607638889</v>
      </c>
      <c r="B9655" t="str">
        <f t="shared" si="19561"/>
        <v>CONV_POS</v>
      </c>
      <c r="C9655">
        <v>8324</v>
      </c>
      <c r="D9655" t="str">
        <f t="shared" si="19496"/>
        <v>Der Sensor meldet keine TE aber Daten vorhanden</v>
      </c>
      <c r="E9655">
        <f t="shared" ref="E9655" si="19610">COUNTIF(Elements,$C9655)</f>
        <v>1115</v>
      </c>
      <c r="F9655">
        <f t="shared" ref="F9655" si="19611">COUNTIFS(Elements,C9655,Storung,D9655)</f>
        <v>1057</v>
      </c>
      <c r="H9655" s="4"/>
      <c r="I9655" s="4"/>
      <c r="J9655" s="5"/>
    </row>
    <row r="9656" spans="1:10" x14ac:dyDescent="0.25">
      <c r="A9656" s="4">
        <v>44153.004120370373</v>
      </c>
      <c r="B9656" t="str">
        <f t="shared" si="19561"/>
        <v>CONV_POS</v>
      </c>
      <c r="C9656">
        <v>8324</v>
      </c>
      <c r="D9656" t="str">
        <f t="shared" si="19496"/>
        <v>Der Sensor meldet keine TE aber Daten vorhanden</v>
      </c>
      <c r="E9656">
        <f t="shared" ref="E9656" si="19612">COUNTIF(Elements,$C9656)</f>
        <v>1115</v>
      </c>
      <c r="F9656">
        <f t="shared" ref="F9656" si="19613">COUNTIFS(Elements,C9656,Storung,D9656)</f>
        <v>1057</v>
      </c>
      <c r="H9656" s="4"/>
      <c r="I9656" s="4"/>
      <c r="J9656" s="5"/>
    </row>
    <row r="9657" spans="1:10" x14ac:dyDescent="0.25">
      <c r="A9657" s="4">
        <v>44153.003032407411</v>
      </c>
      <c r="B9657" t="str">
        <f t="shared" si="19561"/>
        <v>CONV_POS</v>
      </c>
      <c r="C9657">
        <v>8324</v>
      </c>
      <c r="D9657" t="str">
        <f t="shared" si="19496"/>
        <v>Der Sensor meldet keine TE aber Daten vorhanden</v>
      </c>
      <c r="E9657">
        <f t="shared" ref="E9657" si="19614">COUNTIF(Elements,$C9657)</f>
        <v>1115</v>
      </c>
      <c r="F9657">
        <f t="shared" ref="F9657" si="19615">COUNTIFS(Elements,C9657,Storung,D9657)</f>
        <v>1057</v>
      </c>
      <c r="H9657" s="4"/>
      <c r="I9657" s="4"/>
      <c r="J9657" s="5"/>
    </row>
    <row r="9658" spans="1:10" x14ac:dyDescent="0.25">
      <c r="A9658" s="4">
        <v>44153.001689814817</v>
      </c>
      <c r="B9658" t="str">
        <f t="shared" si="19561"/>
        <v>CONV_POS</v>
      </c>
      <c r="C9658">
        <v>8324</v>
      </c>
      <c r="D9658" t="str">
        <f t="shared" si="19496"/>
        <v>Der Sensor meldet keine TE aber Daten vorhanden</v>
      </c>
      <c r="E9658">
        <f t="shared" ref="E9658" si="19616">COUNTIF(Elements,$C9658)</f>
        <v>1115</v>
      </c>
      <c r="F9658">
        <f t="shared" ref="F9658" si="19617">COUNTIFS(Elements,C9658,Storung,D9658)</f>
        <v>1057</v>
      </c>
      <c r="H9658" s="4"/>
      <c r="I9658" s="4"/>
      <c r="J9658" s="5"/>
    </row>
    <row r="9659" spans="1:10" x14ac:dyDescent="0.25">
      <c r="A9659" s="4">
        <v>44152.929502314815</v>
      </c>
      <c r="B9659" t="str">
        <f t="shared" si="19561"/>
        <v>CONV_POS</v>
      </c>
      <c r="C9659">
        <v>8324</v>
      </c>
      <c r="D9659" t="str">
        <f t="shared" si="19496"/>
        <v>Der Sensor meldet keine TE aber Daten vorhanden</v>
      </c>
      <c r="E9659">
        <f t="shared" ref="E9659" si="19618">COUNTIF(Elements,$C9659)</f>
        <v>1115</v>
      </c>
      <c r="F9659">
        <f t="shared" ref="F9659" si="19619">COUNTIFS(Elements,C9659,Storung,D9659)</f>
        <v>1057</v>
      </c>
      <c r="H9659" s="4"/>
      <c r="I9659" s="4"/>
      <c r="J9659" s="5"/>
    </row>
    <row r="9660" spans="1:10" x14ac:dyDescent="0.25">
      <c r="A9660" s="4">
        <v>44152.926805555559</v>
      </c>
      <c r="B9660" t="str">
        <f t="shared" si="19561"/>
        <v>CONV_POS</v>
      </c>
      <c r="C9660">
        <v>8324</v>
      </c>
      <c r="D9660" t="str">
        <f t="shared" si="19496"/>
        <v>Der Sensor meldet keine TE aber Daten vorhanden</v>
      </c>
      <c r="E9660">
        <f t="shared" ref="E9660" si="19620">COUNTIF(Elements,$C9660)</f>
        <v>1115</v>
      </c>
      <c r="F9660">
        <f t="shared" ref="F9660" si="19621">COUNTIFS(Elements,C9660,Storung,D9660)</f>
        <v>1057</v>
      </c>
      <c r="H9660" s="4"/>
      <c r="I9660" s="4"/>
      <c r="J9660" s="5"/>
    </row>
    <row r="9661" spans="1:10" x14ac:dyDescent="0.25">
      <c r="A9661" s="4">
        <v>44152.923668981479</v>
      </c>
      <c r="B9661" t="str">
        <f t="shared" si="19561"/>
        <v>CONV_POS</v>
      </c>
      <c r="C9661">
        <v>8324</v>
      </c>
      <c r="D9661" t="str">
        <f t="shared" si="19496"/>
        <v>Der Sensor meldet keine TE aber Daten vorhanden</v>
      </c>
      <c r="E9661">
        <f t="shared" ref="E9661" si="19622">COUNTIF(Elements,$C9661)</f>
        <v>1115</v>
      </c>
      <c r="F9661">
        <f t="shared" ref="F9661" si="19623">COUNTIFS(Elements,C9661,Storung,D9661)</f>
        <v>1057</v>
      </c>
      <c r="H9661" s="4"/>
      <c r="I9661" s="4"/>
      <c r="J9661" s="5"/>
    </row>
    <row r="9662" spans="1:10" x14ac:dyDescent="0.25">
      <c r="A9662" s="4">
        <v>44152.922986111109</v>
      </c>
      <c r="B9662" t="str">
        <f t="shared" si="19561"/>
        <v>CONV_POS</v>
      </c>
      <c r="C9662">
        <v>8324</v>
      </c>
      <c r="D9662" t="str">
        <f t="shared" si="19496"/>
        <v>Der Sensor meldet keine TE aber Daten vorhanden</v>
      </c>
      <c r="E9662">
        <f t="shared" ref="E9662" si="19624">COUNTIF(Elements,$C9662)</f>
        <v>1115</v>
      </c>
      <c r="F9662">
        <f t="shared" ref="F9662" si="19625">COUNTIFS(Elements,C9662,Storung,D9662)</f>
        <v>1057</v>
      </c>
      <c r="H9662" s="4"/>
      <c r="I9662" s="4"/>
      <c r="J9662" s="5"/>
    </row>
    <row r="9663" spans="1:10" x14ac:dyDescent="0.25">
      <c r="A9663" s="4">
        <v>44152.922303240739</v>
      </c>
      <c r="B9663" t="str">
        <f t="shared" si="19561"/>
        <v>CONV_POS</v>
      </c>
      <c r="C9663">
        <v>8324</v>
      </c>
      <c r="D9663" t="str">
        <f t="shared" ref="D9663:D9726" si="19626">"Der Sensor meldet keine TE aber Daten vorhanden"</f>
        <v>Der Sensor meldet keine TE aber Daten vorhanden</v>
      </c>
      <c r="E9663">
        <f t="shared" ref="E9663" si="19627">COUNTIF(Elements,$C9663)</f>
        <v>1115</v>
      </c>
      <c r="F9663">
        <f t="shared" ref="F9663" si="19628">COUNTIFS(Elements,C9663,Storung,D9663)</f>
        <v>1057</v>
      </c>
      <c r="H9663" s="4"/>
      <c r="I9663" s="4"/>
      <c r="J9663" s="5"/>
    </row>
    <row r="9664" spans="1:10" x14ac:dyDescent="0.25">
      <c r="A9664" s="4">
        <v>44152.853460648148</v>
      </c>
      <c r="B9664" t="str">
        <f t="shared" si="19561"/>
        <v>CONV_POS</v>
      </c>
      <c r="C9664">
        <v>8324</v>
      </c>
      <c r="D9664" t="str">
        <f t="shared" si="19626"/>
        <v>Der Sensor meldet keine TE aber Daten vorhanden</v>
      </c>
      <c r="E9664">
        <f t="shared" ref="E9664" si="19629">COUNTIF(Elements,$C9664)</f>
        <v>1115</v>
      </c>
      <c r="F9664">
        <f t="shared" ref="F9664" si="19630">COUNTIFS(Elements,C9664,Storung,D9664)</f>
        <v>1057</v>
      </c>
      <c r="H9664" s="4"/>
      <c r="I9664" s="4"/>
      <c r="J9664" s="5"/>
    </row>
    <row r="9665" spans="1:10" x14ac:dyDescent="0.25">
      <c r="A9665" s="4">
        <v>44152.852511574078</v>
      </c>
      <c r="B9665" t="str">
        <f t="shared" si="19561"/>
        <v>CONV_POS</v>
      </c>
      <c r="C9665">
        <v>8324</v>
      </c>
      <c r="D9665" t="str">
        <f t="shared" si="19626"/>
        <v>Der Sensor meldet keine TE aber Daten vorhanden</v>
      </c>
      <c r="E9665">
        <f t="shared" ref="E9665" si="19631">COUNTIF(Elements,$C9665)</f>
        <v>1115</v>
      </c>
      <c r="F9665">
        <f t="shared" ref="F9665" si="19632">COUNTIFS(Elements,C9665,Storung,D9665)</f>
        <v>1057</v>
      </c>
      <c r="H9665" s="4"/>
      <c r="I9665" s="4"/>
      <c r="J9665" s="5"/>
    </row>
    <row r="9666" spans="1:10" x14ac:dyDescent="0.25">
      <c r="A9666" s="4">
        <v>44152.843807870369</v>
      </c>
      <c r="B9666" t="str">
        <f t="shared" si="19561"/>
        <v>CONV_POS</v>
      </c>
      <c r="C9666">
        <v>8324</v>
      </c>
      <c r="D9666" t="str">
        <f t="shared" si="19626"/>
        <v>Der Sensor meldet keine TE aber Daten vorhanden</v>
      </c>
      <c r="E9666">
        <f t="shared" ref="E9666" si="19633">COUNTIF(Elements,$C9666)</f>
        <v>1115</v>
      </c>
      <c r="F9666">
        <f t="shared" ref="F9666" si="19634">COUNTIFS(Elements,C9666,Storung,D9666)</f>
        <v>1057</v>
      </c>
      <c r="H9666" s="4"/>
      <c r="I9666" s="4"/>
      <c r="J9666" s="5"/>
    </row>
    <row r="9667" spans="1:10" x14ac:dyDescent="0.25">
      <c r="A9667" s="4">
        <v>44152.84306712963</v>
      </c>
      <c r="B9667" t="str">
        <f t="shared" si="19561"/>
        <v>CONV_POS</v>
      </c>
      <c r="C9667">
        <v>8324</v>
      </c>
      <c r="D9667" t="str">
        <f t="shared" si="19626"/>
        <v>Der Sensor meldet keine TE aber Daten vorhanden</v>
      </c>
      <c r="E9667">
        <f t="shared" ref="E9667" si="19635">COUNTIF(Elements,$C9667)</f>
        <v>1115</v>
      </c>
      <c r="F9667">
        <f t="shared" ref="F9667" si="19636">COUNTIFS(Elements,C9667,Storung,D9667)</f>
        <v>1057</v>
      </c>
      <c r="H9667" s="4"/>
      <c r="I9667" s="4"/>
      <c r="J9667" s="5"/>
    </row>
    <row r="9668" spans="1:10" x14ac:dyDescent="0.25">
      <c r="A9668" s="4">
        <v>44152.810787037037</v>
      </c>
      <c r="B9668" t="str">
        <f t="shared" si="19561"/>
        <v>CONV_POS</v>
      </c>
      <c r="C9668">
        <v>8324</v>
      </c>
      <c r="D9668" t="str">
        <f t="shared" si="19626"/>
        <v>Der Sensor meldet keine TE aber Daten vorhanden</v>
      </c>
      <c r="E9668">
        <f t="shared" ref="E9668" si="19637">COUNTIF(Elements,$C9668)</f>
        <v>1115</v>
      </c>
      <c r="F9668">
        <f t="shared" ref="F9668" si="19638">COUNTIFS(Elements,C9668,Storung,D9668)</f>
        <v>1057</v>
      </c>
      <c r="H9668" s="4"/>
      <c r="I9668" s="4"/>
      <c r="J9668" s="5"/>
    </row>
    <row r="9669" spans="1:10" x14ac:dyDescent="0.25">
      <c r="A9669" s="4">
        <v>44152.807974537034</v>
      </c>
      <c r="B9669" t="str">
        <f t="shared" si="19561"/>
        <v>CONV_POS</v>
      </c>
      <c r="C9669">
        <v>8324</v>
      </c>
      <c r="D9669" t="str">
        <f t="shared" si="19626"/>
        <v>Der Sensor meldet keine TE aber Daten vorhanden</v>
      </c>
      <c r="E9669">
        <f t="shared" ref="E9669" si="19639">COUNTIF(Elements,$C9669)</f>
        <v>1115</v>
      </c>
      <c r="F9669">
        <f t="shared" ref="F9669" si="19640">COUNTIFS(Elements,C9669,Storung,D9669)</f>
        <v>1057</v>
      </c>
      <c r="H9669" s="4"/>
      <c r="I9669" s="4"/>
      <c r="J9669" s="5"/>
    </row>
    <row r="9670" spans="1:10" x14ac:dyDescent="0.25">
      <c r="A9670" s="4">
        <v>44152.806828703702</v>
      </c>
      <c r="B9670" t="str">
        <f t="shared" si="19561"/>
        <v>CONV_POS</v>
      </c>
      <c r="C9670">
        <v>8324</v>
      </c>
      <c r="D9670" t="str">
        <f t="shared" si="19626"/>
        <v>Der Sensor meldet keine TE aber Daten vorhanden</v>
      </c>
      <c r="E9670">
        <f t="shared" ref="E9670" si="19641">COUNTIF(Elements,$C9670)</f>
        <v>1115</v>
      </c>
      <c r="F9670">
        <f t="shared" ref="F9670" si="19642">COUNTIFS(Elements,C9670,Storung,D9670)</f>
        <v>1057</v>
      </c>
      <c r="H9670" s="4"/>
      <c r="I9670" s="4"/>
      <c r="J9670" s="5"/>
    </row>
    <row r="9671" spans="1:10" x14ac:dyDescent="0.25">
      <c r="A9671" s="4">
        <v>44152.676469907405</v>
      </c>
      <c r="B9671" t="str">
        <f t="shared" si="19561"/>
        <v>CONV_POS</v>
      </c>
      <c r="C9671">
        <v>8324</v>
      </c>
      <c r="D9671" t="str">
        <f t="shared" si="19626"/>
        <v>Der Sensor meldet keine TE aber Daten vorhanden</v>
      </c>
      <c r="E9671">
        <f t="shared" ref="E9671" si="19643">COUNTIF(Elements,$C9671)</f>
        <v>1115</v>
      </c>
      <c r="F9671">
        <f t="shared" ref="F9671" si="19644">COUNTIFS(Elements,C9671,Storung,D9671)</f>
        <v>1057</v>
      </c>
      <c r="H9671" s="4"/>
      <c r="I9671" s="4"/>
      <c r="J9671" s="5"/>
    </row>
    <row r="9672" spans="1:10" x14ac:dyDescent="0.25">
      <c r="A9672" s="4">
        <v>44152.672835648147</v>
      </c>
      <c r="B9672" t="str">
        <f t="shared" si="19561"/>
        <v>CONV_POS</v>
      </c>
      <c r="C9672">
        <v>8324</v>
      </c>
      <c r="D9672" t="str">
        <f t="shared" si="19626"/>
        <v>Der Sensor meldet keine TE aber Daten vorhanden</v>
      </c>
      <c r="E9672">
        <f t="shared" ref="E9672" si="19645">COUNTIF(Elements,$C9672)</f>
        <v>1115</v>
      </c>
      <c r="F9672">
        <f t="shared" ref="F9672" si="19646">COUNTIFS(Elements,C9672,Storung,D9672)</f>
        <v>1057</v>
      </c>
      <c r="H9672" s="4"/>
      <c r="I9672" s="4"/>
      <c r="J9672" s="5"/>
    </row>
    <row r="9673" spans="1:10" x14ac:dyDescent="0.25">
      <c r="A9673" s="4">
        <v>44152.671018518522</v>
      </c>
      <c r="B9673" t="str">
        <f t="shared" si="19561"/>
        <v>CONV_POS</v>
      </c>
      <c r="C9673">
        <v>8324</v>
      </c>
      <c r="D9673" t="str">
        <f t="shared" si="19626"/>
        <v>Der Sensor meldet keine TE aber Daten vorhanden</v>
      </c>
      <c r="E9673">
        <f t="shared" ref="E9673" si="19647">COUNTIF(Elements,$C9673)</f>
        <v>1115</v>
      </c>
      <c r="F9673">
        <f t="shared" ref="F9673" si="19648">COUNTIFS(Elements,C9673,Storung,D9673)</f>
        <v>1057</v>
      </c>
      <c r="H9673" s="4"/>
      <c r="I9673" s="4"/>
      <c r="J9673" s="5"/>
    </row>
    <row r="9674" spans="1:10" x14ac:dyDescent="0.25">
      <c r="A9674" s="4">
        <v>44152.669699074075</v>
      </c>
      <c r="B9674" t="str">
        <f t="shared" si="19561"/>
        <v>CONV_POS</v>
      </c>
      <c r="C9674">
        <v>8324</v>
      </c>
      <c r="D9674" t="str">
        <f t="shared" si="19626"/>
        <v>Der Sensor meldet keine TE aber Daten vorhanden</v>
      </c>
      <c r="E9674">
        <f t="shared" ref="E9674" si="19649">COUNTIF(Elements,$C9674)</f>
        <v>1115</v>
      </c>
      <c r="F9674">
        <f t="shared" ref="F9674" si="19650">COUNTIFS(Elements,C9674,Storung,D9674)</f>
        <v>1057</v>
      </c>
      <c r="H9674" s="4"/>
      <c r="I9674" s="4"/>
      <c r="J9674" s="5"/>
    </row>
    <row r="9675" spans="1:10" x14ac:dyDescent="0.25">
      <c r="A9675" s="4">
        <v>44152.648148148146</v>
      </c>
      <c r="B9675" t="str">
        <f t="shared" si="19561"/>
        <v>CONV_POS</v>
      </c>
      <c r="C9675">
        <v>8324</v>
      </c>
      <c r="D9675" t="str">
        <f t="shared" si="19626"/>
        <v>Der Sensor meldet keine TE aber Daten vorhanden</v>
      </c>
      <c r="E9675">
        <f t="shared" ref="E9675" si="19651">COUNTIF(Elements,$C9675)</f>
        <v>1115</v>
      </c>
      <c r="F9675">
        <f t="shared" ref="F9675" si="19652">COUNTIFS(Elements,C9675,Storung,D9675)</f>
        <v>1057</v>
      </c>
      <c r="H9675" s="4"/>
      <c r="I9675" s="4"/>
      <c r="J9675" s="5"/>
    </row>
    <row r="9676" spans="1:10" x14ac:dyDescent="0.25">
      <c r="A9676" s="4">
        <v>44152.646886574075</v>
      </c>
      <c r="B9676" t="str">
        <f t="shared" si="19561"/>
        <v>CONV_POS</v>
      </c>
      <c r="C9676">
        <v>8324</v>
      </c>
      <c r="D9676" t="str">
        <f t="shared" si="19626"/>
        <v>Der Sensor meldet keine TE aber Daten vorhanden</v>
      </c>
      <c r="E9676">
        <f t="shared" ref="E9676" si="19653">COUNTIF(Elements,$C9676)</f>
        <v>1115</v>
      </c>
      <c r="F9676">
        <f t="shared" ref="F9676" si="19654">COUNTIFS(Elements,C9676,Storung,D9676)</f>
        <v>1057</v>
      </c>
      <c r="H9676" s="4"/>
      <c r="I9676" s="4"/>
      <c r="J9676" s="5"/>
    </row>
    <row r="9677" spans="1:10" x14ac:dyDescent="0.25">
      <c r="A9677" s="4">
        <v>44152.636273148149</v>
      </c>
      <c r="B9677" t="str">
        <f t="shared" si="19561"/>
        <v>CONV_POS</v>
      </c>
      <c r="C9677">
        <v>8324</v>
      </c>
      <c r="D9677" t="str">
        <f t="shared" si="19626"/>
        <v>Der Sensor meldet keine TE aber Daten vorhanden</v>
      </c>
      <c r="E9677">
        <f t="shared" ref="E9677" si="19655">COUNTIF(Elements,$C9677)</f>
        <v>1115</v>
      </c>
      <c r="F9677">
        <f t="shared" ref="F9677" si="19656">COUNTIFS(Elements,C9677,Storung,D9677)</f>
        <v>1057</v>
      </c>
      <c r="H9677" s="4"/>
      <c r="I9677" s="4"/>
      <c r="J9677" s="5"/>
    </row>
    <row r="9678" spans="1:10" x14ac:dyDescent="0.25">
      <c r="A9678" s="4">
        <v>44152.635428240741</v>
      </c>
      <c r="B9678" t="str">
        <f t="shared" si="19561"/>
        <v>CONV_POS</v>
      </c>
      <c r="C9678">
        <v>8324</v>
      </c>
      <c r="D9678" t="str">
        <f t="shared" si="19626"/>
        <v>Der Sensor meldet keine TE aber Daten vorhanden</v>
      </c>
      <c r="E9678">
        <f t="shared" ref="E9678" si="19657">COUNTIF(Elements,$C9678)</f>
        <v>1115</v>
      </c>
      <c r="F9678">
        <f t="shared" ref="F9678" si="19658">COUNTIFS(Elements,C9678,Storung,D9678)</f>
        <v>1057</v>
      </c>
      <c r="H9678" s="4"/>
      <c r="I9678" s="4"/>
      <c r="J9678" s="5"/>
    </row>
    <row r="9679" spans="1:10" x14ac:dyDescent="0.25">
      <c r="A9679" s="4">
        <v>44152.634965277779</v>
      </c>
      <c r="B9679" t="str">
        <f t="shared" si="19561"/>
        <v>CONV_POS</v>
      </c>
      <c r="C9679">
        <v>8324</v>
      </c>
      <c r="D9679" t="str">
        <f t="shared" si="19626"/>
        <v>Der Sensor meldet keine TE aber Daten vorhanden</v>
      </c>
      <c r="E9679">
        <f t="shared" ref="E9679" si="19659">COUNTIF(Elements,$C9679)</f>
        <v>1115</v>
      </c>
      <c r="F9679">
        <f t="shared" ref="F9679" si="19660">COUNTIFS(Elements,C9679,Storung,D9679)</f>
        <v>1057</v>
      </c>
      <c r="H9679" s="4"/>
      <c r="I9679" s="4"/>
      <c r="J9679" s="5"/>
    </row>
    <row r="9680" spans="1:10" x14ac:dyDescent="0.25">
      <c r="A9680" s="4">
        <v>44152.616736111115</v>
      </c>
      <c r="B9680" t="str">
        <f t="shared" si="19561"/>
        <v>CONV_POS</v>
      </c>
      <c r="C9680">
        <v>8324</v>
      </c>
      <c r="D9680" t="str">
        <f t="shared" si="19626"/>
        <v>Der Sensor meldet keine TE aber Daten vorhanden</v>
      </c>
      <c r="E9680">
        <f t="shared" ref="E9680" si="19661">COUNTIF(Elements,$C9680)</f>
        <v>1115</v>
      </c>
      <c r="F9680">
        <f t="shared" ref="F9680" si="19662">COUNTIFS(Elements,C9680,Storung,D9680)</f>
        <v>1057</v>
      </c>
      <c r="H9680" s="4"/>
      <c r="I9680" s="4"/>
      <c r="J9680" s="5"/>
    </row>
    <row r="9681" spans="1:10" x14ac:dyDescent="0.25">
      <c r="A9681" s="4">
        <v>44152.614733796298</v>
      </c>
      <c r="B9681" t="str">
        <f t="shared" si="19561"/>
        <v>CONV_POS</v>
      </c>
      <c r="C9681">
        <v>8324</v>
      </c>
      <c r="D9681" t="str">
        <f t="shared" si="19626"/>
        <v>Der Sensor meldet keine TE aber Daten vorhanden</v>
      </c>
      <c r="E9681">
        <f t="shared" ref="E9681" si="19663">COUNTIF(Elements,$C9681)</f>
        <v>1115</v>
      </c>
      <c r="F9681">
        <f t="shared" ref="F9681" si="19664">COUNTIFS(Elements,C9681,Storung,D9681)</f>
        <v>1057</v>
      </c>
      <c r="H9681" s="4"/>
      <c r="I9681" s="4"/>
      <c r="J9681" s="5"/>
    </row>
    <row r="9682" spans="1:10" x14ac:dyDescent="0.25">
      <c r="A9682" s="4">
        <v>44152.452766203707</v>
      </c>
      <c r="B9682" t="str">
        <f t="shared" si="19561"/>
        <v>CONV_POS</v>
      </c>
      <c r="C9682">
        <v>8324</v>
      </c>
      <c r="D9682" t="str">
        <f t="shared" si="19626"/>
        <v>Der Sensor meldet keine TE aber Daten vorhanden</v>
      </c>
      <c r="E9682">
        <f t="shared" ref="E9682" si="19665">COUNTIF(Elements,$C9682)</f>
        <v>1115</v>
      </c>
      <c r="F9682">
        <f t="shared" ref="F9682" si="19666">COUNTIFS(Elements,C9682,Storung,D9682)</f>
        <v>1057</v>
      </c>
      <c r="H9682" s="4"/>
      <c r="I9682" s="4"/>
      <c r="J9682" s="5"/>
    </row>
    <row r="9683" spans="1:10" x14ac:dyDescent="0.25">
      <c r="A9683" s="4">
        <v>44152.450798611113</v>
      </c>
      <c r="B9683" t="str">
        <f t="shared" si="19561"/>
        <v>CONV_POS</v>
      </c>
      <c r="C9683">
        <v>8324</v>
      </c>
      <c r="D9683" t="str">
        <f t="shared" si="19626"/>
        <v>Der Sensor meldet keine TE aber Daten vorhanden</v>
      </c>
      <c r="E9683">
        <f t="shared" ref="E9683" si="19667">COUNTIF(Elements,$C9683)</f>
        <v>1115</v>
      </c>
      <c r="F9683">
        <f t="shared" ref="F9683" si="19668">COUNTIFS(Elements,C9683,Storung,D9683)</f>
        <v>1057</v>
      </c>
      <c r="H9683" s="4"/>
      <c r="I9683" s="4"/>
      <c r="J9683" s="5"/>
    </row>
    <row r="9684" spans="1:10" x14ac:dyDescent="0.25">
      <c r="A9684" s="4">
        <v>44152.444166666668</v>
      </c>
      <c r="B9684" t="str">
        <f t="shared" si="19561"/>
        <v>CONV_POS</v>
      </c>
      <c r="C9684">
        <v>8324</v>
      </c>
      <c r="D9684" t="str">
        <f t="shared" si="19626"/>
        <v>Der Sensor meldet keine TE aber Daten vorhanden</v>
      </c>
      <c r="E9684">
        <f t="shared" ref="E9684" si="19669">COUNTIF(Elements,$C9684)</f>
        <v>1115</v>
      </c>
      <c r="F9684">
        <f t="shared" ref="F9684" si="19670">COUNTIFS(Elements,C9684,Storung,D9684)</f>
        <v>1057</v>
      </c>
      <c r="H9684" s="4"/>
      <c r="I9684" s="4"/>
      <c r="J9684" s="5"/>
    </row>
    <row r="9685" spans="1:10" x14ac:dyDescent="0.25">
      <c r="A9685" s="4">
        <v>44152.443032407406</v>
      </c>
      <c r="B9685" t="str">
        <f t="shared" si="19561"/>
        <v>CONV_POS</v>
      </c>
      <c r="C9685">
        <v>8324</v>
      </c>
      <c r="D9685" t="str">
        <f t="shared" si="19626"/>
        <v>Der Sensor meldet keine TE aber Daten vorhanden</v>
      </c>
      <c r="E9685">
        <f t="shared" ref="E9685" si="19671">COUNTIF(Elements,$C9685)</f>
        <v>1115</v>
      </c>
      <c r="F9685">
        <f t="shared" ref="F9685" si="19672">COUNTIFS(Elements,C9685,Storung,D9685)</f>
        <v>1057</v>
      </c>
      <c r="H9685" s="4"/>
      <c r="I9685" s="4"/>
      <c r="J9685" s="5"/>
    </row>
    <row r="9686" spans="1:10" x14ac:dyDescent="0.25">
      <c r="A9686" s="4">
        <v>44152.442569444444</v>
      </c>
      <c r="B9686" t="str">
        <f t="shared" si="19561"/>
        <v>CONV_POS</v>
      </c>
      <c r="C9686">
        <v>8324</v>
      </c>
      <c r="D9686" t="str">
        <f t="shared" si="19626"/>
        <v>Der Sensor meldet keine TE aber Daten vorhanden</v>
      </c>
      <c r="E9686">
        <f t="shared" ref="E9686" si="19673">COUNTIF(Elements,$C9686)</f>
        <v>1115</v>
      </c>
      <c r="F9686">
        <f t="shared" ref="F9686" si="19674">COUNTIFS(Elements,C9686,Storung,D9686)</f>
        <v>1057</v>
      </c>
      <c r="H9686" s="4"/>
      <c r="I9686" s="4"/>
      <c r="J9686" s="5"/>
    </row>
    <row r="9687" spans="1:10" x14ac:dyDescent="0.25">
      <c r="A9687" s="4">
        <v>44152.441377314812</v>
      </c>
      <c r="B9687" t="str">
        <f t="shared" si="19561"/>
        <v>CONV_POS</v>
      </c>
      <c r="C9687">
        <v>8324</v>
      </c>
      <c r="D9687" t="str">
        <f t="shared" si="19626"/>
        <v>Der Sensor meldet keine TE aber Daten vorhanden</v>
      </c>
      <c r="E9687">
        <f t="shared" ref="E9687" si="19675">COUNTIF(Elements,$C9687)</f>
        <v>1115</v>
      </c>
      <c r="F9687">
        <f t="shared" ref="F9687" si="19676">COUNTIFS(Elements,C9687,Storung,D9687)</f>
        <v>1057</v>
      </c>
      <c r="H9687" s="4"/>
      <c r="I9687" s="4"/>
      <c r="J9687" s="5"/>
    </row>
    <row r="9688" spans="1:10" x14ac:dyDescent="0.25">
      <c r="A9688" s="4">
        <v>44152.440798611111</v>
      </c>
      <c r="B9688" t="str">
        <f t="shared" si="19561"/>
        <v>CONV_POS</v>
      </c>
      <c r="C9688">
        <v>8324</v>
      </c>
      <c r="D9688" t="str">
        <f t="shared" si="19626"/>
        <v>Der Sensor meldet keine TE aber Daten vorhanden</v>
      </c>
      <c r="E9688">
        <f t="shared" ref="E9688" si="19677">COUNTIF(Elements,$C9688)</f>
        <v>1115</v>
      </c>
      <c r="F9688">
        <f t="shared" ref="F9688" si="19678">COUNTIFS(Elements,C9688,Storung,D9688)</f>
        <v>1057</v>
      </c>
      <c r="H9688" s="4"/>
      <c r="I9688" s="4"/>
      <c r="J9688" s="5"/>
    </row>
    <row r="9689" spans="1:10" x14ac:dyDescent="0.25">
      <c r="A9689" s="4">
        <v>44152.431203703702</v>
      </c>
      <c r="B9689" t="str">
        <f t="shared" si="19561"/>
        <v>CONV_POS</v>
      </c>
      <c r="C9689">
        <v>8324</v>
      </c>
      <c r="D9689" t="str">
        <f t="shared" si="19626"/>
        <v>Der Sensor meldet keine TE aber Daten vorhanden</v>
      </c>
      <c r="E9689">
        <f t="shared" ref="E9689" si="19679">COUNTIF(Elements,$C9689)</f>
        <v>1115</v>
      </c>
      <c r="F9689">
        <f t="shared" ref="F9689" si="19680">COUNTIFS(Elements,C9689,Storung,D9689)</f>
        <v>1057</v>
      </c>
      <c r="H9689" s="4"/>
      <c r="I9689" s="4"/>
      <c r="J9689" s="5"/>
    </row>
    <row r="9690" spans="1:10" x14ac:dyDescent="0.25">
      <c r="A9690" s="4">
        <v>44152.430046296293</v>
      </c>
      <c r="B9690" t="str">
        <f t="shared" si="19561"/>
        <v>CONV_POS</v>
      </c>
      <c r="C9690">
        <v>8324</v>
      </c>
      <c r="D9690" t="str">
        <f t="shared" si="19626"/>
        <v>Der Sensor meldet keine TE aber Daten vorhanden</v>
      </c>
      <c r="E9690">
        <f t="shared" ref="E9690" si="19681">COUNTIF(Elements,$C9690)</f>
        <v>1115</v>
      </c>
      <c r="F9690">
        <f t="shared" ref="F9690" si="19682">COUNTIFS(Elements,C9690,Storung,D9690)</f>
        <v>1057</v>
      </c>
      <c r="H9690" s="4"/>
      <c r="I9690" s="4"/>
      <c r="J9690" s="5"/>
    </row>
    <row r="9691" spans="1:10" x14ac:dyDescent="0.25">
      <c r="A9691" s="4">
        <v>44152.428761574076</v>
      </c>
      <c r="B9691" t="str">
        <f t="shared" si="19561"/>
        <v>CONV_POS</v>
      </c>
      <c r="C9691">
        <v>8324</v>
      </c>
      <c r="D9691" t="str">
        <f t="shared" si="19626"/>
        <v>Der Sensor meldet keine TE aber Daten vorhanden</v>
      </c>
      <c r="E9691">
        <f t="shared" ref="E9691" si="19683">COUNTIF(Elements,$C9691)</f>
        <v>1115</v>
      </c>
      <c r="F9691">
        <f t="shared" ref="F9691" si="19684">COUNTIFS(Elements,C9691,Storung,D9691)</f>
        <v>1057</v>
      </c>
      <c r="H9691" s="4"/>
      <c r="I9691" s="4"/>
      <c r="J9691" s="5"/>
    </row>
    <row r="9692" spans="1:10" x14ac:dyDescent="0.25">
      <c r="A9692" s="4">
        <v>44152.407916666663</v>
      </c>
      <c r="B9692" t="str">
        <f t="shared" si="19561"/>
        <v>CONV_POS</v>
      </c>
      <c r="C9692">
        <v>8324</v>
      </c>
      <c r="D9692" t="str">
        <f t="shared" si="19626"/>
        <v>Der Sensor meldet keine TE aber Daten vorhanden</v>
      </c>
      <c r="E9692">
        <f t="shared" ref="E9692" si="19685">COUNTIF(Elements,$C9692)</f>
        <v>1115</v>
      </c>
      <c r="F9692">
        <f t="shared" ref="F9692" si="19686">COUNTIFS(Elements,C9692,Storung,D9692)</f>
        <v>1057</v>
      </c>
      <c r="H9692" s="4"/>
      <c r="I9692" s="4"/>
      <c r="J9692" s="5"/>
    </row>
    <row r="9693" spans="1:10" x14ac:dyDescent="0.25">
      <c r="A9693" s="4">
        <v>44152.406701388885</v>
      </c>
      <c r="B9693" t="str">
        <f t="shared" si="19561"/>
        <v>CONV_POS</v>
      </c>
      <c r="C9693">
        <v>8324</v>
      </c>
      <c r="D9693" t="str">
        <f t="shared" si="19626"/>
        <v>Der Sensor meldet keine TE aber Daten vorhanden</v>
      </c>
      <c r="E9693">
        <f t="shared" ref="E9693" si="19687">COUNTIF(Elements,$C9693)</f>
        <v>1115</v>
      </c>
      <c r="F9693">
        <f t="shared" ref="F9693" si="19688">COUNTIFS(Elements,C9693,Storung,D9693)</f>
        <v>1057</v>
      </c>
      <c r="H9693" s="4"/>
      <c r="I9693" s="4"/>
      <c r="J9693" s="5"/>
    </row>
    <row r="9694" spans="1:10" x14ac:dyDescent="0.25">
      <c r="A9694" s="4">
        <v>44152.401817129627</v>
      </c>
      <c r="B9694" t="str">
        <f t="shared" si="19561"/>
        <v>CONV_POS</v>
      </c>
      <c r="C9694">
        <v>8324</v>
      </c>
      <c r="D9694" t="str">
        <f t="shared" si="19626"/>
        <v>Der Sensor meldet keine TE aber Daten vorhanden</v>
      </c>
      <c r="E9694">
        <f t="shared" ref="E9694" si="19689">COUNTIF(Elements,$C9694)</f>
        <v>1115</v>
      </c>
      <c r="F9694">
        <f t="shared" ref="F9694" si="19690">COUNTIFS(Elements,C9694,Storung,D9694)</f>
        <v>1057</v>
      </c>
      <c r="H9694" s="4"/>
      <c r="I9694" s="4"/>
      <c r="J9694" s="5"/>
    </row>
    <row r="9695" spans="1:10" x14ac:dyDescent="0.25">
      <c r="A9695" s="4">
        <v>44152.395624999997</v>
      </c>
      <c r="B9695" t="str">
        <f t="shared" ref="B9695:B9758" si="19691">"CONV_POS"</f>
        <v>CONV_POS</v>
      </c>
      <c r="C9695">
        <v>8324</v>
      </c>
      <c r="D9695" t="str">
        <f t="shared" si="19626"/>
        <v>Der Sensor meldet keine TE aber Daten vorhanden</v>
      </c>
      <c r="E9695">
        <f t="shared" ref="E9695" si="19692">COUNTIF(Elements,$C9695)</f>
        <v>1115</v>
      </c>
      <c r="F9695">
        <f t="shared" ref="F9695" si="19693">COUNTIFS(Elements,C9695,Storung,D9695)</f>
        <v>1057</v>
      </c>
      <c r="H9695" s="4"/>
      <c r="I9695" s="4"/>
      <c r="J9695" s="5"/>
    </row>
    <row r="9696" spans="1:10" x14ac:dyDescent="0.25">
      <c r="A9696" s="4">
        <v>44152.392870370371</v>
      </c>
      <c r="B9696" t="str">
        <f t="shared" si="19691"/>
        <v>CONV_POS</v>
      </c>
      <c r="C9696">
        <v>8324</v>
      </c>
      <c r="D9696" t="str">
        <f t="shared" si="19626"/>
        <v>Der Sensor meldet keine TE aber Daten vorhanden</v>
      </c>
      <c r="E9696">
        <f t="shared" ref="E9696" si="19694">COUNTIF(Elements,$C9696)</f>
        <v>1115</v>
      </c>
      <c r="F9696">
        <f t="shared" ref="F9696" si="19695">COUNTIFS(Elements,C9696,Storung,D9696)</f>
        <v>1057</v>
      </c>
      <c r="H9696" s="4"/>
      <c r="I9696" s="4"/>
      <c r="J9696" s="5"/>
    </row>
    <row r="9697" spans="1:10" x14ac:dyDescent="0.25">
      <c r="A9697" s="4">
        <v>44152.379386574074</v>
      </c>
      <c r="B9697" t="str">
        <f t="shared" si="19691"/>
        <v>CONV_POS</v>
      </c>
      <c r="C9697">
        <v>8324</v>
      </c>
      <c r="D9697" t="str">
        <f t="shared" si="19626"/>
        <v>Der Sensor meldet keine TE aber Daten vorhanden</v>
      </c>
      <c r="E9697">
        <f t="shared" ref="E9697" si="19696">COUNTIF(Elements,$C9697)</f>
        <v>1115</v>
      </c>
      <c r="F9697">
        <f t="shared" ref="F9697" si="19697">COUNTIFS(Elements,C9697,Storung,D9697)</f>
        <v>1057</v>
      </c>
      <c r="H9697" s="4"/>
      <c r="I9697" s="4"/>
      <c r="J9697" s="5"/>
    </row>
    <row r="9698" spans="1:10" x14ac:dyDescent="0.25">
      <c r="A9698" s="4">
        <v>44152.373541666668</v>
      </c>
      <c r="B9698" t="str">
        <f t="shared" si="19691"/>
        <v>CONV_POS</v>
      </c>
      <c r="C9698">
        <v>8324</v>
      </c>
      <c r="D9698" t="str">
        <f t="shared" si="19626"/>
        <v>Der Sensor meldet keine TE aber Daten vorhanden</v>
      </c>
      <c r="E9698">
        <f t="shared" ref="E9698" si="19698">COUNTIF(Elements,$C9698)</f>
        <v>1115</v>
      </c>
      <c r="F9698">
        <f t="shared" ref="F9698" si="19699">COUNTIFS(Elements,C9698,Storung,D9698)</f>
        <v>1057</v>
      </c>
      <c r="H9698" s="4"/>
      <c r="I9698" s="4"/>
      <c r="J9698" s="5"/>
    </row>
    <row r="9699" spans="1:10" x14ac:dyDescent="0.25">
      <c r="A9699" s="4">
        <v>44152.37226851852</v>
      </c>
      <c r="B9699" t="str">
        <f t="shared" si="19691"/>
        <v>CONV_POS</v>
      </c>
      <c r="C9699">
        <v>8324</v>
      </c>
      <c r="D9699" t="str">
        <f t="shared" si="19626"/>
        <v>Der Sensor meldet keine TE aber Daten vorhanden</v>
      </c>
      <c r="E9699">
        <f t="shared" ref="E9699" si="19700">COUNTIF(Elements,$C9699)</f>
        <v>1115</v>
      </c>
      <c r="F9699">
        <f t="shared" ref="F9699" si="19701">COUNTIFS(Elements,C9699,Storung,D9699)</f>
        <v>1057</v>
      </c>
      <c r="H9699" s="4"/>
      <c r="I9699" s="4"/>
      <c r="J9699" s="5"/>
    </row>
    <row r="9700" spans="1:10" x14ac:dyDescent="0.25">
      <c r="A9700" s="4">
        <v>44152.365914351853</v>
      </c>
      <c r="B9700" t="str">
        <f t="shared" si="19691"/>
        <v>CONV_POS</v>
      </c>
      <c r="C9700">
        <v>8324</v>
      </c>
      <c r="D9700" t="str">
        <f t="shared" si="19626"/>
        <v>Der Sensor meldet keine TE aber Daten vorhanden</v>
      </c>
      <c r="E9700">
        <f t="shared" ref="E9700" si="19702">COUNTIF(Elements,$C9700)</f>
        <v>1115</v>
      </c>
      <c r="F9700">
        <f t="shared" ref="F9700" si="19703">COUNTIFS(Elements,C9700,Storung,D9700)</f>
        <v>1057</v>
      </c>
      <c r="H9700" s="4"/>
      <c r="I9700" s="4"/>
      <c r="J9700" s="5"/>
    </row>
    <row r="9701" spans="1:10" x14ac:dyDescent="0.25">
      <c r="A9701" s="4">
        <v>44152.364664351851</v>
      </c>
      <c r="B9701" t="str">
        <f t="shared" si="19691"/>
        <v>CONV_POS</v>
      </c>
      <c r="C9701">
        <v>8324</v>
      </c>
      <c r="D9701" t="str">
        <f t="shared" si="19626"/>
        <v>Der Sensor meldet keine TE aber Daten vorhanden</v>
      </c>
      <c r="E9701">
        <f t="shared" ref="E9701" si="19704">COUNTIF(Elements,$C9701)</f>
        <v>1115</v>
      </c>
      <c r="F9701">
        <f t="shared" ref="F9701" si="19705">COUNTIFS(Elements,C9701,Storung,D9701)</f>
        <v>1057</v>
      </c>
      <c r="H9701" s="4"/>
      <c r="I9701" s="4"/>
      <c r="J9701" s="5"/>
    </row>
    <row r="9702" spans="1:10" x14ac:dyDescent="0.25">
      <c r="A9702" s="4">
        <v>44152.360312500001</v>
      </c>
      <c r="B9702" t="str">
        <f t="shared" si="19691"/>
        <v>CONV_POS</v>
      </c>
      <c r="C9702">
        <v>8324</v>
      </c>
      <c r="D9702" t="str">
        <f t="shared" si="19626"/>
        <v>Der Sensor meldet keine TE aber Daten vorhanden</v>
      </c>
      <c r="E9702">
        <f t="shared" ref="E9702" si="19706">COUNTIF(Elements,$C9702)</f>
        <v>1115</v>
      </c>
      <c r="F9702">
        <f t="shared" ref="F9702" si="19707">COUNTIFS(Elements,C9702,Storung,D9702)</f>
        <v>1057</v>
      </c>
      <c r="H9702" s="4"/>
      <c r="I9702" s="4"/>
      <c r="J9702" s="5"/>
    </row>
    <row r="9703" spans="1:10" x14ac:dyDescent="0.25">
      <c r="A9703" s="4">
        <v>44152.358518518522</v>
      </c>
      <c r="B9703" t="str">
        <f t="shared" si="19691"/>
        <v>CONV_POS</v>
      </c>
      <c r="C9703">
        <v>8324</v>
      </c>
      <c r="D9703" t="str">
        <f t="shared" si="19626"/>
        <v>Der Sensor meldet keine TE aber Daten vorhanden</v>
      </c>
      <c r="E9703">
        <f t="shared" ref="E9703" si="19708">COUNTIF(Elements,$C9703)</f>
        <v>1115</v>
      </c>
      <c r="F9703">
        <f t="shared" ref="F9703" si="19709">COUNTIFS(Elements,C9703,Storung,D9703)</f>
        <v>1057</v>
      </c>
      <c r="H9703" s="4"/>
      <c r="I9703" s="4"/>
      <c r="J9703" s="5"/>
    </row>
    <row r="9704" spans="1:10" x14ac:dyDescent="0.25">
      <c r="A9704" s="4">
        <v>44152.357187499998</v>
      </c>
      <c r="B9704" t="str">
        <f t="shared" si="19691"/>
        <v>CONV_POS</v>
      </c>
      <c r="C9704">
        <v>8324</v>
      </c>
      <c r="D9704" t="str">
        <f t="shared" si="19626"/>
        <v>Der Sensor meldet keine TE aber Daten vorhanden</v>
      </c>
      <c r="E9704">
        <f t="shared" ref="E9704" si="19710">COUNTIF(Elements,$C9704)</f>
        <v>1115</v>
      </c>
      <c r="F9704">
        <f t="shared" ref="F9704" si="19711">COUNTIFS(Elements,C9704,Storung,D9704)</f>
        <v>1057</v>
      </c>
      <c r="H9704" s="4"/>
      <c r="I9704" s="4"/>
      <c r="J9704" s="5"/>
    </row>
    <row r="9705" spans="1:10" x14ac:dyDescent="0.25">
      <c r="A9705" s="4">
        <v>44152.354814814818</v>
      </c>
      <c r="B9705" t="str">
        <f t="shared" si="19691"/>
        <v>CONV_POS</v>
      </c>
      <c r="C9705">
        <v>8324</v>
      </c>
      <c r="D9705" t="str">
        <f t="shared" si="19626"/>
        <v>Der Sensor meldet keine TE aber Daten vorhanden</v>
      </c>
      <c r="E9705">
        <f t="shared" ref="E9705" si="19712">COUNTIF(Elements,$C9705)</f>
        <v>1115</v>
      </c>
      <c r="F9705">
        <f t="shared" ref="F9705" si="19713">COUNTIFS(Elements,C9705,Storung,D9705)</f>
        <v>1057</v>
      </c>
      <c r="H9705" s="4"/>
      <c r="I9705" s="4"/>
      <c r="J9705" s="5"/>
    </row>
    <row r="9706" spans="1:10" x14ac:dyDescent="0.25">
      <c r="A9706" s="4">
        <v>44152.353645833333</v>
      </c>
      <c r="B9706" t="str">
        <f t="shared" si="19691"/>
        <v>CONV_POS</v>
      </c>
      <c r="C9706">
        <v>8324</v>
      </c>
      <c r="D9706" t="str">
        <f t="shared" si="19626"/>
        <v>Der Sensor meldet keine TE aber Daten vorhanden</v>
      </c>
      <c r="E9706">
        <f t="shared" ref="E9706" si="19714">COUNTIF(Elements,$C9706)</f>
        <v>1115</v>
      </c>
      <c r="F9706">
        <f t="shared" ref="F9706" si="19715">COUNTIFS(Elements,C9706,Storung,D9706)</f>
        <v>1057</v>
      </c>
      <c r="H9706" s="4"/>
      <c r="I9706" s="4"/>
      <c r="J9706" s="5"/>
    </row>
    <row r="9707" spans="1:10" x14ac:dyDescent="0.25">
      <c r="A9707" s="4">
        <v>44152.041377314818</v>
      </c>
      <c r="B9707" t="str">
        <f t="shared" si="19691"/>
        <v>CONV_POS</v>
      </c>
      <c r="C9707">
        <v>8324</v>
      </c>
      <c r="D9707" t="str">
        <f t="shared" si="19626"/>
        <v>Der Sensor meldet keine TE aber Daten vorhanden</v>
      </c>
      <c r="E9707">
        <f t="shared" ref="E9707" si="19716">COUNTIF(Elements,$C9707)</f>
        <v>1115</v>
      </c>
      <c r="F9707">
        <f t="shared" ref="F9707" si="19717">COUNTIFS(Elements,C9707,Storung,D9707)</f>
        <v>1057</v>
      </c>
      <c r="H9707" s="4"/>
      <c r="I9707" s="4"/>
      <c r="J9707" s="5"/>
    </row>
    <row r="9708" spans="1:10" x14ac:dyDescent="0.25">
      <c r="A9708" s="4">
        <v>44152.039583333331</v>
      </c>
      <c r="B9708" t="str">
        <f t="shared" si="19691"/>
        <v>CONV_POS</v>
      </c>
      <c r="C9708">
        <v>8324</v>
      </c>
      <c r="D9708" t="str">
        <f t="shared" si="19626"/>
        <v>Der Sensor meldet keine TE aber Daten vorhanden</v>
      </c>
      <c r="E9708">
        <f t="shared" ref="E9708" si="19718">COUNTIF(Elements,$C9708)</f>
        <v>1115</v>
      </c>
      <c r="F9708">
        <f t="shared" ref="F9708" si="19719">COUNTIFS(Elements,C9708,Storung,D9708)</f>
        <v>1057</v>
      </c>
      <c r="H9708" s="4"/>
      <c r="I9708" s="4"/>
      <c r="J9708" s="5"/>
    </row>
    <row r="9709" spans="1:10" x14ac:dyDescent="0.25">
      <c r="A9709" s="4">
        <v>44152.037916666668</v>
      </c>
      <c r="B9709" t="str">
        <f t="shared" si="19691"/>
        <v>CONV_POS</v>
      </c>
      <c r="C9709">
        <v>8324</v>
      </c>
      <c r="D9709" t="str">
        <f t="shared" si="19626"/>
        <v>Der Sensor meldet keine TE aber Daten vorhanden</v>
      </c>
      <c r="E9709">
        <f t="shared" ref="E9709" si="19720">COUNTIF(Elements,$C9709)</f>
        <v>1115</v>
      </c>
      <c r="F9709">
        <f t="shared" ref="F9709" si="19721">COUNTIFS(Elements,C9709,Storung,D9709)</f>
        <v>1057</v>
      </c>
      <c r="H9709" s="4"/>
      <c r="I9709" s="4"/>
      <c r="J9709" s="5"/>
    </row>
    <row r="9710" spans="1:10" x14ac:dyDescent="0.25">
      <c r="A9710" s="4">
        <v>44152.031145833331</v>
      </c>
      <c r="B9710" t="str">
        <f t="shared" si="19691"/>
        <v>CONV_POS</v>
      </c>
      <c r="C9710">
        <v>8324</v>
      </c>
      <c r="D9710" t="str">
        <f t="shared" si="19626"/>
        <v>Der Sensor meldet keine TE aber Daten vorhanden</v>
      </c>
      <c r="E9710">
        <f t="shared" ref="E9710" si="19722">COUNTIF(Elements,$C9710)</f>
        <v>1115</v>
      </c>
      <c r="F9710">
        <f t="shared" ref="F9710" si="19723">COUNTIFS(Elements,C9710,Storung,D9710)</f>
        <v>1057</v>
      </c>
      <c r="H9710" s="4"/>
      <c r="I9710" s="4"/>
      <c r="J9710" s="5"/>
    </row>
    <row r="9711" spans="1:10" x14ac:dyDescent="0.25">
      <c r="A9711" s="4">
        <v>44152.030451388891</v>
      </c>
      <c r="B9711" t="str">
        <f t="shared" si="19691"/>
        <v>CONV_POS</v>
      </c>
      <c r="C9711">
        <v>8324</v>
      </c>
      <c r="D9711" t="str">
        <f t="shared" si="19626"/>
        <v>Der Sensor meldet keine TE aber Daten vorhanden</v>
      </c>
      <c r="E9711">
        <f t="shared" ref="E9711" si="19724">COUNTIF(Elements,$C9711)</f>
        <v>1115</v>
      </c>
      <c r="F9711">
        <f t="shared" ref="F9711" si="19725">COUNTIFS(Elements,C9711,Storung,D9711)</f>
        <v>1057</v>
      </c>
      <c r="H9711" s="4"/>
      <c r="I9711" s="4"/>
      <c r="J9711" s="5"/>
    </row>
    <row r="9712" spans="1:10" x14ac:dyDescent="0.25">
      <c r="A9712" s="4">
        <v>44152.02783564815</v>
      </c>
      <c r="B9712" t="str">
        <f t="shared" si="19691"/>
        <v>CONV_POS</v>
      </c>
      <c r="C9712">
        <v>8324</v>
      </c>
      <c r="D9712" t="str">
        <f t="shared" si="19626"/>
        <v>Der Sensor meldet keine TE aber Daten vorhanden</v>
      </c>
      <c r="E9712">
        <f t="shared" ref="E9712" si="19726">COUNTIF(Elements,$C9712)</f>
        <v>1115</v>
      </c>
      <c r="F9712">
        <f t="shared" ref="F9712" si="19727">COUNTIFS(Elements,C9712,Storung,D9712)</f>
        <v>1057</v>
      </c>
      <c r="H9712" s="4"/>
      <c r="I9712" s="4"/>
      <c r="J9712" s="5"/>
    </row>
    <row r="9713" spans="1:10" x14ac:dyDescent="0.25">
      <c r="A9713" s="4">
        <v>44152.023148148146</v>
      </c>
      <c r="B9713" t="str">
        <f t="shared" si="19691"/>
        <v>CONV_POS</v>
      </c>
      <c r="C9713">
        <v>8324</v>
      </c>
      <c r="D9713" t="str">
        <f t="shared" si="19626"/>
        <v>Der Sensor meldet keine TE aber Daten vorhanden</v>
      </c>
      <c r="E9713">
        <f t="shared" ref="E9713" si="19728">COUNTIF(Elements,$C9713)</f>
        <v>1115</v>
      </c>
      <c r="F9713">
        <f t="shared" ref="F9713" si="19729">COUNTIFS(Elements,C9713,Storung,D9713)</f>
        <v>1057</v>
      </c>
      <c r="H9713" s="4"/>
      <c r="I9713" s="4"/>
      <c r="J9713" s="5"/>
    </row>
    <row r="9714" spans="1:10" x14ac:dyDescent="0.25">
      <c r="A9714" s="4">
        <v>44152.020509259259</v>
      </c>
      <c r="B9714" t="str">
        <f t="shared" si="19691"/>
        <v>CONV_POS</v>
      </c>
      <c r="C9714">
        <v>8324</v>
      </c>
      <c r="D9714" t="str">
        <f t="shared" si="19626"/>
        <v>Der Sensor meldet keine TE aber Daten vorhanden</v>
      </c>
      <c r="E9714">
        <f t="shared" ref="E9714" si="19730">COUNTIF(Elements,$C9714)</f>
        <v>1115</v>
      </c>
      <c r="F9714">
        <f t="shared" ref="F9714" si="19731">COUNTIFS(Elements,C9714,Storung,D9714)</f>
        <v>1057</v>
      </c>
      <c r="H9714" s="4"/>
      <c r="I9714" s="4"/>
      <c r="J9714" s="5"/>
    </row>
    <row r="9715" spans="1:10" x14ac:dyDescent="0.25">
      <c r="A9715" s="4">
        <v>44152.018495370372</v>
      </c>
      <c r="B9715" t="str">
        <f t="shared" si="19691"/>
        <v>CONV_POS</v>
      </c>
      <c r="C9715">
        <v>8324</v>
      </c>
      <c r="D9715" t="str">
        <f t="shared" si="19626"/>
        <v>Der Sensor meldet keine TE aber Daten vorhanden</v>
      </c>
      <c r="E9715">
        <f t="shared" ref="E9715" si="19732">COUNTIF(Elements,$C9715)</f>
        <v>1115</v>
      </c>
      <c r="F9715">
        <f t="shared" ref="F9715" si="19733">COUNTIFS(Elements,C9715,Storung,D9715)</f>
        <v>1057</v>
      </c>
      <c r="H9715" s="4"/>
      <c r="I9715" s="4"/>
      <c r="J9715" s="5"/>
    </row>
    <row r="9716" spans="1:10" x14ac:dyDescent="0.25">
      <c r="A9716" s="4">
        <v>44152.016736111109</v>
      </c>
      <c r="B9716" t="str">
        <f t="shared" si="19691"/>
        <v>CONV_POS</v>
      </c>
      <c r="C9716">
        <v>8324</v>
      </c>
      <c r="D9716" t="str">
        <f t="shared" si="19626"/>
        <v>Der Sensor meldet keine TE aber Daten vorhanden</v>
      </c>
      <c r="E9716">
        <f t="shared" ref="E9716" si="19734">COUNTIF(Elements,$C9716)</f>
        <v>1115</v>
      </c>
      <c r="F9716">
        <f t="shared" ref="F9716" si="19735">COUNTIFS(Elements,C9716,Storung,D9716)</f>
        <v>1057</v>
      </c>
      <c r="H9716" s="4"/>
      <c r="I9716" s="4"/>
      <c r="J9716" s="5"/>
    </row>
    <row r="9717" spans="1:10" x14ac:dyDescent="0.25">
      <c r="A9717" s="4">
        <v>44152.014120370368</v>
      </c>
      <c r="B9717" t="str">
        <f t="shared" si="19691"/>
        <v>CONV_POS</v>
      </c>
      <c r="C9717">
        <v>8324</v>
      </c>
      <c r="D9717" t="str">
        <f t="shared" si="19626"/>
        <v>Der Sensor meldet keine TE aber Daten vorhanden</v>
      </c>
      <c r="E9717">
        <f t="shared" ref="E9717" si="19736">COUNTIF(Elements,$C9717)</f>
        <v>1115</v>
      </c>
      <c r="F9717">
        <f t="shared" ref="F9717" si="19737">COUNTIFS(Elements,C9717,Storung,D9717)</f>
        <v>1057</v>
      </c>
      <c r="H9717" s="4"/>
      <c r="I9717" s="4"/>
      <c r="J9717" s="5"/>
    </row>
    <row r="9718" spans="1:10" x14ac:dyDescent="0.25">
      <c r="A9718" s="4">
        <v>44152.012777777774</v>
      </c>
      <c r="B9718" t="str">
        <f t="shared" si="19691"/>
        <v>CONV_POS</v>
      </c>
      <c r="C9718">
        <v>8324</v>
      </c>
      <c r="D9718" t="str">
        <f t="shared" si="19626"/>
        <v>Der Sensor meldet keine TE aber Daten vorhanden</v>
      </c>
      <c r="E9718">
        <f t="shared" ref="E9718" si="19738">COUNTIF(Elements,$C9718)</f>
        <v>1115</v>
      </c>
      <c r="F9718">
        <f t="shared" ref="F9718" si="19739">COUNTIFS(Elements,C9718,Storung,D9718)</f>
        <v>1057</v>
      </c>
      <c r="H9718" s="4"/>
      <c r="I9718" s="4"/>
      <c r="J9718" s="5"/>
    </row>
    <row r="9719" spans="1:10" x14ac:dyDescent="0.25">
      <c r="A9719" s="4">
        <v>44152.011435185188</v>
      </c>
      <c r="B9719" t="str">
        <f t="shared" si="19691"/>
        <v>CONV_POS</v>
      </c>
      <c r="C9719">
        <v>8324</v>
      </c>
      <c r="D9719" t="str">
        <f t="shared" si="19626"/>
        <v>Der Sensor meldet keine TE aber Daten vorhanden</v>
      </c>
      <c r="E9719">
        <f t="shared" ref="E9719" si="19740">COUNTIF(Elements,$C9719)</f>
        <v>1115</v>
      </c>
      <c r="F9719">
        <f t="shared" ref="F9719" si="19741">COUNTIFS(Elements,C9719,Storung,D9719)</f>
        <v>1057</v>
      </c>
      <c r="H9719" s="4"/>
      <c r="I9719" s="4"/>
      <c r="J9719" s="5"/>
    </row>
    <row r="9720" spans="1:10" x14ac:dyDescent="0.25">
      <c r="A9720" s="4">
        <v>44152.010891203703</v>
      </c>
      <c r="B9720" t="str">
        <f t="shared" si="19691"/>
        <v>CONV_POS</v>
      </c>
      <c r="C9720">
        <v>8324</v>
      </c>
      <c r="D9720" t="str">
        <f t="shared" si="19626"/>
        <v>Der Sensor meldet keine TE aber Daten vorhanden</v>
      </c>
      <c r="E9720">
        <f t="shared" ref="E9720" si="19742">COUNTIF(Elements,$C9720)</f>
        <v>1115</v>
      </c>
      <c r="F9720">
        <f t="shared" ref="F9720" si="19743">COUNTIFS(Elements,C9720,Storung,D9720)</f>
        <v>1057</v>
      </c>
      <c r="H9720" s="4"/>
      <c r="I9720" s="4"/>
      <c r="J9720" s="5"/>
    </row>
    <row r="9721" spans="1:10" x14ac:dyDescent="0.25">
      <c r="A9721" s="4">
        <v>44152.008946759262</v>
      </c>
      <c r="B9721" t="str">
        <f t="shared" si="19691"/>
        <v>CONV_POS</v>
      </c>
      <c r="C9721">
        <v>8324</v>
      </c>
      <c r="D9721" t="str">
        <f t="shared" si="19626"/>
        <v>Der Sensor meldet keine TE aber Daten vorhanden</v>
      </c>
      <c r="E9721">
        <f t="shared" ref="E9721" si="19744">COUNTIF(Elements,$C9721)</f>
        <v>1115</v>
      </c>
      <c r="F9721">
        <f t="shared" ref="F9721" si="19745">COUNTIFS(Elements,C9721,Storung,D9721)</f>
        <v>1057</v>
      </c>
      <c r="H9721" s="4"/>
      <c r="I9721" s="4"/>
      <c r="J9721" s="5"/>
    </row>
    <row r="9722" spans="1:10" x14ac:dyDescent="0.25">
      <c r="A9722" s="4">
        <v>44152.008368055554</v>
      </c>
      <c r="B9722" t="str">
        <f t="shared" si="19691"/>
        <v>CONV_POS</v>
      </c>
      <c r="C9722">
        <v>8324</v>
      </c>
      <c r="D9722" t="str">
        <f t="shared" si="19626"/>
        <v>Der Sensor meldet keine TE aber Daten vorhanden</v>
      </c>
      <c r="E9722">
        <f t="shared" ref="E9722" si="19746">COUNTIF(Elements,$C9722)</f>
        <v>1115</v>
      </c>
      <c r="F9722">
        <f t="shared" ref="F9722" si="19747">COUNTIFS(Elements,C9722,Storung,D9722)</f>
        <v>1057</v>
      </c>
      <c r="H9722" s="4"/>
      <c r="I9722" s="4"/>
      <c r="J9722" s="5"/>
    </row>
    <row r="9723" spans="1:10" x14ac:dyDescent="0.25">
      <c r="A9723" s="4">
        <v>44151.942673611113</v>
      </c>
      <c r="B9723" t="str">
        <f t="shared" si="19691"/>
        <v>CONV_POS</v>
      </c>
      <c r="C9723">
        <v>8324</v>
      </c>
      <c r="D9723" t="str">
        <f t="shared" si="19626"/>
        <v>Der Sensor meldet keine TE aber Daten vorhanden</v>
      </c>
      <c r="E9723">
        <f t="shared" ref="E9723" si="19748">COUNTIF(Elements,$C9723)</f>
        <v>1115</v>
      </c>
      <c r="F9723">
        <f t="shared" ref="F9723" si="19749">COUNTIFS(Elements,C9723,Storung,D9723)</f>
        <v>1057</v>
      </c>
      <c r="H9723" s="4"/>
      <c r="I9723" s="4"/>
      <c r="J9723" s="5"/>
    </row>
    <row r="9724" spans="1:10" x14ac:dyDescent="0.25">
      <c r="A9724" s="4">
        <v>44151.915752314817</v>
      </c>
      <c r="B9724" t="str">
        <f t="shared" si="19691"/>
        <v>CONV_POS</v>
      </c>
      <c r="C9724">
        <v>8324</v>
      </c>
      <c r="D9724" t="str">
        <f t="shared" si="19626"/>
        <v>Der Sensor meldet keine TE aber Daten vorhanden</v>
      </c>
      <c r="E9724">
        <f t="shared" ref="E9724" si="19750">COUNTIF(Elements,$C9724)</f>
        <v>1115</v>
      </c>
      <c r="F9724">
        <f t="shared" ref="F9724" si="19751">COUNTIFS(Elements,C9724,Storung,D9724)</f>
        <v>1057</v>
      </c>
      <c r="H9724" s="4"/>
      <c r="I9724" s="4"/>
      <c r="J9724" s="5"/>
    </row>
    <row r="9725" spans="1:10" x14ac:dyDescent="0.25">
      <c r="A9725" s="4">
        <v>44151.907731481479</v>
      </c>
      <c r="B9725" t="str">
        <f t="shared" si="19691"/>
        <v>CONV_POS</v>
      </c>
      <c r="C9725">
        <v>8324</v>
      </c>
      <c r="D9725" t="str">
        <f t="shared" si="19626"/>
        <v>Der Sensor meldet keine TE aber Daten vorhanden</v>
      </c>
      <c r="E9725">
        <f t="shared" ref="E9725" si="19752">COUNTIF(Elements,$C9725)</f>
        <v>1115</v>
      </c>
      <c r="F9725">
        <f t="shared" ref="F9725" si="19753">COUNTIFS(Elements,C9725,Storung,D9725)</f>
        <v>1057</v>
      </c>
      <c r="H9725" s="4"/>
      <c r="I9725" s="4"/>
      <c r="J9725" s="5"/>
    </row>
    <row r="9726" spans="1:10" x14ac:dyDescent="0.25">
      <c r="A9726" s="4">
        <v>44151.90729166667</v>
      </c>
      <c r="B9726" t="str">
        <f t="shared" si="19691"/>
        <v>CONV_POS</v>
      </c>
      <c r="C9726">
        <v>8324</v>
      </c>
      <c r="D9726" t="str">
        <f t="shared" si="19626"/>
        <v>Der Sensor meldet keine TE aber Daten vorhanden</v>
      </c>
      <c r="E9726">
        <f t="shared" ref="E9726" si="19754">COUNTIF(Elements,$C9726)</f>
        <v>1115</v>
      </c>
      <c r="F9726">
        <f t="shared" ref="F9726" si="19755">COUNTIFS(Elements,C9726,Storung,D9726)</f>
        <v>1057</v>
      </c>
      <c r="H9726" s="4"/>
      <c r="I9726" s="4"/>
      <c r="J9726" s="5"/>
    </row>
    <row r="9727" spans="1:10" x14ac:dyDescent="0.25">
      <c r="A9727" s="4">
        <v>44151.902650462966</v>
      </c>
      <c r="B9727" t="str">
        <f t="shared" si="19691"/>
        <v>CONV_POS</v>
      </c>
      <c r="C9727">
        <v>8324</v>
      </c>
      <c r="D9727" t="str">
        <f t="shared" ref="D9727:D9790" si="19756">"Der Sensor meldet keine TE aber Daten vorhanden"</f>
        <v>Der Sensor meldet keine TE aber Daten vorhanden</v>
      </c>
      <c r="E9727">
        <f t="shared" ref="E9727" si="19757">COUNTIF(Elements,$C9727)</f>
        <v>1115</v>
      </c>
      <c r="F9727">
        <f t="shared" ref="F9727" si="19758">COUNTIFS(Elements,C9727,Storung,D9727)</f>
        <v>1057</v>
      </c>
      <c r="H9727" s="4"/>
      <c r="I9727" s="4"/>
      <c r="J9727" s="5"/>
    </row>
    <row r="9728" spans="1:10" x14ac:dyDescent="0.25">
      <c r="A9728" s="4">
        <v>44151.901782407411</v>
      </c>
      <c r="B9728" t="str">
        <f t="shared" si="19691"/>
        <v>CONV_POS</v>
      </c>
      <c r="C9728">
        <v>8324</v>
      </c>
      <c r="D9728" t="str">
        <f t="shared" si="19756"/>
        <v>Der Sensor meldet keine TE aber Daten vorhanden</v>
      </c>
      <c r="E9728">
        <f t="shared" ref="E9728" si="19759">COUNTIF(Elements,$C9728)</f>
        <v>1115</v>
      </c>
      <c r="F9728">
        <f t="shared" ref="F9728" si="19760">COUNTIFS(Elements,C9728,Storung,D9728)</f>
        <v>1057</v>
      </c>
      <c r="H9728" s="4"/>
      <c r="I9728" s="4"/>
      <c r="J9728" s="5"/>
    </row>
    <row r="9729" spans="1:10" x14ac:dyDescent="0.25">
      <c r="A9729" s="4">
        <v>44151.90116898148</v>
      </c>
      <c r="B9729" t="str">
        <f t="shared" si="19691"/>
        <v>CONV_POS</v>
      </c>
      <c r="C9729">
        <v>8324</v>
      </c>
      <c r="D9729" t="str">
        <f t="shared" si="19756"/>
        <v>Der Sensor meldet keine TE aber Daten vorhanden</v>
      </c>
      <c r="E9729">
        <f t="shared" ref="E9729" si="19761">COUNTIF(Elements,$C9729)</f>
        <v>1115</v>
      </c>
      <c r="F9729">
        <f t="shared" ref="F9729" si="19762">COUNTIFS(Elements,C9729,Storung,D9729)</f>
        <v>1057</v>
      </c>
      <c r="H9729" s="4"/>
      <c r="I9729" s="4"/>
      <c r="J9729" s="5"/>
    </row>
    <row r="9730" spans="1:10" x14ac:dyDescent="0.25">
      <c r="A9730" s="4">
        <v>44151.808009259257</v>
      </c>
      <c r="B9730" t="str">
        <f t="shared" si="19691"/>
        <v>CONV_POS</v>
      </c>
      <c r="C9730">
        <v>8324</v>
      </c>
      <c r="D9730" t="str">
        <f t="shared" si="19756"/>
        <v>Der Sensor meldet keine TE aber Daten vorhanden</v>
      </c>
      <c r="E9730">
        <f t="shared" ref="E9730" si="19763">COUNTIF(Elements,$C9730)</f>
        <v>1115</v>
      </c>
      <c r="F9730">
        <f t="shared" ref="F9730" si="19764">COUNTIFS(Elements,C9730,Storung,D9730)</f>
        <v>1057</v>
      </c>
      <c r="H9730" s="4"/>
      <c r="I9730" s="4"/>
      <c r="J9730" s="5"/>
    </row>
    <row r="9731" spans="1:10" x14ac:dyDescent="0.25">
      <c r="A9731" s="4">
        <v>44151.806770833333</v>
      </c>
      <c r="B9731" t="str">
        <f t="shared" si="19691"/>
        <v>CONV_POS</v>
      </c>
      <c r="C9731">
        <v>8324</v>
      </c>
      <c r="D9731" t="str">
        <f t="shared" si="19756"/>
        <v>Der Sensor meldet keine TE aber Daten vorhanden</v>
      </c>
      <c r="E9731">
        <f t="shared" ref="E9731" si="19765">COUNTIF(Elements,$C9731)</f>
        <v>1115</v>
      </c>
      <c r="F9731">
        <f t="shared" ref="F9731" si="19766">COUNTIFS(Elements,C9731,Storung,D9731)</f>
        <v>1057</v>
      </c>
      <c r="H9731" s="4"/>
      <c r="I9731" s="4"/>
      <c r="J9731" s="5"/>
    </row>
    <row r="9732" spans="1:10" x14ac:dyDescent="0.25">
      <c r="A9732" s="4">
        <v>44151.797534722224</v>
      </c>
      <c r="B9732" t="str">
        <f t="shared" si="19691"/>
        <v>CONV_POS</v>
      </c>
      <c r="C9732">
        <v>8324</v>
      </c>
      <c r="D9732" t="str">
        <f t="shared" si="19756"/>
        <v>Der Sensor meldet keine TE aber Daten vorhanden</v>
      </c>
      <c r="E9732">
        <f t="shared" ref="E9732" si="19767">COUNTIF(Elements,$C9732)</f>
        <v>1115</v>
      </c>
      <c r="F9732">
        <f t="shared" ref="F9732" si="19768">COUNTIFS(Elements,C9732,Storung,D9732)</f>
        <v>1057</v>
      </c>
      <c r="H9732" s="4"/>
      <c r="I9732" s="4"/>
      <c r="J9732" s="5"/>
    </row>
    <row r="9733" spans="1:10" x14ac:dyDescent="0.25">
      <c r="A9733" s="4">
        <v>44151.794907407406</v>
      </c>
      <c r="B9733" t="str">
        <f t="shared" si="19691"/>
        <v>CONV_POS</v>
      </c>
      <c r="C9733">
        <v>8324</v>
      </c>
      <c r="D9733" t="str">
        <f t="shared" si="19756"/>
        <v>Der Sensor meldet keine TE aber Daten vorhanden</v>
      </c>
      <c r="E9733">
        <f t="shared" ref="E9733" si="19769">COUNTIF(Elements,$C9733)</f>
        <v>1115</v>
      </c>
      <c r="F9733">
        <f t="shared" ref="F9733" si="19770">COUNTIFS(Elements,C9733,Storung,D9733)</f>
        <v>1057</v>
      </c>
      <c r="H9733" s="4"/>
      <c r="I9733" s="4"/>
      <c r="J9733" s="5"/>
    </row>
    <row r="9734" spans="1:10" x14ac:dyDescent="0.25">
      <c r="A9734" s="4">
        <v>44151.785833333335</v>
      </c>
      <c r="B9734" t="str">
        <f t="shared" si="19691"/>
        <v>CONV_POS</v>
      </c>
      <c r="C9734">
        <v>8324</v>
      </c>
      <c r="D9734" t="str">
        <f t="shared" si="19756"/>
        <v>Der Sensor meldet keine TE aber Daten vorhanden</v>
      </c>
      <c r="E9734">
        <f t="shared" ref="E9734" si="19771">COUNTIF(Elements,$C9734)</f>
        <v>1115</v>
      </c>
      <c r="F9734">
        <f t="shared" ref="F9734" si="19772">COUNTIFS(Elements,C9734,Storung,D9734)</f>
        <v>1057</v>
      </c>
      <c r="H9734" s="4"/>
      <c r="I9734" s="4"/>
      <c r="J9734" s="5"/>
    </row>
    <row r="9735" spans="1:10" x14ac:dyDescent="0.25">
      <c r="A9735" s="4">
        <v>44151.783194444448</v>
      </c>
      <c r="B9735" t="str">
        <f t="shared" si="19691"/>
        <v>CONV_POS</v>
      </c>
      <c r="C9735">
        <v>8324</v>
      </c>
      <c r="D9735" t="str">
        <f t="shared" si="19756"/>
        <v>Der Sensor meldet keine TE aber Daten vorhanden</v>
      </c>
      <c r="E9735">
        <f t="shared" ref="E9735" si="19773">COUNTIF(Elements,$C9735)</f>
        <v>1115</v>
      </c>
      <c r="F9735">
        <f t="shared" ref="F9735" si="19774">COUNTIFS(Elements,C9735,Storung,D9735)</f>
        <v>1057</v>
      </c>
      <c r="H9735" s="4"/>
      <c r="I9735" s="4"/>
      <c r="J9735" s="5"/>
    </row>
    <row r="9736" spans="1:10" x14ac:dyDescent="0.25">
      <c r="A9736" s="4">
        <v>44151.781851851854</v>
      </c>
      <c r="B9736" t="str">
        <f t="shared" si="19691"/>
        <v>CONV_POS</v>
      </c>
      <c r="C9736">
        <v>8324</v>
      </c>
      <c r="D9736" t="str">
        <f t="shared" si="19756"/>
        <v>Der Sensor meldet keine TE aber Daten vorhanden</v>
      </c>
      <c r="E9736">
        <f t="shared" ref="E9736" si="19775">COUNTIF(Elements,$C9736)</f>
        <v>1115</v>
      </c>
      <c r="F9736">
        <f t="shared" ref="F9736" si="19776">COUNTIFS(Elements,C9736,Storung,D9736)</f>
        <v>1057</v>
      </c>
      <c r="H9736" s="4"/>
      <c r="I9736" s="4"/>
      <c r="J9736" s="5"/>
    </row>
    <row r="9737" spans="1:10" x14ac:dyDescent="0.25">
      <c r="A9737" s="4">
        <v>44151.7575</v>
      </c>
      <c r="B9737" t="str">
        <f t="shared" si="19691"/>
        <v>CONV_POS</v>
      </c>
      <c r="C9737">
        <v>8324</v>
      </c>
      <c r="D9737" t="str">
        <f t="shared" si="19756"/>
        <v>Der Sensor meldet keine TE aber Daten vorhanden</v>
      </c>
      <c r="E9737">
        <f t="shared" ref="E9737" si="19777">COUNTIF(Elements,$C9737)</f>
        <v>1115</v>
      </c>
      <c r="F9737">
        <f t="shared" ref="F9737" si="19778">COUNTIFS(Elements,C9737,Storung,D9737)</f>
        <v>1057</v>
      </c>
      <c r="H9737" s="4"/>
      <c r="I9737" s="4"/>
      <c r="J9737" s="5"/>
    </row>
    <row r="9738" spans="1:10" x14ac:dyDescent="0.25">
      <c r="A9738" s="4">
        <v>44151.756076388891</v>
      </c>
      <c r="B9738" t="str">
        <f t="shared" si="19691"/>
        <v>CONV_POS</v>
      </c>
      <c r="C9738">
        <v>8324</v>
      </c>
      <c r="D9738" t="str">
        <f t="shared" si="19756"/>
        <v>Der Sensor meldet keine TE aber Daten vorhanden</v>
      </c>
      <c r="E9738">
        <f t="shared" ref="E9738" si="19779">COUNTIF(Elements,$C9738)</f>
        <v>1115</v>
      </c>
      <c r="F9738">
        <f t="shared" ref="F9738" si="19780">COUNTIFS(Elements,C9738,Storung,D9738)</f>
        <v>1057</v>
      </c>
      <c r="H9738" s="4"/>
      <c r="I9738" s="4"/>
      <c r="J9738" s="5"/>
    </row>
    <row r="9739" spans="1:10" x14ac:dyDescent="0.25">
      <c r="A9739" s="4">
        <v>44151.754143518519</v>
      </c>
      <c r="B9739" t="str">
        <f t="shared" si="19691"/>
        <v>CONV_POS</v>
      </c>
      <c r="C9739">
        <v>8324</v>
      </c>
      <c r="D9739" t="str">
        <f t="shared" si="19756"/>
        <v>Der Sensor meldet keine TE aber Daten vorhanden</v>
      </c>
      <c r="E9739">
        <f t="shared" ref="E9739" si="19781">COUNTIF(Elements,$C9739)</f>
        <v>1115</v>
      </c>
      <c r="F9739">
        <f t="shared" ref="F9739" si="19782">COUNTIFS(Elements,C9739,Storung,D9739)</f>
        <v>1057</v>
      </c>
      <c r="H9739" s="4"/>
      <c r="I9739" s="4"/>
      <c r="J9739" s="5"/>
    </row>
    <row r="9740" spans="1:10" x14ac:dyDescent="0.25">
      <c r="A9740" s="4">
        <v>44151.752638888887</v>
      </c>
      <c r="B9740" t="str">
        <f t="shared" si="19691"/>
        <v>CONV_POS</v>
      </c>
      <c r="C9740">
        <v>8324</v>
      </c>
      <c r="D9740" t="str">
        <f t="shared" si="19756"/>
        <v>Der Sensor meldet keine TE aber Daten vorhanden</v>
      </c>
      <c r="E9740">
        <f t="shared" ref="E9740" si="19783">COUNTIF(Elements,$C9740)</f>
        <v>1115</v>
      </c>
      <c r="F9740">
        <f t="shared" ref="F9740" si="19784">COUNTIFS(Elements,C9740,Storung,D9740)</f>
        <v>1057</v>
      </c>
      <c r="H9740" s="4"/>
      <c r="I9740" s="4"/>
      <c r="J9740" s="5"/>
    </row>
    <row r="9741" spans="1:10" x14ac:dyDescent="0.25">
      <c r="A9741" s="4">
        <v>44151.751458333332</v>
      </c>
      <c r="B9741" t="str">
        <f t="shared" si="19691"/>
        <v>CONV_POS</v>
      </c>
      <c r="C9741">
        <v>8324</v>
      </c>
      <c r="D9741" t="str">
        <f t="shared" si="19756"/>
        <v>Der Sensor meldet keine TE aber Daten vorhanden</v>
      </c>
      <c r="E9741">
        <f t="shared" ref="E9741" si="19785">COUNTIF(Elements,$C9741)</f>
        <v>1115</v>
      </c>
      <c r="F9741">
        <f t="shared" ref="F9741" si="19786">COUNTIFS(Elements,C9741,Storung,D9741)</f>
        <v>1057</v>
      </c>
      <c r="H9741" s="4"/>
      <c r="I9741" s="4"/>
      <c r="J9741" s="5"/>
    </row>
    <row r="9742" spans="1:10" x14ac:dyDescent="0.25">
      <c r="A9742" s="4">
        <v>44151.748715277776</v>
      </c>
      <c r="B9742" t="str">
        <f t="shared" si="19691"/>
        <v>CONV_POS</v>
      </c>
      <c r="C9742">
        <v>8324</v>
      </c>
      <c r="D9742" t="str">
        <f t="shared" si="19756"/>
        <v>Der Sensor meldet keine TE aber Daten vorhanden</v>
      </c>
      <c r="E9742">
        <f t="shared" ref="E9742" si="19787">COUNTIF(Elements,$C9742)</f>
        <v>1115</v>
      </c>
      <c r="F9742">
        <f t="shared" ref="F9742" si="19788">COUNTIFS(Elements,C9742,Storung,D9742)</f>
        <v>1057</v>
      </c>
      <c r="H9742" s="4"/>
      <c r="I9742" s="4"/>
      <c r="J9742" s="5"/>
    </row>
    <row r="9743" spans="1:10" x14ac:dyDescent="0.25">
      <c r="A9743" s="4">
        <v>44151.747511574074</v>
      </c>
      <c r="B9743" t="str">
        <f t="shared" si="19691"/>
        <v>CONV_POS</v>
      </c>
      <c r="C9743">
        <v>8324</v>
      </c>
      <c r="D9743" t="str">
        <f t="shared" si="19756"/>
        <v>Der Sensor meldet keine TE aber Daten vorhanden</v>
      </c>
      <c r="E9743">
        <f t="shared" ref="E9743" si="19789">COUNTIF(Elements,$C9743)</f>
        <v>1115</v>
      </c>
      <c r="F9743">
        <f t="shared" ref="F9743" si="19790">COUNTIFS(Elements,C9743,Storung,D9743)</f>
        <v>1057</v>
      </c>
      <c r="H9743" s="4"/>
      <c r="I9743" s="4"/>
      <c r="J9743" s="5"/>
    </row>
    <row r="9744" spans="1:10" x14ac:dyDescent="0.25">
      <c r="A9744" s="4">
        <v>44151.739189814813</v>
      </c>
      <c r="B9744" t="str">
        <f t="shared" si="19691"/>
        <v>CONV_POS</v>
      </c>
      <c r="C9744">
        <v>8324</v>
      </c>
      <c r="D9744" t="str">
        <f t="shared" si="19756"/>
        <v>Der Sensor meldet keine TE aber Daten vorhanden</v>
      </c>
      <c r="E9744">
        <f t="shared" ref="E9744" si="19791">COUNTIF(Elements,$C9744)</f>
        <v>1115</v>
      </c>
      <c r="F9744">
        <f t="shared" ref="F9744" si="19792">COUNTIFS(Elements,C9744,Storung,D9744)</f>
        <v>1057</v>
      </c>
      <c r="H9744" s="4"/>
      <c r="I9744" s="4"/>
      <c r="J9744" s="5"/>
    </row>
    <row r="9745" spans="1:10" x14ac:dyDescent="0.25">
      <c r="A9745" s="4">
        <v>44151.736747685187</v>
      </c>
      <c r="B9745" t="str">
        <f t="shared" si="19691"/>
        <v>CONV_POS</v>
      </c>
      <c r="C9745">
        <v>8324</v>
      </c>
      <c r="D9745" t="str">
        <f t="shared" si="19756"/>
        <v>Der Sensor meldet keine TE aber Daten vorhanden</v>
      </c>
      <c r="E9745">
        <f t="shared" ref="E9745" si="19793">COUNTIF(Elements,$C9745)</f>
        <v>1115</v>
      </c>
      <c r="F9745">
        <f t="shared" ref="F9745" si="19794">COUNTIFS(Elements,C9745,Storung,D9745)</f>
        <v>1057</v>
      </c>
      <c r="H9745" s="4"/>
      <c r="I9745" s="4"/>
      <c r="J9745" s="5"/>
    </row>
    <row r="9746" spans="1:10" x14ac:dyDescent="0.25">
      <c r="A9746" s="4">
        <v>44151.732858796298</v>
      </c>
      <c r="B9746" t="str">
        <f t="shared" si="19691"/>
        <v>CONV_POS</v>
      </c>
      <c r="C9746">
        <v>8324</v>
      </c>
      <c r="D9746" t="str">
        <f t="shared" si="19756"/>
        <v>Der Sensor meldet keine TE aber Daten vorhanden</v>
      </c>
      <c r="E9746">
        <f t="shared" ref="E9746" si="19795">COUNTIF(Elements,$C9746)</f>
        <v>1115</v>
      </c>
      <c r="F9746">
        <f t="shared" ref="F9746" si="19796">COUNTIFS(Elements,C9746,Storung,D9746)</f>
        <v>1057</v>
      </c>
      <c r="H9746" s="4"/>
      <c r="I9746" s="4"/>
      <c r="J9746" s="5"/>
    </row>
    <row r="9747" spans="1:10" x14ac:dyDescent="0.25">
      <c r="A9747" s="4">
        <v>44151.730879629627</v>
      </c>
      <c r="B9747" t="str">
        <f t="shared" si="19691"/>
        <v>CONV_POS</v>
      </c>
      <c r="C9747">
        <v>8324</v>
      </c>
      <c r="D9747" t="str">
        <f t="shared" si="19756"/>
        <v>Der Sensor meldet keine TE aber Daten vorhanden</v>
      </c>
      <c r="E9747">
        <f t="shared" ref="E9747" si="19797">COUNTIF(Elements,$C9747)</f>
        <v>1115</v>
      </c>
      <c r="F9747">
        <f t="shared" ref="F9747" si="19798">COUNTIFS(Elements,C9747,Storung,D9747)</f>
        <v>1057</v>
      </c>
      <c r="H9747" s="4"/>
      <c r="I9747" s="4"/>
      <c r="J9747" s="5"/>
    </row>
    <row r="9748" spans="1:10" x14ac:dyDescent="0.25">
      <c r="A9748" s="4">
        <v>44151.729618055557</v>
      </c>
      <c r="B9748" t="str">
        <f t="shared" si="19691"/>
        <v>CONV_POS</v>
      </c>
      <c r="C9748">
        <v>8324</v>
      </c>
      <c r="D9748" t="str">
        <f t="shared" si="19756"/>
        <v>Der Sensor meldet keine TE aber Daten vorhanden</v>
      </c>
      <c r="E9748">
        <f t="shared" ref="E9748" si="19799">COUNTIF(Elements,$C9748)</f>
        <v>1115</v>
      </c>
      <c r="F9748">
        <f t="shared" ref="F9748" si="19800">COUNTIFS(Elements,C9748,Storung,D9748)</f>
        <v>1057</v>
      </c>
      <c r="H9748" s="4"/>
      <c r="I9748" s="4"/>
      <c r="J9748" s="5"/>
    </row>
    <row r="9749" spans="1:10" x14ac:dyDescent="0.25">
      <c r="A9749" s="4">
        <v>44151.714004629626</v>
      </c>
      <c r="B9749" t="str">
        <f t="shared" si="19691"/>
        <v>CONV_POS</v>
      </c>
      <c r="C9749">
        <v>8324</v>
      </c>
      <c r="D9749" t="str">
        <f t="shared" si="19756"/>
        <v>Der Sensor meldet keine TE aber Daten vorhanden</v>
      </c>
      <c r="E9749">
        <f t="shared" ref="E9749" si="19801">COUNTIF(Elements,$C9749)</f>
        <v>1115</v>
      </c>
      <c r="F9749">
        <f t="shared" ref="F9749" si="19802">COUNTIFS(Elements,C9749,Storung,D9749)</f>
        <v>1057</v>
      </c>
      <c r="H9749" s="4"/>
      <c r="I9749" s="4"/>
      <c r="J9749" s="5"/>
    </row>
    <row r="9750" spans="1:10" x14ac:dyDescent="0.25">
      <c r="A9750" s="4">
        <v>44151.708298611113</v>
      </c>
      <c r="B9750" t="str">
        <f t="shared" si="19691"/>
        <v>CONV_POS</v>
      </c>
      <c r="C9750">
        <v>8324</v>
      </c>
      <c r="D9750" t="str">
        <f t="shared" si="19756"/>
        <v>Der Sensor meldet keine TE aber Daten vorhanden</v>
      </c>
      <c r="E9750">
        <f t="shared" ref="E9750" si="19803">COUNTIF(Elements,$C9750)</f>
        <v>1115</v>
      </c>
      <c r="F9750">
        <f t="shared" ref="F9750" si="19804">COUNTIFS(Elements,C9750,Storung,D9750)</f>
        <v>1057</v>
      </c>
      <c r="H9750" s="4"/>
      <c r="I9750" s="4"/>
      <c r="J9750" s="5"/>
    </row>
    <row r="9751" spans="1:10" x14ac:dyDescent="0.25">
      <c r="A9751" s="4">
        <v>44151.708298611113</v>
      </c>
      <c r="B9751" t="str">
        <f t="shared" si="19691"/>
        <v>CONV_POS</v>
      </c>
      <c r="C9751">
        <v>8324</v>
      </c>
      <c r="D9751" t="str">
        <f t="shared" si="19756"/>
        <v>Der Sensor meldet keine TE aber Daten vorhanden</v>
      </c>
      <c r="E9751">
        <f t="shared" ref="E9751" si="19805">COUNTIF(Elements,$C9751)</f>
        <v>1115</v>
      </c>
      <c r="F9751">
        <f t="shared" ref="F9751" si="19806">COUNTIFS(Elements,C9751,Storung,D9751)</f>
        <v>1057</v>
      </c>
      <c r="H9751" s="4"/>
      <c r="I9751" s="4"/>
      <c r="J9751" s="5"/>
    </row>
    <row r="9752" spans="1:10" x14ac:dyDescent="0.25">
      <c r="A9752" s="4">
        <v>44151.708287037036</v>
      </c>
      <c r="B9752" t="str">
        <f t="shared" si="19691"/>
        <v>CONV_POS</v>
      </c>
      <c r="C9752">
        <v>8324</v>
      </c>
      <c r="D9752" t="str">
        <f t="shared" si="19756"/>
        <v>Der Sensor meldet keine TE aber Daten vorhanden</v>
      </c>
      <c r="E9752">
        <f t="shared" ref="E9752" si="19807">COUNTIF(Elements,$C9752)</f>
        <v>1115</v>
      </c>
      <c r="F9752">
        <f t="shared" ref="F9752" si="19808">COUNTIFS(Elements,C9752,Storung,D9752)</f>
        <v>1057</v>
      </c>
      <c r="H9752" s="4"/>
      <c r="I9752" s="4"/>
      <c r="J9752" s="5"/>
    </row>
    <row r="9753" spans="1:10" x14ac:dyDescent="0.25">
      <c r="A9753" s="4">
        <v>44151.708287037036</v>
      </c>
      <c r="B9753" t="str">
        <f t="shared" si="19691"/>
        <v>CONV_POS</v>
      </c>
      <c r="C9753">
        <v>8324</v>
      </c>
      <c r="D9753" t="str">
        <f t="shared" si="19756"/>
        <v>Der Sensor meldet keine TE aber Daten vorhanden</v>
      </c>
      <c r="E9753">
        <f t="shared" ref="E9753" si="19809">COUNTIF(Elements,$C9753)</f>
        <v>1115</v>
      </c>
      <c r="F9753">
        <f t="shared" ref="F9753" si="19810">COUNTIFS(Elements,C9753,Storung,D9753)</f>
        <v>1057</v>
      </c>
      <c r="H9753" s="4"/>
      <c r="I9753" s="4"/>
      <c r="J9753" s="5"/>
    </row>
    <row r="9754" spans="1:10" x14ac:dyDescent="0.25">
      <c r="A9754" s="4">
        <v>44151.708275462966</v>
      </c>
      <c r="B9754" t="str">
        <f t="shared" si="19691"/>
        <v>CONV_POS</v>
      </c>
      <c r="C9754">
        <v>8324</v>
      </c>
      <c r="D9754" t="str">
        <f t="shared" si="19756"/>
        <v>Der Sensor meldet keine TE aber Daten vorhanden</v>
      </c>
      <c r="E9754">
        <f t="shared" ref="E9754" si="19811">COUNTIF(Elements,$C9754)</f>
        <v>1115</v>
      </c>
      <c r="F9754">
        <f t="shared" ref="F9754" si="19812">COUNTIFS(Elements,C9754,Storung,D9754)</f>
        <v>1057</v>
      </c>
      <c r="H9754" s="4"/>
      <c r="I9754" s="4"/>
      <c r="J9754" s="5"/>
    </row>
    <row r="9755" spans="1:10" x14ac:dyDescent="0.25">
      <c r="A9755" s="4">
        <v>44151.708275462966</v>
      </c>
      <c r="B9755" t="str">
        <f t="shared" si="19691"/>
        <v>CONV_POS</v>
      </c>
      <c r="C9755">
        <v>8324</v>
      </c>
      <c r="D9755" t="str">
        <f t="shared" si="19756"/>
        <v>Der Sensor meldet keine TE aber Daten vorhanden</v>
      </c>
      <c r="E9755">
        <f t="shared" ref="E9755" si="19813">COUNTIF(Elements,$C9755)</f>
        <v>1115</v>
      </c>
      <c r="F9755">
        <f t="shared" ref="F9755" si="19814">COUNTIFS(Elements,C9755,Storung,D9755)</f>
        <v>1057</v>
      </c>
      <c r="H9755" s="4"/>
      <c r="I9755" s="4"/>
      <c r="J9755" s="5"/>
    </row>
    <row r="9756" spans="1:10" x14ac:dyDescent="0.25">
      <c r="A9756" s="4">
        <v>44151.70826388889</v>
      </c>
      <c r="B9756" t="str">
        <f t="shared" si="19691"/>
        <v>CONV_POS</v>
      </c>
      <c r="C9756">
        <v>8324</v>
      </c>
      <c r="D9756" t="str">
        <f t="shared" si="19756"/>
        <v>Der Sensor meldet keine TE aber Daten vorhanden</v>
      </c>
      <c r="E9756">
        <f t="shared" ref="E9756" si="19815">COUNTIF(Elements,$C9756)</f>
        <v>1115</v>
      </c>
      <c r="F9756">
        <f t="shared" ref="F9756" si="19816">COUNTIFS(Elements,C9756,Storung,D9756)</f>
        <v>1057</v>
      </c>
      <c r="H9756" s="4"/>
      <c r="I9756" s="4"/>
      <c r="J9756" s="5"/>
    </row>
    <row r="9757" spans="1:10" x14ac:dyDescent="0.25">
      <c r="A9757" s="4">
        <v>44151.708240740743</v>
      </c>
      <c r="B9757" t="str">
        <f t="shared" si="19691"/>
        <v>CONV_POS</v>
      </c>
      <c r="C9757">
        <v>8324</v>
      </c>
      <c r="D9757" t="str">
        <f t="shared" si="19756"/>
        <v>Der Sensor meldet keine TE aber Daten vorhanden</v>
      </c>
      <c r="E9757">
        <f t="shared" ref="E9757" si="19817">COUNTIF(Elements,$C9757)</f>
        <v>1115</v>
      </c>
      <c r="F9757">
        <f t="shared" ref="F9757" si="19818">COUNTIFS(Elements,C9757,Storung,D9757)</f>
        <v>1057</v>
      </c>
      <c r="H9757" s="4"/>
      <c r="I9757" s="4"/>
      <c r="J9757" s="5"/>
    </row>
    <row r="9758" spans="1:10" x14ac:dyDescent="0.25">
      <c r="A9758" s="4">
        <v>44151.70821759259</v>
      </c>
      <c r="B9758" t="str">
        <f t="shared" si="19691"/>
        <v>CONV_POS</v>
      </c>
      <c r="C9758">
        <v>8324</v>
      </c>
      <c r="D9758" t="str">
        <f t="shared" si="19756"/>
        <v>Der Sensor meldet keine TE aber Daten vorhanden</v>
      </c>
      <c r="E9758">
        <f t="shared" ref="E9758" si="19819">COUNTIF(Elements,$C9758)</f>
        <v>1115</v>
      </c>
      <c r="F9758">
        <f t="shared" ref="F9758" si="19820">COUNTIFS(Elements,C9758,Storung,D9758)</f>
        <v>1057</v>
      </c>
      <c r="H9758" s="4"/>
      <c r="I9758" s="4"/>
      <c r="J9758" s="5"/>
    </row>
    <row r="9759" spans="1:10" x14ac:dyDescent="0.25">
      <c r="A9759" s="4">
        <v>44151.706354166665</v>
      </c>
      <c r="B9759" t="str">
        <f t="shared" ref="B9759:B9822" si="19821">"CONV_POS"</f>
        <v>CONV_POS</v>
      </c>
      <c r="C9759">
        <v>8324</v>
      </c>
      <c r="D9759" t="str">
        <f t="shared" si="19756"/>
        <v>Der Sensor meldet keine TE aber Daten vorhanden</v>
      </c>
      <c r="E9759">
        <f t="shared" ref="E9759" si="19822">COUNTIF(Elements,$C9759)</f>
        <v>1115</v>
      </c>
      <c r="F9759">
        <f t="shared" ref="F9759" si="19823">COUNTIFS(Elements,C9759,Storung,D9759)</f>
        <v>1057</v>
      </c>
      <c r="H9759" s="4"/>
      <c r="I9759" s="4"/>
      <c r="J9759" s="5"/>
    </row>
    <row r="9760" spans="1:10" x14ac:dyDescent="0.25">
      <c r="A9760" s="4">
        <v>44151.575752314813</v>
      </c>
      <c r="B9760" t="str">
        <f t="shared" si="19821"/>
        <v>CONV_POS</v>
      </c>
      <c r="C9760">
        <v>8324</v>
      </c>
      <c r="D9760" t="str">
        <f t="shared" si="19756"/>
        <v>Der Sensor meldet keine TE aber Daten vorhanden</v>
      </c>
      <c r="E9760">
        <f t="shared" ref="E9760" si="19824">COUNTIF(Elements,$C9760)</f>
        <v>1115</v>
      </c>
      <c r="F9760">
        <f t="shared" ref="F9760" si="19825">COUNTIFS(Elements,C9760,Storung,D9760)</f>
        <v>1057</v>
      </c>
      <c r="H9760" s="4"/>
      <c r="I9760" s="4"/>
      <c r="J9760" s="5"/>
    </row>
    <row r="9761" spans="1:10" x14ac:dyDescent="0.25">
      <c r="A9761" s="4">
        <v>44151.571944444448</v>
      </c>
      <c r="B9761" t="str">
        <f t="shared" si="19821"/>
        <v>CONV_POS</v>
      </c>
      <c r="C9761">
        <v>8324</v>
      </c>
      <c r="D9761" t="str">
        <f t="shared" si="19756"/>
        <v>Der Sensor meldet keine TE aber Daten vorhanden</v>
      </c>
      <c r="E9761">
        <f t="shared" ref="E9761" si="19826">COUNTIF(Elements,$C9761)</f>
        <v>1115</v>
      </c>
      <c r="F9761">
        <f t="shared" ref="F9761" si="19827">COUNTIFS(Elements,C9761,Storung,D9761)</f>
        <v>1057</v>
      </c>
      <c r="H9761" s="4"/>
      <c r="I9761" s="4"/>
      <c r="J9761" s="5"/>
    </row>
    <row r="9762" spans="1:10" x14ac:dyDescent="0.25">
      <c r="A9762" s="4">
        <v>44151.571840277778</v>
      </c>
      <c r="B9762" t="str">
        <f t="shared" si="19821"/>
        <v>CONV_POS</v>
      </c>
      <c r="C9762">
        <v>8324</v>
      </c>
      <c r="D9762" t="str">
        <f t="shared" si="19756"/>
        <v>Der Sensor meldet keine TE aber Daten vorhanden</v>
      </c>
      <c r="E9762">
        <f t="shared" ref="E9762" si="19828">COUNTIF(Elements,$C9762)</f>
        <v>1115</v>
      </c>
      <c r="F9762">
        <f t="shared" ref="F9762" si="19829">COUNTIFS(Elements,C9762,Storung,D9762)</f>
        <v>1057</v>
      </c>
      <c r="H9762" s="4"/>
      <c r="I9762" s="4"/>
      <c r="J9762" s="5"/>
    </row>
    <row r="9763" spans="1:10" x14ac:dyDescent="0.25">
      <c r="A9763" s="4">
        <v>44151.571527777778</v>
      </c>
      <c r="B9763" t="str">
        <f t="shared" si="19821"/>
        <v>CONV_POS</v>
      </c>
      <c r="C9763">
        <v>8324</v>
      </c>
      <c r="D9763" t="str">
        <f t="shared" si="19756"/>
        <v>Der Sensor meldet keine TE aber Daten vorhanden</v>
      </c>
      <c r="E9763">
        <f t="shared" ref="E9763" si="19830">COUNTIF(Elements,$C9763)</f>
        <v>1115</v>
      </c>
      <c r="F9763">
        <f t="shared" ref="F9763" si="19831">COUNTIFS(Elements,C9763,Storung,D9763)</f>
        <v>1057</v>
      </c>
      <c r="H9763" s="4"/>
      <c r="I9763" s="4"/>
      <c r="J9763" s="5"/>
    </row>
    <row r="9764" spans="1:10" x14ac:dyDescent="0.25">
      <c r="A9764" s="4">
        <v>44151.565439814818</v>
      </c>
      <c r="B9764" t="str">
        <f t="shared" si="19821"/>
        <v>CONV_POS</v>
      </c>
      <c r="C9764">
        <v>8324</v>
      </c>
      <c r="D9764" t="str">
        <f t="shared" si="19756"/>
        <v>Der Sensor meldet keine TE aber Daten vorhanden</v>
      </c>
      <c r="E9764">
        <f t="shared" ref="E9764" si="19832">COUNTIF(Elements,$C9764)</f>
        <v>1115</v>
      </c>
      <c r="F9764">
        <f t="shared" ref="F9764" si="19833">COUNTIFS(Elements,C9764,Storung,D9764)</f>
        <v>1057</v>
      </c>
      <c r="H9764" s="4"/>
      <c r="I9764" s="4"/>
      <c r="J9764" s="5"/>
    </row>
    <row r="9765" spans="1:10" x14ac:dyDescent="0.25">
      <c r="A9765" s="4">
        <v>44151.559224537035</v>
      </c>
      <c r="B9765" t="str">
        <f t="shared" si="19821"/>
        <v>CONV_POS</v>
      </c>
      <c r="C9765">
        <v>8324</v>
      </c>
      <c r="D9765" t="str">
        <f t="shared" si="19756"/>
        <v>Der Sensor meldet keine TE aber Daten vorhanden</v>
      </c>
      <c r="E9765">
        <f t="shared" ref="E9765" si="19834">COUNTIF(Elements,$C9765)</f>
        <v>1115</v>
      </c>
      <c r="F9765">
        <f t="shared" ref="F9765" si="19835">COUNTIFS(Elements,C9765,Storung,D9765)</f>
        <v>1057</v>
      </c>
      <c r="H9765" s="4"/>
      <c r="I9765" s="4"/>
      <c r="J9765" s="5"/>
    </row>
    <row r="9766" spans="1:10" x14ac:dyDescent="0.25">
      <c r="A9766" s="4">
        <v>44151.552673611113</v>
      </c>
      <c r="B9766" t="str">
        <f t="shared" si="19821"/>
        <v>CONV_POS</v>
      </c>
      <c r="C9766">
        <v>8324</v>
      </c>
      <c r="D9766" t="str">
        <f t="shared" si="19756"/>
        <v>Der Sensor meldet keine TE aber Daten vorhanden</v>
      </c>
      <c r="E9766">
        <f t="shared" ref="E9766" si="19836">COUNTIF(Elements,$C9766)</f>
        <v>1115</v>
      </c>
      <c r="F9766">
        <f t="shared" ref="F9766" si="19837">COUNTIFS(Elements,C9766,Storung,D9766)</f>
        <v>1057</v>
      </c>
      <c r="H9766" s="4"/>
      <c r="I9766" s="4"/>
      <c r="J9766" s="5"/>
    </row>
    <row r="9767" spans="1:10" x14ac:dyDescent="0.25">
      <c r="A9767" s="4">
        <v>44151.552615740744</v>
      </c>
      <c r="B9767" t="str">
        <f t="shared" si="19821"/>
        <v>CONV_POS</v>
      </c>
      <c r="C9767">
        <v>8324</v>
      </c>
      <c r="D9767" t="str">
        <f t="shared" si="19756"/>
        <v>Der Sensor meldet keine TE aber Daten vorhanden</v>
      </c>
      <c r="E9767">
        <f t="shared" ref="E9767" si="19838">COUNTIF(Elements,$C9767)</f>
        <v>1115</v>
      </c>
      <c r="F9767">
        <f t="shared" ref="F9767" si="19839">COUNTIFS(Elements,C9767,Storung,D9767)</f>
        <v>1057</v>
      </c>
      <c r="H9767" s="4"/>
      <c r="I9767" s="4"/>
      <c r="J9767" s="5"/>
    </row>
    <row r="9768" spans="1:10" x14ac:dyDescent="0.25">
      <c r="A9768" s="4">
        <v>44151.552083333336</v>
      </c>
      <c r="B9768" t="str">
        <f t="shared" si="19821"/>
        <v>CONV_POS</v>
      </c>
      <c r="C9768">
        <v>8324</v>
      </c>
      <c r="D9768" t="str">
        <f t="shared" si="19756"/>
        <v>Der Sensor meldet keine TE aber Daten vorhanden</v>
      </c>
      <c r="E9768">
        <f t="shared" ref="E9768" si="19840">COUNTIF(Elements,$C9768)</f>
        <v>1115</v>
      </c>
      <c r="F9768">
        <f t="shared" ref="F9768" si="19841">COUNTIFS(Elements,C9768,Storung,D9768)</f>
        <v>1057</v>
      </c>
      <c r="H9768" s="4"/>
      <c r="I9768" s="4"/>
      <c r="J9768" s="5"/>
    </row>
    <row r="9769" spans="1:10" x14ac:dyDescent="0.25">
      <c r="A9769" s="4">
        <v>44151.551817129628</v>
      </c>
      <c r="B9769" t="str">
        <f t="shared" si="19821"/>
        <v>CONV_POS</v>
      </c>
      <c r="C9769">
        <v>8324</v>
      </c>
      <c r="D9769" t="str">
        <f t="shared" si="19756"/>
        <v>Der Sensor meldet keine TE aber Daten vorhanden</v>
      </c>
      <c r="E9769">
        <f t="shared" ref="E9769" si="19842">COUNTIF(Elements,$C9769)</f>
        <v>1115</v>
      </c>
      <c r="F9769">
        <f t="shared" ref="F9769" si="19843">COUNTIFS(Elements,C9769,Storung,D9769)</f>
        <v>1057</v>
      </c>
      <c r="H9769" s="4"/>
      <c r="I9769" s="4"/>
      <c r="J9769" s="5"/>
    </row>
    <row r="9770" spans="1:10" x14ac:dyDescent="0.25">
      <c r="A9770" s="4">
        <v>44151.551585648151</v>
      </c>
      <c r="B9770" t="str">
        <f t="shared" si="19821"/>
        <v>CONV_POS</v>
      </c>
      <c r="C9770">
        <v>8324</v>
      </c>
      <c r="D9770" t="str">
        <f t="shared" si="19756"/>
        <v>Der Sensor meldet keine TE aber Daten vorhanden</v>
      </c>
      <c r="E9770">
        <f t="shared" ref="E9770" si="19844">COUNTIF(Elements,$C9770)</f>
        <v>1115</v>
      </c>
      <c r="F9770">
        <f t="shared" ref="F9770" si="19845">COUNTIFS(Elements,C9770,Storung,D9770)</f>
        <v>1057</v>
      </c>
      <c r="H9770" s="4"/>
      <c r="I9770" s="4"/>
      <c r="J9770" s="5"/>
    </row>
    <row r="9771" spans="1:10" x14ac:dyDescent="0.25">
      <c r="A9771" s="4">
        <v>44151.551400462966</v>
      </c>
      <c r="B9771" t="str">
        <f t="shared" si="19821"/>
        <v>CONV_POS</v>
      </c>
      <c r="C9771">
        <v>8324</v>
      </c>
      <c r="D9771" t="str">
        <f t="shared" si="19756"/>
        <v>Der Sensor meldet keine TE aber Daten vorhanden</v>
      </c>
      <c r="E9771">
        <f t="shared" ref="E9771" si="19846">COUNTIF(Elements,$C9771)</f>
        <v>1115</v>
      </c>
      <c r="F9771">
        <f t="shared" ref="F9771" si="19847">COUNTIFS(Elements,C9771,Storung,D9771)</f>
        <v>1057</v>
      </c>
      <c r="H9771" s="4"/>
      <c r="I9771" s="4"/>
      <c r="J9771" s="5"/>
    </row>
    <row r="9772" spans="1:10" x14ac:dyDescent="0.25">
      <c r="A9772" s="4">
        <v>44151.551203703704</v>
      </c>
      <c r="B9772" t="str">
        <f t="shared" si="19821"/>
        <v>CONV_POS</v>
      </c>
      <c r="C9772">
        <v>8324</v>
      </c>
      <c r="D9772" t="str">
        <f t="shared" si="19756"/>
        <v>Der Sensor meldet keine TE aber Daten vorhanden</v>
      </c>
      <c r="E9772">
        <f t="shared" ref="E9772" si="19848">COUNTIF(Elements,$C9772)</f>
        <v>1115</v>
      </c>
      <c r="F9772">
        <f t="shared" ref="F9772" si="19849">COUNTIFS(Elements,C9772,Storung,D9772)</f>
        <v>1057</v>
      </c>
      <c r="H9772" s="4"/>
      <c r="I9772" s="4"/>
      <c r="J9772" s="5"/>
    </row>
    <row r="9773" spans="1:10" x14ac:dyDescent="0.25">
      <c r="A9773" s="4">
        <v>44151.55097222222</v>
      </c>
      <c r="B9773" t="str">
        <f t="shared" si="19821"/>
        <v>CONV_POS</v>
      </c>
      <c r="C9773">
        <v>8324</v>
      </c>
      <c r="D9773" t="str">
        <f t="shared" si="19756"/>
        <v>Der Sensor meldet keine TE aber Daten vorhanden</v>
      </c>
      <c r="E9773">
        <f t="shared" ref="E9773" si="19850">COUNTIF(Elements,$C9773)</f>
        <v>1115</v>
      </c>
      <c r="F9773">
        <f t="shared" ref="F9773" si="19851">COUNTIFS(Elements,C9773,Storung,D9773)</f>
        <v>1057</v>
      </c>
      <c r="H9773" s="4"/>
      <c r="I9773" s="4"/>
      <c r="J9773" s="5"/>
    </row>
    <row r="9774" spans="1:10" x14ac:dyDescent="0.25">
      <c r="A9774" s="4">
        <v>44151.533750000002</v>
      </c>
      <c r="B9774" t="str">
        <f t="shared" si="19821"/>
        <v>CONV_POS</v>
      </c>
      <c r="C9774">
        <v>8324</v>
      </c>
      <c r="D9774" t="str">
        <f t="shared" si="19756"/>
        <v>Der Sensor meldet keine TE aber Daten vorhanden</v>
      </c>
      <c r="E9774">
        <f t="shared" ref="E9774" si="19852">COUNTIF(Elements,$C9774)</f>
        <v>1115</v>
      </c>
      <c r="F9774">
        <f t="shared" ref="F9774" si="19853">COUNTIFS(Elements,C9774,Storung,D9774)</f>
        <v>1057</v>
      </c>
      <c r="H9774" s="4"/>
      <c r="I9774" s="4"/>
      <c r="J9774" s="5"/>
    </row>
    <row r="9775" spans="1:10" x14ac:dyDescent="0.25">
      <c r="A9775" s="4">
        <v>44151.531215277777</v>
      </c>
      <c r="B9775" t="str">
        <f t="shared" si="19821"/>
        <v>CONV_POS</v>
      </c>
      <c r="C9775">
        <v>8324</v>
      </c>
      <c r="D9775" t="str">
        <f t="shared" si="19756"/>
        <v>Der Sensor meldet keine TE aber Daten vorhanden</v>
      </c>
      <c r="E9775">
        <f t="shared" ref="E9775" si="19854">COUNTIF(Elements,$C9775)</f>
        <v>1115</v>
      </c>
      <c r="F9775">
        <f t="shared" ref="F9775" si="19855">COUNTIFS(Elements,C9775,Storung,D9775)</f>
        <v>1057</v>
      </c>
      <c r="H9775" s="4"/>
      <c r="I9775" s="4"/>
      <c r="J9775" s="5"/>
    </row>
    <row r="9776" spans="1:10" x14ac:dyDescent="0.25">
      <c r="A9776" s="4">
        <v>44151.529479166667</v>
      </c>
      <c r="B9776" t="str">
        <f t="shared" si="19821"/>
        <v>CONV_POS</v>
      </c>
      <c r="C9776">
        <v>8324</v>
      </c>
      <c r="D9776" t="str">
        <f t="shared" si="19756"/>
        <v>Der Sensor meldet keine TE aber Daten vorhanden</v>
      </c>
      <c r="E9776">
        <f t="shared" ref="E9776" si="19856">COUNTIF(Elements,$C9776)</f>
        <v>1115</v>
      </c>
      <c r="F9776">
        <f t="shared" ref="F9776" si="19857">COUNTIFS(Elements,C9776,Storung,D9776)</f>
        <v>1057</v>
      </c>
      <c r="H9776" s="4"/>
      <c r="I9776" s="4"/>
      <c r="J9776" s="5"/>
    </row>
    <row r="9777" spans="1:10" x14ac:dyDescent="0.25">
      <c r="A9777" s="4">
        <v>44151.52847222222</v>
      </c>
      <c r="B9777" t="str">
        <f t="shared" si="19821"/>
        <v>CONV_POS</v>
      </c>
      <c r="C9777">
        <v>8324</v>
      </c>
      <c r="D9777" t="str">
        <f t="shared" si="19756"/>
        <v>Der Sensor meldet keine TE aber Daten vorhanden</v>
      </c>
      <c r="E9777">
        <f t="shared" ref="E9777" si="19858">COUNTIF(Elements,$C9777)</f>
        <v>1115</v>
      </c>
      <c r="F9777">
        <f t="shared" ref="F9777" si="19859">COUNTIFS(Elements,C9777,Storung,D9777)</f>
        <v>1057</v>
      </c>
      <c r="H9777" s="4"/>
      <c r="I9777" s="4"/>
      <c r="J9777" s="5"/>
    </row>
    <row r="9778" spans="1:10" x14ac:dyDescent="0.25">
      <c r="A9778" s="4">
        <v>44151.528460648151</v>
      </c>
      <c r="B9778" t="str">
        <f t="shared" si="19821"/>
        <v>CONV_POS</v>
      </c>
      <c r="C9778">
        <v>8324</v>
      </c>
      <c r="D9778" t="str">
        <f t="shared" si="19756"/>
        <v>Der Sensor meldet keine TE aber Daten vorhanden</v>
      </c>
      <c r="E9778">
        <f t="shared" ref="E9778" si="19860">COUNTIF(Elements,$C9778)</f>
        <v>1115</v>
      </c>
      <c r="F9778">
        <f t="shared" ref="F9778" si="19861">COUNTIFS(Elements,C9778,Storung,D9778)</f>
        <v>1057</v>
      </c>
      <c r="H9778" s="4"/>
      <c r="I9778" s="4"/>
      <c r="J9778" s="5"/>
    </row>
    <row r="9779" spans="1:10" x14ac:dyDescent="0.25">
      <c r="A9779" s="4">
        <v>44151.528414351851</v>
      </c>
      <c r="B9779" t="str">
        <f t="shared" si="19821"/>
        <v>CONV_POS</v>
      </c>
      <c r="C9779">
        <v>8324</v>
      </c>
      <c r="D9779" t="str">
        <f t="shared" si="19756"/>
        <v>Der Sensor meldet keine TE aber Daten vorhanden</v>
      </c>
      <c r="E9779">
        <f t="shared" ref="E9779" si="19862">COUNTIF(Elements,$C9779)</f>
        <v>1115</v>
      </c>
      <c r="F9779">
        <f t="shared" ref="F9779" si="19863">COUNTIFS(Elements,C9779,Storung,D9779)</f>
        <v>1057</v>
      </c>
      <c r="H9779" s="4"/>
      <c r="I9779" s="4"/>
      <c r="J9779" s="5"/>
    </row>
    <row r="9780" spans="1:10" x14ac:dyDescent="0.25">
      <c r="A9780" s="4">
        <v>44151.528414351851</v>
      </c>
      <c r="B9780" t="str">
        <f t="shared" si="19821"/>
        <v>CONV_POS</v>
      </c>
      <c r="C9780">
        <v>8324</v>
      </c>
      <c r="D9780" t="str">
        <f t="shared" si="19756"/>
        <v>Der Sensor meldet keine TE aber Daten vorhanden</v>
      </c>
      <c r="E9780">
        <f t="shared" ref="E9780" si="19864">COUNTIF(Elements,$C9780)</f>
        <v>1115</v>
      </c>
      <c r="F9780">
        <f t="shared" ref="F9780" si="19865">COUNTIFS(Elements,C9780,Storung,D9780)</f>
        <v>1057</v>
      </c>
      <c r="H9780" s="4"/>
      <c r="I9780" s="4"/>
      <c r="J9780" s="5"/>
    </row>
    <row r="9781" spans="1:10" x14ac:dyDescent="0.25">
      <c r="A9781" s="4">
        <v>44151.528402777774</v>
      </c>
      <c r="B9781" t="str">
        <f t="shared" si="19821"/>
        <v>CONV_POS</v>
      </c>
      <c r="C9781">
        <v>8324</v>
      </c>
      <c r="D9781" t="str">
        <f t="shared" si="19756"/>
        <v>Der Sensor meldet keine TE aber Daten vorhanden</v>
      </c>
      <c r="E9781">
        <f t="shared" ref="E9781" si="19866">COUNTIF(Elements,$C9781)</f>
        <v>1115</v>
      </c>
      <c r="F9781">
        <f t="shared" ref="F9781" si="19867">COUNTIFS(Elements,C9781,Storung,D9781)</f>
        <v>1057</v>
      </c>
      <c r="H9781" s="4"/>
      <c r="I9781" s="4"/>
      <c r="J9781" s="5"/>
    </row>
    <row r="9782" spans="1:10" x14ac:dyDescent="0.25">
      <c r="A9782" s="4">
        <v>44151.528217592589</v>
      </c>
      <c r="B9782" t="str">
        <f t="shared" si="19821"/>
        <v>CONV_POS</v>
      </c>
      <c r="C9782">
        <v>8324</v>
      </c>
      <c r="D9782" t="str">
        <f t="shared" si="19756"/>
        <v>Der Sensor meldet keine TE aber Daten vorhanden</v>
      </c>
      <c r="E9782">
        <f t="shared" ref="E9782" si="19868">COUNTIF(Elements,$C9782)</f>
        <v>1115</v>
      </c>
      <c r="F9782">
        <f t="shared" ref="F9782" si="19869">COUNTIFS(Elements,C9782,Storung,D9782)</f>
        <v>1057</v>
      </c>
      <c r="H9782" s="4"/>
      <c r="I9782" s="4"/>
      <c r="J9782" s="5"/>
    </row>
    <row r="9783" spans="1:10" x14ac:dyDescent="0.25">
      <c r="A9783" s="4">
        <v>44151.528217592589</v>
      </c>
      <c r="B9783" t="str">
        <f t="shared" si="19821"/>
        <v>CONV_POS</v>
      </c>
      <c r="C9783">
        <v>8324</v>
      </c>
      <c r="D9783" t="str">
        <f t="shared" si="19756"/>
        <v>Der Sensor meldet keine TE aber Daten vorhanden</v>
      </c>
      <c r="E9783">
        <f t="shared" ref="E9783" si="19870">COUNTIF(Elements,$C9783)</f>
        <v>1115</v>
      </c>
      <c r="F9783">
        <f t="shared" ref="F9783" si="19871">COUNTIFS(Elements,C9783,Storung,D9783)</f>
        <v>1057</v>
      </c>
      <c r="H9783" s="4"/>
      <c r="I9783" s="4"/>
      <c r="J9783" s="5"/>
    </row>
    <row r="9784" spans="1:10" x14ac:dyDescent="0.25">
      <c r="A9784" s="4">
        <v>44151.528217592589</v>
      </c>
      <c r="B9784" t="str">
        <f t="shared" si="19821"/>
        <v>CONV_POS</v>
      </c>
      <c r="C9784">
        <v>8324</v>
      </c>
      <c r="D9784" t="str">
        <f t="shared" si="19756"/>
        <v>Der Sensor meldet keine TE aber Daten vorhanden</v>
      </c>
      <c r="E9784">
        <f t="shared" ref="E9784" si="19872">COUNTIF(Elements,$C9784)</f>
        <v>1115</v>
      </c>
      <c r="F9784">
        <f t="shared" ref="F9784" si="19873">COUNTIFS(Elements,C9784,Storung,D9784)</f>
        <v>1057</v>
      </c>
      <c r="H9784" s="4"/>
      <c r="I9784" s="4"/>
      <c r="J9784" s="5"/>
    </row>
    <row r="9785" spans="1:10" x14ac:dyDescent="0.25">
      <c r="A9785" s="4">
        <v>44151.52820601852</v>
      </c>
      <c r="B9785" t="str">
        <f t="shared" si="19821"/>
        <v>CONV_POS</v>
      </c>
      <c r="C9785">
        <v>8324</v>
      </c>
      <c r="D9785" t="str">
        <f t="shared" si="19756"/>
        <v>Der Sensor meldet keine TE aber Daten vorhanden</v>
      </c>
      <c r="E9785">
        <f t="shared" ref="E9785" si="19874">COUNTIF(Elements,$C9785)</f>
        <v>1115</v>
      </c>
      <c r="F9785">
        <f t="shared" ref="F9785" si="19875">COUNTIFS(Elements,C9785,Storung,D9785)</f>
        <v>1057</v>
      </c>
      <c r="H9785" s="4"/>
      <c r="I9785" s="4"/>
      <c r="J9785" s="5"/>
    </row>
    <row r="9786" spans="1:10" x14ac:dyDescent="0.25">
      <c r="A9786" s="4">
        <v>44151.52820601852</v>
      </c>
      <c r="B9786" t="str">
        <f t="shared" si="19821"/>
        <v>CONV_POS</v>
      </c>
      <c r="C9786">
        <v>8324</v>
      </c>
      <c r="D9786" t="str">
        <f t="shared" si="19756"/>
        <v>Der Sensor meldet keine TE aber Daten vorhanden</v>
      </c>
      <c r="E9786">
        <f t="shared" ref="E9786" si="19876">COUNTIF(Elements,$C9786)</f>
        <v>1115</v>
      </c>
      <c r="F9786">
        <f t="shared" ref="F9786" si="19877">COUNTIFS(Elements,C9786,Storung,D9786)</f>
        <v>1057</v>
      </c>
      <c r="H9786" s="4"/>
      <c r="I9786" s="4"/>
      <c r="J9786" s="5"/>
    </row>
    <row r="9787" spans="1:10" x14ac:dyDescent="0.25">
      <c r="A9787" s="4">
        <v>44151.52820601852</v>
      </c>
      <c r="B9787" t="str">
        <f t="shared" si="19821"/>
        <v>CONV_POS</v>
      </c>
      <c r="C9787">
        <v>8324</v>
      </c>
      <c r="D9787" t="str">
        <f t="shared" si="19756"/>
        <v>Der Sensor meldet keine TE aber Daten vorhanden</v>
      </c>
      <c r="E9787">
        <f t="shared" ref="E9787" si="19878">COUNTIF(Elements,$C9787)</f>
        <v>1115</v>
      </c>
      <c r="F9787">
        <f t="shared" ref="F9787" si="19879">COUNTIFS(Elements,C9787,Storung,D9787)</f>
        <v>1057</v>
      </c>
      <c r="H9787" s="4"/>
      <c r="I9787" s="4"/>
      <c r="J9787" s="5"/>
    </row>
    <row r="9788" spans="1:10" x14ac:dyDescent="0.25">
      <c r="A9788" s="4">
        <v>44151.528194444443</v>
      </c>
      <c r="B9788" t="str">
        <f t="shared" si="19821"/>
        <v>CONV_POS</v>
      </c>
      <c r="C9788">
        <v>8324</v>
      </c>
      <c r="D9788" t="str">
        <f t="shared" si="19756"/>
        <v>Der Sensor meldet keine TE aber Daten vorhanden</v>
      </c>
      <c r="E9788">
        <f t="shared" ref="E9788" si="19880">COUNTIF(Elements,$C9788)</f>
        <v>1115</v>
      </c>
      <c r="F9788">
        <f t="shared" ref="F9788" si="19881">COUNTIFS(Elements,C9788,Storung,D9788)</f>
        <v>1057</v>
      </c>
      <c r="H9788" s="4"/>
      <c r="I9788" s="4"/>
      <c r="J9788" s="5"/>
    </row>
    <row r="9789" spans="1:10" x14ac:dyDescent="0.25">
      <c r="A9789" s="4">
        <v>44151.527060185188</v>
      </c>
      <c r="B9789" t="str">
        <f t="shared" si="19821"/>
        <v>CONV_POS</v>
      </c>
      <c r="C9789">
        <v>8324</v>
      </c>
      <c r="D9789" t="str">
        <f t="shared" si="19756"/>
        <v>Der Sensor meldet keine TE aber Daten vorhanden</v>
      </c>
      <c r="E9789">
        <f t="shared" ref="E9789" si="19882">COUNTIF(Elements,$C9789)</f>
        <v>1115</v>
      </c>
      <c r="F9789">
        <f t="shared" ref="F9789" si="19883">COUNTIFS(Elements,C9789,Storung,D9789)</f>
        <v>1057</v>
      </c>
      <c r="H9789" s="4"/>
      <c r="I9789" s="4"/>
      <c r="J9789" s="5"/>
    </row>
    <row r="9790" spans="1:10" x14ac:dyDescent="0.25">
      <c r="A9790" s="4">
        <v>44151.502164351848</v>
      </c>
      <c r="B9790" t="str">
        <f t="shared" si="19821"/>
        <v>CONV_POS</v>
      </c>
      <c r="C9790">
        <v>8324</v>
      </c>
      <c r="D9790" t="str">
        <f t="shared" si="19756"/>
        <v>Der Sensor meldet keine TE aber Daten vorhanden</v>
      </c>
      <c r="E9790">
        <f t="shared" ref="E9790" si="19884">COUNTIF(Elements,$C9790)</f>
        <v>1115</v>
      </c>
      <c r="F9790">
        <f t="shared" ref="F9790" si="19885">COUNTIFS(Elements,C9790,Storung,D9790)</f>
        <v>1057</v>
      </c>
      <c r="H9790" s="4"/>
      <c r="I9790" s="4"/>
      <c r="J9790" s="5"/>
    </row>
    <row r="9791" spans="1:10" x14ac:dyDescent="0.25">
      <c r="A9791" s="4">
        <v>44151.501006944447</v>
      </c>
      <c r="B9791" t="str">
        <f t="shared" si="19821"/>
        <v>CONV_POS</v>
      </c>
      <c r="C9791">
        <v>8324</v>
      </c>
      <c r="D9791" t="str">
        <f t="shared" ref="D9791:D9854" si="19886">"Der Sensor meldet keine TE aber Daten vorhanden"</f>
        <v>Der Sensor meldet keine TE aber Daten vorhanden</v>
      </c>
      <c r="E9791">
        <f t="shared" ref="E9791" si="19887">COUNTIF(Elements,$C9791)</f>
        <v>1115</v>
      </c>
      <c r="F9791">
        <f t="shared" ref="F9791" si="19888">COUNTIFS(Elements,C9791,Storung,D9791)</f>
        <v>1057</v>
      </c>
      <c r="H9791" s="4"/>
      <c r="I9791" s="4"/>
      <c r="J9791" s="5"/>
    </row>
    <row r="9792" spans="1:10" x14ac:dyDescent="0.25">
      <c r="A9792" s="4">
        <v>44151.487685185188</v>
      </c>
      <c r="B9792" t="str">
        <f t="shared" si="19821"/>
        <v>CONV_POS</v>
      </c>
      <c r="C9792">
        <v>8324</v>
      </c>
      <c r="D9792" t="str">
        <f t="shared" si="19886"/>
        <v>Der Sensor meldet keine TE aber Daten vorhanden</v>
      </c>
      <c r="E9792">
        <f t="shared" ref="E9792" si="19889">COUNTIF(Elements,$C9792)</f>
        <v>1115</v>
      </c>
      <c r="F9792">
        <f t="shared" ref="F9792" si="19890">COUNTIFS(Elements,C9792,Storung,D9792)</f>
        <v>1057</v>
      </c>
      <c r="H9792" s="4"/>
      <c r="I9792" s="4"/>
      <c r="J9792" s="5"/>
    </row>
    <row r="9793" spans="1:10" x14ac:dyDescent="0.25">
      <c r="A9793" s="4">
        <v>44151.485891203702</v>
      </c>
      <c r="B9793" t="str">
        <f t="shared" si="19821"/>
        <v>CONV_POS</v>
      </c>
      <c r="C9793">
        <v>8324</v>
      </c>
      <c r="D9793" t="str">
        <f t="shared" si="19886"/>
        <v>Der Sensor meldet keine TE aber Daten vorhanden</v>
      </c>
      <c r="E9793">
        <f t="shared" ref="E9793" si="19891">COUNTIF(Elements,$C9793)</f>
        <v>1115</v>
      </c>
      <c r="F9793">
        <f t="shared" ref="F9793" si="19892">COUNTIFS(Elements,C9793,Storung,D9793)</f>
        <v>1057</v>
      </c>
      <c r="H9793" s="4"/>
      <c r="I9793" s="4"/>
      <c r="J9793" s="5"/>
    </row>
    <row r="9794" spans="1:10" x14ac:dyDescent="0.25">
      <c r="A9794" s="4">
        <v>44151.468715277777</v>
      </c>
      <c r="B9794" t="str">
        <f t="shared" si="19821"/>
        <v>CONV_POS</v>
      </c>
      <c r="C9794">
        <v>8324</v>
      </c>
      <c r="D9794" t="str">
        <f t="shared" si="19886"/>
        <v>Der Sensor meldet keine TE aber Daten vorhanden</v>
      </c>
      <c r="E9794">
        <f t="shared" ref="E9794" si="19893">COUNTIF(Elements,$C9794)</f>
        <v>1115</v>
      </c>
      <c r="F9794">
        <f t="shared" ref="F9794" si="19894">COUNTIFS(Elements,C9794,Storung,D9794)</f>
        <v>1057</v>
      </c>
      <c r="H9794" s="4"/>
      <c r="I9794" s="4"/>
      <c r="J9794" s="5"/>
    </row>
    <row r="9795" spans="1:10" x14ac:dyDescent="0.25">
      <c r="A9795" s="4">
        <v>44151.46733796296</v>
      </c>
      <c r="B9795" t="str">
        <f t="shared" si="19821"/>
        <v>CONV_POS</v>
      </c>
      <c r="C9795">
        <v>8324</v>
      </c>
      <c r="D9795" t="str">
        <f t="shared" si="19886"/>
        <v>Der Sensor meldet keine TE aber Daten vorhanden</v>
      </c>
      <c r="E9795">
        <f t="shared" ref="E9795" si="19895">COUNTIF(Elements,$C9795)</f>
        <v>1115</v>
      </c>
      <c r="F9795">
        <f t="shared" ref="F9795" si="19896">COUNTIFS(Elements,C9795,Storung,D9795)</f>
        <v>1057</v>
      </c>
      <c r="H9795" s="4"/>
      <c r="I9795" s="4"/>
      <c r="J9795" s="5"/>
    </row>
    <row r="9796" spans="1:10" x14ac:dyDescent="0.25">
      <c r="A9796" s="4">
        <v>44151.46125</v>
      </c>
      <c r="B9796" t="str">
        <f t="shared" si="19821"/>
        <v>CONV_POS</v>
      </c>
      <c r="C9796">
        <v>8324</v>
      </c>
      <c r="D9796" t="str">
        <f t="shared" si="19886"/>
        <v>Der Sensor meldet keine TE aber Daten vorhanden</v>
      </c>
      <c r="E9796">
        <f t="shared" ref="E9796" si="19897">COUNTIF(Elements,$C9796)</f>
        <v>1115</v>
      </c>
      <c r="F9796">
        <f t="shared" ref="F9796" si="19898">COUNTIFS(Elements,C9796,Storung,D9796)</f>
        <v>1057</v>
      </c>
      <c r="H9796" s="4"/>
      <c r="I9796" s="4"/>
      <c r="J9796" s="5"/>
    </row>
    <row r="9797" spans="1:10" x14ac:dyDescent="0.25">
      <c r="A9797" s="4">
        <v>44151.46056712963</v>
      </c>
      <c r="B9797" t="str">
        <f t="shared" si="19821"/>
        <v>CONV_POS</v>
      </c>
      <c r="C9797">
        <v>8324</v>
      </c>
      <c r="D9797" t="str">
        <f t="shared" si="19886"/>
        <v>Der Sensor meldet keine TE aber Daten vorhanden</v>
      </c>
      <c r="E9797">
        <f t="shared" ref="E9797" si="19899">COUNTIF(Elements,$C9797)</f>
        <v>1115</v>
      </c>
      <c r="F9797">
        <f t="shared" ref="F9797" si="19900">COUNTIFS(Elements,C9797,Storung,D9797)</f>
        <v>1057</v>
      </c>
      <c r="H9797" s="4"/>
      <c r="I9797" s="4"/>
      <c r="J9797" s="5"/>
    </row>
    <row r="9798" spans="1:10" x14ac:dyDescent="0.25">
      <c r="A9798" s="4">
        <v>44151.453750000001</v>
      </c>
      <c r="B9798" t="str">
        <f t="shared" si="19821"/>
        <v>CONV_POS</v>
      </c>
      <c r="C9798">
        <v>8324</v>
      </c>
      <c r="D9798" t="str">
        <f t="shared" si="19886"/>
        <v>Der Sensor meldet keine TE aber Daten vorhanden</v>
      </c>
      <c r="E9798">
        <f t="shared" ref="E9798" si="19901">COUNTIF(Elements,$C9798)</f>
        <v>1115</v>
      </c>
      <c r="F9798">
        <f t="shared" ref="F9798" si="19902">COUNTIFS(Elements,C9798,Storung,D9798)</f>
        <v>1057</v>
      </c>
      <c r="H9798" s="4"/>
      <c r="I9798" s="4"/>
      <c r="J9798" s="5"/>
    </row>
    <row r="9799" spans="1:10" x14ac:dyDescent="0.25">
      <c r="A9799" s="4">
        <v>44151.452581018515</v>
      </c>
      <c r="B9799" t="str">
        <f t="shared" si="19821"/>
        <v>CONV_POS</v>
      </c>
      <c r="C9799">
        <v>8324</v>
      </c>
      <c r="D9799" t="str">
        <f t="shared" si="19886"/>
        <v>Der Sensor meldet keine TE aber Daten vorhanden</v>
      </c>
      <c r="E9799">
        <f t="shared" ref="E9799" si="19903">COUNTIF(Elements,$C9799)</f>
        <v>1115</v>
      </c>
      <c r="F9799">
        <f t="shared" ref="F9799" si="19904">COUNTIFS(Elements,C9799,Storung,D9799)</f>
        <v>1057</v>
      </c>
      <c r="H9799" s="4"/>
      <c r="I9799" s="4"/>
      <c r="J9799" s="5"/>
    </row>
    <row r="9800" spans="1:10" x14ac:dyDescent="0.25">
      <c r="A9800" s="4">
        <v>44151.443715277775</v>
      </c>
      <c r="B9800" t="str">
        <f t="shared" si="19821"/>
        <v>CONV_POS</v>
      </c>
      <c r="C9800">
        <v>8324</v>
      </c>
      <c r="D9800" t="str">
        <f t="shared" si="19886"/>
        <v>Der Sensor meldet keine TE aber Daten vorhanden</v>
      </c>
      <c r="E9800">
        <f t="shared" ref="E9800" si="19905">COUNTIF(Elements,$C9800)</f>
        <v>1115</v>
      </c>
      <c r="F9800">
        <f t="shared" ref="F9800" si="19906">COUNTIFS(Elements,C9800,Storung,D9800)</f>
        <v>1057</v>
      </c>
      <c r="H9800" s="4"/>
      <c r="I9800" s="4"/>
      <c r="J9800" s="5"/>
    </row>
    <row r="9801" spans="1:10" x14ac:dyDescent="0.25">
      <c r="A9801" s="4">
        <v>44151.441122685188</v>
      </c>
      <c r="B9801" t="str">
        <f t="shared" si="19821"/>
        <v>CONV_POS</v>
      </c>
      <c r="C9801">
        <v>8324</v>
      </c>
      <c r="D9801" t="str">
        <f t="shared" si="19886"/>
        <v>Der Sensor meldet keine TE aber Daten vorhanden</v>
      </c>
      <c r="E9801">
        <f t="shared" ref="E9801" si="19907">COUNTIF(Elements,$C9801)</f>
        <v>1115</v>
      </c>
      <c r="F9801">
        <f t="shared" ref="F9801" si="19908">COUNTIFS(Elements,C9801,Storung,D9801)</f>
        <v>1057</v>
      </c>
      <c r="H9801" s="4"/>
      <c r="I9801" s="4"/>
      <c r="J9801" s="5"/>
    </row>
    <row r="9802" spans="1:10" x14ac:dyDescent="0.25">
      <c r="A9802" s="4">
        <v>44151.434328703705</v>
      </c>
      <c r="B9802" t="str">
        <f t="shared" si="19821"/>
        <v>CONV_POS</v>
      </c>
      <c r="C9802">
        <v>8324</v>
      </c>
      <c r="D9802" t="str">
        <f t="shared" si="19886"/>
        <v>Der Sensor meldet keine TE aber Daten vorhanden</v>
      </c>
      <c r="E9802">
        <f t="shared" ref="E9802" si="19909">COUNTIF(Elements,$C9802)</f>
        <v>1115</v>
      </c>
      <c r="F9802">
        <f t="shared" ref="F9802" si="19910">COUNTIFS(Elements,C9802,Storung,D9802)</f>
        <v>1057</v>
      </c>
      <c r="H9802" s="4"/>
      <c r="I9802" s="4"/>
      <c r="J9802" s="5"/>
    </row>
    <row r="9803" spans="1:10" x14ac:dyDescent="0.25">
      <c r="A9803" s="4">
        <v>44151.433333333334</v>
      </c>
      <c r="B9803" t="str">
        <f t="shared" si="19821"/>
        <v>CONV_POS</v>
      </c>
      <c r="C9803">
        <v>8324</v>
      </c>
      <c r="D9803" t="str">
        <f t="shared" si="19886"/>
        <v>Der Sensor meldet keine TE aber Daten vorhanden</v>
      </c>
      <c r="E9803">
        <f t="shared" ref="E9803" si="19911">COUNTIF(Elements,$C9803)</f>
        <v>1115</v>
      </c>
      <c r="F9803">
        <f t="shared" ref="F9803" si="19912">COUNTIFS(Elements,C9803,Storung,D9803)</f>
        <v>1057</v>
      </c>
      <c r="H9803" s="4"/>
      <c r="I9803" s="4"/>
      <c r="J9803" s="5"/>
    </row>
    <row r="9804" spans="1:10" x14ac:dyDescent="0.25">
      <c r="A9804" s="4">
        <v>44151.350243055553</v>
      </c>
      <c r="B9804" t="str">
        <f t="shared" si="19821"/>
        <v>CONV_POS</v>
      </c>
      <c r="C9804">
        <v>8324</v>
      </c>
      <c r="D9804" t="str">
        <f t="shared" si="19886"/>
        <v>Der Sensor meldet keine TE aber Daten vorhanden</v>
      </c>
      <c r="E9804">
        <f t="shared" ref="E9804" si="19913">COUNTIF(Elements,$C9804)</f>
        <v>1115</v>
      </c>
      <c r="F9804">
        <f t="shared" ref="F9804" si="19914">COUNTIFS(Elements,C9804,Storung,D9804)</f>
        <v>1057</v>
      </c>
      <c r="H9804" s="4"/>
      <c r="I9804" s="4"/>
      <c r="J9804" s="5"/>
    </row>
    <row r="9805" spans="1:10" x14ac:dyDescent="0.25">
      <c r="A9805" s="4">
        <v>44151.304039351853</v>
      </c>
      <c r="B9805" t="str">
        <f t="shared" si="19821"/>
        <v>CONV_POS</v>
      </c>
      <c r="C9805">
        <v>8324</v>
      </c>
      <c r="D9805" t="str">
        <f t="shared" si="19886"/>
        <v>Der Sensor meldet keine TE aber Daten vorhanden</v>
      </c>
      <c r="E9805">
        <f t="shared" ref="E9805" si="19915">COUNTIF(Elements,$C9805)</f>
        <v>1115</v>
      </c>
      <c r="F9805">
        <f t="shared" ref="F9805" si="19916">COUNTIFS(Elements,C9805,Storung,D9805)</f>
        <v>1057</v>
      </c>
      <c r="H9805" s="4"/>
      <c r="I9805" s="4"/>
      <c r="J9805" s="5"/>
    </row>
    <row r="9806" spans="1:10" x14ac:dyDescent="0.25">
      <c r="A9806" s="4">
        <v>44151.296863425923</v>
      </c>
      <c r="B9806" t="str">
        <f t="shared" si="19821"/>
        <v>CONV_POS</v>
      </c>
      <c r="C9806">
        <v>8324</v>
      </c>
      <c r="D9806" t="str">
        <f t="shared" si="19886"/>
        <v>Der Sensor meldet keine TE aber Daten vorhanden</v>
      </c>
      <c r="E9806">
        <f t="shared" ref="E9806" si="19917">COUNTIF(Elements,$C9806)</f>
        <v>1115</v>
      </c>
      <c r="F9806">
        <f t="shared" ref="F9806" si="19918">COUNTIFS(Elements,C9806,Storung,D9806)</f>
        <v>1057</v>
      </c>
      <c r="H9806" s="4"/>
      <c r="I9806" s="4"/>
      <c r="J9806" s="5"/>
    </row>
    <row r="9807" spans="1:10" x14ac:dyDescent="0.25">
      <c r="A9807" s="4">
        <v>44151.295613425929</v>
      </c>
      <c r="B9807" t="str">
        <f t="shared" si="19821"/>
        <v>CONV_POS</v>
      </c>
      <c r="C9807">
        <v>8324</v>
      </c>
      <c r="D9807" t="str">
        <f t="shared" si="19886"/>
        <v>Der Sensor meldet keine TE aber Daten vorhanden</v>
      </c>
      <c r="E9807">
        <f t="shared" ref="E9807" si="19919">COUNTIF(Elements,$C9807)</f>
        <v>1115</v>
      </c>
      <c r="F9807">
        <f t="shared" ref="F9807" si="19920">COUNTIFS(Elements,C9807,Storung,D9807)</f>
        <v>1057</v>
      </c>
      <c r="H9807" s="4"/>
      <c r="I9807" s="4"/>
      <c r="J9807" s="5"/>
    </row>
    <row r="9808" spans="1:10" x14ac:dyDescent="0.25">
      <c r="A9808" s="4">
        <v>44151.286562499998</v>
      </c>
      <c r="B9808" t="str">
        <f t="shared" si="19821"/>
        <v>CONV_POS</v>
      </c>
      <c r="C9808">
        <v>8324</v>
      </c>
      <c r="D9808" t="str">
        <f t="shared" si="19886"/>
        <v>Der Sensor meldet keine TE aber Daten vorhanden</v>
      </c>
      <c r="E9808">
        <f t="shared" ref="E9808" si="19921">COUNTIF(Elements,$C9808)</f>
        <v>1115</v>
      </c>
      <c r="F9808">
        <f t="shared" ref="F9808" si="19922">COUNTIFS(Elements,C9808,Storung,D9808)</f>
        <v>1057</v>
      </c>
      <c r="H9808" s="4"/>
      <c r="I9808" s="4"/>
      <c r="J9808" s="5"/>
    </row>
    <row r="9809" spans="1:10" x14ac:dyDescent="0.25">
      <c r="A9809" s="4">
        <v>44151.284768518519</v>
      </c>
      <c r="B9809" t="str">
        <f t="shared" si="19821"/>
        <v>CONV_POS</v>
      </c>
      <c r="C9809">
        <v>8324</v>
      </c>
      <c r="D9809" t="str">
        <f t="shared" si="19886"/>
        <v>Der Sensor meldet keine TE aber Daten vorhanden</v>
      </c>
      <c r="E9809">
        <f t="shared" ref="E9809" si="19923">COUNTIF(Elements,$C9809)</f>
        <v>1115</v>
      </c>
      <c r="F9809">
        <f t="shared" ref="F9809" si="19924">COUNTIFS(Elements,C9809,Storung,D9809)</f>
        <v>1057</v>
      </c>
      <c r="H9809" s="4"/>
      <c r="I9809" s="4"/>
      <c r="J9809" s="5"/>
    </row>
    <row r="9810" spans="1:10" x14ac:dyDescent="0.25">
      <c r="A9810" s="4">
        <v>44151.283958333333</v>
      </c>
      <c r="B9810" t="str">
        <f t="shared" si="19821"/>
        <v>CONV_POS</v>
      </c>
      <c r="C9810">
        <v>8324</v>
      </c>
      <c r="D9810" t="str">
        <f t="shared" si="19886"/>
        <v>Der Sensor meldet keine TE aber Daten vorhanden</v>
      </c>
      <c r="E9810">
        <f t="shared" ref="E9810" si="19925">COUNTIF(Elements,$C9810)</f>
        <v>1115</v>
      </c>
      <c r="F9810">
        <f t="shared" ref="F9810" si="19926">COUNTIFS(Elements,C9810,Storung,D9810)</f>
        <v>1057</v>
      </c>
      <c r="H9810" s="4"/>
      <c r="I9810" s="4"/>
      <c r="J9810" s="5"/>
    </row>
    <row r="9811" spans="1:10" x14ac:dyDescent="0.25">
      <c r="A9811" s="4">
        <v>44151.281875000001</v>
      </c>
      <c r="B9811" t="str">
        <f t="shared" si="19821"/>
        <v>CONV_POS</v>
      </c>
      <c r="C9811">
        <v>8324</v>
      </c>
      <c r="D9811" t="str">
        <f t="shared" si="19886"/>
        <v>Der Sensor meldet keine TE aber Daten vorhanden</v>
      </c>
      <c r="E9811">
        <f t="shared" ref="E9811" si="19927">COUNTIF(Elements,$C9811)</f>
        <v>1115</v>
      </c>
      <c r="F9811">
        <f t="shared" ref="F9811" si="19928">COUNTIFS(Elements,C9811,Storung,D9811)</f>
        <v>1057</v>
      </c>
      <c r="H9811" s="4"/>
      <c r="I9811" s="4"/>
      <c r="J9811" s="5"/>
    </row>
    <row r="9812" spans="1:10" x14ac:dyDescent="0.25">
      <c r="A9812" s="4">
        <v>44151.280578703707</v>
      </c>
      <c r="B9812" t="str">
        <f t="shared" si="19821"/>
        <v>CONV_POS</v>
      </c>
      <c r="C9812">
        <v>8324</v>
      </c>
      <c r="D9812" t="str">
        <f t="shared" si="19886"/>
        <v>Der Sensor meldet keine TE aber Daten vorhanden</v>
      </c>
      <c r="E9812">
        <f t="shared" ref="E9812" si="19929">COUNTIF(Elements,$C9812)</f>
        <v>1115</v>
      </c>
      <c r="F9812">
        <f t="shared" ref="F9812" si="19930">COUNTIFS(Elements,C9812,Storung,D9812)</f>
        <v>1057</v>
      </c>
      <c r="H9812" s="4"/>
      <c r="I9812" s="4"/>
      <c r="J9812" s="5"/>
    </row>
    <row r="9813" spans="1:10" x14ac:dyDescent="0.25">
      <c r="A9813" s="4">
        <v>44151.266921296294</v>
      </c>
      <c r="B9813" t="str">
        <f t="shared" si="19821"/>
        <v>CONV_POS</v>
      </c>
      <c r="C9813">
        <v>8324</v>
      </c>
      <c r="D9813" t="str">
        <f t="shared" si="19886"/>
        <v>Der Sensor meldet keine TE aber Daten vorhanden</v>
      </c>
      <c r="E9813">
        <f t="shared" ref="E9813" si="19931">COUNTIF(Elements,$C9813)</f>
        <v>1115</v>
      </c>
      <c r="F9813">
        <f t="shared" ref="F9813" si="19932">COUNTIFS(Elements,C9813,Storung,D9813)</f>
        <v>1057</v>
      </c>
      <c r="H9813" s="4"/>
      <c r="I9813" s="4"/>
      <c r="J9813" s="5"/>
    </row>
    <row r="9814" spans="1:10" x14ac:dyDescent="0.25">
      <c r="A9814" s="4">
        <v>44151.266087962962</v>
      </c>
      <c r="B9814" t="str">
        <f t="shared" si="19821"/>
        <v>CONV_POS</v>
      </c>
      <c r="C9814">
        <v>8324</v>
      </c>
      <c r="D9814" t="str">
        <f t="shared" si="19886"/>
        <v>Der Sensor meldet keine TE aber Daten vorhanden</v>
      </c>
      <c r="E9814">
        <f t="shared" ref="E9814" si="19933">COUNTIF(Elements,$C9814)</f>
        <v>1115</v>
      </c>
      <c r="F9814">
        <f t="shared" ref="F9814" si="19934">COUNTIFS(Elements,C9814,Storung,D9814)</f>
        <v>1057</v>
      </c>
      <c r="H9814" s="4"/>
      <c r="I9814" s="4"/>
      <c r="J9814" s="5"/>
    </row>
    <row r="9815" spans="1:10" x14ac:dyDescent="0.25">
      <c r="A9815" s="4">
        <v>44151.186944444446</v>
      </c>
      <c r="B9815" t="str">
        <f t="shared" si="19821"/>
        <v>CONV_POS</v>
      </c>
      <c r="C9815">
        <v>8324</v>
      </c>
      <c r="D9815" t="str">
        <f t="shared" si="19886"/>
        <v>Der Sensor meldet keine TE aber Daten vorhanden</v>
      </c>
      <c r="E9815">
        <f t="shared" ref="E9815" si="19935">COUNTIF(Elements,$C9815)</f>
        <v>1115</v>
      </c>
      <c r="F9815">
        <f t="shared" ref="F9815" si="19936">COUNTIFS(Elements,C9815,Storung,D9815)</f>
        <v>1057</v>
      </c>
      <c r="H9815" s="4"/>
      <c r="I9815" s="4"/>
      <c r="J9815" s="5"/>
    </row>
    <row r="9816" spans="1:10" x14ac:dyDescent="0.25">
      <c r="A9816" s="4">
        <v>44151.184999999998</v>
      </c>
      <c r="B9816" t="str">
        <f t="shared" si="19821"/>
        <v>CONV_POS</v>
      </c>
      <c r="C9816">
        <v>8324</v>
      </c>
      <c r="D9816" t="str">
        <f t="shared" si="19886"/>
        <v>Der Sensor meldet keine TE aber Daten vorhanden</v>
      </c>
      <c r="E9816">
        <f t="shared" ref="E9816" si="19937">COUNTIF(Elements,$C9816)</f>
        <v>1115</v>
      </c>
      <c r="F9816">
        <f t="shared" ref="F9816" si="19938">COUNTIFS(Elements,C9816,Storung,D9816)</f>
        <v>1057</v>
      </c>
      <c r="H9816" s="4"/>
      <c r="I9816" s="4"/>
      <c r="J9816" s="5"/>
    </row>
    <row r="9817" spans="1:10" x14ac:dyDescent="0.25">
      <c r="A9817" s="4">
        <v>44151.143877314818</v>
      </c>
      <c r="B9817" t="str">
        <f t="shared" si="19821"/>
        <v>CONV_POS</v>
      </c>
      <c r="C9817">
        <v>8324</v>
      </c>
      <c r="D9817" t="str">
        <f t="shared" si="19886"/>
        <v>Der Sensor meldet keine TE aber Daten vorhanden</v>
      </c>
      <c r="E9817">
        <f t="shared" ref="E9817" si="19939">COUNTIF(Elements,$C9817)</f>
        <v>1115</v>
      </c>
      <c r="F9817">
        <f t="shared" ref="F9817" si="19940">COUNTIFS(Elements,C9817,Storung,D9817)</f>
        <v>1057</v>
      </c>
      <c r="H9817" s="4"/>
      <c r="I9817" s="4"/>
      <c r="J9817" s="5"/>
    </row>
    <row r="9818" spans="1:10" x14ac:dyDescent="0.25">
      <c r="A9818" s="4">
        <v>44151.142800925925</v>
      </c>
      <c r="B9818" t="str">
        <f t="shared" si="19821"/>
        <v>CONV_POS</v>
      </c>
      <c r="C9818">
        <v>8324</v>
      </c>
      <c r="D9818" t="str">
        <f t="shared" si="19886"/>
        <v>Der Sensor meldet keine TE aber Daten vorhanden</v>
      </c>
      <c r="E9818">
        <f t="shared" ref="E9818" si="19941">COUNTIF(Elements,$C9818)</f>
        <v>1115</v>
      </c>
      <c r="F9818">
        <f t="shared" ref="F9818" si="19942">COUNTIFS(Elements,C9818,Storung,D9818)</f>
        <v>1057</v>
      </c>
      <c r="H9818" s="4"/>
      <c r="I9818" s="4"/>
      <c r="J9818" s="5"/>
    </row>
    <row r="9819" spans="1:10" x14ac:dyDescent="0.25">
      <c r="A9819" s="4">
        <v>44151.142002314817</v>
      </c>
      <c r="B9819" t="str">
        <f t="shared" si="19821"/>
        <v>CONV_POS</v>
      </c>
      <c r="C9819">
        <v>8324</v>
      </c>
      <c r="D9819" t="str">
        <f t="shared" si="19886"/>
        <v>Der Sensor meldet keine TE aber Daten vorhanden</v>
      </c>
      <c r="E9819">
        <f t="shared" ref="E9819" si="19943">COUNTIF(Elements,$C9819)</f>
        <v>1115</v>
      </c>
      <c r="F9819">
        <f t="shared" ref="F9819" si="19944">COUNTIFS(Elements,C9819,Storung,D9819)</f>
        <v>1057</v>
      </c>
      <c r="H9819" s="4"/>
      <c r="I9819" s="4"/>
      <c r="J9819" s="5"/>
    </row>
    <row r="9820" spans="1:10" x14ac:dyDescent="0.25">
      <c r="A9820" s="4">
        <v>44151.14130787037</v>
      </c>
      <c r="B9820" t="str">
        <f t="shared" si="19821"/>
        <v>CONV_POS</v>
      </c>
      <c r="C9820">
        <v>8324</v>
      </c>
      <c r="D9820" t="str">
        <f t="shared" si="19886"/>
        <v>Der Sensor meldet keine TE aber Daten vorhanden</v>
      </c>
      <c r="E9820">
        <f t="shared" ref="E9820" si="19945">COUNTIF(Elements,$C9820)</f>
        <v>1115</v>
      </c>
      <c r="F9820">
        <f t="shared" ref="F9820" si="19946">COUNTIFS(Elements,C9820,Storung,D9820)</f>
        <v>1057</v>
      </c>
      <c r="H9820" s="4"/>
      <c r="I9820" s="4"/>
      <c r="J9820" s="5"/>
    </row>
    <row r="9821" spans="1:10" x14ac:dyDescent="0.25">
      <c r="A9821" s="4">
        <v>44151.133715277778</v>
      </c>
      <c r="B9821" t="str">
        <f t="shared" si="19821"/>
        <v>CONV_POS</v>
      </c>
      <c r="C9821">
        <v>8324</v>
      </c>
      <c r="D9821" t="str">
        <f t="shared" si="19886"/>
        <v>Der Sensor meldet keine TE aber Daten vorhanden</v>
      </c>
      <c r="E9821">
        <f t="shared" ref="E9821" si="19947">COUNTIF(Elements,$C9821)</f>
        <v>1115</v>
      </c>
      <c r="F9821">
        <f t="shared" ref="F9821" si="19948">COUNTIFS(Elements,C9821,Storung,D9821)</f>
        <v>1057</v>
      </c>
      <c r="H9821" s="4"/>
      <c r="I9821" s="4"/>
      <c r="J9821" s="5"/>
    </row>
    <row r="9822" spans="1:10" x14ac:dyDescent="0.25">
      <c r="A9822" s="4">
        <v>44151.132534722223</v>
      </c>
      <c r="B9822" t="str">
        <f t="shared" si="19821"/>
        <v>CONV_POS</v>
      </c>
      <c r="C9822">
        <v>8324</v>
      </c>
      <c r="D9822" t="str">
        <f t="shared" si="19886"/>
        <v>Der Sensor meldet keine TE aber Daten vorhanden</v>
      </c>
      <c r="E9822">
        <f t="shared" ref="E9822" si="19949">COUNTIF(Elements,$C9822)</f>
        <v>1115</v>
      </c>
      <c r="F9822">
        <f t="shared" ref="F9822" si="19950">COUNTIFS(Elements,C9822,Storung,D9822)</f>
        <v>1057</v>
      </c>
      <c r="H9822" s="4"/>
      <c r="I9822" s="4"/>
      <c r="J9822" s="5"/>
    </row>
    <row r="9823" spans="1:10" x14ac:dyDescent="0.25">
      <c r="A9823" s="4">
        <v>44151.084282407406</v>
      </c>
      <c r="B9823" t="str">
        <f t="shared" ref="B9823:B9886" si="19951">"CONV_POS"</f>
        <v>CONV_POS</v>
      </c>
      <c r="C9823">
        <v>8324</v>
      </c>
      <c r="D9823" t="str">
        <f t="shared" si="19886"/>
        <v>Der Sensor meldet keine TE aber Daten vorhanden</v>
      </c>
      <c r="E9823">
        <f t="shared" ref="E9823" si="19952">COUNTIF(Elements,$C9823)</f>
        <v>1115</v>
      </c>
      <c r="F9823">
        <f t="shared" ref="F9823" si="19953">COUNTIFS(Elements,C9823,Storung,D9823)</f>
        <v>1057</v>
      </c>
      <c r="H9823" s="4"/>
      <c r="I9823" s="4"/>
      <c r="J9823" s="5"/>
    </row>
    <row r="9824" spans="1:10" x14ac:dyDescent="0.25">
      <c r="A9824" s="4">
        <v>44151.082615740743</v>
      </c>
      <c r="B9824" t="str">
        <f t="shared" si="19951"/>
        <v>CONV_POS</v>
      </c>
      <c r="C9824">
        <v>8324</v>
      </c>
      <c r="D9824" t="str">
        <f t="shared" si="19886"/>
        <v>Der Sensor meldet keine TE aber Daten vorhanden</v>
      </c>
      <c r="E9824">
        <f t="shared" ref="E9824" si="19954">COUNTIF(Elements,$C9824)</f>
        <v>1115</v>
      </c>
      <c r="F9824">
        <f t="shared" ref="F9824" si="19955">COUNTIFS(Elements,C9824,Storung,D9824)</f>
        <v>1057</v>
      </c>
      <c r="H9824" s="4"/>
      <c r="I9824" s="4"/>
      <c r="J9824" s="5"/>
    </row>
    <row r="9825" spans="1:10" x14ac:dyDescent="0.25">
      <c r="A9825" s="4">
        <v>44151.08152777778</v>
      </c>
      <c r="B9825" t="str">
        <f t="shared" si="19951"/>
        <v>CONV_POS</v>
      </c>
      <c r="C9825">
        <v>8324</v>
      </c>
      <c r="D9825" t="str">
        <f t="shared" si="19886"/>
        <v>Der Sensor meldet keine TE aber Daten vorhanden</v>
      </c>
      <c r="E9825">
        <f t="shared" ref="E9825" si="19956">COUNTIF(Elements,$C9825)</f>
        <v>1115</v>
      </c>
      <c r="F9825">
        <f t="shared" ref="F9825" si="19957">COUNTIFS(Elements,C9825,Storung,D9825)</f>
        <v>1057</v>
      </c>
      <c r="H9825" s="4"/>
      <c r="I9825" s="4"/>
      <c r="J9825" s="5"/>
    </row>
    <row r="9826" spans="1:10" x14ac:dyDescent="0.25">
      <c r="A9826" s="4">
        <v>44151.076817129629</v>
      </c>
      <c r="B9826" t="str">
        <f t="shared" si="19951"/>
        <v>CONV_POS</v>
      </c>
      <c r="C9826">
        <v>8324</v>
      </c>
      <c r="D9826" t="str">
        <f t="shared" si="19886"/>
        <v>Der Sensor meldet keine TE aber Daten vorhanden</v>
      </c>
      <c r="E9826">
        <f t="shared" ref="E9826" si="19958">COUNTIF(Elements,$C9826)</f>
        <v>1115</v>
      </c>
      <c r="F9826">
        <f t="shared" ref="F9826" si="19959">COUNTIFS(Elements,C9826,Storung,D9826)</f>
        <v>1057</v>
      </c>
      <c r="H9826" s="4"/>
      <c r="I9826" s="4"/>
      <c r="J9826" s="5"/>
    </row>
    <row r="9827" spans="1:10" x14ac:dyDescent="0.25">
      <c r="A9827" s="4">
        <v>44151.071875000001</v>
      </c>
      <c r="B9827" t="str">
        <f t="shared" si="19951"/>
        <v>CONV_POS</v>
      </c>
      <c r="C9827">
        <v>8324</v>
      </c>
      <c r="D9827" t="str">
        <f t="shared" si="19886"/>
        <v>Der Sensor meldet keine TE aber Daten vorhanden</v>
      </c>
      <c r="E9827">
        <f t="shared" ref="E9827" si="19960">COUNTIF(Elements,$C9827)</f>
        <v>1115</v>
      </c>
      <c r="F9827">
        <f t="shared" ref="F9827" si="19961">COUNTIFS(Elements,C9827,Storung,D9827)</f>
        <v>1057</v>
      </c>
      <c r="H9827" s="4"/>
      <c r="I9827" s="4"/>
      <c r="J9827" s="5"/>
    </row>
    <row r="9828" spans="1:10" x14ac:dyDescent="0.25">
      <c r="A9828" s="4">
        <v>44151.017326388886</v>
      </c>
      <c r="B9828" t="str">
        <f t="shared" si="19951"/>
        <v>CONV_POS</v>
      </c>
      <c r="C9828">
        <v>8324</v>
      </c>
      <c r="D9828" t="str">
        <f t="shared" si="19886"/>
        <v>Der Sensor meldet keine TE aber Daten vorhanden</v>
      </c>
      <c r="E9828">
        <f t="shared" ref="E9828" si="19962">COUNTIF(Elements,$C9828)</f>
        <v>1115</v>
      </c>
      <c r="F9828">
        <f t="shared" ref="F9828" si="19963">COUNTIFS(Elements,C9828,Storung,D9828)</f>
        <v>1057</v>
      </c>
      <c r="H9828" s="4"/>
      <c r="I9828" s="4"/>
      <c r="J9828" s="5"/>
    </row>
    <row r="9829" spans="1:10" x14ac:dyDescent="0.25">
      <c r="A9829" s="4">
        <v>44151.015810185185</v>
      </c>
      <c r="B9829" t="str">
        <f t="shared" si="19951"/>
        <v>CONV_POS</v>
      </c>
      <c r="C9829">
        <v>8324</v>
      </c>
      <c r="D9829" t="str">
        <f t="shared" si="19886"/>
        <v>Der Sensor meldet keine TE aber Daten vorhanden</v>
      </c>
      <c r="E9829">
        <f t="shared" ref="E9829" si="19964">COUNTIF(Elements,$C9829)</f>
        <v>1115</v>
      </c>
      <c r="F9829">
        <f t="shared" ref="F9829" si="19965">COUNTIFS(Elements,C9829,Storung,D9829)</f>
        <v>1057</v>
      </c>
      <c r="H9829" s="4"/>
      <c r="I9829" s="4"/>
      <c r="J9829" s="5"/>
    </row>
    <row r="9830" spans="1:10" x14ac:dyDescent="0.25">
      <c r="A9830" s="4">
        <v>44150.985243055555</v>
      </c>
      <c r="B9830" t="str">
        <f t="shared" si="19951"/>
        <v>CONV_POS</v>
      </c>
      <c r="C9830">
        <v>8324</v>
      </c>
      <c r="D9830" t="str">
        <f t="shared" si="19886"/>
        <v>Der Sensor meldet keine TE aber Daten vorhanden</v>
      </c>
      <c r="E9830">
        <f t="shared" ref="E9830" si="19966">COUNTIF(Elements,$C9830)</f>
        <v>1115</v>
      </c>
      <c r="F9830">
        <f t="shared" ref="F9830" si="19967">COUNTIFS(Elements,C9830,Storung,D9830)</f>
        <v>1057</v>
      </c>
      <c r="H9830" s="4"/>
      <c r="I9830" s="4"/>
      <c r="J9830" s="5"/>
    </row>
    <row r="9831" spans="1:10" x14ac:dyDescent="0.25">
      <c r="A9831" s="4">
        <v>44150.983206018522</v>
      </c>
      <c r="B9831" t="str">
        <f t="shared" si="19951"/>
        <v>CONV_POS</v>
      </c>
      <c r="C9831">
        <v>8324</v>
      </c>
      <c r="D9831" t="str">
        <f t="shared" si="19886"/>
        <v>Der Sensor meldet keine TE aber Daten vorhanden</v>
      </c>
      <c r="E9831">
        <f t="shared" ref="E9831" si="19968">COUNTIF(Elements,$C9831)</f>
        <v>1115</v>
      </c>
      <c r="F9831">
        <f t="shared" ref="F9831" si="19969">COUNTIFS(Elements,C9831,Storung,D9831)</f>
        <v>1057</v>
      </c>
      <c r="H9831" s="4"/>
      <c r="I9831" s="4"/>
      <c r="J9831" s="5"/>
    </row>
    <row r="9832" spans="1:10" x14ac:dyDescent="0.25">
      <c r="A9832" s="4">
        <v>44150.962569444448</v>
      </c>
      <c r="B9832" t="str">
        <f t="shared" si="19951"/>
        <v>CONV_POS</v>
      </c>
      <c r="C9832">
        <v>8324</v>
      </c>
      <c r="D9832" t="str">
        <f t="shared" si="19886"/>
        <v>Der Sensor meldet keine TE aber Daten vorhanden</v>
      </c>
      <c r="E9832">
        <f t="shared" ref="E9832" si="19970">COUNTIF(Elements,$C9832)</f>
        <v>1115</v>
      </c>
      <c r="F9832">
        <f t="shared" ref="F9832" si="19971">COUNTIFS(Elements,C9832,Storung,D9832)</f>
        <v>1057</v>
      </c>
      <c r="H9832" s="4"/>
      <c r="I9832" s="4"/>
      <c r="J9832" s="5"/>
    </row>
    <row r="9833" spans="1:10" x14ac:dyDescent="0.25">
      <c r="A9833" s="4">
        <v>44150.961469907408</v>
      </c>
      <c r="B9833" t="str">
        <f t="shared" si="19951"/>
        <v>CONV_POS</v>
      </c>
      <c r="C9833">
        <v>8324</v>
      </c>
      <c r="D9833" t="str">
        <f t="shared" si="19886"/>
        <v>Der Sensor meldet keine TE aber Daten vorhanden</v>
      </c>
      <c r="E9833">
        <f t="shared" ref="E9833" si="19972">COUNTIF(Elements,$C9833)</f>
        <v>1115</v>
      </c>
      <c r="F9833">
        <f t="shared" ref="F9833" si="19973">COUNTIFS(Elements,C9833,Storung,D9833)</f>
        <v>1057</v>
      </c>
      <c r="H9833" s="4"/>
      <c r="I9833" s="4"/>
      <c r="J9833" s="5"/>
    </row>
    <row r="9834" spans="1:10" x14ac:dyDescent="0.25">
      <c r="A9834" s="4">
        <v>44150.947569444441</v>
      </c>
      <c r="B9834" t="str">
        <f t="shared" si="19951"/>
        <v>CONV_POS</v>
      </c>
      <c r="C9834">
        <v>8324</v>
      </c>
      <c r="D9834" t="str">
        <f t="shared" si="19886"/>
        <v>Der Sensor meldet keine TE aber Daten vorhanden</v>
      </c>
      <c r="E9834">
        <f t="shared" ref="E9834" si="19974">COUNTIF(Elements,$C9834)</f>
        <v>1115</v>
      </c>
      <c r="F9834">
        <f t="shared" ref="F9834" si="19975">COUNTIFS(Elements,C9834,Storung,D9834)</f>
        <v>1057</v>
      </c>
      <c r="H9834" s="4"/>
      <c r="I9834" s="4"/>
      <c r="J9834" s="5"/>
    </row>
    <row r="9835" spans="1:10" x14ac:dyDescent="0.25">
      <c r="A9835" s="4">
        <v>44150.946851851855</v>
      </c>
      <c r="B9835" t="str">
        <f t="shared" si="19951"/>
        <v>CONV_POS</v>
      </c>
      <c r="C9835">
        <v>8324</v>
      </c>
      <c r="D9835" t="str">
        <f t="shared" si="19886"/>
        <v>Der Sensor meldet keine TE aber Daten vorhanden</v>
      </c>
      <c r="E9835">
        <f t="shared" ref="E9835" si="19976">COUNTIF(Elements,$C9835)</f>
        <v>1115</v>
      </c>
      <c r="F9835">
        <f t="shared" ref="F9835" si="19977">COUNTIFS(Elements,C9835,Storung,D9835)</f>
        <v>1057</v>
      </c>
      <c r="H9835" s="4"/>
      <c r="I9835" s="4"/>
      <c r="J9835" s="5"/>
    </row>
    <row r="9836" spans="1:10" x14ac:dyDescent="0.25">
      <c r="A9836" s="4">
        <v>44150.943935185183</v>
      </c>
      <c r="B9836" t="str">
        <f t="shared" si="19951"/>
        <v>CONV_POS</v>
      </c>
      <c r="C9836">
        <v>8324</v>
      </c>
      <c r="D9836" t="str">
        <f t="shared" si="19886"/>
        <v>Der Sensor meldet keine TE aber Daten vorhanden</v>
      </c>
      <c r="E9836">
        <f t="shared" ref="E9836" si="19978">COUNTIF(Elements,$C9836)</f>
        <v>1115</v>
      </c>
      <c r="F9836">
        <f t="shared" ref="F9836" si="19979">COUNTIFS(Elements,C9836,Storung,D9836)</f>
        <v>1057</v>
      </c>
      <c r="H9836" s="4"/>
      <c r="I9836" s="4"/>
      <c r="J9836" s="5"/>
    </row>
    <row r="9837" spans="1:10" x14ac:dyDescent="0.25">
      <c r="A9837" s="4">
        <v>44150.942106481481</v>
      </c>
      <c r="B9837" t="str">
        <f t="shared" si="19951"/>
        <v>CONV_POS</v>
      </c>
      <c r="C9837">
        <v>8324</v>
      </c>
      <c r="D9837" t="str">
        <f t="shared" si="19886"/>
        <v>Der Sensor meldet keine TE aber Daten vorhanden</v>
      </c>
      <c r="E9837">
        <f t="shared" ref="E9837" si="19980">COUNTIF(Elements,$C9837)</f>
        <v>1115</v>
      </c>
      <c r="F9837">
        <f t="shared" ref="F9837" si="19981">COUNTIFS(Elements,C9837,Storung,D9837)</f>
        <v>1057</v>
      </c>
      <c r="H9837" s="4"/>
      <c r="I9837" s="4"/>
      <c r="J9837" s="5"/>
    </row>
    <row r="9838" spans="1:10" x14ac:dyDescent="0.25">
      <c r="A9838" s="4">
        <v>44150.934189814812</v>
      </c>
      <c r="B9838" t="str">
        <f t="shared" si="19951"/>
        <v>CONV_POS</v>
      </c>
      <c r="C9838">
        <v>8324</v>
      </c>
      <c r="D9838" t="str">
        <f t="shared" si="19886"/>
        <v>Der Sensor meldet keine TE aber Daten vorhanden</v>
      </c>
      <c r="E9838">
        <f t="shared" ref="E9838" si="19982">COUNTIF(Elements,$C9838)</f>
        <v>1115</v>
      </c>
      <c r="F9838">
        <f t="shared" ref="F9838" si="19983">COUNTIFS(Elements,C9838,Storung,D9838)</f>
        <v>1057</v>
      </c>
      <c r="H9838" s="4"/>
      <c r="I9838" s="4"/>
      <c r="J9838" s="5"/>
    </row>
    <row r="9839" spans="1:10" x14ac:dyDescent="0.25">
      <c r="A9839" s="4">
        <v>44150.932928240742</v>
      </c>
      <c r="B9839" t="str">
        <f t="shared" si="19951"/>
        <v>CONV_POS</v>
      </c>
      <c r="C9839">
        <v>8324</v>
      </c>
      <c r="D9839" t="str">
        <f t="shared" si="19886"/>
        <v>Der Sensor meldet keine TE aber Daten vorhanden</v>
      </c>
      <c r="E9839">
        <f t="shared" ref="E9839" si="19984">COUNTIF(Elements,$C9839)</f>
        <v>1115</v>
      </c>
      <c r="F9839">
        <f t="shared" ref="F9839" si="19985">COUNTIFS(Elements,C9839,Storung,D9839)</f>
        <v>1057</v>
      </c>
      <c r="H9839" s="4"/>
      <c r="I9839" s="4"/>
      <c r="J9839" s="5"/>
    </row>
    <row r="9840" spans="1:10" x14ac:dyDescent="0.25">
      <c r="A9840" s="4">
        <v>44150.894143518519</v>
      </c>
      <c r="B9840" t="str">
        <f t="shared" si="19951"/>
        <v>CONV_POS</v>
      </c>
      <c r="C9840">
        <v>8324</v>
      </c>
      <c r="D9840" t="str">
        <f t="shared" si="19886"/>
        <v>Der Sensor meldet keine TE aber Daten vorhanden</v>
      </c>
      <c r="E9840">
        <f t="shared" ref="E9840" si="19986">COUNTIF(Elements,$C9840)</f>
        <v>1115</v>
      </c>
      <c r="F9840">
        <f t="shared" ref="F9840" si="19987">COUNTIFS(Elements,C9840,Storung,D9840)</f>
        <v>1057</v>
      </c>
      <c r="H9840" s="4"/>
      <c r="I9840" s="4"/>
      <c r="J9840" s="5"/>
    </row>
    <row r="9841" spans="1:10" x14ac:dyDescent="0.25">
      <c r="A9841" s="4">
        <v>44150.892962962964</v>
      </c>
      <c r="B9841" t="str">
        <f t="shared" si="19951"/>
        <v>CONV_POS</v>
      </c>
      <c r="C9841">
        <v>8324</v>
      </c>
      <c r="D9841" t="str">
        <f t="shared" si="19886"/>
        <v>Der Sensor meldet keine TE aber Daten vorhanden</v>
      </c>
      <c r="E9841">
        <f t="shared" ref="E9841" si="19988">COUNTIF(Elements,$C9841)</f>
        <v>1115</v>
      </c>
      <c r="F9841">
        <f t="shared" ref="F9841" si="19989">COUNTIFS(Elements,C9841,Storung,D9841)</f>
        <v>1057</v>
      </c>
      <c r="H9841" s="4"/>
      <c r="I9841" s="4"/>
      <c r="J9841" s="5"/>
    </row>
    <row r="9842" spans="1:10" x14ac:dyDescent="0.25">
      <c r="A9842" s="4">
        <v>44150.887870370374</v>
      </c>
      <c r="B9842" t="str">
        <f t="shared" si="19951"/>
        <v>CONV_POS</v>
      </c>
      <c r="C9842">
        <v>8324</v>
      </c>
      <c r="D9842" t="str">
        <f t="shared" si="19886"/>
        <v>Der Sensor meldet keine TE aber Daten vorhanden</v>
      </c>
      <c r="E9842">
        <f t="shared" ref="E9842" si="19990">COUNTIF(Elements,$C9842)</f>
        <v>1115</v>
      </c>
      <c r="F9842">
        <f t="shared" ref="F9842" si="19991">COUNTIFS(Elements,C9842,Storung,D9842)</f>
        <v>1057</v>
      </c>
      <c r="H9842" s="4"/>
      <c r="I9842" s="4"/>
      <c r="J9842" s="5"/>
    </row>
    <row r="9843" spans="1:10" x14ac:dyDescent="0.25">
      <c r="A9843" s="4">
        <v>44150.887071759258</v>
      </c>
      <c r="B9843" t="str">
        <f t="shared" si="19951"/>
        <v>CONV_POS</v>
      </c>
      <c r="C9843">
        <v>8324</v>
      </c>
      <c r="D9843" t="str">
        <f t="shared" si="19886"/>
        <v>Der Sensor meldet keine TE aber Daten vorhanden</v>
      </c>
      <c r="E9843">
        <f t="shared" ref="E9843" si="19992">COUNTIF(Elements,$C9843)</f>
        <v>1115</v>
      </c>
      <c r="F9843">
        <f t="shared" ref="F9843" si="19993">COUNTIFS(Elements,C9843,Storung,D9843)</f>
        <v>1057</v>
      </c>
      <c r="H9843" s="4"/>
      <c r="I9843" s="4"/>
      <c r="J9843" s="5"/>
    </row>
    <row r="9844" spans="1:10" x14ac:dyDescent="0.25">
      <c r="A9844" s="4">
        <v>44150.872835648152</v>
      </c>
      <c r="B9844" t="str">
        <f t="shared" si="19951"/>
        <v>CONV_POS</v>
      </c>
      <c r="C9844">
        <v>8324</v>
      </c>
      <c r="D9844" t="str">
        <f t="shared" si="19886"/>
        <v>Der Sensor meldet keine TE aber Daten vorhanden</v>
      </c>
      <c r="E9844">
        <f t="shared" ref="E9844" si="19994">COUNTIF(Elements,$C9844)</f>
        <v>1115</v>
      </c>
      <c r="F9844">
        <f t="shared" ref="F9844" si="19995">COUNTIFS(Elements,C9844,Storung,D9844)</f>
        <v>1057</v>
      </c>
      <c r="H9844" s="4"/>
      <c r="I9844" s="4"/>
      <c r="J9844" s="5"/>
    </row>
    <row r="9845" spans="1:10" x14ac:dyDescent="0.25">
      <c r="A9845" s="4">
        <v>44150.871886574074</v>
      </c>
      <c r="B9845" t="str">
        <f t="shared" si="19951"/>
        <v>CONV_POS</v>
      </c>
      <c r="C9845">
        <v>8324</v>
      </c>
      <c r="D9845" t="str">
        <f t="shared" si="19886"/>
        <v>Der Sensor meldet keine TE aber Daten vorhanden</v>
      </c>
      <c r="E9845">
        <f t="shared" ref="E9845" si="19996">COUNTIF(Elements,$C9845)</f>
        <v>1115</v>
      </c>
      <c r="F9845">
        <f t="shared" ref="F9845" si="19997">COUNTIFS(Elements,C9845,Storung,D9845)</f>
        <v>1057</v>
      </c>
      <c r="H9845" s="4"/>
      <c r="I9845" s="4"/>
      <c r="J9845" s="5"/>
    </row>
    <row r="9846" spans="1:10" x14ac:dyDescent="0.25">
      <c r="A9846" s="4">
        <v>44150.869398148148</v>
      </c>
      <c r="B9846" t="str">
        <f t="shared" si="19951"/>
        <v>CONV_POS</v>
      </c>
      <c r="C9846">
        <v>8324</v>
      </c>
      <c r="D9846" t="str">
        <f t="shared" si="19886"/>
        <v>Der Sensor meldet keine TE aber Daten vorhanden</v>
      </c>
      <c r="E9846">
        <f t="shared" ref="E9846" si="19998">COUNTIF(Elements,$C9846)</f>
        <v>1115</v>
      </c>
      <c r="F9846">
        <f t="shared" ref="F9846" si="19999">COUNTIFS(Elements,C9846,Storung,D9846)</f>
        <v>1057</v>
      </c>
      <c r="H9846" s="4"/>
      <c r="I9846" s="4"/>
      <c r="J9846" s="5"/>
    </row>
    <row r="9847" spans="1:10" x14ac:dyDescent="0.25">
      <c r="A9847" s="4">
        <v>44150.867824074077</v>
      </c>
      <c r="B9847" t="str">
        <f t="shared" si="19951"/>
        <v>CONV_POS</v>
      </c>
      <c r="C9847">
        <v>8324</v>
      </c>
      <c r="D9847" t="str">
        <f t="shared" si="19886"/>
        <v>Der Sensor meldet keine TE aber Daten vorhanden</v>
      </c>
      <c r="E9847">
        <f t="shared" ref="E9847" si="20000">COUNTIF(Elements,$C9847)</f>
        <v>1115</v>
      </c>
      <c r="F9847">
        <f t="shared" ref="F9847" si="20001">COUNTIFS(Elements,C9847,Storung,D9847)</f>
        <v>1057</v>
      </c>
      <c r="H9847" s="4"/>
      <c r="I9847" s="4"/>
      <c r="J9847" s="5"/>
    </row>
    <row r="9848" spans="1:10" x14ac:dyDescent="0.25">
      <c r="A9848" s="4">
        <v>44150.796087962961</v>
      </c>
      <c r="B9848" t="str">
        <f t="shared" si="19951"/>
        <v>CONV_POS</v>
      </c>
      <c r="C9848">
        <v>8324</v>
      </c>
      <c r="D9848" t="str">
        <f t="shared" si="19886"/>
        <v>Der Sensor meldet keine TE aber Daten vorhanden</v>
      </c>
      <c r="E9848">
        <f t="shared" ref="E9848" si="20002">COUNTIF(Elements,$C9848)</f>
        <v>1115</v>
      </c>
      <c r="F9848">
        <f t="shared" ref="F9848" si="20003">COUNTIFS(Elements,C9848,Storung,D9848)</f>
        <v>1057</v>
      </c>
      <c r="H9848" s="4"/>
      <c r="I9848" s="4"/>
      <c r="J9848" s="5"/>
    </row>
    <row r="9849" spans="1:10" x14ac:dyDescent="0.25">
      <c r="A9849" s="4">
        <v>44150.795081018521</v>
      </c>
      <c r="B9849" t="str">
        <f t="shared" si="19951"/>
        <v>CONV_POS</v>
      </c>
      <c r="C9849">
        <v>8324</v>
      </c>
      <c r="D9849" t="str">
        <f t="shared" si="19886"/>
        <v>Der Sensor meldet keine TE aber Daten vorhanden</v>
      </c>
      <c r="E9849">
        <f t="shared" ref="E9849" si="20004">COUNTIF(Elements,$C9849)</f>
        <v>1115</v>
      </c>
      <c r="F9849">
        <f t="shared" ref="F9849" si="20005">COUNTIFS(Elements,C9849,Storung,D9849)</f>
        <v>1057</v>
      </c>
      <c r="H9849" s="4"/>
      <c r="I9849" s="4"/>
      <c r="J9849" s="5"/>
    </row>
    <row r="9850" spans="1:10" x14ac:dyDescent="0.25">
      <c r="A9850" s="4">
        <v>44150.794004629628</v>
      </c>
      <c r="B9850" t="str">
        <f t="shared" si="19951"/>
        <v>CONV_POS</v>
      </c>
      <c r="C9850">
        <v>8324</v>
      </c>
      <c r="D9850" t="str">
        <f t="shared" si="19886"/>
        <v>Der Sensor meldet keine TE aber Daten vorhanden</v>
      </c>
      <c r="E9850">
        <f t="shared" ref="E9850" si="20006">COUNTIF(Elements,$C9850)</f>
        <v>1115</v>
      </c>
      <c r="F9850">
        <f t="shared" ref="F9850" si="20007">COUNTIFS(Elements,C9850,Storung,D9850)</f>
        <v>1057</v>
      </c>
      <c r="H9850" s="4"/>
      <c r="I9850" s="4"/>
      <c r="J9850" s="5"/>
    </row>
    <row r="9851" spans="1:10" x14ac:dyDescent="0.25">
      <c r="A9851" s="4">
        <v>44150.792071759257</v>
      </c>
      <c r="B9851" t="str">
        <f t="shared" si="19951"/>
        <v>CONV_POS</v>
      </c>
      <c r="C9851">
        <v>8324</v>
      </c>
      <c r="D9851" t="str">
        <f t="shared" si="19886"/>
        <v>Der Sensor meldet keine TE aber Daten vorhanden</v>
      </c>
      <c r="E9851">
        <f t="shared" ref="E9851" si="20008">COUNTIF(Elements,$C9851)</f>
        <v>1115</v>
      </c>
      <c r="F9851">
        <f t="shared" ref="F9851" si="20009">COUNTIFS(Elements,C9851,Storung,D9851)</f>
        <v>1057</v>
      </c>
      <c r="H9851" s="4"/>
      <c r="I9851" s="4"/>
      <c r="J9851" s="5"/>
    </row>
    <row r="9852" spans="1:10" x14ac:dyDescent="0.25">
      <c r="A9852" s="4">
        <v>44150.780810185184</v>
      </c>
      <c r="B9852" t="str">
        <f t="shared" si="19951"/>
        <v>CONV_POS</v>
      </c>
      <c r="C9852">
        <v>8324</v>
      </c>
      <c r="D9852" t="str">
        <f t="shared" si="19886"/>
        <v>Der Sensor meldet keine TE aber Daten vorhanden</v>
      </c>
      <c r="E9852">
        <f t="shared" ref="E9852" si="20010">COUNTIF(Elements,$C9852)</f>
        <v>1115</v>
      </c>
      <c r="F9852">
        <f t="shared" ref="F9852" si="20011">COUNTIFS(Elements,C9852,Storung,D9852)</f>
        <v>1057</v>
      </c>
      <c r="H9852" s="4"/>
      <c r="I9852" s="4"/>
      <c r="J9852" s="5"/>
    </row>
    <row r="9853" spans="1:10" x14ac:dyDescent="0.25">
      <c r="A9853" s="4">
        <v>44150.779421296298</v>
      </c>
      <c r="B9853" t="str">
        <f t="shared" si="19951"/>
        <v>CONV_POS</v>
      </c>
      <c r="C9853">
        <v>8324</v>
      </c>
      <c r="D9853" t="str">
        <f t="shared" si="19886"/>
        <v>Der Sensor meldet keine TE aber Daten vorhanden</v>
      </c>
      <c r="E9853">
        <f t="shared" ref="E9853" si="20012">COUNTIF(Elements,$C9853)</f>
        <v>1115</v>
      </c>
      <c r="F9853">
        <f t="shared" ref="F9853" si="20013">COUNTIFS(Elements,C9853,Storung,D9853)</f>
        <v>1057</v>
      </c>
      <c r="H9853" s="4"/>
      <c r="I9853" s="4"/>
      <c r="J9853" s="5"/>
    </row>
    <row r="9854" spans="1:10" x14ac:dyDescent="0.25">
      <c r="A9854" s="4">
        <v>44150.778148148151</v>
      </c>
      <c r="B9854" t="str">
        <f t="shared" si="19951"/>
        <v>CONV_POS</v>
      </c>
      <c r="C9854">
        <v>8324</v>
      </c>
      <c r="D9854" t="str">
        <f t="shared" si="19886"/>
        <v>Der Sensor meldet keine TE aber Daten vorhanden</v>
      </c>
      <c r="E9854">
        <f t="shared" ref="E9854" si="20014">COUNTIF(Elements,$C9854)</f>
        <v>1115</v>
      </c>
      <c r="F9854">
        <f t="shared" ref="F9854" si="20015">COUNTIFS(Elements,C9854,Storung,D9854)</f>
        <v>1057</v>
      </c>
      <c r="H9854" s="4"/>
      <c r="I9854" s="4"/>
      <c r="J9854" s="5"/>
    </row>
    <row r="9855" spans="1:10" x14ac:dyDescent="0.25">
      <c r="A9855" s="4">
        <v>44150.777025462965</v>
      </c>
      <c r="B9855" t="str">
        <f t="shared" si="19951"/>
        <v>CONV_POS</v>
      </c>
      <c r="C9855">
        <v>8324</v>
      </c>
      <c r="D9855" t="str">
        <f t="shared" ref="D9855:D9918" si="20016">"Der Sensor meldet keine TE aber Daten vorhanden"</f>
        <v>Der Sensor meldet keine TE aber Daten vorhanden</v>
      </c>
      <c r="E9855">
        <f t="shared" ref="E9855" si="20017">COUNTIF(Elements,$C9855)</f>
        <v>1115</v>
      </c>
      <c r="F9855">
        <f t="shared" ref="F9855" si="20018">COUNTIFS(Elements,C9855,Storung,D9855)</f>
        <v>1057</v>
      </c>
      <c r="H9855" s="4"/>
      <c r="I9855" s="4"/>
      <c r="J9855" s="5"/>
    </row>
    <row r="9856" spans="1:10" x14ac:dyDescent="0.25">
      <c r="A9856" s="4">
        <v>44150.775902777779</v>
      </c>
      <c r="B9856" t="str">
        <f t="shared" si="19951"/>
        <v>CONV_POS</v>
      </c>
      <c r="C9856">
        <v>8324</v>
      </c>
      <c r="D9856" t="str">
        <f t="shared" si="20016"/>
        <v>Der Sensor meldet keine TE aber Daten vorhanden</v>
      </c>
      <c r="E9856">
        <f t="shared" ref="E9856" si="20019">COUNTIF(Elements,$C9856)</f>
        <v>1115</v>
      </c>
      <c r="F9856">
        <f t="shared" ref="F9856" si="20020">COUNTIFS(Elements,C9856,Storung,D9856)</f>
        <v>1057</v>
      </c>
      <c r="H9856" s="4"/>
      <c r="I9856" s="4"/>
      <c r="J9856" s="5"/>
    </row>
    <row r="9857" spans="1:10" x14ac:dyDescent="0.25">
      <c r="A9857" s="4">
        <v>44150.774930555555</v>
      </c>
      <c r="B9857" t="str">
        <f t="shared" si="19951"/>
        <v>CONV_POS</v>
      </c>
      <c r="C9857">
        <v>8324</v>
      </c>
      <c r="D9857" t="str">
        <f t="shared" si="20016"/>
        <v>Der Sensor meldet keine TE aber Daten vorhanden</v>
      </c>
      <c r="E9857">
        <f t="shared" ref="E9857" si="20021">COUNTIF(Elements,$C9857)</f>
        <v>1115</v>
      </c>
      <c r="F9857">
        <f t="shared" ref="F9857" si="20022">COUNTIFS(Elements,C9857,Storung,D9857)</f>
        <v>1057</v>
      </c>
      <c r="H9857" s="4"/>
      <c r="I9857" s="4"/>
      <c r="J9857" s="5"/>
    </row>
    <row r="9858" spans="1:10" x14ac:dyDescent="0.25">
      <c r="A9858" s="4">
        <v>44150.771226851852</v>
      </c>
      <c r="B9858" t="str">
        <f t="shared" si="19951"/>
        <v>CONV_POS</v>
      </c>
      <c r="C9858">
        <v>8324</v>
      </c>
      <c r="D9858" t="str">
        <f t="shared" si="20016"/>
        <v>Der Sensor meldet keine TE aber Daten vorhanden</v>
      </c>
      <c r="E9858">
        <f t="shared" ref="E9858" si="20023">COUNTIF(Elements,$C9858)</f>
        <v>1115</v>
      </c>
      <c r="F9858">
        <f t="shared" ref="F9858" si="20024">COUNTIFS(Elements,C9858,Storung,D9858)</f>
        <v>1057</v>
      </c>
      <c r="H9858" s="4"/>
      <c r="I9858" s="4"/>
      <c r="J9858" s="5"/>
    </row>
    <row r="9859" spans="1:10" x14ac:dyDescent="0.25">
      <c r="A9859" s="4">
        <v>44150.769791666666</v>
      </c>
      <c r="B9859" t="str">
        <f t="shared" si="19951"/>
        <v>CONV_POS</v>
      </c>
      <c r="C9859">
        <v>8324</v>
      </c>
      <c r="D9859" t="str">
        <f t="shared" si="20016"/>
        <v>Der Sensor meldet keine TE aber Daten vorhanden</v>
      </c>
      <c r="E9859">
        <f t="shared" ref="E9859" si="20025">COUNTIF(Elements,$C9859)</f>
        <v>1115</v>
      </c>
      <c r="F9859">
        <f t="shared" ref="F9859" si="20026">COUNTIFS(Elements,C9859,Storung,D9859)</f>
        <v>1057</v>
      </c>
      <c r="H9859" s="4"/>
      <c r="I9859" s="4"/>
      <c r="J9859" s="5"/>
    </row>
    <row r="9860" spans="1:10" x14ac:dyDescent="0.25">
      <c r="A9860" s="4">
        <v>44150.70857638889</v>
      </c>
      <c r="B9860" t="str">
        <f t="shared" si="19951"/>
        <v>CONV_POS</v>
      </c>
      <c r="C9860">
        <v>8324</v>
      </c>
      <c r="D9860" t="str">
        <f t="shared" si="20016"/>
        <v>Der Sensor meldet keine TE aber Daten vorhanden</v>
      </c>
      <c r="E9860">
        <f t="shared" ref="E9860" si="20027">COUNTIF(Elements,$C9860)</f>
        <v>1115</v>
      </c>
      <c r="F9860">
        <f t="shared" ref="F9860" si="20028">COUNTIFS(Elements,C9860,Storung,D9860)</f>
        <v>1057</v>
      </c>
      <c r="H9860" s="4"/>
      <c r="I9860" s="4"/>
      <c r="J9860" s="5"/>
    </row>
    <row r="9861" spans="1:10" x14ac:dyDescent="0.25">
      <c r="A9861" s="4">
        <v>44150.707326388889</v>
      </c>
      <c r="B9861" t="str">
        <f t="shared" si="19951"/>
        <v>CONV_POS</v>
      </c>
      <c r="C9861">
        <v>8324</v>
      </c>
      <c r="D9861" t="str">
        <f t="shared" si="20016"/>
        <v>Der Sensor meldet keine TE aber Daten vorhanden</v>
      </c>
      <c r="E9861">
        <f t="shared" ref="E9861" si="20029">COUNTIF(Elements,$C9861)</f>
        <v>1115</v>
      </c>
      <c r="F9861">
        <f t="shared" ref="F9861" si="20030">COUNTIFS(Elements,C9861,Storung,D9861)</f>
        <v>1057</v>
      </c>
      <c r="H9861" s="4"/>
      <c r="I9861" s="4"/>
      <c r="J9861" s="5"/>
    </row>
    <row r="9862" spans="1:10" x14ac:dyDescent="0.25">
      <c r="A9862" s="4">
        <v>44150.69494212963</v>
      </c>
      <c r="B9862" t="str">
        <f t="shared" si="19951"/>
        <v>CONV_POS</v>
      </c>
      <c r="C9862">
        <v>8324</v>
      </c>
      <c r="D9862" t="str">
        <f t="shared" si="20016"/>
        <v>Der Sensor meldet keine TE aber Daten vorhanden</v>
      </c>
      <c r="E9862">
        <f t="shared" ref="E9862" si="20031">COUNTIF(Elements,$C9862)</f>
        <v>1115</v>
      </c>
      <c r="F9862">
        <f t="shared" ref="F9862" si="20032">COUNTIFS(Elements,C9862,Storung,D9862)</f>
        <v>1057</v>
      </c>
      <c r="H9862" s="4"/>
      <c r="I9862" s="4"/>
      <c r="J9862" s="5"/>
    </row>
    <row r="9863" spans="1:10" x14ac:dyDescent="0.25">
      <c r="A9863" s="4">
        <v>44150.694166666668</v>
      </c>
      <c r="B9863" t="str">
        <f t="shared" si="19951"/>
        <v>CONV_POS</v>
      </c>
      <c r="C9863">
        <v>8324</v>
      </c>
      <c r="D9863" t="str">
        <f t="shared" si="20016"/>
        <v>Der Sensor meldet keine TE aber Daten vorhanden</v>
      </c>
      <c r="E9863">
        <f t="shared" ref="E9863" si="20033">COUNTIF(Elements,$C9863)</f>
        <v>1115</v>
      </c>
      <c r="F9863">
        <f t="shared" ref="F9863" si="20034">COUNTIFS(Elements,C9863,Storung,D9863)</f>
        <v>1057</v>
      </c>
      <c r="H9863" s="4"/>
      <c r="I9863" s="4"/>
      <c r="J9863" s="5"/>
    </row>
    <row r="9864" spans="1:10" x14ac:dyDescent="0.25">
      <c r="A9864" s="4">
        <v>44150.650196759256</v>
      </c>
      <c r="B9864" t="str">
        <f t="shared" si="19951"/>
        <v>CONV_POS</v>
      </c>
      <c r="C9864">
        <v>8324</v>
      </c>
      <c r="D9864" t="str">
        <f t="shared" si="20016"/>
        <v>Der Sensor meldet keine TE aber Daten vorhanden</v>
      </c>
      <c r="E9864">
        <f t="shared" ref="E9864" si="20035">COUNTIF(Elements,$C9864)</f>
        <v>1115</v>
      </c>
      <c r="F9864">
        <f t="shared" ref="F9864" si="20036">COUNTIFS(Elements,C9864,Storung,D9864)</f>
        <v>1057</v>
      </c>
      <c r="H9864" s="4"/>
      <c r="I9864" s="4"/>
      <c r="J9864" s="5"/>
    </row>
    <row r="9865" spans="1:10" x14ac:dyDescent="0.25">
      <c r="A9865" s="4">
        <v>44150.648425925923</v>
      </c>
      <c r="B9865" t="str">
        <f t="shared" si="19951"/>
        <v>CONV_POS</v>
      </c>
      <c r="C9865">
        <v>8324</v>
      </c>
      <c r="D9865" t="str">
        <f t="shared" si="20016"/>
        <v>Der Sensor meldet keine TE aber Daten vorhanden</v>
      </c>
      <c r="E9865">
        <f t="shared" ref="E9865" si="20037">COUNTIF(Elements,$C9865)</f>
        <v>1115</v>
      </c>
      <c r="F9865">
        <f t="shared" ref="F9865" si="20038">COUNTIFS(Elements,C9865,Storung,D9865)</f>
        <v>1057</v>
      </c>
      <c r="H9865" s="4"/>
      <c r="I9865" s="4"/>
      <c r="J9865" s="5"/>
    </row>
    <row r="9866" spans="1:10" x14ac:dyDescent="0.25">
      <c r="A9866" s="4">
        <v>44150.636469907404</v>
      </c>
      <c r="B9866" t="str">
        <f t="shared" si="19951"/>
        <v>CONV_POS</v>
      </c>
      <c r="C9866">
        <v>8324</v>
      </c>
      <c r="D9866" t="str">
        <f t="shared" si="20016"/>
        <v>Der Sensor meldet keine TE aber Daten vorhanden</v>
      </c>
      <c r="E9866">
        <f t="shared" ref="E9866" si="20039">COUNTIF(Elements,$C9866)</f>
        <v>1115</v>
      </c>
      <c r="F9866">
        <f t="shared" ref="F9866" si="20040">COUNTIFS(Elements,C9866,Storung,D9866)</f>
        <v>1057</v>
      </c>
      <c r="H9866" s="4"/>
      <c r="I9866" s="4"/>
      <c r="J9866" s="5"/>
    </row>
    <row r="9867" spans="1:10" x14ac:dyDescent="0.25">
      <c r="A9867" s="4">
        <v>44150.63212962963</v>
      </c>
      <c r="B9867" t="str">
        <f t="shared" si="19951"/>
        <v>CONV_POS</v>
      </c>
      <c r="C9867">
        <v>8324</v>
      </c>
      <c r="D9867" t="str">
        <f t="shared" si="20016"/>
        <v>Der Sensor meldet keine TE aber Daten vorhanden</v>
      </c>
      <c r="E9867">
        <f t="shared" ref="E9867" si="20041">COUNTIF(Elements,$C9867)</f>
        <v>1115</v>
      </c>
      <c r="F9867">
        <f t="shared" ref="F9867" si="20042">COUNTIFS(Elements,C9867,Storung,D9867)</f>
        <v>1057</v>
      </c>
      <c r="H9867" s="4"/>
      <c r="I9867" s="4"/>
      <c r="J9867" s="5"/>
    </row>
    <row r="9868" spans="1:10" x14ac:dyDescent="0.25">
      <c r="A9868" s="4">
        <v>44150.631215277775</v>
      </c>
      <c r="B9868" t="str">
        <f t="shared" si="19951"/>
        <v>CONV_POS</v>
      </c>
      <c r="C9868">
        <v>8324</v>
      </c>
      <c r="D9868" t="str">
        <f t="shared" si="20016"/>
        <v>Der Sensor meldet keine TE aber Daten vorhanden</v>
      </c>
      <c r="E9868">
        <f t="shared" ref="E9868" si="20043">COUNTIF(Elements,$C9868)</f>
        <v>1115</v>
      </c>
      <c r="F9868">
        <f t="shared" ref="F9868" si="20044">COUNTIFS(Elements,C9868,Storung,D9868)</f>
        <v>1057</v>
      </c>
      <c r="H9868" s="4"/>
      <c r="I9868" s="4"/>
      <c r="J9868" s="5"/>
    </row>
    <row r="9869" spans="1:10" x14ac:dyDescent="0.25">
      <c r="A9869" s="4">
        <v>44150.630462962959</v>
      </c>
      <c r="B9869" t="str">
        <f t="shared" si="19951"/>
        <v>CONV_POS</v>
      </c>
      <c r="C9869">
        <v>8324</v>
      </c>
      <c r="D9869" t="str">
        <f t="shared" si="20016"/>
        <v>Der Sensor meldet keine TE aber Daten vorhanden</v>
      </c>
      <c r="E9869">
        <f t="shared" ref="E9869" si="20045">COUNTIF(Elements,$C9869)</f>
        <v>1115</v>
      </c>
      <c r="F9869">
        <f t="shared" ref="F9869" si="20046">COUNTIFS(Elements,C9869,Storung,D9869)</f>
        <v>1057</v>
      </c>
      <c r="H9869" s="4"/>
      <c r="I9869" s="4"/>
      <c r="J9869" s="5"/>
    </row>
    <row r="9870" spans="1:10" x14ac:dyDescent="0.25">
      <c r="A9870" s="4">
        <v>44150.578506944446</v>
      </c>
      <c r="B9870" t="str">
        <f t="shared" si="19951"/>
        <v>CONV_POS</v>
      </c>
      <c r="C9870">
        <v>8324</v>
      </c>
      <c r="D9870" t="str">
        <f t="shared" si="20016"/>
        <v>Der Sensor meldet keine TE aber Daten vorhanden</v>
      </c>
      <c r="E9870">
        <f t="shared" ref="E9870" si="20047">COUNTIF(Elements,$C9870)</f>
        <v>1115</v>
      </c>
      <c r="F9870">
        <f t="shared" ref="F9870" si="20048">COUNTIFS(Elements,C9870,Storung,D9870)</f>
        <v>1057</v>
      </c>
      <c r="H9870" s="4"/>
      <c r="I9870" s="4"/>
      <c r="J9870" s="5"/>
    </row>
    <row r="9871" spans="1:10" x14ac:dyDescent="0.25">
      <c r="A9871" s="4">
        <v>44150.577187499999</v>
      </c>
      <c r="B9871" t="str">
        <f t="shared" si="19951"/>
        <v>CONV_POS</v>
      </c>
      <c r="C9871">
        <v>8324</v>
      </c>
      <c r="D9871" t="str">
        <f t="shared" si="20016"/>
        <v>Der Sensor meldet keine TE aber Daten vorhanden</v>
      </c>
      <c r="E9871">
        <f t="shared" ref="E9871" si="20049">COUNTIF(Elements,$C9871)</f>
        <v>1115</v>
      </c>
      <c r="F9871">
        <f t="shared" ref="F9871" si="20050">COUNTIFS(Elements,C9871,Storung,D9871)</f>
        <v>1057</v>
      </c>
      <c r="H9871" s="4"/>
      <c r="I9871" s="4"/>
      <c r="J9871" s="5"/>
    </row>
    <row r="9872" spans="1:10" x14ac:dyDescent="0.25">
      <c r="A9872" s="4">
        <v>44150.573159722226</v>
      </c>
      <c r="B9872" t="str">
        <f t="shared" si="19951"/>
        <v>CONV_POS</v>
      </c>
      <c r="C9872">
        <v>8324</v>
      </c>
      <c r="D9872" t="str">
        <f t="shared" si="20016"/>
        <v>Der Sensor meldet keine TE aber Daten vorhanden</v>
      </c>
      <c r="E9872">
        <f t="shared" ref="E9872" si="20051">COUNTIF(Elements,$C9872)</f>
        <v>1115</v>
      </c>
      <c r="F9872">
        <f t="shared" ref="F9872" si="20052">COUNTIFS(Elements,C9872,Storung,D9872)</f>
        <v>1057</v>
      </c>
      <c r="H9872" s="4"/>
      <c r="I9872" s="4"/>
      <c r="J9872" s="5"/>
    </row>
    <row r="9873" spans="1:10" x14ac:dyDescent="0.25">
      <c r="A9873" s="4">
        <v>44150.567731481482</v>
      </c>
      <c r="B9873" t="str">
        <f t="shared" si="19951"/>
        <v>CONV_POS</v>
      </c>
      <c r="C9873">
        <v>8324</v>
      </c>
      <c r="D9873" t="str">
        <f t="shared" si="20016"/>
        <v>Der Sensor meldet keine TE aber Daten vorhanden</v>
      </c>
      <c r="E9873">
        <f t="shared" ref="E9873" si="20053">COUNTIF(Elements,$C9873)</f>
        <v>1115</v>
      </c>
      <c r="F9873">
        <f t="shared" ref="F9873" si="20054">COUNTIFS(Elements,C9873,Storung,D9873)</f>
        <v>1057</v>
      </c>
      <c r="H9873" s="4"/>
      <c r="I9873" s="4"/>
      <c r="J9873" s="5"/>
    </row>
    <row r="9874" spans="1:10" x14ac:dyDescent="0.25">
      <c r="A9874" s="4">
        <v>44150.564062500001</v>
      </c>
      <c r="B9874" t="str">
        <f t="shared" si="19951"/>
        <v>CONV_POS</v>
      </c>
      <c r="C9874">
        <v>8324</v>
      </c>
      <c r="D9874" t="str">
        <f t="shared" si="20016"/>
        <v>Der Sensor meldet keine TE aber Daten vorhanden</v>
      </c>
      <c r="E9874">
        <f t="shared" ref="E9874" si="20055">COUNTIF(Elements,$C9874)</f>
        <v>1115</v>
      </c>
      <c r="F9874">
        <f t="shared" ref="F9874" si="20056">COUNTIFS(Elements,C9874,Storung,D9874)</f>
        <v>1057</v>
      </c>
      <c r="H9874" s="4"/>
      <c r="I9874" s="4"/>
      <c r="J9874" s="5"/>
    </row>
    <row r="9875" spans="1:10" x14ac:dyDescent="0.25">
      <c r="A9875" s="4">
        <v>44150.559791666667</v>
      </c>
      <c r="B9875" t="str">
        <f t="shared" si="19951"/>
        <v>CONV_POS</v>
      </c>
      <c r="C9875">
        <v>8324</v>
      </c>
      <c r="D9875" t="str">
        <f t="shared" si="20016"/>
        <v>Der Sensor meldet keine TE aber Daten vorhanden</v>
      </c>
      <c r="E9875">
        <f t="shared" ref="E9875" si="20057">COUNTIF(Elements,$C9875)</f>
        <v>1115</v>
      </c>
      <c r="F9875">
        <f t="shared" ref="F9875" si="20058">COUNTIFS(Elements,C9875,Storung,D9875)</f>
        <v>1057</v>
      </c>
      <c r="H9875" s="4"/>
      <c r="I9875" s="4"/>
      <c r="J9875" s="5"/>
    </row>
    <row r="9876" spans="1:10" x14ac:dyDescent="0.25">
      <c r="A9876" s="4">
        <v>44150.538217592592</v>
      </c>
      <c r="B9876" t="str">
        <f t="shared" si="19951"/>
        <v>CONV_POS</v>
      </c>
      <c r="C9876">
        <v>8324</v>
      </c>
      <c r="D9876" t="str">
        <f t="shared" si="20016"/>
        <v>Der Sensor meldet keine TE aber Daten vorhanden</v>
      </c>
      <c r="E9876">
        <f t="shared" ref="E9876" si="20059">COUNTIF(Elements,$C9876)</f>
        <v>1115</v>
      </c>
      <c r="F9876">
        <f t="shared" ref="F9876" si="20060">COUNTIFS(Elements,C9876,Storung,D9876)</f>
        <v>1057</v>
      </c>
      <c r="H9876" s="4"/>
      <c r="I9876" s="4"/>
      <c r="J9876" s="5"/>
    </row>
    <row r="9877" spans="1:10" x14ac:dyDescent="0.25">
      <c r="A9877" s="4">
        <v>44150.505011574074</v>
      </c>
      <c r="B9877" t="str">
        <f t="shared" si="19951"/>
        <v>CONV_POS</v>
      </c>
      <c r="C9877">
        <v>8324</v>
      </c>
      <c r="D9877" t="str">
        <f t="shared" si="20016"/>
        <v>Der Sensor meldet keine TE aber Daten vorhanden</v>
      </c>
      <c r="E9877">
        <f t="shared" ref="E9877" si="20061">COUNTIF(Elements,$C9877)</f>
        <v>1115</v>
      </c>
      <c r="F9877">
        <f t="shared" ref="F9877" si="20062">COUNTIFS(Elements,C9877,Storung,D9877)</f>
        <v>1057</v>
      </c>
      <c r="H9877" s="4"/>
      <c r="I9877" s="4"/>
      <c r="J9877" s="5"/>
    </row>
    <row r="9878" spans="1:10" x14ac:dyDescent="0.25">
      <c r="A9878" s="4">
        <v>44157.740706018521</v>
      </c>
      <c r="B9878" t="str">
        <f t="shared" si="19951"/>
        <v>CONV_POS</v>
      </c>
      <c r="C9878">
        <v>9031</v>
      </c>
      <c r="D9878" t="str">
        <f t="shared" si="20016"/>
        <v>Der Sensor meldet keine TE aber Daten vorhanden</v>
      </c>
      <c r="E9878">
        <f t="shared" ref="E9878" si="20063">COUNTIF(Elements,$C9878)</f>
        <v>365</v>
      </c>
      <c r="F9878">
        <f t="shared" ref="F9878" si="20064">COUNTIFS(Elements,C9878,Storung,D9878)</f>
        <v>256</v>
      </c>
      <c r="H9878" s="4"/>
      <c r="I9878" s="4"/>
      <c r="J9878" s="5"/>
    </row>
    <row r="9879" spans="1:10" x14ac:dyDescent="0.25">
      <c r="A9879" s="4">
        <v>44157.732731481483</v>
      </c>
      <c r="B9879" t="str">
        <f t="shared" si="19951"/>
        <v>CONV_POS</v>
      </c>
      <c r="C9879">
        <v>9031</v>
      </c>
      <c r="D9879" t="str">
        <f t="shared" si="20016"/>
        <v>Der Sensor meldet keine TE aber Daten vorhanden</v>
      </c>
      <c r="E9879">
        <f t="shared" ref="E9879" si="20065">COUNTIF(Elements,$C9879)</f>
        <v>365</v>
      </c>
      <c r="F9879">
        <f t="shared" ref="F9879" si="20066">COUNTIFS(Elements,C9879,Storung,D9879)</f>
        <v>256</v>
      </c>
      <c r="H9879" s="4"/>
      <c r="I9879" s="4"/>
      <c r="J9879" s="5"/>
    </row>
    <row r="9880" spans="1:10" x14ac:dyDescent="0.25">
      <c r="A9880" s="4">
        <v>44157.732025462959</v>
      </c>
      <c r="B9880" t="str">
        <f t="shared" si="19951"/>
        <v>CONV_POS</v>
      </c>
      <c r="C9880">
        <v>9031</v>
      </c>
      <c r="D9880" t="str">
        <f t="shared" si="20016"/>
        <v>Der Sensor meldet keine TE aber Daten vorhanden</v>
      </c>
      <c r="E9880">
        <f t="shared" ref="E9880" si="20067">COUNTIF(Elements,$C9880)</f>
        <v>365</v>
      </c>
      <c r="F9880">
        <f t="shared" ref="F9880" si="20068">COUNTIFS(Elements,C9880,Storung,D9880)</f>
        <v>256</v>
      </c>
      <c r="H9880" s="4"/>
      <c r="I9880" s="4"/>
      <c r="J9880" s="5"/>
    </row>
    <row r="9881" spans="1:10" x14ac:dyDescent="0.25">
      <c r="A9881" s="4">
        <v>44157.731840277775</v>
      </c>
      <c r="B9881" t="str">
        <f t="shared" si="19951"/>
        <v>CONV_POS</v>
      </c>
      <c r="C9881">
        <v>9031</v>
      </c>
      <c r="D9881" t="str">
        <f t="shared" si="20016"/>
        <v>Der Sensor meldet keine TE aber Daten vorhanden</v>
      </c>
      <c r="E9881">
        <f t="shared" ref="E9881" si="20069">COUNTIF(Elements,$C9881)</f>
        <v>365</v>
      </c>
      <c r="F9881">
        <f t="shared" ref="F9881" si="20070">COUNTIFS(Elements,C9881,Storung,D9881)</f>
        <v>256</v>
      </c>
      <c r="H9881" s="4"/>
      <c r="I9881" s="4"/>
      <c r="J9881" s="5"/>
    </row>
    <row r="9882" spans="1:10" x14ac:dyDescent="0.25">
      <c r="A9882" s="4">
        <v>44157.731087962966</v>
      </c>
      <c r="B9882" t="str">
        <f t="shared" si="19951"/>
        <v>CONV_POS</v>
      </c>
      <c r="C9882">
        <v>9031</v>
      </c>
      <c r="D9882" t="str">
        <f t="shared" si="20016"/>
        <v>Der Sensor meldet keine TE aber Daten vorhanden</v>
      </c>
      <c r="E9882">
        <f t="shared" ref="E9882" si="20071">COUNTIF(Elements,$C9882)</f>
        <v>365</v>
      </c>
      <c r="F9882">
        <f t="shared" ref="F9882" si="20072">COUNTIFS(Elements,C9882,Storung,D9882)</f>
        <v>256</v>
      </c>
      <c r="H9882" s="4"/>
      <c r="I9882" s="4"/>
      <c r="J9882" s="5"/>
    </row>
    <row r="9883" spans="1:10" x14ac:dyDescent="0.25">
      <c r="A9883" s="4">
        <v>44157.681250000001</v>
      </c>
      <c r="B9883" t="str">
        <f t="shared" si="19951"/>
        <v>CONV_POS</v>
      </c>
      <c r="C9883">
        <v>9031</v>
      </c>
      <c r="D9883" t="str">
        <f t="shared" si="20016"/>
        <v>Der Sensor meldet keine TE aber Daten vorhanden</v>
      </c>
      <c r="E9883">
        <f t="shared" ref="E9883" si="20073">COUNTIF(Elements,$C9883)</f>
        <v>365</v>
      </c>
      <c r="F9883">
        <f t="shared" ref="F9883" si="20074">COUNTIFS(Elements,C9883,Storung,D9883)</f>
        <v>256</v>
      </c>
      <c r="H9883" s="4"/>
      <c r="I9883" s="4"/>
      <c r="J9883" s="5"/>
    </row>
    <row r="9884" spans="1:10" x14ac:dyDescent="0.25">
      <c r="A9884" s="4">
        <v>44157.681250000001</v>
      </c>
      <c r="B9884" t="str">
        <f t="shared" si="19951"/>
        <v>CONV_POS</v>
      </c>
      <c r="C9884">
        <v>9031</v>
      </c>
      <c r="D9884" t="str">
        <f t="shared" si="20016"/>
        <v>Der Sensor meldet keine TE aber Daten vorhanden</v>
      </c>
      <c r="E9884">
        <f t="shared" ref="E9884" si="20075">COUNTIF(Elements,$C9884)</f>
        <v>365</v>
      </c>
      <c r="F9884">
        <f t="shared" ref="F9884" si="20076">COUNTIFS(Elements,C9884,Storung,D9884)</f>
        <v>256</v>
      </c>
      <c r="H9884" s="4"/>
      <c r="I9884" s="4"/>
      <c r="J9884" s="5"/>
    </row>
    <row r="9885" spans="1:10" x14ac:dyDescent="0.25">
      <c r="A9885" s="4">
        <v>44157.681238425925</v>
      </c>
      <c r="B9885" t="str">
        <f t="shared" si="19951"/>
        <v>CONV_POS</v>
      </c>
      <c r="C9885">
        <v>9031</v>
      </c>
      <c r="D9885" t="str">
        <f t="shared" si="20016"/>
        <v>Der Sensor meldet keine TE aber Daten vorhanden</v>
      </c>
      <c r="E9885">
        <f t="shared" ref="E9885" si="20077">COUNTIF(Elements,$C9885)</f>
        <v>365</v>
      </c>
      <c r="F9885">
        <f t="shared" ref="F9885" si="20078">COUNTIFS(Elements,C9885,Storung,D9885)</f>
        <v>256</v>
      </c>
      <c r="H9885" s="4"/>
      <c r="I9885" s="4"/>
      <c r="J9885" s="5"/>
    </row>
    <row r="9886" spans="1:10" x14ac:dyDescent="0.25">
      <c r="A9886" s="4">
        <v>44157.667511574073</v>
      </c>
      <c r="B9886" t="str">
        <f t="shared" si="19951"/>
        <v>CONV_POS</v>
      </c>
      <c r="C9886">
        <v>9031</v>
      </c>
      <c r="D9886" t="str">
        <f t="shared" si="20016"/>
        <v>Der Sensor meldet keine TE aber Daten vorhanden</v>
      </c>
      <c r="E9886">
        <f t="shared" ref="E9886" si="20079">COUNTIF(Elements,$C9886)</f>
        <v>365</v>
      </c>
      <c r="F9886">
        <f t="shared" ref="F9886" si="20080">COUNTIFS(Elements,C9886,Storung,D9886)</f>
        <v>256</v>
      </c>
      <c r="H9886" s="4"/>
      <c r="I9886" s="4"/>
      <c r="J9886" s="5"/>
    </row>
    <row r="9887" spans="1:10" x14ac:dyDescent="0.25">
      <c r="A9887" s="4">
        <v>44157.666030092594</v>
      </c>
      <c r="B9887" t="str">
        <f t="shared" ref="B9887:B9950" si="20081">"CONV_POS"</f>
        <v>CONV_POS</v>
      </c>
      <c r="C9887">
        <v>9031</v>
      </c>
      <c r="D9887" t="str">
        <f t="shared" si="20016"/>
        <v>Der Sensor meldet keine TE aber Daten vorhanden</v>
      </c>
      <c r="E9887">
        <f t="shared" ref="E9887" si="20082">COUNTIF(Elements,$C9887)</f>
        <v>365</v>
      </c>
      <c r="F9887">
        <f t="shared" ref="F9887" si="20083">COUNTIFS(Elements,C9887,Storung,D9887)</f>
        <v>256</v>
      </c>
      <c r="H9887" s="4"/>
      <c r="I9887" s="4"/>
      <c r="J9887" s="5"/>
    </row>
    <row r="9888" spans="1:10" x14ac:dyDescent="0.25">
      <c r="A9888" s="4">
        <v>44157.665821759256</v>
      </c>
      <c r="B9888" t="str">
        <f t="shared" si="20081"/>
        <v>CONV_POS</v>
      </c>
      <c r="C9888">
        <v>9031</v>
      </c>
      <c r="D9888" t="str">
        <f t="shared" si="20016"/>
        <v>Der Sensor meldet keine TE aber Daten vorhanden</v>
      </c>
      <c r="E9888">
        <f t="shared" ref="E9888" si="20084">COUNTIF(Elements,$C9888)</f>
        <v>365</v>
      </c>
      <c r="F9888">
        <f t="shared" ref="F9888" si="20085">COUNTIFS(Elements,C9888,Storung,D9888)</f>
        <v>256</v>
      </c>
      <c r="H9888" s="4"/>
      <c r="I9888" s="4"/>
      <c r="J9888" s="5"/>
    </row>
    <row r="9889" spans="1:10" x14ac:dyDescent="0.25">
      <c r="A9889" s="4">
        <v>44157.665798611109</v>
      </c>
      <c r="B9889" t="str">
        <f t="shared" si="20081"/>
        <v>CONV_POS</v>
      </c>
      <c r="C9889">
        <v>9031</v>
      </c>
      <c r="D9889" t="str">
        <f t="shared" si="20016"/>
        <v>Der Sensor meldet keine TE aber Daten vorhanden</v>
      </c>
      <c r="E9889">
        <f t="shared" ref="E9889" si="20086">COUNTIF(Elements,$C9889)</f>
        <v>365</v>
      </c>
      <c r="F9889">
        <f t="shared" ref="F9889" si="20087">COUNTIFS(Elements,C9889,Storung,D9889)</f>
        <v>256</v>
      </c>
      <c r="H9889" s="4"/>
      <c r="I9889" s="4"/>
      <c r="J9889" s="5"/>
    </row>
    <row r="9890" spans="1:10" x14ac:dyDescent="0.25">
      <c r="A9890" s="4">
        <v>44157.664421296293</v>
      </c>
      <c r="B9890" t="str">
        <f t="shared" si="20081"/>
        <v>CONV_POS</v>
      </c>
      <c r="C9890">
        <v>9031</v>
      </c>
      <c r="D9890" t="str">
        <f t="shared" si="20016"/>
        <v>Der Sensor meldet keine TE aber Daten vorhanden</v>
      </c>
      <c r="E9890">
        <f t="shared" ref="E9890" si="20088">COUNTIF(Elements,$C9890)</f>
        <v>365</v>
      </c>
      <c r="F9890">
        <f t="shared" ref="F9890" si="20089">COUNTIFS(Elements,C9890,Storung,D9890)</f>
        <v>256</v>
      </c>
      <c r="H9890" s="4"/>
      <c r="I9890" s="4"/>
      <c r="J9890" s="5"/>
    </row>
    <row r="9891" spans="1:10" x14ac:dyDescent="0.25">
      <c r="A9891" s="4">
        <v>44157.664282407408</v>
      </c>
      <c r="B9891" t="str">
        <f t="shared" si="20081"/>
        <v>CONV_POS</v>
      </c>
      <c r="C9891">
        <v>9031</v>
      </c>
      <c r="D9891" t="str">
        <f t="shared" si="20016"/>
        <v>Der Sensor meldet keine TE aber Daten vorhanden</v>
      </c>
      <c r="E9891">
        <f t="shared" ref="E9891" si="20090">COUNTIF(Elements,$C9891)</f>
        <v>365</v>
      </c>
      <c r="F9891">
        <f t="shared" ref="F9891" si="20091">COUNTIFS(Elements,C9891,Storung,D9891)</f>
        <v>256</v>
      </c>
      <c r="H9891" s="4"/>
      <c r="I9891" s="4"/>
      <c r="J9891" s="5"/>
    </row>
    <row r="9892" spans="1:10" x14ac:dyDescent="0.25">
      <c r="A9892" s="4">
        <v>44157.664143518516</v>
      </c>
      <c r="B9892" t="str">
        <f t="shared" si="20081"/>
        <v>CONV_POS</v>
      </c>
      <c r="C9892">
        <v>9031</v>
      </c>
      <c r="D9892" t="str">
        <f t="shared" si="20016"/>
        <v>Der Sensor meldet keine TE aber Daten vorhanden</v>
      </c>
      <c r="E9892">
        <f t="shared" ref="E9892" si="20092">COUNTIF(Elements,$C9892)</f>
        <v>365</v>
      </c>
      <c r="F9892">
        <f t="shared" ref="F9892" si="20093">COUNTIFS(Elements,C9892,Storung,D9892)</f>
        <v>256</v>
      </c>
      <c r="H9892" s="4"/>
      <c r="I9892" s="4"/>
      <c r="J9892" s="5"/>
    </row>
    <row r="9893" spans="1:10" x14ac:dyDescent="0.25">
      <c r="A9893" s="4">
        <v>44157.649039351854</v>
      </c>
      <c r="B9893" t="str">
        <f t="shared" si="20081"/>
        <v>CONV_POS</v>
      </c>
      <c r="C9893">
        <v>9031</v>
      </c>
      <c r="D9893" t="str">
        <f t="shared" si="20016"/>
        <v>Der Sensor meldet keine TE aber Daten vorhanden</v>
      </c>
      <c r="E9893">
        <f t="shared" ref="E9893" si="20094">COUNTIF(Elements,$C9893)</f>
        <v>365</v>
      </c>
      <c r="F9893">
        <f t="shared" ref="F9893" si="20095">COUNTIFS(Elements,C9893,Storung,D9893)</f>
        <v>256</v>
      </c>
      <c r="H9893" s="4"/>
      <c r="I9893" s="4"/>
      <c r="J9893" s="5"/>
    </row>
    <row r="9894" spans="1:10" x14ac:dyDescent="0.25">
      <c r="A9894" s="4">
        <v>44157.647256944445</v>
      </c>
      <c r="B9894" t="str">
        <f t="shared" si="20081"/>
        <v>CONV_POS</v>
      </c>
      <c r="C9894">
        <v>9031</v>
      </c>
      <c r="D9894" t="str">
        <f t="shared" si="20016"/>
        <v>Der Sensor meldet keine TE aber Daten vorhanden</v>
      </c>
      <c r="E9894">
        <f t="shared" ref="E9894" si="20096">COUNTIF(Elements,$C9894)</f>
        <v>365</v>
      </c>
      <c r="F9894">
        <f t="shared" ref="F9894" si="20097">COUNTIFS(Elements,C9894,Storung,D9894)</f>
        <v>256</v>
      </c>
      <c r="H9894" s="4"/>
      <c r="I9894" s="4"/>
      <c r="J9894" s="5"/>
    </row>
    <row r="9895" spans="1:10" x14ac:dyDescent="0.25">
      <c r="A9895" s="4">
        <v>44157.647094907406</v>
      </c>
      <c r="B9895" t="str">
        <f t="shared" si="20081"/>
        <v>CONV_POS</v>
      </c>
      <c r="C9895">
        <v>9031</v>
      </c>
      <c r="D9895" t="str">
        <f t="shared" si="20016"/>
        <v>Der Sensor meldet keine TE aber Daten vorhanden</v>
      </c>
      <c r="E9895">
        <f t="shared" ref="E9895" si="20098">COUNTIF(Elements,$C9895)</f>
        <v>365</v>
      </c>
      <c r="F9895">
        <f t="shared" ref="F9895" si="20099">COUNTIFS(Elements,C9895,Storung,D9895)</f>
        <v>256</v>
      </c>
      <c r="H9895" s="4"/>
      <c r="I9895" s="4"/>
      <c r="J9895" s="5"/>
    </row>
    <row r="9896" spans="1:10" x14ac:dyDescent="0.25">
      <c r="A9896" s="4">
        <v>44157.646736111114</v>
      </c>
      <c r="B9896" t="str">
        <f t="shared" si="20081"/>
        <v>CONV_POS</v>
      </c>
      <c r="C9896">
        <v>9031</v>
      </c>
      <c r="D9896" t="str">
        <f t="shared" si="20016"/>
        <v>Der Sensor meldet keine TE aber Daten vorhanden</v>
      </c>
      <c r="E9896">
        <f t="shared" ref="E9896" si="20100">COUNTIF(Elements,$C9896)</f>
        <v>365</v>
      </c>
      <c r="F9896">
        <f t="shared" ref="F9896" si="20101">COUNTIFS(Elements,C9896,Storung,D9896)</f>
        <v>256</v>
      </c>
      <c r="H9896" s="4"/>
      <c r="I9896" s="4"/>
      <c r="J9896" s="5"/>
    </row>
    <row r="9897" spans="1:10" x14ac:dyDescent="0.25">
      <c r="A9897" s="4">
        <v>44157.646597222221</v>
      </c>
      <c r="B9897" t="str">
        <f t="shared" si="20081"/>
        <v>CONV_POS</v>
      </c>
      <c r="C9897">
        <v>9031</v>
      </c>
      <c r="D9897" t="str">
        <f t="shared" si="20016"/>
        <v>Der Sensor meldet keine TE aber Daten vorhanden</v>
      </c>
      <c r="E9897">
        <f t="shared" ref="E9897" si="20102">COUNTIF(Elements,$C9897)</f>
        <v>365</v>
      </c>
      <c r="F9897">
        <f t="shared" ref="F9897" si="20103">COUNTIFS(Elements,C9897,Storung,D9897)</f>
        <v>256</v>
      </c>
      <c r="H9897" s="4"/>
      <c r="I9897" s="4"/>
      <c r="J9897" s="5"/>
    </row>
    <row r="9898" spans="1:10" x14ac:dyDescent="0.25">
      <c r="A9898" s="4">
        <v>44157.63652777778</v>
      </c>
      <c r="B9898" t="str">
        <f t="shared" si="20081"/>
        <v>CONV_POS</v>
      </c>
      <c r="C9898">
        <v>9031</v>
      </c>
      <c r="D9898" t="str">
        <f t="shared" si="20016"/>
        <v>Der Sensor meldet keine TE aber Daten vorhanden</v>
      </c>
      <c r="E9898">
        <f t="shared" ref="E9898" si="20104">COUNTIF(Elements,$C9898)</f>
        <v>365</v>
      </c>
      <c r="F9898">
        <f t="shared" ref="F9898" si="20105">COUNTIFS(Elements,C9898,Storung,D9898)</f>
        <v>256</v>
      </c>
      <c r="H9898" s="4"/>
      <c r="I9898" s="4"/>
      <c r="J9898" s="5"/>
    </row>
    <row r="9899" spans="1:10" x14ac:dyDescent="0.25">
      <c r="A9899" s="4">
        <v>44157.636516203704</v>
      </c>
      <c r="B9899" t="str">
        <f t="shared" si="20081"/>
        <v>CONV_POS</v>
      </c>
      <c r="C9899">
        <v>9031</v>
      </c>
      <c r="D9899" t="str">
        <f t="shared" si="20016"/>
        <v>Der Sensor meldet keine TE aber Daten vorhanden</v>
      </c>
      <c r="E9899">
        <f t="shared" ref="E9899" si="20106">COUNTIF(Elements,$C9899)</f>
        <v>365</v>
      </c>
      <c r="F9899">
        <f t="shared" ref="F9899" si="20107">COUNTIFS(Elements,C9899,Storung,D9899)</f>
        <v>256</v>
      </c>
      <c r="H9899" s="4"/>
      <c r="I9899" s="4"/>
      <c r="J9899" s="5"/>
    </row>
    <row r="9900" spans="1:10" x14ac:dyDescent="0.25">
      <c r="A9900" s="4">
        <v>44157.636516203704</v>
      </c>
      <c r="B9900" t="str">
        <f t="shared" si="20081"/>
        <v>CONV_POS</v>
      </c>
      <c r="C9900">
        <v>9031</v>
      </c>
      <c r="D9900" t="str">
        <f t="shared" si="20016"/>
        <v>Der Sensor meldet keine TE aber Daten vorhanden</v>
      </c>
      <c r="E9900">
        <f t="shared" ref="E9900" si="20108">COUNTIF(Elements,$C9900)</f>
        <v>365</v>
      </c>
      <c r="F9900">
        <f t="shared" ref="F9900" si="20109">COUNTIFS(Elements,C9900,Storung,D9900)</f>
        <v>256</v>
      </c>
      <c r="H9900" s="4"/>
      <c r="I9900" s="4"/>
      <c r="J9900" s="5"/>
    </row>
    <row r="9901" spans="1:10" x14ac:dyDescent="0.25">
      <c r="A9901" s="4">
        <v>44157.636504629627</v>
      </c>
      <c r="B9901" t="str">
        <f t="shared" si="20081"/>
        <v>CONV_POS</v>
      </c>
      <c r="C9901">
        <v>9031</v>
      </c>
      <c r="D9901" t="str">
        <f t="shared" si="20016"/>
        <v>Der Sensor meldet keine TE aber Daten vorhanden</v>
      </c>
      <c r="E9901">
        <f t="shared" ref="E9901" si="20110">COUNTIF(Elements,$C9901)</f>
        <v>365</v>
      </c>
      <c r="F9901">
        <f t="shared" ref="F9901" si="20111">COUNTIFS(Elements,C9901,Storung,D9901)</f>
        <v>256</v>
      </c>
      <c r="H9901" s="4"/>
      <c r="I9901" s="4"/>
      <c r="J9901" s="5"/>
    </row>
    <row r="9902" spans="1:10" x14ac:dyDescent="0.25">
      <c r="A9902" s="4">
        <v>44157.636493055557</v>
      </c>
      <c r="B9902" t="str">
        <f t="shared" si="20081"/>
        <v>CONV_POS</v>
      </c>
      <c r="C9902">
        <v>9031</v>
      </c>
      <c r="D9902" t="str">
        <f t="shared" si="20016"/>
        <v>Der Sensor meldet keine TE aber Daten vorhanden</v>
      </c>
      <c r="E9902">
        <f t="shared" ref="E9902" si="20112">COUNTIF(Elements,$C9902)</f>
        <v>365</v>
      </c>
      <c r="F9902">
        <f t="shared" ref="F9902" si="20113">COUNTIFS(Elements,C9902,Storung,D9902)</f>
        <v>256</v>
      </c>
      <c r="H9902" s="4"/>
      <c r="I9902" s="4"/>
      <c r="J9902" s="5"/>
    </row>
    <row r="9903" spans="1:10" x14ac:dyDescent="0.25">
      <c r="A9903" s="4">
        <v>44157.636481481481</v>
      </c>
      <c r="B9903" t="str">
        <f t="shared" si="20081"/>
        <v>CONV_POS</v>
      </c>
      <c r="C9903">
        <v>9031</v>
      </c>
      <c r="D9903" t="str">
        <f t="shared" si="20016"/>
        <v>Der Sensor meldet keine TE aber Daten vorhanden</v>
      </c>
      <c r="E9903">
        <f t="shared" ref="E9903" si="20114">COUNTIF(Elements,$C9903)</f>
        <v>365</v>
      </c>
      <c r="F9903">
        <f t="shared" ref="F9903" si="20115">COUNTIFS(Elements,C9903,Storung,D9903)</f>
        <v>256</v>
      </c>
      <c r="H9903" s="4"/>
      <c r="I9903" s="4"/>
      <c r="J9903" s="5"/>
    </row>
    <row r="9904" spans="1:10" x14ac:dyDescent="0.25">
      <c r="A9904" s="4">
        <v>44157.624108796299</v>
      </c>
      <c r="B9904" t="str">
        <f t="shared" si="20081"/>
        <v>CONV_POS</v>
      </c>
      <c r="C9904">
        <v>9031</v>
      </c>
      <c r="D9904" t="str">
        <f t="shared" si="20016"/>
        <v>Der Sensor meldet keine TE aber Daten vorhanden</v>
      </c>
      <c r="E9904">
        <f t="shared" ref="E9904" si="20116">COUNTIF(Elements,$C9904)</f>
        <v>365</v>
      </c>
      <c r="F9904">
        <f t="shared" ref="F9904" si="20117">COUNTIFS(Elements,C9904,Storung,D9904)</f>
        <v>256</v>
      </c>
      <c r="H9904" s="4"/>
      <c r="I9904" s="4"/>
      <c r="J9904" s="5"/>
    </row>
    <row r="9905" spans="1:10" x14ac:dyDescent="0.25">
      <c r="A9905" s="4">
        <v>44157.624097222222</v>
      </c>
      <c r="B9905" t="str">
        <f t="shared" si="20081"/>
        <v>CONV_POS</v>
      </c>
      <c r="C9905">
        <v>9031</v>
      </c>
      <c r="D9905" t="str">
        <f t="shared" si="20016"/>
        <v>Der Sensor meldet keine TE aber Daten vorhanden</v>
      </c>
      <c r="E9905">
        <f t="shared" ref="E9905" si="20118">COUNTIF(Elements,$C9905)</f>
        <v>365</v>
      </c>
      <c r="F9905">
        <f t="shared" ref="F9905" si="20119">COUNTIFS(Elements,C9905,Storung,D9905)</f>
        <v>256</v>
      </c>
      <c r="H9905" s="4"/>
      <c r="I9905" s="4"/>
      <c r="J9905" s="5"/>
    </row>
    <row r="9906" spans="1:10" x14ac:dyDescent="0.25">
      <c r="A9906" s="4">
        <v>44157.624074074076</v>
      </c>
      <c r="B9906" t="str">
        <f t="shared" si="20081"/>
        <v>CONV_POS</v>
      </c>
      <c r="C9906">
        <v>9031</v>
      </c>
      <c r="D9906" t="str">
        <f t="shared" si="20016"/>
        <v>Der Sensor meldet keine TE aber Daten vorhanden</v>
      </c>
      <c r="E9906">
        <f t="shared" ref="E9906" si="20120">COUNTIF(Elements,$C9906)</f>
        <v>365</v>
      </c>
      <c r="F9906">
        <f t="shared" ref="F9906" si="20121">COUNTIFS(Elements,C9906,Storung,D9906)</f>
        <v>256</v>
      </c>
      <c r="H9906" s="4"/>
      <c r="I9906" s="4"/>
      <c r="J9906" s="5"/>
    </row>
    <row r="9907" spans="1:10" x14ac:dyDescent="0.25">
      <c r="A9907" s="4">
        <v>44157.623819444445</v>
      </c>
      <c r="B9907" t="str">
        <f t="shared" si="20081"/>
        <v>CONV_POS</v>
      </c>
      <c r="C9907">
        <v>9031</v>
      </c>
      <c r="D9907" t="str">
        <f t="shared" si="20016"/>
        <v>Der Sensor meldet keine TE aber Daten vorhanden</v>
      </c>
      <c r="E9907">
        <f t="shared" ref="E9907" si="20122">COUNTIF(Elements,$C9907)</f>
        <v>365</v>
      </c>
      <c r="F9907">
        <f t="shared" ref="F9907" si="20123">COUNTIFS(Elements,C9907,Storung,D9907)</f>
        <v>256</v>
      </c>
      <c r="H9907" s="4"/>
      <c r="I9907" s="4"/>
      <c r="J9907" s="5"/>
    </row>
    <row r="9908" spans="1:10" x14ac:dyDescent="0.25">
      <c r="A9908" s="4">
        <v>44157.623819444445</v>
      </c>
      <c r="B9908" t="str">
        <f t="shared" si="20081"/>
        <v>CONV_POS</v>
      </c>
      <c r="C9908">
        <v>9031</v>
      </c>
      <c r="D9908" t="str">
        <f t="shared" si="20016"/>
        <v>Der Sensor meldet keine TE aber Daten vorhanden</v>
      </c>
      <c r="E9908">
        <f t="shared" ref="E9908" si="20124">COUNTIF(Elements,$C9908)</f>
        <v>365</v>
      </c>
      <c r="F9908">
        <f t="shared" ref="F9908" si="20125">COUNTIFS(Elements,C9908,Storung,D9908)</f>
        <v>256</v>
      </c>
      <c r="H9908" s="4"/>
      <c r="I9908" s="4"/>
      <c r="J9908" s="5"/>
    </row>
    <row r="9909" spans="1:10" x14ac:dyDescent="0.25">
      <c r="A9909" s="4">
        <v>44157.623807870368</v>
      </c>
      <c r="B9909" t="str">
        <f t="shared" si="20081"/>
        <v>CONV_POS</v>
      </c>
      <c r="C9909">
        <v>9031</v>
      </c>
      <c r="D9909" t="str">
        <f t="shared" si="20016"/>
        <v>Der Sensor meldet keine TE aber Daten vorhanden</v>
      </c>
      <c r="E9909">
        <f t="shared" ref="E9909" si="20126">COUNTIF(Elements,$C9909)</f>
        <v>365</v>
      </c>
      <c r="F9909">
        <f t="shared" ref="F9909" si="20127">COUNTIFS(Elements,C9909,Storung,D9909)</f>
        <v>256</v>
      </c>
      <c r="H9909" s="4"/>
      <c r="I9909" s="4"/>
      <c r="J9909" s="5"/>
    </row>
    <row r="9910" spans="1:10" x14ac:dyDescent="0.25">
      <c r="A9910" s="4">
        <v>44157.623807870368</v>
      </c>
      <c r="B9910" t="str">
        <f t="shared" si="20081"/>
        <v>CONV_POS</v>
      </c>
      <c r="C9910">
        <v>9031</v>
      </c>
      <c r="D9910" t="str">
        <f t="shared" si="20016"/>
        <v>Der Sensor meldet keine TE aber Daten vorhanden</v>
      </c>
      <c r="E9910">
        <f t="shared" ref="E9910" si="20128">COUNTIF(Elements,$C9910)</f>
        <v>365</v>
      </c>
      <c r="F9910">
        <f t="shared" ref="F9910" si="20129">COUNTIFS(Elements,C9910,Storung,D9910)</f>
        <v>256</v>
      </c>
      <c r="H9910" s="4"/>
      <c r="I9910" s="4"/>
      <c r="J9910" s="5"/>
    </row>
    <row r="9911" spans="1:10" x14ac:dyDescent="0.25">
      <c r="A9911" s="4">
        <v>44157.623807870368</v>
      </c>
      <c r="B9911" t="str">
        <f t="shared" si="20081"/>
        <v>CONV_POS</v>
      </c>
      <c r="C9911">
        <v>9031</v>
      </c>
      <c r="D9911" t="str">
        <f t="shared" si="20016"/>
        <v>Der Sensor meldet keine TE aber Daten vorhanden</v>
      </c>
      <c r="E9911">
        <f t="shared" ref="E9911" si="20130">COUNTIF(Elements,$C9911)</f>
        <v>365</v>
      </c>
      <c r="F9911">
        <f t="shared" ref="F9911" si="20131">COUNTIFS(Elements,C9911,Storung,D9911)</f>
        <v>256</v>
      </c>
      <c r="H9911" s="4"/>
      <c r="I9911" s="4"/>
      <c r="J9911" s="5"/>
    </row>
    <row r="9912" spans="1:10" x14ac:dyDescent="0.25">
      <c r="A9912" s="4">
        <v>44157.623807870368</v>
      </c>
      <c r="B9912" t="str">
        <f t="shared" si="20081"/>
        <v>CONV_POS</v>
      </c>
      <c r="C9912">
        <v>9031</v>
      </c>
      <c r="D9912" t="str">
        <f t="shared" si="20016"/>
        <v>Der Sensor meldet keine TE aber Daten vorhanden</v>
      </c>
      <c r="E9912">
        <f t="shared" ref="E9912" si="20132">COUNTIF(Elements,$C9912)</f>
        <v>365</v>
      </c>
      <c r="F9912">
        <f t="shared" ref="F9912" si="20133">COUNTIFS(Elements,C9912,Storung,D9912)</f>
        <v>256</v>
      </c>
      <c r="H9912" s="4"/>
      <c r="I9912" s="4"/>
      <c r="J9912" s="5"/>
    </row>
    <row r="9913" spans="1:10" x14ac:dyDescent="0.25">
      <c r="A9913" s="4">
        <v>44157.623796296299</v>
      </c>
      <c r="B9913" t="str">
        <f t="shared" si="20081"/>
        <v>CONV_POS</v>
      </c>
      <c r="C9913">
        <v>9031</v>
      </c>
      <c r="D9913" t="str">
        <f t="shared" si="20016"/>
        <v>Der Sensor meldet keine TE aber Daten vorhanden</v>
      </c>
      <c r="E9913">
        <f t="shared" ref="E9913" si="20134">COUNTIF(Elements,$C9913)</f>
        <v>365</v>
      </c>
      <c r="F9913">
        <f t="shared" ref="F9913" si="20135">COUNTIFS(Elements,C9913,Storung,D9913)</f>
        <v>256</v>
      </c>
      <c r="H9913" s="4"/>
      <c r="I9913" s="4"/>
      <c r="J9913" s="5"/>
    </row>
    <row r="9914" spans="1:10" x14ac:dyDescent="0.25">
      <c r="A9914" s="4">
        <v>44157.623796296299</v>
      </c>
      <c r="B9914" t="str">
        <f t="shared" si="20081"/>
        <v>CONV_POS</v>
      </c>
      <c r="C9914">
        <v>9031</v>
      </c>
      <c r="D9914" t="str">
        <f t="shared" si="20016"/>
        <v>Der Sensor meldet keine TE aber Daten vorhanden</v>
      </c>
      <c r="E9914">
        <f t="shared" ref="E9914" si="20136">COUNTIF(Elements,$C9914)</f>
        <v>365</v>
      </c>
      <c r="F9914">
        <f t="shared" ref="F9914" si="20137">COUNTIFS(Elements,C9914,Storung,D9914)</f>
        <v>256</v>
      </c>
      <c r="H9914" s="4"/>
      <c r="I9914" s="4"/>
      <c r="J9914" s="5"/>
    </row>
    <row r="9915" spans="1:10" x14ac:dyDescent="0.25">
      <c r="A9915" s="4">
        <v>44157.623796296299</v>
      </c>
      <c r="B9915" t="str">
        <f t="shared" si="20081"/>
        <v>CONV_POS</v>
      </c>
      <c r="C9915">
        <v>9031</v>
      </c>
      <c r="D9915" t="str">
        <f t="shared" si="20016"/>
        <v>Der Sensor meldet keine TE aber Daten vorhanden</v>
      </c>
      <c r="E9915">
        <f t="shared" ref="E9915" si="20138">COUNTIF(Elements,$C9915)</f>
        <v>365</v>
      </c>
      <c r="F9915">
        <f t="shared" ref="F9915" si="20139">COUNTIFS(Elements,C9915,Storung,D9915)</f>
        <v>256</v>
      </c>
      <c r="H9915" s="4"/>
      <c r="I9915" s="4"/>
      <c r="J9915" s="5"/>
    </row>
    <row r="9916" spans="1:10" x14ac:dyDescent="0.25">
      <c r="A9916" s="4">
        <v>44157.623796296299</v>
      </c>
      <c r="B9916" t="str">
        <f t="shared" si="20081"/>
        <v>CONV_POS</v>
      </c>
      <c r="C9916">
        <v>9031</v>
      </c>
      <c r="D9916" t="str">
        <f t="shared" si="20016"/>
        <v>Der Sensor meldet keine TE aber Daten vorhanden</v>
      </c>
      <c r="E9916">
        <f t="shared" ref="E9916" si="20140">COUNTIF(Elements,$C9916)</f>
        <v>365</v>
      </c>
      <c r="F9916">
        <f t="shared" ref="F9916" si="20141">COUNTIFS(Elements,C9916,Storung,D9916)</f>
        <v>256</v>
      </c>
      <c r="H9916" s="4"/>
      <c r="I9916" s="4"/>
      <c r="J9916" s="5"/>
    </row>
    <row r="9917" spans="1:10" x14ac:dyDescent="0.25">
      <c r="A9917" s="4">
        <v>44157.623784722222</v>
      </c>
      <c r="B9917" t="str">
        <f t="shared" si="20081"/>
        <v>CONV_POS</v>
      </c>
      <c r="C9917">
        <v>9031</v>
      </c>
      <c r="D9917" t="str">
        <f t="shared" si="20016"/>
        <v>Der Sensor meldet keine TE aber Daten vorhanden</v>
      </c>
      <c r="E9917">
        <f t="shared" ref="E9917" si="20142">COUNTIF(Elements,$C9917)</f>
        <v>365</v>
      </c>
      <c r="F9917">
        <f t="shared" ref="F9917" si="20143">COUNTIFS(Elements,C9917,Storung,D9917)</f>
        <v>256</v>
      </c>
      <c r="H9917" s="4"/>
      <c r="I9917" s="4"/>
      <c r="J9917" s="5"/>
    </row>
    <row r="9918" spans="1:10" x14ac:dyDescent="0.25">
      <c r="A9918" s="4">
        <v>44157.623784722222</v>
      </c>
      <c r="B9918" t="str">
        <f t="shared" si="20081"/>
        <v>CONV_POS</v>
      </c>
      <c r="C9918">
        <v>9031</v>
      </c>
      <c r="D9918" t="str">
        <f t="shared" si="20016"/>
        <v>Der Sensor meldet keine TE aber Daten vorhanden</v>
      </c>
      <c r="E9918">
        <f t="shared" ref="E9918" si="20144">COUNTIF(Elements,$C9918)</f>
        <v>365</v>
      </c>
      <c r="F9918">
        <f t="shared" ref="F9918" si="20145">COUNTIFS(Elements,C9918,Storung,D9918)</f>
        <v>256</v>
      </c>
      <c r="H9918" s="4"/>
      <c r="I9918" s="4"/>
      <c r="J9918" s="5"/>
    </row>
    <row r="9919" spans="1:10" x14ac:dyDescent="0.25">
      <c r="A9919" s="4">
        <v>44157.623773148145</v>
      </c>
      <c r="B9919" t="str">
        <f t="shared" si="20081"/>
        <v>CONV_POS</v>
      </c>
      <c r="C9919">
        <v>9031</v>
      </c>
      <c r="D9919" t="str">
        <f t="shared" ref="D9919:D9982" si="20146">"Der Sensor meldet keine TE aber Daten vorhanden"</f>
        <v>Der Sensor meldet keine TE aber Daten vorhanden</v>
      </c>
      <c r="E9919">
        <f t="shared" ref="E9919" si="20147">COUNTIF(Elements,$C9919)</f>
        <v>365</v>
      </c>
      <c r="F9919">
        <f t="shared" ref="F9919" si="20148">COUNTIFS(Elements,C9919,Storung,D9919)</f>
        <v>256</v>
      </c>
      <c r="H9919" s="4"/>
      <c r="I9919" s="4"/>
      <c r="J9919" s="5"/>
    </row>
    <row r="9920" spans="1:10" x14ac:dyDescent="0.25">
      <c r="A9920" s="4">
        <v>44157.622858796298</v>
      </c>
      <c r="B9920" t="str">
        <f t="shared" si="20081"/>
        <v>CONV_POS</v>
      </c>
      <c r="C9920">
        <v>9031</v>
      </c>
      <c r="D9920" t="str">
        <f t="shared" si="20146"/>
        <v>Der Sensor meldet keine TE aber Daten vorhanden</v>
      </c>
      <c r="E9920">
        <f t="shared" ref="E9920" si="20149">COUNTIF(Elements,$C9920)</f>
        <v>365</v>
      </c>
      <c r="F9920">
        <f t="shared" ref="F9920" si="20150">COUNTIFS(Elements,C9920,Storung,D9920)</f>
        <v>256</v>
      </c>
      <c r="H9920" s="4"/>
      <c r="I9920" s="4"/>
      <c r="J9920" s="5"/>
    </row>
    <row r="9921" spans="1:10" x14ac:dyDescent="0.25">
      <c r="A9921" s="4">
        <v>44157.622835648152</v>
      </c>
      <c r="B9921" t="str">
        <f t="shared" si="20081"/>
        <v>CONV_POS</v>
      </c>
      <c r="C9921">
        <v>9031</v>
      </c>
      <c r="D9921" t="str">
        <f t="shared" si="20146"/>
        <v>Der Sensor meldet keine TE aber Daten vorhanden</v>
      </c>
      <c r="E9921">
        <f t="shared" ref="E9921" si="20151">COUNTIF(Elements,$C9921)</f>
        <v>365</v>
      </c>
      <c r="F9921">
        <f t="shared" ref="F9921" si="20152">COUNTIFS(Elements,C9921,Storung,D9921)</f>
        <v>256</v>
      </c>
      <c r="H9921" s="4"/>
      <c r="I9921" s="4"/>
      <c r="J9921" s="5"/>
    </row>
    <row r="9922" spans="1:10" x14ac:dyDescent="0.25">
      <c r="A9922" s="4">
        <v>44157.622824074075</v>
      </c>
      <c r="B9922" t="str">
        <f t="shared" si="20081"/>
        <v>CONV_POS</v>
      </c>
      <c r="C9922">
        <v>9031</v>
      </c>
      <c r="D9922" t="str">
        <f t="shared" si="20146"/>
        <v>Der Sensor meldet keine TE aber Daten vorhanden</v>
      </c>
      <c r="E9922">
        <f t="shared" ref="E9922" si="20153">COUNTIF(Elements,$C9922)</f>
        <v>365</v>
      </c>
      <c r="F9922">
        <f t="shared" ref="F9922" si="20154">COUNTIFS(Elements,C9922,Storung,D9922)</f>
        <v>256</v>
      </c>
      <c r="H9922" s="4"/>
      <c r="I9922" s="4"/>
      <c r="J9922" s="5"/>
    </row>
    <row r="9923" spans="1:10" x14ac:dyDescent="0.25">
      <c r="A9923" s="4">
        <v>44157.622106481482</v>
      </c>
      <c r="B9923" t="str">
        <f t="shared" si="20081"/>
        <v>CONV_POS</v>
      </c>
      <c r="C9923">
        <v>9031</v>
      </c>
      <c r="D9923" t="str">
        <f t="shared" si="20146"/>
        <v>Der Sensor meldet keine TE aber Daten vorhanden</v>
      </c>
      <c r="E9923">
        <f t="shared" ref="E9923" si="20155">COUNTIF(Elements,$C9923)</f>
        <v>365</v>
      </c>
      <c r="F9923">
        <f t="shared" ref="F9923" si="20156">COUNTIFS(Elements,C9923,Storung,D9923)</f>
        <v>256</v>
      </c>
      <c r="H9923" s="4"/>
      <c r="I9923" s="4"/>
      <c r="J9923" s="5"/>
    </row>
    <row r="9924" spans="1:10" x14ac:dyDescent="0.25">
      <c r="A9924" s="4">
        <v>44157.622094907405</v>
      </c>
      <c r="B9924" t="str">
        <f t="shared" si="20081"/>
        <v>CONV_POS</v>
      </c>
      <c r="C9924">
        <v>9031</v>
      </c>
      <c r="D9924" t="str">
        <f t="shared" si="20146"/>
        <v>Der Sensor meldet keine TE aber Daten vorhanden</v>
      </c>
      <c r="E9924">
        <f t="shared" ref="E9924" si="20157">COUNTIF(Elements,$C9924)</f>
        <v>365</v>
      </c>
      <c r="F9924">
        <f t="shared" ref="F9924" si="20158">COUNTIFS(Elements,C9924,Storung,D9924)</f>
        <v>256</v>
      </c>
      <c r="H9924" s="4"/>
      <c r="I9924" s="4"/>
      <c r="J9924" s="5"/>
    </row>
    <row r="9925" spans="1:10" x14ac:dyDescent="0.25">
      <c r="A9925" s="4">
        <v>44157.622094907405</v>
      </c>
      <c r="B9925" t="str">
        <f t="shared" si="20081"/>
        <v>CONV_POS</v>
      </c>
      <c r="C9925">
        <v>9031</v>
      </c>
      <c r="D9925" t="str">
        <f t="shared" si="20146"/>
        <v>Der Sensor meldet keine TE aber Daten vorhanden</v>
      </c>
      <c r="E9925">
        <f t="shared" ref="E9925" si="20159">COUNTIF(Elements,$C9925)</f>
        <v>365</v>
      </c>
      <c r="F9925">
        <f t="shared" ref="F9925" si="20160">COUNTIFS(Elements,C9925,Storung,D9925)</f>
        <v>256</v>
      </c>
      <c r="H9925" s="4"/>
      <c r="I9925" s="4"/>
      <c r="J9925" s="5"/>
    </row>
    <row r="9926" spans="1:10" x14ac:dyDescent="0.25">
      <c r="A9926" s="4">
        <v>44157.621990740743</v>
      </c>
      <c r="B9926" t="str">
        <f t="shared" si="20081"/>
        <v>CONV_POS</v>
      </c>
      <c r="C9926">
        <v>9031</v>
      </c>
      <c r="D9926" t="str">
        <f t="shared" si="20146"/>
        <v>Der Sensor meldet keine TE aber Daten vorhanden</v>
      </c>
      <c r="E9926">
        <f t="shared" ref="E9926" si="20161">COUNTIF(Elements,$C9926)</f>
        <v>365</v>
      </c>
      <c r="F9926">
        <f t="shared" ref="F9926" si="20162">COUNTIFS(Elements,C9926,Storung,D9926)</f>
        <v>256</v>
      </c>
      <c r="H9926" s="4"/>
      <c r="I9926" s="4"/>
      <c r="J9926" s="5"/>
    </row>
    <row r="9927" spans="1:10" x14ac:dyDescent="0.25">
      <c r="A9927" s="4">
        <v>44157.616527777776</v>
      </c>
      <c r="B9927" t="str">
        <f t="shared" si="20081"/>
        <v>CONV_POS</v>
      </c>
      <c r="C9927">
        <v>9031</v>
      </c>
      <c r="D9927" t="str">
        <f t="shared" si="20146"/>
        <v>Der Sensor meldet keine TE aber Daten vorhanden</v>
      </c>
      <c r="E9927">
        <f t="shared" ref="E9927" si="20163">COUNTIF(Elements,$C9927)</f>
        <v>365</v>
      </c>
      <c r="F9927">
        <f t="shared" ref="F9927" si="20164">COUNTIFS(Elements,C9927,Storung,D9927)</f>
        <v>256</v>
      </c>
      <c r="H9927" s="4"/>
      <c r="I9927" s="4"/>
      <c r="J9927" s="5"/>
    </row>
    <row r="9928" spans="1:10" x14ac:dyDescent="0.25">
      <c r="A9928" s="4">
        <v>44157.616041666668</v>
      </c>
      <c r="B9928" t="str">
        <f t="shared" si="20081"/>
        <v>CONV_POS</v>
      </c>
      <c r="C9928">
        <v>9031</v>
      </c>
      <c r="D9928" t="str">
        <f t="shared" si="20146"/>
        <v>Der Sensor meldet keine TE aber Daten vorhanden</v>
      </c>
      <c r="E9928">
        <f t="shared" ref="E9928" si="20165">COUNTIF(Elements,$C9928)</f>
        <v>365</v>
      </c>
      <c r="F9928">
        <f t="shared" ref="F9928" si="20166">COUNTIFS(Elements,C9928,Storung,D9928)</f>
        <v>256</v>
      </c>
      <c r="H9928" s="4"/>
      <c r="I9928" s="4"/>
      <c r="J9928" s="5"/>
    </row>
    <row r="9929" spans="1:10" x14ac:dyDescent="0.25">
      <c r="A9929" s="4">
        <v>44157.615081018521</v>
      </c>
      <c r="B9929" t="str">
        <f t="shared" si="20081"/>
        <v>CONV_POS</v>
      </c>
      <c r="C9929">
        <v>9031</v>
      </c>
      <c r="D9929" t="str">
        <f t="shared" si="20146"/>
        <v>Der Sensor meldet keine TE aber Daten vorhanden</v>
      </c>
      <c r="E9929">
        <f t="shared" ref="E9929" si="20167">COUNTIF(Elements,$C9929)</f>
        <v>365</v>
      </c>
      <c r="F9929">
        <f t="shared" ref="F9929" si="20168">COUNTIFS(Elements,C9929,Storung,D9929)</f>
        <v>256</v>
      </c>
      <c r="H9929" s="4"/>
      <c r="I9929" s="4"/>
      <c r="J9929" s="5"/>
    </row>
    <row r="9930" spans="1:10" x14ac:dyDescent="0.25">
      <c r="A9930" s="4">
        <v>44157.615081018521</v>
      </c>
      <c r="B9930" t="str">
        <f t="shared" si="20081"/>
        <v>CONV_POS</v>
      </c>
      <c r="C9930">
        <v>9031</v>
      </c>
      <c r="D9930" t="str">
        <f t="shared" si="20146"/>
        <v>Der Sensor meldet keine TE aber Daten vorhanden</v>
      </c>
      <c r="E9930">
        <f t="shared" ref="E9930" si="20169">COUNTIF(Elements,$C9930)</f>
        <v>365</v>
      </c>
      <c r="F9930">
        <f t="shared" ref="F9930" si="20170">COUNTIFS(Elements,C9930,Storung,D9930)</f>
        <v>256</v>
      </c>
      <c r="H9930" s="4"/>
      <c r="I9930" s="4"/>
      <c r="J9930" s="5"/>
    </row>
    <row r="9931" spans="1:10" x14ac:dyDescent="0.25">
      <c r="A9931" s="4">
        <v>44157.615069444444</v>
      </c>
      <c r="B9931" t="str">
        <f t="shared" si="20081"/>
        <v>CONV_POS</v>
      </c>
      <c r="C9931">
        <v>9031</v>
      </c>
      <c r="D9931" t="str">
        <f t="shared" si="20146"/>
        <v>Der Sensor meldet keine TE aber Daten vorhanden</v>
      </c>
      <c r="E9931">
        <f t="shared" ref="E9931" si="20171">COUNTIF(Elements,$C9931)</f>
        <v>365</v>
      </c>
      <c r="F9931">
        <f t="shared" ref="F9931" si="20172">COUNTIFS(Elements,C9931,Storung,D9931)</f>
        <v>256</v>
      </c>
      <c r="H9931" s="4"/>
      <c r="I9931" s="4"/>
      <c r="J9931" s="5"/>
    </row>
    <row r="9932" spans="1:10" x14ac:dyDescent="0.25">
      <c r="A9932" s="4">
        <v>44157.615057870367</v>
      </c>
      <c r="B9932" t="str">
        <f t="shared" si="20081"/>
        <v>CONV_POS</v>
      </c>
      <c r="C9932">
        <v>9031</v>
      </c>
      <c r="D9932" t="str">
        <f t="shared" si="20146"/>
        <v>Der Sensor meldet keine TE aber Daten vorhanden</v>
      </c>
      <c r="E9932">
        <f t="shared" ref="E9932" si="20173">COUNTIF(Elements,$C9932)</f>
        <v>365</v>
      </c>
      <c r="F9932">
        <f t="shared" ref="F9932" si="20174">COUNTIFS(Elements,C9932,Storung,D9932)</f>
        <v>256</v>
      </c>
      <c r="H9932" s="4"/>
      <c r="I9932" s="4"/>
      <c r="J9932" s="5"/>
    </row>
    <row r="9933" spans="1:10" x14ac:dyDescent="0.25">
      <c r="A9933" s="4">
        <v>44157.615046296298</v>
      </c>
      <c r="B9933" t="str">
        <f t="shared" si="20081"/>
        <v>CONV_POS</v>
      </c>
      <c r="C9933">
        <v>9031</v>
      </c>
      <c r="D9933" t="str">
        <f t="shared" si="20146"/>
        <v>Der Sensor meldet keine TE aber Daten vorhanden</v>
      </c>
      <c r="E9933">
        <f t="shared" ref="E9933" si="20175">COUNTIF(Elements,$C9933)</f>
        <v>365</v>
      </c>
      <c r="F9933">
        <f t="shared" ref="F9933" si="20176">COUNTIFS(Elements,C9933,Storung,D9933)</f>
        <v>256</v>
      </c>
      <c r="H9933" s="4"/>
      <c r="I9933" s="4"/>
      <c r="J9933" s="5"/>
    </row>
    <row r="9934" spans="1:10" x14ac:dyDescent="0.25">
      <c r="A9934" s="4">
        <v>44157.615034722221</v>
      </c>
      <c r="B9934" t="str">
        <f t="shared" si="20081"/>
        <v>CONV_POS</v>
      </c>
      <c r="C9934">
        <v>9031</v>
      </c>
      <c r="D9934" t="str">
        <f t="shared" si="20146"/>
        <v>Der Sensor meldet keine TE aber Daten vorhanden</v>
      </c>
      <c r="E9934">
        <f t="shared" ref="E9934" si="20177">COUNTIF(Elements,$C9934)</f>
        <v>365</v>
      </c>
      <c r="F9934">
        <f t="shared" ref="F9934" si="20178">COUNTIFS(Elements,C9934,Storung,D9934)</f>
        <v>256</v>
      </c>
      <c r="H9934" s="4"/>
      <c r="I9934" s="4"/>
      <c r="J9934" s="5"/>
    </row>
    <row r="9935" spans="1:10" x14ac:dyDescent="0.25">
      <c r="A9935" s="4">
        <v>44157.615034722221</v>
      </c>
      <c r="B9935" t="str">
        <f t="shared" si="20081"/>
        <v>CONV_POS</v>
      </c>
      <c r="C9935">
        <v>9031</v>
      </c>
      <c r="D9935" t="str">
        <f t="shared" si="20146"/>
        <v>Der Sensor meldet keine TE aber Daten vorhanden</v>
      </c>
      <c r="E9935">
        <f t="shared" ref="E9935" si="20179">COUNTIF(Elements,$C9935)</f>
        <v>365</v>
      </c>
      <c r="F9935">
        <f t="shared" ref="F9935" si="20180">COUNTIFS(Elements,C9935,Storung,D9935)</f>
        <v>256</v>
      </c>
      <c r="H9935" s="4"/>
      <c r="I9935" s="4"/>
      <c r="J9935" s="5"/>
    </row>
    <row r="9936" spans="1:10" x14ac:dyDescent="0.25">
      <c r="A9936" s="4">
        <v>44157.615023148152</v>
      </c>
      <c r="B9936" t="str">
        <f t="shared" si="20081"/>
        <v>CONV_POS</v>
      </c>
      <c r="C9936">
        <v>9031</v>
      </c>
      <c r="D9936" t="str">
        <f t="shared" si="20146"/>
        <v>Der Sensor meldet keine TE aber Daten vorhanden</v>
      </c>
      <c r="E9936">
        <f t="shared" ref="E9936" si="20181">COUNTIF(Elements,$C9936)</f>
        <v>365</v>
      </c>
      <c r="F9936">
        <f t="shared" ref="F9936" si="20182">COUNTIFS(Elements,C9936,Storung,D9936)</f>
        <v>256</v>
      </c>
      <c r="H9936" s="4"/>
      <c r="I9936" s="4"/>
      <c r="J9936" s="5"/>
    </row>
    <row r="9937" spans="1:10" x14ac:dyDescent="0.25">
      <c r="A9937" s="4">
        <v>44157.615011574075</v>
      </c>
      <c r="B9937" t="str">
        <f t="shared" si="20081"/>
        <v>CONV_POS</v>
      </c>
      <c r="C9937">
        <v>9031</v>
      </c>
      <c r="D9937" t="str">
        <f t="shared" si="20146"/>
        <v>Der Sensor meldet keine TE aber Daten vorhanden</v>
      </c>
      <c r="E9937">
        <f t="shared" ref="E9937" si="20183">COUNTIF(Elements,$C9937)</f>
        <v>365</v>
      </c>
      <c r="F9937">
        <f t="shared" ref="F9937" si="20184">COUNTIFS(Elements,C9937,Storung,D9937)</f>
        <v>256</v>
      </c>
      <c r="H9937" s="4"/>
      <c r="I9937" s="4"/>
      <c r="J9937" s="5"/>
    </row>
    <row r="9938" spans="1:10" x14ac:dyDescent="0.25">
      <c r="A9938" s="4">
        <v>44157.614999999998</v>
      </c>
      <c r="B9938" t="str">
        <f t="shared" si="20081"/>
        <v>CONV_POS</v>
      </c>
      <c r="C9938">
        <v>9031</v>
      </c>
      <c r="D9938" t="str">
        <f t="shared" si="20146"/>
        <v>Der Sensor meldet keine TE aber Daten vorhanden</v>
      </c>
      <c r="E9938">
        <f t="shared" ref="E9938" si="20185">COUNTIF(Elements,$C9938)</f>
        <v>365</v>
      </c>
      <c r="F9938">
        <f t="shared" ref="F9938" si="20186">COUNTIFS(Elements,C9938,Storung,D9938)</f>
        <v>256</v>
      </c>
      <c r="H9938" s="4"/>
      <c r="I9938" s="4"/>
      <c r="J9938" s="5"/>
    </row>
    <row r="9939" spans="1:10" x14ac:dyDescent="0.25">
      <c r="A9939" s="4">
        <v>44157.614999999998</v>
      </c>
      <c r="B9939" t="str">
        <f t="shared" si="20081"/>
        <v>CONV_POS</v>
      </c>
      <c r="C9939">
        <v>9031</v>
      </c>
      <c r="D9939" t="str">
        <f t="shared" si="20146"/>
        <v>Der Sensor meldet keine TE aber Daten vorhanden</v>
      </c>
      <c r="E9939">
        <f t="shared" ref="E9939" si="20187">COUNTIF(Elements,$C9939)</f>
        <v>365</v>
      </c>
      <c r="F9939">
        <f t="shared" ref="F9939" si="20188">COUNTIFS(Elements,C9939,Storung,D9939)</f>
        <v>256</v>
      </c>
      <c r="H9939" s="4"/>
      <c r="I9939" s="4"/>
      <c r="J9939" s="5"/>
    </row>
    <row r="9940" spans="1:10" x14ac:dyDescent="0.25">
      <c r="A9940" s="4">
        <v>44157.614988425928</v>
      </c>
      <c r="B9940" t="str">
        <f t="shared" si="20081"/>
        <v>CONV_POS</v>
      </c>
      <c r="C9940">
        <v>9031</v>
      </c>
      <c r="D9940" t="str">
        <f t="shared" si="20146"/>
        <v>Der Sensor meldet keine TE aber Daten vorhanden</v>
      </c>
      <c r="E9940">
        <f t="shared" ref="E9940" si="20189">COUNTIF(Elements,$C9940)</f>
        <v>365</v>
      </c>
      <c r="F9940">
        <f t="shared" ref="F9940" si="20190">COUNTIFS(Elements,C9940,Storung,D9940)</f>
        <v>256</v>
      </c>
      <c r="H9940" s="4"/>
      <c r="I9940" s="4"/>
      <c r="J9940" s="5"/>
    </row>
    <row r="9941" spans="1:10" x14ac:dyDescent="0.25">
      <c r="A9941" s="4">
        <v>44157.614976851852</v>
      </c>
      <c r="B9941" t="str">
        <f t="shared" si="20081"/>
        <v>CONV_POS</v>
      </c>
      <c r="C9941">
        <v>9031</v>
      </c>
      <c r="D9941" t="str">
        <f t="shared" si="20146"/>
        <v>Der Sensor meldet keine TE aber Daten vorhanden</v>
      </c>
      <c r="E9941">
        <f t="shared" ref="E9941" si="20191">COUNTIF(Elements,$C9941)</f>
        <v>365</v>
      </c>
      <c r="F9941">
        <f t="shared" ref="F9941" si="20192">COUNTIFS(Elements,C9941,Storung,D9941)</f>
        <v>256</v>
      </c>
      <c r="H9941" s="4"/>
      <c r="I9941" s="4"/>
      <c r="J9941" s="5"/>
    </row>
    <row r="9942" spans="1:10" x14ac:dyDescent="0.25">
      <c r="A9942" s="4">
        <v>44157.614965277775</v>
      </c>
      <c r="B9942" t="str">
        <f t="shared" si="20081"/>
        <v>CONV_POS</v>
      </c>
      <c r="C9942">
        <v>9031</v>
      </c>
      <c r="D9942" t="str">
        <f t="shared" si="20146"/>
        <v>Der Sensor meldet keine TE aber Daten vorhanden</v>
      </c>
      <c r="E9942">
        <f t="shared" ref="E9942" si="20193">COUNTIF(Elements,$C9942)</f>
        <v>365</v>
      </c>
      <c r="F9942">
        <f t="shared" ref="F9942" si="20194">COUNTIFS(Elements,C9942,Storung,D9942)</f>
        <v>256</v>
      </c>
      <c r="H9942" s="4"/>
      <c r="I9942" s="4"/>
      <c r="J9942" s="5"/>
    </row>
    <row r="9943" spans="1:10" x14ac:dyDescent="0.25">
      <c r="A9943" s="4">
        <v>44157.614965277775</v>
      </c>
      <c r="B9943" t="str">
        <f t="shared" si="20081"/>
        <v>CONV_POS</v>
      </c>
      <c r="C9943">
        <v>9031</v>
      </c>
      <c r="D9943" t="str">
        <f t="shared" si="20146"/>
        <v>Der Sensor meldet keine TE aber Daten vorhanden</v>
      </c>
      <c r="E9943">
        <f t="shared" ref="E9943" si="20195">COUNTIF(Elements,$C9943)</f>
        <v>365</v>
      </c>
      <c r="F9943">
        <f t="shared" ref="F9943" si="20196">COUNTIFS(Elements,C9943,Storung,D9943)</f>
        <v>256</v>
      </c>
      <c r="H9943" s="4"/>
      <c r="I9943" s="4"/>
      <c r="J9943" s="5"/>
    </row>
    <row r="9944" spans="1:10" x14ac:dyDescent="0.25">
      <c r="A9944" s="4">
        <v>44157.614895833336</v>
      </c>
      <c r="B9944" t="str">
        <f t="shared" si="20081"/>
        <v>CONV_POS</v>
      </c>
      <c r="C9944">
        <v>9031</v>
      </c>
      <c r="D9944" t="str">
        <f t="shared" si="20146"/>
        <v>Der Sensor meldet keine TE aber Daten vorhanden</v>
      </c>
      <c r="E9944">
        <f t="shared" ref="E9944" si="20197">COUNTIF(Elements,$C9944)</f>
        <v>365</v>
      </c>
      <c r="F9944">
        <f t="shared" ref="F9944" si="20198">COUNTIFS(Elements,C9944,Storung,D9944)</f>
        <v>256</v>
      </c>
      <c r="H9944" s="4"/>
      <c r="I9944" s="4"/>
      <c r="J9944" s="5"/>
    </row>
    <row r="9945" spans="1:10" x14ac:dyDescent="0.25">
      <c r="A9945" s="4">
        <v>44157.613275462965</v>
      </c>
      <c r="B9945" t="str">
        <f t="shared" si="20081"/>
        <v>CONV_POS</v>
      </c>
      <c r="C9945">
        <v>9031</v>
      </c>
      <c r="D9945" t="str">
        <f t="shared" si="20146"/>
        <v>Der Sensor meldet keine TE aber Daten vorhanden</v>
      </c>
      <c r="E9945">
        <f t="shared" ref="E9945" si="20199">COUNTIF(Elements,$C9945)</f>
        <v>365</v>
      </c>
      <c r="F9945">
        <f t="shared" ref="F9945" si="20200">COUNTIFS(Elements,C9945,Storung,D9945)</f>
        <v>256</v>
      </c>
      <c r="H9945" s="4"/>
      <c r="I9945" s="4"/>
      <c r="J9945" s="5"/>
    </row>
    <row r="9946" spans="1:10" x14ac:dyDescent="0.25">
      <c r="A9946" s="4">
        <v>44157.612743055557</v>
      </c>
      <c r="B9946" t="str">
        <f t="shared" si="20081"/>
        <v>CONV_POS</v>
      </c>
      <c r="C9946">
        <v>9031</v>
      </c>
      <c r="D9946" t="str">
        <f t="shared" si="20146"/>
        <v>Der Sensor meldet keine TE aber Daten vorhanden</v>
      </c>
      <c r="E9946">
        <f t="shared" ref="E9946" si="20201">COUNTIF(Elements,$C9946)</f>
        <v>365</v>
      </c>
      <c r="F9946">
        <f t="shared" ref="F9946" si="20202">COUNTIFS(Elements,C9946,Storung,D9946)</f>
        <v>256</v>
      </c>
      <c r="H9946" s="4"/>
      <c r="I9946" s="4"/>
      <c r="J9946" s="5"/>
    </row>
    <row r="9947" spans="1:10" x14ac:dyDescent="0.25">
      <c r="A9947" s="4">
        <v>44157.612372685187</v>
      </c>
      <c r="B9947" t="str">
        <f t="shared" si="20081"/>
        <v>CONV_POS</v>
      </c>
      <c r="C9947">
        <v>9031</v>
      </c>
      <c r="D9947" t="str">
        <f t="shared" si="20146"/>
        <v>Der Sensor meldet keine TE aber Daten vorhanden</v>
      </c>
      <c r="E9947">
        <f t="shared" ref="E9947" si="20203">COUNTIF(Elements,$C9947)</f>
        <v>365</v>
      </c>
      <c r="F9947">
        <f t="shared" ref="F9947" si="20204">COUNTIFS(Elements,C9947,Storung,D9947)</f>
        <v>256</v>
      </c>
      <c r="H9947" s="4"/>
      <c r="I9947" s="4"/>
      <c r="J9947" s="5"/>
    </row>
    <row r="9948" spans="1:10" x14ac:dyDescent="0.25">
      <c r="A9948" s="4">
        <v>44157.610891203702</v>
      </c>
      <c r="B9948" t="str">
        <f t="shared" si="20081"/>
        <v>CONV_POS</v>
      </c>
      <c r="C9948">
        <v>9031</v>
      </c>
      <c r="D9948" t="str">
        <f t="shared" si="20146"/>
        <v>Der Sensor meldet keine TE aber Daten vorhanden</v>
      </c>
      <c r="E9948">
        <f t="shared" ref="E9948" si="20205">COUNTIF(Elements,$C9948)</f>
        <v>365</v>
      </c>
      <c r="F9948">
        <f t="shared" ref="F9948" si="20206">COUNTIFS(Elements,C9948,Storung,D9948)</f>
        <v>256</v>
      </c>
      <c r="H9948" s="4"/>
      <c r="I9948" s="4"/>
      <c r="J9948" s="5"/>
    </row>
    <row r="9949" spans="1:10" x14ac:dyDescent="0.25">
      <c r="A9949" s="4">
        <v>44157.610891203702</v>
      </c>
      <c r="B9949" t="str">
        <f t="shared" si="20081"/>
        <v>CONV_POS</v>
      </c>
      <c r="C9949">
        <v>9031</v>
      </c>
      <c r="D9949" t="str">
        <f t="shared" si="20146"/>
        <v>Der Sensor meldet keine TE aber Daten vorhanden</v>
      </c>
      <c r="E9949">
        <f t="shared" ref="E9949" si="20207">COUNTIF(Elements,$C9949)</f>
        <v>365</v>
      </c>
      <c r="F9949">
        <f t="shared" ref="F9949" si="20208">COUNTIFS(Elements,C9949,Storung,D9949)</f>
        <v>256</v>
      </c>
      <c r="H9949" s="4"/>
      <c r="I9949" s="4"/>
      <c r="J9949" s="5"/>
    </row>
    <row r="9950" spans="1:10" x14ac:dyDescent="0.25">
      <c r="A9950" s="4">
        <v>44157.610879629632</v>
      </c>
      <c r="B9950" t="str">
        <f t="shared" si="20081"/>
        <v>CONV_POS</v>
      </c>
      <c r="C9950">
        <v>9031</v>
      </c>
      <c r="D9950" t="str">
        <f t="shared" si="20146"/>
        <v>Der Sensor meldet keine TE aber Daten vorhanden</v>
      </c>
      <c r="E9950">
        <f t="shared" ref="E9950" si="20209">COUNTIF(Elements,$C9950)</f>
        <v>365</v>
      </c>
      <c r="F9950">
        <f t="shared" ref="F9950" si="20210">COUNTIFS(Elements,C9950,Storung,D9950)</f>
        <v>256</v>
      </c>
      <c r="H9950" s="4"/>
      <c r="I9950" s="4"/>
      <c r="J9950" s="5"/>
    </row>
    <row r="9951" spans="1:10" x14ac:dyDescent="0.25">
      <c r="A9951" s="4">
        <v>44157.610856481479</v>
      </c>
      <c r="B9951" t="str">
        <f t="shared" ref="B9951:B10014" si="20211">"CONV_POS"</f>
        <v>CONV_POS</v>
      </c>
      <c r="C9951">
        <v>9031</v>
      </c>
      <c r="D9951" t="str">
        <f t="shared" si="20146"/>
        <v>Der Sensor meldet keine TE aber Daten vorhanden</v>
      </c>
      <c r="E9951">
        <f t="shared" ref="E9951" si="20212">COUNTIF(Elements,$C9951)</f>
        <v>365</v>
      </c>
      <c r="F9951">
        <f t="shared" ref="F9951" si="20213">COUNTIFS(Elements,C9951,Storung,D9951)</f>
        <v>256</v>
      </c>
      <c r="H9951" s="4"/>
      <c r="I9951" s="4"/>
      <c r="J9951" s="5"/>
    </row>
    <row r="9952" spans="1:10" x14ac:dyDescent="0.25">
      <c r="A9952" s="4">
        <v>44157.610856481479</v>
      </c>
      <c r="B9952" t="str">
        <f t="shared" si="20211"/>
        <v>CONV_POS</v>
      </c>
      <c r="C9952">
        <v>9031</v>
      </c>
      <c r="D9952" t="str">
        <f t="shared" si="20146"/>
        <v>Der Sensor meldet keine TE aber Daten vorhanden</v>
      </c>
      <c r="E9952">
        <f t="shared" ref="E9952" si="20214">COUNTIF(Elements,$C9952)</f>
        <v>365</v>
      </c>
      <c r="F9952">
        <f t="shared" ref="F9952" si="20215">COUNTIFS(Elements,C9952,Storung,D9952)</f>
        <v>256</v>
      </c>
      <c r="H9952" s="4"/>
      <c r="I9952" s="4"/>
      <c r="J9952" s="5"/>
    </row>
    <row r="9953" spans="1:10" x14ac:dyDescent="0.25">
      <c r="A9953" s="4">
        <v>44157.610844907409</v>
      </c>
      <c r="B9953" t="str">
        <f t="shared" si="20211"/>
        <v>CONV_POS</v>
      </c>
      <c r="C9953">
        <v>9031</v>
      </c>
      <c r="D9953" t="str">
        <f t="shared" si="20146"/>
        <v>Der Sensor meldet keine TE aber Daten vorhanden</v>
      </c>
      <c r="E9953">
        <f t="shared" ref="E9953" si="20216">COUNTIF(Elements,$C9953)</f>
        <v>365</v>
      </c>
      <c r="F9953">
        <f t="shared" ref="F9953" si="20217">COUNTIFS(Elements,C9953,Storung,D9953)</f>
        <v>256</v>
      </c>
      <c r="H9953" s="4"/>
      <c r="I9953" s="4"/>
      <c r="J9953" s="5"/>
    </row>
    <row r="9954" spans="1:10" x14ac:dyDescent="0.25">
      <c r="A9954" s="4">
        <v>44157.610833333332</v>
      </c>
      <c r="B9954" t="str">
        <f t="shared" si="20211"/>
        <v>CONV_POS</v>
      </c>
      <c r="C9954">
        <v>9031</v>
      </c>
      <c r="D9954" t="str">
        <f t="shared" si="20146"/>
        <v>Der Sensor meldet keine TE aber Daten vorhanden</v>
      </c>
      <c r="E9954">
        <f t="shared" ref="E9954" si="20218">COUNTIF(Elements,$C9954)</f>
        <v>365</v>
      </c>
      <c r="F9954">
        <f t="shared" ref="F9954" si="20219">COUNTIFS(Elements,C9954,Storung,D9954)</f>
        <v>256</v>
      </c>
      <c r="H9954" s="4"/>
      <c r="I9954" s="4"/>
      <c r="J9954" s="5"/>
    </row>
    <row r="9955" spans="1:10" x14ac:dyDescent="0.25">
      <c r="A9955" s="4">
        <v>44157.610821759263</v>
      </c>
      <c r="B9955" t="str">
        <f t="shared" si="20211"/>
        <v>CONV_POS</v>
      </c>
      <c r="C9955">
        <v>9031</v>
      </c>
      <c r="D9955" t="str">
        <f t="shared" si="20146"/>
        <v>Der Sensor meldet keine TE aber Daten vorhanden</v>
      </c>
      <c r="E9955">
        <f t="shared" ref="E9955" si="20220">COUNTIF(Elements,$C9955)</f>
        <v>365</v>
      </c>
      <c r="F9955">
        <f t="shared" ref="F9955" si="20221">COUNTIFS(Elements,C9955,Storung,D9955)</f>
        <v>256</v>
      </c>
      <c r="H9955" s="4"/>
      <c r="I9955" s="4"/>
      <c r="J9955" s="5"/>
    </row>
    <row r="9956" spans="1:10" x14ac:dyDescent="0.25">
      <c r="A9956" s="4">
        <v>44157.610821759263</v>
      </c>
      <c r="B9956" t="str">
        <f t="shared" si="20211"/>
        <v>CONV_POS</v>
      </c>
      <c r="C9956">
        <v>9031</v>
      </c>
      <c r="D9956" t="str">
        <f t="shared" si="20146"/>
        <v>Der Sensor meldet keine TE aber Daten vorhanden</v>
      </c>
      <c r="E9956">
        <f t="shared" ref="E9956" si="20222">COUNTIF(Elements,$C9956)</f>
        <v>365</v>
      </c>
      <c r="F9956">
        <f t="shared" ref="F9956" si="20223">COUNTIFS(Elements,C9956,Storung,D9956)</f>
        <v>256</v>
      </c>
      <c r="H9956" s="4"/>
      <c r="I9956" s="4"/>
      <c r="J9956" s="5"/>
    </row>
    <row r="9957" spans="1:10" x14ac:dyDescent="0.25">
      <c r="A9957" s="4">
        <v>44157.610810185186</v>
      </c>
      <c r="B9957" t="str">
        <f t="shared" si="20211"/>
        <v>CONV_POS</v>
      </c>
      <c r="C9957">
        <v>9031</v>
      </c>
      <c r="D9957" t="str">
        <f t="shared" si="20146"/>
        <v>Der Sensor meldet keine TE aber Daten vorhanden</v>
      </c>
      <c r="E9957">
        <f t="shared" ref="E9957" si="20224">COUNTIF(Elements,$C9957)</f>
        <v>365</v>
      </c>
      <c r="F9957">
        <f t="shared" ref="F9957" si="20225">COUNTIFS(Elements,C9957,Storung,D9957)</f>
        <v>256</v>
      </c>
      <c r="H9957" s="4"/>
      <c r="I9957" s="4"/>
      <c r="J9957" s="5"/>
    </row>
    <row r="9958" spans="1:10" x14ac:dyDescent="0.25">
      <c r="A9958" s="4">
        <v>44157.610798611109</v>
      </c>
      <c r="B9958" t="str">
        <f t="shared" si="20211"/>
        <v>CONV_POS</v>
      </c>
      <c r="C9958">
        <v>9031</v>
      </c>
      <c r="D9958" t="str">
        <f t="shared" si="20146"/>
        <v>Der Sensor meldet keine TE aber Daten vorhanden</v>
      </c>
      <c r="E9958">
        <f t="shared" ref="E9958" si="20226">COUNTIF(Elements,$C9958)</f>
        <v>365</v>
      </c>
      <c r="F9958">
        <f t="shared" ref="F9958" si="20227">COUNTIFS(Elements,C9958,Storung,D9958)</f>
        <v>256</v>
      </c>
      <c r="H9958" s="4"/>
      <c r="I9958" s="4"/>
      <c r="J9958" s="5"/>
    </row>
    <row r="9959" spans="1:10" x14ac:dyDescent="0.25">
      <c r="A9959" s="4">
        <v>44157.610798611109</v>
      </c>
      <c r="B9959" t="str">
        <f t="shared" si="20211"/>
        <v>CONV_POS</v>
      </c>
      <c r="C9959">
        <v>9031</v>
      </c>
      <c r="D9959" t="str">
        <f t="shared" si="20146"/>
        <v>Der Sensor meldet keine TE aber Daten vorhanden</v>
      </c>
      <c r="E9959">
        <f t="shared" ref="E9959" si="20228">COUNTIF(Elements,$C9959)</f>
        <v>365</v>
      </c>
      <c r="F9959">
        <f t="shared" ref="F9959" si="20229">COUNTIFS(Elements,C9959,Storung,D9959)</f>
        <v>256</v>
      </c>
      <c r="H9959" s="4"/>
      <c r="I9959" s="4"/>
      <c r="J9959" s="5"/>
    </row>
    <row r="9960" spans="1:10" x14ac:dyDescent="0.25">
      <c r="A9960" s="4">
        <v>44157.610706018517</v>
      </c>
      <c r="B9960" t="str">
        <f t="shared" si="20211"/>
        <v>CONV_POS</v>
      </c>
      <c r="C9960">
        <v>9031</v>
      </c>
      <c r="D9960" t="str">
        <f t="shared" si="20146"/>
        <v>Der Sensor meldet keine TE aber Daten vorhanden</v>
      </c>
      <c r="E9960">
        <f t="shared" ref="E9960" si="20230">COUNTIF(Elements,$C9960)</f>
        <v>365</v>
      </c>
      <c r="F9960">
        <f t="shared" ref="F9960" si="20231">COUNTIFS(Elements,C9960,Storung,D9960)</f>
        <v>256</v>
      </c>
      <c r="H9960" s="4"/>
      <c r="I9960" s="4"/>
      <c r="J9960" s="5"/>
    </row>
    <row r="9961" spans="1:10" x14ac:dyDescent="0.25">
      <c r="A9961" s="4">
        <v>44157.60733796296</v>
      </c>
      <c r="B9961" t="str">
        <f t="shared" si="20211"/>
        <v>CONV_POS</v>
      </c>
      <c r="C9961">
        <v>9031</v>
      </c>
      <c r="D9961" t="str">
        <f t="shared" si="20146"/>
        <v>Der Sensor meldet keine TE aber Daten vorhanden</v>
      </c>
      <c r="E9961">
        <f t="shared" ref="E9961" si="20232">COUNTIF(Elements,$C9961)</f>
        <v>365</v>
      </c>
      <c r="F9961">
        <f t="shared" ref="F9961" si="20233">COUNTIFS(Elements,C9961,Storung,D9961)</f>
        <v>256</v>
      </c>
      <c r="H9961" s="4"/>
      <c r="I9961" s="4"/>
      <c r="J9961" s="5"/>
    </row>
    <row r="9962" spans="1:10" x14ac:dyDescent="0.25">
      <c r="A9962" s="4">
        <v>44157.60733796296</v>
      </c>
      <c r="B9962" t="str">
        <f t="shared" si="20211"/>
        <v>CONV_POS</v>
      </c>
      <c r="C9962">
        <v>9031</v>
      </c>
      <c r="D9962" t="str">
        <f t="shared" si="20146"/>
        <v>Der Sensor meldet keine TE aber Daten vorhanden</v>
      </c>
      <c r="E9962">
        <f t="shared" ref="E9962" si="20234">COUNTIF(Elements,$C9962)</f>
        <v>365</v>
      </c>
      <c r="F9962">
        <f t="shared" ref="F9962" si="20235">COUNTIFS(Elements,C9962,Storung,D9962)</f>
        <v>256</v>
      </c>
      <c r="H9962" s="4"/>
      <c r="I9962" s="4"/>
      <c r="J9962" s="5"/>
    </row>
    <row r="9963" spans="1:10" x14ac:dyDescent="0.25">
      <c r="A9963" s="4">
        <v>44157.60732638889</v>
      </c>
      <c r="B9963" t="str">
        <f t="shared" si="20211"/>
        <v>CONV_POS</v>
      </c>
      <c r="C9963">
        <v>9031</v>
      </c>
      <c r="D9963" t="str">
        <f t="shared" si="20146"/>
        <v>Der Sensor meldet keine TE aber Daten vorhanden</v>
      </c>
      <c r="E9963">
        <f t="shared" ref="E9963" si="20236">COUNTIF(Elements,$C9963)</f>
        <v>365</v>
      </c>
      <c r="F9963">
        <f t="shared" ref="F9963" si="20237">COUNTIFS(Elements,C9963,Storung,D9963)</f>
        <v>256</v>
      </c>
      <c r="H9963" s="4"/>
      <c r="I9963" s="4"/>
      <c r="J9963" s="5"/>
    </row>
    <row r="9964" spans="1:10" x14ac:dyDescent="0.25">
      <c r="A9964" s="4">
        <v>44157.60732638889</v>
      </c>
      <c r="B9964" t="str">
        <f t="shared" si="20211"/>
        <v>CONV_POS</v>
      </c>
      <c r="C9964">
        <v>9031</v>
      </c>
      <c r="D9964" t="str">
        <f t="shared" si="20146"/>
        <v>Der Sensor meldet keine TE aber Daten vorhanden</v>
      </c>
      <c r="E9964">
        <f t="shared" ref="E9964" si="20238">COUNTIF(Elements,$C9964)</f>
        <v>365</v>
      </c>
      <c r="F9964">
        <f t="shared" ref="F9964" si="20239">COUNTIFS(Elements,C9964,Storung,D9964)</f>
        <v>256</v>
      </c>
      <c r="H9964" s="4"/>
      <c r="I9964" s="4"/>
      <c r="J9964" s="5"/>
    </row>
    <row r="9965" spans="1:10" x14ac:dyDescent="0.25">
      <c r="A9965" s="4">
        <v>44157.607314814813</v>
      </c>
      <c r="B9965" t="str">
        <f t="shared" si="20211"/>
        <v>CONV_POS</v>
      </c>
      <c r="C9965">
        <v>9031</v>
      </c>
      <c r="D9965" t="str">
        <f t="shared" si="20146"/>
        <v>Der Sensor meldet keine TE aber Daten vorhanden</v>
      </c>
      <c r="E9965">
        <f t="shared" ref="E9965" si="20240">COUNTIF(Elements,$C9965)</f>
        <v>365</v>
      </c>
      <c r="F9965">
        <f t="shared" ref="F9965" si="20241">COUNTIFS(Elements,C9965,Storung,D9965)</f>
        <v>256</v>
      </c>
      <c r="H9965" s="4"/>
      <c r="I9965" s="4"/>
      <c r="J9965" s="5"/>
    </row>
    <row r="9966" spans="1:10" x14ac:dyDescent="0.25">
      <c r="A9966" s="4">
        <v>44157.607314814813</v>
      </c>
      <c r="B9966" t="str">
        <f t="shared" si="20211"/>
        <v>CONV_POS</v>
      </c>
      <c r="C9966">
        <v>9031</v>
      </c>
      <c r="D9966" t="str">
        <f t="shared" si="20146"/>
        <v>Der Sensor meldet keine TE aber Daten vorhanden</v>
      </c>
      <c r="E9966">
        <f t="shared" ref="E9966" si="20242">COUNTIF(Elements,$C9966)</f>
        <v>365</v>
      </c>
      <c r="F9966">
        <f t="shared" ref="F9966" si="20243">COUNTIFS(Elements,C9966,Storung,D9966)</f>
        <v>256</v>
      </c>
      <c r="H9966" s="4"/>
      <c r="I9966" s="4"/>
      <c r="J9966" s="5"/>
    </row>
    <row r="9967" spans="1:10" x14ac:dyDescent="0.25">
      <c r="A9967" s="4">
        <v>44157.607303240744</v>
      </c>
      <c r="B9967" t="str">
        <f t="shared" si="20211"/>
        <v>CONV_POS</v>
      </c>
      <c r="C9967">
        <v>9031</v>
      </c>
      <c r="D9967" t="str">
        <f t="shared" si="20146"/>
        <v>Der Sensor meldet keine TE aber Daten vorhanden</v>
      </c>
      <c r="E9967">
        <f t="shared" ref="E9967" si="20244">COUNTIF(Elements,$C9967)</f>
        <v>365</v>
      </c>
      <c r="F9967">
        <f t="shared" ref="F9967" si="20245">COUNTIFS(Elements,C9967,Storung,D9967)</f>
        <v>256</v>
      </c>
      <c r="H9967" s="4"/>
      <c r="I9967" s="4"/>
      <c r="J9967" s="5"/>
    </row>
    <row r="9968" spans="1:10" x14ac:dyDescent="0.25">
      <c r="A9968" s="4">
        <v>44157.607303240744</v>
      </c>
      <c r="B9968" t="str">
        <f t="shared" si="20211"/>
        <v>CONV_POS</v>
      </c>
      <c r="C9968">
        <v>9031</v>
      </c>
      <c r="D9968" t="str">
        <f t="shared" si="20146"/>
        <v>Der Sensor meldet keine TE aber Daten vorhanden</v>
      </c>
      <c r="E9968">
        <f t="shared" ref="E9968" si="20246">COUNTIF(Elements,$C9968)</f>
        <v>365</v>
      </c>
      <c r="F9968">
        <f t="shared" ref="F9968" si="20247">COUNTIFS(Elements,C9968,Storung,D9968)</f>
        <v>256</v>
      </c>
      <c r="H9968" s="4"/>
      <c r="I9968" s="4"/>
      <c r="J9968" s="5"/>
    </row>
    <row r="9969" spans="1:10" x14ac:dyDescent="0.25">
      <c r="A9969" s="4">
        <v>44157.607291666667</v>
      </c>
      <c r="B9969" t="str">
        <f t="shared" si="20211"/>
        <v>CONV_POS</v>
      </c>
      <c r="C9969">
        <v>9031</v>
      </c>
      <c r="D9969" t="str">
        <f t="shared" si="20146"/>
        <v>Der Sensor meldet keine TE aber Daten vorhanden</v>
      </c>
      <c r="E9969">
        <f t="shared" ref="E9969" si="20248">COUNTIF(Elements,$C9969)</f>
        <v>365</v>
      </c>
      <c r="F9969">
        <f t="shared" ref="F9969" si="20249">COUNTIFS(Elements,C9969,Storung,D9969)</f>
        <v>256</v>
      </c>
      <c r="H9969" s="4"/>
      <c r="I9969" s="4"/>
      <c r="J9969" s="5"/>
    </row>
    <row r="9970" spans="1:10" x14ac:dyDescent="0.25">
      <c r="A9970" s="4">
        <v>44157.60665509259</v>
      </c>
      <c r="B9970" t="str">
        <f t="shared" si="20211"/>
        <v>CONV_POS</v>
      </c>
      <c r="C9970">
        <v>9031</v>
      </c>
      <c r="D9970" t="str">
        <f t="shared" si="20146"/>
        <v>Der Sensor meldet keine TE aber Daten vorhanden</v>
      </c>
      <c r="E9970">
        <f t="shared" ref="E9970" si="20250">COUNTIF(Elements,$C9970)</f>
        <v>365</v>
      </c>
      <c r="F9970">
        <f t="shared" ref="F9970" si="20251">COUNTIFS(Elements,C9970,Storung,D9970)</f>
        <v>256</v>
      </c>
      <c r="H9970" s="4"/>
      <c r="I9970" s="4"/>
      <c r="J9970" s="5"/>
    </row>
    <row r="9971" spans="1:10" x14ac:dyDescent="0.25">
      <c r="A9971" s="4">
        <v>44157.60664351852</v>
      </c>
      <c r="B9971" t="str">
        <f t="shared" si="20211"/>
        <v>CONV_POS</v>
      </c>
      <c r="C9971">
        <v>9031</v>
      </c>
      <c r="D9971" t="str">
        <f t="shared" si="20146"/>
        <v>Der Sensor meldet keine TE aber Daten vorhanden</v>
      </c>
      <c r="E9971">
        <f t="shared" ref="E9971" si="20252">COUNTIF(Elements,$C9971)</f>
        <v>365</v>
      </c>
      <c r="F9971">
        <f t="shared" ref="F9971" si="20253">COUNTIFS(Elements,C9971,Storung,D9971)</f>
        <v>256</v>
      </c>
      <c r="H9971" s="4"/>
      <c r="I9971" s="4"/>
      <c r="J9971" s="5"/>
    </row>
    <row r="9972" spans="1:10" x14ac:dyDescent="0.25">
      <c r="A9972" s="4">
        <v>44157.60664351852</v>
      </c>
      <c r="B9972" t="str">
        <f t="shared" si="20211"/>
        <v>CONV_POS</v>
      </c>
      <c r="C9972">
        <v>9031</v>
      </c>
      <c r="D9972" t="str">
        <f t="shared" si="20146"/>
        <v>Der Sensor meldet keine TE aber Daten vorhanden</v>
      </c>
      <c r="E9972">
        <f t="shared" ref="E9972" si="20254">COUNTIF(Elements,$C9972)</f>
        <v>365</v>
      </c>
      <c r="F9972">
        <f t="shared" ref="F9972" si="20255">COUNTIFS(Elements,C9972,Storung,D9972)</f>
        <v>256</v>
      </c>
      <c r="H9972" s="4"/>
      <c r="I9972" s="4"/>
      <c r="J9972" s="5"/>
    </row>
    <row r="9973" spans="1:10" x14ac:dyDescent="0.25">
      <c r="A9973" s="4">
        <v>44157.606631944444</v>
      </c>
      <c r="B9973" t="str">
        <f t="shared" si="20211"/>
        <v>CONV_POS</v>
      </c>
      <c r="C9973">
        <v>9031</v>
      </c>
      <c r="D9973" t="str">
        <f t="shared" si="20146"/>
        <v>Der Sensor meldet keine TE aber Daten vorhanden</v>
      </c>
      <c r="E9973">
        <f t="shared" ref="E9973" si="20256">COUNTIF(Elements,$C9973)</f>
        <v>365</v>
      </c>
      <c r="F9973">
        <f t="shared" ref="F9973" si="20257">COUNTIFS(Elements,C9973,Storung,D9973)</f>
        <v>256</v>
      </c>
      <c r="H9973" s="4"/>
      <c r="I9973" s="4"/>
      <c r="J9973" s="5"/>
    </row>
    <row r="9974" spans="1:10" x14ac:dyDescent="0.25">
      <c r="A9974" s="4">
        <v>44157.606631944444</v>
      </c>
      <c r="B9974" t="str">
        <f t="shared" si="20211"/>
        <v>CONV_POS</v>
      </c>
      <c r="C9974">
        <v>9031</v>
      </c>
      <c r="D9974" t="str">
        <f t="shared" si="20146"/>
        <v>Der Sensor meldet keine TE aber Daten vorhanden</v>
      </c>
      <c r="E9974">
        <f t="shared" ref="E9974" si="20258">COUNTIF(Elements,$C9974)</f>
        <v>365</v>
      </c>
      <c r="F9974">
        <f t="shared" ref="F9974" si="20259">COUNTIFS(Elements,C9974,Storung,D9974)</f>
        <v>256</v>
      </c>
      <c r="H9974" s="4"/>
      <c r="I9974" s="4"/>
      <c r="J9974" s="5"/>
    </row>
    <row r="9975" spans="1:10" x14ac:dyDescent="0.25">
      <c r="A9975" s="4">
        <v>44157.606620370374</v>
      </c>
      <c r="B9975" t="str">
        <f t="shared" si="20211"/>
        <v>CONV_POS</v>
      </c>
      <c r="C9975">
        <v>9031</v>
      </c>
      <c r="D9975" t="str">
        <f t="shared" si="20146"/>
        <v>Der Sensor meldet keine TE aber Daten vorhanden</v>
      </c>
      <c r="E9975">
        <f t="shared" ref="E9975" si="20260">COUNTIF(Elements,$C9975)</f>
        <v>365</v>
      </c>
      <c r="F9975">
        <f t="shared" ref="F9975" si="20261">COUNTIFS(Elements,C9975,Storung,D9975)</f>
        <v>256</v>
      </c>
      <c r="H9975" s="4"/>
      <c r="I9975" s="4"/>
      <c r="J9975" s="5"/>
    </row>
    <row r="9976" spans="1:10" x14ac:dyDescent="0.25">
      <c r="A9976" s="4">
        <v>44157.605740740742</v>
      </c>
      <c r="B9976" t="str">
        <f t="shared" si="20211"/>
        <v>CONV_POS</v>
      </c>
      <c r="C9976">
        <v>9031</v>
      </c>
      <c r="D9976" t="str">
        <f t="shared" si="20146"/>
        <v>Der Sensor meldet keine TE aber Daten vorhanden</v>
      </c>
      <c r="E9976">
        <f t="shared" ref="E9976" si="20262">COUNTIF(Elements,$C9976)</f>
        <v>365</v>
      </c>
      <c r="F9976">
        <f t="shared" ref="F9976" si="20263">COUNTIFS(Elements,C9976,Storung,D9976)</f>
        <v>256</v>
      </c>
      <c r="H9976" s="4"/>
      <c r="I9976" s="4"/>
      <c r="J9976" s="5"/>
    </row>
    <row r="9977" spans="1:10" x14ac:dyDescent="0.25">
      <c r="A9977" s="4">
        <v>44157.605740740742</v>
      </c>
      <c r="B9977" t="str">
        <f t="shared" si="20211"/>
        <v>CONV_POS</v>
      </c>
      <c r="C9977">
        <v>9031</v>
      </c>
      <c r="D9977" t="str">
        <f t="shared" si="20146"/>
        <v>Der Sensor meldet keine TE aber Daten vorhanden</v>
      </c>
      <c r="E9977">
        <f t="shared" ref="E9977" si="20264">COUNTIF(Elements,$C9977)</f>
        <v>365</v>
      </c>
      <c r="F9977">
        <f t="shared" ref="F9977" si="20265">COUNTIFS(Elements,C9977,Storung,D9977)</f>
        <v>256</v>
      </c>
      <c r="H9977" s="4"/>
      <c r="I9977" s="4"/>
      <c r="J9977" s="5"/>
    </row>
    <row r="9978" spans="1:10" x14ac:dyDescent="0.25">
      <c r="A9978" s="4">
        <v>44157.605729166666</v>
      </c>
      <c r="B9978" t="str">
        <f t="shared" si="20211"/>
        <v>CONV_POS</v>
      </c>
      <c r="C9978">
        <v>9031</v>
      </c>
      <c r="D9978" t="str">
        <f t="shared" si="20146"/>
        <v>Der Sensor meldet keine TE aber Daten vorhanden</v>
      </c>
      <c r="E9978">
        <f t="shared" ref="E9978" si="20266">COUNTIF(Elements,$C9978)</f>
        <v>365</v>
      </c>
      <c r="F9978">
        <f t="shared" ref="F9978" si="20267">COUNTIFS(Elements,C9978,Storung,D9978)</f>
        <v>256</v>
      </c>
      <c r="H9978" s="4"/>
      <c r="I9978" s="4"/>
      <c r="J9978" s="5"/>
    </row>
    <row r="9979" spans="1:10" x14ac:dyDescent="0.25">
      <c r="A9979" s="4">
        <v>44157.605717592596</v>
      </c>
      <c r="B9979" t="str">
        <f t="shared" si="20211"/>
        <v>CONV_POS</v>
      </c>
      <c r="C9979">
        <v>9031</v>
      </c>
      <c r="D9979" t="str">
        <f t="shared" si="20146"/>
        <v>Der Sensor meldet keine TE aber Daten vorhanden</v>
      </c>
      <c r="E9979">
        <f t="shared" ref="E9979" si="20268">COUNTIF(Elements,$C9979)</f>
        <v>365</v>
      </c>
      <c r="F9979">
        <f t="shared" ref="F9979" si="20269">COUNTIFS(Elements,C9979,Storung,D9979)</f>
        <v>256</v>
      </c>
      <c r="H9979" s="4"/>
      <c r="I9979" s="4"/>
      <c r="J9979" s="5"/>
    </row>
    <row r="9980" spans="1:10" x14ac:dyDescent="0.25">
      <c r="A9980" s="4">
        <v>44157.605706018519</v>
      </c>
      <c r="B9980" t="str">
        <f t="shared" si="20211"/>
        <v>CONV_POS</v>
      </c>
      <c r="C9980">
        <v>9031</v>
      </c>
      <c r="D9980" t="str">
        <f t="shared" si="20146"/>
        <v>Der Sensor meldet keine TE aber Daten vorhanden</v>
      </c>
      <c r="E9980">
        <f t="shared" ref="E9980" si="20270">COUNTIF(Elements,$C9980)</f>
        <v>365</v>
      </c>
      <c r="F9980">
        <f t="shared" ref="F9980" si="20271">COUNTIFS(Elements,C9980,Storung,D9980)</f>
        <v>256</v>
      </c>
      <c r="H9980" s="4"/>
      <c r="I9980" s="4"/>
      <c r="J9980" s="5"/>
    </row>
    <row r="9981" spans="1:10" x14ac:dyDescent="0.25">
      <c r="A9981" s="4">
        <v>44157.581747685188</v>
      </c>
      <c r="B9981" t="str">
        <f t="shared" si="20211"/>
        <v>CONV_POS</v>
      </c>
      <c r="C9981">
        <v>9031</v>
      </c>
      <c r="D9981" t="str">
        <f t="shared" si="20146"/>
        <v>Der Sensor meldet keine TE aber Daten vorhanden</v>
      </c>
      <c r="E9981">
        <f t="shared" ref="E9981" si="20272">COUNTIF(Elements,$C9981)</f>
        <v>365</v>
      </c>
      <c r="F9981">
        <f t="shared" ref="F9981" si="20273">COUNTIFS(Elements,C9981,Storung,D9981)</f>
        <v>256</v>
      </c>
      <c r="H9981" s="4"/>
      <c r="I9981" s="4"/>
      <c r="J9981" s="5"/>
    </row>
    <row r="9982" spans="1:10" x14ac:dyDescent="0.25">
      <c r="A9982" s="4">
        <v>44157.580277777779</v>
      </c>
      <c r="B9982" t="str">
        <f t="shared" si="20211"/>
        <v>CONV_POS</v>
      </c>
      <c r="C9982">
        <v>9031</v>
      </c>
      <c r="D9982" t="str">
        <f t="shared" si="20146"/>
        <v>Der Sensor meldet keine TE aber Daten vorhanden</v>
      </c>
      <c r="E9982">
        <f t="shared" ref="E9982" si="20274">COUNTIF(Elements,$C9982)</f>
        <v>365</v>
      </c>
      <c r="F9982">
        <f t="shared" ref="F9982" si="20275">COUNTIFS(Elements,C9982,Storung,D9982)</f>
        <v>256</v>
      </c>
      <c r="H9982" s="4"/>
      <c r="I9982" s="4"/>
      <c r="J9982" s="5"/>
    </row>
    <row r="9983" spans="1:10" x14ac:dyDescent="0.25">
      <c r="A9983" s="4">
        <v>44157.580277777779</v>
      </c>
      <c r="B9983" t="str">
        <f t="shared" si="20211"/>
        <v>CONV_POS</v>
      </c>
      <c r="C9983">
        <v>9031</v>
      </c>
      <c r="D9983" t="str">
        <f t="shared" ref="D9983:D10046" si="20276">"Der Sensor meldet keine TE aber Daten vorhanden"</f>
        <v>Der Sensor meldet keine TE aber Daten vorhanden</v>
      </c>
      <c r="E9983">
        <f t="shared" ref="E9983" si="20277">COUNTIF(Elements,$C9983)</f>
        <v>365</v>
      </c>
      <c r="F9983">
        <f t="shared" ref="F9983" si="20278">COUNTIFS(Elements,C9983,Storung,D9983)</f>
        <v>256</v>
      </c>
      <c r="H9983" s="4"/>
      <c r="I9983" s="4"/>
      <c r="J9983" s="5"/>
    </row>
    <row r="9984" spans="1:10" x14ac:dyDescent="0.25">
      <c r="A9984" s="4">
        <v>44157.580266203702</v>
      </c>
      <c r="B9984" t="str">
        <f t="shared" si="20211"/>
        <v>CONV_POS</v>
      </c>
      <c r="C9984">
        <v>9031</v>
      </c>
      <c r="D9984" t="str">
        <f t="shared" si="20276"/>
        <v>Der Sensor meldet keine TE aber Daten vorhanden</v>
      </c>
      <c r="E9984">
        <f t="shared" ref="E9984" si="20279">COUNTIF(Elements,$C9984)</f>
        <v>365</v>
      </c>
      <c r="F9984">
        <f t="shared" ref="F9984" si="20280">COUNTIFS(Elements,C9984,Storung,D9984)</f>
        <v>256</v>
      </c>
      <c r="H9984" s="4"/>
      <c r="I9984" s="4"/>
      <c r="J9984" s="5"/>
    </row>
    <row r="9985" spans="1:10" x14ac:dyDescent="0.25">
      <c r="A9985" s="4">
        <v>44157.580266203702</v>
      </c>
      <c r="B9985" t="str">
        <f t="shared" si="20211"/>
        <v>CONV_POS</v>
      </c>
      <c r="C9985">
        <v>9031</v>
      </c>
      <c r="D9985" t="str">
        <f t="shared" si="20276"/>
        <v>Der Sensor meldet keine TE aber Daten vorhanden</v>
      </c>
      <c r="E9985">
        <f t="shared" ref="E9985" si="20281">COUNTIF(Elements,$C9985)</f>
        <v>365</v>
      </c>
      <c r="F9985">
        <f t="shared" ref="F9985" si="20282">COUNTIFS(Elements,C9985,Storung,D9985)</f>
        <v>256</v>
      </c>
      <c r="H9985" s="4"/>
      <c r="I9985" s="4"/>
      <c r="J9985" s="5"/>
    </row>
    <row r="9986" spans="1:10" x14ac:dyDescent="0.25">
      <c r="A9986" s="4">
        <v>44157.580266203702</v>
      </c>
      <c r="B9986" t="str">
        <f t="shared" si="20211"/>
        <v>CONV_POS</v>
      </c>
      <c r="C9986">
        <v>9031</v>
      </c>
      <c r="D9986" t="str">
        <f t="shared" si="20276"/>
        <v>Der Sensor meldet keine TE aber Daten vorhanden</v>
      </c>
      <c r="E9986">
        <f t="shared" ref="E9986" si="20283">COUNTIF(Elements,$C9986)</f>
        <v>365</v>
      </c>
      <c r="F9986">
        <f t="shared" ref="F9986" si="20284">COUNTIFS(Elements,C9986,Storung,D9986)</f>
        <v>256</v>
      </c>
      <c r="H9986" s="4"/>
      <c r="I9986" s="4"/>
      <c r="J9986" s="5"/>
    </row>
    <row r="9987" spans="1:10" x14ac:dyDescent="0.25">
      <c r="A9987" s="4">
        <v>44157.580266203702</v>
      </c>
      <c r="B9987" t="str">
        <f t="shared" si="20211"/>
        <v>CONV_POS</v>
      </c>
      <c r="C9987">
        <v>9031</v>
      </c>
      <c r="D9987" t="str">
        <f t="shared" si="20276"/>
        <v>Der Sensor meldet keine TE aber Daten vorhanden</v>
      </c>
      <c r="E9987">
        <f t="shared" ref="E9987" si="20285">COUNTIF(Elements,$C9987)</f>
        <v>365</v>
      </c>
      <c r="F9987">
        <f t="shared" ref="F9987" si="20286">COUNTIFS(Elements,C9987,Storung,D9987)</f>
        <v>256</v>
      </c>
      <c r="H9987" s="4"/>
      <c r="I9987" s="4"/>
      <c r="J9987" s="5"/>
    </row>
    <row r="9988" spans="1:10" x14ac:dyDescent="0.25">
      <c r="A9988" s="4">
        <v>44157.580254629633</v>
      </c>
      <c r="B9988" t="str">
        <f t="shared" si="20211"/>
        <v>CONV_POS</v>
      </c>
      <c r="C9988">
        <v>9031</v>
      </c>
      <c r="D9988" t="str">
        <f t="shared" si="20276"/>
        <v>Der Sensor meldet keine TE aber Daten vorhanden</v>
      </c>
      <c r="E9988">
        <f t="shared" ref="E9988" si="20287">COUNTIF(Elements,$C9988)</f>
        <v>365</v>
      </c>
      <c r="F9988">
        <f t="shared" ref="F9988" si="20288">COUNTIFS(Elements,C9988,Storung,D9988)</f>
        <v>256</v>
      </c>
      <c r="H9988" s="4"/>
      <c r="I9988" s="4"/>
      <c r="J9988" s="5"/>
    </row>
    <row r="9989" spans="1:10" x14ac:dyDescent="0.25">
      <c r="A9989" s="4">
        <v>44157.579780092594</v>
      </c>
      <c r="B9989" t="str">
        <f t="shared" si="20211"/>
        <v>CONV_POS</v>
      </c>
      <c r="C9989">
        <v>9031</v>
      </c>
      <c r="D9989" t="str">
        <f t="shared" si="20276"/>
        <v>Der Sensor meldet keine TE aber Daten vorhanden</v>
      </c>
      <c r="E9989">
        <f t="shared" ref="E9989" si="20289">COUNTIF(Elements,$C9989)</f>
        <v>365</v>
      </c>
      <c r="F9989">
        <f t="shared" ref="F9989" si="20290">COUNTIFS(Elements,C9989,Storung,D9989)</f>
        <v>256</v>
      </c>
      <c r="H9989" s="4"/>
      <c r="I9989" s="4"/>
      <c r="J9989" s="5"/>
    </row>
    <row r="9990" spans="1:10" x14ac:dyDescent="0.25">
      <c r="A9990" s="4">
        <v>44157.579768518517</v>
      </c>
      <c r="B9990" t="str">
        <f t="shared" si="20211"/>
        <v>CONV_POS</v>
      </c>
      <c r="C9990">
        <v>9031</v>
      </c>
      <c r="D9990" t="str">
        <f t="shared" si="20276"/>
        <v>Der Sensor meldet keine TE aber Daten vorhanden</v>
      </c>
      <c r="E9990">
        <f t="shared" ref="E9990" si="20291">COUNTIF(Elements,$C9990)</f>
        <v>365</v>
      </c>
      <c r="F9990">
        <f t="shared" ref="F9990" si="20292">COUNTIFS(Elements,C9990,Storung,D9990)</f>
        <v>256</v>
      </c>
      <c r="H9990" s="4"/>
      <c r="I9990" s="4"/>
      <c r="J9990" s="5"/>
    </row>
    <row r="9991" spans="1:10" x14ac:dyDescent="0.25">
      <c r="A9991" s="4">
        <v>44157.579722222225</v>
      </c>
      <c r="B9991" t="str">
        <f t="shared" si="20211"/>
        <v>CONV_POS</v>
      </c>
      <c r="C9991">
        <v>9031</v>
      </c>
      <c r="D9991" t="str">
        <f t="shared" si="20276"/>
        <v>Der Sensor meldet keine TE aber Daten vorhanden</v>
      </c>
      <c r="E9991">
        <f t="shared" ref="E9991" si="20293">COUNTIF(Elements,$C9991)</f>
        <v>365</v>
      </c>
      <c r="F9991">
        <f t="shared" ref="F9991" si="20294">COUNTIFS(Elements,C9991,Storung,D9991)</f>
        <v>256</v>
      </c>
      <c r="H9991" s="4"/>
      <c r="I9991" s="4"/>
      <c r="J9991" s="5"/>
    </row>
    <row r="9992" spans="1:10" x14ac:dyDescent="0.25">
      <c r="A9992" s="4">
        <v>44157.579722222225</v>
      </c>
      <c r="B9992" t="str">
        <f t="shared" si="20211"/>
        <v>CONV_POS</v>
      </c>
      <c r="C9992">
        <v>9031</v>
      </c>
      <c r="D9992" t="str">
        <f t="shared" si="20276"/>
        <v>Der Sensor meldet keine TE aber Daten vorhanden</v>
      </c>
      <c r="E9992">
        <f t="shared" ref="E9992" si="20295">COUNTIF(Elements,$C9992)</f>
        <v>365</v>
      </c>
      <c r="F9992">
        <f t="shared" ref="F9992" si="20296">COUNTIFS(Elements,C9992,Storung,D9992)</f>
        <v>256</v>
      </c>
      <c r="H9992" s="4"/>
      <c r="I9992" s="4"/>
      <c r="J9992" s="5"/>
    </row>
    <row r="9993" spans="1:10" x14ac:dyDescent="0.25">
      <c r="A9993" s="4">
        <v>44157.57953703704</v>
      </c>
      <c r="B9993" t="str">
        <f t="shared" si="20211"/>
        <v>CONV_POS</v>
      </c>
      <c r="C9993">
        <v>9031</v>
      </c>
      <c r="D9993" t="str">
        <f t="shared" si="20276"/>
        <v>Der Sensor meldet keine TE aber Daten vorhanden</v>
      </c>
      <c r="E9993">
        <f t="shared" ref="E9993" si="20297">COUNTIF(Elements,$C9993)</f>
        <v>365</v>
      </c>
      <c r="F9993">
        <f t="shared" ref="F9993" si="20298">COUNTIFS(Elements,C9993,Storung,D9993)</f>
        <v>256</v>
      </c>
      <c r="H9993" s="4"/>
      <c r="I9993" s="4"/>
      <c r="J9993" s="5"/>
    </row>
    <row r="9994" spans="1:10" x14ac:dyDescent="0.25">
      <c r="A9994" s="4">
        <v>44157.57953703704</v>
      </c>
      <c r="B9994" t="str">
        <f t="shared" si="20211"/>
        <v>CONV_POS</v>
      </c>
      <c r="C9994">
        <v>9031</v>
      </c>
      <c r="D9994" t="str">
        <f t="shared" si="20276"/>
        <v>Der Sensor meldet keine TE aber Daten vorhanden</v>
      </c>
      <c r="E9994">
        <f t="shared" ref="E9994" si="20299">COUNTIF(Elements,$C9994)</f>
        <v>365</v>
      </c>
      <c r="F9994">
        <f t="shared" ref="F9994" si="20300">COUNTIFS(Elements,C9994,Storung,D9994)</f>
        <v>256</v>
      </c>
      <c r="H9994" s="4"/>
      <c r="I9994" s="4"/>
      <c r="J9994" s="5"/>
    </row>
    <row r="9995" spans="1:10" x14ac:dyDescent="0.25">
      <c r="A9995" s="4">
        <v>44157.57953703704</v>
      </c>
      <c r="B9995" t="str">
        <f t="shared" si="20211"/>
        <v>CONV_POS</v>
      </c>
      <c r="C9995">
        <v>9031</v>
      </c>
      <c r="D9995" t="str">
        <f t="shared" si="20276"/>
        <v>Der Sensor meldet keine TE aber Daten vorhanden</v>
      </c>
      <c r="E9995">
        <f t="shared" ref="E9995" si="20301">COUNTIF(Elements,$C9995)</f>
        <v>365</v>
      </c>
      <c r="F9995">
        <f t="shared" ref="F9995" si="20302">COUNTIFS(Elements,C9995,Storung,D9995)</f>
        <v>256</v>
      </c>
      <c r="H9995" s="4"/>
      <c r="I9995" s="4"/>
      <c r="J9995" s="5"/>
    </row>
    <row r="9996" spans="1:10" x14ac:dyDescent="0.25">
      <c r="A9996" s="4">
        <v>44157.57953703704</v>
      </c>
      <c r="B9996" t="str">
        <f t="shared" si="20211"/>
        <v>CONV_POS</v>
      </c>
      <c r="C9996">
        <v>9031</v>
      </c>
      <c r="D9996" t="str">
        <f t="shared" si="20276"/>
        <v>Der Sensor meldet keine TE aber Daten vorhanden</v>
      </c>
      <c r="E9996">
        <f t="shared" ref="E9996" si="20303">COUNTIF(Elements,$C9996)</f>
        <v>365</v>
      </c>
      <c r="F9996">
        <f t="shared" ref="F9996" si="20304">COUNTIFS(Elements,C9996,Storung,D9996)</f>
        <v>256</v>
      </c>
      <c r="H9996" s="4"/>
      <c r="I9996" s="4"/>
      <c r="J9996" s="5"/>
    </row>
    <row r="9997" spans="1:10" x14ac:dyDescent="0.25">
      <c r="A9997" s="4">
        <v>44157.579513888886</v>
      </c>
      <c r="B9997" t="str">
        <f t="shared" si="20211"/>
        <v>CONV_POS</v>
      </c>
      <c r="C9997">
        <v>9031</v>
      </c>
      <c r="D9997" t="str">
        <f t="shared" si="20276"/>
        <v>Der Sensor meldet keine TE aber Daten vorhanden</v>
      </c>
      <c r="E9997">
        <f t="shared" ref="E9997" si="20305">COUNTIF(Elements,$C9997)</f>
        <v>365</v>
      </c>
      <c r="F9997">
        <f t="shared" ref="F9997" si="20306">COUNTIFS(Elements,C9997,Storung,D9997)</f>
        <v>256</v>
      </c>
      <c r="H9997" s="4"/>
      <c r="I9997" s="4"/>
      <c r="J9997" s="5"/>
    </row>
    <row r="9998" spans="1:10" x14ac:dyDescent="0.25">
      <c r="A9998" s="4">
        <v>44157.579444444447</v>
      </c>
      <c r="B9998" t="str">
        <f t="shared" si="20211"/>
        <v>CONV_POS</v>
      </c>
      <c r="C9998">
        <v>9031</v>
      </c>
      <c r="D9998" t="str">
        <f t="shared" si="20276"/>
        <v>Der Sensor meldet keine TE aber Daten vorhanden</v>
      </c>
      <c r="E9998">
        <f t="shared" ref="E9998" si="20307">COUNTIF(Elements,$C9998)</f>
        <v>365</v>
      </c>
      <c r="F9998">
        <f t="shared" ref="F9998" si="20308">COUNTIFS(Elements,C9998,Storung,D9998)</f>
        <v>256</v>
      </c>
      <c r="H9998" s="4"/>
      <c r="I9998" s="4"/>
      <c r="J9998" s="5"/>
    </row>
    <row r="9999" spans="1:10" x14ac:dyDescent="0.25">
      <c r="A9999" s="4">
        <v>44157.578611111108</v>
      </c>
      <c r="B9999" t="str">
        <f t="shared" si="20211"/>
        <v>CONV_POS</v>
      </c>
      <c r="C9999">
        <v>9031</v>
      </c>
      <c r="D9999" t="str">
        <f t="shared" si="20276"/>
        <v>Der Sensor meldet keine TE aber Daten vorhanden</v>
      </c>
      <c r="E9999">
        <f t="shared" ref="E9999" si="20309">COUNTIF(Elements,$C9999)</f>
        <v>365</v>
      </c>
      <c r="F9999">
        <f t="shared" ref="F9999" si="20310">COUNTIFS(Elements,C9999,Storung,D9999)</f>
        <v>256</v>
      </c>
      <c r="H9999" s="4"/>
      <c r="I9999" s="4"/>
      <c r="J9999" s="5"/>
    </row>
    <row r="10000" spans="1:10" x14ac:dyDescent="0.25">
      <c r="A10000" s="4">
        <v>44157.578611111108</v>
      </c>
      <c r="B10000" t="str">
        <f t="shared" si="20211"/>
        <v>CONV_POS</v>
      </c>
      <c r="C10000">
        <v>9031</v>
      </c>
      <c r="D10000" t="str">
        <f t="shared" si="20276"/>
        <v>Der Sensor meldet keine TE aber Daten vorhanden</v>
      </c>
      <c r="E10000">
        <f t="shared" ref="E10000" si="20311">COUNTIF(Elements,$C10000)</f>
        <v>365</v>
      </c>
      <c r="F10000">
        <f t="shared" ref="F10000" si="20312">COUNTIFS(Elements,C10000,Storung,D10000)</f>
        <v>256</v>
      </c>
      <c r="H10000" s="4"/>
      <c r="I10000" s="4"/>
      <c r="J10000" s="5"/>
    </row>
    <row r="10001" spans="1:10" x14ac:dyDescent="0.25">
      <c r="A10001" s="4">
        <v>44157.578611111108</v>
      </c>
      <c r="B10001" t="str">
        <f t="shared" si="20211"/>
        <v>CONV_POS</v>
      </c>
      <c r="C10001">
        <v>9031</v>
      </c>
      <c r="D10001" t="str">
        <f t="shared" si="20276"/>
        <v>Der Sensor meldet keine TE aber Daten vorhanden</v>
      </c>
      <c r="E10001">
        <f t="shared" ref="E10001" si="20313">COUNTIF(Elements,$C10001)</f>
        <v>365</v>
      </c>
      <c r="F10001">
        <f t="shared" ref="F10001" si="20314">COUNTIFS(Elements,C10001,Storung,D10001)</f>
        <v>256</v>
      </c>
      <c r="H10001" s="4"/>
      <c r="I10001" s="4"/>
      <c r="J10001" s="5"/>
    </row>
    <row r="10002" spans="1:10" x14ac:dyDescent="0.25">
      <c r="A10002" s="4">
        <v>44157.578611111108</v>
      </c>
      <c r="B10002" t="str">
        <f t="shared" si="20211"/>
        <v>CONV_POS</v>
      </c>
      <c r="C10002">
        <v>9031</v>
      </c>
      <c r="D10002" t="str">
        <f t="shared" si="20276"/>
        <v>Der Sensor meldet keine TE aber Daten vorhanden</v>
      </c>
      <c r="E10002">
        <f t="shared" ref="E10002" si="20315">COUNTIF(Elements,$C10002)</f>
        <v>365</v>
      </c>
      <c r="F10002">
        <f t="shared" ref="F10002" si="20316">COUNTIFS(Elements,C10002,Storung,D10002)</f>
        <v>256</v>
      </c>
      <c r="H10002" s="4"/>
      <c r="I10002" s="4"/>
      <c r="J10002" s="5"/>
    </row>
    <row r="10003" spans="1:10" x14ac:dyDescent="0.25">
      <c r="A10003" s="4">
        <v>44157.578599537039</v>
      </c>
      <c r="B10003" t="str">
        <f t="shared" si="20211"/>
        <v>CONV_POS</v>
      </c>
      <c r="C10003">
        <v>9031</v>
      </c>
      <c r="D10003" t="str">
        <f t="shared" si="20276"/>
        <v>Der Sensor meldet keine TE aber Daten vorhanden</v>
      </c>
      <c r="E10003">
        <f t="shared" ref="E10003" si="20317">COUNTIF(Elements,$C10003)</f>
        <v>365</v>
      </c>
      <c r="F10003">
        <f t="shared" ref="F10003" si="20318">COUNTIFS(Elements,C10003,Storung,D10003)</f>
        <v>256</v>
      </c>
      <c r="H10003" s="4"/>
      <c r="I10003" s="4"/>
      <c r="J10003" s="5"/>
    </row>
    <row r="10004" spans="1:10" x14ac:dyDescent="0.25">
      <c r="A10004" s="4">
        <v>44157.578599537039</v>
      </c>
      <c r="B10004" t="str">
        <f t="shared" si="20211"/>
        <v>CONV_POS</v>
      </c>
      <c r="C10004">
        <v>9031</v>
      </c>
      <c r="D10004" t="str">
        <f t="shared" si="20276"/>
        <v>Der Sensor meldet keine TE aber Daten vorhanden</v>
      </c>
      <c r="E10004">
        <f t="shared" ref="E10004" si="20319">COUNTIF(Elements,$C10004)</f>
        <v>365</v>
      </c>
      <c r="F10004">
        <f t="shared" ref="F10004" si="20320">COUNTIFS(Elements,C10004,Storung,D10004)</f>
        <v>256</v>
      </c>
      <c r="H10004" s="4"/>
      <c r="I10004" s="4"/>
      <c r="J10004" s="5"/>
    </row>
    <row r="10005" spans="1:10" x14ac:dyDescent="0.25">
      <c r="A10005" s="4">
        <v>44157.578599537039</v>
      </c>
      <c r="B10005" t="str">
        <f t="shared" si="20211"/>
        <v>CONV_POS</v>
      </c>
      <c r="C10005">
        <v>9031</v>
      </c>
      <c r="D10005" t="str">
        <f t="shared" si="20276"/>
        <v>Der Sensor meldet keine TE aber Daten vorhanden</v>
      </c>
      <c r="E10005">
        <f t="shared" ref="E10005" si="20321">COUNTIF(Elements,$C10005)</f>
        <v>365</v>
      </c>
      <c r="F10005">
        <f t="shared" ref="F10005" si="20322">COUNTIFS(Elements,C10005,Storung,D10005)</f>
        <v>256</v>
      </c>
      <c r="H10005" s="4"/>
      <c r="I10005" s="4"/>
      <c r="J10005" s="5"/>
    </row>
    <row r="10006" spans="1:10" x14ac:dyDescent="0.25">
      <c r="A10006" s="4">
        <v>44157.578599537039</v>
      </c>
      <c r="B10006" t="str">
        <f t="shared" si="20211"/>
        <v>CONV_POS</v>
      </c>
      <c r="C10006">
        <v>9031</v>
      </c>
      <c r="D10006" t="str">
        <f t="shared" si="20276"/>
        <v>Der Sensor meldet keine TE aber Daten vorhanden</v>
      </c>
      <c r="E10006">
        <f t="shared" ref="E10006" si="20323">COUNTIF(Elements,$C10006)</f>
        <v>365</v>
      </c>
      <c r="F10006">
        <f t="shared" ref="F10006" si="20324">COUNTIFS(Elements,C10006,Storung,D10006)</f>
        <v>256</v>
      </c>
      <c r="H10006" s="4"/>
      <c r="I10006" s="4"/>
      <c r="J10006" s="5"/>
    </row>
    <row r="10007" spans="1:10" x14ac:dyDescent="0.25">
      <c r="A10007" s="4">
        <v>44157.578541666669</v>
      </c>
      <c r="B10007" t="str">
        <f t="shared" si="20211"/>
        <v>CONV_POS</v>
      </c>
      <c r="C10007">
        <v>9031</v>
      </c>
      <c r="D10007" t="str">
        <f t="shared" si="20276"/>
        <v>Der Sensor meldet keine TE aber Daten vorhanden</v>
      </c>
      <c r="E10007">
        <f t="shared" ref="E10007" si="20325">COUNTIF(Elements,$C10007)</f>
        <v>365</v>
      </c>
      <c r="F10007">
        <f t="shared" ref="F10007" si="20326">COUNTIFS(Elements,C10007,Storung,D10007)</f>
        <v>256</v>
      </c>
      <c r="H10007" s="4"/>
      <c r="I10007" s="4"/>
      <c r="J10007" s="5"/>
    </row>
    <row r="10008" spans="1:10" x14ac:dyDescent="0.25">
      <c r="A10008" s="4">
        <v>44157.578530092593</v>
      </c>
      <c r="B10008" t="str">
        <f t="shared" si="20211"/>
        <v>CONV_POS</v>
      </c>
      <c r="C10008">
        <v>9031</v>
      </c>
      <c r="D10008" t="str">
        <f t="shared" si="20276"/>
        <v>Der Sensor meldet keine TE aber Daten vorhanden</v>
      </c>
      <c r="E10008">
        <f t="shared" ref="E10008" si="20327">COUNTIF(Elements,$C10008)</f>
        <v>365</v>
      </c>
      <c r="F10008">
        <f t="shared" ref="F10008" si="20328">COUNTIFS(Elements,C10008,Storung,D10008)</f>
        <v>256</v>
      </c>
      <c r="H10008" s="4"/>
      <c r="I10008" s="4"/>
      <c r="J10008" s="5"/>
    </row>
    <row r="10009" spans="1:10" x14ac:dyDescent="0.25">
      <c r="A10009" s="4">
        <v>44157.578530092593</v>
      </c>
      <c r="B10009" t="str">
        <f t="shared" si="20211"/>
        <v>CONV_POS</v>
      </c>
      <c r="C10009">
        <v>9031</v>
      </c>
      <c r="D10009" t="str">
        <f t="shared" si="20276"/>
        <v>Der Sensor meldet keine TE aber Daten vorhanden</v>
      </c>
      <c r="E10009">
        <f t="shared" ref="E10009" si="20329">COUNTIF(Elements,$C10009)</f>
        <v>365</v>
      </c>
      <c r="F10009">
        <f t="shared" ref="F10009" si="20330">COUNTIFS(Elements,C10009,Storung,D10009)</f>
        <v>256</v>
      </c>
      <c r="H10009" s="4"/>
      <c r="I10009" s="4"/>
      <c r="J10009" s="5"/>
    </row>
    <row r="10010" spans="1:10" x14ac:dyDescent="0.25">
      <c r="A10010" s="4">
        <v>44157.578506944446</v>
      </c>
      <c r="B10010" t="str">
        <f t="shared" si="20211"/>
        <v>CONV_POS</v>
      </c>
      <c r="C10010">
        <v>9031</v>
      </c>
      <c r="D10010" t="str">
        <f t="shared" si="20276"/>
        <v>Der Sensor meldet keine TE aber Daten vorhanden</v>
      </c>
      <c r="E10010">
        <f t="shared" ref="E10010" si="20331">COUNTIF(Elements,$C10010)</f>
        <v>365</v>
      </c>
      <c r="F10010">
        <f t="shared" ref="F10010" si="20332">COUNTIFS(Elements,C10010,Storung,D10010)</f>
        <v>256</v>
      </c>
      <c r="H10010" s="4"/>
      <c r="I10010" s="4"/>
      <c r="J10010" s="5"/>
    </row>
    <row r="10011" spans="1:10" x14ac:dyDescent="0.25">
      <c r="A10011" s="4">
        <v>44157.57849537037</v>
      </c>
      <c r="B10011" t="str">
        <f t="shared" si="20211"/>
        <v>CONV_POS</v>
      </c>
      <c r="C10011">
        <v>9031</v>
      </c>
      <c r="D10011" t="str">
        <f t="shared" si="20276"/>
        <v>Der Sensor meldet keine TE aber Daten vorhanden</v>
      </c>
      <c r="E10011">
        <f t="shared" ref="E10011" si="20333">COUNTIF(Elements,$C10011)</f>
        <v>365</v>
      </c>
      <c r="F10011">
        <f t="shared" ref="F10011" si="20334">COUNTIFS(Elements,C10011,Storung,D10011)</f>
        <v>256</v>
      </c>
      <c r="H10011" s="4"/>
      <c r="I10011" s="4"/>
      <c r="J10011" s="5"/>
    </row>
    <row r="10012" spans="1:10" x14ac:dyDescent="0.25">
      <c r="A10012" s="4">
        <v>44157.57849537037</v>
      </c>
      <c r="B10012" t="str">
        <f t="shared" si="20211"/>
        <v>CONV_POS</v>
      </c>
      <c r="C10012">
        <v>9031</v>
      </c>
      <c r="D10012" t="str">
        <f t="shared" si="20276"/>
        <v>Der Sensor meldet keine TE aber Daten vorhanden</v>
      </c>
      <c r="E10012">
        <f t="shared" ref="E10012" si="20335">COUNTIF(Elements,$C10012)</f>
        <v>365</v>
      </c>
      <c r="F10012">
        <f t="shared" ref="F10012" si="20336">COUNTIFS(Elements,C10012,Storung,D10012)</f>
        <v>256</v>
      </c>
      <c r="H10012" s="4"/>
      <c r="I10012" s="4"/>
      <c r="J10012" s="5"/>
    </row>
    <row r="10013" spans="1:10" x14ac:dyDescent="0.25">
      <c r="A10013" s="4">
        <v>44157.578483796293</v>
      </c>
      <c r="B10013" t="str">
        <f t="shared" si="20211"/>
        <v>CONV_POS</v>
      </c>
      <c r="C10013">
        <v>9031</v>
      </c>
      <c r="D10013" t="str">
        <f t="shared" si="20276"/>
        <v>Der Sensor meldet keine TE aber Daten vorhanden</v>
      </c>
      <c r="E10013">
        <f t="shared" ref="E10013" si="20337">COUNTIF(Elements,$C10013)</f>
        <v>365</v>
      </c>
      <c r="F10013">
        <f t="shared" ref="F10013" si="20338">COUNTIFS(Elements,C10013,Storung,D10013)</f>
        <v>256</v>
      </c>
      <c r="H10013" s="4"/>
      <c r="I10013" s="4"/>
      <c r="J10013" s="5"/>
    </row>
    <row r="10014" spans="1:10" x14ac:dyDescent="0.25">
      <c r="A10014" s="4">
        <v>44157.578483796293</v>
      </c>
      <c r="B10014" t="str">
        <f t="shared" si="20211"/>
        <v>CONV_POS</v>
      </c>
      <c r="C10014">
        <v>9031</v>
      </c>
      <c r="D10014" t="str">
        <f t="shared" si="20276"/>
        <v>Der Sensor meldet keine TE aber Daten vorhanden</v>
      </c>
      <c r="E10014">
        <f t="shared" ref="E10014" si="20339">COUNTIF(Elements,$C10014)</f>
        <v>365</v>
      </c>
      <c r="F10014">
        <f t="shared" ref="F10014" si="20340">COUNTIFS(Elements,C10014,Storung,D10014)</f>
        <v>256</v>
      </c>
      <c r="H10014" s="4"/>
      <c r="I10014" s="4"/>
      <c r="J10014" s="5"/>
    </row>
    <row r="10015" spans="1:10" x14ac:dyDescent="0.25">
      <c r="A10015" s="4">
        <v>44157.578483796293</v>
      </c>
      <c r="B10015" t="str">
        <f t="shared" ref="B10015:B10078" si="20341">"CONV_POS"</f>
        <v>CONV_POS</v>
      </c>
      <c r="C10015">
        <v>9031</v>
      </c>
      <c r="D10015" t="str">
        <f t="shared" si="20276"/>
        <v>Der Sensor meldet keine TE aber Daten vorhanden</v>
      </c>
      <c r="E10015">
        <f t="shared" ref="E10015" si="20342">COUNTIF(Elements,$C10015)</f>
        <v>365</v>
      </c>
      <c r="F10015">
        <f t="shared" ref="F10015" si="20343">COUNTIFS(Elements,C10015,Storung,D10015)</f>
        <v>256</v>
      </c>
      <c r="H10015" s="4"/>
      <c r="I10015" s="4"/>
      <c r="J10015" s="5"/>
    </row>
    <row r="10016" spans="1:10" x14ac:dyDescent="0.25">
      <c r="A10016" s="4">
        <v>44157.578472222223</v>
      </c>
      <c r="B10016" t="str">
        <f t="shared" si="20341"/>
        <v>CONV_POS</v>
      </c>
      <c r="C10016">
        <v>9031</v>
      </c>
      <c r="D10016" t="str">
        <f t="shared" si="20276"/>
        <v>Der Sensor meldet keine TE aber Daten vorhanden</v>
      </c>
      <c r="E10016">
        <f t="shared" ref="E10016" si="20344">COUNTIF(Elements,$C10016)</f>
        <v>365</v>
      </c>
      <c r="F10016">
        <f t="shared" ref="F10016" si="20345">COUNTIFS(Elements,C10016,Storung,D10016)</f>
        <v>256</v>
      </c>
      <c r="H10016" s="4"/>
      <c r="I10016" s="4"/>
      <c r="J10016" s="5"/>
    </row>
    <row r="10017" spans="1:10" x14ac:dyDescent="0.25">
      <c r="A10017" s="4">
        <v>44157.578460648147</v>
      </c>
      <c r="B10017" t="str">
        <f t="shared" si="20341"/>
        <v>CONV_POS</v>
      </c>
      <c r="C10017">
        <v>9031</v>
      </c>
      <c r="D10017" t="str">
        <f t="shared" si="20276"/>
        <v>Der Sensor meldet keine TE aber Daten vorhanden</v>
      </c>
      <c r="E10017">
        <f t="shared" ref="E10017" si="20346">COUNTIF(Elements,$C10017)</f>
        <v>365</v>
      </c>
      <c r="F10017">
        <f t="shared" ref="F10017" si="20347">COUNTIFS(Elements,C10017,Storung,D10017)</f>
        <v>256</v>
      </c>
      <c r="H10017" s="4"/>
      <c r="I10017" s="4"/>
      <c r="J10017" s="5"/>
    </row>
    <row r="10018" spans="1:10" x14ac:dyDescent="0.25">
      <c r="A10018" s="4">
        <v>44157.578449074077</v>
      </c>
      <c r="B10018" t="str">
        <f t="shared" si="20341"/>
        <v>CONV_POS</v>
      </c>
      <c r="C10018">
        <v>9031</v>
      </c>
      <c r="D10018" t="str">
        <f t="shared" si="20276"/>
        <v>Der Sensor meldet keine TE aber Daten vorhanden</v>
      </c>
      <c r="E10018">
        <f t="shared" ref="E10018" si="20348">COUNTIF(Elements,$C10018)</f>
        <v>365</v>
      </c>
      <c r="F10018">
        <f t="shared" ref="F10018" si="20349">COUNTIFS(Elements,C10018,Storung,D10018)</f>
        <v>256</v>
      </c>
      <c r="H10018" s="4"/>
      <c r="I10018" s="4"/>
      <c r="J10018" s="5"/>
    </row>
    <row r="10019" spans="1:10" x14ac:dyDescent="0.25">
      <c r="A10019" s="4">
        <v>44157.5784375</v>
      </c>
      <c r="B10019" t="str">
        <f t="shared" si="20341"/>
        <v>CONV_POS</v>
      </c>
      <c r="C10019">
        <v>9031</v>
      </c>
      <c r="D10019" t="str">
        <f t="shared" si="20276"/>
        <v>Der Sensor meldet keine TE aber Daten vorhanden</v>
      </c>
      <c r="E10019">
        <f t="shared" ref="E10019" si="20350">COUNTIF(Elements,$C10019)</f>
        <v>365</v>
      </c>
      <c r="F10019">
        <f t="shared" ref="F10019" si="20351">COUNTIFS(Elements,C10019,Storung,D10019)</f>
        <v>256</v>
      </c>
      <c r="H10019" s="4"/>
      <c r="I10019" s="4"/>
      <c r="J10019" s="5"/>
    </row>
    <row r="10020" spans="1:10" x14ac:dyDescent="0.25">
      <c r="A10020" s="4">
        <v>44157.5784375</v>
      </c>
      <c r="B10020" t="str">
        <f t="shared" si="20341"/>
        <v>CONV_POS</v>
      </c>
      <c r="C10020">
        <v>9031</v>
      </c>
      <c r="D10020" t="str">
        <f t="shared" si="20276"/>
        <v>Der Sensor meldet keine TE aber Daten vorhanden</v>
      </c>
      <c r="E10020">
        <f t="shared" ref="E10020" si="20352">COUNTIF(Elements,$C10020)</f>
        <v>365</v>
      </c>
      <c r="F10020">
        <f t="shared" ref="F10020" si="20353">COUNTIFS(Elements,C10020,Storung,D10020)</f>
        <v>256</v>
      </c>
      <c r="H10020" s="4"/>
      <c r="I10020" s="4"/>
      <c r="J10020" s="5"/>
    </row>
    <row r="10021" spans="1:10" x14ac:dyDescent="0.25">
      <c r="A10021" s="4">
        <v>44157.5784375</v>
      </c>
      <c r="B10021" t="str">
        <f t="shared" si="20341"/>
        <v>CONV_POS</v>
      </c>
      <c r="C10021">
        <v>9031</v>
      </c>
      <c r="D10021" t="str">
        <f t="shared" si="20276"/>
        <v>Der Sensor meldet keine TE aber Daten vorhanden</v>
      </c>
      <c r="E10021">
        <f t="shared" ref="E10021" si="20354">COUNTIF(Elements,$C10021)</f>
        <v>365</v>
      </c>
      <c r="F10021">
        <f t="shared" ref="F10021" si="20355">COUNTIFS(Elements,C10021,Storung,D10021)</f>
        <v>256</v>
      </c>
      <c r="H10021" s="4"/>
      <c r="I10021" s="4"/>
      <c r="J10021" s="5"/>
    </row>
    <row r="10022" spans="1:10" x14ac:dyDescent="0.25">
      <c r="A10022" s="4">
        <v>44157.578425925924</v>
      </c>
      <c r="B10022" t="str">
        <f t="shared" si="20341"/>
        <v>CONV_POS</v>
      </c>
      <c r="C10022">
        <v>9031</v>
      </c>
      <c r="D10022" t="str">
        <f t="shared" si="20276"/>
        <v>Der Sensor meldet keine TE aber Daten vorhanden</v>
      </c>
      <c r="E10022">
        <f t="shared" ref="E10022" si="20356">COUNTIF(Elements,$C10022)</f>
        <v>365</v>
      </c>
      <c r="F10022">
        <f t="shared" ref="F10022" si="20357">COUNTIFS(Elements,C10022,Storung,D10022)</f>
        <v>256</v>
      </c>
      <c r="H10022" s="4"/>
      <c r="I10022" s="4"/>
      <c r="J10022" s="5"/>
    </row>
    <row r="10023" spans="1:10" x14ac:dyDescent="0.25">
      <c r="A10023" s="4">
        <v>44157.576874999999</v>
      </c>
      <c r="B10023" t="str">
        <f t="shared" si="20341"/>
        <v>CONV_POS</v>
      </c>
      <c r="C10023">
        <v>9031</v>
      </c>
      <c r="D10023" t="str">
        <f t="shared" si="20276"/>
        <v>Der Sensor meldet keine TE aber Daten vorhanden</v>
      </c>
      <c r="E10023">
        <f t="shared" ref="E10023" si="20358">COUNTIF(Elements,$C10023)</f>
        <v>365</v>
      </c>
      <c r="F10023">
        <f t="shared" ref="F10023" si="20359">COUNTIFS(Elements,C10023,Storung,D10023)</f>
        <v>256</v>
      </c>
      <c r="H10023" s="4"/>
      <c r="I10023" s="4"/>
      <c r="J10023" s="5"/>
    </row>
    <row r="10024" spans="1:10" x14ac:dyDescent="0.25">
      <c r="A10024" s="4">
        <v>44157.576874999999</v>
      </c>
      <c r="B10024" t="str">
        <f t="shared" si="20341"/>
        <v>CONV_POS</v>
      </c>
      <c r="C10024">
        <v>9031</v>
      </c>
      <c r="D10024" t="str">
        <f t="shared" si="20276"/>
        <v>Der Sensor meldet keine TE aber Daten vorhanden</v>
      </c>
      <c r="E10024">
        <f t="shared" ref="E10024" si="20360">COUNTIF(Elements,$C10024)</f>
        <v>365</v>
      </c>
      <c r="F10024">
        <f t="shared" ref="F10024" si="20361">COUNTIFS(Elements,C10024,Storung,D10024)</f>
        <v>256</v>
      </c>
      <c r="H10024" s="4"/>
      <c r="I10024" s="4"/>
      <c r="J10024" s="5"/>
    </row>
    <row r="10025" spans="1:10" x14ac:dyDescent="0.25">
      <c r="A10025" s="4">
        <v>44157.576863425929</v>
      </c>
      <c r="B10025" t="str">
        <f t="shared" si="20341"/>
        <v>CONV_POS</v>
      </c>
      <c r="C10025">
        <v>9031</v>
      </c>
      <c r="D10025" t="str">
        <f t="shared" si="20276"/>
        <v>Der Sensor meldet keine TE aber Daten vorhanden</v>
      </c>
      <c r="E10025">
        <f t="shared" ref="E10025" si="20362">COUNTIF(Elements,$C10025)</f>
        <v>365</v>
      </c>
      <c r="F10025">
        <f t="shared" ref="F10025" si="20363">COUNTIFS(Elements,C10025,Storung,D10025)</f>
        <v>256</v>
      </c>
      <c r="H10025" s="4"/>
      <c r="I10025" s="4"/>
      <c r="J10025" s="5"/>
    </row>
    <row r="10026" spans="1:10" x14ac:dyDescent="0.25">
      <c r="A10026" s="4">
        <v>44157.576863425929</v>
      </c>
      <c r="B10026" t="str">
        <f t="shared" si="20341"/>
        <v>CONV_POS</v>
      </c>
      <c r="C10026">
        <v>9031</v>
      </c>
      <c r="D10026" t="str">
        <f t="shared" si="20276"/>
        <v>Der Sensor meldet keine TE aber Daten vorhanden</v>
      </c>
      <c r="E10026">
        <f t="shared" ref="E10026" si="20364">COUNTIF(Elements,$C10026)</f>
        <v>365</v>
      </c>
      <c r="F10026">
        <f t="shared" ref="F10026" si="20365">COUNTIFS(Elements,C10026,Storung,D10026)</f>
        <v>256</v>
      </c>
      <c r="H10026" s="4"/>
      <c r="I10026" s="4"/>
      <c r="J10026" s="5"/>
    </row>
    <row r="10027" spans="1:10" x14ac:dyDescent="0.25">
      <c r="A10027" s="4">
        <v>44157.576851851853</v>
      </c>
      <c r="B10027" t="str">
        <f t="shared" si="20341"/>
        <v>CONV_POS</v>
      </c>
      <c r="C10027">
        <v>9031</v>
      </c>
      <c r="D10027" t="str">
        <f t="shared" si="20276"/>
        <v>Der Sensor meldet keine TE aber Daten vorhanden</v>
      </c>
      <c r="E10027">
        <f t="shared" ref="E10027" si="20366">COUNTIF(Elements,$C10027)</f>
        <v>365</v>
      </c>
      <c r="F10027">
        <f t="shared" ref="F10027" si="20367">COUNTIFS(Elements,C10027,Storung,D10027)</f>
        <v>256</v>
      </c>
      <c r="H10027" s="4"/>
      <c r="I10027" s="4"/>
      <c r="J10027" s="5"/>
    </row>
    <row r="10028" spans="1:10" x14ac:dyDescent="0.25">
      <c r="A10028" s="4">
        <v>44157.576747685183</v>
      </c>
      <c r="B10028" t="str">
        <f t="shared" si="20341"/>
        <v>CONV_POS</v>
      </c>
      <c r="C10028">
        <v>9031</v>
      </c>
      <c r="D10028" t="str">
        <f t="shared" si="20276"/>
        <v>Der Sensor meldet keine TE aber Daten vorhanden</v>
      </c>
      <c r="E10028">
        <f t="shared" ref="E10028" si="20368">COUNTIF(Elements,$C10028)</f>
        <v>365</v>
      </c>
      <c r="F10028">
        <f t="shared" ref="F10028" si="20369">COUNTIFS(Elements,C10028,Storung,D10028)</f>
        <v>256</v>
      </c>
      <c r="H10028" s="4"/>
      <c r="I10028" s="4"/>
      <c r="J10028" s="5"/>
    </row>
    <row r="10029" spans="1:10" x14ac:dyDescent="0.25">
      <c r="A10029" s="4">
        <v>44157.576736111114</v>
      </c>
      <c r="B10029" t="str">
        <f t="shared" si="20341"/>
        <v>CONV_POS</v>
      </c>
      <c r="C10029">
        <v>9031</v>
      </c>
      <c r="D10029" t="str">
        <f t="shared" si="20276"/>
        <v>Der Sensor meldet keine TE aber Daten vorhanden</v>
      </c>
      <c r="E10029">
        <f t="shared" ref="E10029" si="20370">COUNTIF(Elements,$C10029)</f>
        <v>365</v>
      </c>
      <c r="F10029">
        <f t="shared" ref="F10029" si="20371">COUNTIFS(Elements,C10029,Storung,D10029)</f>
        <v>256</v>
      </c>
      <c r="H10029" s="4"/>
      <c r="I10029" s="4"/>
      <c r="J10029" s="5"/>
    </row>
    <row r="10030" spans="1:10" x14ac:dyDescent="0.25">
      <c r="A10030" s="4">
        <v>44157.576736111114</v>
      </c>
      <c r="B10030" t="str">
        <f t="shared" si="20341"/>
        <v>CONV_POS</v>
      </c>
      <c r="C10030">
        <v>9031</v>
      </c>
      <c r="D10030" t="str">
        <f t="shared" si="20276"/>
        <v>Der Sensor meldet keine TE aber Daten vorhanden</v>
      </c>
      <c r="E10030">
        <f t="shared" ref="E10030" si="20372">COUNTIF(Elements,$C10030)</f>
        <v>365</v>
      </c>
      <c r="F10030">
        <f t="shared" ref="F10030" si="20373">COUNTIFS(Elements,C10030,Storung,D10030)</f>
        <v>256</v>
      </c>
      <c r="H10030" s="4"/>
      <c r="I10030" s="4"/>
      <c r="J10030" s="5"/>
    </row>
    <row r="10031" spans="1:10" x14ac:dyDescent="0.25">
      <c r="A10031" s="4">
        <v>44157.576724537037</v>
      </c>
      <c r="B10031" t="str">
        <f t="shared" si="20341"/>
        <v>CONV_POS</v>
      </c>
      <c r="C10031">
        <v>9031</v>
      </c>
      <c r="D10031" t="str">
        <f t="shared" si="20276"/>
        <v>Der Sensor meldet keine TE aber Daten vorhanden</v>
      </c>
      <c r="E10031">
        <f t="shared" ref="E10031" si="20374">COUNTIF(Elements,$C10031)</f>
        <v>365</v>
      </c>
      <c r="F10031">
        <f t="shared" ref="F10031" si="20375">COUNTIFS(Elements,C10031,Storung,D10031)</f>
        <v>256</v>
      </c>
      <c r="H10031" s="4"/>
      <c r="I10031" s="4"/>
      <c r="J10031" s="5"/>
    </row>
    <row r="10032" spans="1:10" x14ac:dyDescent="0.25">
      <c r="A10032" s="4">
        <v>44157.576724537037</v>
      </c>
      <c r="B10032" t="str">
        <f t="shared" si="20341"/>
        <v>CONV_POS</v>
      </c>
      <c r="C10032">
        <v>9031</v>
      </c>
      <c r="D10032" t="str">
        <f t="shared" si="20276"/>
        <v>Der Sensor meldet keine TE aber Daten vorhanden</v>
      </c>
      <c r="E10032">
        <f t="shared" ref="E10032" si="20376">COUNTIF(Elements,$C10032)</f>
        <v>365</v>
      </c>
      <c r="F10032">
        <f t="shared" ref="F10032" si="20377">COUNTIFS(Elements,C10032,Storung,D10032)</f>
        <v>256</v>
      </c>
      <c r="H10032" s="4"/>
      <c r="I10032" s="4"/>
      <c r="J10032" s="5"/>
    </row>
    <row r="10033" spans="1:10" x14ac:dyDescent="0.25">
      <c r="A10033" s="4">
        <v>44157.57671296296</v>
      </c>
      <c r="B10033" t="str">
        <f t="shared" si="20341"/>
        <v>CONV_POS</v>
      </c>
      <c r="C10033">
        <v>9031</v>
      </c>
      <c r="D10033" t="str">
        <f t="shared" si="20276"/>
        <v>Der Sensor meldet keine TE aber Daten vorhanden</v>
      </c>
      <c r="E10033">
        <f t="shared" ref="E10033" si="20378">COUNTIF(Elements,$C10033)</f>
        <v>365</v>
      </c>
      <c r="F10033">
        <f t="shared" ref="F10033" si="20379">COUNTIFS(Elements,C10033,Storung,D10033)</f>
        <v>256</v>
      </c>
      <c r="H10033" s="4"/>
      <c r="I10033" s="4"/>
      <c r="J10033" s="5"/>
    </row>
    <row r="10034" spans="1:10" x14ac:dyDescent="0.25">
      <c r="A10034" s="4">
        <v>44157.57671296296</v>
      </c>
      <c r="B10034" t="str">
        <f t="shared" si="20341"/>
        <v>CONV_POS</v>
      </c>
      <c r="C10034">
        <v>9031</v>
      </c>
      <c r="D10034" t="str">
        <f t="shared" si="20276"/>
        <v>Der Sensor meldet keine TE aber Daten vorhanden</v>
      </c>
      <c r="E10034">
        <f t="shared" ref="E10034" si="20380">COUNTIF(Elements,$C10034)</f>
        <v>365</v>
      </c>
      <c r="F10034">
        <f t="shared" ref="F10034" si="20381">COUNTIFS(Elements,C10034,Storung,D10034)</f>
        <v>256</v>
      </c>
      <c r="H10034" s="4"/>
      <c r="I10034" s="4"/>
      <c r="J10034" s="5"/>
    </row>
    <row r="10035" spans="1:10" x14ac:dyDescent="0.25">
      <c r="A10035" s="4">
        <v>44157.576608796298</v>
      </c>
      <c r="B10035" t="str">
        <f t="shared" si="20341"/>
        <v>CONV_POS</v>
      </c>
      <c r="C10035">
        <v>9031</v>
      </c>
      <c r="D10035" t="str">
        <f t="shared" si="20276"/>
        <v>Der Sensor meldet keine TE aber Daten vorhanden</v>
      </c>
      <c r="E10035">
        <f t="shared" ref="E10035" si="20382">COUNTIF(Elements,$C10035)</f>
        <v>365</v>
      </c>
      <c r="F10035">
        <f t="shared" ref="F10035" si="20383">COUNTIFS(Elements,C10035,Storung,D10035)</f>
        <v>256</v>
      </c>
      <c r="H10035" s="4"/>
      <c r="I10035" s="4"/>
      <c r="J10035" s="5"/>
    </row>
    <row r="10036" spans="1:10" x14ac:dyDescent="0.25">
      <c r="A10036" s="4">
        <v>44157.576597222222</v>
      </c>
      <c r="B10036" t="str">
        <f t="shared" si="20341"/>
        <v>CONV_POS</v>
      </c>
      <c r="C10036">
        <v>9031</v>
      </c>
      <c r="D10036" t="str">
        <f t="shared" si="20276"/>
        <v>Der Sensor meldet keine TE aber Daten vorhanden</v>
      </c>
      <c r="E10036">
        <f t="shared" ref="E10036" si="20384">COUNTIF(Elements,$C10036)</f>
        <v>365</v>
      </c>
      <c r="F10036">
        <f t="shared" ref="F10036" si="20385">COUNTIFS(Elements,C10036,Storung,D10036)</f>
        <v>256</v>
      </c>
      <c r="H10036" s="4"/>
      <c r="I10036" s="4"/>
      <c r="J10036" s="5"/>
    </row>
    <row r="10037" spans="1:10" x14ac:dyDescent="0.25">
      <c r="A10037" s="4">
        <v>44157.576597222222</v>
      </c>
      <c r="B10037" t="str">
        <f t="shared" si="20341"/>
        <v>CONV_POS</v>
      </c>
      <c r="C10037">
        <v>9031</v>
      </c>
      <c r="D10037" t="str">
        <f t="shared" si="20276"/>
        <v>Der Sensor meldet keine TE aber Daten vorhanden</v>
      </c>
      <c r="E10037">
        <f t="shared" ref="E10037" si="20386">COUNTIF(Elements,$C10037)</f>
        <v>365</v>
      </c>
      <c r="F10037">
        <f t="shared" ref="F10037" si="20387">COUNTIFS(Elements,C10037,Storung,D10037)</f>
        <v>256</v>
      </c>
      <c r="H10037" s="4"/>
      <c r="I10037" s="4"/>
      <c r="J10037" s="5"/>
    </row>
    <row r="10038" spans="1:10" x14ac:dyDescent="0.25">
      <c r="A10038" s="4">
        <v>44157.576585648145</v>
      </c>
      <c r="B10038" t="str">
        <f t="shared" si="20341"/>
        <v>CONV_POS</v>
      </c>
      <c r="C10038">
        <v>9031</v>
      </c>
      <c r="D10038" t="str">
        <f t="shared" si="20276"/>
        <v>Der Sensor meldet keine TE aber Daten vorhanden</v>
      </c>
      <c r="E10038">
        <f t="shared" ref="E10038" si="20388">COUNTIF(Elements,$C10038)</f>
        <v>365</v>
      </c>
      <c r="F10038">
        <f t="shared" ref="F10038" si="20389">COUNTIFS(Elements,C10038,Storung,D10038)</f>
        <v>256</v>
      </c>
      <c r="H10038" s="4"/>
      <c r="I10038" s="4"/>
      <c r="J10038" s="5"/>
    </row>
    <row r="10039" spans="1:10" x14ac:dyDescent="0.25">
      <c r="A10039" s="4">
        <v>44157.576527777775</v>
      </c>
      <c r="B10039" t="str">
        <f t="shared" si="20341"/>
        <v>CONV_POS</v>
      </c>
      <c r="C10039">
        <v>9031</v>
      </c>
      <c r="D10039" t="str">
        <f t="shared" si="20276"/>
        <v>Der Sensor meldet keine TE aber Daten vorhanden</v>
      </c>
      <c r="E10039">
        <f t="shared" ref="E10039" si="20390">COUNTIF(Elements,$C10039)</f>
        <v>365</v>
      </c>
      <c r="F10039">
        <f t="shared" ref="F10039" si="20391">COUNTIFS(Elements,C10039,Storung,D10039)</f>
        <v>256</v>
      </c>
      <c r="H10039" s="4"/>
      <c r="I10039" s="4"/>
      <c r="J10039" s="5"/>
    </row>
    <row r="10040" spans="1:10" x14ac:dyDescent="0.25">
      <c r="A10040" s="4">
        <v>44157.576527777775</v>
      </c>
      <c r="B10040" t="str">
        <f t="shared" si="20341"/>
        <v>CONV_POS</v>
      </c>
      <c r="C10040">
        <v>9031</v>
      </c>
      <c r="D10040" t="str">
        <f t="shared" si="20276"/>
        <v>Der Sensor meldet keine TE aber Daten vorhanden</v>
      </c>
      <c r="E10040">
        <f t="shared" ref="E10040" si="20392">COUNTIF(Elements,$C10040)</f>
        <v>365</v>
      </c>
      <c r="F10040">
        <f t="shared" ref="F10040" si="20393">COUNTIFS(Elements,C10040,Storung,D10040)</f>
        <v>256</v>
      </c>
      <c r="H10040" s="4"/>
      <c r="I10040" s="4"/>
      <c r="J10040" s="5"/>
    </row>
    <row r="10041" spans="1:10" x14ac:dyDescent="0.25">
      <c r="A10041" s="4">
        <v>44157.576516203706</v>
      </c>
      <c r="B10041" t="str">
        <f t="shared" si="20341"/>
        <v>CONV_POS</v>
      </c>
      <c r="C10041">
        <v>9031</v>
      </c>
      <c r="D10041" t="str">
        <f t="shared" si="20276"/>
        <v>Der Sensor meldet keine TE aber Daten vorhanden</v>
      </c>
      <c r="E10041">
        <f t="shared" ref="E10041" si="20394">COUNTIF(Elements,$C10041)</f>
        <v>365</v>
      </c>
      <c r="F10041">
        <f t="shared" ref="F10041" si="20395">COUNTIFS(Elements,C10041,Storung,D10041)</f>
        <v>256</v>
      </c>
      <c r="H10041" s="4"/>
      <c r="I10041" s="4"/>
      <c r="J10041" s="5"/>
    </row>
    <row r="10042" spans="1:10" x14ac:dyDescent="0.25">
      <c r="A10042" s="4">
        <v>44157.576504629629</v>
      </c>
      <c r="B10042" t="str">
        <f t="shared" si="20341"/>
        <v>CONV_POS</v>
      </c>
      <c r="C10042">
        <v>9031</v>
      </c>
      <c r="D10042" t="str">
        <f t="shared" si="20276"/>
        <v>Der Sensor meldet keine TE aber Daten vorhanden</v>
      </c>
      <c r="E10042">
        <f t="shared" ref="E10042" si="20396">COUNTIF(Elements,$C10042)</f>
        <v>365</v>
      </c>
      <c r="F10042">
        <f t="shared" ref="F10042" si="20397">COUNTIFS(Elements,C10042,Storung,D10042)</f>
        <v>256</v>
      </c>
      <c r="H10042" s="4"/>
      <c r="I10042" s="4"/>
      <c r="J10042" s="5"/>
    </row>
    <row r="10043" spans="1:10" x14ac:dyDescent="0.25">
      <c r="A10043" s="4">
        <v>44157.574918981481</v>
      </c>
      <c r="B10043" t="str">
        <f t="shared" si="20341"/>
        <v>CONV_POS</v>
      </c>
      <c r="C10043">
        <v>9031</v>
      </c>
      <c r="D10043" t="str">
        <f t="shared" si="20276"/>
        <v>Der Sensor meldet keine TE aber Daten vorhanden</v>
      </c>
      <c r="E10043">
        <f t="shared" ref="E10043" si="20398">COUNTIF(Elements,$C10043)</f>
        <v>365</v>
      </c>
      <c r="F10043">
        <f t="shared" ref="F10043" si="20399">COUNTIFS(Elements,C10043,Storung,D10043)</f>
        <v>256</v>
      </c>
      <c r="H10043" s="4"/>
      <c r="I10043" s="4"/>
      <c r="J10043" s="5"/>
    </row>
    <row r="10044" spans="1:10" x14ac:dyDescent="0.25">
      <c r="A10044" s="4">
        <v>44157.574918981481</v>
      </c>
      <c r="B10044" t="str">
        <f t="shared" si="20341"/>
        <v>CONV_POS</v>
      </c>
      <c r="C10044">
        <v>9031</v>
      </c>
      <c r="D10044" t="str">
        <f t="shared" si="20276"/>
        <v>Der Sensor meldet keine TE aber Daten vorhanden</v>
      </c>
      <c r="E10044">
        <f t="shared" ref="E10044" si="20400">COUNTIF(Elements,$C10044)</f>
        <v>365</v>
      </c>
      <c r="F10044">
        <f t="shared" ref="F10044" si="20401">COUNTIFS(Elements,C10044,Storung,D10044)</f>
        <v>256</v>
      </c>
      <c r="H10044" s="4"/>
      <c r="I10044" s="4"/>
      <c r="J10044" s="5"/>
    </row>
    <row r="10045" spans="1:10" x14ac:dyDescent="0.25">
      <c r="A10045" s="4">
        <v>44157.574907407405</v>
      </c>
      <c r="B10045" t="str">
        <f t="shared" si="20341"/>
        <v>CONV_POS</v>
      </c>
      <c r="C10045">
        <v>9031</v>
      </c>
      <c r="D10045" t="str">
        <f t="shared" si="20276"/>
        <v>Der Sensor meldet keine TE aber Daten vorhanden</v>
      </c>
      <c r="E10045">
        <f t="shared" ref="E10045" si="20402">COUNTIF(Elements,$C10045)</f>
        <v>365</v>
      </c>
      <c r="F10045">
        <f t="shared" ref="F10045" si="20403">COUNTIFS(Elements,C10045,Storung,D10045)</f>
        <v>256</v>
      </c>
      <c r="H10045" s="4"/>
      <c r="I10045" s="4"/>
      <c r="J10045" s="5"/>
    </row>
    <row r="10046" spans="1:10" x14ac:dyDescent="0.25">
      <c r="A10046" s="4">
        <v>44157.574907407405</v>
      </c>
      <c r="B10046" t="str">
        <f t="shared" si="20341"/>
        <v>CONV_POS</v>
      </c>
      <c r="C10046">
        <v>9031</v>
      </c>
      <c r="D10046" t="str">
        <f t="shared" si="20276"/>
        <v>Der Sensor meldet keine TE aber Daten vorhanden</v>
      </c>
      <c r="E10046">
        <f t="shared" ref="E10046" si="20404">COUNTIF(Elements,$C10046)</f>
        <v>365</v>
      </c>
      <c r="F10046">
        <f t="shared" ref="F10046" si="20405">COUNTIFS(Elements,C10046,Storung,D10046)</f>
        <v>256</v>
      </c>
      <c r="H10046" s="4"/>
      <c r="I10046" s="4"/>
      <c r="J10046" s="5"/>
    </row>
    <row r="10047" spans="1:10" x14ac:dyDescent="0.25">
      <c r="A10047" s="4">
        <v>44157.574895833335</v>
      </c>
      <c r="B10047" t="str">
        <f t="shared" si="20341"/>
        <v>CONV_POS</v>
      </c>
      <c r="C10047">
        <v>9031</v>
      </c>
      <c r="D10047" t="str">
        <f t="shared" ref="D10047:D10110" si="20406">"Der Sensor meldet keine TE aber Daten vorhanden"</f>
        <v>Der Sensor meldet keine TE aber Daten vorhanden</v>
      </c>
      <c r="E10047">
        <f t="shared" ref="E10047" si="20407">COUNTIF(Elements,$C10047)</f>
        <v>365</v>
      </c>
      <c r="F10047">
        <f t="shared" ref="F10047" si="20408">COUNTIFS(Elements,C10047,Storung,D10047)</f>
        <v>256</v>
      </c>
      <c r="H10047" s="4"/>
      <c r="I10047" s="4"/>
      <c r="J10047" s="5"/>
    </row>
    <row r="10048" spans="1:10" x14ac:dyDescent="0.25">
      <c r="A10048" s="4">
        <v>44157.574895833335</v>
      </c>
      <c r="B10048" t="str">
        <f t="shared" si="20341"/>
        <v>CONV_POS</v>
      </c>
      <c r="C10048">
        <v>9031</v>
      </c>
      <c r="D10048" t="str">
        <f t="shared" si="20406"/>
        <v>Der Sensor meldet keine TE aber Daten vorhanden</v>
      </c>
      <c r="E10048">
        <f t="shared" ref="E10048" si="20409">COUNTIF(Elements,$C10048)</f>
        <v>365</v>
      </c>
      <c r="F10048">
        <f t="shared" ref="F10048" si="20410">COUNTIFS(Elements,C10048,Storung,D10048)</f>
        <v>256</v>
      </c>
      <c r="H10048" s="4"/>
      <c r="I10048" s="4"/>
      <c r="J10048" s="5"/>
    </row>
    <row r="10049" spans="1:10" x14ac:dyDescent="0.25">
      <c r="A10049" s="4">
        <v>44157.574826388889</v>
      </c>
      <c r="B10049" t="str">
        <f t="shared" si="20341"/>
        <v>CONV_POS</v>
      </c>
      <c r="C10049">
        <v>9031</v>
      </c>
      <c r="D10049" t="str">
        <f t="shared" si="20406"/>
        <v>Der Sensor meldet keine TE aber Daten vorhanden</v>
      </c>
      <c r="E10049">
        <f t="shared" ref="E10049" si="20411">COUNTIF(Elements,$C10049)</f>
        <v>365</v>
      </c>
      <c r="F10049">
        <f t="shared" ref="F10049" si="20412">COUNTIFS(Elements,C10049,Storung,D10049)</f>
        <v>256</v>
      </c>
      <c r="H10049" s="4"/>
      <c r="I10049" s="4"/>
      <c r="J10049" s="5"/>
    </row>
    <row r="10050" spans="1:10" x14ac:dyDescent="0.25">
      <c r="A10050" s="4">
        <v>44157.574814814812</v>
      </c>
      <c r="B10050" t="str">
        <f t="shared" si="20341"/>
        <v>CONV_POS</v>
      </c>
      <c r="C10050">
        <v>9031</v>
      </c>
      <c r="D10050" t="str">
        <f t="shared" si="20406"/>
        <v>Der Sensor meldet keine TE aber Daten vorhanden</v>
      </c>
      <c r="E10050">
        <f t="shared" ref="E10050" si="20413">COUNTIF(Elements,$C10050)</f>
        <v>365</v>
      </c>
      <c r="F10050">
        <f t="shared" ref="F10050" si="20414">COUNTIFS(Elements,C10050,Storung,D10050)</f>
        <v>256</v>
      </c>
      <c r="H10050" s="4"/>
      <c r="I10050" s="4"/>
      <c r="J10050" s="5"/>
    </row>
    <row r="10051" spans="1:10" x14ac:dyDescent="0.25">
      <c r="A10051" s="4">
        <v>44157.574733796297</v>
      </c>
      <c r="B10051" t="str">
        <f t="shared" si="20341"/>
        <v>CONV_POS</v>
      </c>
      <c r="C10051">
        <v>9031</v>
      </c>
      <c r="D10051" t="str">
        <f t="shared" si="20406"/>
        <v>Der Sensor meldet keine TE aber Daten vorhanden</v>
      </c>
      <c r="E10051">
        <f t="shared" ref="E10051" si="20415">COUNTIF(Elements,$C10051)</f>
        <v>365</v>
      </c>
      <c r="F10051">
        <f t="shared" ref="F10051" si="20416">COUNTIFS(Elements,C10051,Storung,D10051)</f>
        <v>256</v>
      </c>
      <c r="H10051" s="4"/>
      <c r="I10051" s="4"/>
      <c r="J10051" s="5"/>
    </row>
    <row r="10052" spans="1:10" x14ac:dyDescent="0.25">
      <c r="A10052" s="4">
        <v>44157.57472222222</v>
      </c>
      <c r="B10052" t="str">
        <f t="shared" si="20341"/>
        <v>CONV_POS</v>
      </c>
      <c r="C10052">
        <v>9031</v>
      </c>
      <c r="D10052" t="str">
        <f t="shared" si="20406"/>
        <v>Der Sensor meldet keine TE aber Daten vorhanden</v>
      </c>
      <c r="E10052">
        <f t="shared" ref="E10052" si="20417">COUNTIF(Elements,$C10052)</f>
        <v>365</v>
      </c>
      <c r="F10052">
        <f t="shared" ref="F10052" si="20418">COUNTIFS(Elements,C10052,Storung,D10052)</f>
        <v>256</v>
      </c>
      <c r="H10052" s="4"/>
      <c r="I10052" s="4"/>
      <c r="J10052" s="5"/>
    </row>
    <row r="10053" spans="1:10" x14ac:dyDescent="0.25">
      <c r="A10053" s="4">
        <v>44157.57472222222</v>
      </c>
      <c r="B10053" t="str">
        <f t="shared" si="20341"/>
        <v>CONV_POS</v>
      </c>
      <c r="C10053">
        <v>9031</v>
      </c>
      <c r="D10053" t="str">
        <f t="shared" si="20406"/>
        <v>Der Sensor meldet keine TE aber Daten vorhanden</v>
      </c>
      <c r="E10053">
        <f t="shared" ref="E10053" si="20419">COUNTIF(Elements,$C10053)</f>
        <v>365</v>
      </c>
      <c r="F10053">
        <f t="shared" ref="F10053" si="20420">COUNTIFS(Elements,C10053,Storung,D10053)</f>
        <v>256</v>
      </c>
      <c r="H10053" s="4"/>
      <c r="I10053" s="4"/>
      <c r="J10053" s="5"/>
    </row>
    <row r="10054" spans="1:10" x14ac:dyDescent="0.25">
      <c r="A10054" s="4">
        <v>44157.57471064815</v>
      </c>
      <c r="B10054" t="str">
        <f t="shared" si="20341"/>
        <v>CONV_POS</v>
      </c>
      <c r="C10054">
        <v>9031</v>
      </c>
      <c r="D10054" t="str">
        <f t="shared" si="20406"/>
        <v>Der Sensor meldet keine TE aber Daten vorhanden</v>
      </c>
      <c r="E10054">
        <f t="shared" ref="E10054" si="20421">COUNTIF(Elements,$C10054)</f>
        <v>365</v>
      </c>
      <c r="F10054">
        <f t="shared" ref="F10054" si="20422">COUNTIFS(Elements,C10054,Storung,D10054)</f>
        <v>256</v>
      </c>
      <c r="H10054" s="4"/>
      <c r="I10054" s="4"/>
      <c r="J10054" s="5"/>
    </row>
    <row r="10055" spans="1:10" x14ac:dyDescent="0.25">
      <c r="A10055" s="4">
        <v>44157.57471064815</v>
      </c>
      <c r="B10055" t="str">
        <f t="shared" si="20341"/>
        <v>CONV_POS</v>
      </c>
      <c r="C10055">
        <v>9031</v>
      </c>
      <c r="D10055" t="str">
        <f t="shared" si="20406"/>
        <v>Der Sensor meldet keine TE aber Daten vorhanden</v>
      </c>
      <c r="E10055">
        <f t="shared" ref="E10055" si="20423">COUNTIF(Elements,$C10055)</f>
        <v>365</v>
      </c>
      <c r="F10055">
        <f t="shared" ref="F10055" si="20424">COUNTIFS(Elements,C10055,Storung,D10055)</f>
        <v>256</v>
      </c>
      <c r="H10055" s="4"/>
      <c r="I10055" s="4"/>
      <c r="J10055" s="5"/>
    </row>
    <row r="10056" spans="1:10" x14ac:dyDescent="0.25">
      <c r="A10056" s="4">
        <v>44157.574699074074</v>
      </c>
      <c r="B10056" t="str">
        <f t="shared" si="20341"/>
        <v>CONV_POS</v>
      </c>
      <c r="C10056">
        <v>9031</v>
      </c>
      <c r="D10056" t="str">
        <f t="shared" si="20406"/>
        <v>Der Sensor meldet keine TE aber Daten vorhanden</v>
      </c>
      <c r="E10056">
        <f t="shared" ref="E10056" si="20425">COUNTIF(Elements,$C10056)</f>
        <v>365</v>
      </c>
      <c r="F10056">
        <f t="shared" ref="F10056" si="20426">COUNTIFS(Elements,C10056,Storung,D10056)</f>
        <v>256</v>
      </c>
      <c r="H10056" s="4"/>
      <c r="I10056" s="4"/>
      <c r="J10056" s="5"/>
    </row>
    <row r="10057" spans="1:10" x14ac:dyDescent="0.25">
      <c r="A10057" s="4">
        <v>44157.574687499997</v>
      </c>
      <c r="B10057" t="str">
        <f t="shared" si="20341"/>
        <v>CONV_POS</v>
      </c>
      <c r="C10057">
        <v>9031</v>
      </c>
      <c r="D10057" t="str">
        <f t="shared" si="20406"/>
        <v>Der Sensor meldet keine TE aber Daten vorhanden</v>
      </c>
      <c r="E10057">
        <f t="shared" ref="E10057" si="20427">COUNTIF(Elements,$C10057)</f>
        <v>365</v>
      </c>
      <c r="F10057">
        <f t="shared" ref="F10057" si="20428">COUNTIFS(Elements,C10057,Storung,D10057)</f>
        <v>256</v>
      </c>
      <c r="H10057" s="4"/>
      <c r="I10057" s="4"/>
      <c r="J10057" s="5"/>
    </row>
    <row r="10058" spans="1:10" x14ac:dyDescent="0.25">
      <c r="A10058" s="4">
        <v>44157.56453703704</v>
      </c>
      <c r="B10058" t="str">
        <f t="shared" si="20341"/>
        <v>CONV_POS</v>
      </c>
      <c r="C10058">
        <v>9031</v>
      </c>
      <c r="D10058" t="str">
        <f t="shared" si="20406"/>
        <v>Der Sensor meldet keine TE aber Daten vorhanden</v>
      </c>
      <c r="E10058">
        <f t="shared" ref="E10058" si="20429">COUNTIF(Elements,$C10058)</f>
        <v>365</v>
      </c>
      <c r="F10058">
        <f t="shared" ref="F10058" si="20430">COUNTIFS(Elements,C10058,Storung,D10058)</f>
        <v>256</v>
      </c>
      <c r="H10058" s="4"/>
      <c r="I10058" s="4"/>
      <c r="J10058" s="5"/>
    </row>
    <row r="10059" spans="1:10" x14ac:dyDescent="0.25">
      <c r="A10059" s="4">
        <v>44157.56449074074</v>
      </c>
      <c r="B10059" t="str">
        <f t="shared" si="20341"/>
        <v>CONV_POS</v>
      </c>
      <c r="C10059">
        <v>9031</v>
      </c>
      <c r="D10059" t="str">
        <f t="shared" si="20406"/>
        <v>Der Sensor meldet keine TE aber Daten vorhanden</v>
      </c>
      <c r="E10059">
        <f t="shared" ref="E10059" si="20431">COUNTIF(Elements,$C10059)</f>
        <v>365</v>
      </c>
      <c r="F10059">
        <f t="shared" ref="F10059" si="20432">COUNTIFS(Elements,C10059,Storung,D10059)</f>
        <v>256</v>
      </c>
      <c r="H10059" s="4"/>
      <c r="I10059" s="4"/>
      <c r="J10059" s="5"/>
    </row>
    <row r="10060" spans="1:10" x14ac:dyDescent="0.25">
      <c r="A10060" s="4">
        <v>44157.564432870371</v>
      </c>
      <c r="B10060" t="str">
        <f t="shared" si="20341"/>
        <v>CONV_POS</v>
      </c>
      <c r="C10060">
        <v>9031</v>
      </c>
      <c r="D10060" t="str">
        <f t="shared" si="20406"/>
        <v>Der Sensor meldet keine TE aber Daten vorhanden</v>
      </c>
      <c r="E10060">
        <f t="shared" ref="E10060" si="20433">COUNTIF(Elements,$C10060)</f>
        <v>365</v>
      </c>
      <c r="F10060">
        <f t="shared" ref="F10060" si="20434">COUNTIFS(Elements,C10060,Storung,D10060)</f>
        <v>256</v>
      </c>
      <c r="H10060" s="4"/>
      <c r="I10060" s="4"/>
      <c r="J10060" s="5"/>
    </row>
    <row r="10061" spans="1:10" x14ac:dyDescent="0.25">
      <c r="A10061" s="4">
        <v>44157.564293981479</v>
      </c>
      <c r="B10061" t="str">
        <f t="shared" si="20341"/>
        <v>CONV_POS</v>
      </c>
      <c r="C10061">
        <v>9031</v>
      </c>
      <c r="D10061" t="str">
        <f t="shared" si="20406"/>
        <v>Der Sensor meldet keine TE aber Daten vorhanden</v>
      </c>
      <c r="E10061">
        <f t="shared" ref="E10061" si="20435">COUNTIF(Elements,$C10061)</f>
        <v>365</v>
      </c>
      <c r="F10061">
        <f t="shared" ref="F10061" si="20436">COUNTIFS(Elements,C10061,Storung,D10061)</f>
        <v>256</v>
      </c>
      <c r="H10061" s="4"/>
      <c r="I10061" s="4"/>
      <c r="J10061" s="5"/>
    </row>
    <row r="10062" spans="1:10" x14ac:dyDescent="0.25">
      <c r="A10062" s="4">
        <v>44157.564212962963</v>
      </c>
      <c r="B10062" t="str">
        <f t="shared" si="20341"/>
        <v>CONV_POS</v>
      </c>
      <c r="C10062">
        <v>9031</v>
      </c>
      <c r="D10062" t="str">
        <f t="shared" si="20406"/>
        <v>Der Sensor meldet keine TE aber Daten vorhanden</v>
      </c>
      <c r="E10062">
        <f t="shared" ref="E10062" si="20437">COUNTIF(Elements,$C10062)</f>
        <v>365</v>
      </c>
      <c r="F10062">
        <f t="shared" ref="F10062" si="20438">COUNTIFS(Elements,C10062,Storung,D10062)</f>
        <v>256</v>
      </c>
      <c r="H10062" s="4"/>
      <c r="I10062" s="4"/>
      <c r="J10062" s="5"/>
    </row>
    <row r="10063" spans="1:10" x14ac:dyDescent="0.25">
      <c r="A10063" s="4">
        <v>44157.563877314817</v>
      </c>
      <c r="B10063" t="str">
        <f t="shared" si="20341"/>
        <v>CONV_POS</v>
      </c>
      <c r="C10063">
        <v>9031</v>
      </c>
      <c r="D10063" t="str">
        <f t="shared" si="20406"/>
        <v>Der Sensor meldet keine TE aber Daten vorhanden</v>
      </c>
      <c r="E10063">
        <f t="shared" ref="E10063" si="20439">COUNTIF(Elements,$C10063)</f>
        <v>365</v>
      </c>
      <c r="F10063">
        <f t="shared" ref="F10063" si="20440">COUNTIFS(Elements,C10063,Storung,D10063)</f>
        <v>256</v>
      </c>
      <c r="H10063" s="4"/>
      <c r="I10063" s="4"/>
      <c r="J10063" s="5"/>
    </row>
    <row r="10064" spans="1:10" x14ac:dyDescent="0.25">
      <c r="A10064" s="4">
        <v>44157.563877314817</v>
      </c>
      <c r="B10064" t="str">
        <f t="shared" si="20341"/>
        <v>CONV_POS</v>
      </c>
      <c r="C10064">
        <v>9031</v>
      </c>
      <c r="D10064" t="str">
        <f t="shared" si="20406"/>
        <v>Der Sensor meldet keine TE aber Daten vorhanden</v>
      </c>
      <c r="E10064">
        <f t="shared" ref="E10064" si="20441">COUNTIF(Elements,$C10064)</f>
        <v>365</v>
      </c>
      <c r="F10064">
        <f t="shared" ref="F10064" si="20442">COUNTIFS(Elements,C10064,Storung,D10064)</f>
        <v>256</v>
      </c>
      <c r="H10064" s="4"/>
      <c r="I10064" s="4"/>
      <c r="J10064" s="5"/>
    </row>
    <row r="10065" spans="1:10" x14ac:dyDescent="0.25">
      <c r="A10065" s="4">
        <v>44157.563877314817</v>
      </c>
      <c r="B10065" t="str">
        <f t="shared" si="20341"/>
        <v>CONV_POS</v>
      </c>
      <c r="C10065">
        <v>9031</v>
      </c>
      <c r="D10065" t="str">
        <f t="shared" si="20406"/>
        <v>Der Sensor meldet keine TE aber Daten vorhanden</v>
      </c>
      <c r="E10065">
        <f t="shared" ref="E10065" si="20443">COUNTIF(Elements,$C10065)</f>
        <v>365</v>
      </c>
      <c r="F10065">
        <f t="shared" ref="F10065" si="20444">COUNTIFS(Elements,C10065,Storung,D10065)</f>
        <v>256</v>
      </c>
      <c r="H10065" s="4"/>
      <c r="I10065" s="4"/>
      <c r="J10065" s="5"/>
    </row>
    <row r="10066" spans="1:10" x14ac:dyDescent="0.25">
      <c r="A10066" s="4">
        <v>44157.563877314817</v>
      </c>
      <c r="B10066" t="str">
        <f t="shared" si="20341"/>
        <v>CONV_POS</v>
      </c>
      <c r="C10066">
        <v>9031</v>
      </c>
      <c r="D10066" t="str">
        <f t="shared" si="20406"/>
        <v>Der Sensor meldet keine TE aber Daten vorhanden</v>
      </c>
      <c r="E10066">
        <f t="shared" ref="E10066" si="20445">COUNTIF(Elements,$C10066)</f>
        <v>365</v>
      </c>
      <c r="F10066">
        <f t="shared" ref="F10066" si="20446">COUNTIFS(Elements,C10066,Storung,D10066)</f>
        <v>256</v>
      </c>
      <c r="H10066" s="4"/>
      <c r="I10066" s="4"/>
      <c r="J10066" s="5"/>
    </row>
    <row r="10067" spans="1:10" x14ac:dyDescent="0.25">
      <c r="A10067" s="4">
        <v>44157.56386574074</v>
      </c>
      <c r="B10067" t="str">
        <f t="shared" si="20341"/>
        <v>CONV_POS</v>
      </c>
      <c r="C10067">
        <v>9031</v>
      </c>
      <c r="D10067" t="str">
        <f t="shared" si="20406"/>
        <v>Der Sensor meldet keine TE aber Daten vorhanden</v>
      </c>
      <c r="E10067">
        <f t="shared" ref="E10067" si="20447">COUNTIF(Elements,$C10067)</f>
        <v>365</v>
      </c>
      <c r="F10067">
        <f t="shared" ref="F10067" si="20448">COUNTIFS(Elements,C10067,Storung,D10067)</f>
        <v>256</v>
      </c>
      <c r="H10067" s="4"/>
      <c r="I10067" s="4"/>
      <c r="J10067" s="5"/>
    </row>
    <row r="10068" spans="1:10" x14ac:dyDescent="0.25">
      <c r="A10068" s="4">
        <v>44157.563854166663</v>
      </c>
      <c r="B10068" t="str">
        <f t="shared" si="20341"/>
        <v>CONV_POS</v>
      </c>
      <c r="C10068">
        <v>9031</v>
      </c>
      <c r="D10068" t="str">
        <f t="shared" si="20406"/>
        <v>Der Sensor meldet keine TE aber Daten vorhanden</v>
      </c>
      <c r="E10068">
        <f t="shared" ref="E10068" si="20449">COUNTIF(Elements,$C10068)</f>
        <v>365</v>
      </c>
      <c r="F10068">
        <f t="shared" ref="F10068" si="20450">COUNTIFS(Elements,C10068,Storung,D10068)</f>
        <v>256</v>
      </c>
      <c r="H10068" s="4"/>
      <c r="I10068" s="4"/>
      <c r="J10068" s="5"/>
    </row>
    <row r="10069" spans="1:10" x14ac:dyDescent="0.25">
      <c r="A10069" s="4">
        <v>44157.563842592594</v>
      </c>
      <c r="B10069" t="str">
        <f t="shared" si="20341"/>
        <v>CONV_POS</v>
      </c>
      <c r="C10069">
        <v>9031</v>
      </c>
      <c r="D10069" t="str">
        <f t="shared" si="20406"/>
        <v>Der Sensor meldet keine TE aber Daten vorhanden</v>
      </c>
      <c r="E10069">
        <f t="shared" ref="E10069" si="20451">COUNTIF(Elements,$C10069)</f>
        <v>365</v>
      </c>
      <c r="F10069">
        <f t="shared" ref="F10069" si="20452">COUNTIFS(Elements,C10069,Storung,D10069)</f>
        <v>256</v>
      </c>
      <c r="H10069" s="4"/>
      <c r="I10069" s="4"/>
      <c r="J10069" s="5"/>
    </row>
    <row r="10070" spans="1:10" x14ac:dyDescent="0.25">
      <c r="A10070" s="4">
        <v>44157.563842592594</v>
      </c>
      <c r="B10070" t="str">
        <f t="shared" si="20341"/>
        <v>CONV_POS</v>
      </c>
      <c r="C10070">
        <v>9031</v>
      </c>
      <c r="D10070" t="str">
        <f t="shared" si="20406"/>
        <v>Der Sensor meldet keine TE aber Daten vorhanden</v>
      </c>
      <c r="E10070">
        <f t="shared" ref="E10070" si="20453">COUNTIF(Elements,$C10070)</f>
        <v>365</v>
      </c>
      <c r="F10070">
        <f t="shared" ref="F10070" si="20454">COUNTIFS(Elements,C10070,Storung,D10070)</f>
        <v>256</v>
      </c>
      <c r="H10070" s="4"/>
      <c r="I10070" s="4"/>
      <c r="J10070" s="5"/>
    </row>
    <row r="10071" spans="1:10" x14ac:dyDescent="0.25">
      <c r="A10071" s="4">
        <v>44157.563831018517</v>
      </c>
      <c r="B10071" t="str">
        <f t="shared" si="20341"/>
        <v>CONV_POS</v>
      </c>
      <c r="C10071">
        <v>9031</v>
      </c>
      <c r="D10071" t="str">
        <f t="shared" si="20406"/>
        <v>Der Sensor meldet keine TE aber Daten vorhanden</v>
      </c>
      <c r="E10071">
        <f t="shared" ref="E10071" si="20455">COUNTIF(Elements,$C10071)</f>
        <v>365</v>
      </c>
      <c r="F10071">
        <f t="shared" ref="F10071" si="20456">COUNTIFS(Elements,C10071,Storung,D10071)</f>
        <v>256</v>
      </c>
      <c r="H10071" s="4"/>
      <c r="I10071" s="4"/>
      <c r="J10071" s="5"/>
    </row>
    <row r="10072" spans="1:10" x14ac:dyDescent="0.25">
      <c r="A10072" s="4">
        <v>44157.563831018517</v>
      </c>
      <c r="B10072" t="str">
        <f t="shared" si="20341"/>
        <v>CONV_POS</v>
      </c>
      <c r="C10072">
        <v>9031</v>
      </c>
      <c r="D10072" t="str">
        <f t="shared" si="20406"/>
        <v>Der Sensor meldet keine TE aber Daten vorhanden</v>
      </c>
      <c r="E10072">
        <f t="shared" ref="E10072" si="20457">COUNTIF(Elements,$C10072)</f>
        <v>365</v>
      </c>
      <c r="F10072">
        <f t="shared" ref="F10072" si="20458">COUNTIFS(Elements,C10072,Storung,D10072)</f>
        <v>256</v>
      </c>
      <c r="H10072" s="4"/>
      <c r="I10072" s="4"/>
      <c r="J10072" s="5"/>
    </row>
    <row r="10073" spans="1:10" x14ac:dyDescent="0.25">
      <c r="A10073" s="4">
        <v>44157.563819444447</v>
      </c>
      <c r="B10073" t="str">
        <f t="shared" si="20341"/>
        <v>CONV_POS</v>
      </c>
      <c r="C10073">
        <v>9031</v>
      </c>
      <c r="D10073" t="str">
        <f t="shared" si="20406"/>
        <v>Der Sensor meldet keine TE aber Daten vorhanden</v>
      </c>
      <c r="E10073">
        <f t="shared" ref="E10073" si="20459">COUNTIF(Elements,$C10073)</f>
        <v>365</v>
      </c>
      <c r="F10073">
        <f t="shared" ref="F10073" si="20460">COUNTIFS(Elements,C10073,Storung,D10073)</f>
        <v>256</v>
      </c>
      <c r="H10073" s="4"/>
      <c r="I10073" s="4"/>
      <c r="J10073" s="5"/>
    </row>
    <row r="10074" spans="1:10" x14ac:dyDescent="0.25">
      <c r="A10074" s="4">
        <v>44157.563784722224</v>
      </c>
      <c r="B10074" t="str">
        <f t="shared" si="20341"/>
        <v>CONV_POS</v>
      </c>
      <c r="C10074">
        <v>9031</v>
      </c>
      <c r="D10074" t="str">
        <f t="shared" si="20406"/>
        <v>Der Sensor meldet keine TE aber Daten vorhanden</v>
      </c>
      <c r="E10074">
        <f t="shared" ref="E10074" si="20461">COUNTIF(Elements,$C10074)</f>
        <v>365</v>
      </c>
      <c r="F10074">
        <f t="shared" ref="F10074" si="20462">COUNTIFS(Elements,C10074,Storung,D10074)</f>
        <v>256</v>
      </c>
      <c r="H10074" s="4"/>
      <c r="I10074" s="4"/>
      <c r="J10074" s="5"/>
    </row>
    <row r="10075" spans="1:10" x14ac:dyDescent="0.25">
      <c r="A10075" s="4">
        <v>44157.563784722224</v>
      </c>
      <c r="B10075" t="str">
        <f t="shared" si="20341"/>
        <v>CONV_POS</v>
      </c>
      <c r="C10075">
        <v>9031</v>
      </c>
      <c r="D10075" t="str">
        <f t="shared" si="20406"/>
        <v>Der Sensor meldet keine TE aber Daten vorhanden</v>
      </c>
      <c r="E10075">
        <f t="shared" ref="E10075" si="20463">COUNTIF(Elements,$C10075)</f>
        <v>365</v>
      </c>
      <c r="F10075">
        <f t="shared" ref="F10075" si="20464">COUNTIFS(Elements,C10075,Storung,D10075)</f>
        <v>256</v>
      </c>
      <c r="H10075" s="4"/>
      <c r="I10075" s="4"/>
      <c r="J10075" s="5"/>
    </row>
    <row r="10076" spans="1:10" x14ac:dyDescent="0.25">
      <c r="A10076" s="4">
        <v>44157.563773148147</v>
      </c>
      <c r="B10076" t="str">
        <f t="shared" si="20341"/>
        <v>CONV_POS</v>
      </c>
      <c r="C10076">
        <v>9031</v>
      </c>
      <c r="D10076" t="str">
        <f t="shared" si="20406"/>
        <v>Der Sensor meldet keine TE aber Daten vorhanden</v>
      </c>
      <c r="E10076">
        <f t="shared" ref="E10076" si="20465">COUNTIF(Elements,$C10076)</f>
        <v>365</v>
      </c>
      <c r="F10076">
        <f t="shared" ref="F10076" si="20466">COUNTIFS(Elements,C10076,Storung,D10076)</f>
        <v>256</v>
      </c>
      <c r="H10076" s="4"/>
      <c r="I10076" s="4"/>
      <c r="J10076" s="5"/>
    </row>
    <row r="10077" spans="1:10" x14ac:dyDescent="0.25">
      <c r="A10077" s="4">
        <v>44157.563773148147</v>
      </c>
      <c r="B10077" t="str">
        <f t="shared" si="20341"/>
        <v>CONV_POS</v>
      </c>
      <c r="C10077">
        <v>9031</v>
      </c>
      <c r="D10077" t="str">
        <f t="shared" si="20406"/>
        <v>Der Sensor meldet keine TE aber Daten vorhanden</v>
      </c>
      <c r="E10077">
        <f t="shared" ref="E10077" si="20467">COUNTIF(Elements,$C10077)</f>
        <v>365</v>
      </c>
      <c r="F10077">
        <f t="shared" ref="F10077" si="20468">COUNTIFS(Elements,C10077,Storung,D10077)</f>
        <v>256</v>
      </c>
      <c r="H10077" s="4"/>
      <c r="I10077" s="4"/>
      <c r="J10077" s="5"/>
    </row>
    <row r="10078" spans="1:10" x14ac:dyDescent="0.25">
      <c r="A10078" s="4">
        <v>44157.563773148147</v>
      </c>
      <c r="B10078" t="str">
        <f t="shared" si="20341"/>
        <v>CONV_POS</v>
      </c>
      <c r="C10078">
        <v>9031</v>
      </c>
      <c r="D10078" t="str">
        <f t="shared" si="20406"/>
        <v>Der Sensor meldet keine TE aber Daten vorhanden</v>
      </c>
      <c r="E10078">
        <f t="shared" ref="E10078" si="20469">COUNTIF(Elements,$C10078)</f>
        <v>365</v>
      </c>
      <c r="F10078">
        <f t="shared" ref="F10078" si="20470">COUNTIFS(Elements,C10078,Storung,D10078)</f>
        <v>256</v>
      </c>
      <c r="H10078" s="4"/>
      <c r="I10078" s="4"/>
      <c r="J10078" s="5"/>
    </row>
    <row r="10079" spans="1:10" x14ac:dyDescent="0.25">
      <c r="A10079" s="4">
        <v>44157.563761574071</v>
      </c>
      <c r="B10079" t="str">
        <f t="shared" ref="B10079:B10142" si="20471">"CONV_POS"</f>
        <v>CONV_POS</v>
      </c>
      <c r="C10079">
        <v>9031</v>
      </c>
      <c r="D10079" t="str">
        <f t="shared" si="20406"/>
        <v>Der Sensor meldet keine TE aber Daten vorhanden</v>
      </c>
      <c r="E10079">
        <f t="shared" ref="E10079" si="20472">COUNTIF(Elements,$C10079)</f>
        <v>365</v>
      </c>
      <c r="F10079">
        <f t="shared" ref="F10079" si="20473">COUNTIFS(Elements,C10079,Storung,D10079)</f>
        <v>256</v>
      </c>
      <c r="H10079" s="4"/>
      <c r="I10079" s="4"/>
      <c r="J10079" s="5"/>
    </row>
    <row r="10080" spans="1:10" x14ac:dyDescent="0.25">
      <c r="A10080" s="4">
        <v>44157.560671296298</v>
      </c>
      <c r="B10080" t="str">
        <f t="shared" si="20471"/>
        <v>CONV_POS</v>
      </c>
      <c r="C10080">
        <v>9031</v>
      </c>
      <c r="D10080" t="str">
        <f t="shared" si="20406"/>
        <v>Der Sensor meldet keine TE aber Daten vorhanden</v>
      </c>
      <c r="E10080">
        <f t="shared" ref="E10080" si="20474">COUNTIF(Elements,$C10080)</f>
        <v>365</v>
      </c>
      <c r="F10080">
        <f t="shared" ref="F10080" si="20475">COUNTIFS(Elements,C10080,Storung,D10080)</f>
        <v>256</v>
      </c>
      <c r="H10080" s="4"/>
      <c r="I10080" s="4"/>
      <c r="J10080" s="5"/>
    </row>
    <row r="10081" spans="1:10" x14ac:dyDescent="0.25">
      <c r="A10081" s="4">
        <v>44157.559328703705</v>
      </c>
      <c r="B10081" t="str">
        <f t="shared" si="20471"/>
        <v>CONV_POS</v>
      </c>
      <c r="C10081">
        <v>9031</v>
      </c>
      <c r="D10081" t="str">
        <f t="shared" si="20406"/>
        <v>Der Sensor meldet keine TE aber Daten vorhanden</v>
      </c>
      <c r="E10081">
        <f t="shared" ref="E10081" si="20476">COUNTIF(Elements,$C10081)</f>
        <v>365</v>
      </c>
      <c r="F10081">
        <f t="shared" ref="F10081" si="20477">COUNTIFS(Elements,C10081,Storung,D10081)</f>
        <v>256</v>
      </c>
      <c r="H10081" s="4"/>
      <c r="I10081" s="4"/>
      <c r="J10081" s="5"/>
    </row>
    <row r="10082" spans="1:10" x14ac:dyDescent="0.25">
      <c r="A10082" s="4">
        <v>44157.559317129628</v>
      </c>
      <c r="B10082" t="str">
        <f t="shared" si="20471"/>
        <v>CONV_POS</v>
      </c>
      <c r="C10082">
        <v>9031</v>
      </c>
      <c r="D10082" t="str">
        <f t="shared" si="20406"/>
        <v>Der Sensor meldet keine TE aber Daten vorhanden</v>
      </c>
      <c r="E10082">
        <f t="shared" ref="E10082" si="20478">COUNTIF(Elements,$C10082)</f>
        <v>365</v>
      </c>
      <c r="F10082">
        <f t="shared" ref="F10082" si="20479">COUNTIFS(Elements,C10082,Storung,D10082)</f>
        <v>256</v>
      </c>
      <c r="H10082" s="4"/>
      <c r="I10082" s="4"/>
      <c r="J10082" s="5"/>
    </row>
    <row r="10083" spans="1:10" x14ac:dyDescent="0.25">
      <c r="A10083" s="4">
        <v>44157.559317129628</v>
      </c>
      <c r="B10083" t="str">
        <f t="shared" si="20471"/>
        <v>CONV_POS</v>
      </c>
      <c r="C10083">
        <v>9031</v>
      </c>
      <c r="D10083" t="str">
        <f t="shared" si="20406"/>
        <v>Der Sensor meldet keine TE aber Daten vorhanden</v>
      </c>
      <c r="E10083">
        <f t="shared" ref="E10083" si="20480">COUNTIF(Elements,$C10083)</f>
        <v>365</v>
      </c>
      <c r="F10083">
        <f t="shared" ref="F10083" si="20481">COUNTIFS(Elements,C10083,Storung,D10083)</f>
        <v>256</v>
      </c>
      <c r="H10083" s="4"/>
      <c r="I10083" s="4"/>
      <c r="J10083" s="5"/>
    </row>
    <row r="10084" spans="1:10" x14ac:dyDescent="0.25">
      <c r="A10084" s="4">
        <v>44157.559317129628</v>
      </c>
      <c r="B10084" t="str">
        <f t="shared" si="20471"/>
        <v>CONV_POS</v>
      </c>
      <c r="C10084">
        <v>9031</v>
      </c>
      <c r="D10084" t="str">
        <f t="shared" si="20406"/>
        <v>Der Sensor meldet keine TE aber Daten vorhanden</v>
      </c>
      <c r="E10084">
        <f t="shared" ref="E10084" si="20482">COUNTIF(Elements,$C10084)</f>
        <v>365</v>
      </c>
      <c r="F10084">
        <f t="shared" ref="F10084" si="20483">COUNTIFS(Elements,C10084,Storung,D10084)</f>
        <v>256</v>
      </c>
      <c r="H10084" s="4"/>
      <c r="I10084" s="4"/>
      <c r="J10084" s="5"/>
    </row>
    <row r="10085" spans="1:10" x14ac:dyDescent="0.25">
      <c r="A10085" s="4">
        <v>44157.559305555558</v>
      </c>
      <c r="B10085" t="str">
        <f t="shared" si="20471"/>
        <v>CONV_POS</v>
      </c>
      <c r="C10085">
        <v>9031</v>
      </c>
      <c r="D10085" t="str">
        <f t="shared" si="20406"/>
        <v>Der Sensor meldet keine TE aber Daten vorhanden</v>
      </c>
      <c r="E10085">
        <f t="shared" ref="E10085" si="20484">COUNTIF(Elements,$C10085)</f>
        <v>365</v>
      </c>
      <c r="F10085">
        <f t="shared" ref="F10085" si="20485">COUNTIFS(Elements,C10085,Storung,D10085)</f>
        <v>256</v>
      </c>
      <c r="H10085" s="4"/>
      <c r="I10085" s="4"/>
      <c r="J10085" s="5"/>
    </row>
    <row r="10086" spans="1:10" x14ac:dyDescent="0.25">
      <c r="A10086" s="4">
        <v>44157.559305555558</v>
      </c>
      <c r="B10086" t="str">
        <f t="shared" si="20471"/>
        <v>CONV_POS</v>
      </c>
      <c r="C10086">
        <v>9031</v>
      </c>
      <c r="D10086" t="str">
        <f t="shared" si="20406"/>
        <v>Der Sensor meldet keine TE aber Daten vorhanden</v>
      </c>
      <c r="E10086">
        <f t="shared" ref="E10086" si="20486">COUNTIF(Elements,$C10086)</f>
        <v>365</v>
      </c>
      <c r="F10086">
        <f t="shared" ref="F10086" si="20487">COUNTIFS(Elements,C10086,Storung,D10086)</f>
        <v>256</v>
      </c>
      <c r="H10086" s="4"/>
      <c r="I10086" s="4"/>
      <c r="J10086" s="5"/>
    </row>
    <row r="10087" spans="1:10" x14ac:dyDescent="0.25">
      <c r="A10087" s="4">
        <v>44157.559039351851</v>
      </c>
      <c r="B10087" t="str">
        <f t="shared" si="20471"/>
        <v>CONV_POS</v>
      </c>
      <c r="C10087">
        <v>9031</v>
      </c>
      <c r="D10087" t="str">
        <f t="shared" si="20406"/>
        <v>Der Sensor meldet keine TE aber Daten vorhanden</v>
      </c>
      <c r="E10087">
        <f t="shared" ref="E10087" si="20488">COUNTIF(Elements,$C10087)</f>
        <v>365</v>
      </c>
      <c r="F10087">
        <f t="shared" ref="F10087" si="20489">COUNTIFS(Elements,C10087,Storung,D10087)</f>
        <v>256</v>
      </c>
      <c r="H10087" s="4"/>
      <c r="I10087" s="4"/>
      <c r="J10087" s="5"/>
    </row>
    <row r="10088" spans="1:10" x14ac:dyDescent="0.25">
      <c r="A10088" s="4">
        <v>44157.55877314815</v>
      </c>
      <c r="B10088" t="str">
        <f t="shared" si="20471"/>
        <v>CONV_POS</v>
      </c>
      <c r="C10088">
        <v>9031</v>
      </c>
      <c r="D10088" t="str">
        <f t="shared" si="20406"/>
        <v>Der Sensor meldet keine TE aber Daten vorhanden</v>
      </c>
      <c r="E10088">
        <f t="shared" ref="E10088" si="20490">COUNTIF(Elements,$C10088)</f>
        <v>365</v>
      </c>
      <c r="F10088">
        <f t="shared" ref="F10088" si="20491">COUNTIFS(Elements,C10088,Storung,D10088)</f>
        <v>256</v>
      </c>
      <c r="H10088" s="4"/>
      <c r="I10088" s="4"/>
      <c r="J10088" s="5"/>
    </row>
    <row r="10089" spans="1:10" x14ac:dyDescent="0.25">
      <c r="A10089" s="4">
        <v>44157.558530092596</v>
      </c>
      <c r="B10089" t="str">
        <f t="shared" si="20471"/>
        <v>CONV_POS</v>
      </c>
      <c r="C10089">
        <v>9031</v>
      </c>
      <c r="D10089" t="str">
        <f t="shared" si="20406"/>
        <v>Der Sensor meldet keine TE aber Daten vorhanden</v>
      </c>
      <c r="E10089">
        <f t="shared" ref="E10089" si="20492">COUNTIF(Elements,$C10089)</f>
        <v>365</v>
      </c>
      <c r="F10089">
        <f t="shared" ref="F10089" si="20493">COUNTIFS(Elements,C10089,Storung,D10089)</f>
        <v>256</v>
      </c>
      <c r="H10089" s="4"/>
      <c r="I10089" s="4"/>
      <c r="J10089" s="5"/>
    </row>
    <row r="10090" spans="1:10" x14ac:dyDescent="0.25">
      <c r="A10090" s="4">
        <v>44157.558530092596</v>
      </c>
      <c r="B10090" t="str">
        <f t="shared" si="20471"/>
        <v>CONV_POS</v>
      </c>
      <c r="C10090">
        <v>9031</v>
      </c>
      <c r="D10090" t="str">
        <f t="shared" si="20406"/>
        <v>Der Sensor meldet keine TE aber Daten vorhanden</v>
      </c>
      <c r="E10090">
        <f t="shared" ref="E10090" si="20494">COUNTIF(Elements,$C10090)</f>
        <v>365</v>
      </c>
      <c r="F10090">
        <f t="shared" ref="F10090" si="20495">COUNTIFS(Elements,C10090,Storung,D10090)</f>
        <v>256</v>
      </c>
      <c r="H10090" s="4"/>
      <c r="I10090" s="4"/>
      <c r="J10090" s="5"/>
    </row>
    <row r="10091" spans="1:10" x14ac:dyDescent="0.25">
      <c r="A10091" s="4">
        <v>44157.558530092596</v>
      </c>
      <c r="B10091" t="str">
        <f t="shared" si="20471"/>
        <v>CONV_POS</v>
      </c>
      <c r="C10091">
        <v>9031</v>
      </c>
      <c r="D10091" t="str">
        <f t="shared" si="20406"/>
        <v>Der Sensor meldet keine TE aber Daten vorhanden</v>
      </c>
      <c r="E10091">
        <f t="shared" ref="E10091" si="20496">COUNTIF(Elements,$C10091)</f>
        <v>365</v>
      </c>
      <c r="F10091">
        <f t="shared" ref="F10091" si="20497">COUNTIFS(Elements,C10091,Storung,D10091)</f>
        <v>256</v>
      </c>
      <c r="H10091" s="4"/>
      <c r="I10091" s="4"/>
      <c r="J10091" s="5"/>
    </row>
    <row r="10092" spans="1:10" x14ac:dyDescent="0.25">
      <c r="A10092" s="4">
        <v>44157.558530092596</v>
      </c>
      <c r="B10092" t="str">
        <f t="shared" si="20471"/>
        <v>CONV_POS</v>
      </c>
      <c r="C10092">
        <v>9031</v>
      </c>
      <c r="D10092" t="str">
        <f t="shared" si="20406"/>
        <v>Der Sensor meldet keine TE aber Daten vorhanden</v>
      </c>
      <c r="E10092">
        <f t="shared" ref="E10092" si="20498">COUNTIF(Elements,$C10092)</f>
        <v>365</v>
      </c>
      <c r="F10092">
        <f t="shared" ref="F10092" si="20499">COUNTIFS(Elements,C10092,Storung,D10092)</f>
        <v>256</v>
      </c>
      <c r="H10092" s="4"/>
      <c r="I10092" s="4"/>
      <c r="J10092" s="5"/>
    </row>
    <row r="10093" spans="1:10" x14ac:dyDescent="0.25">
      <c r="A10093" s="4">
        <v>44157.558472222219</v>
      </c>
      <c r="B10093" t="str">
        <f t="shared" si="20471"/>
        <v>CONV_POS</v>
      </c>
      <c r="C10093">
        <v>9031</v>
      </c>
      <c r="D10093" t="str">
        <f t="shared" si="20406"/>
        <v>Der Sensor meldet keine TE aber Daten vorhanden</v>
      </c>
      <c r="E10093">
        <f t="shared" ref="E10093" si="20500">COUNTIF(Elements,$C10093)</f>
        <v>365</v>
      </c>
      <c r="F10093">
        <f t="shared" ref="F10093" si="20501">COUNTIFS(Elements,C10093,Storung,D10093)</f>
        <v>256</v>
      </c>
      <c r="H10093" s="4"/>
      <c r="I10093" s="4"/>
      <c r="J10093" s="5"/>
    </row>
    <row r="10094" spans="1:10" x14ac:dyDescent="0.25">
      <c r="A10094" s="4">
        <v>44157.558472222219</v>
      </c>
      <c r="B10094" t="str">
        <f t="shared" si="20471"/>
        <v>CONV_POS</v>
      </c>
      <c r="C10094">
        <v>9031</v>
      </c>
      <c r="D10094" t="str">
        <f t="shared" si="20406"/>
        <v>Der Sensor meldet keine TE aber Daten vorhanden</v>
      </c>
      <c r="E10094">
        <f t="shared" ref="E10094" si="20502">COUNTIF(Elements,$C10094)</f>
        <v>365</v>
      </c>
      <c r="F10094">
        <f t="shared" ref="F10094" si="20503">COUNTIFS(Elements,C10094,Storung,D10094)</f>
        <v>256</v>
      </c>
      <c r="H10094" s="4"/>
      <c r="I10094" s="4"/>
      <c r="J10094" s="5"/>
    </row>
    <row r="10095" spans="1:10" x14ac:dyDescent="0.25">
      <c r="A10095" s="4">
        <v>44157.55846064815</v>
      </c>
      <c r="B10095" t="str">
        <f t="shared" si="20471"/>
        <v>CONV_POS</v>
      </c>
      <c r="C10095">
        <v>9031</v>
      </c>
      <c r="D10095" t="str">
        <f t="shared" si="20406"/>
        <v>Der Sensor meldet keine TE aber Daten vorhanden</v>
      </c>
      <c r="E10095">
        <f t="shared" ref="E10095" si="20504">COUNTIF(Elements,$C10095)</f>
        <v>365</v>
      </c>
      <c r="F10095">
        <f t="shared" ref="F10095" si="20505">COUNTIFS(Elements,C10095,Storung,D10095)</f>
        <v>256</v>
      </c>
      <c r="H10095" s="4"/>
      <c r="I10095" s="4"/>
      <c r="J10095" s="5"/>
    </row>
    <row r="10096" spans="1:10" x14ac:dyDescent="0.25">
      <c r="A10096" s="4">
        <v>44157.55846064815</v>
      </c>
      <c r="B10096" t="str">
        <f t="shared" si="20471"/>
        <v>CONV_POS</v>
      </c>
      <c r="C10096">
        <v>9031</v>
      </c>
      <c r="D10096" t="str">
        <f t="shared" si="20406"/>
        <v>Der Sensor meldet keine TE aber Daten vorhanden</v>
      </c>
      <c r="E10096">
        <f t="shared" ref="E10096" si="20506">COUNTIF(Elements,$C10096)</f>
        <v>365</v>
      </c>
      <c r="F10096">
        <f t="shared" ref="F10096" si="20507">COUNTIFS(Elements,C10096,Storung,D10096)</f>
        <v>256</v>
      </c>
      <c r="H10096" s="4"/>
      <c r="I10096" s="4"/>
      <c r="J10096" s="5"/>
    </row>
    <row r="10097" spans="1:10" x14ac:dyDescent="0.25">
      <c r="A10097" s="4">
        <v>44157.55846064815</v>
      </c>
      <c r="B10097" t="str">
        <f t="shared" si="20471"/>
        <v>CONV_POS</v>
      </c>
      <c r="C10097">
        <v>9031</v>
      </c>
      <c r="D10097" t="str">
        <f t="shared" si="20406"/>
        <v>Der Sensor meldet keine TE aber Daten vorhanden</v>
      </c>
      <c r="E10097">
        <f t="shared" ref="E10097" si="20508">COUNTIF(Elements,$C10097)</f>
        <v>365</v>
      </c>
      <c r="F10097">
        <f t="shared" ref="F10097" si="20509">COUNTIFS(Elements,C10097,Storung,D10097)</f>
        <v>256</v>
      </c>
      <c r="H10097" s="4"/>
      <c r="I10097" s="4"/>
      <c r="J10097" s="5"/>
    </row>
    <row r="10098" spans="1:10" x14ac:dyDescent="0.25">
      <c r="A10098" s="4">
        <v>44157.558449074073</v>
      </c>
      <c r="B10098" t="str">
        <f t="shared" si="20471"/>
        <v>CONV_POS</v>
      </c>
      <c r="C10098">
        <v>9031</v>
      </c>
      <c r="D10098" t="str">
        <f t="shared" si="20406"/>
        <v>Der Sensor meldet keine TE aber Daten vorhanden</v>
      </c>
      <c r="E10098">
        <f t="shared" ref="E10098" si="20510">COUNTIF(Elements,$C10098)</f>
        <v>365</v>
      </c>
      <c r="F10098">
        <f t="shared" ref="F10098" si="20511">COUNTIFS(Elements,C10098,Storung,D10098)</f>
        <v>256</v>
      </c>
      <c r="H10098" s="4"/>
      <c r="I10098" s="4"/>
      <c r="J10098" s="5"/>
    </row>
    <row r="10099" spans="1:10" x14ac:dyDescent="0.25">
      <c r="A10099" s="4">
        <v>44157.558449074073</v>
      </c>
      <c r="B10099" t="str">
        <f t="shared" si="20471"/>
        <v>CONV_POS</v>
      </c>
      <c r="C10099">
        <v>9031</v>
      </c>
      <c r="D10099" t="str">
        <f t="shared" si="20406"/>
        <v>Der Sensor meldet keine TE aber Daten vorhanden</v>
      </c>
      <c r="E10099">
        <f t="shared" ref="E10099" si="20512">COUNTIF(Elements,$C10099)</f>
        <v>365</v>
      </c>
      <c r="F10099">
        <f t="shared" ref="F10099" si="20513">COUNTIFS(Elements,C10099,Storung,D10099)</f>
        <v>256</v>
      </c>
      <c r="H10099" s="4"/>
      <c r="I10099" s="4"/>
      <c r="J10099" s="5"/>
    </row>
    <row r="10100" spans="1:10" x14ac:dyDescent="0.25">
      <c r="A10100" s="4">
        <v>44157.558449074073</v>
      </c>
      <c r="B10100" t="str">
        <f t="shared" si="20471"/>
        <v>CONV_POS</v>
      </c>
      <c r="C10100">
        <v>9031</v>
      </c>
      <c r="D10100" t="str">
        <f t="shared" si="20406"/>
        <v>Der Sensor meldet keine TE aber Daten vorhanden</v>
      </c>
      <c r="E10100">
        <f t="shared" ref="E10100" si="20514">COUNTIF(Elements,$C10100)</f>
        <v>365</v>
      </c>
      <c r="F10100">
        <f t="shared" ref="F10100" si="20515">COUNTIFS(Elements,C10100,Storung,D10100)</f>
        <v>256</v>
      </c>
      <c r="H10100" s="4"/>
      <c r="I10100" s="4"/>
      <c r="J10100" s="5"/>
    </row>
    <row r="10101" spans="1:10" x14ac:dyDescent="0.25">
      <c r="A10101" s="4">
        <v>44157.558379629627</v>
      </c>
      <c r="B10101" t="str">
        <f t="shared" si="20471"/>
        <v>CONV_POS</v>
      </c>
      <c r="C10101">
        <v>9031</v>
      </c>
      <c r="D10101" t="str">
        <f t="shared" si="20406"/>
        <v>Der Sensor meldet keine TE aber Daten vorhanden</v>
      </c>
      <c r="E10101">
        <f t="shared" ref="E10101" si="20516">COUNTIF(Elements,$C10101)</f>
        <v>365</v>
      </c>
      <c r="F10101">
        <f t="shared" ref="F10101" si="20517">COUNTIFS(Elements,C10101,Storung,D10101)</f>
        <v>256</v>
      </c>
      <c r="H10101" s="4"/>
      <c r="I10101" s="4"/>
      <c r="J10101" s="5"/>
    </row>
    <row r="10102" spans="1:10" x14ac:dyDescent="0.25">
      <c r="A10102" s="4">
        <v>44157.558379629627</v>
      </c>
      <c r="B10102" t="str">
        <f t="shared" si="20471"/>
        <v>CONV_POS</v>
      </c>
      <c r="C10102">
        <v>9031</v>
      </c>
      <c r="D10102" t="str">
        <f t="shared" si="20406"/>
        <v>Der Sensor meldet keine TE aber Daten vorhanden</v>
      </c>
      <c r="E10102">
        <f t="shared" ref="E10102" si="20518">COUNTIF(Elements,$C10102)</f>
        <v>365</v>
      </c>
      <c r="F10102">
        <f t="shared" ref="F10102" si="20519">COUNTIFS(Elements,C10102,Storung,D10102)</f>
        <v>256</v>
      </c>
      <c r="H10102" s="4"/>
      <c r="I10102" s="4"/>
      <c r="J10102" s="5"/>
    </row>
    <row r="10103" spans="1:10" x14ac:dyDescent="0.25">
      <c r="A10103" s="4">
        <v>44157.558368055557</v>
      </c>
      <c r="B10103" t="str">
        <f t="shared" si="20471"/>
        <v>CONV_POS</v>
      </c>
      <c r="C10103">
        <v>9031</v>
      </c>
      <c r="D10103" t="str">
        <f t="shared" si="20406"/>
        <v>Der Sensor meldet keine TE aber Daten vorhanden</v>
      </c>
      <c r="E10103">
        <f t="shared" ref="E10103" si="20520">COUNTIF(Elements,$C10103)</f>
        <v>365</v>
      </c>
      <c r="F10103">
        <f t="shared" ref="F10103" si="20521">COUNTIFS(Elements,C10103,Storung,D10103)</f>
        <v>256</v>
      </c>
      <c r="H10103" s="4"/>
      <c r="I10103" s="4"/>
      <c r="J10103" s="5"/>
    </row>
    <row r="10104" spans="1:10" x14ac:dyDescent="0.25">
      <c r="A10104" s="4">
        <v>44157.558368055557</v>
      </c>
      <c r="B10104" t="str">
        <f t="shared" si="20471"/>
        <v>CONV_POS</v>
      </c>
      <c r="C10104">
        <v>9031</v>
      </c>
      <c r="D10104" t="str">
        <f t="shared" si="20406"/>
        <v>Der Sensor meldet keine TE aber Daten vorhanden</v>
      </c>
      <c r="E10104">
        <f t="shared" ref="E10104" si="20522">COUNTIF(Elements,$C10104)</f>
        <v>365</v>
      </c>
      <c r="F10104">
        <f t="shared" ref="F10104" si="20523">COUNTIFS(Elements,C10104,Storung,D10104)</f>
        <v>256</v>
      </c>
      <c r="H10104" s="4"/>
      <c r="I10104" s="4"/>
      <c r="J10104" s="5"/>
    </row>
    <row r="10105" spans="1:10" x14ac:dyDescent="0.25">
      <c r="A10105" s="4">
        <v>44157.558356481481</v>
      </c>
      <c r="B10105" t="str">
        <f t="shared" si="20471"/>
        <v>CONV_POS</v>
      </c>
      <c r="C10105">
        <v>9031</v>
      </c>
      <c r="D10105" t="str">
        <f t="shared" si="20406"/>
        <v>Der Sensor meldet keine TE aber Daten vorhanden</v>
      </c>
      <c r="E10105">
        <f t="shared" ref="E10105" si="20524">COUNTIF(Elements,$C10105)</f>
        <v>365</v>
      </c>
      <c r="F10105">
        <f t="shared" ref="F10105" si="20525">COUNTIFS(Elements,C10105,Storung,D10105)</f>
        <v>256</v>
      </c>
      <c r="H10105" s="4"/>
      <c r="I10105" s="4"/>
      <c r="J10105" s="5"/>
    </row>
    <row r="10106" spans="1:10" x14ac:dyDescent="0.25">
      <c r="A10106" s="4">
        <v>44157.558240740742</v>
      </c>
      <c r="B10106" t="str">
        <f t="shared" si="20471"/>
        <v>CONV_POS</v>
      </c>
      <c r="C10106">
        <v>9031</v>
      </c>
      <c r="D10106" t="str">
        <f t="shared" si="20406"/>
        <v>Der Sensor meldet keine TE aber Daten vorhanden</v>
      </c>
      <c r="E10106">
        <f t="shared" ref="E10106" si="20526">COUNTIF(Elements,$C10106)</f>
        <v>365</v>
      </c>
      <c r="F10106">
        <f t="shared" ref="F10106" si="20527">COUNTIFS(Elements,C10106,Storung,D10106)</f>
        <v>256</v>
      </c>
      <c r="H10106" s="4"/>
      <c r="I10106" s="4"/>
      <c r="J10106" s="5"/>
    </row>
    <row r="10107" spans="1:10" x14ac:dyDescent="0.25">
      <c r="A10107" s="4">
        <v>44157.558229166665</v>
      </c>
      <c r="B10107" t="str">
        <f t="shared" si="20471"/>
        <v>CONV_POS</v>
      </c>
      <c r="C10107">
        <v>9031</v>
      </c>
      <c r="D10107" t="str">
        <f t="shared" si="20406"/>
        <v>Der Sensor meldet keine TE aber Daten vorhanden</v>
      </c>
      <c r="E10107">
        <f t="shared" ref="E10107" si="20528">COUNTIF(Elements,$C10107)</f>
        <v>365</v>
      </c>
      <c r="F10107">
        <f t="shared" ref="F10107" si="20529">COUNTIFS(Elements,C10107,Storung,D10107)</f>
        <v>256</v>
      </c>
      <c r="H10107" s="4"/>
      <c r="I10107" s="4"/>
      <c r="J10107" s="5"/>
    </row>
    <row r="10108" spans="1:10" x14ac:dyDescent="0.25">
      <c r="A10108" s="4">
        <v>44157.558217592596</v>
      </c>
      <c r="B10108" t="str">
        <f t="shared" si="20471"/>
        <v>CONV_POS</v>
      </c>
      <c r="C10108">
        <v>9031</v>
      </c>
      <c r="D10108" t="str">
        <f t="shared" si="20406"/>
        <v>Der Sensor meldet keine TE aber Daten vorhanden</v>
      </c>
      <c r="E10108">
        <f t="shared" ref="E10108" si="20530">COUNTIF(Elements,$C10108)</f>
        <v>365</v>
      </c>
      <c r="F10108">
        <f t="shared" ref="F10108" si="20531">COUNTIFS(Elements,C10108,Storung,D10108)</f>
        <v>256</v>
      </c>
      <c r="H10108" s="4"/>
      <c r="I10108" s="4"/>
      <c r="J10108" s="5"/>
    </row>
    <row r="10109" spans="1:10" x14ac:dyDescent="0.25">
      <c r="A10109" s="4">
        <v>44157.558194444442</v>
      </c>
      <c r="B10109" t="str">
        <f t="shared" si="20471"/>
        <v>CONV_POS</v>
      </c>
      <c r="C10109">
        <v>9031</v>
      </c>
      <c r="D10109" t="str">
        <f t="shared" si="20406"/>
        <v>Der Sensor meldet keine TE aber Daten vorhanden</v>
      </c>
      <c r="E10109">
        <f t="shared" ref="E10109" si="20532">COUNTIF(Elements,$C10109)</f>
        <v>365</v>
      </c>
      <c r="F10109">
        <f t="shared" ref="F10109" si="20533">COUNTIFS(Elements,C10109,Storung,D10109)</f>
        <v>256</v>
      </c>
      <c r="H10109" s="4"/>
      <c r="I10109" s="4"/>
      <c r="J10109" s="5"/>
    </row>
    <row r="10110" spans="1:10" x14ac:dyDescent="0.25">
      <c r="A10110" s="4">
        <v>44157.558159722219</v>
      </c>
      <c r="B10110" t="str">
        <f t="shared" si="20471"/>
        <v>CONV_POS</v>
      </c>
      <c r="C10110">
        <v>9031</v>
      </c>
      <c r="D10110" t="str">
        <f t="shared" si="20406"/>
        <v>Der Sensor meldet keine TE aber Daten vorhanden</v>
      </c>
      <c r="E10110">
        <f t="shared" ref="E10110" si="20534">COUNTIF(Elements,$C10110)</f>
        <v>365</v>
      </c>
      <c r="F10110">
        <f t="shared" ref="F10110" si="20535">COUNTIFS(Elements,C10110,Storung,D10110)</f>
        <v>256</v>
      </c>
      <c r="H10110" s="4"/>
      <c r="I10110" s="4"/>
      <c r="J10110" s="5"/>
    </row>
    <row r="10111" spans="1:10" x14ac:dyDescent="0.25">
      <c r="A10111" s="4">
        <v>44157.557951388888</v>
      </c>
      <c r="B10111" t="str">
        <f t="shared" si="20471"/>
        <v>CONV_POS</v>
      </c>
      <c r="C10111">
        <v>9031</v>
      </c>
      <c r="D10111" t="str">
        <f t="shared" ref="D10111:D10174" si="20536">"Der Sensor meldet keine TE aber Daten vorhanden"</f>
        <v>Der Sensor meldet keine TE aber Daten vorhanden</v>
      </c>
      <c r="E10111">
        <f t="shared" ref="E10111" si="20537">COUNTIF(Elements,$C10111)</f>
        <v>365</v>
      </c>
      <c r="F10111">
        <f t="shared" ref="F10111" si="20538">COUNTIFS(Elements,C10111,Storung,D10111)</f>
        <v>256</v>
      </c>
      <c r="H10111" s="4"/>
      <c r="I10111" s="4"/>
      <c r="J10111" s="5"/>
    </row>
    <row r="10112" spans="1:10" x14ac:dyDescent="0.25">
      <c r="A10112" s="4">
        <v>44152.733159722222</v>
      </c>
      <c r="B10112" t="str">
        <f t="shared" si="20471"/>
        <v>CONV_POS</v>
      </c>
      <c r="C10112">
        <v>9031</v>
      </c>
      <c r="D10112" t="str">
        <f t="shared" si="20536"/>
        <v>Der Sensor meldet keine TE aber Daten vorhanden</v>
      </c>
      <c r="E10112">
        <f t="shared" ref="E10112" si="20539">COUNTIF(Elements,$C10112)</f>
        <v>365</v>
      </c>
      <c r="F10112">
        <f t="shared" ref="F10112" si="20540">COUNTIFS(Elements,C10112,Storung,D10112)</f>
        <v>256</v>
      </c>
      <c r="H10112" s="4"/>
      <c r="I10112" s="4"/>
      <c r="J10112" s="5"/>
    </row>
    <row r="10113" spans="1:10" x14ac:dyDescent="0.25">
      <c r="A10113" s="4">
        <v>44152.731886574074</v>
      </c>
      <c r="B10113" t="str">
        <f t="shared" si="20471"/>
        <v>CONV_POS</v>
      </c>
      <c r="C10113">
        <v>9031</v>
      </c>
      <c r="D10113" t="str">
        <f t="shared" si="20536"/>
        <v>Der Sensor meldet keine TE aber Daten vorhanden</v>
      </c>
      <c r="E10113">
        <f t="shared" ref="E10113" si="20541">COUNTIF(Elements,$C10113)</f>
        <v>365</v>
      </c>
      <c r="F10113">
        <f t="shared" ref="F10113" si="20542">COUNTIFS(Elements,C10113,Storung,D10113)</f>
        <v>256</v>
      </c>
      <c r="H10113" s="4"/>
      <c r="I10113" s="4"/>
      <c r="J10113" s="5"/>
    </row>
    <row r="10114" spans="1:10" x14ac:dyDescent="0.25">
      <c r="A10114" s="4">
        <v>44152.731793981482</v>
      </c>
      <c r="B10114" t="str">
        <f t="shared" si="20471"/>
        <v>CONV_POS</v>
      </c>
      <c r="C10114">
        <v>9031</v>
      </c>
      <c r="D10114" t="str">
        <f t="shared" si="20536"/>
        <v>Der Sensor meldet keine TE aber Daten vorhanden</v>
      </c>
      <c r="E10114">
        <f t="shared" ref="E10114" si="20543">COUNTIF(Elements,$C10114)</f>
        <v>365</v>
      </c>
      <c r="F10114">
        <f t="shared" ref="F10114" si="20544">COUNTIFS(Elements,C10114,Storung,D10114)</f>
        <v>256</v>
      </c>
      <c r="H10114" s="4"/>
      <c r="I10114" s="4"/>
      <c r="J10114" s="5"/>
    </row>
    <row r="10115" spans="1:10" x14ac:dyDescent="0.25">
      <c r="A10115" s="4">
        <v>44152.729039351849</v>
      </c>
      <c r="B10115" t="str">
        <f t="shared" si="20471"/>
        <v>CONV_POS</v>
      </c>
      <c r="C10115">
        <v>9031</v>
      </c>
      <c r="D10115" t="str">
        <f t="shared" si="20536"/>
        <v>Der Sensor meldet keine TE aber Daten vorhanden</v>
      </c>
      <c r="E10115">
        <f t="shared" ref="E10115" si="20545">COUNTIF(Elements,$C10115)</f>
        <v>365</v>
      </c>
      <c r="F10115">
        <f t="shared" ref="F10115" si="20546">COUNTIFS(Elements,C10115,Storung,D10115)</f>
        <v>256</v>
      </c>
      <c r="H10115" s="4"/>
      <c r="I10115" s="4"/>
      <c r="J10115" s="5"/>
    </row>
    <row r="10116" spans="1:10" x14ac:dyDescent="0.25">
      <c r="A10116" s="4">
        <v>44152.729039351849</v>
      </c>
      <c r="B10116" t="str">
        <f t="shared" si="20471"/>
        <v>CONV_POS</v>
      </c>
      <c r="C10116">
        <v>9031</v>
      </c>
      <c r="D10116" t="str">
        <f t="shared" si="20536"/>
        <v>Der Sensor meldet keine TE aber Daten vorhanden</v>
      </c>
      <c r="E10116">
        <f t="shared" ref="E10116" si="20547">COUNTIF(Elements,$C10116)</f>
        <v>365</v>
      </c>
      <c r="F10116">
        <f t="shared" ref="F10116" si="20548">COUNTIFS(Elements,C10116,Storung,D10116)</f>
        <v>256</v>
      </c>
      <c r="H10116" s="4"/>
      <c r="I10116" s="4"/>
      <c r="J10116" s="5"/>
    </row>
    <row r="10117" spans="1:10" x14ac:dyDescent="0.25">
      <c r="A10117" s="4">
        <v>44152.729039351849</v>
      </c>
      <c r="B10117" t="str">
        <f t="shared" si="20471"/>
        <v>CONV_POS</v>
      </c>
      <c r="C10117">
        <v>9031</v>
      </c>
      <c r="D10117" t="str">
        <f t="shared" si="20536"/>
        <v>Der Sensor meldet keine TE aber Daten vorhanden</v>
      </c>
      <c r="E10117">
        <f t="shared" ref="E10117" si="20549">COUNTIF(Elements,$C10117)</f>
        <v>365</v>
      </c>
      <c r="F10117">
        <f t="shared" ref="F10117" si="20550">COUNTIFS(Elements,C10117,Storung,D10117)</f>
        <v>256</v>
      </c>
      <c r="H10117" s="4"/>
      <c r="I10117" s="4"/>
      <c r="J10117" s="5"/>
    </row>
    <row r="10118" spans="1:10" x14ac:dyDescent="0.25">
      <c r="A10118" s="4">
        <v>44152.729027777779</v>
      </c>
      <c r="B10118" t="str">
        <f t="shared" si="20471"/>
        <v>CONV_POS</v>
      </c>
      <c r="C10118">
        <v>9031</v>
      </c>
      <c r="D10118" t="str">
        <f t="shared" si="20536"/>
        <v>Der Sensor meldet keine TE aber Daten vorhanden</v>
      </c>
      <c r="E10118">
        <f t="shared" ref="E10118" si="20551">COUNTIF(Elements,$C10118)</f>
        <v>365</v>
      </c>
      <c r="F10118">
        <f t="shared" ref="F10118" si="20552">COUNTIFS(Elements,C10118,Storung,D10118)</f>
        <v>256</v>
      </c>
      <c r="H10118" s="4"/>
      <c r="I10118" s="4"/>
      <c r="J10118" s="5"/>
    </row>
    <row r="10119" spans="1:10" x14ac:dyDescent="0.25">
      <c r="A10119" s="4">
        <v>44152.729027777779</v>
      </c>
      <c r="B10119" t="str">
        <f t="shared" si="20471"/>
        <v>CONV_POS</v>
      </c>
      <c r="C10119">
        <v>9031</v>
      </c>
      <c r="D10119" t="str">
        <f t="shared" si="20536"/>
        <v>Der Sensor meldet keine TE aber Daten vorhanden</v>
      </c>
      <c r="E10119">
        <f t="shared" ref="E10119" si="20553">COUNTIF(Elements,$C10119)</f>
        <v>365</v>
      </c>
      <c r="F10119">
        <f t="shared" ref="F10119" si="20554">COUNTIFS(Elements,C10119,Storung,D10119)</f>
        <v>256</v>
      </c>
      <c r="H10119" s="4"/>
      <c r="I10119" s="4"/>
      <c r="J10119" s="5"/>
    </row>
    <row r="10120" spans="1:10" x14ac:dyDescent="0.25">
      <c r="A10120" s="4">
        <v>44152.729016203702</v>
      </c>
      <c r="B10120" t="str">
        <f t="shared" si="20471"/>
        <v>CONV_POS</v>
      </c>
      <c r="C10120">
        <v>9031</v>
      </c>
      <c r="D10120" t="str">
        <f t="shared" si="20536"/>
        <v>Der Sensor meldet keine TE aber Daten vorhanden</v>
      </c>
      <c r="E10120">
        <f t="shared" ref="E10120" si="20555">COUNTIF(Elements,$C10120)</f>
        <v>365</v>
      </c>
      <c r="F10120">
        <f t="shared" ref="F10120" si="20556">COUNTIFS(Elements,C10120,Storung,D10120)</f>
        <v>256</v>
      </c>
      <c r="H10120" s="4"/>
      <c r="I10120" s="4"/>
      <c r="J10120" s="5"/>
    </row>
    <row r="10121" spans="1:10" x14ac:dyDescent="0.25">
      <c r="A10121" s="4">
        <v>44152.729016203702</v>
      </c>
      <c r="B10121" t="str">
        <f t="shared" si="20471"/>
        <v>CONV_POS</v>
      </c>
      <c r="C10121">
        <v>9031</v>
      </c>
      <c r="D10121" t="str">
        <f t="shared" si="20536"/>
        <v>Der Sensor meldet keine TE aber Daten vorhanden</v>
      </c>
      <c r="E10121">
        <f t="shared" ref="E10121" si="20557">COUNTIF(Elements,$C10121)</f>
        <v>365</v>
      </c>
      <c r="F10121">
        <f t="shared" ref="F10121" si="20558">COUNTIFS(Elements,C10121,Storung,D10121)</f>
        <v>256</v>
      </c>
      <c r="H10121" s="4"/>
      <c r="I10121" s="4"/>
      <c r="J10121" s="5"/>
    </row>
    <row r="10122" spans="1:10" x14ac:dyDescent="0.25">
      <c r="A10122" s="4">
        <v>44152.728900462964</v>
      </c>
      <c r="B10122" t="str">
        <f t="shared" si="20471"/>
        <v>CONV_POS</v>
      </c>
      <c r="C10122">
        <v>9031</v>
      </c>
      <c r="D10122" t="str">
        <f t="shared" si="20536"/>
        <v>Der Sensor meldet keine TE aber Daten vorhanden</v>
      </c>
      <c r="E10122">
        <f t="shared" ref="E10122" si="20559">COUNTIF(Elements,$C10122)</f>
        <v>365</v>
      </c>
      <c r="F10122">
        <f t="shared" ref="F10122" si="20560">COUNTIFS(Elements,C10122,Storung,D10122)</f>
        <v>256</v>
      </c>
      <c r="H10122" s="4"/>
      <c r="I10122" s="4"/>
      <c r="J10122" s="5"/>
    </row>
    <row r="10123" spans="1:10" x14ac:dyDescent="0.25">
      <c r="A10123" s="4">
        <v>44152.728900462964</v>
      </c>
      <c r="B10123" t="str">
        <f t="shared" si="20471"/>
        <v>CONV_POS</v>
      </c>
      <c r="C10123">
        <v>9031</v>
      </c>
      <c r="D10123" t="str">
        <f t="shared" si="20536"/>
        <v>Der Sensor meldet keine TE aber Daten vorhanden</v>
      </c>
      <c r="E10123">
        <f t="shared" ref="E10123" si="20561">COUNTIF(Elements,$C10123)</f>
        <v>365</v>
      </c>
      <c r="F10123">
        <f t="shared" ref="F10123" si="20562">COUNTIFS(Elements,C10123,Storung,D10123)</f>
        <v>256</v>
      </c>
      <c r="H10123" s="4"/>
      <c r="I10123" s="4"/>
      <c r="J10123" s="5"/>
    </row>
    <row r="10124" spans="1:10" x14ac:dyDescent="0.25">
      <c r="A10124" s="4">
        <v>44152.728888888887</v>
      </c>
      <c r="B10124" t="str">
        <f t="shared" si="20471"/>
        <v>CONV_POS</v>
      </c>
      <c r="C10124">
        <v>9031</v>
      </c>
      <c r="D10124" t="str">
        <f t="shared" si="20536"/>
        <v>Der Sensor meldet keine TE aber Daten vorhanden</v>
      </c>
      <c r="E10124">
        <f t="shared" ref="E10124" si="20563">COUNTIF(Elements,$C10124)</f>
        <v>365</v>
      </c>
      <c r="F10124">
        <f t="shared" ref="F10124" si="20564">COUNTIFS(Elements,C10124,Storung,D10124)</f>
        <v>256</v>
      </c>
      <c r="H10124" s="4"/>
      <c r="I10124" s="4"/>
      <c r="J10124" s="5"/>
    </row>
    <row r="10125" spans="1:10" x14ac:dyDescent="0.25">
      <c r="A10125" s="4">
        <v>44152.728888888887</v>
      </c>
      <c r="B10125" t="str">
        <f t="shared" si="20471"/>
        <v>CONV_POS</v>
      </c>
      <c r="C10125">
        <v>9031</v>
      </c>
      <c r="D10125" t="str">
        <f t="shared" si="20536"/>
        <v>Der Sensor meldet keine TE aber Daten vorhanden</v>
      </c>
      <c r="E10125">
        <f t="shared" ref="E10125" si="20565">COUNTIF(Elements,$C10125)</f>
        <v>365</v>
      </c>
      <c r="F10125">
        <f t="shared" ref="F10125" si="20566">COUNTIFS(Elements,C10125,Storung,D10125)</f>
        <v>256</v>
      </c>
      <c r="H10125" s="4"/>
      <c r="I10125" s="4"/>
      <c r="J10125" s="5"/>
    </row>
    <row r="10126" spans="1:10" x14ac:dyDescent="0.25">
      <c r="A10126" s="4">
        <v>44152.728888888887</v>
      </c>
      <c r="B10126" t="str">
        <f t="shared" si="20471"/>
        <v>CONV_POS</v>
      </c>
      <c r="C10126">
        <v>9031</v>
      </c>
      <c r="D10126" t="str">
        <f t="shared" si="20536"/>
        <v>Der Sensor meldet keine TE aber Daten vorhanden</v>
      </c>
      <c r="E10126">
        <f t="shared" ref="E10126" si="20567">COUNTIF(Elements,$C10126)</f>
        <v>365</v>
      </c>
      <c r="F10126">
        <f t="shared" ref="F10126" si="20568">COUNTIFS(Elements,C10126,Storung,D10126)</f>
        <v>256</v>
      </c>
      <c r="H10126" s="4"/>
      <c r="I10126" s="4"/>
      <c r="J10126" s="5"/>
    </row>
    <row r="10127" spans="1:10" x14ac:dyDescent="0.25">
      <c r="A10127" s="4">
        <v>44152.728888888887</v>
      </c>
      <c r="B10127" t="str">
        <f t="shared" si="20471"/>
        <v>CONV_POS</v>
      </c>
      <c r="C10127">
        <v>9031</v>
      </c>
      <c r="D10127" t="str">
        <f t="shared" si="20536"/>
        <v>Der Sensor meldet keine TE aber Daten vorhanden</v>
      </c>
      <c r="E10127">
        <f t="shared" ref="E10127" si="20569">COUNTIF(Elements,$C10127)</f>
        <v>365</v>
      </c>
      <c r="F10127">
        <f t="shared" ref="F10127" si="20570">COUNTIFS(Elements,C10127,Storung,D10127)</f>
        <v>256</v>
      </c>
      <c r="H10127" s="4"/>
      <c r="I10127" s="4"/>
      <c r="J10127" s="5"/>
    </row>
    <row r="10128" spans="1:10" x14ac:dyDescent="0.25">
      <c r="A10128" s="4">
        <v>44152.728877314818</v>
      </c>
      <c r="B10128" t="str">
        <f t="shared" si="20471"/>
        <v>CONV_POS</v>
      </c>
      <c r="C10128">
        <v>9031</v>
      </c>
      <c r="D10128" t="str">
        <f t="shared" si="20536"/>
        <v>Der Sensor meldet keine TE aber Daten vorhanden</v>
      </c>
      <c r="E10128">
        <f t="shared" ref="E10128" si="20571">COUNTIF(Elements,$C10128)</f>
        <v>365</v>
      </c>
      <c r="F10128">
        <f t="shared" ref="F10128" si="20572">COUNTIFS(Elements,C10128,Storung,D10128)</f>
        <v>256</v>
      </c>
      <c r="H10128" s="4"/>
      <c r="I10128" s="4"/>
      <c r="J10128" s="5"/>
    </row>
    <row r="10129" spans="1:10" x14ac:dyDescent="0.25">
      <c r="A10129" s="4">
        <v>44152.709780092591</v>
      </c>
      <c r="B10129" t="str">
        <f t="shared" si="20471"/>
        <v>CONV_POS</v>
      </c>
      <c r="C10129">
        <v>9031</v>
      </c>
      <c r="D10129" t="str">
        <f t="shared" si="20536"/>
        <v>Der Sensor meldet keine TE aber Daten vorhanden</v>
      </c>
      <c r="E10129">
        <f t="shared" ref="E10129" si="20573">COUNTIF(Elements,$C10129)</f>
        <v>365</v>
      </c>
      <c r="F10129">
        <f t="shared" ref="F10129" si="20574">COUNTIFS(Elements,C10129,Storung,D10129)</f>
        <v>256</v>
      </c>
      <c r="H10129" s="4"/>
      <c r="I10129" s="4"/>
      <c r="J10129" s="5"/>
    </row>
    <row r="10130" spans="1:10" x14ac:dyDescent="0.25">
      <c r="A10130" s="4">
        <v>44152.709768518522</v>
      </c>
      <c r="B10130" t="str">
        <f t="shared" si="20471"/>
        <v>CONV_POS</v>
      </c>
      <c r="C10130">
        <v>9031</v>
      </c>
      <c r="D10130" t="str">
        <f t="shared" si="20536"/>
        <v>Der Sensor meldet keine TE aber Daten vorhanden</v>
      </c>
      <c r="E10130">
        <f t="shared" ref="E10130" si="20575">COUNTIF(Elements,$C10130)</f>
        <v>365</v>
      </c>
      <c r="F10130">
        <f t="shared" ref="F10130" si="20576">COUNTIFS(Elements,C10130,Storung,D10130)</f>
        <v>256</v>
      </c>
      <c r="H10130" s="4"/>
      <c r="I10130" s="4"/>
      <c r="J10130" s="5"/>
    </row>
    <row r="10131" spans="1:10" x14ac:dyDescent="0.25">
      <c r="A10131" s="4">
        <v>44152.709456018521</v>
      </c>
      <c r="B10131" t="str">
        <f t="shared" si="20471"/>
        <v>CONV_POS</v>
      </c>
      <c r="C10131">
        <v>9031</v>
      </c>
      <c r="D10131" t="str">
        <f t="shared" si="20536"/>
        <v>Der Sensor meldet keine TE aber Daten vorhanden</v>
      </c>
      <c r="E10131">
        <f t="shared" ref="E10131" si="20577">COUNTIF(Elements,$C10131)</f>
        <v>365</v>
      </c>
      <c r="F10131">
        <f t="shared" ref="F10131" si="20578">COUNTIFS(Elements,C10131,Storung,D10131)</f>
        <v>256</v>
      </c>
      <c r="H10131" s="4"/>
      <c r="I10131" s="4"/>
      <c r="J10131" s="5"/>
    </row>
    <row r="10132" spans="1:10" x14ac:dyDescent="0.25">
      <c r="A10132" s="4">
        <v>44152.70826388889</v>
      </c>
      <c r="B10132" t="str">
        <f t="shared" si="20471"/>
        <v>CONV_POS</v>
      </c>
      <c r="C10132">
        <v>9031</v>
      </c>
      <c r="D10132" t="str">
        <f t="shared" si="20536"/>
        <v>Der Sensor meldet keine TE aber Daten vorhanden</v>
      </c>
      <c r="E10132">
        <f t="shared" ref="E10132" si="20579">COUNTIF(Elements,$C10132)</f>
        <v>365</v>
      </c>
      <c r="F10132">
        <f t="shared" ref="F10132" si="20580">COUNTIFS(Elements,C10132,Storung,D10132)</f>
        <v>256</v>
      </c>
      <c r="H10132" s="4"/>
      <c r="I10132" s="4"/>
      <c r="J10132" s="5"/>
    </row>
    <row r="10133" spans="1:10" x14ac:dyDescent="0.25">
      <c r="A10133" s="4">
        <v>44152.706643518519</v>
      </c>
      <c r="B10133" t="str">
        <f t="shared" si="20471"/>
        <v>CONV_POS</v>
      </c>
      <c r="C10133">
        <v>9031</v>
      </c>
      <c r="D10133" t="str">
        <f t="shared" si="20536"/>
        <v>Der Sensor meldet keine TE aber Daten vorhanden</v>
      </c>
      <c r="E10133">
        <f t="shared" ref="E10133" si="20581">COUNTIF(Elements,$C10133)</f>
        <v>365</v>
      </c>
      <c r="F10133">
        <f t="shared" ref="F10133" si="20582">COUNTIFS(Elements,C10133,Storung,D10133)</f>
        <v>256</v>
      </c>
      <c r="H10133" s="4"/>
      <c r="I10133" s="4"/>
      <c r="J10133" s="5"/>
    </row>
    <row r="10134" spans="1:10" x14ac:dyDescent="0.25">
      <c r="A10134" s="4">
        <v>44160.518310185187</v>
      </c>
      <c r="B10134" t="str">
        <f t="shared" si="20471"/>
        <v>CONV_POS</v>
      </c>
      <c r="C10134">
        <v>8202</v>
      </c>
      <c r="D10134" t="str">
        <f t="shared" si="20536"/>
        <v>Der Sensor meldet keine TE aber Daten vorhanden</v>
      </c>
      <c r="E10134">
        <f t="shared" ref="E10134" si="20583">COUNTIF(Elements,$C10134)</f>
        <v>101</v>
      </c>
      <c r="F10134">
        <f t="shared" ref="F10134" si="20584">COUNTIFS(Elements,C10134,Storung,D10134)</f>
        <v>82</v>
      </c>
      <c r="H10134" s="4"/>
      <c r="I10134" s="4"/>
      <c r="J10134" s="5"/>
    </row>
    <row r="10135" spans="1:10" x14ac:dyDescent="0.25">
      <c r="A10135" s="4">
        <v>44160.435925925929</v>
      </c>
      <c r="B10135" t="str">
        <f t="shared" si="20471"/>
        <v>CONV_POS</v>
      </c>
      <c r="C10135">
        <v>8202</v>
      </c>
      <c r="D10135" t="str">
        <f t="shared" si="20536"/>
        <v>Der Sensor meldet keine TE aber Daten vorhanden</v>
      </c>
      <c r="E10135">
        <f t="shared" ref="E10135" si="20585">COUNTIF(Elements,$C10135)</f>
        <v>101</v>
      </c>
      <c r="F10135">
        <f t="shared" ref="F10135" si="20586">COUNTIFS(Elements,C10135,Storung,D10135)</f>
        <v>82</v>
      </c>
      <c r="H10135" s="4"/>
      <c r="I10135" s="4"/>
      <c r="J10135" s="5"/>
    </row>
    <row r="10136" spans="1:10" x14ac:dyDescent="0.25">
      <c r="A10136" s="4">
        <v>44156.315358796295</v>
      </c>
      <c r="B10136" t="str">
        <f t="shared" si="20471"/>
        <v>CONV_POS</v>
      </c>
      <c r="C10136">
        <v>8202</v>
      </c>
      <c r="D10136" t="str">
        <f t="shared" si="20536"/>
        <v>Der Sensor meldet keine TE aber Daten vorhanden</v>
      </c>
      <c r="E10136">
        <f t="shared" ref="E10136" si="20587">COUNTIF(Elements,$C10136)</f>
        <v>101</v>
      </c>
      <c r="F10136">
        <f t="shared" ref="F10136" si="20588">COUNTIFS(Elements,C10136,Storung,D10136)</f>
        <v>82</v>
      </c>
      <c r="H10136" s="4"/>
      <c r="I10136" s="4"/>
      <c r="J10136" s="5"/>
    </row>
    <row r="10137" spans="1:10" x14ac:dyDescent="0.25">
      <c r="A10137" s="4">
        <v>44156.315347222226</v>
      </c>
      <c r="B10137" t="str">
        <f t="shared" si="20471"/>
        <v>CONV_POS</v>
      </c>
      <c r="C10137">
        <v>8202</v>
      </c>
      <c r="D10137" t="str">
        <f t="shared" si="20536"/>
        <v>Der Sensor meldet keine TE aber Daten vorhanden</v>
      </c>
      <c r="E10137">
        <f t="shared" ref="E10137" si="20589">COUNTIF(Elements,$C10137)</f>
        <v>101</v>
      </c>
      <c r="F10137">
        <f t="shared" ref="F10137" si="20590">COUNTIFS(Elements,C10137,Storung,D10137)</f>
        <v>82</v>
      </c>
      <c r="H10137" s="4"/>
      <c r="I10137" s="4"/>
      <c r="J10137" s="5"/>
    </row>
    <row r="10138" spans="1:10" x14ac:dyDescent="0.25">
      <c r="A10138" s="4">
        <v>44156.315347222226</v>
      </c>
      <c r="B10138" t="str">
        <f t="shared" si="20471"/>
        <v>CONV_POS</v>
      </c>
      <c r="C10138">
        <v>8202</v>
      </c>
      <c r="D10138" t="str">
        <f t="shared" si="20536"/>
        <v>Der Sensor meldet keine TE aber Daten vorhanden</v>
      </c>
      <c r="E10138">
        <f t="shared" ref="E10138" si="20591">COUNTIF(Elements,$C10138)</f>
        <v>101</v>
      </c>
      <c r="F10138">
        <f t="shared" ref="F10138" si="20592">COUNTIFS(Elements,C10138,Storung,D10138)</f>
        <v>82</v>
      </c>
      <c r="H10138" s="4"/>
      <c r="I10138" s="4"/>
      <c r="J10138" s="5"/>
    </row>
    <row r="10139" spans="1:10" x14ac:dyDescent="0.25">
      <c r="A10139" s="4">
        <v>44156.315335648149</v>
      </c>
      <c r="B10139" t="str">
        <f t="shared" si="20471"/>
        <v>CONV_POS</v>
      </c>
      <c r="C10139">
        <v>8202</v>
      </c>
      <c r="D10139" t="str">
        <f t="shared" si="20536"/>
        <v>Der Sensor meldet keine TE aber Daten vorhanden</v>
      </c>
      <c r="E10139">
        <f t="shared" ref="E10139" si="20593">COUNTIF(Elements,$C10139)</f>
        <v>101</v>
      </c>
      <c r="F10139">
        <f t="shared" ref="F10139" si="20594">COUNTIFS(Elements,C10139,Storung,D10139)</f>
        <v>82</v>
      </c>
      <c r="H10139" s="4"/>
      <c r="I10139" s="4"/>
      <c r="J10139" s="5"/>
    </row>
    <row r="10140" spans="1:10" x14ac:dyDescent="0.25">
      <c r="A10140" s="4">
        <v>44156.315254629626</v>
      </c>
      <c r="B10140" t="str">
        <f t="shared" si="20471"/>
        <v>CONV_POS</v>
      </c>
      <c r="C10140">
        <v>8202</v>
      </c>
      <c r="D10140" t="str">
        <f t="shared" si="20536"/>
        <v>Der Sensor meldet keine TE aber Daten vorhanden</v>
      </c>
      <c r="E10140">
        <f t="shared" ref="E10140" si="20595">COUNTIF(Elements,$C10140)</f>
        <v>101</v>
      </c>
      <c r="F10140">
        <f t="shared" ref="F10140" si="20596">COUNTIFS(Elements,C10140,Storung,D10140)</f>
        <v>82</v>
      </c>
      <c r="H10140" s="4"/>
      <c r="I10140" s="4"/>
      <c r="J10140" s="5"/>
    </row>
    <row r="10141" spans="1:10" x14ac:dyDescent="0.25">
      <c r="A10141" s="4">
        <v>44156.314965277779</v>
      </c>
      <c r="B10141" t="str">
        <f t="shared" si="20471"/>
        <v>CONV_POS</v>
      </c>
      <c r="C10141">
        <v>8202</v>
      </c>
      <c r="D10141" t="str">
        <f t="shared" si="20536"/>
        <v>Der Sensor meldet keine TE aber Daten vorhanden</v>
      </c>
      <c r="E10141">
        <f t="shared" ref="E10141" si="20597">COUNTIF(Elements,$C10141)</f>
        <v>101</v>
      </c>
      <c r="F10141">
        <f t="shared" ref="F10141" si="20598">COUNTIFS(Elements,C10141,Storung,D10141)</f>
        <v>82</v>
      </c>
      <c r="H10141" s="4"/>
      <c r="I10141" s="4"/>
      <c r="J10141" s="5"/>
    </row>
    <row r="10142" spans="1:10" x14ac:dyDescent="0.25">
      <c r="A10142" s="4">
        <v>44156.314965277779</v>
      </c>
      <c r="B10142" t="str">
        <f t="shared" si="20471"/>
        <v>CONV_POS</v>
      </c>
      <c r="C10142">
        <v>8202</v>
      </c>
      <c r="D10142" t="str">
        <f t="shared" si="20536"/>
        <v>Der Sensor meldet keine TE aber Daten vorhanden</v>
      </c>
      <c r="E10142">
        <f t="shared" ref="E10142" si="20599">COUNTIF(Elements,$C10142)</f>
        <v>101</v>
      </c>
      <c r="F10142">
        <f t="shared" ref="F10142" si="20600">COUNTIFS(Elements,C10142,Storung,D10142)</f>
        <v>82</v>
      </c>
      <c r="H10142" s="4"/>
      <c r="I10142" s="4"/>
      <c r="J10142" s="5"/>
    </row>
    <row r="10143" spans="1:10" x14ac:dyDescent="0.25">
      <c r="A10143" s="4">
        <v>44156.314965277779</v>
      </c>
      <c r="B10143" t="str">
        <f t="shared" ref="B10143:B10206" si="20601">"CONV_POS"</f>
        <v>CONV_POS</v>
      </c>
      <c r="C10143">
        <v>8202</v>
      </c>
      <c r="D10143" t="str">
        <f t="shared" si="20536"/>
        <v>Der Sensor meldet keine TE aber Daten vorhanden</v>
      </c>
      <c r="E10143">
        <f t="shared" ref="E10143" si="20602">COUNTIF(Elements,$C10143)</f>
        <v>101</v>
      </c>
      <c r="F10143">
        <f t="shared" ref="F10143" si="20603">COUNTIFS(Elements,C10143,Storung,D10143)</f>
        <v>82</v>
      </c>
      <c r="H10143" s="4"/>
      <c r="I10143" s="4"/>
      <c r="J10143" s="5"/>
    </row>
    <row r="10144" spans="1:10" x14ac:dyDescent="0.25">
      <c r="A10144" s="4">
        <v>44156.314942129633</v>
      </c>
      <c r="B10144" t="str">
        <f t="shared" si="20601"/>
        <v>CONV_POS</v>
      </c>
      <c r="C10144">
        <v>8202</v>
      </c>
      <c r="D10144" t="str">
        <f t="shared" si="20536"/>
        <v>Der Sensor meldet keine TE aber Daten vorhanden</v>
      </c>
      <c r="E10144">
        <f t="shared" ref="E10144" si="20604">COUNTIF(Elements,$C10144)</f>
        <v>101</v>
      </c>
      <c r="F10144">
        <f t="shared" ref="F10144" si="20605">COUNTIFS(Elements,C10144,Storung,D10144)</f>
        <v>82</v>
      </c>
      <c r="H10144" s="4"/>
      <c r="I10144" s="4"/>
      <c r="J10144" s="5"/>
    </row>
    <row r="10145" spans="1:10" x14ac:dyDescent="0.25">
      <c r="A10145" s="4">
        <v>44156.314756944441</v>
      </c>
      <c r="B10145" t="str">
        <f t="shared" si="20601"/>
        <v>CONV_POS</v>
      </c>
      <c r="C10145">
        <v>8202</v>
      </c>
      <c r="D10145" t="str">
        <f t="shared" si="20536"/>
        <v>Der Sensor meldet keine TE aber Daten vorhanden</v>
      </c>
      <c r="E10145">
        <f t="shared" ref="E10145" si="20606">COUNTIF(Elements,$C10145)</f>
        <v>101</v>
      </c>
      <c r="F10145">
        <f t="shared" ref="F10145" si="20607">COUNTIFS(Elements,C10145,Storung,D10145)</f>
        <v>82</v>
      </c>
      <c r="H10145" s="4"/>
      <c r="I10145" s="4"/>
      <c r="J10145" s="5"/>
    </row>
    <row r="10146" spans="1:10" x14ac:dyDescent="0.25">
      <c r="A10146" s="4">
        <v>44156.314745370371</v>
      </c>
      <c r="B10146" t="str">
        <f t="shared" si="20601"/>
        <v>CONV_POS</v>
      </c>
      <c r="C10146">
        <v>8202</v>
      </c>
      <c r="D10146" t="str">
        <f t="shared" si="20536"/>
        <v>Der Sensor meldet keine TE aber Daten vorhanden</v>
      </c>
      <c r="E10146">
        <f t="shared" ref="E10146" si="20608">COUNTIF(Elements,$C10146)</f>
        <v>101</v>
      </c>
      <c r="F10146">
        <f t="shared" ref="F10146" si="20609">COUNTIFS(Elements,C10146,Storung,D10146)</f>
        <v>82</v>
      </c>
      <c r="H10146" s="4"/>
      <c r="I10146" s="4"/>
      <c r="J10146" s="5"/>
    </row>
    <row r="10147" spans="1:10" x14ac:dyDescent="0.25">
      <c r="A10147" s="4">
        <v>44156.314745370371</v>
      </c>
      <c r="B10147" t="str">
        <f t="shared" si="20601"/>
        <v>CONV_POS</v>
      </c>
      <c r="C10147">
        <v>8202</v>
      </c>
      <c r="D10147" t="str">
        <f t="shared" si="20536"/>
        <v>Der Sensor meldet keine TE aber Daten vorhanden</v>
      </c>
      <c r="E10147">
        <f t="shared" ref="E10147" si="20610">COUNTIF(Elements,$C10147)</f>
        <v>101</v>
      </c>
      <c r="F10147">
        <f t="shared" ref="F10147" si="20611">COUNTIFS(Elements,C10147,Storung,D10147)</f>
        <v>82</v>
      </c>
      <c r="H10147" s="4"/>
      <c r="I10147" s="4"/>
      <c r="J10147" s="5"/>
    </row>
    <row r="10148" spans="1:10" x14ac:dyDescent="0.25">
      <c r="A10148" s="4">
        <v>44156.314664351848</v>
      </c>
      <c r="B10148" t="str">
        <f t="shared" si="20601"/>
        <v>CONV_POS</v>
      </c>
      <c r="C10148">
        <v>8202</v>
      </c>
      <c r="D10148" t="str">
        <f t="shared" si="20536"/>
        <v>Der Sensor meldet keine TE aber Daten vorhanden</v>
      </c>
      <c r="E10148">
        <f t="shared" ref="E10148" si="20612">COUNTIF(Elements,$C10148)</f>
        <v>101</v>
      </c>
      <c r="F10148">
        <f t="shared" ref="F10148" si="20613">COUNTIFS(Elements,C10148,Storung,D10148)</f>
        <v>82</v>
      </c>
      <c r="H10148" s="4"/>
      <c r="I10148" s="4"/>
      <c r="J10148" s="5"/>
    </row>
    <row r="10149" spans="1:10" x14ac:dyDescent="0.25">
      <c r="A10149" s="4">
        <v>44156.314629629633</v>
      </c>
      <c r="B10149" t="str">
        <f t="shared" si="20601"/>
        <v>CONV_POS</v>
      </c>
      <c r="C10149">
        <v>8202</v>
      </c>
      <c r="D10149" t="str">
        <f t="shared" si="20536"/>
        <v>Der Sensor meldet keine TE aber Daten vorhanden</v>
      </c>
      <c r="E10149">
        <f t="shared" ref="E10149" si="20614">COUNTIF(Elements,$C10149)</f>
        <v>101</v>
      </c>
      <c r="F10149">
        <f t="shared" ref="F10149" si="20615">COUNTIFS(Elements,C10149,Storung,D10149)</f>
        <v>82</v>
      </c>
      <c r="H10149" s="4"/>
      <c r="I10149" s="4"/>
      <c r="J10149" s="5"/>
    </row>
    <row r="10150" spans="1:10" x14ac:dyDescent="0.25">
      <c r="A10150" s="4">
        <v>44156.314375000002</v>
      </c>
      <c r="B10150" t="str">
        <f t="shared" si="20601"/>
        <v>CONV_POS</v>
      </c>
      <c r="C10150">
        <v>8202</v>
      </c>
      <c r="D10150" t="str">
        <f t="shared" si="20536"/>
        <v>Der Sensor meldet keine TE aber Daten vorhanden</v>
      </c>
      <c r="E10150">
        <f t="shared" ref="E10150" si="20616">COUNTIF(Elements,$C10150)</f>
        <v>101</v>
      </c>
      <c r="F10150">
        <f t="shared" ref="F10150" si="20617">COUNTIFS(Elements,C10150,Storung,D10150)</f>
        <v>82</v>
      </c>
      <c r="H10150" s="4"/>
      <c r="I10150" s="4"/>
      <c r="J10150" s="5"/>
    </row>
    <row r="10151" spans="1:10" x14ac:dyDescent="0.25">
      <c r="A10151" s="4">
        <v>44156.314317129632</v>
      </c>
      <c r="B10151" t="str">
        <f t="shared" si="20601"/>
        <v>CONV_POS</v>
      </c>
      <c r="C10151">
        <v>8202</v>
      </c>
      <c r="D10151" t="str">
        <f t="shared" si="20536"/>
        <v>Der Sensor meldet keine TE aber Daten vorhanden</v>
      </c>
      <c r="E10151">
        <f t="shared" ref="E10151" si="20618">COUNTIF(Elements,$C10151)</f>
        <v>101</v>
      </c>
      <c r="F10151">
        <f t="shared" ref="F10151" si="20619">COUNTIFS(Elements,C10151,Storung,D10151)</f>
        <v>82</v>
      </c>
      <c r="H10151" s="4"/>
      <c r="I10151" s="4"/>
      <c r="J10151" s="5"/>
    </row>
    <row r="10152" spans="1:10" x14ac:dyDescent="0.25">
      <c r="A10152" s="4">
        <v>44156.314201388886</v>
      </c>
      <c r="B10152" t="str">
        <f t="shared" si="20601"/>
        <v>CONV_POS</v>
      </c>
      <c r="C10152">
        <v>8202</v>
      </c>
      <c r="D10152" t="str">
        <f t="shared" si="20536"/>
        <v>Der Sensor meldet keine TE aber Daten vorhanden</v>
      </c>
      <c r="E10152">
        <f t="shared" ref="E10152" si="20620">COUNTIF(Elements,$C10152)</f>
        <v>101</v>
      </c>
      <c r="F10152">
        <f t="shared" ref="F10152" si="20621">COUNTIFS(Elements,C10152,Storung,D10152)</f>
        <v>82</v>
      </c>
      <c r="H10152" s="4"/>
      <c r="I10152" s="4"/>
      <c r="J10152" s="5"/>
    </row>
    <row r="10153" spans="1:10" x14ac:dyDescent="0.25">
      <c r="A10153" s="4">
        <v>44156.314189814817</v>
      </c>
      <c r="B10153" t="str">
        <f t="shared" si="20601"/>
        <v>CONV_POS</v>
      </c>
      <c r="C10153">
        <v>8202</v>
      </c>
      <c r="D10153" t="str">
        <f t="shared" si="20536"/>
        <v>Der Sensor meldet keine TE aber Daten vorhanden</v>
      </c>
      <c r="E10153">
        <f t="shared" ref="E10153" si="20622">COUNTIF(Elements,$C10153)</f>
        <v>101</v>
      </c>
      <c r="F10153">
        <f t="shared" ref="F10153" si="20623">COUNTIFS(Elements,C10153,Storung,D10153)</f>
        <v>82</v>
      </c>
      <c r="H10153" s="4"/>
      <c r="I10153" s="4"/>
      <c r="J10153" s="5"/>
    </row>
    <row r="10154" spans="1:10" x14ac:dyDescent="0.25">
      <c r="A10154" s="4">
        <v>44156.31417824074</v>
      </c>
      <c r="B10154" t="str">
        <f t="shared" si="20601"/>
        <v>CONV_POS</v>
      </c>
      <c r="C10154">
        <v>8202</v>
      </c>
      <c r="D10154" t="str">
        <f t="shared" si="20536"/>
        <v>Der Sensor meldet keine TE aber Daten vorhanden</v>
      </c>
      <c r="E10154">
        <f t="shared" ref="E10154" si="20624">COUNTIF(Elements,$C10154)</f>
        <v>101</v>
      </c>
      <c r="F10154">
        <f t="shared" ref="F10154" si="20625">COUNTIFS(Elements,C10154,Storung,D10154)</f>
        <v>82</v>
      </c>
      <c r="H10154" s="4"/>
      <c r="I10154" s="4"/>
      <c r="J10154" s="5"/>
    </row>
    <row r="10155" spans="1:10" x14ac:dyDescent="0.25">
      <c r="A10155" s="4">
        <v>44156.31417824074</v>
      </c>
      <c r="B10155" t="str">
        <f t="shared" si="20601"/>
        <v>CONV_POS</v>
      </c>
      <c r="C10155">
        <v>8202</v>
      </c>
      <c r="D10155" t="str">
        <f t="shared" si="20536"/>
        <v>Der Sensor meldet keine TE aber Daten vorhanden</v>
      </c>
      <c r="E10155">
        <f t="shared" ref="E10155" si="20626">COUNTIF(Elements,$C10155)</f>
        <v>101</v>
      </c>
      <c r="F10155">
        <f t="shared" ref="F10155" si="20627">COUNTIFS(Elements,C10155,Storung,D10155)</f>
        <v>82</v>
      </c>
      <c r="H10155" s="4"/>
      <c r="I10155" s="4"/>
      <c r="J10155" s="5"/>
    </row>
    <row r="10156" spans="1:10" x14ac:dyDescent="0.25">
      <c r="A10156" s="4">
        <v>44156.314166666663</v>
      </c>
      <c r="B10156" t="str">
        <f t="shared" si="20601"/>
        <v>CONV_POS</v>
      </c>
      <c r="C10156">
        <v>8202</v>
      </c>
      <c r="D10156" t="str">
        <f t="shared" si="20536"/>
        <v>Der Sensor meldet keine TE aber Daten vorhanden</v>
      </c>
      <c r="E10156">
        <f t="shared" ref="E10156" si="20628">COUNTIF(Elements,$C10156)</f>
        <v>101</v>
      </c>
      <c r="F10156">
        <f t="shared" ref="F10156" si="20629">COUNTIFS(Elements,C10156,Storung,D10156)</f>
        <v>82</v>
      </c>
      <c r="H10156" s="4"/>
      <c r="I10156" s="4"/>
      <c r="J10156" s="5"/>
    </row>
    <row r="10157" spans="1:10" x14ac:dyDescent="0.25">
      <c r="A10157" s="4">
        <v>44156.314155092594</v>
      </c>
      <c r="B10157" t="str">
        <f t="shared" si="20601"/>
        <v>CONV_POS</v>
      </c>
      <c r="C10157">
        <v>8202</v>
      </c>
      <c r="D10157" t="str">
        <f t="shared" si="20536"/>
        <v>Der Sensor meldet keine TE aber Daten vorhanden</v>
      </c>
      <c r="E10157">
        <f t="shared" ref="E10157" si="20630">COUNTIF(Elements,$C10157)</f>
        <v>101</v>
      </c>
      <c r="F10157">
        <f t="shared" ref="F10157" si="20631">COUNTIFS(Elements,C10157,Storung,D10157)</f>
        <v>82</v>
      </c>
      <c r="H10157" s="4"/>
      <c r="I10157" s="4"/>
      <c r="J10157" s="5"/>
    </row>
    <row r="10158" spans="1:10" x14ac:dyDescent="0.25">
      <c r="A10158" s="4">
        <v>44156.314131944448</v>
      </c>
      <c r="B10158" t="str">
        <f t="shared" si="20601"/>
        <v>CONV_POS</v>
      </c>
      <c r="C10158">
        <v>8202</v>
      </c>
      <c r="D10158" t="str">
        <f t="shared" si="20536"/>
        <v>Der Sensor meldet keine TE aber Daten vorhanden</v>
      </c>
      <c r="E10158">
        <f t="shared" ref="E10158" si="20632">COUNTIF(Elements,$C10158)</f>
        <v>101</v>
      </c>
      <c r="F10158">
        <f t="shared" ref="F10158" si="20633">COUNTIFS(Elements,C10158,Storung,D10158)</f>
        <v>82</v>
      </c>
      <c r="H10158" s="4"/>
      <c r="I10158" s="4"/>
      <c r="J10158" s="5"/>
    </row>
    <row r="10159" spans="1:10" x14ac:dyDescent="0.25">
      <c r="A10159" s="4">
        <v>44156.314120370371</v>
      </c>
      <c r="B10159" t="str">
        <f t="shared" si="20601"/>
        <v>CONV_POS</v>
      </c>
      <c r="C10159">
        <v>8202</v>
      </c>
      <c r="D10159" t="str">
        <f t="shared" si="20536"/>
        <v>Der Sensor meldet keine TE aber Daten vorhanden</v>
      </c>
      <c r="E10159">
        <f t="shared" ref="E10159" si="20634">COUNTIF(Elements,$C10159)</f>
        <v>101</v>
      </c>
      <c r="F10159">
        <f t="shared" ref="F10159" si="20635">COUNTIFS(Elements,C10159,Storung,D10159)</f>
        <v>82</v>
      </c>
      <c r="H10159" s="4"/>
      <c r="I10159" s="4"/>
      <c r="J10159" s="5"/>
    </row>
    <row r="10160" spans="1:10" x14ac:dyDescent="0.25">
      <c r="A10160" s="4">
        <v>44156.314120370371</v>
      </c>
      <c r="B10160" t="str">
        <f t="shared" si="20601"/>
        <v>CONV_POS</v>
      </c>
      <c r="C10160">
        <v>8202</v>
      </c>
      <c r="D10160" t="str">
        <f t="shared" si="20536"/>
        <v>Der Sensor meldet keine TE aber Daten vorhanden</v>
      </c>
      <c r="E10160">
        <f t="shared" ref="E10160" si="20636">COUNTIF(Elements,$C10160)</f>
        <v>101</v>
      </c>
      <c r="F10160">
        <f t="shared" ref="F10160" si="20637">COUNTIFS(Elements,C10160,Storung,D10160)</f>
        <v>82</v>
      </c>
      <c r="H10160" s="4"/>
      <c r="I10160" s="4"/>
      <c r="J10160" s="5"/>
    </row>
    <row r="10161" spans="1:10" x14ac:dyDescent="0.25">
      <c r="A10161" s="4">
        <v>44156.314097222225</v>
      </c>
      <c r="B10161" t="str">
        <f t="shared" si="20601"/>
        <v>CONV_POS</v>
      </c>
      <c r="C10161">
        <v>8202</v>
      </c>
      <c r="D10161" t="str">
        <f t="shared" si="20536"/>
        <v>Der Sensor meldet keine TE aber Daten vorhanden</v>
      </c>
      <c r="E10161">
        <f t="shared" ref="E10161" si="20638">COUNTIF(Elements,$C10161)</f>
        <v>101</v>
      </c>
      <c r="F10161">
        <f t="shared" ref="F10161" si="20639">COUNTIFS(Elements,C10161,Storung,D10161)</f>
        <v>82</v>
      </c>
      <c r="H10161" s="4"/>
      <c r="I10161" s="4"/>
      <c r="J10161" s="5"/>
    </row>
    <row r="10162" spans="1:10" x14ac:dyDescent="0.25">
      <c r="A10162" s="4">
        <v>44156.314074074071</v>
      </c>
      <c r="B10162" t="str">
        <f t="shared" si="20601"/>
        <v>CONV_POS</v>
      </c>
      <c r="C10162">
        <v>8202</v>
      </c>
      <c r="D10162" t="str">
        <f t="shared" si="20536"/>
        <v>Der Sensor meldet keine TE aber Daten vorhanden</v>
      </c>
      <c r="E10162">
        <f t="shared" ref="E10162" si="20640">COUNTIF(Elements,$C10162)</f>
        <v>101</v>
      </c>
      <c r="F10162">
        <f t="shared" ref="F10162" si="20641">COUNTIFS(Elements,C10162,Storung,D10162)</f>
        <v>82</v>
      </c>
      <c r="H10162" s="4"/>
      <c r="I10162" s="4"/>
      <c r="J10162" s="5"/>
    </row>
    <row r="10163" spans="1:10" x14ac:dyDescent="0.25">
      <c r="A10163" s="4">
        <v>44156.314050925925</v>
      </c>
      <c r="B10163" t="str">
        <f t="shared" si="20601"/>
        <v>CONV_POS</v>
      </c>
      <c r="C10163">
        <v>8202</v>
      </c>
      <c r="D10163" t="str">
        <f t="shared" si="20536"/>
        <v>Der Sensor meldet keine TE aber Daten vorhanden</v>
      </c>
      <c r="E10163">
        <f t="shared" ref="E10163" si="20642">COUNTIF(Elements,$C10163)</f>
        <v>101</v>
      </c>
      <c r="F10163">
        <f t="shared" ref="F10163" si="20643">COUNTIFS(Elements,C10163,Storung,D10163)</f>
        <v>82</v>
      </c>
      <c r="H10163" s="4"/>
      <c r="I10163" s="4"/>
      <c r="J10163" s="5"/>
    </row>
    <row r="10164" spans="1:10" x14ac:dyDescent="0.25">
      <c r="A10164" s="4">
        <v>44156.314039351855</v>
      </c>
      <c r="B10164" t="str">
        <f t="shared" si="20601"/>
        <v>CONV_POS</v>
      </c>
      <c r="C10164">
        <v>8202</v>
      </c>
      <c r="D10164" t="str">
        <f t="shared" si="20536"/>
        <v>Der Sensor meldet keine TE aber Daten vorhanden</v>
      </c>
      <c r="E10164">
        <f t="shared" ref="E10164" si="20644">COUNTIF(Elements,$C10164)</f>
        <v>101</v>
      </c>
      <c r="F10164">
        <f t="shared" ref="F10164" si="20645">COUNTIFS(Elements,C10164,Storung,D10164)</f>
        <v>82</v>
      </c>
      <c r="H10164" s="4"/>
      <c r="I10164" s="4"/>
      <c r="J10164" s="5"/>
    </row>
    <row r="10165" spans="1:10" x14ac:dyDescent="0.25">
      <c r="A10165" s="4">
        <v>44156.313923611109</v>
      </c>
      <c r="B10165" t="str">
        <f t="shared" si="20601"/>
        <v>CONV_POS</v>
      </c>
      <c r="C10165">
        <v>8202</v>
      </c>
      <c r="D10165" t="str">
        <f t="shared" si="20536"/>
        <v>Der Sensor meldet keine TE aber Daten vorhanden</v>
      </c>
      <c r="E10165">
        <f t="shared" ref="E10165" si="20646">COUNTIF(Elements,$C10165)</f>
        <v>101</v>
      </c>
      <c r="F10165">
        <f t="shared" ref="F10165" si="20647">COUNTIFS(Elements,C10165,Storung,D10165)</f>
        <v>82</v>
      </c>
      <c r="H10165" s="4"/>
      <c r="I10165" s="4"/>
      <c r="J10165" s="5"/>
    </row>
    <row r="10166" spans="1:10" x14ac:dyDescent="0.25">
      <c r="A10166" s="4">
        <v>44155.494479166664</v>
      </c>
      <c r="B10166" t="str">
        <f t="shared" si="20601"/>
        <v>CONV_POS</v>
      </c>
      <c r="C10166">
        <v>8202</v>
      </c>
      <c r="D10166" t="str">
        <f t="shared" si="20536"/>
        <v>Der Sensor meldet keine TE aber Daten vorhanden</v>
      </c>
      <c r="E10166">
        <f t="shared" ref="E10166" si="20648">COUNTIF(Elements,$C10166)</f>
        <v>101</v>
      </c>
      <c r="F10166">
        <f t="shared" ref="F10166" si="20649">COUNTIFS(Elements,C10166,Storung,D10166)</f>
        <v>82</v>
      </c>
      <c r="H10166" s="4"/>
      <c r="I10166" s="4"/>
      <c r="J10166" s="5"/>
    </row>
    <row r="10167" spans="1:10" x14ac:dyDescent="0.25">
      <c r="A10167" s="4">
        <v>44155.494097222225</v>
      </c>
      <c r="B10167" t="str">
        <f t="shared" si="20601"/>
        <v>CONV_POS</v>
      </c>
      <c r="C10167">
        <v>8202</v>
      </c>
      <c r="D10167" t="str">
        <f t="shared" si="20536"/>
        <v>Der Sensor meldet keine TE aber Daten vorhanden</v>
      </c>
      <c r="E10167">
        <f t="shared" ref="E10167" si="20650">COUNTIF(Elements,$C10167)</f>
        <v>101</v>
      </c>
      <c r="F10167">
        <f t="shared" ref="F10167" si="20651">COUNTIFS(Elements,C10167,Storung,D10167)</f>
        <v>82</v>
      </c>
      <c r="H10167" s="4"/>
      <c r="I10167" s="4"/>
      <c r="J10167" s="5"/>
    </row>
    <row r="10168" spans="1:10" x14ac:dyDescent="0.25">
      <c r="A10168" s="4">
        <v>44155.492685185185</v>
      </c>
      <c r="B10168" t="str">
        <f t="shared" si="20601"/>
        <v>CONV_POS</v>
      </c>
      <c r="C10168">
        <v>8202</v>
      </c>
      <c r="D10168" t="str">
        <f t="shared" si="20536"/>
        <v>Der Sensor meldet keine TE aber Daten vorhanden</v>
      </c>
      <c r="E10168">
        <f t="shared" ref="E10168" si="20652">COUNTIF(Elements,$C10168)</f>
        <v>101</v>
      </c>
      <c r="F10168">
        <f t="shared" ref="F10168" si="20653">COUNTIFS(Elements,C10168,Storung,D10168)</f>
        <v>82</v>
      </c>
      <c r="H10168" s="4"/>
      <c r="I10168" s="4"/>
      <c r="J10168" s="5"/>
    </row>
    <row r="10169" spans="1:10" x14ac:dyDescent="0.25">
      <c r="A10169" s="4">
        <v>44155.492673611108</v>
      </c>
      <c r="B10169" t="str">
        <f t="shared" si="20601"/>
        <v>CONV_POS</v>
      </c>
      <c r="C10169">
        <v>8202</v>
      </c>
      <c r="D10169" t="str">
        <f t="shared" si="20536"/>
        <v>Der Sensor meldet keine TE aber Daten vorhanden</v>
      </c>
      <c r="E10169">
        <f t="shared" ref="E10169" si="20654">COUNTIF(Elements,$C10169)</f>
        <v>101</v>
      </c>
      <c r="F10169">
        <f t="shared" ref="F10169" si="20655">COUNTIFS(Elements,C10169,Storung,D10169)</f>
        <v>82</v>
      </c>
      <c r="H10169" s="4"/>
      <c r="I10169" s="4"/>
      <c r="J10169" s="5"/>
    </row>
    <row r="10170" spans="1:10" x14ac:dyDescent="0.25">
      <c r="A10170" s="4">
        <v>44155.492592592593</v>
      </c>
      <c r="B10170" t="str">
        <f t="shared" si="20601"/>
        <v>CONV_POS</v>
      </c>
      <c r="C10170">
        <v>8202</v>
      </c>
      <c r="D10170" t="str">
        <f t="shared" si="20536"/>
        <v>Der Sensor meldet keine TE aber Daten vorhanden</v>
      </c>
      <c r="E10170">
        <f t="shared" ref="E10170" si="20656">COUNTIF(Elements,$C10170)</f>
        <v>101</v>
      </c>
      <c r="F10170">
        <f t="shared" ref="F10170" si="20657">COUNTIFS(Elements,C10170,Storung,D10170)</f>
        <v>82</v>
      </c>
      <c r="H10170" s="4"/>
      <c r="I10170" s="4"/>
      <c r="J10170" s="5"/>
    </row>
    <row r="10171" spans="1:10" x14ac:dyDescent="0.25">
      <c r="A10171" s="4">
        <v>44155.492361111108</v>
      </c>
      <c r="B10171" t="str">
        <f t="shared" si="20601"/>
        <v>CONV_POS</v>
      </c>
      <c r="C10171">
        <v>8202</v>
      </c>
      <c r="D10171" t="str">
        <f t="shared" si="20536"/>
        <v>Der Sensor meldet keine TE aber Daten vorhanden</v>
      </c>
      <c r="E10171">
        <f t="shared" ref="E10171" si="20658">COUNTIF(Elements,$C10171)</f>
        <v>101</v>
      </c>
      <c r="F10171">
        <f t="shared" ref="F10171" si="20659">COUNTIFS(Elements,C10171,Storung,D10171)</f>
        <v>82</v>
      </c>
      <c r="H10171" s="4"/>
      <c r="I10171" s="4"/>
      <c r="J10171" s="5"/>
    </row>
    <row r="10172" spans="1:10" x14ac:dyDescent="0.25">
      <c r="A10172" s="4">
        <v>44155.492106481484</v>
      </c>
      <c r="B10172" t="str">
        <f t="shared" si="20601"/>
        <v>CONV_POS</v>
      </c>
      <c r="C10172">
        <v>8202</v>
      </c>
      <c r="D10172" t="str">
        <f t="shared" si="20536"/>
        <v>Der Sensor meldet keine TE aber Daten vorhanden</v>
      </c>
      <c r="E10172">
        <f t="shared" ref="E10172" si="20660">COUNTIF(Elements,$C10172)</f>
        <v>101</v>
      </c>
      <c r="F10172">
        <f t="shared" ref="F10172" si="20661">COUNTIFS(Elements,C10172,Storung,D10172)</f>
        <v>82</v>
      </c>
      <c r="H10172" s="4"/>
      <c r="I10172" s="4"/>
      <c r="J10172" s="5"/>
    </row>
    <row r="10173" spans="1:10" x14ac:dyDescent="0.25">
      <c r="A10173" s="4">
        <v>44155.492048611108</v>
      </c>
      <c r="B10173" t="str">
        <f t="shared" si="20601"/>
        <v>CONV_POS</v>
      </c>
      <c r="C10173">
        <v>8202</v>
      </c>
      <c r="D10173" t="str">
        <f t="shared" si="20536"/>
        <v>Der Sensor meldet keine TE aber Daten vorhanden</v>
      </c>
      <c r="E10173">
        <f t="shared" ref="E10173" si="20662">COUNTIF(Elements,$C10173)</f>
        <v>101</v>
      </c>
      <c r="F10173">
        <f t="shared" ref="F10173" si="20663">COUNTIFS(Elements,C10173,Storung,D10173)</f>
        <v>82</v>
      </c>
      <c r="H10173" s="4"/>
      <c r="I10173" s="4"/>
      <c r="J10173" s="5"/>
    </row>
    <row r="10174" spans="1:10" x14ac:dyDescent="0.25">
      <c r="A10174" s="4">
        <v>44155.492013888892</v>
      </c>
      <c r="B10174" t="str">
        <f t="shared" si="20601"/>
        <v>CONV_POS</v>
      </c>
      <c r="C10174">
        <v>8202</v>
      </c>
      <c r="D10174" t="str">
        <f t="shared" si="20536"/>
        <v>Der Sensor meldet keine TE aber Daten vorhanden</v>
      </c>
      <c r="E10174">
        <f t="shared" ref="E10174" si="20664">COUNTIF(Elements,$C10174)</f>
        <v>101</v>
      </c>
      <c r="F10174">
        <f t="shared" ref="F10174" si="20665">COUNTIFS(Elements,C10174,Storung,D10174)</f>
        <v>82</v>
      </c>
      <c r="H10174" s="4"/>
      <c r="I10174" s="4"/>
      <c r="J10174" s="5"/>
    </row>
    <row r="10175" spans="1:10" x14ac:dyDescent="0.25">
      <c r="A10175" s="4">
        <v>44155.491967592592</v>
      </c>
      <c r="B10175" t="str">
        <f t="shared" si="20601"/>
        <v>CONV_POS</v>
      </c>
      <c r="C10175">
        <v>8202</v>
      </c>
      <c r="D10175" t="str">
        <f t="shared" ref="D10175:D10238" si="20666">"Der Sensor meldet keine TE aber Daten vorhanden"</f>
        <v>Der Sensor meldet keine TE aber Daten vorhanden</v>
      </c>
      <c r="E10175">
        <f t="shared" ref="E10175" si="20667">COUNTIF(Elements,$C10175)</f>
        <v>101</v>
      </c>
      <c r="F10175">
        <f t="shared" ref="F10175" si="20668">COUNTIFS(Elements,C10175,Storung,D10175)</f>
        <v>82</v>
      </c>
      <c r="H10175" s="4"/>
      <c r="I10175" s="4"/>
      <c r="J10175" s="5"/>
    </row>
    <row r="10176" spans="1:10" x14ac:dyDescent="0.25">
      <c r="A10176" s="4">
        <v>44155.491956018515</v>
      </c>
      <c r="B10176" t="str">
        <f t="shared" si="20601"/>
        <v>CONV_POS</v>
      </c>
      <c r="C10176">
        <v>8202</v>
      </c>
      <c r="D10176" t="str">
        <f t="shared" si="20666"/>
        <v>Der Sensor meldet keine TE aber Daten vorhanden</v>
      </c>
      <c r="E10176">
        <f t="shared" ref="E10176" si="20669">COUNTIF(Elements,$C10176)</f>
        <v>101</v>
      </c>
      <c r="F10176">
        <f t="shared" ref="F10176" si="20670">COUNTIFS(Elements,C10176,Storung,D10176)</f>
        <v>82</v>
      </c>
      <c r="H10176" s="4"/>
      <c r="I10176" s="4"/>
      <c r="J10176" s="5"/>
    </row>
    <row r="10177" spans="1:10" x14ac:dyDescent="0.25">
      <c r="A10177" s="4">
        <v>44155.4919212963</v>
      </c>
      <c r="B10177" t="str">
        <f t="shared" si="20601"/>
        <v>CONV_POS</v>
      </c>
      <c r="C10177">
        <v>8202</v>
      </c>
      <c r="D10177" t="str">
        <f t="shared" si="20666"/>
        <v>Der Sensor meldet keine TE aber Daten vorhanden</v>
      </c>
      <c r="E10177">
        <f t="shared" ref="E10177" si="20671">COUNTIF(Elements,$C10177)</f>
        <v>101</v>
      </c>
      <c r="F10177">
        <f t="shared" ref="F10177" si="20672">COUNTIFS(Elements,C10177,Storung,D10177)</f>
        <v>82</v>
      </c>
      <c r="H10177" s="4"/>
      <c r="I10177" s="4"/>
      <c r="J10177" s="5"/>
    </row>
    <row r="10178" spans="1:10" x14ac:dyDescent="0.25">
      <c r="A10178" s="4">
        <v>44155.491909722223</v>
      </c>
      <c r="B10178" t="str">
        <f t="shared" si="20601"/>
        <v>CONV_POS</v>
      </c>
      <c r="C10178">
        <v>8202</v>
      </c>
      <c r="D10178" t="str">
        <f t="shared" si="20666"/>
        <v>Der Sensor meldet keine TE aber Daten vorhanden</v>
      </c>
      <c r="E10178">
        <f t="shared" ref="E10178" si="20673">COUNTIF(Elements,$C10178)</f>
        <v>101</v>
      </c>
      <c r="F10178">
        <f t="shared" ref="F10178" si="20674">COUNTIFS(Elements,C10178,Storung,D10178)</f>
        <v>82</v>
      </c>
      <c r="H10178" s="4"/>
      <c r="I10178" s="4"/>
      <c r="J10178" s="5"/>
    </row>
    <row r="10179" spans="1:10" x14ac:dyDescent="0.25">
      <c r="A10179" s="4">
        <v>44155.491898148146</v>
      </c>
      <c r="B10179" t="str">
        <f t="shared" si="20601"/>
        <v>CONV_POS</v>
      </c>
      <c r="C10179">
        <v>8202</v>
      </c>
      <c r="D10179" t="str">
        <f t="shared" si="20666"/>
        <v>Der Sensor meldet keine TE aber Daten vorhanden</v>
      </c>
      <c r="E10179">
        <f t="shared" ref="E10179" si="20675">COUNTIF(Elements,$C10179)</f>
        <v>101</v>
      </c>
      <c r="F10179">
        <f t="shared" ref="F10179" si="20676">COUNTIFS(Elements,C10179,Storung,D10179)</f>
        <v>82</v>
      </c>
      <c r="H10179" s="4"/>
      <c r="I10179" s="4"/>
      <c r="J10179" s="5"/>
    </row>
    <row r="10180" spans="1:10" x14ac:dyDescent="0.25">
      <c r="A10180" s="4">
        <v>44155.491886574076</v>
      </c>
      <c r="B10180" t="str">
        <f t="shared" si="20601"/>
        <v>CONV_POS</v>
      </c>
      <c r="C10180">
        <v>8202</v>
      </c>
      <c r="D10180" t="str">
        <f t="shared" si="20666"/>
        <v>Der Sensor meldet keine TE aber Daten vorhanden</v>
      </c>
      <c r="E10180">
        <f t="shared" ref="E10180" si="20677">COUNTIF(Elements,$C10180)</f>
        <v>101</v>
      </c>
      <c r="F10180">
        <f t="shared" ref="F10180" si="20678">COUNTIFS(Elements,C10180,Storung,D10180)</f>
        <v>82</v>
      </c>
      <c r="H10180" s="4"/>
      <c r="I10180" s="4"/>
      <c r="J10180" s="5"/>
    </row>
    <row r="10181" spans="1:10" x14ac:dyDescent="0.25">
      <c r="A10181" s="4">
        <v>44155.491875</v>
      </c>
      <c r="B10181" t="str">
        <f t="shared" si="20601"/>
        <v>CONV_POS</v>
      </c>
      <c r="C10181">
        <v>8202</v>
      </c>
      <c r="D10181" t="str">
        <f t="shared" si="20666"/>
        <v>Der Sensor meldet keine TE aber Daten vorhanden</v>
      </c>
      <c r="E10181">
        <f t="shared" ref="E10181" si="20679">COUNTIF(Elements,$C10181)</f>
        <v>101</v>
      </c>
      <c r="F10181">
        <f t="shared" ref="F10181" si="20680">COUNTIFS(Elements,C10181,Storung,D10181)</f>
        <v>82</v>
      </c>
      <c r="H10181" s="4"/>
      <c r="I10181" s="4"/>
      <c r="J10181" s="5"/>
    </row>
    <row r="10182" spans="1:10" x14ac:dyDescent="0.25">
      <c r="A10182" s="4">
        <v>44155.491863425923</v>
      </c>
      <c r="B10182" t="str">
        <f t="shared" si="20601"/>
        <v>CONV_POS</v>
      </c>
      <c r="C10182">
        <v>8202</v>
      </c>
      <c r="D10182" t="str">
        <f t="shared" si="20666"/>
        <v>Der Sensor meldet keine TE aber Daten vorhanden</v>
      </c>
      <c r="E10182">
        <f t="shared" ref="E10182" si="20681">COUNTIF(Elements,$C10182)</f>
        <v>101</v>
      </c>
      <c r="F10182">
        <f t="shared" ref="F10182" si="20682">COUNTIFS(Elements,C10182,Storung,D10182)</f>
        <v>82</v>
      </c>
      <c r="H10182" s="4"/>
      <c r="I10182" s="4"/>
      <c r="J10182" s="5"/>
    </row>
    <row r="10183" spans="1:10" x14ac:dyDescent="0.25">
      <c r="A10183" s="4">
        <v>44155.49181712963</v>
      </c>
      <c r="B10183" t="str">
        <f t="shared" si="20601"/>
        <v>CONV_POS</v>
      </c>
      <c r="C10183">
        <v>8202</v>
      </c>
      <c r="D10183" t="str">
        <f t="shared" si="20666"/>
        <v>Der Sensor meldet keine TE aber Daten vorhanden</v>
      </c>
      <c r="E10183">
        <f t="shared" ref="E10183" si="20683">COUNTIF(Elements,$C10183)</f>
        <v>101</v>
      </c>
      <c r="F10183">
        <f t="shared" ref="F10183" si="20684">COUNTIFS(Elements,C10183,Storung,D10183)</f>
        <v>82</v>
      </c>
      <c r="H10183" s="4"/>
      <c r="I10183" s="4"/>
      <c r="J10183" s="5"/>
    </row>
    <row r="10184" spans="1:10" x14ac:dyDescent="0.25">
      <c r="A10184" s="4">
        <v>44155.491724537038</v>
      </c>
      <c r="B10184" t="str">
        <f t="shared" si="20601"/>
        <v>CONV_POS</v>
      </c>
      <c r="C10184">
        <v>8202</v>
      </c>
      <c r="D10184" t="str">
        <f t="shared" si="20666"/>
        <v>Der Sensor meldet keine TE aber Daten vorhanden</v>
      </c>
      <c r="E10184">
        <f t="shared" ref="E10184" si="20685">COUNTIF(Elements,$C10184)</f>
        <v>101</v>
      </c>
      <c r="F10184">
        <f t="shared" ref="F10184" si="20686">COUNTIFS(Elements,C10184,Storung,D10184)</f>
        <v>82</v>
      </c>
      <c r="H10184" s="4"/>
      <c r="I10184" s="4"/>
      <c r="J10184" s="5"/>
    </row>
    <row r="10185" spans="1:10" x14ac:dyDescent="0.25">
      <c r="A10185" s="4">
        <v>44155.491724537038</v>
      </c>
      <c r="B10185" t="str">
        <f t="shared" si="20601"/>
        <v>CONV_POS</v>
      </c>
      <c r="C10185">
        <v>8202</v>
      </c>
      <c r="D10185" t="str">
        <f t="shared" si="20666"/>
        <v>Der Sensor meldet keine TE aber Daten vorhanden</v>
      </c>
      <c r="E10185">
        <f t="shared" ref="E10185" si="20687">COUNTIF(Elements,$C10185)</f>
        <v>101</v>
      </c>
      <c r="F10185">
        <f t="shared" ref="F10185" si="20688">COUNTIFS(Elements,C10185,Storung,D10185)</f>
        <v>82</v>
      </c>
      <c r="H10185" s="4"/>
      <c r="I10185" s="4"/>
      <c r="J10185" s="5"/>
    </row>
    <row r="10186" spans="1:10" x14ac:dyDescent="0.25">
      <c r="A10186" s="4">
        <v>44155.491724537038</v>
      </c>
      <c r="B10186" t="str">
        <f t="shared" si="20601"/>
        <v>CONV_POS</v>
      </c>
      <c r="C10186">
        <v>8202</v>
      </c>
      <c r="D10186" t="str">
        <f t="shared" si="20666"/>
        <v>Der Sensor meldet keine TE aber Daten vorhanden</v>
      </c>
      <c r="E10186">
        <f t="shared" ref="E10186" si="20689">COUNTIF(Elements,$C10186)</f>
        <v>101</v>
      </c>
      <c r="F10186">
        <f t="shared" ref="F10186" si="20690">COUNTIFS(Elements,C10186,Storung,D10186)</f>
        <v>82</v>
      </c>
      <c r="H10186" s="4"/>
      <c r="I10186" s="4"/>
      <c r="J10186" s="5"/>
    </row>
    <row r="10187" spans="1:10" x14ac:dyDescent="0.25">
      <c r="A10187" s="4">
        <v>44155.491678240738</v>
      </c>
      <c r="B10187" t="str">
        <f t="shared" si="20601"/>
        <v>CONV_POS</v>
      </c>
      <c r="C10187">
        <v>8202</v>
      </c>
      <c r="D10187" t="str">
        <f t="shared" si="20666"/>
        <v>Der Sensor meldet keine TE aber Daten vorhanden</v>
      </c>
      <c r="E10187">
        <f t="shared" ref="E10187" si="20691">COUNTIF(Elements,$C10187)</f>
        <v>101</v>
      </c>
      <c r="F10187">
        <f t="shared" ref="F10187" si="20692">COUNTIFS(Elements,C10187,Storung,D10187)</f>
        <v>82</v>
      </c>
      <c r="H10187" s="4"/>
      <c r="I10187" s="4"/>
      <c r="J10187" s="5"/>
    </row>
    <row r="10188" spans="1:10" x14ac:dyDescent="0.25">
      <c r="A10188" s="4">
        <v>44155.491574074076</v>
      </c>
      <c r="B10188" t="str">
        <f t="shared" si="20601"/>
        <v>CONV_POS</v>
      </c>
      <c r="C10188">
        <v>8202</v>
      </c>
      <c r="D10188" t="str">
        <f t="shared" si="20666"/>
        <v>Der Sensor meldet keine TE aber Daten vorhanden</v>
      </c>
      <c r="E10188">
        <f t="shared" ref="E10188" si="20693">COUNTIF(Elements,$C10188)</f>
        <v>101</v>
      </c>
      <c r="F10188">
        <f t="shared" ref="F10188" si="20694">COUNTIFS(Elements,C10188,Storung,D10188)</f>
        <v>82</v>
      </c>
      <c r="H10188" s="4"/>
      <c r="I10188" s="4"/>
      <c r="J10188" s="5"/>
    </row>
    <row r="10189" spans="1:10" x14ac:dyDescent="0.25">
      <c r="A10189" s="4">
        <v>44155.491562499999</v>
      </c>
      <c r="B10189" t="str">
        <f t="shared" si="20601"/>
        <v>CONV_POS</v>
      </c>
      <c r="C10189">
        <v>8202</v>
      </c>
      <c r="D10189" t="str">
        <f t="shared" si="20666"/>
        <v>Der Sensor meldet keine TE aber Daten vorhanden</v>
      </c>
      <c r="E10189">
        <f t="shared" ref="E10189" si="20695">COUNTIF(Elements,$C10189)</f>
        <v>101</v>
      </c>
      <c r="F10189">
        <f t="shared" ref="F10189" si="20696">COUNTIFS(Elements,C10189,Storung,D10189)</f>
        <v>82</v>
      </c>
      <c r="H10189" s="4"/>
      <c r="I10189" s="4"/>
      <c r="J10189" s="5"/>
    </row>
    <row r="10190" spans="1:10" x14ac:dyDescent="0.25">
      <c r="A10190" s="4">
        <v>44155.491550925923</v>
      </c>
      <c r="B10190" t="str">
        <f t="shared" si="20601"/>
        <v>CONV_POS</v>
      </c>
      <c r="C10190">
        <v>8202</v>
      </c>
      <c r="D10190" t="str">
        <f t="shared" si="20666"/>
        <v>Der Sensor meldet keine TE aber Daten vorhanden</v>
      </c>
      <c r="E10190">
        <f t="shared" ref="E10190" si="20697">COUNTIF(Elements,$C10190)</f>
        <v>101</v>
      </c>
      <c r="F10190">
        <f t="shared" ref="F10190" si="20698">COUNTIFS(Elements,C10190,Storung,D10190)</f>
        <v>82</v>
      </c>
      <c r="H10190" s="4"/>
      <c r="I10190" s="4"/>
      <c r="J10190" s="5"/>
    </row>
    <row r="10191" spans="1:10" x14ac:dyDescent="0.25">
      <c r="A10191" s="4">
        <v>44155.491539351853</v>
      </c>
      <c r="B10191" t="str">
        <f t="shared" si="20601"/>
        <v>CONV_POS</v>
      </c>
      <c r="C10191">
        <v>8202</v>
      </c>
      <c r="D10191" t="str">
        <f t="shared" si="20666"/>
        <v>Der Sensor meldet keine TE aber Daten vorhanden</v>
      </c>
      <c r="E10191">
        <f t="shared" ref="E10191" si="20699">COUNTIF(Elements,$C10191)</f>
        <v>101</v>
      </c>
      <c r="F10191">
        <f t="shared" ref="F10191" si="20700">COUNTIFS(Elements,C10191,Storung,D10191)</f>
        <v>82</v>
      </c>
      <c r="H10191" s="4"/>
      <c r="I10191" s="4"/>
      <c r="J10191" s="5"/>
    </row>
    <row r="10192" spans="1:10" x14ac:dyDescent="0.25">
      <c r="A10192" s="4">
        <v>44155.49150462963</v>
      </c>
      <c r="B10192" t="str">
        <f t="shared" si="20601"/>
        <v>CONV_POS</v>
      </c>
      <c r="C10192">
        <v>8202</v>
      </c>
      <c r="D10192" t="str">
        <f t="shared" si="20666"/>
        <v>Der Sensor meldet keine TE aber Daten vorhanden</v>
      </c>
      <c r="E10192">
        <f t="shared" ref="E10192" si="20701">COUNTIF(Elements,$C10192)</f>
        <v>101</v>
      </c>
      <c r="F10192">
        <f t="shared" ref="F10192" si="20702">COUNTIFS(Elements,C10192,Storung,D10192)</f>
        <v>82</v>
      </c>
      <c r="H10192" s="4"/>
      <c r="I10192" s="4"/>
      <c r="J10192" s="5"/>
    </row>
    <row r="10193" spans="1:10" x14ac:dyDescent="0.25">
      <c r="A10193" s="4">
        <v>44155.491469907407</v>
      </c>
      <c r="B10193" t="str">
        <f t="shared" si="20601"/>
        <v>CONV_POS</v>
      </c>
      <c r="C10193">
        <v>8202</v>
      </c>
      <c r="D10193" t="str">
        <f t="shared" si="20666"/>
        <v>Der Sensor meldet keine TE aber Daten vorhanden</v>
      </c>
      <c r="E10193">
        <f t="shared" ref="E10193" si="20703">COUNTIF(Elements,$C10193)</f>
        <v>101</v>
      </c>
      <c r="F10193">
        <f t="shared" ref="F10193" si="20704">COUNTIFS(Elements,C10193,Storung,D10193)</f>
        <v>82</v>
      </c>
      <c r="H10193" s="4"/>
      <c r="I10193" s="4"/>
      <c r="J10193" s="5"/>
    </row>
    <row r="10194" spans="1:10" x14ac:dyDescent="0.25">
      <c r="A10194" s="4">
        <v>44155.491377314815</v>
      </c>
      <c r="B10194" t="str">
        <f t="shared" si="20601"/>
        <v>CONV_POS</v>
      </c>
      <c r="C10194">
        <v>8202</v>
      </c>
      <c r="D10194" t="str">
        <f t="shared" si="20666"/>
        <v>Der Sensor meldet keine TE aber Daten vorhanden</v>
      </c>
      <c r="E10194">
        <f t="shared" ref="E10194" si="20705">COUNTIF(Elements,$C10194)</f>
        <v>101</v>
      </c>
      <c r="F10194">
        <f t="shared" ref="F10194" si="20706">COUNTIFS(Elements,C10194,Storung,D10194)</f>
        <v>82</v>
      </c>
      <c r="H10194" s="4"/>
      <c r="I10194" s="4"/>
      <c r="J10194" s="5"/>
    </row>
    <row r="10195" spans="1:10" x14ac:dyDescent="0.25">
      <c r="A10195" s="4">
        <v>44155.491377314815</v>
      </c>
      <c r="B10195" t="str">
        <f t="shared" si="20601"/>
        <v>CONV_POS</v>
      </c>
      <c r="C10195">
        <v>8202</v>
      </c>
      <c r="D10195" t="str">
        <f t="shared" si="20666"/>
        <v>Der Sensor meldet keine TE aber Daten vorhanden</v>
      </c>
      <c r="E10195">
        <f t="shared" ref="E10195" si="20707">COUNTIF(Elements,$C10195)</f>
        <v>101</v>
      </c>
      <c r="F10195">
        <f t="shared" ref="F10195" si="20708">COUNTIFS(Elements,C10195,Storung,D10195)</f>
        <v>82</v>
      </c>
      <c r="H10195" s="4"/>
      <c r="I10195" s="4"/>
      <c r="J10195" s="5"/>
    </row>
    <row r="10196" spans="1:10" x14ac:dyDescent="0.25">
      <c r="A10196" s="4">
        <v>44155.491307870368</v>
      </c>
      <c r="B10196" t="str">
        <f t="shared" si="20601"/>
        <v>CONV_POS</v>
      </c>
      <c r="C10196">
        <v>8202</v>
      </c>
      <c r="D10196" t="str">
        <f t="shared" si="20666"/>
        <v>Der Sensor meldet keine TE aber Daten vorhanden</v>
      </c>
      <c r="E10196">
        <f t="shared" ref="E10196" si="20709">COUNTIF(Elements,$C10196)</f>
        <v>101</v>
      </c>
      <c r="F10196">
        <f t="shared" ref="F10196" si="20710">COUNTIFS(Elements,C10196,Storung,D10196)</f>
        <v>82</v>
      </c>
      <c r="H10196" s="4"/>
      <c r="I10196" s="4"/>
      <c r="J10196" s="5"/>
    </row>
    <row r="10197" spans="1:10" x14ac:dyDescent="0.25">
      <c r="A10197" s="4">
        <v>44155.491284722222</v>
      </c>
      <c r="B10197" t="str">
        <f t="shared" si="20601"/>
        <v>CONV_POS</v>
      </c>
      <c r="C10197">
        <v>8202</v>
      </c>
      <c r="D10197" t="str">
        <f t="shared" si="20666"/>
        <v>Der Sensor meldet keine TE aber Daten vorhanden</v>
      </c>
      <c r="E10197">
        <f t="shared" ref="E10197" si="20711">COUNTIF(Elements,$C10197)</f>
        <v>101</v>
      </c>
      <c r="F10197">
        <f t="shared" ref="F10197" si="20712">COUNTIFS(Elements,C10197,Storung,D10197)</f>
        <v>82</v>
      </c>
      <c r="H10197" s="4"/>
      <c r="I10197" s="4"/>
      <c r="J10197" s="5"/>
    </row>
    <row r="10198" spans="1:10" x14ac:dyDescent="0.25">
      <c r="A10198" s="4">
        <v>44155.491226851853</v>
      </c>
      <c r="B10198" t="str">
        <f t="shared" si="20601"/>
        <v>CONV_POS</v>
      </c>
      <c r="C10198">
        <v>8202</v>
      </c>
      <c r="D10198" t="str">
        <f t="shared" si="20666"/>
        <v>Der Sensor meldet keine TE aber Daten vorhanden</v>
      </c>
      <c r="E10198">
        <f t="shared" ref="E10198" si="20713">COUNTIF(Elements,$C10198)</f>
        <v>101</v>
      </c>
      <c r="F10198">
        <f t="shared" ref="F10198" si="20714">COUNTIFS(Elements,C10198,Storung,D10198)</f>
        <v>82</v>
      </c>
      <c r="H10198" s="4"/>
      <c r="I10198" s="4"/>
      <c r="J10198" s="5"/>
    </row>
    <row r="10199" spans="1:10" x14ac:dyDescent="0.25">
      <c r="A10199" s="4">
        <v>44155.491215277776</v>
      </c>
      <c r="B10199" t="str">
        <f t="shared" si="20601"/>
        <v>CONV_POS</v>
      </c>
      <c r="C10199">
        <v>8202</v>
      </c>
      <c r="D10199" t="str">
        <f t="shared" si="20666"/>
        <v>Der Sensor meldet keine TE aber Daten vorhanden</v>
      </c>
      <c r="E10199">
        <f t="shared" ref="E10199" si="20715">COUNTIF(Elements,$C10199)</f>
        <v>101</v>
      </c>
      <c r="F10199">
        <f t="shared" ref="F10199" si="20716">COUNTIFS(Elements,C10199,Storung,D10199)</f>
        <v>82</v>
      </c>
      <c r="H10199" s="4"/>
      <c r="I10199" s="4"/>
      <c r="J10199" s="5"/>
    </row>
    <row r="10200" spans="1:10" x14ac:dyDescent="0.25">
      <c r="A10200" s="4">
        <v>44155.491215277776</v>
      </c>
      <c r="B10200" t="str">
        <f t="shared" si="20601"/>
        <v>CONV_POS</v>
      </c>
      <c r="C10200">
        <v>8202</v>
      </c>
      <c r="D10200" t="str">
        <f t="shared" si="20666"/>
        <v>Der Sensor meldet keine TE aber Daten vorhanden</v>
      </c>
      <c r="E10200">
        <f t="shared" ref="E10200" si="20717">COUNTIF(Elements,$C10200)</f>
        <v>101</v>
      </c>
      <c r="F10200">
        <f t="shared" ref="F10200" si="20718">COUNTIFS(Elements,C10200,Storung,D10200)</f>
        <v>82</v>
      </c>
      <c r="H10200" s="4"/>
      <c r="I10200" s="4"/>
      <c r="J10200" s="5"/>
    </row>
    <row r="10201" spans="1:10" x14ac:dyDescent="0.25">
      <c r="A10201" s="4">
        <v>44155.491180555553</v>
      </c>
      <c r="B10201" t="str">
        <f t="shared" si="20601"/>
        <v>CONV_POS</v>
      </c>
      <c r="C10201">
        <v>8202</v>
      </c>
      <c r="D10201" t="str">
        <f t="shared" si="20666"/>
        <v>Der Sensor meldet keine TE aber Daten vorhanden</v>
      </c>
      <c r="E10201">
        <f t="shared" ref="E10201" si="20719">COUNTIF(Elements,$C10201)</f>
        <v>101</v>
      </c>
      <c r="F10201">
        <f t="shared" ref="F10201" si="20720">COUNTIFS(Elements,C10201,Storung,D10201)</f>
        <v>82</v>
      </c>
      <c r="H10201" s="4"/>
      <c r="I10201" s="4"/>
      <c r="J10201" s="5"/>
    </row>
    <row r="10202" spans="1:10" x14ac:dyDescent="0.25">
      <c r="A10202" s="4">
        <v>44155.491180555553</v>
      </c>
      <c r="B10202" t="str">
        <f t="shared" si="20601"/>
        <v>CONV_POS</v>
      </c>
      <c r="C10202">
        <v>8202</v>
      </c>
      <c r="D10202" t="str">
        <f t="shared" si="20666"/>
        <v>Der Sensor meldet keine TE aber Daten vorhanden</v>
      </c>
      <c r="E10202">
        <f t="shared" ref="E10202" si="20721">COUNTIF(Elements,$C10202)</f>
        <v>101</v>
      </c>
      <c r="F10202">
        <f t="shared" ref="F10202" si="20722">COUNTIFS(Elements,C10202,Storung,D10202)</f>
        <v>82</v>
      </c>
      <c r="H10202" s="4"/>
      <c r="I10202" s="4"/>
      <c r="J10202" s="5"/>
    </row>
    <row r="10203" spans="1:10" x14ac:dyDescent="0.25">
      <c r="A10203" s="4">
        <v>44155.491122685184</v>
      </c>
      <c r="B10203" t="str">
        <f t="shared" si="20601"/>
        <v>CONV_POS</v>
      </c>
      <c r="C10203">
        <v>8202</v>
      </c>
      <c r="D10203" t="str">
        <f t="shared" si="20666"/>
        <v>Der Sensor meldet keine TE aber Daten vorhanden</v>
      </c>
      <c r="E10203">
        <f t="shared" ref="E10203" si="20723">COUNTIF(Elements,$C10203)</f>
        <v>101</v>
      </c>
      <c r="F10203">
        <f t="shared" ref="F10203" si="20724">COUNTIFS(Elements,C10203,Storung,D10203)</f>
        <v>82</v>
      </c>
      <c r="H10203" s="4"/>
      <c r="I10203" s="4"/>
      <c r="J10203" s="5"/>
    </row>
    <row r="10204" spans="1:10" x14ac:dyDescent="0.25">
      <c r="A10204" s="4">
        <v>44155.491076388891</v>
      </c>
      <c r="B10204" t="str">
        <f t="shared" si="20601"/>
        <v>CONV_POS</v>
      </c>
      <c r="C10204">
        <v>8202</v>
      </c>
      <c r="D10204" t="str">
        <f t="shared" si="20666"/>
        <v>Der Sensor meldet keine TE aber Daten vorhanden</v>
      </c>
      <c r="E10204">
        <f t="shared" ref="E10204" si="20725">COUNTIF(Elements,$C10204)</f>
        <v>101</v>
      </c>
      <c r="F10204">
        <f t="shared" ref="F10204" si="20726">COUNTIFS(Elements,C10204,Storung,D10204)</f>
        <v>82</v>
      </c>
      <c r="H10204" s="4"/>
      <c r="I10204" s="4"/>
      <c r="J10204" s="5"/>
    </row>
    <row r="10205" spans="1:10" x14ac:dyDescent="0.25">
      <c r="A10205" s="4">
        <v>44155.491064814814</v>
      </c>
      <c r="B10205" t="str">
        <f t="shared" si="20601"/>
        <v>CONV_POS</v>
      </c>
      <c r="C10205">
        <v>8202</v>
      </c>
      <c r="D10205" t="str">
        <f t="shared" si="20666"/>
        <v>Der Sensor meldet keine TE aber Daten vorhanden</v>
      </c>
      <c r="E10205">
        <f t="shared" ref="E10205" si="20727">COUNTIF(Elements,$C10205)</f>
        <v>101</v>
      </c>
      <c r="F10205">
        <f t="shared" ref="F10205" si="20728">COUNTIFS(Elements,C10205,Storung,D10205)</f>
        <v>82</v>
      </c>
      <c r="H10205" s="4"/>
      <c r="I10205" s="4"/>
      <c r="J10205" s="5"/>
    </row>
    <row r="10206" spans="1:10" x14ac:dyDescent="0.25">
      <c r="A10206" s="4">
        <v>44155.491064814814</v>
      </c>
      <c r="B10206" t="str">
        <f t="shared" si="20601"/>
        <v>CONV_POS</v>
      </c>
      <c r="C10206">
        <v>8202</v>
      </c>
      <c r="D10206" t="str">
        <f t="shared" si="20666"/>
        <v>Der Sensor meldet keine TE aber Daten vorhanden</v>
      </c>
      <c r="E10206">
        <f t="shared" ref="E10206" si="20729">COUNTIF(Elements,$C10206)</f>
        <v>101</v>
      </c>
      <c r="F10206">
        <f t="shared" ref="F10206" si="20730">COUNTIFS(Elements,C10206,Storung,D10206)</f>
        <v>82</v>
      </c>
      <c r="H10206" s="4"/>
      <c r="I10206" s="4"/>
      <c r="J10206" s="5"/>
    </row>
    <row r="10207" spans="1:10" x14ac:dyDescent="0.25">
      <c r="A10207" s="4">
        <v>44155.491053240738</v>
      </c>
      <c r="B10207" t="str">
        <f t="shared" ref="B10207:B10270" si="20731">"CONV_POS"</f>
        <v>CONV_POS</v>
      </c>
      <c r="C10207">
        <v>8202</v>
      </c>
      <c r="D10207" t="str">
        <f t="shared" si="20666"/>
        <v>Der Sensor meldet keine TE aber Daten vorhanden</v>
      </c>
      <c r="E10207">
        <f t="shared" ref="E10207" si="20732">COUNTIF(Elements,$C10207)</f>
        <v>101</v>
      </c>
      <c r="F10207">
        <f t="shared" ref="F10207" si="20733">COUNTIFS(Elements,C10207,Storung,D10207)</f>
        <v>82</v>
      </c>
      <c r="H10207" s="4"/>
      <c r="I10207" s="4"/>
      <c r="J10207" s="5"/>
    </row>
    <row r="10208" spans="1:10" x14ac:dyDescent="0.25">
      <c r="A10208" s="4">
        <v>44155.491053240738</v>
      </c>
      <c r="B10208" t="str">
        <f t="shared" si="20731"/>
        <v>CONV_POS</v>
      </c>
      <c r="C10208">
        <v>8202</v>
      </c>
      <c r="D10208" t="str">
        <f t="shared" si="20666"/>
        <v>Der Sensor meldet keine TE aber Daten vorhanden</v>
      </c>
      <c r="E10208">
        <f t="shared" ref="E10208" si="20734">COUNTIF(Elements,$C10208)</f>
        <v>101</v>
      </c>
      <c r="F10208">
        <f t="shared" ref="F10208" si="20735">COUNTIFS(Elements,C10208,Storung,D10208)</f>
        <v>82</v>
      </c>
      <c r="H10208" s="4"/>
      <c r="I10208" s="4"/>
      <c r="J10208" s="5"/>
    </row>
    <row r="10209" spans="1:10" x14ac:dyDescent="0.25">
      <c r="A10209" s="4">
        <v>44152.620081018518</v>
      </c>
      <c r="B10209" t="str">
        <f t="shared" si="20731"/>
        <v>CONV_POS</v>
      </c>
      <c r="C10209">
        <v>8202</v>
      </c>
      <c r="D10209" t="str">
        <f t="shared" si="20666"/>
        <v>Der Sensor meldet keine TE aber Daten vorhanden</v>
      </c>
      <c r="E10209">
        <f t="shared" ref="E10209" si="20736">COUNTIF(Elements,$C10209)</f>
        <v>101</v>
      </c>
      <c r="F10209">
        <f t="shared" ref="F10209" si="20737">COUNTIFS(Elements,C10209,Storung,D10209)</f>
        <v>82</v>
      </c>
      <c r="H10209" s="4"/>
      <c r="I10209" s="4"/>
      <c r="J10209" s="5"/>
    </row>
    <row r="10210" spans="1:10" x14ac:dyDescent="0.25">
      <c r="A10210" s="4">
        <v>44152.620081018518</v>
      </c>
      <c r="B10210" t="str">
        <f t="shared" si="20731"/>
        <v>CONV_POS</v>
      </c>
      <c r="C10210">
        <v>8202</v>
      </c>
      <c r="D10210" t="str">
        <f t="shared" si="20666"/>
        <v>Der Sensor meldet keine TE aber Daten vorhanden</v>
      </c>
      <c r="E10210">
        <f t="shared" ref="E10210" si="20738">COUNTIF(Elements,$C10210)</f>
        <v>101</v>
      </c>
      <c r="F10210">
        <f t="shared" ref="F10210" si="20739">COUNTIFS(Elements,C10210,Storung,D10210)</f>
        <v>82</v>
      </c>
      <c r="H10210" s="4"/>
      <c r="I10210" s="4"/>
      <c r="J10210" s="5"/>
    </row>
    <row r="10211" spans="1:10" x14ac:dyDescent="0.25">
      <c r="A10211" s="4">
        <v>44152.620069444441</v>
      </c>
      <c r="B10211" t="str">
        <f t="shared" si="20731"/>
        <v>CONV_POS</v>
      </c>
      <c r="C10211">
        <v>8202</v>
      </c>
      <c r="D10211" t="str">
        <f t="shared" si="20666"/>
        <v>Der Sensor meldet keine TE aber Daten vorhanden</v>
      </c>
      <c r="E10211">
        <f t="shared" ref="E10211" si="20740">COUNTIF(Elements,$C10211)</f>
        <v>101</v>
      </c>
      <c r="F10211">
        <f t="shared" ref="F10211" si="20741">COUNTIFS(Elements,C10211,Storung,D10211)</f>
        <v>82</v>
      </c>
      <c r="H10211" s="4"/>
      <c r="I10211" s="4"/>
      <c r="J10211" s="5"/>
    </row>
    <row r="10212" spans="1:10" x14ac:dyDescent="0.25">
      <c r="A10212" s="4">
        <v>44152.597430555557</v>
      </c>
      <c r="B10212" t="str">
        <f t="shared" si="20731"/>
        <v>CONV_POS</v>
      </c>
      <c r="C10212">
        <v>8202</v>
      </c>
      <c r="D10212" t="str">
        <f t="shared" si="20666"/>
        <v>Der Sensor meldet keine TE aber Daten vorhanden</v>
      </c>
      <c r="E10212">
        <f t="shared" ref="E10212" si="20742">COUNTIF(Elements,$C10212)</f>
        <v>101</v>
      </c>
      <c r="F10212">
        <f t="shared" ref="F10212" si="20743">COUNTIFS(Elements,C10212,Storung,D10212)</f>
        <v>82</v>
      </c>
      <c r="H10212" s="4"/>
      <c r="I10212" s="4"/>
      <c r="J10212" s="5"/>
    </row>
    <row r="10213" spans="1:10" x14ac:dyDescent="0.25">
      <c r="A10213" s="4">
        <v>44150.645960648151</v>
      </c>
      <c r="B10213" t="str">
        <f t="shared" si="20731"/>
        <v>CONV_POS</v>
      </c>
      <c r="C10213">
        <v>8202</v>
      </c>
      <c r="D10213" t="str">
        <f t="shared" si="20666"/>
        <v>Der Sensor meldet keine TE aber Daten vorhanden</v>
      </c>
      <c r="E10213">
        <f t="shared" ref="E10213" si="20744">COUNTIF(Elements,$C10213)</f>
        <v>101</v>
      </c>
      <c r="F10213">
        <f t="shared" ref="F10213" si="20745">COUNTIFS(Elements,C10213,Storung,D10213)</f>
        <v>82</v>
      </c>
      <c r="H10213" s="4"/>
      <c r="I10213" s="4"/>
      <c r="J10213" s="5"/>
    </row>
    <row r="10214" spans="1:10" x14ac:dyDescent="0.25">
      <c r="A10214" s="4">
        <v>44150.645949074074</v>
      </c>
      <c r="B10214" t="str">
        <f t="shared" si="20731"/>
        <v>CONV_POS</v>
      </c>
      <c r="C10214">
        <v>8202</v>
      </c>
      <c r="D10214" t="str">
        <f t="shared" si="20666"/>
        <v>Der Sensor meldet keine TE aber Daten vorhanden</v>
      </c>
      <c r="E10214">
        <f t="shared" ref="E10214" si="20746">COUNTIF(Elements,$C10214)</f>
        <v>101</v>
      </c>
      <c r="F10214">
        <f t="shared" ref="F10214" si="20747">COUNTIFS(Elements,C10214,Storung,D10214)</f>
        <v>82</v>
      </c>
      <c r="H10214" s="4"/>
      <c r="I10214" s="4"/>
      <c r="J10214" s="5"/>
    </row>
    <row r="10215" spans="1:10" x14ac:dyDescent="0.25">
      <c r="A10215" s="4">
        <v>44150.528692129628</v>
      </c>
      <c r="B10215" t="str">
        <f t="shared" si="20731"/>
        <v>CONV_POS</v>
      </c>
      <c r="C10215">
        <v>8202</v>
      </c>
      <c r="D10215" t="str">
        <f t="shared" si="20666"/>
        <v>Der Sensor meldet keine TE aber Daten vorhanden</v>
      </c>
      <c r="E10215">
        <f t="shared" ref="E10215" si="20748">COUNTIF(Elements,$C10215)</f>
        <v>101</v>
      </c>
      <c r="F10215">
        <f t="shared" ref="F10215" si="20749">COUNTIFS(Elements,C10215,Storung,D10215)</f>
        <v>82</v>
      </c>
      <c r="H10215" s="4"/>
      <c r="I10215" s="4"/>
      <c r="J10215" s="5"/>
    </row>
    <row r="10216" spans="1:10" x14ac:dyDescent="0.25">
      <c r="A10216" s="4">
        <v>44151.699212962965</v>
      </c>
      <c r="B10216" t="str">
        <f t="shared" si="20731"/>
        <v>CONV_POS</v>
      </c>
      <c r="C10216">
        <v>8213</v>
      </c>
      <c r="D10216" t="str">
        <f t="shared" si="20666"/>
        <v>Der Sensor meldet keine TE aber Daten vorhanden</v>
      </c>
      <c r="E10216">
        <f t="shared" ref="E10216" si="20750">COUNTIF(Elements,$C10216)</f>
        <v>96</v>
      </c>
      <c r="F10216">
        <f t="shared" ref="F10216" si="20751">COUNTIFS(Elements,C10216,Storung,D10216)</f>
        <v>96</v>
      </c>
      <c r="H10216" s="4"/>
      <c r="I10216" s="4"/>
      <c r="J10216" s="5"/>
    </row>
    <row r="10217" spans="1:10" x14ac:dyDescent="0.25">
      <c r="A10217" s="4">
        <v>44151.692546296297</v>
      </c>
      <c r="B10217" t="str">
        <f t="shared" si="20731"/>
        <v>CONV_POS</v>
      </c>
      <c r="C10217">
        <v>8213</v>
      </c>
      <c r="D10217" t="str">
        <f t="shared" si="20666"/>
        <v>Der Sensor meldet keine TE aber Daten vorhanden</v>
      </c>
      <c r="E10217">
        <f t="shared" ref="E10217" si="20752">COUNTIF(Elements,$C10217)</f>
        <v>96</v>
      </c>
      <c r="F10217">
        <f t="shared" ref="F10217" si="20753">COUNTIFS(Elements,C10217,Storung,D10217)</f>
        <v>96</v>
      </c>
      <c r="H10217" s="4"/>
      <c r="I10217" s="4"/>
      <c r="J10217" s="5"/>
    </row>
    <row r="10218" spans="1:10" x14ac:dyDescent="0.25">
      <c r="A10218" s="4">
        <v>44151.692546296297</v>
      </c>
      <c r="B10218" t="str">
        <f t="shared" si="20731"/>
        <v>CONV_POS</v>
      </c>
      <c r="C10218">
        <v>8213</v>
      </c>
      <c r="D10218" t="str">
        <f t="shared" si="20666"/>
        <v>Der Sensor meldet keine TE aber Daten vorhanden</v>
      </c>
      <c r="E10218">
        <f t="shared" ref="E10218" si="20754">COUNTIF(Elements,$C10218)</f>
        <v>96</v>
      </c>
      <c r="F10218">
        <f t="shared" ref="F10218" si="20755">COUNTIFS(Elements,C10218,Storung,D10218)</f>
        <v>96</v>
      </c>
      <c r="H10218" s="4"/>
      <c r="I10218" s="4"/>
      <c r="J10218" s="5"/>
    </row>
    <row r="10219" spans="1:10" x14ac:dyDescent="0.25">
      <c r="A10219" s="4">
        <v>44151.691099537034</v>
      </c>
      <c r="B10219" t="str">
        <f t="shared" si="20731"/>
        <v>CONV_POS</v>
      </c>
      <c r="C10219">
        <v>8213</v>
      </c>
      <c r="D10219" t="str">
        <f t="shared" si="20666"/>
        <v>Der Sensor meldet keine TE aber Daten vorhanden</v>
      </c>
      <c r="E10219">
        <f t="shared" ref="E10219" si="20756">COUNTIF(Elements,$C10219)</f>
        <v>96</v>
      </c>
      <c r="F10219">
        <f t="shared" ref="F10219" si="20757">COUNTIFS(Elements,C10219,Storung,D10219)</f>
        <v>96</v>
      </c>
      <c r="H10219" s="4"/>
      <c r="I10219" s="4"/>
      <c r="J10219" s="5"/>
    </row>
    <row r="10220" spans="1:10" x14ac:dyDescent="0.25">
      <c r="A10220" s="4">
        <v>44151.689097222225</v>
      </c>
      <c r="B10220" t="str">
        <f t="shared" si="20731"/>
        <v>CONV_POS</v>
      </c>
      <c r="C10220">
        <v>8213</v>
      </c>
      <c r="D10220" t="str">
        <f t="shared" si="20666"/>
        <v>Der Sensor meldet keine TE aber Daten vorhanden</v>
      </c>
      <c r="E10220">
        <f t="shared" ref="E10220" si="20758">COUNTIF(Elements,$C10220)</f>
        <v>96</v>
      </c>
      <c r="F10220">
        <f t="shared" ref="F10220" si="20759">COUNTIFS(Elements,C10220,Storung,D10220)</f>
        <v>96</v>
      </c>
      <c r="H10220" s="4"/>
      <c r="I10220" s="4"/>
      <c r="J10220" s="5"/>
    </row>
    <row r="10221" spans="1:10" x14ac:dyDescent="0.25">
      <c r="A10221" s="4">
        <v>44151.687916666669</v>
      </c>
      <c r="B10221" t="str">
        <f t="shared" si="20731"/>
        <v>CONV_POS</v>
      </c>
      <c r="C10221">
        <v>8213</v>
      </c>
      <c r="D10221" t="str">
        <f t="shared" si="20666"/>
        <v>Der Sensor meldet keine TE aber Daten vorhanden</v>
      </c>
      <c r="E10221">
        <f t="shared" ref="E10221" si="20760">COUNTIF(Elements,$C10221)</f>
        <v>96</v>
      </c>
      <c r="F10221">
        <f t="shared" ref="F10221" si="20761">COUNTIFS(Elements,C10221,Storung,D10221)</f>
        <v>96</v>
      </c>
      <c r="H10221" s="4"/>
      <c r="I10221" s="4"/>
      <c r="J10221" s="5"/>
    </row>
    <row r="10222" spans="1:10" x14ac:dyDescent="0.25">
      <c r="A10222" s="4">
        <v>44151.687916666669</v>
      </c>
      <c r="B10222" t="str">
        <f t="shared" si="20731"/>
        <v>CONV_POS</v>
      </c>
      <c r="C10222">
        <v>8213</v>
      </c>
      <c r="D10222" t="str">
        <f t="shared" si="20666"/>
        <v>Der Sensor meldet keine TE aber Daten vorhanden</v>
      </c>
      <c r="E10222">
        <f t="shared" ref="E10222" si="20762">COUNTIF(Elements,$C10222)</f>
        <v>96</v>
      </c>
      <c r="F10222">
        <f t="shared" ref="F10222" si="20763">COUNTIFS(Elements,C10222,Storung,D10222)</f>
        <v>96</v>
      </c>
      <c r="H10222" s="4"/>
      <c r="I10222" s="4"/>
      <c r="J10222" s="5"/>
    </row>
    <row r="10223" spans="1:10" x14ac:dyDescent="0.25">
      <c r="A10223" s="4">
        <v>44151.687905092593</v>
      </c>
      <c r="B10223" t="str">
        <f t="shared" si="20731"/>
        <v>CONV_POS</v>
      </c>
      <c r="C10223">
        <v>8213</v>
      </c>
      <c r="D10223" t="str">
        <f t="shared" si="20666"/>
        <v>Der Sensor meldet keine TE aber Daten vorhanden</v>
      </c>
      <c r="E10223">
        <f t="shared" ref="E10223" si="20764">COUNTIF(Elements,$C10223)</f>
        <v>96</v>
      </c>
      <c r="F10223">
        <f t="shared" ref="F10223" si="20765">COUNTIFS(Elements,C10223,Storung,D10223)</f>
        <v>96</v>
      </c>
      <c r="H10223" s="4"/>
      <c r="I10223" s="4"/>
      <c r="J10223" s="5"/>
    </row>
    <row r="10224" spans="1:10" x14ac:dyDescent="0.25">
      <c r="A10224" s="4">
        <v>44151.687905092593</v>
      </c>
      <c r="B10224" t="str">
        <f t="shared" si="20731"/>
        <v>CONV_POS</v>
      </c>
      <c r="C10224">
        <v>8213</v>
      </c>
      <c r="D10224" t="str">
        <f t="shared" si="20666"/>
        <v>Der Sensor meldet keine TE aber Daten vorhanden</v>
      </c>
      <c r="E10224">
        <f t="shared" ref="E10224" si="20766">COUNTIF(Elements,$C10224)</f>
        <v>96</v>
      </c>
      <c r="F10224">
        <f t="shared" ref="F10224" si="20767">COUNTIFS(Elements,C10224,Storung,D10224)</f>
        <v>96</v>
      </c>
      <c r="H10224" s="4"/>
      <c r="I10224" s="4"/>
      <c r="J10224" s="5"/>
    </row>
    <row r="10225" spans="1:10" x14ac:dyDescent="0.25">
      <c r="A10225" s="4">
        <v>44151.687476851854</v>
      </c>
      <c r="B10225" t="str">
        <f t="shared" si="20731"/>
        <v>CONV_POS</v>
      </c>
      <c r="C10225">
        <v>8213</v>
      </c>
      <c r="D10225" t="str">
        <f t="shared" si="20666"/>
        <v>Der Sensor meldet keine TE aber Daten vorhanden</v>
      </c>
      <c r="E10225">
        <f t="shared" ref="E10225" si="20768">COUNTIF(Elements,$C10225)</f>
        <v>96</v>
      </c>
      <c r="F10225">
        <f t="shared" ref="F10225" si="20769">COUNTIFS(Elements,C10225,Storung,D10225)</f>
        <v>96</v>
      </c>
      <c r="H10225" s="4"/>
      <c r="I10225" s="4"/>
      <c r="J10225" s="5"/>
    </row>
    <row r="10226" spans="1:10" x14ac:dyDescent="0.25">
      <c r="A10226" s="4">
        <v>44151.687476851854</v>
      </c>
      <c r="B10226" t="str">
        <f t="shared" si="20731"/>
        <v>CONV_POS</v>
      </c>
      <c r="C10226">
        <v>8213</v>
      </c>
      <c r="D10226" t="str">
        <f t="shared" si="20666"/>
        <v>Der Sensor meldet keine TE aber Daten vorhanden</v>
      </c>
      <c r="E10226">
        <f t="shared" ref="E10226" si="20770">COUNTIF(Elements,$C10226)</f>
        <v>96</v>
      </c>
      <c r="F10226">
        <f t="shared" ref="F10226" si="20771">COUNTIFS(Elements,C10226,Storung,D10226)</f>
        <v>96</v>
      </c>
      <c r="H10226" s="4"/>
      <c r="I10226" s="4"/>
      <c r="J10226" s="5"/>
    </row>
    <row r="10227" spans="1:10" x14ac:dyDescent="0.25">
      <c r="A10227" s="4">
        <v>44151.687465277777</v>
      </c>
      <c r="B10227" t="str">
        <f t="shared" si="20731"/>
        <v>CONV_POS</v>
      </c>
      <c r="C10227">
        <v>8213</v>
      </c>
      <c r="D10227" t="str">
        <f t="shared" si="20666"/>
        <v>Der Sensor meldet keine TE aber Daten vorhanden</v>
      </c>
      <c r="E10227">
        <f t="shared" ref="E10227" si="20772">COUNTIF(Elements,$C10227)</f>
        <v>96</v>
      </c>
      <c r="F10227">
        <f t="shared" ref="F10227" si="20773">COUNTIFS(Elements,C10227,Storung,D10227)</f>
        <v>96</v>
      </c>
      <c r="H10227" s="4"/>
      <c r="I10227" s="4"/>
      <c r="J10227" s="5"/>
    </row>
    <row r="10228" spans="1:10" x14ac:dyDescent="0.25">
      <c r="A10228" s="4">
        <v>44151.687465277777</v>
      </c>
      <c r="B10228" t="str">
        <f t="shared" si="20731"/>
        <v>CONV_POS</v>
      </c>
      <c r="C10228">
        <v>8213</v>
      </c>
      <c r="D10228" t="str">
        <f t="shared" si="20666"/>
        <v>Der Sensor meldet keine TE aber Daten vorhanden</v>
      </c>
      <c r="E10228">
        <f t="shared" ref="E10228" si="20774">COUNTIF(Elements,$C10228)</f>
        <v>96</v>
      </c>
      <c r="F10228">
        <f t="shared" ref="F10228" si="20775">COUNTIFS(Elements,C10228,Storung,D10228)</f>
        <v>96</v>
      </c>
      <c r="H10228" s="4"/>
      <c r="I10228" s="4"/>
      <c r="J10228" s="5"/>
    </row>
    <row r="10229" spans="1:10" x14ac:dyDescent="0.25">
      <c r="A10229" s="4">
        <v>44151.6874537037</v>
      </c>
      <c r="B10229" t="str">
        <f t="shared" si="20731"/>
        <v>CONV_POS</v>
      </c>
      <c r="C10229">
        <v>8213</v>
      </c>
      <c r="D10229" t="str">
        <f t="shared" si="20666"/>
        <v>Der Sensor meldet keine TE aber Daten vorhanden</v>
      </c>
      <c r="E10229">
        <f t="shared" ref="E10229" si="20776">COUNTIF(Elements,$C10229)</f>
        <v>96</v>
      </c>
      <c r="F10229">
        <f t="shared" ref="F10229" si="20777">COUNTIFS(Elements,C10229,Storung,D10229)</f>
        <v>96</v>
      </c>
      <c r="H10229" s="4"/>
      <c r="I10229" s="4"/>
      <c r="J10229" s="5"/>
    </row>
    <row r="10230" spans="1:10" x14ac:dyDescent="0.25">
      <c r="A10230" s="4">
        <v>44151.6874537037</v>
      </c>
      <c r="B10230" t="str">
        <f t="shared" si="20731"/>
        <v>CONV_POS</v>
      </c>
      <c r="C10230">
        <v>8213</v>
      </c>
      <c r="D10230" t="str">
        <f t="shared" si="20666"/>
        <v>Der Sensor meldet keine TE aber Daten vorhanden</v>
      </c>
      <c r="E10230">
        <f t="shared" ref="E10230" si="20778">COUNTIF(Elements,$C10230)</f>
        <v>96</v>
      </c>
      <c r="F10230">
        <f t="shared" ref="F10230" si="20779">COUNTIFS(Elements,C10230,Storung,D10230)</f>
        <v>96</v>
      </c>
      <c r="H10230" s="4"/>
      <c r="I10230" s="4"/>
      <c r="J10230" s="5"/>
    </row>
    <row r="10231" spans="1:10" x14ac:dyDescent="0.25">
      <c r="A10231" s="4">
        <v>44151.687222222223</v>
      </c>
      <c r="B10231" t="str">
        <f t="shared" si="20731"/>
        <v>CONV_POS</v>
      </c>
      <c r="C10231">
        <v>8213</v>
      </c>
      <c r="D10231" t="str">
        <f t="shared" si="20666"/>
        <v>Der Sensor meldet keine TE aber Daten vorhanden</v>
      </c>
      <c r="E10231">
        <f t="shared" ref="E10231" si="20780">COUNTIF(Elements,$C10231)</f>
        <v>96</v>
      </c>
      <c r="F10231">
        <f t="shared" ref="F10231" si="20781">COUNTIFS(Elements,C10231,Storung,D10231)</f>
        <v>96</v>
      </c>
      <c r="H10231" s="4"/>
      <c r="I10231" s="4"/>
      <c r="J10231" s="5"/>
    </row>
    <row r="10232" spans="1:10" x14ac:dyDescent="0.25">
      <c r="A10232" s="4">
        <v>44151.687210648146</v>
      </c>
      <c r="B10232" t="str">
        <f t="shared" si="20731"/>
        <v>CONV_POS</v>
      </c>
      <c r="C10232">
        <v>8213</v>
      </c>
      <c r="D10232" t="str">
        <f t="shared" si="20666"/>
        <v>Der Sensor meldet keine TE aber Daten vorhanden</v>
      </c>
      <c r="E10232">
        <f t="shared" ref="E10232" si="20782">COUNTIF(Elements,$C10232)</f>
        <v>96</v>
      </c>
      <c r="F10232">
        <f t="shared" ref="F10232" si="20783">COUNTIFS(Elements,C10232,Storung,D10232)</f>
        <v>96</v>
      </c>
      <c r="H10232" s="4"/>
      <c r="I10232" s="4"/>
      <c r="J10232" s="5"/>
    </row>
    <row r="10233" spans="1:10" x14ac:dyDescent="0.25">
      <c r="A10233" s="4">
        <v>44151.687210648146</v>
      </c>
      <c r="B10233" t="str">
        <f t="shared" si="20731"/>
        <v>CONV_POS</v>
      </c>
      <c r="C10233">
        <v>8213</v>
      </c>
      <c r="D10233" t="str">
        <f t="shared" si="20666"/>
        <v>Der Sensor meldet keine TE aber Daten vorhanden</v>
      </c>
      <c r="E10233">
        <f t="shared" ref="E10233" si="20784">COUNTIF(Elements,$C10233)</f>
        <v>96</v>
      </c>
      <c r="F10233">
        <f t="shared" ref="F10233" si="20785">COUNTIFS(Elements,C10233,Storung,D10233)</f>
        <v>96</v>
      </c>
      <c r="H10233" s="4"/>
      <c r="I10233" s="4"/>
      <c r="J10233" s="5"/>
    </row>
    <row r="10234" spans="1:10" x14ac:dyDescent="0.25">
      <c r="A10234" s="4">
        <v>44151.686122685183</v>
      </c>
      <c r="B10234" t="str">
        <f t="shared" si="20731"/>
        <v>CONV_POS</v>
      </c>
      <c r="C10234">
        <v>8213</v>
      </c>
      <c r="D10234" t="str">
        <f t="shared" si="20666"/>
        <v>Der Sensor meldet keine TE aber Daten vorhanden</v>
      </c>
      <c r="E10234">
        <f t="shared" ref="E10234" si="20786">COUNTIF(Elements,$C10234)</f>
        <v>96</v>
      </c>
      <c r="F10234">
        <f t="shared" ref="F10234" si="20787">COUNTIFS(Elements,C10234,Storung,D10234)</f>
        <v>96</v>
      </c>
      <c r="H10234" s="4"/>
      <c r="I10234" s="4"/>
      <c r="J10234" s="5"/>
    </row>
    <row r="10235" spans="1:10" x14ac:dyDescent="0.25">
      <c r="A10235" s="4">
        <v>44151.686122685183</v>
      </c>
      <c r="B10235" t="str">
        <f t="shared" si="20731"/>
        <v>CONV_POS</v>
      </c>
      <c r="C10235">
        <v>8213</v>
      </c>
      <c r="D10235" t="str">
        <f t="shared" si="20666"/>
        <v>Der Sensor meldet keine TE aber Daten vorhanden</v>
      </c>
      <c r="E10235">
        <f t="shared" ref="E10235" si="20788">COUNTIF(Elements,$C10235)</f>
        <v>96</v>
      </c>
      <c r="F10235">
        <f t="shared" ref="F10235" si="20789">COUNTIFS(Elements,C10235,Storung,D10235)</f>
        <v>96</v>
      </c>
      <c r="H10235" s="4"/>
      <c r="I10235" s="4"/>
      <c r="J10235" s="5"/>
    </row>
    <row r="10236" spans="1:10" x14ac:dyDescent="0.25">
      <c r="A10236" s="4">
        <v>44151.686111111114</v>
      </c>
      <c r="B10236" t="str">
        <f t="shared" si="20731"/>
        <v>CONV_POS</v>
      </c>
      <c r="C10236">
        <v>8213</v>
      </c>
      <c r="D10236" t="str">
        <f t="shared" si="20666"/>
        <v>Der Sensor meldet keine TE aber Daten vorhanden</v>
      </c>
      <c r="E10236">
        <f t="shared" ref="E10236" si="20790">COUNTIF(Elements,$C10236)</f>
        <v>96</v>
      </c>
      <c r="F10236">
        <f t="shared" ref="F10236" si="20791">COUNTIFS(Elements,C10236,Storung,D10236)</f>
        <v>96</v>
      </c>
      <c r="H10236" s="4"/>
      <c r="I10236" s="4"/>
      <c r="J10236" s="5"/>
    </row>
    <row r="10237" spans="1:10" x14ac:dyDescent="0.25">
      <c r="A10237" s="4">
        <v>44151.686111111114</v>
      </c>
      <c r="B10237" t="str">
        <f t="shared" si="20731"/>
        <v>CONV_POS</v>
      </c>
      <c r="C10237">
        <v>8213</v>
      </c>
      <c r="D10237" t="str">
        <f t="shared" si="20666"/>
        <v>Der Sensor meldet keine TE aber Daten vorhanden</v>
      </c>
      <c r="E10237">
        <f t="shared" ref="E10237" si="20792">COUNTIF(Elements,$C10237)</f>
        <v>96</v>
      </c>
      <c r="F10237">
        <f t="shared" ref="F10237" si="20793">COUNTIFS(Elements,C10237,Storung,D10237)</f>
        <v>96</v>
      </c>
      <c r="H10237" s="4"/>
      <c r="I10237" s="4"/>
      <c r="J10237" s="5"/>
    </row>
    <row r="10238" spans="1:10" x14ac:dyDescent="0.25">
      <c r="A10238" s="4">
        <v>44151.686111111114</v>
      </c>
      <c r="B10238" t="str">
        <f t="shared" si="20731"/>
        <v>CONV_POS</v>
      </c>
      <c r="C10238">
        <v>8213</v>
      </c>
      <c r="D10238" t="str">
        <f t="shared" si="20666"/>
        <v>Der Sensor meldet keine TE aber Daten vorhanden</v>
      </c>
      <c r="E10238">
        <f t="shared" ref="E10238" si="20794">COUNTIF(Elements,$C10238)</f>
        <v>96</v>
      </c>
      <c r="F10238">
        <f t="shared" ref="F10238" si="20795">COUNTIFS(Elements,C10238,Storung,D10238)</f>
        <v>96</v>
      </c>
      <c r="H10238" s="4"/>
      <c r="I10238" s="4"/>
      <c r="J10238" s="5"/>
    </row>
    <row r="10239" spans="1:10" x14ac:dyDescent="0.25">
      <c r="A10239" s="4">
        <v>44151.686099537037</v>
      </c>
      <c r="B10239" t="str">
        <f t="shared" si="20731"/>
        <v>CONV_POS</v>
      </c>
      <c r="C10239">
        <v>8213</v>
      </c>
      <c r="D10239" t="str">
        <f t="shared" ref="D10239:D10302" si="20796">"Der Sensor meldet keine TE aber Daten vorhanden"</f>
        <v>Der Sensor meldet keine TE aber Daten vorhanden</v>
      </c>
      <c r="E10239">
        <f t="shared" ref="E10239" si="20797">COUNTIF(Elements,$C10239)</f>
        <v>96</v>
      </c>
      <c r="F10239">
        <f t="shared" ref="F10239" si="20798">COUNTIFS(Elements,C10239,Storung,D10239)</f>
        <v>96</v>
      </c>
      <c r="H10239" s="4"/>
      <c r="I10239" s="4"/>
      <c r="J10239" s="5"/>
    </row>
    <row r="10240" spans="1:10" x14ac:dyDescent="0.25">
      <c r="A10240" s="4">
        <v>44151.686099537037</v>
      </c>
      <c r="B10240" t="str">
        <f t="shared" si="20731"/>
        <v>CONV_POS</v>
      </c>
      <c r="C10240">
        <v>8213</v>
      </c>
      <c r="D10240" t="str">
        <f t="shared" si="20796"/>
        <v>Der Sensor meldet keine TE aber Daten vorhanden</v>
      </c>
      <c r="E10240">
        <f t="shared" ref="E10240" si="20799">COUNTIF(Elements,$C10240)</f>
        <v>96</v>
      </c>
      <c r="F10240">
        <f t="shared" ref="F10240" si="20800">COUNTIFS(Elements,C10240,Storung,D10240)</f>
        <v>96</v>
      </c>
      <c r="H10240" s="4"/>
      <c r="I10240" s="4"/>
      <c r="J10240" s="5"/>
    </row>
    <row r="10241" spans="1:10" x14ac:dyDescent="0.25">
      <c r="A10241" s="4">
        <v>44151.68608796296</v>
      </c>
      <c r="B10241" t="str">
        <f t="shared" si="20731"/>
        <v>CONV_POS</v>
      </c>
      <c r="C10241">
        <v>8213</v>
      </c>
      <c r="D10241" t="str">
        <f t="shared" si="20796"/>
        <v>Der Sensor meldet keine TE aber Daten vorhanden</v>
      </c>
      <c r="E10241">
        <f t="shared" ref="E10241" si="20801">COUNTIF(Elements,$C10241)</f>
        <v>96</v>
      </c>
      <c r="F10241">
        <f t="shared" ref="F10241" si="20802">COUNTIFS(Elements,C10241,Storung,D10241)</f>
        <v>96</v>
      </c>
      <c r="H10241" s="4"/>
      <c r="I10241" s="4"/>
      <c r="J10241" s="5"/>
    </row>
    <row r="10242" spans="1:10" x14ac:dyDescent="0.25">
      <c r="A10242" s="4">
        <v>44151.686076388891</v>
      </c>
      <c r="B10242" t="str">
        <f t="shared" si="20731"/>
        <v>CONV_POS</v>
      </c>
      <c r="C10242">
        <v>8213</v>
      </c>
      <c r="D10242" t="str">
        <f t="shared" si="20796"/>
        <v>Der Sensor meldet keine TE aber Daten vorhanden</v>
      </c>
      <c r="E10242">
        <f t="shared" ref="E10242" si="20803">COUNTIF(Elements,$C10242)</f>
        <v>96</v>
      </c>
      <c r="F10242">
        <f t="shared" ref="F10242" si="20804">COUNTIFS(Elements,C10242,Storung,D10242)</f>
        <v>96</v>
      </c>
      <c r="H10242" s="4"/>
      <c r="I10242" s="4"/>
      <c r="J10242" s="5"/>
    </row>
    <row r="10243" spans="1:10" x14ac:dyDescent="0.25">
      <c r="A10243" s="4">
        <v>44151.686076388891</v>
      </c>
      <c r="B10243" t="str">
        <f t="shared" si="20731"/>
        <v>CONV_POS</v>
      </c>
      <c r="C10243">
        <v>8213</v>
      </c>
      <c r="D10243" t="str">
        <f t="shared" si="20796"/>
        <v>Der Sensor meldet keine TE aber Daten vorhanden</v>
      </c>
      <c r="E10243">
        <f t="shared" ref="E10243" si="20805">COUNTIF(Elements,$C10243)</f>
        <v>96</v>
      </c>
      <c r="F10243">
        <f t="shared" ref="F10243" si="20806">COUNTIFS(Elements,C10243,Storung,D10243)</f>
        <v>96</v>
      </c>
      <c r="H10243" s="4"/>
      <c r="I10243" s="4"/>
      <c r="J10243" s="5"/>
    </row>
    <row r="10244" spans="1:10" x14ac:dyDescent="0.25">
      <c r="A10244" s="4">
        <v>44151.686064814814</v>
      </c>
      <c r="B10244" t="str">
        <f t="shared" si="20731"/>
        <v>CONV_POS</v>
      </c>
      <c r="C10244">
        <v>8213</v>
      </c>
      <c r="D10244" t="str">
        <f t="shared" si="20796"/>
        <v>Der Sensor meldet keine TE aber Daten vorhanden</v>
      </c>
      <c r="E10244">
        <f t="shared" ref="E10244" si="20807">COUNTIF(Elements,$C10244)</f>
        <v>96</v>
      </c>
      <c r="F10244">
        <f t="shared" ref="F10244" si="20808">COUNTIFS(Elements,C10244,Storung,D10244)</f>
        <v>96</v>
      </c>
      <c r="H10244" s="4"/>
      <c r="I10244" s="4"/>
      <c r="J10244" s="5"/>
    </row>
    <row r="10245" spans="1:10" x14ac:dyDescent="0.25">
      <c r="A10245" s="4">
        <v>44151.686064814814</v>
      </c>
      <c r="B10245" t="str">
        <f t="shared" si="20731"/>
        <v>CONV_POS</v>
      </c>
      <c r="C10245">
        <v>8213</v>
      </c>
      <c r="D10245" t="str">
        <f t="shared" si="20796"/>
        <v>Der Sensor meldet keine TE aber Daten vorhanden</v>
      </c>
      <c r="E10245">
        <f t="shared" ref="E10245" si="20809">COUNTIF(Elements,$C10245)</f>
        <v>96</v>
      </c>
      <c r="F10245">
        <f t="shared" ref="F10245" si="20810">COUNTIFS(Elements,C10245,Storung,D10245)</f>
        <v>96</v>
      </c>
      <c r="H10245" s="4"/>
      <c r="I10245" s="4"/>
      <c r="J10245" s="5"/>
    </row>
    <row r="10246" spans="1:10" x14ac:dyDescent="0.25">
      <c r="A10246" s="4">
        <v>44151.686053240737</v>
      </c>
      <c r="B10246" t="str">
        <f t="shared" si="20731"/>
        <v>CONV_POS</v>
      </c>
      <c r="C10246">
        <v>8213</v>
      </c>
      <c r="D10246" t="str">
        <f t="shared" si="20796"/>
        <v>Der Sensor meldet keine TE aber Daten vorhanden</v>
      </c>
      <c r="E10246">
        <f t="shared" ref="E10246" si="20811">COUNTIF(Elements,$C10246)</f>
        <v>96</v>
      </c>
      <c r="F10246">
        <f t="shared" ref="F10246" si="20812">COUNTIFS(Elements,C10246,Storung,D10246)</f>
        <v>96</v>
      </c>
      <c r="H10246" s="4"/>
      <c r="I10246" s="4"/>
      <c r="J10246" s="5"/>
    </row>
    <row r="10247" spans="1:10" x14ac:dyDescent="0.25">
      <c r="A10247" s="4">
        <v>44151.686053240737</v>
      </c>
      <c r="B10247" t="str">
        <f t="shared" si="20731"/>
        <v>CONV_POS</v>
      </c>
      <c r="C10247">
        <v>8213</v>
      </c>
      <c r="D10247" t="str">
        <f t="shared" si="20796"/>
        <v>Der Sensor meldet keine TE aber Daten vorhanden</v>
      </c>
      <c r="E10247">
        <f t="shared" ref="E10247" si="20813">COUNTIF(Elements,$C10247)</f>
        <v>96</v>
      </c>
      <c r="F10247">
        <f t="shared" ref="F10247" si="20814">COUNTIFS(Elements,C10247,Storung,D10247)</f>
        <v>96</v>
      </c>
      <c r="H10247" s="4"/>
      <c r="I10247" s="4"/>
      <c r="J10247" s="5"/>
    </row>
    <row r="10248" spans="1:10" x14ac:dyDescent="0.25">
      <c r="A10248" s="4">
        <v>44151.682615740741</v>
      </c>
      <c r="B10248" t="str">
        <f t="shared" si="20731"/>
        <v>CONV_POS</v>
      </c>
      <c r="C10248">
        <v>8213</v>
      </c>
      <c r="D10248" t="str">
        <f t="shared" si="20796"/>
        <v>Der Sensor meldet keine TE aber Daten vorhanden</v>
      </c>
      <c r="E10248">
        <f t="shared" ref="E10248" si="20815">COUNTIF(Elements,$C10248)</f>
        <v>96</v>
      </c>
      <c r="F10248">
        <f t="shared" ref="F10248" si="20816">COUNTIFS(Elements,C10248,Storung,D10248)</f>
        <v>96</v>
      </c>
      <c r="H10248" s="4"/>
      <c r="I10248" s="4"/>
      <c r="J10248" s="5"/>
    </row>
    <row r="10249" spans="1:10" x14ac:dyDescent="0.25">
      <c r="A10249" s="4">
        <v>44151.682604166665</v>
      </c>
      <c r="B10249" t="str">
        <f t="shared" si="20731"/>
        <v>CONV_POS</v>
      </c>
      <c r="C10249">
        <v>8213</v>
      </c>
      <c r="D10249" t="str">
        <f t="shared" si="20796"/>
        <v>Der Sensor meldet keine TE aber Daten vorhanden</v>
      </c>
      <c r="E10249">
        <f t="shared" ref="E10249" si="20817">COUNTIF(Elements,$C10249)</f>
        <v>96</v>
      </c>
      <c r="F10249">
        <f t="shared" ref="F10249" si="20818">COUNTIFS(Elements,C10249,Storung,D10249)</f>
        <v>96</v>
      </c>
      <c r="H10249" s="4"/>
      <c r="I10249" s="4"/>
      <c r="J10249" s="5"/>
    </row>
    <row r="10250" spans="1:10" x14ac:dyDescent="0.25">
      <c r="A10250" s="4">
        <v>44151.682592592595</v>
      </c>
      <c r="B10250" t="str">
        <f t="shared" si="20731"/>
        <v>CONV_POS</v>
      </c>
      <c r="C10250">
        <v>8213</v>
      </c>
      <c r="D10250" t="str">
        <f t="shared" si="20796"/>
        <v>Der Sensor meldet keine TE aber Daten vorhanden</v>
      </c>
      <c r="E10250">
        <f t="shared" ref="E10250" si="20819">COUNTIF(Elements,$C10250)</f>
        <v>96</v>
      </c>
      <c r="F10250">
        <f t="shared" ref="F10250" si="20820">COUNTIFS(Elements,C10250,Storung,D10250)</f>
        <v>96</v>
      </c>
      <c r="H10250" s="4"/>
      <c r="I10250" s="4"/>
      <c r="J10250" s="5"/>
    </row>
    <row r="10251" spans="1:10" x14ac:dyDescent="0.25">
      <c r="A10251" s="4">
        <v>44151.682581018518</v>
      </c>
      <c r="B10251" t="str">
        <f t="shared" si="20731"/>
        <v>CONV_POS</v>
      </c>
      <c r="C10251">
        <v>8213</v>
      </c>
      <c r="D10251" t="str">
        <f t="shared" si="20796"/>
        <v>Der Sensor meldet keine TE aber Daten vorhanden</v>
      </c>
      <c r="E10251">
        <f t="shared" ref="E10251" si="20821">COUNTIF(Elements,$C10251)</f>
        <v>96</v>
      </c>
      <c r="F10251">
        <f t="shared" ref="F10251" si="20822">COUNTIFS(Elements,C10251,Storung,D10251)</f>
        <v>96</v>
      </c>
      <c r="H10251" s="4"/>
      <c r="I10251" s="4"/>
      <c r="J10251" s="5"/>
    </row>
    <row r="10252" spans="1:10" x14ac:dyDescent="0.25">
      <c r="A10252" s="4">
        <v>44151.680567129632</v>
      </c>
      <c r="B10252" t="str">
        <f t="shared" si="20731"/>
        <v>CONV_POS</v>
      </c>
      <c r="C10252">
        <v>8213</v>
      </c>
      <c r="D10252" t="str">
        <f t="shared" si="20796"/>
        <v>Der Sensor meldet keine TE aber Daten vorhanden</v>
      </c>
      <c r="E10252">
        <f t="shared" ref="E10252" si="20823">COUNTIF(Elements,$C10252)</f>
        <v>96</v>
      </c>
      <c r="F10252">
        <f t="shared" ref="F10252" si="20824">COUNTIFS(Elements,C10252,Storung,D10252)</f>
        <v>96</v>
      </c>
      <c r="H10252" s="4"/>
      <c r="I10252" s="4"/>
      <c r="J10252" s="5"/>
    </row>
    <row r="10253" spans="1:10" x14ac:dyDescent="0.25">
      <c r="A10253" s="4">
        <v>44151.680555555555</v>
      </c>
      <c r="B10253" t="str">
        <f t="shared" si="20731"/>
        <v>CONV_POS</v>
      </c>
      <c r="C10253">
        <v>8213</v>
      </c>
      <c r="D10253" t="str">
        <f t="shared" si="20796"/>
        <v>Der Sensor meldet keine TE aber Daten vorhanden</v>
      </c>
      <c r="E10253">
        <f t="shared" ref="E10253" si="20825">COUNTIF(Elements,$C10253)</f>
        <v>96</v>
      </c>
      <c r="F10253">
        <f t="shared" ref="F10253" si="20826">COUNTIFS(Elements,C10253,Storung,D10253)</f>
        <v>96</v>
      </c>
      <c r="H10253" s="4"/>
      <c r="I10253" s="4"/>
      <c r="J10253" s="5"/>
    </row>
    <row r="10254" spans="1:10" x14ac:dyDescent="0.25">
      <c r="A10254" s="4">
        <v>44151.680543981478</v>
      </c>
      <c r="B10254" t="str">
        <f t="shared" si="20731"/>
        <v>CONV_POS</v>
      </c>
      <c r="C10254">
        <v>8213</v>
      </c>
      <c r="D10254" t="str">
        <f t="shared" si="20796"/>
        <v>Der Sensor meldet keine TE aber Daten vorhanden</v>
      </c>
      <c r="E10254">
        <f t="shared" ref="E10254" si="20827">COUNTIF(Elements,$C10254)</f>
        <v>96</v>
      </c>
      <c r="F10254">
        <f t="shared" ref="F10254" si="20828">COUNTIFS(Elements,C10254,Storung,D10254)</f>
        <v>96</v>
      </c>
      <c r="H10254" s="4"/>
      <c r="I10254" s="4"/>
      <c r="J10254" s="5"/>
    </row>
    <row r="10255" spans="1:10" x14ac:dyDescent="0.25">
      <c r="A10255" s="4">
        <v>44151.680520833332</v>
      </c>
      <c r="B10255" t="str">
        <f t="shared" si="20731"/>
        <v>CONV_POS</v>
      </c>
      <c r="C10255">
        <v>8213</v>
      </c>
      <c r="D10255" t="str">
        <f t="shared" si="20796"/>
        <v>Der Sensor meldet keine TE aber Daten vorhanden</v>
      </c>
      <c r="E10255">
        <f t="shared" ref="E10255" si="20829">COUNTIF(Elements,$C10255)</f>
        <v>96</v>
      </c>
      <c r="F10255">
        <f t="shared" ref="F10255" si="20830">COUNTIFS(Elements,C10255,Storung,D10255)</f>
        <v>96</v>
      </c>
      <c r="H10255" s="4"/>
      <c r="I10255" s="4"/>
      <c r="J10255" s="5"/>
    </row>
    <row r="10256" spans="1:10" x14ac:dyDescent="0.25">
      <c r="A10256" s="4">
        <v>44151.680509259262</v>
      </c>
      <c r="B10256" t="str">
        <f t="shared" si="20731"/>
        <v>CONV_POS</v>
      </c>
      <c r="C10256">
        <v>8213</v>
      </c>
      <c r="D10256" t="str">
        <f t="shared" si="20796"/>
        <v>Der Sensor meldet keine TE aber Daten vorhanden</v>
      </c>
      <c r="E10256">
        <f t="shared" ref="E10256" si="20831">COUNTIF(Elements,$C10256)</f>
        <v>96</v>
      </c>
      <c r="F10256">
        <f t="shared" ref="F10256" si="20832">COUNTIFS(Elements,C10256,Storung,D10256)</f>
        <v>96</v>
      </c>
      <c r="H10256" s="4"/>
      <c r="I10256" s="4"/>
      <c r="J10256" s="5"/>
    </row>
    <row r="10257" spans="1:10" x14ac:dyDescent="0.25">
      <c r="A10257" s="4">
        <v>44151.680509259262</v>
      </c>
      <c r="B10257" t="str">
        <f t="shared" si="20731"/>
        <v>CONV_POS</v>
      </c>
      <c r="C10257">
        <v>8213</v>
      </c>
      <c r="D10257" t="str">
        <f t="shared" si="20796"/>
        <v>Der Sensor meldet keine TE aber Daten vorhanden</v>
      </c>
      <c r="E10257">
        <f t="shared" ref="E10257" si="20833">COUNTIF(Elements,$C10257)</f>
        <v>96</v>
      </c>
      <c r="F10257">
        <f t="shared" ref="F10257" si="20834">COUNTIFS(Elements,C10257,Storung,D10257)</f>
        <v>96</v>
      </c>
      <c r="H10257" s="4"/>
      <c r="I10257" s="4"/>
      <c r="J10257" s="5"/>
    </row>
    <row r="10258" spans="1:10" x14ac:dyDescent="0.25">
      <c r="A10258" s="4">
        <v>44151.680497685185</v>
      </c>
      <c r="B10258" t="str">
        <f t="shared" si="20731"/>
        <v>CONV_POS</v>
      </c>
      <c r="C10258">
        <v>8213</v>
      </c>
      <c r="D10258" t="str">
        <f t="shared" si="20796"/>
        <v>Der Sensor meldet keine TE aber Daten vorhanden</v>
      </c>
      <c r="E10258">
        <f t="shared" ref="E10258" si="20835">COUNTIF(Elements,$C10258)</f>
        <v>96</v>
      </c>
      <c r="F10258">
        <f t="shared" ref="F10258" si="20836">COUNTIFS(Elements,C10258,Storung,D10258)</f>
        <v>96</v>
      </c>
      <c r="H10258" s="4"/>
      <c r="I10258" s="4"/>
      <c r="J10258" s="5"/>
    </row>
    <row r="10259" spans="1:10" x14ac:dyDescent="0.25">
      <c r="A10259" s="4">
        <v>44151.680486111109</v>
      </c>
      <c r="B10259" t="str">
        <f t="shared" si="20731"/>
        <v>CONV_POS</v>
      </c>
      <c r="C10259">
        <v>8213</v>
      </c>
      <c r="D10259" t="str">
        <f t="shared" si="20796"/>
        <v>Der Sensor meldet keine TE aber Daten vorhanden</v>
      </c>
      <c r="E10259">
        <f t="shared" ref="E10259" si="20837">COUNTIF(Elements,$C10259)</f>
        <v>96</v>
      </c>
      <c r="F10259">
        <f t="shared" ref="F10259" si="20838">COUNTIFS(Elements,C10259,Storung,D10259)</f>
        <v>96</v>
      </c>
      <c r="H10259" s="4"/>
      <c r="I10259" s="4"/>
      <c r="J10259" s="5"/>
    </row>
    <row r="10260" spans="1:10" x14ac:dyDescent="0.25">
      <c r="A10260" s="4">
        <v>44151.680474537039</v>
      </c>
      <c r="B10260" t="str">
        <f t="shared" si="20731"/>
        <v>CONV_POS</v>
      </c>
      <c r="C10260">
        <v>8213</v>
      </c>
      <c r="D10260" t="str">
        <f t="shared" si="20796"/>
        <v>Der Sensor meldet keine TE aber Daten vorhanden</v>
      </c>
      <c r="E10260">
        <f t="shared" ref="E10260" si="20839">COUNTIF(Elements,$C10260)</f>
        <v>96</v>
      </c>
      <c r="F10260">
        <f t="shared" ref="F10260" si="20840">COUNTIFS(Elements,C10260,Storung,D10260)</f>
        <v>96</v>
      </c>
      <c r="H10260" s="4"/>
      <c r="I10260" s="4"/>
      <c r="J10260" s="5"/>
    </row>
    <row r="10261" spans="1:10" x14ac:dyDescent="0.25">
      <c r="A10261" s="4">
        <v>44151.680462962962</v>
      </c>
      <c r="B10261" t="str">
        <f t="shared" si="20731"/>
        <v>CONV_POS</v>
      </c>
      <c r="C10261">
        <v>8213</v>
      </c>
      <c r="D10261" t="str">
        <f t="shared" si="20796"/>
        <v>Der Sensor meldet keine TE aber Daten vorhanden</v>
      </c>
      <c r="E10261">
        <f t="shared" ref="E10261" si="20841">COUNTIF(Elements,$C10261)</f>
        <v>96</v>
      </c>
      <c r="F10261">
        <f t="shared" ref="F10261" si="20842">COUNTIFS(Elements,C10261,Storung,D10261)</f>
        <v>96</v>
      </c>
      <c r="H10261" s="4"/>
      <c r="I10261" s="4"/>
      <c r="J10261" s="5"/>
    </row>
    <row r="10262" spans="1:10" x14ac:dyDescent="0.25">
      <c r="A10262" s="4">
        <v>44151.6799537037</v>
      </c>
      <c r="B10262" t="str">
        <f t="shared" si="20731"/>
        <v>CONV_POS</v>
      </c>
      <c r="C10262">
        <v>8213</v>
      </c>
      <c r="D10262" t="str">
        <f t="shared" si="20796"/>
        <v>Der Sensor meldet keine TE aber Daten vorhanden</v>
      </c>
      <c r="E10262">
        <f t="shared" ref="E10262" si="20843">COUNTIF(Elements,$C10262)</f>
        <v>96</v>
      </c>
      <c r="F10262">
        <f t="shared" ref="F10262" si="20844">COUNTIFS(Elements,C10262,Storung,D10262)</f>
        <v>96</v>
      </c>
      <c r="H10262" s="4"/>
      <c r="I10262" s="4"/>
      <c r="J10262" s="5"/>
    </row>
    <row r="10263" spans="1:10" x14ac:dyDescent="0.25">
      <c r="A10263" s="4">
        <v>44151.663576388892</v>
      </c>
      <c r="B10263" t="str">
        <f t="shared" si="20731"/>
        <v>CONV_POS</v>
      </c>
      <c r="C10263">
        <v>8213</v>
      </c>
      <c r="D10263" t="str">
        <f t="shared" si="20796"/>
        <v>Der Sensor meldet keine TE aber Daten vorhanden</v>
      </c>
      <c r="E10263">
        <f t="shared" ref="E10263" si="20845">COUNTIF(Elements,$C10263)</f>
        <v>96</v>
      </c>
      <c r="F10263">
        <f t="shared" ref="F10263" si="20846">COUNTIFS(Elements,C10263,Storung,D10263)</f>
        <v>96</v>
      </c>
      <c r="H10263" s="4"/>
      <c r="I10263" s="4"/>
      <c r="J10263" s="5"/>
    </row>
    <row r="10264" spans="1:10" x14ac:dyDescent="0.25">
      <c r="A10264" s="4">
        <v>44151.663321759261</v>
      </c>
      <c r="B10264" t="str">
        <f t="shared" si="20731"/>
        <v>CONV_POS</v>
      </c>
      <c r="C10264">
        <v>8213</v>
      </c>
      <c r="D10264" t="str">
        <f t="shared" si="20796"/>
        <v>Der Sensor meldet keine TE aber Daten vorhanden</v>
      </c>
      <c r="E10264">
        <f t="shared" ref="E10264" si="20847">COUNTIF(Elements,$C10264)</f>
        <v>96</v>
      </c>
      <c r="F10264">
        <f t="shared" ref="F10264" si="20848">COUNTIFS(Elements,C10264,Storung,D10264)</f>
        <v>96</v>
      </c>
      <c r="H10264" s="4"/>
      <c r="I10264" s="4"/>
      <c r="J10264" s="5"/>
    </row>
    <row r="10265" spans="1:10" x14ac:dyDescent="0.25">
      <c r="A10265" s="4">
        <v>44151.663321759261</v>
      </c>
      <c r="B10265" t="str">
        <f t="shared" si="20731"/>
        <v>CONV_POS</v>
      </c>
      <c r="C10265">
        <v>8213</v>
      </c>
      <c r="D10265" t="str">
        <f t="shared" si="20796"/>
        <v>Der Sensor meldet keine TE aber Daten vorhanden</v>
      </c>
      <c r="E10265">
        <f t="shared" ref="E10265" si="20849">COUNTIF(Elements,$C10265)</f>
        <v>96</v>
      </c>
      <c r="F10265">
        <f t="shared" ref="F10265" si="20850">COUNTIFS(Elements,C10265,Storung,D10265)</f>
        <v>96</v>
      </c>
      <c r="H10265" s="4"/>
      <c r="I10265" s="4"/>
      <c r="J10265" s="5"/>
    </row>
    <row r="10266" spans="1:10" x14ac:dyDescent="0.25">
      <c r="A10266" s="4">
        <v>44151.663310185184</v>
      </c>
      <c r="B10266" t="str">
        <f t="shared" si="20731"/>
        <v>CONV_POS</v>
      </c>
      <c r="C10266">
        <v>8213</v>
      </c>
      <c r="D10266" t="str">
        <f t="shared" si="20796"/>
        <v>Der Sensor meldet keine TE aber Daten vorhanden</v>
      </c>
      <c r="E10266">
        <f t="shared" ref="E10266" si="20851">COUNTIF(Elements,$C10266)</f>
        <v>96</v>
      </c>
      <c r="F10266">
        <f t="shared" ref="F10266" si="20852">COUNTIFS(Elements,C10266,Storung,D10266)</f>
        <v>96</v>
      </c>
      <c r="H10266" s="4"/>
      <c r="I10266" s="4"/>
      <c r="J10266" s="5"/>
    </row>
    <row r="10267" spans="1:10" x14ac:dyDescent="0.25">
      <c r="A10267" s="4">
        <v>44151.663310185184</v>
      </c>
      <c r="B10267" t="str">
        <f t="shared" si="20731"/>
        <v>CONV_POS</v>
      </c>
      <c r="C10267">
        <v>8213</v>
      </c>
      <c r="D10267" t="str">
        <f t="shared" si="20796"/>
        <v>Der Sensor meldet keine TE aber Daten vorhanden</v>
      </c>
      <c r="E10267">
        <f t="shared" ref="E10267" si="20853">COUNTIF(Elements,$C10267)</f>
        <v>96</v>
      </c>
      <c r="F10267">
        <f t="shared" ref="F10267" si="20854">COUNTIFS(Elements,C10267,Storung,D10267)</f>
        <v>96</v>
      </c>
      <c r="H10267" s="4"/>
      <c r="I10267" s="4"/>
      <c r="J10267" s="5"/>
    </row>
    <row r="10268" spans="1:10" x14ac:dyDescent="0.25">
      <c r="A10268" s="4">
        <v>44151.663287037038</v>
      </c>
      <c r="B10268" t="str">
        <f t="shared" si="20731"/>
        <v>CONV_POS</v>
      </c>
      <c r="C10268">
        <v>8213</v>
      </c>
      <c r="D10268" t="str">
        <f t="shared" si="20796"/>
        <v>Der Sensor meldet keine TE aber Daten vorhanden</v>
      </c>
      <c r="E10268">
        <f t="shared" ref="E10268" si="20855">COUNTIF(Elements,$C10268)</f>
        <v>96</v>
      </c>
      <c r="F10268">
        <f t="shared" ref="F10268" si="20856">COUNTIFS(Elements,C10268,Storung,D10268)</f>
        <v>96</v>
      </c>
      <c r="H10268" s="4"/>
      <c r="I10268" s="4"/>
      <c r="J10268" s="5"/>
    </row>
    <row r="10269" spans="1:10" x14ac:dyDescent="0.25">
      <c r="A10269" s="4">
        <v>44151.662777777776</v>
      </c>
      <c r="B10269" t="str">
        <f t="shared" si="20731"/>
        <v>CONV_POS</v>
      </c>
      <c r="C10269">
        <v>8213</v>
      </c>
      <c r="D10269" t="str">
        <f t="shared" si="20796"/>
        <v>Der Sensor meldet keine TE aber Daten vorhanden</v>
      </c>
      <c r="E10269">
        <f t="shared" ref="E10269" si="20857">COUNTIF(Elements,$C10269)</f>
        <v>96</v>
      </c>
      <c r="F10269">
        <f t="shared" ref="F10269" si="20858">COUNTIFS(Elements,C10269,Storung,D10269)</f>
        <v>96</v>
      </c>
      <c r="H10269" s="4"/>
      <c r="I10269" s="4"/>
      <c r="J10269" s="5"/>
    </row>
    <row r="10270" spans="1:10" x14ac:dyDescent="0.25">
      <c r="A10270" s="4">
        <v>44151.662766203706</v>
      </c>
      <c r="B10270" t="str">
        <f t="shared" si="20731"/>
        <v>CONV_POS</v>
      </c>
      <c r="C10270">
        <v>8213</v>
      </c>
      <c r="D10270" t="str">
        <f t="shared" si="20796"/>
        <v>Der Sensor meldet keine TE aber Daten vorhanden</v>
      </c>
      <c r="E10270">
        <f t="shared" ref="E10270" si="20859">COUNTIF(Elements,$C10270)</f>
        <v>96</v>
      </c>
      <c r="F10270">
        <f t="shared" ref="F10270" si="20860">COUNTIFS(Elements,C10270,Storung,D10270)</f>
        <v>96</v>
      </c>
      <c r="H10270" s="4"/>
      <c r="I10270" s="4"/>
      <c r="J10270" s="5"/>
    </row>
    <row r="10271" spans="1:10" x14ac:dyDescent="0.25">
      <c r="A10271" s="4">
        <v>44151.662766203706</v>
      </c>
      <c r="B10271" t="str">
        <f t="shared" ref="B10271:B10334" si="20861">"CONV_POS"</f>
        <v>CONV_POS</v>
      </c>
      <c r="C10271">
        <v>8213</v>
      </c>
      <c r="D10271" t="str">
        <f t="shared" si="20796"/>
        <v>Der Sensor meldet keine TE aber Daten vorhanden</v>
      </c>
      <c r="E10271">
        <f t="shared" ref="E10271" si="20862">COUNTIF(Elements,$C10271)</f>
        <v>96</v>
      </c>
      <c r="F10271">
        <f t="shared" ref="F10271" si="20863">COUNTIFS(Elements,C10271,Storung,D10271)</f>
        <v>96</v>
      </c>
      <c r="H10271" s="4"/>
      <c r="I10271" s="4"/>
      <c r="J10271" s="5"/>
    </row>
    <row r="10272" spans="1:10" x14ac:dyDescent="0.25">
      <c r="A10272" s="4">
        <v>44151.662766203706</v>
      </c>
      <c r="B10272" t="str">
        <f t="shared" si="20861"/>
        <v>CONV_POS</v>
      </c>
      <c r="C10272">
        <v>8213</v>
      </c>
      <c r="D10272" t="str">
        <f t="shared" si="20796"/>
        <v>Der Sensor meldet keine TE aber Daten vorhanden</v>
      </c>
      <c r="E10272">
        <f t="shared" ref="E10272" si="20864">COUNTIF(Elements,$C10272)</f>
        <v>96</v>
      </c>
      <c r="F10272">
        <f t="shared" ref="F10272" si="20865">COUNTIFS(Elements,C10272,Storung,D10272)</f>
        <v>96</v>
      </c>
      <c r="H10272" s="4"/>
      <c r="I10272" s="4"/>
      <c r="J10272" s="5"/>
    </row>
    <row r="10273" spans="1:10" x14ac:dyDescent="0.25">
      <c r="A10273" s="4">
        <v>44151.662754629629</v>
      </c>
      <c r="B10273" t="str">
        <f t="shared" si="20861"/>
        <v>CONV_POS</v>
      </c>
      <c r="C10273">
        <v>8213</v>
      </c>
      <c r="D10273" t="str">
        <f t="shared" si="20796"/>
        <v>Der Sensor meldet keine TE aber Daten vorhanden</v>
      </c>
      <c r="E10273">
        <f t="shared" ref="E10273" si="20866">COUNTIF(Elements,$C10273)</f>
        <v>96</v>
      </c>
      <c r="F10273">
        <f t="shared" ref="F10273" si="20867">COUNTIFS(Elements,C10273,Storung,D10273)</f>
        <v>96</v>
      </c>
      <c r="H10273" s="4"/>
      <c r="I10273" s="4"/>
      <c r="J10273" s="5"/>
    </row>
    <row r="10274" spans="1:10" x14ac:dyDescent="0.25">
      <c r="A10274" s="4">
        <v>44151.662754629629</v>
      </c>
      <c r="B10274" t="str">
        <f t="shared" si="20861"/>
        <v>CONV_POS</v>
      </c>
      <c r="C10274">
        <v>8213</v>
      </c>
      <c r="D10274" t="str">
        <f t="shared" si="20796"/>
        <v>Der Sensor meldet keine TE aber Daten vorhanden</v>
      </c>
      <c r="E10274">
        <f t="shared" ref="E10274" si="20868">COUNTIF(Elements,$C10274)</f>
        <v>96</v>
      </c>
      <c r="F10274">
        <f t="shared" ref="F10274" si="20869">COUNTIFS(Elements,C10274,Storung,D10274)</f>
        <v>96</v>
      </c>
      <c r="H10274" s="4"/>
      <c r="I10274" s="4"/>
      <c r="J10274" s="5"/>
    </row>
    <row r="10275" spans="1:10" x14ac:dyDescent="0.25">
      <c r="A10275" s="4">
        <v>44151.662754629629</v>
      </c>
      <c r="B10275" t="str">
        <f t="shared" si="20861"/>
        <v>CONV_POS</v>
      </c>
      <c r="C10275">
        <v>8213</v>
      </c>
      <c r="D10275" t="str">
        <f t="shared" si="20796"/>
        <v>Der Sensor meldet keine TE aber Daten vorhanden</v>
      </c>
      <c r="E10275">
        <f t="shared" ref="E10275" si="20870">COUNTIF(Elements,$C10275)</f>
        <v>96</v>
      </c>
      <c r="F10275">
        <f t="shared" ref="F10275" si="20871">COUNTIFS(Elements,C10275,Storung,D10275)</f>
        <v>96</v>
      </c>
      <c r="H10275" s="4"/>
      <c r="I10275" s="4"/>
      <c r="J10275" s="5"/>
    </row>
    <row r="10276" spans="1:10" x14ac:dyDescent="0.25">
      <c r="A10276" s="4">
        <v>44151.662754629629</v>
      </c>
      <c r="B10276" t="str">
        <f t="shared" si="20861"/>
        <v>CONV_POS</v>
      </c>
      <c r="C10276">
        <v>8213</v>
      </c>
      <c r="D10276" t="str">
        <f t="shared" si="20796"/>
        <v>Der Sensor meldet keine TE aber Daten vorhanden</v>
      </c>
      <c r="E10276">
        <f t="shared" ref="E10276" si="20872">COUNTIF(Elements,$C10276)</f>
        <v>96</v>
      </c>
      <c r="F10276">
        <f t="shared" ref="F10276" si="20873">COUNTIFS(Elements,C10276,Storung,D10276)</f>
        <v>96</v>
      </c>
      <c r="H10276" s="4"/>
      <c r="I10276" s="4"/>
      <c r="J10276" s="5"/>
    </row>
    <row r="10277" spans="1:10" x14ac:dyDescent="0.25">
      <c r="A10277" s="4">
        <v>44151.662743055553</v>
      </c>
      <c r="B10277" t="str">
        <f t="shared" si="20861"/>
        <v>CONV_POS</v>
      </c>
      <c r="C10277">
        <v>8213</v>
      </c>
      <c r="D10277" t="str">
        <f t="shared" si="20796"/>
        <v>Der Sensor meldet keine TE aber Daten vorhanden</v>
      </c>
      <c r="E10277">
        <f t="shared" ref="E10277" si="20874">COUNTIF(Elements,$C10277)</f>
        <v>96</v>
      </c>
      <c r="F10277">
        <f t="shared" ref="F10277" si="20875">COUNTIFS(Elements,C10277,Storung,D10277)</f>
        <v>96</v>
      </c>
      <c r="H10277" s="4"/>
      <c r="I10277" s="4"/>
      <c r="J10277" s="5"/>
    </row>
    <row r="10278" spans="1:10" x14ac:dyDescent="0.25">
      <c r="A10278" s="4">
        <v>44151.662743055553</v>
      </c>
      <c r="B10278" t="str">
        <f t="shared" si="20861"/>
        <v>CONV_POS</v>
      </c>
      <c r="C10278">
        <v>8213</v>
      </c>
      <c r="D10278" t="str">
        <f t="shared" si="20796"/>
        <v>Der Sensor meldet keine TE aber Daten vorhanden</v>
      </c>
      <c r="E10278">
        <f t="shared" ref="E10278" si="20876">COUNTIF(Elements,$C10278)</f>
        <v>96</v>
      </c>
      <c r="F10278">
        <f t="shared" ref="F10278" si="20877">COUNTIFS(Elements,C10278,Storung,D10278)</f>
        <v>96</v>
      </c>
      <c r="H10278" s="4"/>
      <c r="I10278" s="4"/>
      <c r="J10278" s="5"/>
    </row>
    <row r="10279" spans="1:10" x14ac:dyDescent="0.25">
      <c r="A10279" s="4">
        <v>44151.662743055553</v>
      </c>
      <c r="B10279" t="str">
        <f t="shared" si="20861"/>
        <v>CONV_POS</v>
      </c>
      <c r="C10279">
        <v>8213</v>
      </c>
      <c r="D10279" t="str">
        <f t="shared" si="20796"/>
        <v>Der Sensor meldet keine TE aber Daten vorhanden</v>
      </c>
      <c r="E10279">
        <f t="shared" ref="E10279" si="20878">COUNTIF(Elements,$C10279)</f>
        <v>96</v>
      </c>
      <c r="F10279">
        <f t="shared" ref="F10279" si="20879">COUNTIFS(Elements,C10279,Storung,D10279)</f>
        <v>96</v>
      </c>
      <c r="H10279" s="4"/>
      <c r="I10279" s="4"/>
      <c r="J10279" s="5"/>
    </row>
    <row r="10280" spans="1:10" x14ac:dyDescent="0.25">
      <c r="A10280" s="4">
        <v>44151.662731481483</v>
      </c>
      <c r="B10280" t="str">
        <f t="shared" si="20861"/>
        <v>CONV_POS</v>
      </c>
      <c r="C10280">
        <v>8213</v>
      </c>
      <c r="D10280" t="str">
        <f t="shared" si="20796"/>
        <v>Der Sensor meldet keine TE aber Daten vorhanden</v>
      </c>
      <c r="E10280">
        <f t="shared" ref="E10280" si="20880">COUNTIF(Elements,$C10280)</f>
        <v>96</v>
      </c>
      <c r="F10280">
        <f t="shared" ref="F10280" si="20881">COUNTIFS(Elements,C10280,Storung,D10280)</f>
        <v>96</v>
      </c>
      <c r="H10280" s="4"/>
      <c r="I10280" s="4"/>
      <c r="J10280" s="5"/>
    </row>
    <row r="10281" spans="1:10" x14ac:dyDescent="0.25">
      <c r="A10281" s="4">
        <v>44151.662731481483</v>
      </c>
      <c r="B10281" t="str">
        <f t="shared" si="20861"/>
        <v>CONV_POS</v>
      </c>
      <c r="C10281">
        <v>8213</v>
      </c>
      <c r="D10281" t="str">
        <f t="shared" si="20796"/>
        <v>Der Sensor meldet keine TE aber Daten vorhanden</v>
      </c>
      <c r="E10281">
        <f t="shared" ref="E10281" si="20882">COUNTIF(Elements,$C10281)</f>
        <v>96</v>
      </c>
      <c r="F10281">
        <f t="shared" ref="F10281" si="20883">COUNTIFS(Elements,C10281,Storung,D10281)</f>
        <v>96</v>
      </c>
      <c r="H10281" s="4"/>
      <c r="I10281" s="4"/>
      <c r="J10281" s="5"/>
    </row>
    <row r="10282" spans="1:10" x14ac:dyDescent="0.25">
      <c r="A10282" s="4">
        <v>44151.662731481483</v>
      </c>
      <c r="B10282" t="str">
        <f t="shared" si="20861"/>
        <v>CONV_POS</v>
      </c>
      <c r="C10282">
        <v>8213</v>
      </c>
      <c r="D10282" t="str">
        <f t="shared" si="20796"/>
        <v>Der Sensor meldet keine TE aber Daten vorhanden</v>
      </c>
      <c r="E10282">
        <f t="shared" ref="E10282" si="20884">COUNTIF(Elements,$C10282)</f>
        <v>96</v>
      </c>
      <c r="F10282">
        <f t="shared" ref="F10282" si="20885">COUNTIFS(Elements,C10282,Storung,D10282)</f>
        <v>96</v>
      </c>
      <c r="H10282" s="4"/>
      <c r="I10282" s="4"/>
      <c r="J10282" s="5"/>
    </row>
    <row r="10283" spans="1:10" x14ac:dyDescent="0.25">
      <c r="A10283" s="4">
        <v>44151.662731481483</v>
      </c>
      <c r="B10283" t="str">
        <f t="shared" si="20861"/>
        <v>CONV_POS</v>
      </c>
      <c r="C10283">
        <v>8213</v>
      </c>
      <c r="D10283" t="str">
        <f t="shared" si="20796"/>
        <v>Der Sensor meldet keine TE aber Daten vorhanden</v>
      </c>
      <c r="E10283">
        <f t="shared" ref="E10283" si="20886">COUNTIF(Elements,$C10283)</f>
        <v>96</v>
      </c>
      <c r="F10283">
        <f t="shared" ref="F10283" si="20887">COUNTIFS(Elements,C10283,Storung,D10283)</f>
        <v>96</v>
      </c>
      <c r="H10283" s="4"/>
      <c r="I10283" s="4"/>
      <c r="J10283" s="5"/>
    </row>
    <row r="10284" spans="1:10" x14ac:dyDescent="0.25">
      <c r="A10284" s="4">
        <v>44151.662719907406</v>
      </c>
      <c r="B10284" t="str">
        <f t="shared" si="20861"/>
        <v>CONV_POS</v>
      </c>
      <c r="C10284">
        <v>8213</v>
      </c>
      <c r="D10284" t="str">
        <f t="shared" si="20796"/>
        <v>Der Sensor meldet keine TE aber Daten vorhanden</v>
      </c>
      <c r="E10284">
        <f t="shared" ref="E10284" si="20888">COUNTIF(Elements,$C10284)</f>
        <v>96</v>
      </c>
      <c r="F10284">
        <f t="shared" ref="F10284" si="20889">COUNTIFS(Elements,C10284,Storung,D10284)</f>
        <v>96</v>
      </c>
      <c r="H10284" s="4"/>
      <c r="I10284" s="4"/>
      <c r="J10284" s="5"/>
    </row>
    <row r="10285" spans="1:10" x14ac:dyDescent="0.25">
      <c r="A10285" s="4">
        <v>44151.662719907406</v>
      </c>
      <c r="B10285" t="str">
        <f t="shared" si="20861"/>
        <v>CONV_POS</v>
      </c>
      <c r="C10285">
        <v>8213</v>
      </c>
      <c r="D10285" t="str">
        <f t="shared" si="20796"/>
        <v>Der Sensor meldet keine TE aber Daten vorhanden</v>
      </c>
      <c r="E10285">
        <f t="shared" ref="E10285" si="20890">COUNTIF(Elements,$C10285)</f>
        <v>96</v>
      </c>
      <c r="F10285">
        <f t="shared" ref="F10285" si="20891">COUNTIFS(Elements,C10285,Storung,D10285)</f>
        <v>96</v>
      </c>
      <c r="H10285" s="4"/>
      <c r="I10285" s="4"/>
      <c r="J10285" s="5"/>
    </row>
    <row r="10286" spans="1:10" x14ac:dyDescent="0.25">
      <c r="A10286" s="4">
        <v>44151.662708333337</v>
      </c>
      <c r="B10286" t="str">
        <f t="shared" si="20861"/>
        <v>CONV_POS</v>
      </c>
      <c r="C10286">
        <v>8213</v>
      </c>
      <c r="D10286" t="str">
        <f t="shared" si="20796"/>
        <v>Der Sensor meldet keine TE aber Daten vorhanden</v>
      </c>
      <c r="E10286">
        <f t="shared" ref="E10286" si="20892">COUNTIF(Elements,$C10286)</f>
        <v>96</v>
      </c>
      <c r="F10286">
        <f t="shared" ref="F10286" si="20893">COUNTIFS(Elements,C10286,Storung,D10286)</f>
        <v>96</v>
      </c>
      <c r="H10286" s="4"/>
      <c r="I10286" s="4"/>
      <c r="J10286" s="5"/>
    </row>
    <row r="10287" spans="1:10" x14ac:dyDescent="0.25">
      <c r="A10287" s="4">
        <v>44151.662708333337</v>
      </c>
      <c r="B10287" t="str">
        <f t="shared" si="20861"/>
        <v>CONV_POS</v>
      </c>
      <c r="C10287">
        <v>8213</v>
      </c>
      <c r="D10287" t="str">
        <f t="shared" si="20796"/>
        <v>Der Sensor meldet keine TE aber Daten vorhanden</v>
      </c>
      <c r="E10287">
        <f t="shared" ref="E10287" si="20894">COUNTIF(Elements,$C10287)</f>
        <v>96</v>
      </c>
      <c r="F10287">
        <f t="shared" ref="F10287" si="20895">COUNTIFS(Elements,C10287,Storung,D10287)</f>
        <v>96</v>
      </c>
      <c r="H10287" s="4"/>
      <c r="I10287" s="4"/>
      <c r="J10287" s="5"/>
    </row>
    <row r="10288" spans="1:10" x14ac:dyDescent="0.25">
      <c r="A10288" s="4">
        <v>44151.662708333337</v>
      </c>
      <c r="B10288" t="str">
        <f t="shared" si="20861"/>
        <v>CONV_POS</v>
      </c>
      <c r="C10288">
        <v>8213</v>
      </c>
      <c r="D10288" t="str">
        <f t="shared" si="20796"/>
        <v>Der Sensor meldet keine TE aber Daten vorhanden</v>
      </c>
      <c r="E10288">
        <f t="shared" ref="E10288" si="20896">COUNTIF(Elements,$C10288)</f>
        <v>96</v>
      </c>
      <c r="F10288">
        <f t="shared" ref="F10288" si="20897">COUNTIFS(Elements,C10288,Storung,D10288)</f>
        <v>96</v>
      </c>
      <c r="H10288" s="4"/>
      <c r="I10288" s="4"/>
      <c r="J10288" s="5"/>
    </row>
    <row r="10289" spans="1:10" x14ac:dyDescent="0.25">
      <c r="A10289" s="4">
        <v>44151.66269675926</v>
      </c>
      <c r="B10289" t="str">
        <f t="shared" si="20861"/>
        <v>CONV_POS</v>
      </c>
      <c r="C10289">
        <v>8213</v>
      </c>
      <c r="D10289" t="str">
        <f t="shared" si="20796"/>
        <v>Der Sensor meldet keine TE aber Daten vorhanden</v>
      </c>
      <c r="E10289">
        <f t="shared" ref="E10289" si="20898">COUNTIF(Elements,$C10289)</f>
        <v>96</v>
      </c>
      <c r="F10289">
        <f t="shared" ref="F10289" si="20899">COUNTIFS(Elements,C10289,Storung,D10289)</f>
        <v>96</v>
      </c>
      <c r="H10289" s="4"/>
      <c r="I10289" s="4"/>
      <c r="J10289" s="5"/>
    </row>
    <row r="10290" spans="1:10" x14ac:dyDescent="0.25">
      <c r="A10290" s="4">
        <v>44151.66269675926</v>
      </c>
      <c r="B10290" t="str">
        <f t="shared" si="20861"/>
        <v>CONV_POS</v>
      </c>
      <c r="C10290">
        <v>8213</v>
      </c>
      <c r="D10290" t="str">
        <f t="shared" si="20796"/>
        <v>Der Sensor meldet keine TE aber Daten vorhanden</v>
      </c>
      <c r="E10290">
        <f t="shared" ref="E10290" si="20900">COUNTIF(Elements,$C10290)</f>
        <v>96</v>
      </c>
      <c r="F10290">
        <f t="shared" ref="F10290" si="20901">COUNTIFS(Elements,C10290,Storung,D10290)</f>
        <v>96</v>
      </c>
      <c r="H10290" s="4"/>
      <c r="I10290" s="4"/>
      <c r="J10290" s="5"/>
    </row>
    <row r="10291" spans="1:10" x14ac:dyDescent="0.25">
      <c r="A10291" s="4">
        <v>44151.662685185183</v>
      </c>
      <c r="B10291" t="str">
        <f t="shared" si="20861"/>
        <v>CONV_POS</v>
      </c>
      <c r="C10291">
        <v>8213</v>
      </c>
      <c r="D10291" t="str">
        <f t="shared" si="20796"/>
        <v>Der Sensor meldet keine TE aber Daten vorhanden</v>
      </c>
      <c r="E10291">
        <f t="shared" ref="E10291" si="20902">COUNTIF(Elements,$C10291)</f>
        <v>96</v>
      </c>
      <c r="F10291">
        <f t="shared" ref="F10291" si="20903">COUNTIFS(Elements,C10291,Storung,D10291)</f>
        <v>96</v>
      </c>
      <c r="H10291" s="4"/>
      <c r="I10291" s="4"/>
      <c r="J10291" s="5"/>
    </row>
    <row r="10292" spans="1:10" x14ac:dyDescent="0.25">
      <c r="A10292" s="4">
        <v>44151.662673611114</v>
      </c>
      <c r="B10292" t="str">
        <f t="shared" si="20861"/>
        <v>CONV_POS</v>
      </c>
      <c r="C10292">
        <v>8213</v>
      </c>
      <c r="D10292" t="str">
        <f t="shared" si="20796"/>
        <v>Der Sensor meldet keine TE aber Daten vorhanden</v>
      </c>
      <c r="E10292">
        <f t="shared" ref="E10292" si="20904">COUNTIF(Elements,$C10292)</f>
        <v>96</v>
      </c>
      <c r="F10292">
        <f t="shared" ref="F10292" si="20905">COUNTIFS(Elements,C10292,Storung,D10292)</f>
        <v>96</v>
      </c>
      <c r="H10292" s="4"/>
      <c r="I10292" s="4"/>
      <c r="J10292" s="5"/>
    </row>
    <row r="10293" spans="1:10" x14ac:dyDescent="0.25">
      <c r="A10293" s="4">
        <v>44151.662662037037</v>
      </c>
      <c r="B10293" t="str">
        <f t="shared" si="20861"/>
        <v>CONV_POS</v>
      </c>
      <c r="C10293">
        <v>8213</v>
      </c>
      <c r="D10293" t="str">
        <f t="shared" si="20796"/>
        <v>Der Sensor meldet keine TE aber Daten vorhanden</v>
      </c>
      <c r="E10293">
        <f t="shared" ref="E10293" si="20906">COUNTIF(Elements,$C10293)</f>
        <v>96</v>
      </c>
      <c r="F10293">
        <f t="shared" ref="F10293" si="20907">COUNTIFS(Elements,C10293,Storung,D10293)</f>
        <v>96</v>
      </c>
      <c r="H10293" s="4"/>
      <c r="I10293" s="4"/>
      <c r="J10293" s="5"/>
    </row>
    <row r="10294" spans="1:10" x14ac:dyDescent="0.25">
      <c r="A10294" s="4">
        <v>44151.662638888891</v>
      </c>
      <c r="B10294" t="str">
        <f t="shared" si="20861"/>
        <v>CONV_POS</v>
      </c>
      <c r="C10294">
        <v>8213</v>
      </c>
      <c r="D10294" t="str">
        <f t="shared" si="20796"/>
        <v>Der Sensor meldet keine TE aber Daten vorhanden</v>
      </c>
      <c r="E10294">
        <f t="shared" ref="E10294" si="20908">COUNTIF(Elements,$C10294)</f>
        <v>96</v>
      </c>
      <c r="F10294">
        <f t="shared" ref="F10294" si="20909">COUNTIFS(Elements,C10294,Storung,D10294)</f>
        <v>96</v>
      </c>
      <c r="H10294" s="4"/>
      <c r="I10294" s="4"/>
      <c r="J10294" s="5"/>
    </row>
    <row r="10295" spans="1:10" x14ac:dyDescent="0.25">
      <c r="A10295" s="4">
        <v>44151.662349537037</v>
      </c>
      <c r="B10295" t="str">
        <f t="shared" si="20861"/>
        <v>CONV_POS</v>
      </c>
      <c r="C10295">
        <v>8213</v>
      </c>
      <c r="D10295" t="str">
        <f t="shared" si="20796"/>
        <v>Der Sensor meldet keine TE aber Daten vorhanden</v>
      </c>
      <c r="E10295">
        <f t="shared" ref="E10295" si="20910">COUNTIF(Elements,$C10295)</f>
        <v>96</v>
      </c>
      <c r="F10295">
        <f t="shared" ref="F10295" si="20911">COUNTIFS(Elements,C10295,Storung,D10295)</f>
        <v>96</v>
      </c>
      <c r="H10295" s="4"/>
      <c r="I10295" s="4"/>
      <c r="J10295" s="5"/>
    </row>
    <row r="10296" spans="1:10" x14ac:dyDescent="0.25">
      <c r="A10296" s="4">
        <v>44151.662222222221</v>
      </c>
      <c r="B10296" t="str">
        <f t="shared" si="20861"/>
        <v>CONV_POS</v>
      </c>
      <c r="C10296">
        <v>8213</v>
      </c>
      <c r="D10296" t="str">
        <f t="shared" si="20796"/>
        <v>Der Sensor meldet keine TE aber Daten vorhanden</v>
      </c>
      <c r="E10296">
        <f t="shared" ref="E10296" si="20912">COUNTIF(Elements,$C10296)</f>
        <v>96</v>
      </c>
      <c r="F10296">
        <f t="shared" ref="F10296" si="20913">COUNTIFS(Elements,C10296,Storung,D10296)</f>
        <v>96</v>
      </c>
      <c r="H10296" s="4"/>
      <c r="I10296" s="4"/>
      <c r="J10296" s="5"/>
    </row>
    <row r="10297" spans="1:10" x14ac:dyDescent="0.25">
      <c r="A10297" s="4">
        <v>44151.662187499998</v>
      </c>
      <c r="B10297" t="str">
        <f t="shared" si="20861"/>
        <v>CONV_POS</v>
      </c>
      <c r="C10297">
        <v>8213</v>
      </c>
      <c r="D10297" t="str">
        <f t="shared" si="20796"/>
        <v>Der Sensor meldet keine TE aber Daten vorhanden</v>
      </c>
      <c r="E10297">
        <f t="shared" ref="E10297" si="20914">COUNTIF(Elements,$C10297)</f>
        <v>96</v>
      </c>
      <c r="F10297">
        <f t="shared" ref="F10297" si="20915">COUNTIFS(Elements,C10297,Storung,D10297)</f>
        <v>96</v>
      </c>
      <c r="H10297" s="4"/>
      <c r="I10297" s="4"/>
      <c r="J10297" s="5"/>
    </row>
    <row r="10298" spans="1:10" x14ac:dyDescent="0.25">
      <c r="A10298" s="4">
        <v>44151.662187499998</v>
      </c>
      <c r="B10298" t="str">
        <f t="shared" si="20861"/>
        <v>CONV_POS</v>
      </c>
      <c r="C10298">
        <v>8213</v>
      </c>
      <c r="D10298" t="str">
        <f t="shared" si="20796"/>
        <v>Der Sensor meldet keine TE aber Daten vorhanden</v>
      </c>
      <c r="E10298">
        <f t="shared" ref="E10298" si="20916">COUNTIF(Elements,$C10298)</f>
        <v>96</v>
      </c>
      <c r="F10298">
        <f t="shared" ref="F10298" si="20917">COUNTIFS(Elements,C10298,Storung,D10298)</f>
        <v>96</v>
      </c>
      <c r="H10298" s="4"/>
      <c r="I10298" s="4"/>
      <c r="J10298" s="5"/>
    </row>
    <row r="10299" spans="1:10" x14ac:dyDescent="0.25">
      <c r="A10299" s="4">
        <v>44151.662175925929</v>
      </c>
      <c r="B10299" t="str">
        <f t="shared" si="20861"/>
        <v>CONV_POS</v>
      </c>
      <c r="C10299">
        <v>8213</v>
      </c>
      <c r="D10299" t="str">
        <f t="shared" si="20796"/>
        <v>Der Sensor meldet keine TE aber Daten vorhanden</v>
      </c>
      <c r="E10299">
        <f t="shared" ref="E10299" si="20918">COUNTIF(Elements,$C10299)</f>
        <v>96</v>
      </c>
      <c r="F10299">
        <f t="shared" ref="F10299" si="20919">COUNTIFS(Elements,C10299,Storung,D10299)</f>
        <v>96</v>
      </c>
      <c r="H10299" s="4"/>
      <c r="I10299" s="4"/>
      <c r="J10299" s="5"/>
    </row>
    <row r="10300" spans="1:10" x14ac:dyDescent="0.25">
      <c r="A10300" s="4">
        <v>44151.662164351852</v>
      </c>
      <c r="B10300" t="str">
        <f t="shared" si="20861"/>
        <v>CONV_POS</v>
      </c>
      <c r="C10300">
        <v>8213</v>
      </c>
      <c r="D10300" t="str">
        <f t="shared" si="20796"/>
        <v>Der Sensor meldet keine TE aber Daten vorhanden</v>
      </c>
      <c r="E10300">
        <f t="shared" ref="E10300" si="20920">COUNTIF(Elements,$C10300)</f>
        <v>96</v>
      </c>
      <c r="F10300">
        <f t="shared" ref="F10300" si="20921">COUNTIFS(Elements,C10300,Storung,D10300)</f>
        <v>96</v>
      </c>
      <c r="H10300" s="4"/>
      <c r="I10300" s="4"/>
      <c r="J10300" s="5"/>
    </row>
    <row r="10301" spans="1:10" x14ac:dyDescent="0.25">
      <c r="A10301" s="4">
        <v>44151.662152777775</v>
      </c>
      <c r="B10301" t="str">
        <f t="shared" si="20861"/>
        <v>CONV_POS</v>
      </c>
      <c r="C10301">
        <v>8213</v>
      </c>
      <c r="D10301" t="str">
        <f t="shared" si="20796"/>
        <v>Der Sensor meldet keine TE aber Daten vorhanden</v>
      </c>
      <c r="E10301">
        <f t="shared" ref="E10301" si="20922">COUNTIF(Elements,$C10301)</f>
        <v>96</v>
      </c>
      <c r="F10301">
        <f t="shared" ref="F10301" si="20923">COUNTIFS(Elements,C10301,Storung,D10301)</f>
        <v>96</v>
      </c>
      <c r="H10301" s="4"/>
      <c r="I10301" s="4"/>
      <c r="J10301" s="5"/>
    </row>
    <row r="10302" spans="1:10" x14ac:dyDescent="0.25">
      <c r="A10302" s="4">
        <v>44151.662141203706</v>
      </c>
      <c r="B10302" t="str">
        <f t="shared" si="20861"/>
        <v>CONV_POS</v>
      </c>
      <c r="C10302">
        <v>8213</v>
      </c>
      <c r="D10302" t="str">
        <f t="shared" si="20796"/>
        <v>Der Sensor meldet keine TE aber Daten vorhanden</v>
      </c>
      <c r="E10302">
        <f t="shared" ref="E10302" si="20924">COUNTIF(Elements,$C10302)</f>
        <v>96</v>
      </c>
      <c r="F10302">
        <f t="shared" ref="F10302" si="20925">COUNTIFS(Elements,C10302,Storung,D10302)</f>
        <v>96</v>
      </c>
      <c r="H10302" s="4"/>
      <c r="I10302" s="4"/>
      <c r="J10302" s="5"/>
    </row>
    <row r="10303" spans="1:10" x14ac:dyDescent="0.25">
      <c r="A10303" s="4">
        <v>44151.662141203706</v>
      </c>
      <c r="B10303" t="str">
        <f t="shared" si="20861"/>
        <v>CONV_POS</v>
      </c>
      <c r="C10303">
        <v>8213</v>
      </c>
      <c r="D10303" t="str">
        <f t="shared" ref="D10303:D10366" si="20926">"Der Sensor meldet keine TE aber Daten vorhanden"</f>
        <v>Der Sensor meldet keine TE aber Daten vorhanden</v>
      </c>
      <c r="E10303">
        <f t="shared" ref="E10303" si="20927">COUNTIF(Elements,$C10303)</f>
        <v>96</v>
      </c>
      <c r="F10303">
        <f t="shared" ref="F10303" si="20928">COUNTIFS(Elements,C10303,Storung,D10303)</f>
        <v>96</v>
      </c>
      <c r="H10303" s="4"/>
      <c r="I10303" s="4"/>
      <c r="J10303" s="5"/>
    </row>
    <row r="10304" spans="1:10" x14ac:dyDescent="0.25">
      <c r="A10304" s="4">
        <v>44151.662129629629</v>
      </c>
      <c r="B10304" t="str">
        <f t="shared" si="20861"/>
        <v>CONV_POS</v>
      </c>
      <c r="C10304">
        <v>8213</v>
      </c>
      <c r="D10304" t="str">
        <f t="shared" si="20926"/>
        <v>Der Sensor meldet keine TE aber Daten vorhanden</v>
      </c>
      <c r="E10304">
        <f t="shared" ref="E10304" si="20929">COUNTIF(Elements,$C10304)</f>
        <v>96</v>
      </c>
      <c r="F10304">
        <f t="shared" ref="F10304" si="20930">COUNTIFS(Elements,C10304,Storung,D10304)</f>
        <v>96</v>
      </c>
      <c r="H10304" s="4"/>
      <c r="I10304" s="4"/>
      <c r="J10304" s="5"/>
    </row>
    <row r="10305" spans="1:10" x14ac:dyDescent="0.25">
      <c r="A10305" s="4">
        <v>44151.662129629629</v>
      </c>
      <c r="B10305" t="str">
        <f t="shared" si="20861"/>
        <v>CONV_POS</v>
      </c>
      <c r="C10305">
        <v>8213</v>
      </c>
      <c r="D10305" t="str">
        <f t="shared" si="20926"/>
        <v>Der Sensor meldet keine TE aber Daten vorhanden</v>
      </c>
      <c r="E10305">
        <f t="shared" ref="E10305" si="20931">COUNTIF(Elements,$C10305)</f>
        <v>96</v>
      </c>
      <c r="F10305">
        <f t="shared" ref="F10305" si="20932">COUNTIFS(Elements,C10305,Storung,D10305)</f>
        <v>96</v>
      </c>
      <c r="H10305" s="4"/>
      <c r="I10305" s="4"/>
      <c r="J10305" s="5"/>
    </row>
    <row r="10306" spans="1:10" x14ac:dyDescent="0.25">
      <c r="A10306" s="4">
        <v>44151.662118055552</v>
      </c>
      <c r="B10306" t="str">
        <f t="shared" si="20861"/>
        <v>CONV_POS</v>
      </c>
      <c r="C10306">
        <v>8213</v>
      </c>
      <c r="D10306" t="str">
        <f t="shared" si="20926"/>
        <v>Der Sensor meldet keine TE aber Daten vorhanden</v>
      </c>
      <c r="E10306">
        <f t="shared" ref="E10306" si="20933">COUNTIF(Elements,$C10306)</f>
        <v>96</v>
      </c>
      <c r="F10306">
        <f t="shared" ref="F10306" si="20934">COUNTIFS(Elements,C10306,Storung,D10306)</f>
        <v>96</v>
      </c>
      <c r="H10306" s="4"/>
      <c r="I10306" s="4"/>
      <c r="J10306" s="5"/>
    </row>
    <row r="10307" spans="1:10" x14ac:dyDescent="0.25">
      <c r="A10307" s="4">
        <v>44151.662106481483</v>
      </c>
      <c r="B10307" t="str">
        <f t="shared" si="20861"/>
        <v>CONV_POS</v>
      </c>
      <c r="C10307">
        <v>8213</v>
      </c>
      <c r="D10307" t="str">
        <f t="shared" si="20926"/>
        <v>Der Sensor meldet keine TE aber Daten vorhanden</v>
      </c>
      <c r="E10307">
        <f t="shared" ref="E10307" si="20935">COUNTIF(Elements,$C10307)</f>
        <v>96</v>
      </c>
      <c r="F10307">
        <f t="shared" ref="F10307" si="20936">COUNTIFS(Elements,C10307,Storung,D10307)</f>
        <v>96</v>
      </c>
      <c r="H10307" s="4"/>
      <c r="I10307" s="4"/>
      <c r="J10307" s="5"/>
    </row>
    <row r="10308" spans="1:10" x14ac:dyDescent="0.25">
      <c r="A10308" s="4">
        <v>44151.662094907406</v>
      </c>
      <c r="B10308" t="str">
        <f t="shared" si="20861"/>
        <v>CONV_POS</v>
      </c>
      <c r="C10308">
        <v>8213</v>
      </c>
      <c r="D10308" t="str">
        <f t="shared" si="20926"/>
        <v>Der Sensor meldet keine TE aber Daten vorhanden</v>
      </c>
      <c r="E10308">
        <f t="shared" ref="E10308" si="20937">COUNTIF(Elements,$C10308)</f>
        <v>96</v>
      </c>
      <c r="F10308">
        <f t="shared" ref="F10308" si="20938">COUNTIFS(Elements,C10308,Storung,D10308)</f>
        <v>96</v>
      </c>
      <c r="H10308" s="4"/>
      <c r="I10308" s="4"/>
      <c r="J10308" s="5"/>
    </row>
    <row r="10309" spans="1:10" x14ac:dyDescent="0.25">
      <c r="A10309" s="4">
        <v>44151.662094907406</v>
      </c>
      <c r="B10309" t="str">
        <f t="shared" si="20861"/>
        <v>CONV_POS</v>
      </c>
      <c r="C10309">
        <v>8213</v>
      </c>
      <c r="D10309" t="str">
        <f t="shared" si="20926"/>
        <v>Der Sensor meldet keine TE aber Daten vorhanden</v>
      </c>
      <c r="E10309">
        <f t="shared" ref="E10309" si="20939">COUNTIF(Elements,$C10309)</f>
        <v>96</v>
      </c>
      <c r="F10309">
        <f t="shared" ref="F10309" si="20940">COUNTIFS(Elements,C10309,Storung,D10309)</f>
        <v>96</v>
      </c>
      <c r="H10309" s="4"/>
      <c r="I10309" s="4"/>
      <c r="J10309" s="5"/>
    </row>
    <row r="10310" spans="1:10" x14ac:dyDescent="0.25">
      <c r="A10310" s="4">
        <v>44151.662083333336</v>
      </c>
      <c r="B10310" t="str">
        <f t="shared" si="20861"/>
        <v>CONV_POS</v>
      </c>
      <c r="C10310">
        <v>8213</v>
      </c>
      <c r="D10310" t="str">
        <f t="shared" si="20926"/>
        <v>Der Sensor meldet keine TE aber Daten vorhanden</v>
      </c>
      <c r="E10310">
        <f t="shared" ref="E10310" si="20941">COUNTIF(Elements,$C10310)</f>
        <v>96</v>
      </c>
      <c r="F10310">
        <f t="shared" ref="F10310" si="20942">COUNTIFS(Elements,C10310,Storung,D10310)</f>
        <v>96</v>
      </c>
      <c r="H10310" s="4"/>
      <c r="I10310" s="4"/>
      <c r="J10310" s="5"/>
    </row>
    <row r="10311" spans="1:10" x14ac:dyDescent="0.25">
      <c r="A10311" s="4">
        <v>44151.661631944444</v>
      </c>
      <c r="B10311" t="str">
        <f t="shared" si="20861"/>
        <v>CONV_POS</v>
      </c>
      <c r="C10311">
        <v>8213</v>
      </c>
      <c r="D10311" t="str">
        <f t="shared" si="20926"/>
        <v>Der Sensor meldet keine TE aber Daten vorhanden</v>
      </c>
      <c r="E10311">
        <f t="shared" ref="E10311" si="20943">COUNTIF(Elements,$C10311)</f>
        <v>96</v>
      </c>
      <c r="F10311">
        <f t="shared" ref="F10311" si="20944">COUNTIFS(Elements,C10311,Storung,D10311)</f>
        <v>96</v>
      </c>
      <c r="H10311" s="4"/>
      <c r="I10311" s="4"/>
      <c r="J10311" s="5"/>
    </row>
    <row r="10312" spans="1:10" x14ac:dyDescent="0.25">
      <c r="A10312" s="4">
        <v>44161.737847222219</v>
      </c>
      <c r="B10312" t="str">
        <f t="shared" si="20861"/>
        <v>CONV_POS</v>
      </c>
      <c r="C10312">
        <v>8021</v>
      </c>
      <c r="D10312" t="str">
        <f t="shared" si="20926"/>
        <v>Der Sensor meldet keine TE aber Daten vorhanden</v>
      </c>
      <c r="E10312">
        <f t="shared" ref="E10312" si="20945">COUNTIF(Elements,$C10312)</f>
        <v>79</v>
      </c>
      <c r="F10312">
        <f t="shared" ref="F10312" si="20946">COUNTIFS(Elements,C10312,Storung,D10312)</f>
        <v>68</v>
      </c>
      <c r="H10312" s="4"/>
      <c r="I10312" s="4"/>
      <c r="J10312" s="5"/>
    </row>
    <row r="10313" spans="1:10" x14ac:dyDescent="0.25">
      <c r="A10313" s="4">
        <v>44161.737488425926</v>
      </c>
      <c r="B10313" t="str">
        <f t="shared" si="20861"/>
        <v>CONV_POS</v>
      </c>
      <c r="C10313">
        <v>8021</v>
      </c>
      <c r="D10313" t="str">
        <f t="shared" si="20926"/>
        <v>Der Sensor meldet keine TE aber Daten vorhanden</v>
      </c>
      <c r="E10313">
        <f t="shared" ref="E10313" si="20947">COUNTIF(Elements,$C10313)</f>
        <v>79</v>
      </c>
      <c r="F10313">
        <f t="shared" ref="F10313" si="20948">COUNTIFS(Elements,C10313,Storung,D10313)</f>
        <v>68</v>
      </c>
      <c r="H10313" s="4"/>
      <c r="I10313" s="4"/>
      <c r="J10313" s="5"/>
    </row>
    <row r="10314" spans="1:10" x14ac:dyDescent="0.25">
      <c r="A10314" s="4">
        <v>44161.737361111111</v>
      </c>
      <c r="B10314" t="str">
        <f t="shared" si="20861"/>
        <v>CONV_POS</v>
      </c>
      <c r="C10314">
        <v>8021</v>
      </c>
      <c r="D10314" t="str">
        <f t="shared" si="20926"/>
        <v>Der Sensor meldet keine TE aber Daten vorhanden</v>
      </c>
      <c r="E10314">
        <f t="shared" ref="E10314" si="20949">COUNTIF(Elements,$C10314)</f>
        <v>79</v>
      </c>
      <c r="F10314">
        <f t="shared" ref="F10314" si="20950">COUNTIFS(Elements,C10314,Storung,D10314)</f>
        <v>68</v>
      </c>
      <c r="H10314" s="4"/>
      <c r="I10314" s="4"/>
      <c r="J10314" s="5"/>
    </row>
    <row r="10315" spans="1:10" x14ac:dyDescent="0.25">
      <c r="A10315" s="4">
        <v>44161.731956018521</v>
      </c>
      <c r="B10315" t="str">
        <f t="shared" si="20861"/>
        <v>CONV_POS</v>
      </c>
      <c r="C10315">
        <v>8021</v>
      </c>
      <c r="D10315" t="str">
        <f t="shared" si="20926"/>
        <v>Der Sensor meldet keine TE aber Daten vorhanden</v>
      </c>
      <c r="E10315">
        <f t="shared" ref="E10315" si="20951">COUNTIF(Elements,$C10315)</f>
        <v>79</v>
      </c>
      <c r="F10315">
        <f t="shared" ref="F10315" si="20952">COUNTIFS(Elements,C10315,Storung,D10315)</f>
        <v>68</v>
      </c>
      <c r="H10315" s="4"/>
      <c r="I10315" s="4"/>
      <c r="J10315" s="5"/>
    </row>
    <row r="10316" spans="1:10" x14ac:dyDescent="0.25">
      <c r="A10316" s="4">
        <v>44161.703090277777</v>
      </c>
      <c r="B10316" t="str">
        <f t="shared" si="20861"/>
        <v>CONV_POS</v>
      </c>
      <c r="C10316">
        <v>8021</v>
      </c>
      <c r="D10316" t="str">
        <f t="shared" si="20926"/>
        <v>Der Sensor meldet keine TE aber Daten vorhanden</v>
      </c>
      <c r="E10316">
        <f t="shared" ref="E10316" si="20953">COUNTIF(Elements,$C10316)</f>
        <v>79</v>
      </c>
      <c r="F10316">
        <f t="shared" ref="F10316" si="20954">COUNTIFS(Elements,C10316,Storung,D10316)</f>
        <v>68</v>
      </c>
      <c r="H10316" s="4"/>
      <c r="I10316" s="4"/>
      <c r="J10316" s="5"/>
    </row>
    <row r="10317" spans="1:10" x14ac:dyDescent="0.25">
      <c r="A10317" s="4">
        <v>44153.449293981481</v>
      </c>
      <c r="B10317" t="str">
        <f t="shared" si="20861"/>
        <v>CONV_POS</v>
      </c>
      <c r="C10317">
        <v>8021</v>
      </c>
      <c r="D10317" t="str">
        <f t="shared" si="20926"/>
        <v>Der Sensor meldet keine TE aber Daten vorhanden</v>
      </c>
      <c r="E10317">
        <f t="shared" ref="E10317" si="20955">COUNTIF(Elements,$C10317)</f>
        <v>79</v>
      </c>
      <c r="F10317">
        <f t="shared" ref="F10317" si="20956">COUNTIFS(Elements,C10317,Storung,D10317)</f>
        <v>68</v>
      </c>
      <c r="H10317" s="4"/>
      <c r="I10317" s="4"/>
      <c r="J10317" s="5"/>
    </row>
    <row r="10318" spans="1:10" x14ac:dyDescent="0.25">
      <c r="A10318" s="4">
        <v>44153.449282407404</v>
      </c>
      <c r="B10318" t="str">
        <f t="shared" si="20861"/>
        <v>CONV_POS</v>
      </c>
      <c r="C10318">
        <v>8021</v>
      </c>
      <c r="D10318" t="str">
        <f t="shared" si="20926"/>
        <v>Der Sensor meldet keine TE aber Daten vorhanden</v>
      </c>
      <c r="E10318">
        <f t="shared" ref="E10318" si="20957">COUNTIF(Elements,$C10318)</f>
        <v>79</v>
      </c>
      <c r="F10318">
        <f t="shared" ref="F10318" si="20958">COUNTIFS(Elements,C10318,Storung,D10318)</f>
        <v>68</v>
      </c>
      <c r="H10318" s="4"/>
      <c r="I10318" s="4"/>
      <c r="J10318" s="5"/>
    </row>
    <row r="10319" spans="1:10" x14ac:dyDescent="0.25">
      <c r="A10319" s="4">
        <v>44153.449282407404</v>
      </c>
      <c r="B10319" t="str">
        <f t="shared" si="20861"/>
        <v>CONV_POS</v>
      </c>
      <c r="C10319">
        <v>8021</v>
      </c>
      <c r="D10319" t="str">
        <f t="shared" si="20926"/>
        <v>Der Sensor meldet keine TE aber Daten vorhanden</v>
      </c>
      <c r="E10319">
        <f t="shared" ref="E10319" si="20959">COUNTIF(Elements,$C10319)</f>
        <v>79</v>
      </c>
      <c r="F10319">
        <f t="shared" ref="F10319" si="20960">COUNTIFS(Elements,C10319,Storung,D10319)</f>
        <v>68</v>
      </c>
      <c r="H10319" s="4"/>
      <c r="I10319" s="4"/>
      <c r="J10319" s="5"/>
    </row>
    <row r="10320" spans="1:10" x14ac:dyDescent="0.25">
      <c r="A10320" s="4">
        <v>44153.449270833335</v>
      </c>
      <c r="B10320" t="str">
        <f t="shared" si="20861"/>
        <v>CONV_POS</v>
      </c>
      <c r="C10320">
        <v>8021</v>
      </c>
      <c r="D10320" t="str">
        <f t="shared" si="20926"/>
        <v>Der Sensor meldet keine TE aber Daten vorhanden</v>
      </c>
      <c r="E10320">
        <f t="shared" ref="E10320" si="20961">COUNTIF(Elements,$C10320)</f>
        <v>79</v>
      </c>
      <c r="F10320">
        <f t="shared" ref="F10320" si="20962">COUNTIFS(Elements,C10320,Storung,D10320)</f>
        <v>68</v>
      </c>
      <c r="H10320" s="4"/>
      <c r="I10320" s="4"/>
      <c r="J10320" s="5"/>
    </row>
    <row r="10321" spans="1:10" x14ac:dyDescent="0.25">
      <c r="A10321" s="4">
        <v>44153.449270833335</v>
      </c>
      <c r="B10321" t="str">
        <f t="shared" si="20861"/>
        <v>CONV_POS</v>
      </c>
      <c r="C10321">
        <v>8021</v>
      </c>
      <c r="D10321" t="str">
        <f t="shared" si="20926"/>
        <v>Der Sensor meldet keine TE aber Daten vorhanden</v>
      </c>
      <c r="E10321">
        <f t="shared" ref="E10321" si="20963">COUNTIF(Elements,$C10321)</f>
        <v>79</v>
      </c>
      <c r="F10321">
        <f t="shared" ref="F10321" si="20964">COUNTIFS(Elements,C10321,Storung,D10321)</f>
        <v>68</v>
      </c>
      <c r="H10321" s="4"/>
      <c r="I10321" s="4"/>
      <c r="J10321" s="5"/>
    </row>
    <row r="10322" spans="1:10" x14ac:dyDescent="0.25">
      <c r="A10322" s="4">
        <v>44153.449201388888</v>
      </c>
      <c r="B10322" t="str">
        <f t="shared" si="20861"/>
        <v>CONV_POS</v>
      </c>
      <c r="C10322">
        <v>8021</v>
      </c>
      <c r="D10322" t="str">
        <f t="shared" si="20926"/>
        <v>Der Sensor meldet keine TE aber Daten vorhanden</v>
      </c>
      <c r="E10322">
        <f t="shared" ref="E10322" si="20965">COUNTIF(Elements,$C10322)</f>
        <v>79</v>
      </c>
      <c r="F10322">
        <f t="shared" ref="F10322" si="20966">COUNTIFS(Elements,C10322,Storung,D10322)</f>
        <v>68</v>
      </c>
      <c r="H10322" s="4"/>
      <c r="I10322" s="4"/>
      <c r="J10322" s="5"/>
    </row>
    <row r="10323" spans="1:10" x14ac:dyDescent="0.25">
      <c r="A10323" s="4">
        <v>44153.449201388888</v>
      </c>
      <c r="B10323" t="str">
        <f t="shared" si="20861"/>
        <v>CONV_POS</v>
      </c>
      <c r="C10323">
        <v>8021</v>
      </c>
      <c r="D10323" t="str">
        <f t="shared" si="20926"/>
        <v>Der Sensor meldet keine TE aber Daten vorhanden</v>
      </c>
      <c r="E10323">
        <f t="shared" ref="E10323" si="20967">COUNTIF(Elements,$C10323)</f>
        <v>79</v>
      </c>
      <c r="F10323">
        <f t="shared" ref="F10323" si="20968">COUNTIFS(Elements,C10323,Storung,D10323)</f>
        <v>68</v>
      </c>
      <c r="H10323" s="4"/>
      <c r="I10323" s="4"/>
      <c r="J10323" s="5"/>
    </row>
    <row r="10324" spans="1:10" x14ac:dyDescent="0.25">
      <c r="A10324" s="4">
        <v>44153.449201388888</v>
      </c>
      <c r="B10324" t="str">
        <f t="shared" si="20861"/>
        <v>CONV_POS</v>
      </c>
      <c r="C10324">
        <v>8021</v>
      </c>
      <c r="D10324" t="str">
        <f t="shared" si="20926"/>
        <v>Der Sensor meldet keine TE aber Daten vorhanden</v>
      </c>
      <c r="E10324">
        <f t="shared" ref="E10324" si="20969">COUNTIF(Elements,$C10324)</f>
        <v>79</v>
      </c>
      <c r="F10324">
        <f t="shared" ref="F10324" si="20970">COUNTIFS(Elements,C10324,Storung,D10324)</f>
        <v>68</v>
      </c>
      <c r="H10324" s="4"/>
      <c r="I10324" s="4"/>
      <c r="J10324" s="5"/>
    </row>
    <row r="10325" spans="1:10" x14ac:dyDescent="0.25">
      <c r="A10325" s="4">
        <v>44153.449201388888</v>
      </c>
      <c r="B10325" t="str">
        <f t="shared" si="20861"/>
        <v>CONV_POS</v>
      </c>
      <c r="C10325">
        <v>8021</v>
      </c>
      <c r="D10325" t="str">
        <f t="shared" si="20926"/>
        <v>Der Sensor meldet keine TE aber Daten vorhanden</v>
      </c>
      <c r="E10325">
        <f t="shared" ref="E10325" si="20971">COUNTIF(Elements,$C10325)</f>
        <v>79</v>
      </c>
      <c r="F10325">
        <f t="shared" ref="F10325" si="20972">COUNTIFS(Elements,C10325,Storung,D10325)</f>
        <v>68</v>
      </c>
      <c r="H10325" s="4"/>
      <c r="I10325" s="4"/>
      <c r="J10325" s="5"/>
    </row>
    <row r="10326" spans="1:10" x14ac:dyDescent="0.25">
      <c r="A10326" s="4">
        <v>44153.449189814812</v>
      </c>
      <c r="B10326" t="str">
        <f t="shared" si="20861"/>
        <v>CONV_POS</v>
      </c>
      <c r="C10326">
        <v>8021</v>
      </c>
      <c r="D10326" t="str">
        <f t="shared" si="20926"/>
        <v>Der Sensor meldet keine TE aber Daten vorhanden</v>
      </c>
      <c r="E10326">
        <f t="shared" ref="E10326" si="20973">COUNTIF(Elements,$C10326)</f>
        <v>79</v>
      </c>
      <c r="F10326">
        <f t="shared" ref="F10326" si="20974">COUNTIFS(Elements,C10326,Storung,D10326)</f>
        <v>68</v>
      </c>
      <c r="H10326" s="4"/>
      <c r="I10326" s="4"/>
      <c r="J10326" s="5"/>
    </row>
    <row r="10327" spans="1:10" x14ac:dyDescent="0.25">
      <c r="A10327" s="4">
        <v>44153.449189814812</v>
      </c>
      <c r="B10327" t="str">
        <f t="shared" si="20861"/>
        <v>CONV_POS</v>
      </c>
      <c r="C10327">
        <v>8021</v>
      </c>
      <c r="D10327" t="str">
        <f t="shared" si="20926"/>
        <v>Der Sensor meldet keine TE aber Daten vorhanden</v>
      </c>
      <c r="E10327">
        <f t="shared" ref="E10327" si="20975">COUNTIF(Elements,$C10327)</f>
        <v>79</v>
      </c>
      <c r="F10327">
        <f t="shared" ref="F10327" si="20976">COUNTIFS(Elements,C10327,Storung,D10327)</f>
        <v>68</v>
      </c>
      <c r="H10327" s="4"/>
      <c r="I10327" s="4"/>
      <c r="J10327" s="5"/>
    </row>
    <row r="10328" spans="1:10" x14ac:dyDescent="0.25">
      <c r="A10328" s="4">
        <v>44153.449189814812</v>
      </c>
      <c r="B10328" t="str">
        <f t="shared" si="20861"/>
        <v>CONV_POS</v>
      </c>
      <c r="C10328">
        <v>8021</v>
      </c>
      <c r="D10328" t="str">
        <f t="shared" si="20926"/>
        <v>Der Sensor meldet keine TE aber Daten vorhanden</v>
      </c>
      <c r="E10328">
        <f t="shared" ref="E10328" si="20977">COUNTIF(Elements,$C10328)</f>
        <v>79</v>
      </c>
      <c r="F10328">
        <f t="shared" ref="F10328" si="20978">COUNTIFS(Elements,C10328,Storung,D10328)</f>
        <v>68</v>
      </c>
      <c r="H10328" s="4"/>
      <c r="I10328" s="4"/>
      <c r="J10328" s="5"/>
    </row>
    <row r="10329" spans="1:10" x14ac:dyDescent="0.25">
      <c r="A10329" s="4">
        <v>44153.449189814812</v>
      </c>
      <c r="B10329" t="str">
        <f t="shared" si="20861"/>
        <v>CONV_POS</v>
      </c>
      <c r="C10329">
        <v>8021</v>
      </c>
      <c r="D10329" t="str">
        <f t="shared" si="20926"/>
        <v>Der Sensor meldet keine TE aber Daten vorhanden</v>
      </c>
      <c r="E10329">
        <f t="shared" ref="E10329" si="20979">COUNTIF(Elements,$C10329)</f>
        <v>79</v>
      </c>
      <c r="F10329">
        <f t="shared" ref="F10329" si="20980">COUNTIFS(Elements,C10329,Storung,D10329)</f>
        <v>68</v>
      </c>
      <c r="H10329" s="4"/>
      <c r="I10329" s="4"/>
      <c r="J10329" s="5"/>
    </row>
    <row r="10330" spans="1:10" x14ac:dyDescent="0.25">
      <c r="A10330" s="4">
        <v>44153.449178240742</v>
      </c>
      <c r="B10330" t="str">
        <f t="shared" si="20861"/>
        <v>CONV_POS</v>
      </c>
      <c r="C10330">
        <v>8021</v>
      </c>
      <c r="D10330" t="str">
        <f t="shared" si="20926"/>
        <v>Der Sensor meldet keine TE aber Daten vorhanden</v>
      </c>
      <c r="E10330">
        <f t="shared" ref="E10330" si="20981">COUNTIF(Elements,$C10330)</f>
        <v>79</v>
      </c>
      <c r="F10330">
        <f t="shared" ref="F10330" si="20982">COUNTIFS(Elements,C10330,Storung,D10330)</f>
        <v>68</v>
      </c>
      <c r="H10330" s="4"/>
      <c r="I10330" s="4"/>
      <c r="J10330" s="5"/>
    </row>
    <row r="10331" spans="1:10" x14ac:dyDescent="0.25">
      <c r="A10331" s="4">
        <v>44153.449178240742</v>
      </c>
      <c r="B10331" t="str">
        <f t="shared" si="20861"/>
        <v>CONV_POS</v>
      </c>
      <c r="C10331">
        <v>8021</v>
      </c>
      <c r="D10331" t="str">
        <f t="shared" si="20926"/>
        <v>Der Sensor meldet keine TE aber Daten vorhanden</v>
      </c>
      <c r="E10331">
        <f t="shared" ref="E10331" si="20983">COUNTIF(Elements,$C10331)</f>
        <v>79</v>
      </c>
      <c r="F10331">
        <f t="shared" ref="F10331" si="20984">COUNTIFS(Elements,C10331,Storung,D10331)</f>
        <v>68</v>
      </c>
      <c r="H10331" s="4"/>
      <c r="I10331" s="4"/>
      <c r="J10331" s="5"/>
    </row>
    <row r="10332" spans="1:10" x14ac:dyDescent="0.25">
      <c r="A10332" s="4">
        <v>44153.449178240742</v>
      </c>
      <c r="B10332" t="str">
        <f t="shared" si="20861"/>
        <v>CONV_POS</v>
      </c>
      <c r="C10332">
        <v>8021</v>
      </c>
      <c r="D10332" t="str">
        <f t="shared" si="20926"/>
        <v>Der Sensor meldet keine TE aber Daten vorhanden</v>
      </c>
      <c r="E10332">
        <f t="shared" ref="E10332" si="20985">COUNTIF(Elements,$C10332)</f>
        <v>79</v>
      </c>
      <c r="F10332">
        <f t="shared" ref="F10332" si="20986">COUNTIFS(Elements,C10332,Storung,D10332)</f>
        <v>68</v>
      </c>
      <c r="H10332" s="4"/>
      <c r="I10332" s="4"/>
      <c r="J10332" s="5"/>
    </row>
    <row r="10333" spans="1:10" x14ac:dyDescent="0.25">
      <c r="A10333" s="4">
        <v>44153.449178240742</v>
      </c>
      <c r="B10333" t="str">
        <f t="shared" si="20861"/>
        <v>CONV_POS</v>
      </c>
      <c r="C10333">
        <v>8021</v>
      </c>
      <c r="D10333" t="str">
        <f t="shared" si="20926"/>
        <v>Der Sensor meldet keine TE aber Daten vorhanden</v>
      </c>
      <c r="E10333">
        <f t="shared" ref="E10333" si="20987">COUNTIF(Elements,$C10333)</f>
        <v>79</v>
      </c>
      <c r="F10333">
        <f t="shared" ref="F10333" si="20988">COUNTIFS(Elements,C10333,Storung,D10333)</f>
        <v>68</v>
      </c>
      <c r="H10333" s="4"/>
      <c r="I10333" s="4"/>
      <c r="J10333" s="5"/>
    </row>
    <row r="10334" spans="1:10" x14ac:dyDescent="0.25">
      <c r="A10334" s="4">
        <v>44153.449166666665</v>
      </c>
      <c r="B10334" t="str">
        <f t="shared" si="20861"/>
        <v>CONV_POS</v>
      </c>
      <c r="C10334">
        <v>8021</v>
      </c>
      <c r="D10334" t="str">
        <f t="shared" si="20926"/>
        <v>Der Sensor meldet keine TE aber Daten vorhanden</v>
      </c>
      <c r="E10334">
        <f t="shared" ref="E10334" si="20989">COUNTIF(Elements,$C10334)</f>
        <v>79</v>
      </c>
      <c r="F10334">
        <f t="shared" ref="F10334" si="20990">COUNTIFS(Elements,C10334,Storung,D10334)</f>
        <v>68</v>
      </c>
      <c r="H10334" s="4"/>
      <c r="I10334" s="4"/>
      <c r="J10334" s="5"/>
    </row>
    <row r="10335" spans="1:10" x14ac:dyDescent="0.25">
      <c r="A10335" s="4">
        <v>44153.449166666665</v>
      </c>
      <c r="B10335" t="str">
        <f t="shared" ref="B10335:B10398" si="20991">"CONV_POS"</f>
        <v>CONV_POS</v>
      </c>
      <c r="C10335">
        <v>8021</v>
      </c>
      <c r="D10335" t="str">
        <f t="shared" si="20926"/>
        <v>Der Sensor meldet keine TE aber Daten vorhanden</v>
      </c>
      <c r="E10335">
        <f t="shared" ref="E10335" si="20992">COUNTIF(Elements,$C10335)</f>
        <v>79</v>
      </c>
      <c r="F10335">
        <f t="shared" ref="F10335" si="20993">COUNTIFS(Elements,C10335,Storung,D10335)</f>
        <v>68</v>
      </c>
      <c r="H10335" s="4"/>
      <c r="I10335" s="4"/>
      <c r="J10335" s="5"/>
    </row>
    <row r="10336" spans="1:10" x14ac:dyDescent="0.25">
      <c r="A10336" s="4">
        <v>44153.44734953704</v>
      </c>
      <c r="B10336" t="str">
        <f t="shared" si="20991"/>
        <v>CONV_POS</v>
      </c>
      <c r="C10336">
        <v>8021</v>
      </c>
      <c r="D10336" t="str">
        <f t="shared" si="20926"/>
        <v>Der Sensor meldet keine TE aber Daten vorhanden</v>
      </c>
      <c r="E10336">
        <f t="shared" ref="E10336" si="20994">COUNTIF(Elements,$C10336)</f>
        <v>79</v>
      </c>
      <c r="F10336">
        <f t="shared" ref="F10336" si="20995">COUNTIFS(Elements,C10336,Storung,D10336)</f>
        <v>68</v>
      </c>
      <c r="H10336" s="4"/>
      <c r="I10336" s="4"/>
      <c r="J10336" s="5"/>
    </row>
    <row r="10337" spans="1:10" x14ac:dyDescent="0.25">
      <c r="A10337" s="4">
        <v>44153.44734953704</v>
      </c>
      <c r="B10337" t="str">
        <f t="shared" si="20991"/>
        <v>CONV_POS</v>
      </c>
      <c r="C10337">
        <v>8021</v>
      </c>
      <c r="D10337" t="str">
        <f t="shared" si="20926"/>
        <v>Der Sensor meldet keine TE aber Daten vorhanden</v>
      </c>
      <c r="E10337">
        <f t="shared" ref="E10337" si="20996">COUNTIF(Elements,$C10337)</f>
        <v>79</v>
      </c>
      <c r="F10337">
        <f t="shared" ref="F10337" si="20997">COUNTIFS(Elements,C10337,Storung,D10337)</f>
        <v>68</v>
      </c>
      <c r="H10337" s="4"/>
      <c r="I10337" s="4"/>
      <c r="J10337" s="5"/>
    </row>
    <row r="10338" spans="1:10" x14ac:dyDescent="0.25">
      <c r="A10338" s="4">
        <v>44153.447337962964</v>
      </c>
      <c r="B10338" t="str">
        <f t="shared" si="20991"/>
        <v>CONV_POS</v>
      </c>
      <c r="C10338">
        <v>8021</v>
      </c>
      <c r="D10338" t="str">
        <f t="shared" si="20926"/>
        <v>Der Sensor meldet keine TE aber Daten vorhanden</v>
      </c>
      <c r="E10338">
        <f t="shared" ref="E10338" si="20998">COUNTIF(Elements,$C10338)</f>
        <v>79</v>
      </c>
      <c r="F10338">
        <f t="shared" ref="F10338" si="20999">COUNTIFS(Elements,C10338,Storung,D10338)</f>
        <v>68</v>
      </c>
      <c r="H10338" s="4"/>
      <c r="I10338" s="4"/>
      <c r="J10338" s="5"/>
    </row>
    <row r="10339" spans="1:10" x14ac:dyDescent="0.25">
      <c r="A10339" s="4">
        <v>44153.447337962964</v>
      </c>
      <c r="B10339" t="str">
        <f t="shared" si="20991"/>
        <v>CONV_POS</v>
      </c>
      <c r="C10339">
        <v>8021</v>
      </c>
      <c r="D10339" t="str">
        <f t="shared" si="20926"/>
        <v>Der Sensor meldet keine TE aber Daten vorhanden</v>
      </c>
      <c r="E10339">
        <f t="shared" ref="E10339" si="21000">COUNTIF(Elements,$C10339)</f>
        <v>79</v>
      </c>
      <c r="F10339">
        <f t="shared" ref="F10339" si="21001">COUNTIFS(Elements,C10339,Storung,D10339)</f>
        <v>68</v>
      </c>
      <c r="H10339" s="4"/>
      <c r="I10339" s="4"/>
      <c r="J10339" s="5"/>
    </row>
    <row r="10340" spans="1:10" x14ac:dyDescent="0.25">
      <c r="A10340" s="4">
        <v>44153.447326388887</v>
      </c>
      <c r="B10340" t="str">
        <f t="shared" si="20991"/>
        <v>CONV_POS</v>
      </c>
      <c r="C10340">
        <v>8021</v>
      </c>
      <c r="D10340" t="str">
        <f t="shared" si="20926"/>
        <v>Der Sensor meldet keine TE aber Daten vorhanden</v>
      </c>
      <c r="E10340">
        <f t="shared" ref="E10340" si="21002">COUNTIF(Elements,$C10340)</f>
        <v>79</v>
      </c>
      <c r="F10340">
        <f t="shared" ref="F10340" si="21003">COUNTIFS(Elements,C10340,Storung,D10340)</f>
        <v>68</v>
      </c>
      <c r="H10340" s="4"/>
      <c r="I10340" s="4"/>
      <c r="J10340" s="5"/>
    </row>
    <row r="10341" spans="1:10" x14ac:dyDescent="0.25">
      <c r="A10341" s="4">
        <v>44153.447199074071</v>
      </c>
      <c r="B10341" t="str">
        <f t="shared" si="20991"/>
        <v>CONV_POS</v>
      </c>
      <c r="C10341">
        <v>8021</v>
      </c>
      <c r="D10341" t="str">
        <f t="shared" si="20926"/>
        <v>Der Sensor meldet keine TE aber Daten vorhanden</v>
      </c>
      <c r="E10341">
        <f t="shared" ref="E10341" si="21004">COUNTIF(Elements,$C10341)</f>
        <v>79</v>
      </c>
      <c r="F10341">
        <f t="shared" ref="F10341" si="21005">COUNTIFS(Elements,C10341,Storung,D10341)</f>
        <v>68</v>
      </c>
      <c r="H10341" s="4"/>
      <c r="I10341" s="4"/>
      <c r="J10341" s="5"/>
    </row>
    <row r="10342" spans="1:10" x14ac:dyDescent="0.25">
      <c r="A10342" s="4">
        <v>44153.447187500002</v>
      </c>
      <c r="B10342" t="str">
        <f t="shared" si="20991"/>
        <v>CONV_POS</v>
      </c>
      <c r="C10342">
        <v>8021</v>
      </c>
      <c r="D10342" t="str">
        <f t="shared" si="20926"/>
        <v>Der Sensor meldet keine TE aber Daten vorhanden</v>
      </c>
      <c r="E10342">
        <f t="shared" ref="E10342" si="21006">COUNTIF(Elements,$C10342)</f>
        <v>79</v>
      </c>
      <c r="F10342">
        <f t="shared" ref="F10342" si="21007">COUNTIFS(Elements,C10342,Storung,D10342)</f>
        <v>68</v>
      </c>
      <c r="H10342" s="4"/>
      <c r="I10342" s="4"/>
      <c r="J10342" s="5"/>
    </row>
    <row r="10343" spans="1:10" x14ac:dyDescent="0.25">
      <c r="A10343" s="4">
        <v>44153.447187500002</v>
      </c>
      <c r="B10343" t="str">
        <f t="shared" si="20991"/>
        <v>CONV_POS</v>
      </c>
      <c r="C10343">
        <v>8021</v>
      </c>
      <c r="D10343" t="str">
        <f t="shared" si="20926"/>
        <v>Der Sensor meldet keine TE aber Daten vorhanden</v>
      </c>
      <c r="E10343">
        <f t="shared" ref="E10343" si="21008">COUNTIF(Elements,$C10343)</f>
        <v>79</v>
      </c>
      <c r="F10343">
        <f t="shared" ref="F10343" si="21009">COUNTIFS(Elements,C10343,Storung,D10343)</f>
        <v>68</v>
      </c>
      <c r="H10343" s="4"/>
      <c r="I10343" s="4"/>
      <c r="J10343" s="5"/>
    </row>
    <row r="10344" spans="1:10" x14ac:dyDescent="0.25">
      <c r="A10344" s="4">
        <v>44153.447187500002</v>
      </c>
      <c r="B10344" t="str">
        <f t="shared" si="20991"/>
        <v>CONV_POS</v>
      </c>
      <c r="C10344">
        <v>8021</v>
      </c>
      <c r="D10344" t="str">
        <f t="shared" si="20926"/>
        <v>Der Sensor meldet keine TE aber Daten vorhanden</v>
      </c>
      <c r="E10344">
        <f t="shared" ref="E10344" si="21010">COUNTIF(Elements,$C10344)</f>
        <v>79</v>
      </c>
      <c r="F10344">
        <f t="shared" ref="F10344" si="21011">COUNTIFS(Elements,C10344,Storung,D10344)</f>
        <v>68</v>
      </c>
      <c r="H10344" s="4"/>
      <c r="I10344" s="4"/>
      <c r="J10344" s="5"/>
    </row>
    <row r="10345" spans="1:10" x14ac:dyDescent="0.25">
      <c r="A10345" s="4">
        <v>44153.447175925925</v>
      </c>
      <c r="B10345" t="str">
        <f t="shared" si="20991"/>
        <v>CONV_POS</v>
      </c>
      <c r="C10345">
        <v>8021</v>
      </c>
      <c r="D10345" t="str">
        <f t="shared" si="20926"/>
        <v>Der Sensor meldet keine TE aber Daten vorhanden</v>
      </c>
      <c r="E10345">
        <f t="shared" ref="E10345" si="21012">COUNTIF(Elements,$C10345)</f>
        <v>79</v>
      </c>
      <c r="F10345">
        <f t="shared" ref="F10345" si="21013">COUNTIFS(Elements,C10345,Storung,D10345)</f>
        <v>68</v>
      </c>
      <c r="H10345" s="4"/>
      <c r="I10345" s="4"/>
      <c r="J10345" s="5"/>
    </row>
    <row r="10346" spans="1:10" x14ac:dyDescent="0.25">
      <c r="A10346" s="4">
        <v>44153.447175925925</v>
      </c>
      <c r="B10346" t="str">
        <f t="shared" si="20991"/>
        <v>CONV_POS</v>
      </c>
      <c r="C10346">
        <v>8021</v>
      </c>
      <c r="D10346" t="str">
        <f t="shared" si="20926"/>
        <v>Der Sensor meldet keine TE aber Daten vorhanden</v>
      </c>
      <c r="E10346">
        <f t="shared" ref="E10346" si="21014">COUNTIF(Elements,$C10346)</f>
        <v>79</v>
      </c>
      <c r="F10346">
        <f t="shared" ref="F10346" si="21015">COUNTIFS(Elements,C10346,Storung,D10346)</f>
        <v>68</v>
      </c>
      <c r="H10346" s="4"/>
      <c r="I10346" s="4"/>
      <c r="J10346" s="5"/>
    </row>
    <row r="10347" spans="1:10" x14ac:dyDescent="0.25">
      <c r="A10347" s="4">
        <v>44153.447175925925</v>
      </c>
      <c r="B10347" t="str">
        <f t="shared" si="20991"/>
        <v>CONV_POS</v>
      </c>
      <c r="C10347">
        <v>8021</v>
      </c>
      <c r="D10347" t="str">
        <f t="shared" si="20926"/>
        <v>Der Sensor meldet keine TE aber Daten vorhanden</v>
      </c>
      <c r="E10347">
        <f t="shared" ref="E10347" si="21016">COUNTIF(Elements,$C10347)</f>
        <v>79</v>
      </c>
      <c r="F10347">
        <f t="shared" ref="F10347" si="21017">COUNTIFS(Elements,C10347,Storung,D10347)</f>
        <v>68</v>
      </c>
      <c r="H10347" s="4"/>
      <c r="I10347" s="4"/>
      <c r="J10347" s="5"/>
    </row>
    <row r="10348" spans="1:10" x14ac:dyDescent="0.25">
      <c r="A10348" s="4">
        <v>44153.447175925925</v>
      </c>
      <c r="B10348" t="str">
        <f t="shared" si="20991"/>
        <v>CONV_POS</v>
      </c>
      <c r="C10348">
        <v>8021</v>
      </c>
      <c r="D10348" t="str">
        <f t="shared" si="20926"/>
        <v>Der Sensor meldet keine TE aber Daten vorhanden</v>
      </c>
      <c r="E10348">
        <f t="shared" ref="E10348" si="21018">COUNTIF(Elements,$C10348)</f>
        <v>79</v>
      </c>
      <c r="F10348">
        <f t="shared" ref="F10348" si="21019">COUNTIFS(Elements,C10348,Storung,D10348)</f>
        <v>68</v>
      </c>
      <c r="H10348" s="4"/>
      <c r="I10348" s="4"/>
      <c r="J10348" s="5"/>
    </row>
    <row r="10349" spans="1:10" x14ac:dyDescent="0.25">
      <c r="A10349" s="4">
        <v>44153.447164351855</v>
      </c>
      <c r="B10349" t="str">
        <f t="shared" si="20991"/>
        <v>CONV_POS</v>
      </c>
      <c r="C10349">
        <v>8021</v>
      </c>
      <c r="D10349" t="str">
        <f t="shared" si="20926"/>
        <v>Der Sensor meldet keine TE aber Daten vorhanden</v>
      </c>
      <c r="E10349">
        <f t="shared" ref="E10349" si="21020">COUNTIF(Elements,$C10349)</f>
        <v>79</v>
      </c>
      <c r="F10349">
        <f t="shared" ref="F10349" si="21021">COUNTIFS(Elements,C10349,Storung,D10349)</f>
        <v>68</v>
      </c>
      <c r="H10349" s="4"/>
      <c r="I10349" s="4"/>
      <c r="J10349" s="5"/>
    </row>
    <row r="10350" spans="1:10" x14ac:dyDescent="0.25">
      <c r="A10350" s="4">
        <v>44153.447164351855</v>
      </c>
      <c r="B10350" t="str">
        <f t="shared" si="20991"/>
        <v>CONV_POS</v>
      </c>
      <c r="C10350">
        <v>8021</v>
      </c>
      <c r="D10350" t="str">
        <f t="shared" si="20926"/>
        <v>Der Sensor meldet keine TE aber Daten vorhanden</v>
      </c>
      <c r="E10350">
        <f t="shared" ref="E10350" si="21022">COUNTIF(Elements,$C10350)</f>
        <v>79</v>
      </c>
      <c r="F10350">
        <f t="shared" ref="F10350" si="21023">COUNTIFS(Elements,C10350,Storung,D10350)</f>
        <v>68</v>
      </c>
      <c r="H10350" s="4"/>
      <c r="I10350" s="4"/>
      <c r="J10350" s="5"/>
    </row>
    <row r="10351" spans="1:10" x14ac:dyDescent="0.25">
      <c r="A10351" s="4">
        <v>44153.447164351855</v>
      </c>
      <c r="B10351" t="str">
        <f t="shared" si="20991"/>
        <v>CONV_POS</v>
      </c>
      <c r="C10351">
        <v>8021</v>
      </c>
      <c r="D10351" t="str">
        <f t="shared" si="20926"/>
        <v>Der Sensor meldet keine TE aber Daten vorhanden</v>
      </c>
      <c r="E10351">
        <f t="shared" ref="E10351" si="21024">COUNTIF(Elements,$C10351)</f>
        <v>79</v>
      </c>
      <c r="F10351">
        <f t="shared" ref="F10351" si="21025">COUNTIFS(Elements,C10351,Storung,D10351)</f>
        <v>68</v>
      </c>
      <c r="H10351" s="4"/>
      <c r="I10351" s="4"/>
      <c r="J10351" s="5"/>
    </row>
    <row r="10352" spans="1:10" x14ac:dyDescent="0.25">
      <c r="A10352" s="4">
        <v>44153.447164351855</v>
      </c>
      <c r="B10352" t="str">
        <f t="shared" si="20991"/>
        <v>CONV_POS</v>
      </c>
      <c r="C10352">
        <v>8021</v>
      </c>
      <c r="D10352" t="str">
        <f t="shared" si="20926"/>
        <v>Der Sensor meldet keine TE aber Daten vorhanden</v>
      </c>
      <c r="E10352">
        <f t="shared" ref="E10352" si="21026">COUNTIF(Elements,$C10352)</f>
        <v>79</v>
      </c>
      <c r="F10352">
        <f t="shared" ref="F10352" si="21027">COUNTIFS(Elements,C10352,Storung,D10352)</f>
        <v>68</v>
      </c>
      <c r="H10352" s="4"/>
      <c r="I10352" s="4"/>
      <c r="J10352" s="5"/>
    </row>
    <row r="10353" spans="1:10" x14ac:dyDescent="0.25">
      <c r="A10353" s="4">
        <v>44153.447152777779</v>
      </c>
      <c r="B10353" t="str">
        <f t="shared" si="20991"/>
        <v>CONV_POS</v>
      </c>
      <c r="C10353">
        <v>8021</v>
      </c>
      <c r="D10353" t="str">
        <f t="shared" si="20926"/>
        <v>Der Sensor meldet keine TE aber Daten vorhanden</v>
      </c>
      <c r="E10353">
        <f t="shared" ref="E10353" si="21028">COUNTIF(Elements,$C10353)</f>
        <v>79</v>
      </c>
      <c r="F10353">
        <f t="shared" ref="F10353" si="21029">COUNTIFS(Elements,C10353,Storung,D10353)</f>
        <v>68</v>
      </c>
      <c r="H10353" s="4"/>
      <c r="I10353" s="4"/>
      <c r="J10353" s="5"/>
    </row>
    <row r="10354" spans="1:10" x14ac:dyDescent="0.25">
      <c r="A10354" s="4">
        <v>44153.447152777779</v>
      </c>
      <c r="B10354" t="str">
        <f t="shared" si="20991"/>
        <v>CONV_POS</v>
      </c>
      <c r="C10354">
        <v>8021</v>
      </c>
      <c r="D10354" t="str">
        <f t="shared" si="20926"/>
        <v>Der Sensor meldet keine TE aber Daten vorhanden</v>
      </c>
      <c r="E10354">
        <f t="shared" ref="E10354" si="21030">COUNTIF(Elements,$C10354)</f>
        <v>79</v>
      </c>
      <c r="F10354">
        <f t="shared" ref="F10354" si="21031">COUNTIFS(Elements,C10354,Storung,D10354)</f>
        <v>68</v>
      </c>
      <c r="H10354" s="4"/>
      <c r="I10354" s="4"/>
      <c r="J10354" s="5"/>
    </row>
    <row r="10355" spans="1:10" x14ac:dyDescent="0.25">
      <c r="A10355" s="4">
        <v>44153.447141203702</v>
      </c>
      <c r="B10355" t="str">
        <f t="shared" si="20991"/>
        <v>CONV_POS</v>
      </c>
      <c r="C10355">
        <v>8021</v>
      </c>
      <c r="D10355" t="str">
        <f t="shared" si="20926"/>
        <v>Der Sensor meldet keine TE aber Daten vorhanden</v>
      </c>
      <c r="E10355">
        <f t="shared" ref="E10355" si="21032">COUNTIF(Elements,$C10355)</f>
        <v>79</v>
      </c>
      <c r="F10355">
        <f t="shared" ref="F10355" si="21033">COUNTIFS(Elements,C10355,Storung,D10355)</f>
        <v>68</v>
      </c>
      <c r="H10355" s="4"/>
      <c r="I10355" s="4"/>
      <c r="J10355" s="5"/>
    </row>
    <row r="10356" spans="1:10" x14ac:dyDescent="0.25">
      <c r="A10356" s="4">
        <v>44153.447141203702</v>
      </c>
      <c r="B10356" t="str">
        <f t="shared" si="20991"/>
        <v>CONV_POS</v>
      </c>
      <c r="C10356">
        <v>8021</v>
      </c>
      <c r="D10356" t="str">
        <f t="shared" si="20926"/>
        <v>Der Sensor meldet keine TE aber Daten vorhanden</v>
      </c>
      <c r="E10356">
        <f t="shared" ref="E10356" si="21034">COUNTIF(Elements,$C10356)</f>
        <v>79</v>
      </c>
      <c r="F10356">
        <f t="shared" ref="F10356" si="21035">COUNTIFS(Elements,C10356,Storung,D10356)</f>
        <v>68</v>
      </c>
      <c r="H10356" s="4"/>
      <c r="I10356" s="4"/>
      <c r="J10356" s="5"/>
    </row>
    <row r="10357" spans="1:10" x14ac:dyDescent="0.25">
      <c r="A10357" s="4">
        <v>44153.43954861111</v>
      </c>
      <c r="B10357" t="str">
        <f t="shared" si="20991"/>
        <v>CONV_POS</v>
      </c>
      <c r="C10357">
        <v>8021</v>
      </c>
      <c r="D10357" t="str">
        <f t="shared" si="20926"/>
        <v>Der Sensor meldet keine TE aber Daten vorhanden</v>
      </c>
      <c r="E10357">
        <f t="shared" ref="E10357" si="21036">COUNTIF(Elements,$C10357)</f>
        <v>79</v>
      </c>
      <c r="F10357">
        <f t="shared" ref="F10357" si="21037">COUNTIFS(Elements,C10357,Storung,D10357)</f>
        <v>68</v>
      </c>
      <c r="H10357" s="4"/>
      <c r="I10357" s="4"/>
      <c r="J10357" s="5"/>
    </row>
    <row r="10358" spans="1:10" x14ac:dyDescent="0.25">
      <c r="A10358" s="4">
        <v>44153.437650462962</v>
      </c>
      <c r="B10358" t="str">
        <f t="shared" si="20991"/>
        <v>CONV_POS</v>
      </c>
      <c r="C10358">
        <v>8021</v>
      </c>
      <c r="D10358" t="str">
        <f t="shared" si="20926"/>
        <v>Der Sensor meldet keine TE aber Daten vorhanden</v>
      </c>
      <c r="E10358">
        <f t="shared" ref="E10358" si="21038">COUNTIF(Elements,$C10358)</f>
        <v>79</v>
      </c>
      <c r="F10358">
        <f t="shared" ref="F10358" si="21039">COUNTIFS(Elements,C10358,Storung,D10358)</f>
        <v>68</v>
      </c>
      <c r="H10358" s="4"/>
      <c r="I10358" s="4"/>
      <c r="J10358" s="5"/>
    </row>
    <row r="10359" spans="1:10" x14ac:dyDescent="0.25">
      <c r="A10359" s="4">
        <v>44153.435694444444</v>
      </c>
      <c r="B10359" t="str">
        <f t="shared" si="20991"/>
        <v>CONV_POS</v>
      </c>
      <c r="C10359">
        <v>8021</v>
      </c>
      <c r="D10359" t="str">
        <f t="shared" si="20926"/>
        <v>Der Sensor meldet keine TE aber Daten vorhanden</v>
      </c>
      <c r="E10359">
        <f t="shared" ref="E10359" si="21040">COUNTIF(Elements,$C10359)</f>
        <v>79</v>
      </c>
      <c r="F10359">
        <f t="shared" ref="F10359" si="21041">COUNTIFS(Elements,C10359,Storung,D10359)</f>
        <v>68</v>
      </c>
      <c r="H10359" s="4"/>
      <c r="I10359" s="4"/>
      <c r="J10359" s="5"/>
    </row>
    <row r="10360" spans="1:10" x14ac:dyDescent="0.25">
      <c r="A10360" s="4">
        <v>44153.425729166665</v>
      </c>
      <c r="B10360" t="str">
        <f t="shared" si="20991"/>
        <v>CONV_POS</v>
      </c>
      <c r="C10360">
        <v>8021</v>
      </c>
      <c r="D10360" t="str">
        <f t="shared" si="20926"/>
        <v>Der Sensor meldet keine TE aber Daten vorhanden</v>
      </c>
      <c r="E10360">
        <f t="shared" ref="E10360" si="21042">COUNTIF(Elements,$C10360)</f>
        <v>79</v>
      </c>
      <c r="F10360">
        <f t="shared" ref="F10360" si="21043">COUNTIFS(Elements,C10360,Storung,D10360)</f>
        <v>68</v>
      </c>
      <c r="H10360" s="4"/>
      <c r="I10360" s="4"/>
      <c r="J10360" s="5"/>
    </row>
    <row r="10361" spans="1:10" x14ac:dyDescent="0.25">
      <c r="A10361" s="4">
        <v>44151.526053240741</v>
      </c>
      <c r="B10361" t="str">
        <f t="shared" si="20991"/>
        <v>CONV_POS</v>
      </c>
      <c r="C10361">
        <v>8021</v>
      </c>
      <c r="D10361" t="str">
        <f t="shared" si="20926"/>
        <v>Der Sensor meldet keine TE aber Daten vorhanden</v>
      </c>
      <c r="E10361">
        <f t="shared" ref="E10361" si="21044">COUNTIF(Elements,$C10361)</f>
        <v>79</v>
      </c>
      <c r="F10361">
        <f t="shared" ref="F10361" si="21045">COUNTIFS(Elements,C10361,Storung,D10361)</f>
        <v>68</v>
      </c>
      <c r="H10361" s="4"/>
      <c r="I10361" s="4"/>
      <c r="J10361" s="5"/>
    </row>
    <row r="10362" spans="1:10" x14ac:dyDescent="0.25">
      <c r="A10362" s="4">
        <v>44151.525601851848</v>
      </c>
      <c r="B10362" t="str">
        <f t="shared" si="20991"/>
        <v>CONV_POS</v>
      </c>
      <c r="C10362">
        <v>8021</v>
      </c>
      <c r="D10362" t="str">
        <f t="shared" si="20926"/>
        <v>Der Sensor meldet keine TE aber Daten vorhanden</v>
      </c>
      <c r="E10362">
        <f t="shared" ref="E10362" si="21046">COUNTIF(Elements,$C10362)</f>
        <v>79</v>
      </c>
      <c r="F10362">
        <f t="shared" ref="F10362" si="21047">COUNTIFS(Elements,C10362,Storung,D10362)</f>
        <v>68</v>
      </c>
      <c r="H10362" s="4"/>
      <c r="I10362" s="4"/>
      <c r="J10362" s="5"/>
    </row>
    <row r="10363" spans="1:10" x14ac:dyDescent="0.25">
      <c r="A10363" s="4">
        <v>44151.525439814817</v>
      </c>
      <c r="B10363" t="str">
        <f t="shared" si="20991"/>
        <v>CONV_POS</v>
      </c>
      <c r="C10363">
        <v>8021</v>
      </c>
      <c r="D10363" t="str">
        <f t="shared" si="20926"/>
        <v>Der Sensor meldet keine TE aber Daten vorhanden</v>
      </c>
      <c r="E10363">
        <f t="shared" ref="E10363" si="21048">COUNTIF(Elements,$C10363)</f>
        <v>79</v>
      </c>
      <c r="F10363">
        <f t="shared" ref="F10363" si="21049">COUNTIFS(Elements,C10363,Storung,D10363)</f>
        <v>68</v>
      </c>
      <c r="H10363" s="4"/>
      <c r="I10363" s="4"/>
      <c r="J10363" s="5"/>
    </row>
    <row r="10364" spans="1:10" x14ac:dyDescent="0.25">
      <c r="A10364" s="4">
        <v>44151.504618055558</v>
      </c>
      <c r="B10364" t="str">
        <f t="shared" si="20991"/>
        <v>CONV_POS</v>
      </c>
      <c r="C10364">
        <v>8021</v>
      </c>
      <c r="D10364" t="str">
        <f t="shared" si="20926"/>
        <v>Der Sensor meldet keine TE aber Daten vorhanden</v>
      </c>
      <c r="E10364">
        <f t="shared" ref="E10364" si="21050">COUNTIF(Elements,$C10364)</f>
        <v>79</v>
      </c>
      <c r="F10364">
        <f t="shared" ref="F10364" si="21051">COUNTIFS(Elements,C10364,Storung,D10364)</f>
        <v>68</v>
      </c>
      <c r="H10364" s="4"/>
      <c r="I10364" s="4"/>
      <c r="J10364" s="5"/>
    </row>
    <row r="10365" spans="1:10" x14ac:dyDescent="0.25">
      <c r="A10365" s="4">
        <v>44151.504606481481</v>
      </c>
      <c r="B10365" t="str">
        <f t="shared" si="20991"/>
        <v>CONV_POS</v>
      </c>
      <c r="C10365">
        <v>8021</v>
      </c>
      <c r="D10365" t="str">
        <f t="shared" si="20926"/>
        <v>Der Sensor meldet keine TE aber Daten vorhanden</v>
      </c>
      <c r="E10365">
        <f t="shared" ref="E10365" si="21052">COUNTIF(Elements,$C10365)</f>
        <v>79</v>
      </c>
      <c r="F10365">
        <f t="shared" ref="F10365" si="21053">COUNTIFS(Elements,C10365,Storung,D10365)</f>
        <v>68</v>
      </c>
      <c r="H10365" s="4"/>
      <c r="I10365" s="4"/>
      <c r="J10365" s="5"/>
    </row>
    <row r="10366" spans="1:10" x14ac:dyDescent="0.25">
      <c r="A10366" s="4">
        <v>44151.504594907405</v>
      </c>
      <c r="B10366" t="str">
        <f t="shared" si="20991"/>
        <v>CONV_POS</v>
      </c>
      <c r="C10366">
        <v>8021</v>
      </c>
      <c r="D10366" t="str">
        <f t="shared" si="20926"/>
        <v>Der Sensor meldet keine TE aber Daten vorhanden</v>
      </c>
      <c r="E10366">
        <f t="shared" ref="E10366" si="21054">COUNTIF(Elements,$C10366)</f>
        <v>79</v>
      </c>
      <c r="F10366">
        <f t="shared" ref="F10366" si="21055">COUNTIFS(Elements,C10366,Storung,D10366)</f>
        <v>68</v>
      </c>
      <c r="H10366" s="4"/>
      <c r="I10366" s="4"/>
      <c r="J10366" s="5"/>
    </row>
    <row r="10367" spans="1:10" x14ac:dyDescent="0.25">
      <c r="A10367" s="4">
        <v>44151.504571759258</v>
      </c>
      <c r="B10367" t="str">
        <f t="shared" si="20991"/>
        <v>CONV_POS</v>
      </c>
      <c r="C10367">
        <v>8021</v>
      </c>
      <c r="D10367" t="str">
        <f t="shared" ref="D10367:D10430" si="21056">"Der Sensor meldet keine TE aber Daten vorhanden"</f>
        <v>Der Sensor meldet keine TE aber Daten vorhanden</v>
      </c>
      <c r="E10367">
        <f t="shared" ref="E10367" si="21057">COUNTIF(Elements,$C10367)</f>
        <v>79</v>
      </c>
      <c r="F10367">
        <f t="shared" ref="F10367" si="21058">COUNTIFS(Elements,C10367,Storung,D10367)</f>
        <v>68</v>
      </c>
      <c r="H10367" s="4"/>
      <c r="I10367" s="4"/>
      <c r="J10367" s="5"/>
    </row>
    <row r="10368" spans="1:10" x14ac:dyDescent="0.25">
      <c r="A10368" s="4">
        <v>44151.504212962966</v>
      </c>
      <c r="B10368" t="str">
        <f t="shared" si="20991"/>
        <v>CONV_POS</v>
      </c>
      <c r="C10368">
        <v>8021</v>
      </c>
      <c r="D10368" t="str">
        <f t="shared" si="21056"/>
        <v>Der Sensor meldet keine TE aber Daten vorhanden</v>
      </c>
      <c r="E10368">
        <f t="shared" ref="E10368" si="21059">COUNTIF(Elements,$C10368)</f>
        <v>79</v>
      </c>
      <c r="F10368">
        <f t="shared" ref="F10368" si="21060">COUNTIFS(Elements,C10368,Storung,D10368)</f>
        <v>68</v>
      </c>
      <c r="H10368" s="4"/>
      <c r="I10368" s="4"/>
      <c r="J10368" s="5"/>
    </row>
    <row r="10369" spans="1:10" x14ac:dyDescent="0.25">
      <c r="A10369" s="4">
        <v>44151.504201388889</v>
      </c>
      <c r="B10369" t="str">
        <f t="shared" si="20991"/>
        <v>CONV_POS</v>
      </c>
      <c r="C10369">
        <v>8021</v>
      </c>
      <c r="D10369" t="str">
        <f t="shared" si="21056"/>
        <v>Der Sensor meldet keine TE aber Daten vorhanden</v>
      </c>
      <c r="E10369">
        <f t="shared" ref="E10369" si="21061">COUNTIF(Elements,$C10369)</f>
        <v>79</v>
      </c>
      <c r="F10369">
        <f t="shared" ref="F10369" si="21062">COUNTIFS(Elements,C10369,Storung,D10369)</f>
        <v>68</v>
      </c>
      <c r="H10369" s="4"/>
      <c r="I10369" s="4"/>
      <c r="J10369" s="5"/>
    </row>
    <row r="10370" spans="1:10" x14ac:dyDescent="0.25">
      <c r="A10370" s="4">
        <v>44151.498854166668</v>
      </c>
      <c r="B10370" t="str">
        <f t="shared" si="20991"/>
        <v>CONV_POS</v>
      </c>
      <c r="C10370">
        <v>8021</v>
      </c>
      <c r="D10370" t="str">
        <f t="shared" si="21056"/>
        <v>Der Sensor meldet keine TE aber Daten vorhanden</v>
      </c>
      <c r="E10370">
        <f t="shared" ref="E10370" si="21063">COUNTIF(Elements,$C10370)</f>
        <v>79</v>
      </c>
      <c r="F10370">
        <f t="shared" ref="F10370" si="21064">COUNTIFS(Elements,C10370,Storung,D10370)</f>
        <v>68</v>
      </c>
      <c r="H10370" s="4"/>
      <c r="I10370" s="4"/>
      <c r="J10370" s="5"/>
    </row>
    <row r="10371" spans="1:10" x14ac:dyDescent="0.25">
      <c r="A10371" s="4">
        <v>44151.490960648145</v>
      </c>
      <c r="B10371" t="str">
        <f t="shared" si="20991"/>
        <v>CONV_POS</v>
      </c>
      <c r="C10371">
        <v>8021</v>
      </c>
      <c r="D10371" t="str">
        <f t="shared" si="21056"/>
        <v>Der Sensor meldet keine TE aber Daten vorhanden</v>
      </c>
      <c r="E10371">
        <f t="shared" ref="E10371" si="21065">COUNTIF(Elements,$C10371)</f>
        <v>79</v>
      </c>
      <c r="F10371">
        <f t="shared" ref="F10371" si="21066">COUNTIFS(Elements,C10371,Storung,D10371)</f>
        <v>68</v>
      </c>
      <c r="H10371" s="4"/>
      <c r="I10371" s="4"/>
      <c r="J10371" s="5"/>
    </row>
    <row r="10372" spans="1:10" x14ac:dyDescent="0.25">
      <c r="A10372" s="4">
        <v>44151.490925925929</v>
      </c>
      <c r="B10372" t="str">
        <f t="shared" si="20991"/>
        <v>CONV_POS</v>
      </c>
      <c r="C10372">
        <v>8021</v>
      </c>
      <c r="D10372" t="str">
        <f t="shared" si="21056"/>
        <v>Der Sensor meldet keine TE aber Daten vorhanden</v>
      </c>
      <c r="E10372">
        <f t="shared" ref="E10372" si="21067">COUNTIF(Elements,$C10372)</f>
        <v>79</v>
      </c>
      <c r="F10372">
        <f t="shared" ref="F10372" si="21068">COUNTIFS(Elements,C10372,Storung,D10372)</f>
        <v>68</v>
      </c>
      <c r="H10372" s="4"/>
      <c r="I10372" s="4"/>
      <c r="J10372" s="5"/>
    </row>
    <row r="10373" spans="1:10" x14ac:dyDescent="0.25">
      <c r="A10373" s="4">
        <v>44151.490798611114</v>
      </c>
      <c r="B10373" t="str">
        <f t="shared" si="20991"/>
        <v>CONV_POS</v>
      </c>
      <c r="C10373">
        <v>8021</v>
      </c>
      <c r="D10373" t="str">
        <f t="shared" si="21056"/>
        <v>Der Sensor meldet keine TE aber Daten vorhanden</v>
      </c>
      <c r="E10373">
        <f t="shared" ref="E10373" si="21069">COUNTIF(Elements,$C10373)</f>
        <v>79</v>
      </c>
      <c r="F10373">
        <f t="shared" ref="F10373" si="21070">COUNTIFS(Elements,C10373,Storung,D10373)</f>
        <v>68</v>
      </c>
      <c r="H10373" s="4"/>
      <c r="I10373" s="4"/>
      <c r="J10373" s="5"/>
    </row>
    <row r="10374" spans="1:10" x14ac:dyDescent="0.25">
      <c r="A10374" s="4">
        <v>44151.490671296298</v>
      </c>
      <c r="B10374" t="str">
        <f t="shared" si="20991"/>
        <v>CONV_POS</v>
      </c>
      <c r="C10374">
        <v>8021</v>
      </c>
      <c r="D10374" t="str">
        <f t="shared" si="21056"/>
        <v>Der Sensor meldet keine TE aber Daten vorhanden</v>
      </c>
      <c r="E10374">
        <f t="shared" ref="E10374" si="21071">COUNTIF(Elements,$C10374)</f>
        <v>79</v>
      </c>
      <c r="F10374">
        <f t="shared" ref="F10374" si="21072">COUNTIFS(Elements,C10374,Storung,D10374)</f>
        <v>68</v>
      </c>
      <c r="H10374" s="4"/>
      <c r="I10374" s="4"/>
      <c r="J10374" s="5"/>
    </row>
    <row r="10375" spans="1:10" x14ac:dyDescent="0.25">
      <c r="A10375" s="4">
        <v>44151.488020833334</v>
      </c>
      <c r="B10375" t="str">
        <f t="shared" si="20991"/>
        <v>CONV_POS</v>
      </c>
      <c r="C10375">
        <v>8021</v>
      </c>
      <c r="D10375" t="str">
        <f t="shared" si="21056"/>
        <v>Der Sensor meldet keine TE aber Daten vorhanden</v>
      </c>
      <c r="E10375">
        <f t="shared" ref="E10375" si="21073">COUNTIF(Elements,$C10375)</f>
        <v>79</v>
      </c>
      <c r="F10375">
        <f t="shared" ref="F10375" si="21074">COUNTIFS(Elements,C10375,Storung,D10375)</f>
        <v>68</v>
      </c>
      <c r="H10375" s="4"/>
      <c r="I10375" s="4"/>
      <c r="J10375" s="5"/>
    </row>
    <row r="10376" spans="1:10" x14ac:dyDescent="0.25">
      <c r="A10376" s="4">
        <v>44151.487905092596</v>
      </c>
      <c r="B10376" t="str">
        <f t="shared" si="20991"/>
        <v>CONV_POS</v>
      </c>
      <c r="C10376">
        <v>8021</v>
      </c>
      <c r="D10376" t="str">
        <f t="shared" si="21056"/>
        <v>Der Sensor meldet keine TE aber Daten vorhanden</v>
      </c>
      <c r="E10376">
        <f t="shared" ref="E10376" si="21075">COUNTIF(Elements,$C10376)</f>
        <v>79</v>
      </c>
      <c r="F10376">
        <f t="shared" ref="F10376" si="21076">COUNTIFS(Elements,C10376,Storung,D10376)</f>
        <v>68</v>
      </c>
      <c r="H10376" s="4"/>
      <c r="I10376" s="4"/>
      <c r="J10376" s="5"/>
    </row>
    <row r="10377" spans="1:10" x14ac:dyDescent="0.25">
      <c r="A10377" s="4">
        <v>44151.487256944441</v>
      </c>
      <c r="B10377" t="str">
        <f t="shared" si="20991"/>
        <v>CONV_POS</v>
      </c>
      <c r="C10377">
        <v>8021</v>
      </c>
      <c r="D10377" t="str">
        <f t="shared" si="21056"/>
        <v>Der Sensor meldet keine TE aber Daten vorhanden</v>
      </c>
      <c r="E10377">
        <f t="shared" ref="E10377" si="21077">COUNTIF(Elements,$C10377)</f>
        <v>79</v>
      </c>
      <c r="F10377">
        <f t="shared" ref="F10377" si="21078">COUNTIFS(Elements,C10377,Storung,D10377)</f>
        <v>68</v>
      </c>
      <c r="H10377" s="4"/>
      <c r="I10377" s="4"/>
      <c r="J10377" s="5"/>
    </row>
    <row r="10378" spans="1:10" x14ac:dyDescent="0.25">
      <c r="A10378" s="4">
        <v>44151.48710648148</v>
      </c>
      <c r="B10378" t="str">
        <f t="shared" si="20991"/>
        <v>CONV_POS</v>
      </c>
      <c r="C10378">
        <v>8021</v>
      </c>
      <c r="D10378" t="str">
        <f t="shared" si="21056"/>
        <v>Der Sensor meldet keine TE aber Daten vorhanden</v>
      </c>
      <c r="E10378">
        <f t="shared" ref="E10378" si="21079">COUNTIF(Elements,$C10378)</f>
        <v>79</v>
      </c>
      <c r="F10378">
        <f t="shared" ref="F10378" si="21080">COUNTIFS(Elements,C10378,Storung,D10378)</f>
        <v>68</v>
      </c>
      <c r="H10378" s="4"/>
      <c r="I10378" s="4"/>
      <c r="J10378" s="5"/>
    </row>
    <row r="10379" spans="1:10" x14ac:dyDescent="0.25">
      <c r="A10379" s="4">
        <v>44151.486886574072</v>
      </c>
      <c r="B10379" t="str">
        <f t="shared" si="20991"/>
        <v>CONV_POS</v>
      </c>
      <c r="C10379">
        <v>8021</v>
      </c>
      <c r="D10379" t="str">
        <f t="shared" si="21056"/>
        <v>Der Sensor meldet keine TE aber Daten vorhanden</v>
      </c>
      <c r="E10379">
        <f t="shared" ref="E10379" si="21081">COUNTIF(Elements,$C10379)</f>
        <v>79</v>
      </c>
      <c r="F10379">
        <f t="shared" ref="F10379" si="21082">COUNTIFS(Elements,C10379,Storung,D10379)</f>
        <v>68</v>
      </c>
      <c r="H10379" s="4"/>
      <c r="I10379" s="4"/>
      <c r="J10379" s="5"/>
    </row>
    <row r="10380" spans="1:10" x14ac:dyDescent="0.25">
      <c r="A10380" s="4">
        <v>44157.57708333333</v>
      </c>
      <c r="B10380" t="str">
        <f t="shared" si="20991"/>
        <v>CONV_POS</v>
      </c>
      <c r="C10380">
        <v>9011</v>
      </c>
      <c r="D10380" t="str">
        <f t="shared" si="21056"/>
        <v>Der Sensor meldet keine TE aber Daten vorhanden</v>
      </c>
      <c r="E10380">
        <f t="shared" ref="E10380" si="21083">COUNTIF(Elements,$C10380)</f>
        <v>74</v>
      </c>
      <c r="F10380">
        <f t="shared" ref="F10380" si="21084">COUNTIFS(Elements,C10380,Storung,D10380)</f>
        <v>41</v>
      </c>
      <c r="H10380" s="4"/>
      <c r="I10380" s="4"/>
      <c r="J10380" s="5"/>
    </row>
    <row r="10381" spans="1:10" x14ac:dyDescent="0.25">
      <c r="A10381" s="4">
        <v>44157.577037037037</v>
      </c>
      <c r="B10381" t="str">
        <f t="shared" si="20991"/>
        <v>CONV_POS</v>
      </c>
      <c r="C10381">
        <v>9011</v>
      </c>
      <c r="D10381" t="str">
        <f t="shared" si="21056"/>
        <v>Der Sensor meldet keine TE aber Daten vorhanden</v>
      </c>
      <c r="E10381">
        <f t="shared" ref="E10381" si="21085">COUNTIF(Elements,$C10381)</f>
        <v>74</v>
      </c>
      <c r="F10381">
        <f t="shared" ref="F10381" si="21086">COUNTIFS(Elements,C10381,Storung,D10381)</f>
        <v>41</v>
      </c>
      <c r="H10381" s="4"/>
      <c r="I10381" s="4"/>
      <c r="J10381" s="5"/>
    </row>
    <row r="10382" spans="1:10" x14ac:dyDescent="0.25">
      <c r="A10382" s="4">
        <v>44157.576874999999</v>
      </c>
      <c r="B10382" t="str">
        <f t="shared" si="20991"/>
        <v>CONV_POS</v>
      </c>
      <c r="C10382">
        <v>9011</v>
      </c>
      <c r="D10382" t="str">
        <f t="shared" si="21056"/>
        <v>Der Sensor meldet keine TE aber Daten vorhanden</v>
      </c>
      <c r="E10382">
        <f t="shared" ref="E10382" si="21087">COUNTIF(Elements,$C10382)</f>
        <v>74</v>
      </c>
      <c r="F10382">
        <f t="shared" ref="F10382" si="21088">COUNTIFS(Elements,C10382,Storung,D10382)</f>
        <v>41</v>
      </c>
      <c r="H10382" s="4"/>
      <c r="I10382" s="4"/>
      <c r="J10382" s="5"/>
    </row>
    <row r="10383" spans="1:10" x14ac:dyDescent="0.25">
      <c r="A10383" s="4">
        <v>44157.576874999999</v>
      </c>
      <c r="B10383" t="str">
        <f t="shared" si="20991"/>
        <v>CONV_POS</v>
      </c>
      <c r="C10383">
        <v>9011</v>
      </c>
      <c r="D10383" t="str">
        <f t="shared" si="21056"/>
        <v>Der Sensor meldet keine TE aber Daten vorhanden</v>
      </c>
      <c r="E10383">
        <f t="shared" ref="E10383" si="21089">COUNTIF(Elements,$C10383)</f>
        <v>74</v>
      </c>
      <c r="F10383">
        <f t="shared" ref="F10383" si="21090">COUNTIFS(Elements,C10383,Storung,D10383)</f>
        <v>41</v>
      </c>
      <c r="H10383" s="4"/>
      <c r="I10383" s="4"/>
      <c r="J10383" s="5"/>
    </row>
    <row r="10384" spans="1:10" x14ac:dyDescent="0.25">
      <c r="A10384" s="4">
        <v>44157.576863425929</v>
      </c>
      <c r="B10384" t="str">
        <f t="shared" si="20991"/>
        <v>CONV_POS</v>
      </c>
      <c r="C10384">
        <v>9011</v>
      </c>
      <c r="D10384" t="str">
        <f t="shared" si="21056"/>
        <v>Der Sensor meldet keine TE aber Daten vorhanden</v>
      </c>
      <c r="E10384">
        <f t="shared" ref="E10384" si="21091">COUNTIF(Elements,$C10384)</f>
        <v>74</v>
      </c>
      <c r="F10384">
        <f t="shared" ref="F10384" si="21092">COUNTIFS(Elements,C10384,Storung,D10384)</f>
        <v>41</v>
      </c>
      <c r="H10384" s="4"/>
      <c r="I10384" s="4"/>
      <c r="J10384" s="5"/>
    </row>
    <row r="10385" spans="1:10" x14ac:dyDescent="0.25">
      <c r="A10385" s="4">
        <v>44157.576863425929</v>
      </c>
      <c r="B10385" t="str">
        <f t="shared" si="20991"/>
        <v>CONV_POS</v>
      </c>
      <c r="C10385">
        <v>9011</v>
      </c>
      <c r="D10385" t="str">
        <f t="shared" si="21056"/>
        <v>Der Sensor meldet keine TE aber Daten vorhanden</v>
      </c>
      <c r="E10385">
        <f t="shared" ref="E10385" si="21093">COUNTIF(Elements,$C10385)</f>
        <v>74</v>
      </c>
      <c r="F10385">
        <f t="shared" ref="F10385" si="21094">COUNTIFS(Elements,C10385,Storung,D10385)</f>
        <v>41</v>
      </c>
      <c r="H10385" s="4"/>
      <c r="I10385" s="4"/>
      <c r="J10385" s="5"/>
    </row>
    <row r="10386" spans="1:10" x14ac:dyDescent="0.25">
      <c r="A10386" s="4">
        <v>44157.576851851853</v>
      </c>
      <c r="B10386" t="str">
        <f t="shared" si="20991"/>
        <v>CONV_POS</v>
      </c>
      <c r="C10386">
        <v>9011</v>
      </c>
      <c r="D10386" t="str">
        <f t="shared" si="21056"/>
        <v>Der Sensor meldet keine TE aber Daten vorhanden</v>
      </c>
      <c r="E10386">
        <f t="shared" ref="E10386" si="21095">COUNTIF(Elements,$C10386)</f>
        <v>74</v>
      </c>
      <c r="F10386">
        <f t="shared" ref="F10386" si="21096">COUNTIFS(Elements,C10386,Storung,D10386)</f>
        <v>41</v>
      </c>
      <c r="H10386" s="4"/>
      <c r="I10386" s="4"/>
      <c r="J10386" s="5"/>
    </row>
    <row r="10387" spans="1:10" x14ac:dyDescent="0.25">
      <c r="A10387" s="4">
        <v>44157.576747685183</v>
      </c>
      <c r="B10387" t="str">
        <f t="shared" si="20991"/>
        <v>CONV_POS</v>
      </c>
      <c r="C10387">
        <v>9011</v>
      </c>
      <c r="D10387" t="str">
        <f t="shared" si="21056"/>
        <v>Der Sensor meldet keine TE aber Daten vorhanden</v>
      </c>
      <c r="E10387">
        <f t="shared" ref="E10387" si="21097">COUNTIF(Elements,$C10387)</f>
        <v>74</v>
      </c>
      <c r="F10387">
        <f t="shared" ref="F10387" si="21098">COUNTIFS(Elements,C10387,Storung,D10387)</f>
        <v>41</v>
      </c>
      <c r="H10387" s="4"/>
      <c r="I10387" s="4"/>
      <c r="J10387" s="5"/>
    </row>
    <row r="10388" spans="1:10" x14ac:dyDescent="0.25">
      <c r="A10388" s="4">
        <v>44157.576736111114</v>
      </c>
      <c r="B10388" t="str">
        <f t="shared" si="20991"/>
        <v>CONV_POS</v>
      </c>
      <c r="C10388">
        <v>9011</v>
      </c>
      <c r="D10388" t="str">
        <f t="shared" si="21056"/>
        <v>Der Sensor meldet keine TE aber Daten vorhanden</v>
      </c>
      <c r="E10388">
        <f t="shared" ref="E10388" si="21099">COUNTIF(Elements,$C10388)</f>
        <v>74</v>
      </c>
      <c r="F10388">
        <f t="shared" ref="F10388" si="21100">COUNTIFS(Elements,C10388,Storung,D10388)</f>
        <v>41</v>
      </c>
      <c r="H10388" s="4"/>
      <c r="I10388" s="4"/>
      <c r="J10388" s="5"/>
    </row>
    <row r="10389" spans="1:10" x14ac:dyDescent="0.25">
      <c r="A10389" s="4">
        <v>44157.576736111114</v>
      </c>
      <c r="B10389" t="str">
        <f t="shared" si="20991"/>
        <v>CONV_POS</v>
      </c>
      <c r="C10389">
        <v>9011</v>
      </c>
      <c r="D10389" t="str">
        <f t="shared" si="21056"/>
        <v>Der Sensor meldet keine TE aber Daten vorhanden</v>
      </c>
      <c r="E10389">
        <f t="shared" ref="E10389" si="21101">COUNTIF(Elements,$C10389)</f>
        <v>74</v>
      </c>
      <c r="F10389">
        <f t="shared" ref="F10389" si="21102">COUNTIFS(Elements,C10389,Storung,D10389)</f>
        <v>41</v>
      </c>
      <c r="H10389" s="4"/>
      <c r="I10389" s="4"/>
      <c r="J10389" s="5"/>
    </row>
    <row r="10390" spans="1:10" x14ac:dyDescent="0.25">
      <c r="A10390" s="4">
        <v>44157.576724537037</v>
      </c>
      <c r="B10390" t="str">
        <f t="shared" si="20991"/>
        <v>CONV_POS</v>
      </c>
      <c r="C10390">
        <v>9011</v>
      </c>
      <c r="D10390" t="str">
        <f t="shared" si="21056"/>
        <v>Der Sensor meldet keine TE aber Daten vorhanden</v>
      </c>
      <c r="E10390">
        <f t="shared" ref="E10390" si="21103">COUNTIF(Elements,$C10390)</f>
        <v>74</v>
      </c>
      <c r="F10390">
        <f t="shared" ref="F10390" si="21104">COUNTIFS(Elements,C10390,Storung,D10390)</f>
        <v>41</v>
      </c>
      <c r="H10390" s="4"/>
      <c r="I10390" s="4"/>
      <c r="J10390" s="5"/>
    </row>
    <row r="10391" spans="1:10" x14ac:dyDescent="0.25">
      <c r="A10391" s="4">
        <v>44157.576724537037</v>
      </c>
      <c r="B10391" t="str">
        <f t="shared" si="20991"/>
        <v>CONV_POS</v>
      </c>
      <c r="C10391">
        <v>9011</v>
      </c>
      <c r="D10391" t="str">
        <f t="shared" si="21056"/>
        <v>Der Sensor meldet keine TE aber Daten vorhanden</v>
      </c>
      <c r="E10391">
        <f t="shared" ref="E10391" si="21105">COUNTIF(Elements,$C10391)</f>
        <v>74</v>
      </c>
      <c r="F10391">
        <f t="shared" ref="F10391" si="21106">COUNTIFS(Elements,C10391,Storung,D10391)</f>
        <v>41</v>
      </c>
      <c r="H10391" s="4"/>
      <c r="I10391" s="4"/>
      <c r="J10391" s="5"/>
    </row>
    <row r="10392" spans="1:10" x14ac:dyDescent="0.25">
      <c r="A10392" s="4">
        <v>44157.57671296296</v>
      </c>
      <c r="B10392" t="str">
        <f t="shared" si="20991"/>
        <v>CONV_POS</v>
      </c>
      <c r="C10392">
        <v>9011</v>
      </c>
      <c r="D10392" t="str">
        <f t="shared" si="21056"/>
        <v>Der Sensor meldet keine TE aber Daten vorhanden</v>
      </c>
      <c r="E10392">
        <f t="shared" ref="E10392" si="21107">COUNTIF(Elements,$C10392)</f>
        <v>74</v>
      </c>
      <c r="F10392">
        <f t="shared" ref="F10392" si="21108">COUNTIFS(Elements,C10392,Storung,D10392)</f>
        <v>41</v>
      </c>
      <c r="H10392" s="4"/>
      <c r="I10392" s="4"/>
      <c r="J10392" s="5"/>
    </row>
    <row r="10393" spans="1:10" x14ac:dyDescent="0.25">
      <c r="A10393" s="4">
        <v>44157.57671296296</v>
      </c>
      <c r="B10393" t="str">
        <f t="shared" si="20991"/>
        <v>CONV_POS</v>
      </c>
      <c r="C10393">
        <v>9011</v>
      </c>
      <c r="D10393" t="str">
        <f t="shared" si="21056"/>
        <v>Der Sensor meldet keine TE aber Daten vorhanden</v>
      </c>
      <c r="E10393">
        <f t="shared" ref="E10393" si="21109">COUNTIF(Elements,$C10393)</f>
        <v>74</v>
      </c>
      <c r="F10393">
        <f t="shared" ref="F10393" si="21110">COUNTIFS(Elements,C10393,Storung,D10393)</f>
        <v>41</v>
      </c>
      <c r="H10393" s="4"/>
      <c r="I10393" s="4"/>
      <c r="J10393" s="5"/>
    </row>
    <row r="10394" spans="1:10" x14ac:dyDescent="0.25">
      <c r="A10394" s="4">
        <v>44157.576608796298</v>
      </c>
      <c r="B10394" t="str">
        <f t="shared" si="20991"/>
        <v>CONV_POS</v>
      </c>
      <c r="C10394">
        <v>9011</v>
      </c>
      <c r="D10394" t="str">
        <f t="shared" si="21056"/>
        <v>Der Sensor meldet keine TE aber Daten vorhanden</v>
      </c>
      <c r="E10394">
        <f t="shared" ref="E10394" si="21111">COUNTIF(Elements,$C10394)</f>
        <v>74</v>
      </c>
      <c r="F10394">
        <f t="shared" ref="F10394" si="21112">COUNTIFS(Elements,C10394,Storung,D10394)</f>
        <v>41</v>
      </c>
      <c r="H10394" s="4"/>
      <c r="I10394" s="4"/>
      <c r="J10394" s="5"/>
    </row>
    <row r="10395" spans="1:10" x14ac:dyDescent="0.25">
      <c r="A10395" s="4">
        <v>44157.576597222222</v>
      </c>
      <c r="B10395" t="str">
        <f t="shared" si="20991"/>
        <v>CONV_POS</v>
      </c>
      <c r="C10395">
        <v>9011</v>
      </c>
      <c r="D10395" t="str">
        <f t="shared" si="21056"/>
        <v>Der Sensor meldet keine TE aber Daten vorhanden</v>
      </c>
      <c r="E10395">
        <f t="shared" ref="E10395" si="21113">COUNTIF(Elements,$C10395)</f>
        <v>74</v>
      </c>
      <c r="F10395">
        <f t="shared" ref="F10395" si="21114">COUNTIFS(Elements,C10395,Storung,D10395)</f>
        <v>41</v>
      </c>
      <c r="H10395" s="4"/>
      <c r="I10395" s="4"/>
      <c r="J10395" s="5"/>
    </row>
    <row r="10396" spans="1:10" x14ac:dyDescent="0.25">
      <c r="A10396" s="4">
        <v>44157.576597222222</v>
      </c>
      <c r="B10396" t="str">
        <f t="shared" si="20991"/>
        <v>CONV_POS</v>
      </c>
      <c r="C10396">
        <v>9011</v>
      </c>
      <c r="D10396" t="str">
        <f t="shared" si="21056"/>
        <v>Der Sensor meldet keine TE aber Daten vorhanden</v>
      </c>
      <c r="E10396">
        <f t="shared" ref="E10396" si="21115">COUNTIF(Elements,$C10396)</f>
        <v>74</v>
      </c>
      <c r="F10396">
        <f t="shared" ref="F10396" si="21116">COUNTIFS(Elements,C10396,Storung,D10396)</f>
        <v>41</v>
      </c>
      <c r="H10396" s="4"/>
      <c r="I10396" s="4"/>
      <c r="J10396" s="5"/>
    </row>
    <row r="10397" spans="1:10" x14ac:dyDescent="0.25">
      <c r="A10397" s="4">
        <v>44157.576585648145</v>
      </c>
      <c r="B10397" t="str">
        <f t="shared" si="20991"/>
        <v>CONV_POS</v>
      </c>
      <c r="C10397">
        <v>9011</v>
      </c>
      <c r="D10397" t="str">
        <f t="shared" si="21056"/>
        <v>Der Sensor meldet keine TE aber Daten vorhanden</v>
      </c>
      <c r="E10397">
        <f t="shared" ref="E10397" si="21117">COUNTIF(Elements,$C10397)</f>
        <v>74</v>
      </c>
      <c r="F10397">
        <f t="shared" ref="F10397" si="21118">COUNTIFS(Elements,C10397,Storung,D10397)</f>
        <v>41</v>
      </c>
      <c r="H10397" s="4"/>
      <c r="I10397" s="4"/>
      <c r="J10397" s="5"/>
    </row>
    <row r="10398" spans="1:10" x14ac:dyDescent="0.25">
      <c r="A10398" s="4">
        <v>44157.576527777775</v>
      </c>
      <c r="B10398" t="str">
        <f t="shared" si="20991"/>
        <v>CONV_POS</v>
      </c>
      <c r="C10398">
        <v>9011</v>
      </c>
      <c r="D10398" t="str">
        <f t="shared" si="21056"/>
        <v>Der Sensor meldet keine TE aber Daten vorhanden</v>
      </c>
      <c r="E10398">
        <f t="shared" ref="E10398" si="21119">COUNTIF(Elements,$C10398)</f>
        <v>74</v>
      </c>
      <c r="F10398">
        <f t="shared" ref="F10398" si="21120">COUNTIFS(Elements,C10398,Storung,D10398)</f>
        <v>41</v>
      </c>
      <c r="H10398" s="4"/>
      <c r="I10398" s="4"/>
      <c r="J10398" s="5"/>
    </row>
    <row r="10399" spans="1:10" x14ac:dyDescent="0.25">
      <c r="A10399" s="4">
        <v>44157.576527777775</v>
      </c>
      <c r="B10399" t="str">
        <f t="shared" ref="B10399:B10462" si="21121">"CONV_POS"</f>
        <v>CONV_POS</v>
      </c>
      <c r="C10399">
        <v>9011</v>
      </c>
      <c r="D10399" t="str">
        <f t="shared" si="21056"/>
        <v>Der Sensor meldet keine TE aber Daten vorhanden</v>
      </c>
      <c r="E10399">
        <f t="shared" ref="E10399" si="21122">COUNTIF(Elements,$C10399)</f>
        <v>74</v>
      </c>
      <c r="F10399">
        <f t="shared" ref="F10399" si="21123">COUNTIFS(Elements,C10399,Storung,D10399)</f>
        <v>41</v>
      </c>
      <c r="H10399" s="4"/>
      <c r="I10399" s="4"/>
      <c r="J10399" s="5"/>
    </row>
    <row r="10400" spans="1:10" x14ac:dyDescent="0.25">
      <c r="A10400" s="4">
        <v>44157.576516203706</v>
      </c>
      <c r="B10400" t="str">
        <f t="shared" si="21121"/>
        <v>CONV_POS</v>
      </c>
      <c r="C10400">
        <v>9011</v>
      </c>
      <c r="D10400" t="str">
        <f t="shared" si="21056"/>
        <v>Der Sensor meldet keine TE aber Daten vorhanden</v>
      </c>
      <c r="E10400">
        <f t="shared" ref="E10400" si="21124">COUNTIF(Elements,$C10400)</f>
        <v>74</v>
      </c>
      <c r="F10400">
        <f t="shared" ref="F10400" si="21125">COUNTIFS(Elements,C10400,Storung,D10400)</f>
        <v>41</v>
      </c>
      <c r="H10400" s="4"/>
      <c r="I10400" s="4"/>
      <c r="J10400" s="5"/>
    </row>
    <row r="10401" spans="1:10" x14ac:dyDescent="0.25">
      <c r="A10401" s="4">
        <v>44157.576504629629</v>
      </c>
      <c r="B10401" t="str">
        <f t="shared" si="21121"/>
        <v>CONV_POS</v>
      </c>
      <c r="C10401">
        <v>9011</v>
      </c>
      <c r="D10401" t="str">
        <f t="shared" si="21056"/>
        <v>Der Sensor meldet keine TE aber Daten vorhanden</v>
      </c>
      <c r="E10401">
        <f t="shared" ref="E10401" si="21126">COUNTIF(Elements,$C10401)</f>
        <v>74</v>
      </c>
      <c r="F10401">
        <f t="shared" ref="F10401" si="21127">COUNTIFS(Elements,C10401,Storung,D10401)</f>
        <v>41</v>
      </c>
      <c r="H10401" s="4"/>
      <c r="I10401" s="4"/>
      <c r="J10401" s="5"/>
    </row>
    <row r="10402" spans="1:10" x14ac:dyDescent="0.25">
      <c r="A10402" s="4">
        <v>44157.576296296298</v>
      </c>
      <c r="B10402" t="str">
        <f t="shared" si="21121"/>
        <v>CONV_POS</v>
      </c>
      <c r="C10402">
        <v>9011</v>
      </c>
      <c r="D10402" t="str">
        <f t="shared" si="21056"/>
        <v>Der Sensor meldet keine TE aber Daten vorhanden</v>
      </c>
      <c r="E10402">
        <f t="shared" ref="E10402" si="21128">COUNTIF(Elements,$C10402)</f>
        <v>74</v>
      </c>
      <c r="F10402">
        <f t="shared" ref="F10402" si="21129">COUNTIFS(Elements,C10402,Storung,D10402)</f>
        <v>41</v>
      </c>
      <c r="H10402" s="4"/>
      <c r="I10402" s="4"/>
      <c r="J10402" s="5"/>
    </row>
    <row r="10403" spans="1:10" x14ac:dyDescent="0.25">
      <c r="A10403" s="4">
        <v>44157.576261574075</v>
      </c>
      <c r="B10403" t="str">
        <f t="shared" si="21121"/>
        <v>CONV_POS</v>
      </c>
      <c r="C10403">
        <v>9011</v>
      </c>
      <c r="D10403" t="str">
        <f t="shared" si="21056"/>
        <v>Der Sensor meldet keine TE aber Daten vorhanden</v>
      </c>
      <c r="E10403">
        <f t="shared" ref="E10403" si="21130">COUNTIF(Elements,$C10403)</f>
        <v>74</v>
      </c>
      <c r="F10403">
        <f t="shared" ref="F10403" si="21131">COUNTIFS(Elements,C10403,Storung,D10403)</f>
        <v>41</v>
      </c>
      <c r="H10403" s="4"/>
      <c r="I10403" s="4"/>
      <c r="J10403" s="5"/>
    </row>
    <row r="10404" spans="1:10" x14ac:dyDescent="0.25">
      <c r="A10404" s="4">
        <v>44157.575960648152</v>
      </c>
      <c r="B10404" t="str">
        <f t="shared" si="21121"/>
        <v>CONV_POS</v>
      </c>
      <c r="C10404">
        <v>9011</v>
      </c>
      <c r="D10404" t="str">
        <f t="shared" si="21056"/>
        <v>Der Sensor meldet keine TE aber Daten vorhanden</v>
      </c>
      <c r="E10404">
        <f t="shared" ref="E10404" si="21132">COUNTIF(Elements,$C10404)</f>
        <v>74</v>
      </c>
      <c r="F10404">
        <f t="shared" ref="F10404" si="21133">COUNTIFS(Elements,C10404,Storung,D10404)</f>
        <v>41</v>
      </c>
      <c r="H10404" s="4"/>
      <c r="I10404" s="4"/>
      <c r="J10404" s="5"/>
    </row>
    <row r="10405" spans="1:10" x14ac:dyDescent="0.25">
      <c r="A10405" s="4">
        <v>44157.575590277775</v>
      </c>
      <c r="B10405" t="str">
        <f t="shared" si="21121"/>
        <v>CONV_POS</v>
      </c>
      <c r="C10405">
        <v>9011</v>
      </c>
      <c r="D10405" t="str">
        <f t="shared" si="21056"/>
        <v>Der Sensor meldet keine TE aber Daten vorhanden</v>
      </c>
      <c r="E10405">
        <f t="shared" ref="E10405" si="21134">COUNTIF(Elements,$C10405)</f>
        <v>74</v>
      </c>
      <c r="F10405">
        <f t="shared" ref="F10405" si="21135">COUNTIFS(Elements,C10405,Storung,D10405)</f>
        <v>41</v>
      </c>
      <c r="H10405" s="4"/>
      <c r="I10405" s="4"/>
      <c r="J10405" s="5"/>
    </row>
    <row r="10406" spans="1:10" x14ac:dyDescent="0.25">
      <c r="A10406" s="4">
        <v>44157.574918981481</v>
      </c>
      <c r="B10406" t="str">
        <f t="shared" si="21121"/>
        <v>CONV_POS</v>
      </c>
      <c r="C10406">
        <v>9011</v>
      </c>
      <c r="D10406" t="str">
        <f t="shared" si="21056"/>
        <v>Der Sensor meldet keine TE aber Daten vorhanden</v>
      </c>
      <c r="E10406">
        <f t="shared" ref="E10406" si="21136">COUNTIF(Elements,$C10406)</f>
        <v>74</v>
      </c>
      <c r="F10406">
        <f t="shared" ref="F10406" si="21137">COUNTIFS(Elements,C10406,Storung,D10406)</f>
        <v>41</v>
      </c>
      <c r="H10406" s="4"/>
      <c r="I10406" s="4"/>
      <c r="J10406" s="5"/>
    </row>
    <row r="10407" spans="1:10" x14ac:dyDescent="0.25">
      <c r="A10407" s="4">
        <v>44157.574918981481</v>
      </c>
      <c r="B10407" t="str">
        <f t="shared" si="21121"/>
        <v>CONV_POS</v>
      </c>
      <c r="C10407">
        <v>9011</v>
      </c>
      <c r="D10407" t="str">
        <f t="shared" si="21056"/>
        <v>Der Sensor meldet keine TE aber Daten vorhanden</v>
      </c>
      <c r="E10407">
        <f t="shared" ref="E10407" si="21138">COUNTIF(Elements,$C10407)</f>
        <v>74</v>
      </c>
      <c r="F10407">
        <f t="shared" ref="F10407" si="21139">COUNTIFS(Elements,C10407,Storung,D10407)</f>
        <v>41</v>
      </c>
      <c r="H10407" s="4"/>
      <c r="I10407" s="4"/>
      <c r="J10407" s="5"/>
    </row>
    <row r="10408" spans="1:10" x14ac:dyDescent="0.25">
      <c r="A10408" s="4">
        <v>44157.574907407405</v>
      </c>
      <c r="B10408" t="str">
        <f t="shared" si="21121"/>
        <v>CONV_POS</v>
      </c>
      <c r="C10408">
        <v>9011</v>
      </c>
      <c r="D10408" t="str">
        <f t="shared" si="21056"/>
        <v>Der Sensor meldet keine TE aber Daten vorhanden</v>
      </c>
      <c r="E10408">
        <f t="shared" ref="E10408" si="21140">COUNTIF(Elements,$C10408)</f>
        <v>74</v>
      </c>
      <c r="F10408">
        <f t="shared" ref="F10408" si="21141">COUNTIFS(Elements,C10408,Storung,D10408)</f>
        <v>41</v>
      </c>
      <c r="H10408" s="4"/>
      <c r="I10408" s="4"/>
      <c r="J10408" s="5"/>
    </row>
    <row r="10409" spans="1:10" x14ac:dyDescent="0.25">
      <c r="A10409" s="4">
        <v>44157.574907407405</v>
      </c>
      <c r="B10409" t="str">
        <f t="shared" si="21121"/>
        <v>CONV_POS</v>
      </c>
      <c r="C10409">
        <v>9011</v>
      </c>
      <c r="D10409" t="str">
        <f t="shared" si="21056"/>
        <v>Der Sensor meldet keine TE aber Daten vorhanden</v>
      </c>
      <c r="E10409">
        <f t="shared" ref="E10409" si="21142">COUNTIF(Elements,$C10409)</f>
        <v>74</v>
      </c>
      <c r="F10409">
        <f t="shared" ref="F10409" si="21143">COUNTIFS(Elements,C10409,Storung,D10409)</f>
        <v>41</v>
      </c>
      <c r="H10409" s="4"/>
      <c r="I10409" s="4"/>
      <c r="J10409" s="5"/>
    </row>
    <row r="10410" spans="1:10" x14ac:dyDescent="0.25">
      <c r="A10410" s="4">
        <v>44157.574895833335</v>
      </c>
      <c r="B10410" t="str">
        <f t="shared" si="21121"/>
        <v>CONV_POS</v>
      </c>
      <c r="C10410">
        <v>9011</v>
      </c>
      <c r="D10410" t="str">
        <f t="shared" si="21056"/>
        <v>Der Sensor meldet keine TE aber Daten vorhanden</v>
      </c>
      <c r="E10410">
        <f t="shared" ref="E10410" si="21144">COUNTIF(Elements,$C10410)</f>
        <v>74</v>
      </c>
      <c r="F10410">
        <f t="shared" ref="F10410" si="21145">COUNTIFS(Elements,C10410,Storung,D10410)</f>
        <v>41</v>
      </c>
      <c r="H10410" s="4"/>
      <c r="I10410" s="4"/>
      <c r="J10410" s="5"/>
    </row>
    <row r="10411" spans="1:10" x14ac:dyDescent="0.25">
      <c r="A10411" s="4">
        <v>44157.574895833335</v>
      </c>
      <c r="B10411" t="str">
        <f t="shared" si="21121"/>
        <v>CONV_POS</v>
      </c>
      <c r="C10411">
        <v>9011</v>
      </c>
      <c r="D10411" t="str">
        <f t="shared" si="21056"/>
        <v>Der Sensor meldet keine TE aber Daten vorhanden</v>
      </c>
      <c r="E10411">
        <f t="shared" ref="E10411" si="21146">COUNTIF(Elements,$C10411)</f>
        <v>74</v>
      </c>
      <c r="F10411">
        <f t="shared" ref="F10411" si="21147">COUNTIFS(Elements,C10411,Storung,D10411)</f>
        <v>41</v>
      </c>
      <c r="H10411" s="4"/>
      <c r="I10411" s="4"/>
      <c r="J10411" s="5"/>
    </row>
    <row r="10412" spans="1:10" x14ac:dyDescent="0.25">
      <c r="A10412" s="4">
        <v>44157.574826388889</v>
      </c>
      <c r="B10412" t="str">
        <f t="shared" si="21121"/>
        <v>CONV_POS</v>
      </c>
      <c r="C10412">
        <v>9011</v>
      </c>
      <c r="D10412" t="str">
        <f t="shared" si="21056"/>
        <v>Der Sensor meldet keine TE aber Daten vorhanden</v>
      </c>
      <c r="E10412">
        <f t="shared" ref="E10412" si="21148">COUNTIF(Elements,$C10412)</f>
        <v>74</v>
      </c>
      <c r="F10412">
        <f t="shared" ref="F10412" si="21149">COUNTIFS(Elements,C10412,Storung,D10412)</f>
        <v>41</v>
      </c>
      <c r="H10412" s="4"/>
      <c r="I10412" s="4"/>
      <c r="J10412" s="5"/>
    </row>
    <row r="10413" spans="1:10" x14ac:dyDescent="0.25">
      <c r="A10413" s="4">
        <v>44157.574803240743</v>
      </c>
      <c r="B10413" t="str">
        <f t="shared" si="21121"/>
        <v>CONV_POS</v>
      </c>
      <c r="C10413">
        <v>9011</v>
      </c>
      <c r="D10413" t="str">
        <f t="shared" si="21056"/>
        <v>Der Sensor meldet keine TE aber Daten vorhanden</v>
      </c>
      <c r="E10413">
        <f t="shared" ref="E10413" si="21150">COUNTIF(Elements,$C10413)</f>
        <v>74</v>
      </c>
      <c r="F10413">
        <f t="shared" ref="F10413" si="21151">COUNTIFS(Elements,C10413,Storung,D10413)</f>
        <v>41</v>
      </c>
      <c r="H10413" s="4"/>
      <c r="I10413" s="4"/>
      <c r="J10413" s="5"/>
    </row>
    <row r="10414" spans="1:10" x14ac:dyDescent="0.25">
      <c r="A10414" s="4">
        <v>44157.57472222222</v>
      </c>
      <c r="B10414" t="str">
        <f t="shared" si="21121"/>
        <v>CONV_POS</v>
      </c>
      <c r="C10414">
        <v>9011</v>
      </c>
      <c r="D10414" t="str">
        <f t="shared" si="21056"/>
        <v>Der Sensor meldet keine TE aber Daten vorhanden</v>
      </c>
      <c r="E10414">
        <f t="shared" ref="E10414" si="21152">COUNTIF(Elements,$C10414)</f>
        <v>74</v>
      </c>
      <c r="F10414">
        <f t="shared" ref="F10414" si="21153">COUNTIFS(Elements,C10414,Storung,D10414)</f>
        <v>41</v>
      </c>
      <c r="H10414" s="4"/>
      <c r="I10414" s="4"/>
      <c r="J10414" s="5"/>
    </row>
    <row r="10415" spans="1:10" x14ac:dyDescent="0.25">
      <c r="A10415" s="4">
        <v>44157.57472222222</v>
      </c>
      <c r="B10415" t="str">
        <f t="shared" si="21121"/>
        <v>CONV_POS</v>
      </c>
      <c r="C10415">
        <v>9011</v>
      </c>
      <c r="D10415" t="str">
        <f t="shared" si="21056"/>
        <v>Der Sensor meldet keine TE aber Daten vorhanden</v>
      </c>
      <c r="E10415">
        <f t="shared" ref="E10415" si="21154">COUNTIF(Elements,$C10415)</f>
        <v>74</v>
      </c>
      <c r="F10415">
        <f t="shared" ref="F10415" si="21155">COUNTIFS(Elements,C10415,Storung,D10415)</f>
        <v>41</v>
      </c>
      <c r="H10415" s="4"/>
      <c r="I10415" s="4"/>
      <c r="J10415" s="5"/>
    </row>
    <row r="10416" spans="1:10" x14ac:dyDescent="0.25">
      <c r="A10416" s="4">
        <v>44157.57471064815</v>
      </c>
      <c r="B10416" t="str">
        <f t="shared" si="21121"/>
        <v>CONV_POS</v>
      </c>
      <c r="C10416">
        <v>9011</v>
      </c>
      <c r="D10416" t="str">
        <f t="shared" si="21056"/>
        <v>Der Sensor meldet keine TE aber Daten vorhanden</v>
      </c>
      <c r="E10416">
        <f t="shared" ref="E10416" si="21156">COUNTIF(Elements,$C10416)</f>
        <v>74</v>
      </c>
      <c r="F10416">
        <f t="shared" ref="F10416" si="21157">COUNTIFS(Elements,C10416,Storung,D10416)</f>
        <v>41</v>
      </c>
      <c r="H10416" s="4"/>
      <c r="I10416" s="4"/>
      <c r="J10416" s="5"/>
    </row>
    <row r="10417" spans="1:10" x14ac:dyDescent="0.25">
      <c r="A10417" s="4">
        <v>44157.57471064815</v>
      </c>
      <c r="B10417" t="str">
        <f t="shared" si="21121"/>
        <v>CONV_POS</v>
      </c>
      <c r="C10417">
        <v>9011</v>
      </c>
      <c r="D10417" t="str">
        <f t="shared" si="21056"/>
        <v>Der Sensor meldet keine TE aber Daten vorhanden</v>
      </c>
      <c r="E10417">
        <f t="shared" ref="E10417" si="21158">COUNTIF(Elements,$C10417)</f>
        <v>74</v>
      </c>
      <c r="F10417">
        <f t="shared" ref="F10417" si="21159">COUNTIFS(Elements,C10417,Storung,D10417)</f>
        <v>41</v>
      </c>
      <c r="H10417" s="4"/>
      <c r="I10417" s="4"/>
      <c r="J10417" s="5"/>
    </row>
    <row r="10418" spans="1:10" x14ac:dyDescent="0.25">
      <c r="A10418" s="4">
        <v>44157.574699074074</v>
      </c>
      <c r="B10418" t="str">
        <f t="shared" si="21121"/>
        <v>CONV_POS</v>
      </c>
      <c r="C10418">
        <v>9011</v>
      </c>
      <c r="D10418" t="str">
        <f t="shared" si="21056"/>
        <v>Der Sensor meldet keine TE aber Daten vorhanden</v>
      </c>
      <c r="E10418">
        <f t="shared" ref="E10418" si="21160">COUNTIF(Elements,$C10418)</f>
        <v>74</v>
      </c>
      <c r="F10418">
        <f t="shared" ref="F10418" si="21161">COUNTIFS(Elements,C10418,Storung,D10418)</f>
        <v>41</v>
      </c>
      <c r="H10418" s="4"/>
      <c r="I10418" s="4"/>
      <c r="J10418" s="5"/>
    </row>
    <row r="10419" spans="1:10" x14ac:dyDescent="0.25">
      <c r="A10419" s="4">
        <v>44157.574699074074</v>
      </c>
      <c r="B10419" t="str">
        <f t="shared" si="21121"/>
        <v>CONV_POS</v>
      </c>
      <c r="C10419">
        <v>9011</v>
      </c>
      <c r="D10419" t="str">
        <f t="shared" si="21056"/>
        <v>Der Sensor meldet keine TE aber Daten vorhanden</v>
      </c>
      <c r="E10419">
        <f t="shared" ref="E10419" si="21162">COUNTIF(Elements,$C10419)</f>
        <v>74</v>
      </c>
      <c r="F10419">
        <f t="shared" ref="F10419" si="21163">COUNTIFS(Elements,C10419,Storung,D10419)</f>
        <v>41</v>
      </c>
      <c r="H10419" s="4"/>
      <c r="I10419" s="4"/>
      <c r="J10419" s="5"/>
    </row>
    <row r="10420" spans="1:10" x14ac:dyDescent="0.25">
      <c r="A10420" s="4">
        <v>44157.574675925927</v>
      </c>
      <c r="B10420" t="str">
        <f t="shared" si="21121"/>
        <v>CONV_POS</v>
      </c>
      <c r="C10420">
        <v>9011</v>
      </c>
      <c r="D10420" t="str">
        <f t="shared" si="21056"/>
        <v>Der Sensor meldet keine TE aber Daten vorhanden</v>
      </c>
      <c r="E10420">
        <f t="shared" ref="E10420" si="21164">COUNTIF(Elements,$C10420)</f>
        <v>74</v>
      </c>
      <c r="F10420">
        <f t="shared" ref="F10420" si="21165">COUNTIFS(Elements,C10420,Storung,D10420)</f>
        <v>41</v>
      </c>
      <c r="H10420" s="4"/>
      <c r="I10420" s="4"/>
      <c r="J10420" s="5"/>
    </row>
    <row r="10421" spans="1:10" x14ac:dyDescent="0.25">
      <c r="A10421" s="4">
        <v>44161.336226851854</v>
      </c>
      <c r="B10421" t="str">
        <f t="shared" si="21121"/>
        <v>CONV_POS</v>
      </c>
      <c r="C10421">
        <v>8253</v>
      </c>
      <c r="D10421" t="str">
        <f t="shared" si="21056"/>
        <v>Der Sensor meldet keine TE aber Daten vorhanden</v>
      </c>
      <c r="E10421">
        <f t="shared" ref="E10421" si="21166">COUNTIF(Elements,$C10421)</f>
        <v>52</v>
      </c>
      <c r="F10421">
        <f t="shared" ref="F10421" si="21167">COUNTIFS(Elements,C10421,Storung,D10421)</f>
        <v>6</v>
      </c>
      <c r="H10421" s="4"/>
      <c r="I10421" s="4"/>
      <c r="J10421" s="5"/>
    </row>
    <row r="10422" spans="1:10" x14ac:dyDescent="0.25">
      <c r="A10422" s="4">
        <v>44160.330243055556</v>
      </c>
      <c r="B10422" t="str">
        <f t="shared" si="21121"/>
        <v>CONV_POS</v>
      </c>
      <c r="C10422">
        <v>8253</v>
      </c>
      <c r="D10422" t="str">
        <f t="shared" si="21056"/>
        <v>Der Sensor meldet keine TE aber Daten vorhanden</v>
      </c>
      <c r="E10422">
        <f t="shared" ref="E10422" si="21168">COUNTIF(Elements,$C10422)</f>
        <v>52</v>
      </c>
      <c r="F10422">
        <f t="shared" ref="F10422" si="21169">COUNTIFS(Elements,C10422,Storung,D10422)</f>
        <v>6</v>
      </c>
      <c r="H10422" s="4"/>
      <c r="I10422" s="4"/>
      <c r="J10422" s="5"/>
    </row>
    <row r="10423" spans="1:10" x14ac:dyDescent="0.25">
      <c r="A10423" s="4">
        <v>44160.329861111109</v>
      </c>
      <c r="B10423" t="str">
        <f t="shared" si="21121"/>
        <v>CONV_POS</v>
      </c>
      <c r="C10423">
        <v>8253</v>
      </c>
      <c r="D10423" t="str">
        <f t="shared" si="21056"/>
        <v>Der Sensor meldet keine TE aber Daten vorhanden</v>
      </c>
      <c r="E10423">
        <f t="shared" ref="E10423" si="21170">COUNTIF(Elements,$C10423)</f>
        <v>52</v>
      </c>
      <c r="F10423">
        <f t="shared" ref="F10423" si="21171">COUNTIFS(Elements,C10423,Storung,D10423)</f>
        <v>6</v>
      </c>
      <c r="H10423" s="4"/>
      <c r="I10423" s="4"/>
      <c r="J10423" s="5"/>
    </row>
    <row r="10424" spans="1:10" x14ac:dyDescent="0.25">
      <c r="A10424" s="4">
        <v>44159.345208333332</v>
      </c>
      <c r="B10424" t="str">
        <f t="shared" si="21121"/>
        <v>CONV_POS</v>
      </c>
      <c r="C10424">
        <v>8253</v>
      </c>
      <c r="D10424" t="str">
        <f t="shared" si="21056"/>
        <v>Der Sensor meldet keine TE aber Daten vorhanden</v>
      </c>
      <c r="E10424">
        <f t="shared" ref="E10424" si="21172">COUNTIF(Elements,$C10424)</f>
        <v>52</v>
      </c>
      <c r="F10424">
        <f t="shared" ref="F10424" si="21173">COUNTIFS(Elements,C10424,Storung,D10424)</f>
        <v>6</v>
      </c>
      <c r="H10424" s="4"/>
      <c r="I10424" s="4"/>
      <c r="J10424" s="5"/>
    </row>
    <row r="10425" spans="1:10" x14ac:dyDescent="0.25">
      <c r="A10425" s="4">
        <v>44159.344687500001</v>
      </c>
      <c r="B10425" t="str">
        <f t="shared" si="21121"/>
        <v>CONV_POS</v>
      </c>
      <c r="C10425">
        <v>8253</v>
      </c>
      <c r="D10425" t="str">
        <f t="shared" si="21056"/>
        <v>Der Sensor meldet keine TE aber Daten vorhanden</v>
      </c>
      <c r="E10425">
        <f t="shared" ref="E10425" si="21174">COUNTIF(Elements,$C10425)</f>
        <v>52</v>
      </c>
      <c r="F10425">
        <f t="shared" ref="F10425" si="21175">COUNTIFS(Elements,C10425,Storung,D10425)</f>
        <v>6</v>
      </c>
      <c r="H10425" s="4"/>
      <c r="I10425" s="4"/>
      <c r="J10425" s="5"/>
    </row>
    <row r="10426" spans="1:10" x14ac:dyDescent="0.25">
      <c r="A10426" s="4">
        <v>44159.340648148151</v>
      </c>
      <c r="B10426" t="str">
        <f t="shared" si="21121"/>
        <v>CONV_POS</v>
      </c>
      <c r="C10426">
        <v>8253</v>
      </c>
      <c r="D10426" t="str">
        <f t="shared" si="21056"/>
        <v>Der Sensor meldet keine TE aber Daten vorhanden</v>
      </c>
      <c r="E10426">
        <f t="shared" ref="E10426" si="21176">COUNTIF(Elements,$C10426)</f>
        <v>52</v>
      </c>
      <c r="F10426">
        <f t="shared" ref="F10426" si="21177">COUNTIFS(Elements,C10426,Storung,D10426)</f>
        <v>6</v>
      </c>
      <c r="H10426" s="4"/>
      <c r="I10426" s="4"/>
      <c r="J10426" s="5"/>
    </row>
    <row r="10427" spans="1:10" x14ac:dyDescent="0.25">
      <c r="A10427" s="4">
        <v>44152.698229166665</v>
      </c>
      <c r="B10427" t="str">
        <f t="shared" si="21121"/>
        <v>CONV_POS</v>
      </c>
      <c r="C10427">
        <v>9002</v>
      </c>
      <c r="D10427" t="str">
        <f t="shared" si="21056"/>
        <v>Der Sensor meldet keine TE aber Daten vorhanden</v>
      </c>
      <c r="E10427">
        <f t="shared" ref="E10427" si="21178">COUNTIF(Elements,$C10427)</f>
        <v>51</v>
      </c>
      <c r="F10427">
        <f t="shared" ref="F10427" si="21179">COUNTIFS(Elements,C10427,Storung,D10427)</f>
        <v>1</v>
      </c>
      <c r="H10427" s="4"/>
      <c r="I10427" s="4"/>
      <c r="J10427" s="5"/>
    </row>
    <row r="10428" spans="1:10" x14ac:dyDescent="0.25">
      <c r="A10428" s="4">
        <v>44163.715694444443</v>
      </c>
      <c r="B10428" t="str">
        <f t="shared" si="21121"/>
        <v>CONV_POS</v>
      </c>
      <c r="C10428">
        <v>8252</v>
      </c>
      <c r="D10428" t="str">
        <f t="shared" si="21056"/>
        <v>Der Sensor meldet keine TE aber Daten vorhanden</v>
      </c>
      <c r="E10428">
        <f t="shared" ref="E10428" si="21180">COUNTIF(Elements,$C10428)</f>
        <v>44</v>
      </c>
      <c r="F10428">
        <f t="shared" ref="F10428" si="21181">COUNTIFS(Elements,C10428,Storung,D10428)</f>
        <v>44</v>
      </c>
      <c r="H10428" s="4"/>
      <c r="I10428" s="4"/>
      <c r="J10428" s="5"/>
    </row>
    <row r="10429" spans="1:10" x14ac:dyDescent="0.25">
      <c r="A10429" s="4">
        <v>44163.715648148151</v>
      </c>
      <c r="B10429" t="str">
        <f t="shared" si="21121"/>
        <v>CONV_POS</v>
      </c>
      <c r="C10429">
        <v>8252</v>
      </c>
      <c r="D10429" t="str">
        <f t="shared" si="21056"/>
        <v>Der Sensor meldet keine TE aber Daten vorhanden</v>
      </c>
      <c r="E10429">
        <f t="shared" ref="E10429" si="21182">COUNTIF(Elements,$C10429)</f>
        <v>44</v>
      </c>
      <c r="F10429">
        <f t="shared" ref="F10429" si="21183">COUNTIFS(Elements,C10429,Storung,D10429)</f>
        <v>44</v>
      </c>
      <c r="H10429" s="4"/>
      <c r="I10429" s="4"/>
      <c r="J10429" s="5"/>
    </row>
    <row r="10430" spans="1:10" x14ac:dyDescent="0.25">
      <c r="A10430" s="4">
        <v>44162.364525462966</v>
      </c>
      <c r="B10430" t="str">
        <f t="shared" si="21121"/>
        <v>CONV_POS</v>
      </c>
      <c r="C10430">
        <v>8252</v>
      </c>
      <c r="D10430" t="str">
        <f t="shared" si="21056"/>
        <v>Der Sensor meldet keine TE aber Daten vorhanden</v>
      </c>
      <c r="E10430">
        <f t="shared" ref="E10430" si="21184">COUNTIF(Elements,$C10430)</f>
        <v>44</v>
      </c>
      <c r="F10430">
        <f t="shared" ref="F10430" si="21185">COUNTIFS(Elements,C10430,Storung,D10430)</f>
        <v>44</v>
      </c>
      <c r="H10430" s="4"/>
      <c r="I10430" s="4"/>
      <c r="J10430" s="5"/>
    </row>
    <row r="10431" spans="1:10" x14ac:dyDescent="0.25">
      <c r="A10431" s="4">
        <v>44162.309004629627</v>
      </c>
      <c r="B10431" t="str">
        <f t="shared" si="21121"/>
        <v>CONV_POS</v>
      </c>
      <c r="C10431">
        <v>8252</v>
      </c>
      <c r="D10431" t="str">
        <f t="shared" ref="D10431:D10494" si="21186">"Der Sensor meldet keine TE aber Daten vorhanden"</f>
        <v>Der Sensor meldet keine TE aber Daten vorhanden</v>
      </c>
      <c r="E10431">
        <f t="shared" ref="E10431" si="21187">COUNTIF(Elements,$C10431)</f>
        <v>44</v>
      </c>
      <c r="F10431">
        <f t="shared" ref="F10431" si="21188">COUNTIFS(Elements,C10431,Storung,D10431)</f>
        <v>44</v>
      </c>
      <c r="H10431" s="4"/>
      <c r="I10431" s="4"/>
      <c r="J10431" s="5"/>
    </row>
    <row r="10432" spans="1:10" x14ac:dyDescent="0.25">
      <c r="A10432" s="4">
        <v>44162.307175925926</v>
      </c>
      <c r="B10432" t="str">
        <f t="shared" si="21121"/>
        <v>CONV_POS</v>
      </c>
      <c r="C10432">
        <v>8252</v>
      </c>
      <c r="D10432" t="str">
        <f t="shared" si="21186"/>
        <v>Der Sensor meldet keine TE aber Daten vorhanden</v>
      </c>
      <c r="E10432">
        <f t="shared" ref="E10432" si="21189">COUNTIF(Elements,$C10432)</f>
        <v>44</v>
      </c>
      <c r="F10432">
        <f t="shared" ref="F10432" si="21190">COUNTIFS(Elements,C10432,Storung,D10432)</f>
        <v>44</v>
      </c>
      <c r="H10432" s="4"/>
      <c r="I10432" s="4"/>
      <c r="J10432" s="5"/>
    </row>
    <row r="10433" spans="1:10" x14ac:dyDescent="0.25">
      <c r="A10433" s="4">
        <v>44162.30195601852</v>
      </c>
      <c r="B10433" t="str">
        <f t="shared" si="21121"/>
        <v>CONV_POS</v>
      </c>
      <c r="C10433">
        <v>8252</v>
      </c>
      <c r="D10433" t="str">
        <f t="shared" si="21186"/>
        <v>Der Sensor meldet keine TE aber Daten vorhanden</v>
      </c>
      <c r="E10433">
        <f t="shared" ref="E10433" si="21191">COUNTIF(Elements,$C10433)</f>
        <v>44</v>
      </c>
      <c r="F10433">
        <f t="shared" ref="F10433" si="21192">COUNTIFS(Elements,C10433,Storung,D10433)</f>
        <v>44</v>
      </c>
      <c r="H10433" s="4"/>
      <c r="I10433" s="4"/>
      <c r="J10433" s="5"/>
    </row>
    <row r="10434" spans="1:10" x14ac:dyDescent="0.25">
      <c r="A10434" s="4">
        <v>44162.297789351855</v>
      </c>
      <c r="B10434" t="str">
        <f t="shared" si="21121"/>
        <v>CONV_POS</v>
      </c>
      <c r="C10434">
        <v>8252</v>
      </c>
      <c r="D10434" t="str">
        <f t="shared" si="21186"/>
        <v>Der Sensor meldet keine TE aber Daten vorhanden</v>
      </c>
      <c r="E10434">
        <f t="shared" ref="E10434" si="21193">COUNTIF(Elements,$C10434)</f>
        <v>44</v>
      </c>
      <c r="F10434">
        <f t="shared" ref="F10434" si="21194">COUNTIFS(Elements,C10434,Storung,D10434)</f>
        <v>44</v>
      </c>
      <c r="H10434" s="4"/>
      <c r="I10434" s="4"/>
      <c r="J10434" s="5"/>
    </row>
    <row r="10435" spans="1:10" x14ac:dyDescent="0.25">
      <c r="A10435" s="4">
        <v>44162.297777777778</v>
      </c>
      <c r="B10435" t="str">
        <f t="shared" si="21121"/>
        <v>CONV_POS</v>
      </c>
      <c r="C10435">
        <v>8252</v>
      </c>
      <c r="D10435" t="str">
        <f t="shared" si="21186"/>
        <v>Der Sensor meldet keine TE aber Daten vorhanden</v>
      </c>
      <c r="E10435">
        <f t="shared" ref="E10435" si="21195">COUNTIF(Elements,$C10435)</f>
        <v>44</v>
      </c>
      <c r="F10435">
        <f t="shared" ref="F10435" si="21196">COUNTIFS(Elements,C10435,Storung,D10435)</f>
        <v>44</v>
      </c>
      <c r="H10435" s="4"/>
      <c r="I10435" s="4"/>
      <c r="J10435" s="5"/>
    </row>
    <row r="10436" spans="1:10" x14ac:dyDescent="0.25">
      <c r="A10436" s="4">
        <v>44162.283750000002</v>
      </c>
      <c r="B10436" t="str">
        <f t="shared" si="21121"/>
        <v>CONV_POS</v>
      </c>
      <c r="C10436">
        <v>8252</v>
      </c>
      <c r="D10436" t="str">
        <f t="shared" si="21186"/>
        <v>Der Sensor meldet keine TE aber Daten vorhanden</v>
      </c>
      <c r="E10436">
        <f t="shared" ref="E10436" si="21197">COUNTIF(Elements,$C10436)</f>
        <v>44</v>
      </c>
      <c r="F10436">
        <f t="shared" ref="F10436" si="21198">COUNTIFS(Elements,C10436,Storung,D10436)</f>
        <v>44</v>
      </c>
      <c r="H10436" s="4"/>
      <c r="I10436" s="4"/>
      <c r="J10436" s="5"/>
    </row>
    <row r="10437" spans="1:10" x14ac:dyDescent="0.25">
      <c r="A10437" s="4">
        <v>44162.283645833333</v>
      </c>
      <c r="B10437" t="str">
        <f t="shared" si="21121"/>
        <v>CONV_POS</v>
      </c>
      <c r="C10437">
        <v>8252</v>
      </c>
      <c r="D10437" t="str">
        <f t="shared" si="21186"/>
        <v>Der Sensor meldet keine TE aber Daten vorhanden</v>
      </c>
      <c r="E10437">
        <f t="shared" ref="E10437" si="21199">COUNTIF(Elements,$C10437)</f>
        <v>44</v>
      </c>
      <c r="F10437">
        <f t="shared" ref="F10437" si="21200">COUNTIFS(Elements,C10437,Storung,D10437)</f>
        <v>44</v>
      </c>
      <c r="H10437" s="4"/>
      <c r="I10437" s="4"/>
      <c r="J10437" s="5"/>
    </row>
    <row r="10438" spans="1:10" x14ac:dyDescent="0.25">
      <c r="A10438" s="4">
        <v>44162.28361111111</v>
      </c>
      <c r="B10438" t="str">
        <f t="shared" si="21121"/>
        <v>CONV_POS</v>
      </c>
      <c r="C10438">
        <v>8252</v>
      </c>
      <c r="D10438" t="str">
        <f t="shared" si="21186"/>
        <v>Der Sensor meldet keine TE aber Daten vorhanden</v>
      </c>
      <c r="E10438">
        <f t="shared" ref="E10438" si="21201">COUNTIF(Elements,$C10438)</f>
        <v>44</v>
      </c>
      <c r="F10438">
        <f t="shared" ref="F10438" si="21202">COUNTIFS(Elements,C10438,Storung,D10438)</f>
        <v>44</v>
      </c>
      <c r="H10438" s="4"/>
      <c r="I10438" s="4"/>
      <c r="J10438" s="5"/>
    </row>
    <row r="10439" spans="1:10" x14ac:dyDescent="0.25">
      <c r="A10439" s="4">
        <v>44162.283402777779</v>
      </c>
      <c r="B10439" t="str">
        <f t="shared" si="21121"/>
        <v>CONV_POS</v>
      </c>
      <c r="C10439">
        <v>8252</v>
      </c>
      <c r="D10439" t="str">
        <f t="shared" si="21186"/>
        <v>Der Sensor meldet keine TE aber Daten vorhanden</v>
      </c>
      <c r="E10439">
        <f t="shared" ref="E10439" si="21203">COUNTIF(Elements,$C10439)</f>
        <v>44</v>
      </c>
      <c r="F10439">
        <f t="shared" ref="F10439" si="21204">COUNTIFS(Elements,C10439,Storung,D10439)</f>
        <v>44</v>
      </c>
      <c r="H10439" s="4"/>
      <c r="I10439" s="4"/>
      <c r="J10439" s="5"/>
    </row>
    <row r="10440" spans="1:10" x14ac:dyDescent="0.25">
      <c r="A10440" s="4">
        <v>44162.28329861111</v>
      </c>
      <c r="B10440" t="str">
        <f t="shared" si="21121"/>
        <v>CONV_POS</v>
      </c>
      <c r="C10440">
        <v>8252</v>
      </c>
      <c r="D10440" t="str">
        <f t="shared" si="21186"/>
        <v>Der Sensor meldet keine TE aber Daten vorhanden</v>
      </c>
      <c r="E10440">
        <f t="shared" ref="E10440" si="21205">COUNTIF(Elements,$C10440)</f>
        <v>44</v>
      </c>
      <c r="F10440">
        <f t="shared" ref="F10440" si="21206">COUNTIFS(Elements,C10440,Storung,D10440)</f>
        <v>44</v>
      </c>
      <c r="H10440" s="4"/>
      <c r="I10440" s="4"/>
      <c r="J10440" s="5"/>
    </row>
    <row r="10441" spans="1:10" x14ac:dyDescent="0.25">
      <c r="A10441" s="4">
        <v>44162.283275462964</v>
      </c>
      <c r="B10441" t="str">
        <f t="shared" si="21121"/>
        <v>CONV_POS</v>
      </c>
      <c r="C10441">
        <v>8252</v>
      </c>
      <c r="D10441" t="str">
        <f t="shared" si="21186"/>
        <v>Der Sensor meldet keine TE aber Daten vorhanden</v>
      </c>
      <c r="E10441">
        <f t="shared" ref="E10441" si="21207">COUNTIF(Elements,$C10441)</f>
        <v>44</v>
      </c>
      <c r="F10441">
        <f t="shared" ref="F10441" si="21208">COUNTIFS(Elements,C10441,Storung,D10441)</f>
        <v>44</v>
      </c>
      <c r="H10441" s="4"/>
      <c r="I10441" s="4"/>
      <c r="J10441" s="5"/>
    </row>
    <row r="10442" spans="1:10" x14ac:dyDescent="0.25">
      <c r="A10442" s="4">
        <v>44162.282939814817</v>
      </c>
      <c r="B10442" t="str">
        <f t="shared" si="21121"/>
        <v>CONV_POS</v>
      </c>
      <c r="C10442">
        <v>8252</v>
      </c>
      <c r="D10442" t="str">
        <f t="shared" si="21186"/>
        <v>Der Sensor meldet keine TE aber Daten vorhanden</v>
      </c>
      <c r="E10442">
        <f t="shared" ref="E10442" si="21209">COUNTIF(Elements,$C10442)</f>
        <v>44</v>
      </c>
      <c r="F10442">
        <f t="shared" ref="F10442" si="21210">COUNTIFS(Elements,C10442,Storung,D10442)</f>
        <v>44</v>
      </c>
      <c r="H10442" s="4"/>
      <c r="I10442" s="4"/>
      <c r="J10442" s="5"/>
    </row>
    <row r="10443" spans="1:10" x14ac:dyDescent="0.25">
      <c r="A10443" s="4">
        <v>44162.282511574071</v>
      </c>
      <c r="B10443" t="str">
        <f t="shared" si="21121"/>
        <v>CONV_POS</v>
      </c>
      <c r="C10443">
        <v>8252</v>
      </c>
      <c r="D10443" t="str">
        <f t="shared" si="21186"/>
        <v>Der Sensor meldet keine TE aber Daten vorhanden</v>
      </c>
      <c r="E10443">
        <f t="shared" ref="E10443" si="21211">COUNTIF(Elements,$C10443)</f>
        <v>44</v>
      </c>
      <c r="F10443">
        <f t="shared" ref="F10443" si="21212">COUNTIFS(Elements,C10443,Storung,D10443)</f>
        <v>44</v>
      </c>
      <c r="H10443" s="4"/>
      <c r="I10443" s="4"/>
      <c r="J10443" s="5"/>
    </row>
    <row r="10444" spans="1:10" x14ac:dyDescent="0.25">
      <c r="A10444" s="4">
        <v>44160.779641203706</v>
      </c>
      <c r="B10444" t="str">
        <f t="shared" si="21121"/>
        <v>CONV_POS</v>
      </c>
      <c r="C10444">
        <v>8252</v>
      </c>
      <c r="D10444" t="str">
        <f t="shared" si="21186"/>
        <v>Der Sensor meldet keine TE aber Daten vorhanden</v>
      </c>
      <c r="E10444">
        <f t="shared" ref="E10444" si="21213">COUNTIF(Elements,$C10444)</f>
        <v>44</v>
      </c>
      <c r="F10444">
        <f t="shared" ref="F10444" si="21214">COUNTIFS(Elements,C10444,Storung,D10444)</f>
        <v>44</v>
      </c>
      <c r="H10444" s="4"/>
      <c r="I10444" s="4"/>
      <c r="J10444" s="5"/>
    </row>
    <row r="10445" spans="1:10" x14ac:dyDescent="0.25">
      <c r="A10445" s="4">
        <v>44160.609664351854</v>
      </c>
      <c r="B10445" t="str">
        <f t="shared" si="21121"/>
        <v>CONV_POS</v>
      </c>
      <c r="C10445">
        <v>8252</v>
      </c>
      <c r="D10445" t="str">
        <f t="shared" si="21186"/>
        <v>Der Sensor meldet keine TE aber Daten vorhanden</v>
      </c>
      <c r="E10445">
        <f t="shared" ref="E10445" si="21215">COUNTIF(Elements,$C10445)</f>
        <v>44</v>
      </c>
      <c r="F10445">
        <f t="shared" ref="F10445" si="21216">COUNTIFS(Elements,C10445,Storung,D10445)</f>
        <v>44</v>
      </c>
      <c r="H10445" s="4"/>
      <c r="I10445" s="4"/>
      <c r="J10445" s="5"/>
    </row>
    <row r="10446" spans="1:10" x14ac:dyDescent="0.25">
      <c r="A10446" s="4">
        <v>44160.557256944441</v>
      </c>
      <c r="B10446" t="str">
        <f t="shared" si="21121"/>
        <v>CONV_POS</v>
      </c>
      <c r="C10446">
        <v>8252</v>
      </c>
      <c r="D10446" t="str">
        <f t="shared" si="21186"/>
        <v>Der Sensor meldet keine TE aber Daten vorhanden</v>
      </c>
      <c r="E10446">
        <f t="shared" ref="E10446" si="21217">COUNTIF(Elements,$C10446)</f>
        <v>44</v>
      </c>
      <c r="F10446">
        <f t="shared" ref="F10446" si="21218">COUNTIFS(Elements,C10446,Storung,D10446)</f>
        <v>44</v>
      </c>
      <c r="H10446" s="4"/>
      <c r="I10446" s="4"/>
      <c r="J10446" s="5"/>
    </row>
    <row r="10447" spans="1:10" x14ac:dyDescent="0.25">
      <c r="A10447" s="4">
        <v>44159.360821759263</v>
      </c>
      <c r="B10447" t="str">
        <f t="shared" si="21121"/>
        <v>CONV_POS</v>
      </c>
      <c r="C10447">
        <v>8252</v>
      </c>
      <c r="D10447" t="str">
        <f t="shared" si="21186"/>
        <v>Der Sensor meldet keine TE aber Daten vorhanden</v>
      </c>
      <c r="E10447">
        <f t="shared" ref="E10447" si="21219">COUNTIF(Elements,$C10447)</f>
        <v>44</v>
      </c>
      <c r="F10447">
        <f t="shared" ref="F10447" si="21220">COUNTIFS(Elements,C10447,Storung,D10447)</f>
        <v>44</v>
      </c>
      <c r="H10447" s="4"/>
      <c r="I10447" s="4"/>
      <c r="J10447" s="5"/>
    </row>
    <row r="10448" spans="1:10" x14ac:dyDescent="0.25">
      <c r="A10448" s="4">
        <v>44158.367222222223</v>
      </c>
      <c r="B10448" t="str">
        <f t="shared" si="21121"/>
        <v>CONV_POS</v>
      </c>
      <c r="C10448">
        <v>8252</v>
      </c>
      <c r="D10448" t="str">
        <f t="shared" si="21186"/>
        <v>Der Sensor meldet keine TE aber Daten vorhanden</v>
      </c>
      <c r="E10448">
        <f t="shared" ref="E10448" si="21221">COUNTIF(Elements,$C10448)</f>
        <v>44</v>
      </c>
      <c r="F10448">
        <f t="shared" ref="F10448" si="21222">COUNTIFS(Elements,C10448,Storung,D10448)</f>
        <v>44</v>
      </c>
      <c r="H10448" s="4"/>
      <c r="I10448" s="4"/>
      <c r="J10448" s="5"/>
    </row>
    <row r="10449" spans="1:10" x14ac:dyDescent="0.25">
      <c r="A10449" s="4">
        <v>44158.356481481482</v>
      </c>
      <c r="B10449" t="str">
        <f t="shared" si="21121"/>
        <v>CONV_POS</v>
      </c>
      <c r="C10449">
        <v>8252</v>
      </c>
      <c r="D10449" t="str">
        <f t="shared" si="21186"/>
        <v>Der Sensor meldet keine TE aber Daten vorhanden</v>
      </c>
      <c r="E10449">
        <f t="shared" ref="E10449" si="21223">COUNTIF(Elements,$C10449)</f>
        <v>44</v>
      </c>
      <c r="F10449">
        <f t="shared" ref="F10449" si="21224">COUNTIFS(Elements,C10449,Storung,D10449)</f>
        <v>44</v>
      </c>
      <c r="H10449" s="4"/>
      <c r="I10449" s="4"/>
      <c r="J10449" s="5"/>
    </row>
    <row r="10450" spans="1:10" x14ac:dyDescent="0.25">
      <c r="A10450" s="4">
        <v>44158.356446759259</v>
      </c>
      <c r="B10450" t="str">
        <f t="shared" si="21121"/>
        <v>CONV_POS</v>
      </c>
      <c r="C10450">
        <v>8252</v>
      </c>
      <c r="D10450" t="str">
        <f t="shared" si="21186"/>
        <v>Der Sensor meldet keine TE aber Daten vorhanden</v>
      </c>
      <c r="E10450">
        <f t="shared" ref="E10450" si="21225">COUNTIF(Elements,$C10450)</f>
        <v>44</v>
      </c>
      <c r="F10450">
        <f t="shared" ref="F10450" si="21226">COUNTIFS(Elements,C10450,Storung,D10450)</f>
        <v>44</v>
      </c>
      <c r="H10450" s="4"/>
      <c r="I10450" s="4"/>
      <c r="J10450" s="5"/>
    </row>
    <row r="10451" spans="1:10" x14ac:dyDescent="0.25">
      <c r="A10451" s="4">
        <v>44158.313298611109</v>
      </c>
      <c r="B10451" t="str">
        <f t="shared" si="21121"/>
        <v>CONV_POS</v>
      </c>
      <c r="C10451">
        <v>8252</v>
      </c>
      <c r="D10451" t="str">
        <f t="shared" si="21186"/>
        <v>Der Sensor meldet keine TE aber Daten vorhanden</v>
      </c>
      <c r="E10451">
        <f t="shared" ref="E10451" si="21227">COUNTIF(Elements,$C10451)</f>
        <v>44</v>
      </c>
      <c r="F10451">
        <f t="shared" ref="F10451" si="21228">COUNTIFS(Elements,C10451,Storung,D10451)</f>
        <v>44</v>
      </c>
      <c r="H10451" s="4"/>
      <c r="I10451" s="4"/>
      <c r="J10451" s="5"/>
    </row>
    <row r="10452" spans="1:10" x14ac:dyDescent="0.25">
      <c r="A10452" s="4">
        <v>44158.311643518522</v>
      </c>
      <c r="B10452" t="str">
        <f t="shared" si="21121"/>
        <v>CONV_POS</v>
      </c>
      <c r="C10452">
        <v>8252</v>
      </c>
      <c r="D10452" t="str">
        <f t="shared" si="21186"/>
        <v>Der Sensor meldet keine TE aber Daten vorhanden</v>
      </c>
      <c r="E10452">
        <f t="shared" ref="E10452" si="21229">COUNTIF(Elements,$C10452)</f>
        <v>44</v>
      </c>
      <c r="F10452">
        <f t="shared" ref="F10452" si="21230">COUNTIFS(Elements,C10452,Storung,D10452)</f>
        <v>44</v>
      </c>
      <c r="H10452" s="4"/>
      <c r="I10452" s="4"/>
      <c r="J10452" s="5"/>
    </row>
    <row r="10453" spans="1:10" x14ac:dyDescent="0.25">
      <c r="A10453" s="4">
        <v>44158.283634259256</v>
      </c>
      <c r="B10453" t="str">
        <f t="shared" si="21121"/>
        <v>CONV_POS</v>
      </c>
      <c r="C10453">
        <v>8252</v>
      </c>
      <c r="D10453" t="str">
        <f t="shared" si="21186"/>
        <v>Der Sensor meldet keine TE aber Daten vorhanden</v>
      </c>
      <c r="E10453">
        <f t="shared" ref="E10453" si="21231">COUNTIF(Elements,$C10453)</f>
        <v>44</v>
      </c>
      <c r="F10453">
        <f t="shared" ref="F10453" si="21232">COUNTIFS(Elements,C10453,Storung,D10453)</f>
        <v>44</v>
      </c>
      <c r="H10453" s="4"/>
      <c r="I10453" s="4"/>
      <c r="J10453" s="5"/>
    </row>
    <row r="10454" spans="1:10" x14ac:dyDescent="0.25">
      <c r="A10454" s="4">
        <v>44158.283541666664</v>
      </c>
      <c r="B10454" t="str">
        <f t="shared" si="21121"/>
        <v>CONV_POS</v>
      </c>
      <c r="C10454">
        <v>8252</v>
      </c>
      <c r="D10454" t="str">
        <f t="shared" si="21186"/>
        <v>Der Sensor meldet keine TE aber Daten vorhanden</v>
      </c>
      <c r="E10454">
        <f t="shared" ref="E10454" si="21233">COUNTIF(Elements,$C10454)</f>
        <v>44</v>
      </c>
      <c r="F10454">
        <f t="shared" ref="F10454" si="21234">COUNTIFS(Elements,C10454,Storung,D10454)</f>
        <v>44</v>
      </c>
      <c r="H10454" s="4"/>
      <c r="I10454" s="4"/>
      <c r="J10454" s="5"/>
    </row>
    <row r="10455" spans="1:10" x14ac:dyDescent="0.25">
      <c r="A10455" s="4">
        <v>44158.282395833332</v>
      </c>
      <c r="B10455" t="str">
        <f t="shared" si="21121"/>
        <v>CONV_POS</v>
      </c>
      <c r="C10455">
        <v>8252</v>
      </c>
      <c r="D10455" t="str">
        <f t="shared" si="21186"/>
        <v>Der Sensor meldet keine TE aber Daten vorhanden</v>
      </c>
      <c r="E10455">
        <f t="shared" ref="E10455" si="21235">COUNTIF(Elements,$C10455)</f>
        <v>44</v>
      </c>
      <c r="F10455">
        <f t="shared" ref="F10455" si="21236">COUNTIFS(Elements,C10455,Storung,D10455)</f>
        <v>44</v>
      </c>
      <c r="H10455" s="4"/>
      <c r="I10455" s="4"/>
      <c r="J10455" s="5"/>
    </row>
    <row r="10456" spans="1:10" x14ac:dyDescent="0.25">
      <c r="A10456" s="4">
        <v>44158.258703703701</v>
      </c>
      <c r="B10456" t="str">
        <f t="shared" si="21121"/>
        <v>CONV_POS</v>
      </c>
      <c r="C10456">
        <v>8252</v>
      </c>
      <c r="D10456" t="str">
        <f t="shared" si="21186"/>
        <v>Der Sensor meldet keine TE aber Daten vorhanden</v>
      </c>
      <c r="E10456">
        <f t="shared" ref="E10456" si="21237">COUNTIF(Elements,$C10456)</f>
        <v>44</v>
      </c>
      <c r="F10456">
        <f t="shared" ref="F10456" si="21238">COUNTIFS(Elements,C10456,Storung,D10456)</f>
        <v>44</v>
      </c>
      <c r="H10456" s="4"/>
      <c r="I10456" s="4"/>
      <c r="J10456" s="5"/>
    </row>
    <row r="10457" spans="1:10" x14ac:dyDescent="0.25">
      <c r="A10457" s="4">
        <v>44158.258113425924</v>
      </c>
      <c r="B10457" t="str">
        <f t="shared" si="21121"/>
        <v>CONV_POS</v>
      </c>
      <c r="C10457">
        <v>8252</v>
      </c>
      <c r="D10457" t="str">
        <f t="shared" si="21186"/>
        <v>Der Sensor meldet keine TE aber Daten vorhanden</v>
      </c>
      <c r="E10457">
        <f t="shared" ref="E10457" si="21239">COUNTIF(Elements,$C10457)</f>
        <v>44</v>
      </c>
      <c r="F10457">
        <f t="shared" ref="F10457" si="21240">COUNTIFS(Elements,C10457,Storung,D10457)</f>
        <v>44</v>
      </c>
      <c r="H10457" s="4"/>
      <c r="I10457" s="4"/>
      <c r="J10457" s="5"/>
    </row>
    <row r="10458" spans="1:10" x14ac:dyDescent="0.25">
      <c r="A10458" s="4">
        <v>44158.257997685185</v>
      </c>
      <c r="B10458" t="str">
        <f t="shared" si="21121"/>
        <v>CONV_POS</v>
      </c>
      <c r="C10458">
        <v>8252</v>
      </c>
      <c r="D10458" t="str">
        <f t="shared" si="21186"/>
        <v>Der Sensor meldet keine TE aber Daten vorhanden</v>
      </c>
      <c r="E10458">
        <f t="shared" ref="E10458" si="21241">COUNTIF(Elements,$C10458)</f>
        <v>44</v>
      </c>
      <c r="F10458">
        <f t="shared" ref="F10458" si="21242">COUNTIFS(Elements,C10458,Storung,D10458)</f>
        <v>44</v>
      </c>
      <c r="H10458" s="4"/>
      <c r="I10458" s="4"/>
      <c r="J10458" s="5"/>
    </row>
    <row r="10459" spans="1:10" x14ac:dyDescent="0.25">
      <c r="A10459" s="4">
        <v>44158.257986111108</v>
      </c>
      <c r="B10459" t="str">
        <f t="shared" si="21121"/>
        <v>CONV_POS</v>
      </c>
      <c r="C10459">
        <v>8252</v>
      </c>
      <c r="D10459" t="str">
        <f t="shared" si="21186"/>
        <v>Der Sensor meldet keine TE aber Daten vorhanden</v>
      </c>
      <c r="E10459">
        <f t="shared" ref="E10459" si="21243">COUNTIF(Elements,$C10459)</f>
        <v>44</v>
      </c>
      <c r="F10459">
        <f t="shared" ref="F10459" si="21244">COUNTIFS(Elements,C10459,Storung,D10459)</f>
        <v>44</v>
      </c>
      <c r="H10459" s="4"/>
      <c r="I10459" s="4"/>
      <c r="J10459" s="5"/>
    </row>
    <row r="10460" spans="1:10" x14ac:dyDescent="0.25">
      <c r="A10460" s="4">
        <v>44158.256898148145</v>
      </c>
      <c r="B10460" t="str">
        <f t="shared" si="21121"/>
        <v>CONV_POS</v>
      </c>
      <c r="C10460">
        <v>8252</v>
      </c>
      <c r="D10460" t="str">
        <f t="shared" si="21186"/>
        <v>Der Sensor meldet keine TE aber Daten vorhanden</v>
      </c>
      <c r="E10460">
        <f t="shared" ref="E10460" si="21245">COUNTIF(Elements,$C10460)</f>
        <v>44</v>
      </c>
      <c r="F10460">
        <f t="shared" ref="F10460" si="21246">COUNTIFS(Elements,C10460,Storung,D10460)</f>
        <v>44</v>
      </c>
      <c r="H10460" s="4"/>
      <c r="I10460" s="4"/>
      <c r="J10460" s="5"/>
    </row>
    <row r="10461" spans="1:10" x14ac:dyDescent="0.25">
      <c r="A10461" s="4">
        <v>44155.423495370371</v>
      </c>
      <c r="B10461" t="str">
        <f t="shared" si="21121"/>
        <v>CONV_POS</v>
      </c>
      <c r="C10461">
        <v>8252</v>
      </c>
      <c r="D10461" t="str">
        <f t="shared" si="21186"/>
        <v>Der Sensor meldet keine TE aber Daten vorhanden</v>
      </c>
      <c r="E10461">
        <f t="shared" ref="E10461" si="21247">COUNTIF(Elements,$C10461)</f>
        <v>44</v>
      </c>
      <c r="F10461">
        <f t="shared" ref="F10461" si="21248">COUNTIFS(Elements,C10461,Storung,D10461)</f>
        <v>44</v>
      </c>
      <c r="H10461" s="4"/>
      <c r="I10461" s="4"/>
      <c r="J10461" s="5"/>
    </row>
    <row r="10462" spans="1:10" x14ac:dyDescent="0.25">
      <c r="A10462" s="4">
        <v>44155.384722222225</v>
      </c>
      <c r="B10462" t="str">
        <f t="shared" si="21121"/>
        <v>CONV_POS</v>
      </c>
      <c r="C10462">
        <v>8252</v>
      </c>
      <c r="D10462" t="str">
        <f t="shared" si="21186"/>
        <v>Der Sensor meldet keine TE aber Daten vorhanden</v>
      </c>
      <c r="E10462">
        <f t="shared" ref="E10462" si="21249">COUNTIF(Elements,$C10462)</f>
        <v>44</v>
      </c>
      <c r="F10462">
        <f t="shared" ref="F10462" si="21250">COUNTIFS(Elements,C10462,Storung,D10462)</f>
        <v>44</v>
      </c>
      <c r="H10462" s="4"/>
      <c r="I10462" s="4"/>
      <c r="J10462" s="5"/>
    </row>
    <row r="10463" spans="1:10" x14ac:dyDescent="0.25">
      <c r="A10463" s="4">
        <v>44155.31591435185</v>
      </c>
      <c r="B10463" t="str">
        <f t="shared" ref="B10463:B10526" si="21251">"CONV_POS"</f>
        <v>CONV_POS</v>
      </c>
      <c r="C10463">
        <v>8252</v>
      </c>
      <c r="D10463" t="str">
        <f t="shared" si="21186"/>
        <v>Der Sensor meldet keine TE aber Daten vorhanden</v>
      </c>
      <c r="E10463">
        <f t="shared" ref="E10463" si="21252">COUNTIF(Elements,$C10463)</f>
        <v>44</v>
      </c>
      <c r="F10463">
        <f t="shared" ref="F10463" si="21253">COUNTIFS(Elements,C10463,Storung,D10463)</f>
        <v>44</v>
      </c>
      <c r="H10463" s="4"/>
      <c r="I10463" s="4"/>
      <c r="J10463" s="5"/>
    </row>
    <row r="10464" spans="1:10" x14ac:dyDescent="0.25">
      <c r="A10464" s="4">
        <v>44155.312488425923</v>
      </c>
      <c r="B10464" t="str">
        <f t="shared" si="21251"/>
        <v>CONV_POS</v>
      </c>
      <c r="C10464">
        <v>8252</v>
      </c>
      <c r="D10464" t="str">
        <f t="shared" si="21186"/>
        <v>Der Sensor meldet keine TE aber Daten vorhanden</v>
      </c>
      <c r="E10464">
        <f t="shared" ref="E10464" si="21254">COUNTIF(Elements,$C10464)</f>
        <v>44</v>
      </c>
      <c r="F10464">
        <f t="shared" ref="F10464" si="21255">COUNTIFS(Elements,C10464,Storung,D10464)</f>
        <v>44</v>
      </c>
      <c r="H10464" s="4"/>
      <c r="I10464" s="4"/>
      <c r="J10464" s="5"/>
    </row>
    <row r="10465" spans="1:10" x14ac:dyDescent="0.25">
      <c r="A10465" s="4">
        <v>44151.059155092589</v>
      </c>
      <c r="B10465" t="str">
        <f t="shared" si="21251"/>
        <v>CONV_POS</v>
      </c>
      <c r="C10465">
        <v>8252</v>
      </c>
      <c r="D10465" t="str">
        <f t="shared" si="21186"/>
        <v>Der Sensor meldet keine TE aber Daten vorhanden</v>
      </c>
      <c r="E10465">
        <f t="shared" ref="E10465" si="21256">COUNTIF(Elements,$C10465)</f>
        <v>44</v>
      </c>
      <c r="F10465">
        <f t="shared" ref="F10465" si="21257">COUNTIFS(Elements,C10465,Storung,D10465)</f>
        <v>44</v>
      </c>
      <c r="H10465" s="4"/>
      <c r="I10465" s="4"/>
      <c r="J10465" s="5"/>
    </row>
    <row r="10466" spans="1:10" x14ac:dyDescent="0.25">
      <c r="A10466" s="4">
        <v>44150.888009259259</v>
      </c>
      <c r="B10466" t="str">
        <f t="shared" si="21251"/>
        <v>CONV_POS</v>
      </c>
      <c r="C10466">
        <v>8252</v>
      </c>
      <c r="D10466" t="str">
        <f t="shared" si="21186"/>
        <v>Der Sensor meldet keine TE aber Daten vorhanden</v>
      </c>
      <c r="E10466">
        <f t="shared" ref="E10466" si="21258">COUNTIF(Elements,$C10466)</f>
        <v>44</v>
      </c>
      <c r="F10466">
        <f t="shared" ref="F10466" si="21259">COUNTIFS(Elements,C10466,Storung,D10466)</f>
        <v>44</v>
      </c>
      <c r="H10466" s="4"/>
      <c r="I10466" s="4"/>
      <c r="J10466" s="5"/>
    </row>
    <row r="10467" spans="1:10" x14ac:dyDescent="0.25">
      <c r="A10467" s="4">
        <v>44150.88795138889</v>
      </c>
      <c r="B10467" t="str">
        <f t="shared" si="21251"/>
        <v>CONV_POS</v>
      </c>
      <c r="C10467">
        <v>8252</v>
      </c>
      <c r="D10467" t="str">
        <f t="shared" si="21186"/>
        <v>Der Sensor meldet keine TE aber Daten vorhanden</v>
      </c>
      <c r="E10467">
        <f t="shared" ref="E10467" si="21260">COUNTIF(Elements,$C10467)</f>
        <v>44</v>
      </c>
      <c r="F10467">
        <f t="shared" ref="F10467" si="21261">COUNTIFS(Elements,C10467,Storung,D10467)</f>
        <v>44</v>
      </c>
      <c r="H10467" s="4"/>
      <c r="I10467" s="4"/>
      <c r="J10467" s="5"/>
    </row>
    <row r="10468" spans="1:10" x14ac:dyDescent="0.25">
      <c r="A10468" s="4">
        <v>44150.88795138889</v>
      </c>
      <c r="B10468" t="str">
        <f t="shared" si="21251"/>
        <v>CONV_POS</v>
      </c>
      <c r="C10468">
        <v>8252</v>
      </c>
      <c r="D10468" t="str">
        <f t="shared" si="21186"/>
        <v>Der Sensor meldet keine TE aber Daten vorhanden</v>
      </c>
      <c r="E10468">
        <f t="shared" ref="E10468" si="21262">COUNTIF(Elements,$C10468)</f>
        <v>44</v>
      </c>
      <c r="F10468">
        <f t="shared" ref="F10468" si="21263">COUNTIFS(Elements,C10468,Storung,D10468)</f>
        <v>44</v>
      </c>
      <c r="H10468" s="4"/>
      <c r="I10468" s="4"/>
      <c r="J10468" s="5"/>
    </row>
    <row r="10469" spans="1:10" x14ac:dyDescent="0.25">
      <c r="A10469" s="4">
        <v>44150.887418981481</v>
      </c>
      <c r="B10469" t="str">
        <f t="shared" si="21251"/>
        <v>CONV_POS</v>
      </c>
      <c r="C10469">
        <v>8252</v>
      </c>
      <c r="D10469" t="str">
        <f t="shared" si="21186"/>
        <v>Der Sensor meldet keine TE aber Daten vorhanden</v>
      </c>
      <c r="E10469">
        <f t="shared" ref="E10469" si="21264">COUNTIF(Elements,$C10469)</f>
        <v>44</v>
      </c>
      <c r="F10469">
        <f t="shared" ref="F10469" si="21265">COUNTIFS(Elements,C10469,Storung,D10469)</f>
        <v>44</v>
      </c>
      <c r="H10469" s="4"/>
      <c r="I10469" s="4"/>
      <c r="J10469" s="5"/>
    </row>
    <row r="10470" spans="1:10" x14ac:dyDescent="0.25">
      <c r="A10470" s="4">
        <v>44150.846585648149</v>
      </c>
      <c r="B10470" t="str">
        <f t="shared" si="21251"/>
        <v>CONV_POS</v>
      </c>
      <c r="C10470">
        <v>8252</v>
      </c>
      <c r="D10470" t="str">
        <f t="shared" si="21186"/>
        <v>Der Sensor meldet keine TE aber Daten vorhanden</v>
      </c>
      <c r="E10470">
        <f t="shared" ref="E10470" si="21266">COUNTIF(Elements,$C10470)</f>
        <v>44</v>
      </c>
      <c r="F10470">
        <f t="shared" ref="F10470" si="21267">COUNTIFS(Elements,C10470,Storung,D10470)</f>
        <v>44</v>
      </c>
      <c r="H10470" s="4"/>
      <c r="I10470" s="4"/>
      <c r="J10470" s="5"/>
    </row>
    <row r="10471" spans="1:10" x14ac:dyDescent="0.25">
      <c r="A10471" s="4">
        <v>44150.846585648149</v>
      </c>
      <c r="B10471" t="str">
        <f t="shared" si="21251"/>
        <v>CONV_POS</v>
      </c>
      <c r="C10471">
        <v>8252</v>
      </c>
      <c r="D10471" t="str">
        <f t="shared" si="21186"/>
        <v>Der Sensor meldet keine TE aber Daten vorhanden</v>
      </c>
      <c r="E10471">
        <f t="shared" ref="E10471" si="21268">COUNTIF(Elements,$C10471)</f>
        <v>44</v>
      </c>
      <c r="F10471">
        <f t="shared" ref="F10471" si="21269">COUNTIFS(Elements,C10471,Storung,D10471)</f>
        <v>44</v>
      </c>
      <c r="H10471" s="4"/>
      <c r="I10471" s="4"/>
      <c r="J10471" s="5"/>
    </row>
    <row r="10472" spans="1:10" x14ac:dyDescent="0.25">
      <c r="A10472" s="4">
        <v>44161.574803240743</v>
      </c>
      <c r="B10472" t="str">
        <f t="shared" si="21251"/>
        <v>CONV_POS</v>
      </c>
      <c r="C10472">
        <v>8022</v>
      </c>
      <c r="D10472" t="str">
        <f t="shared" si="21186"/>
        <v>Der Sensor meldet keine TE aber Daten vorhanden</v>
      </c>
      <c r="E10472">
        <f t="shared" ref="E10472" si="21270">COUNTIF(Elements,$C10472)</f>
        <v>35</v>
      </c>
      <c r="F10472">
        <f t="shared" ref="F10472" si="21271">COUNTIFS(Elements,C10472,Storung,D10472)</f>
        <v>11</v>
      </c>
      <c r="H10472" s="4"/>
      <c r="I10472" s="4"/>
      <c r="J10472" s="5"/>
    </row>
    <row r="10473" spans="1:10" x14ac:dyDescent="0.25">
      <c r="A10473" s="4">
        <v>44161.57304398148</v>
      </c>
      <c r="B10473" t="str">
        <f t="shared" si="21251"/>
        <v>CONV_POS</v>
      </c>
      <c r="C10473">
        <v>8022</v>
      </c>
      <c r="D10473" t="str">
        <f t="shared" si="21186"/>
        <v>Der Sensor meldet keine TE aber Daten vorhanden</v>
      </c>
      <c r="E10473">
        <f t="shared" ref="E10473" si="21272">COUNTIF(Elements,$C10473)</f>
        <v>35</v>
      </c>
      <c r="F10473">
        <f t="shared" ref="F10473" si="21273">COUNTIFS(Elements,C10473,Storung,D10473)</f>
        <v>11</v>
      </c>
      <c r="H10473" s="4"/>
      <c r="I10473" s="4"/>
      <c r="J10473" s="5"/>
    </row>
    <row r="10474" spans="1:10" x14ac:dyDescent="0.25">
      <c r="A10474" s="4">
        <v>44161.572951388887</v>
      </c>
      <c r="B10474" t="str">
        <f t="shared" si="21251"/>
        <v>CONV_POS</v>
      </c>
      <c r="C10474">
        <v>8022</v>
      </c>
      <c r="D10474" t="str">
        <f t="shared" si="21186"/>
        <v>Der Sensor meldet keine TE aber Daten vorhanden</v>
      </c>
      <c r="E10474">
        <f t="shared" ref="E10474" si="21274">COUNTIF(Elements,$C10474)</f>
        <v>35</v>
      </c>
      <c r="F10474">
        <f t="shared" ref="F10474" si="21275">COUNTIFS(Elements,C10474,Storung,D10474)</f>
        <v>11</v>
      </c>
      <c r="H10474" s="4"/>
      <c r="I10474" s="4"/>
      <c r="J10474" s="5"/>
    </row>
    <row r="10475" spans="1:10" x14ac:dyDescent="0.25">
      <c r="A10475" s="4">
        <v>44161.572951388887</v>
      </c>
      <c r="B10475" t="str">
        <f t="shared" si="21251"/>
        <v>CONV_POS</v>
      </c>
      <c r="C10475">
        <v>8022</v>
      </c>
      <c r="D10475" t="str">
        <f t="shared" si="21186"/>
        <v>Der Sensor meldet keine TE aber Daten vorhanden</v>
      </c>
      <c r="E10475">
        <f t="shared" ref="E10475" si="21276">COUNTIF(Elements,$C10475)</f>
        <v>35</v>
      </c>
      <c r="F10475">
        <f t="shared" ref="F10475" si="21277">COUNTIFS(Elements,C10475,Storung,D10475)</f>
        <v>11</v>
      </c>
      <c r="H10475" s="4"/>
      <c r="I10475" s="4"/>
      <c r="J10475" s="5"/>
    </row>
    <row r="10476" spans="1:10" x14ac:dyDescent="0.25">
      <c r="A10476" s="4">
        <v>44161.572939814818</v>
      </c>
      <c r="B10476" t="str">
        <f t="shared" si="21251"/>
        <v>CONV_POS</v>
      </c>
      <c r="C10476">
        <v>8022</v>
      </c>
      <c r="D10476" t="str">
        <f t="shared" si="21186"/>
        <v>Der Sensor meldet keine TE aber Daten vorhanden</v>
      </c>
      <c r="E10476">
        <f t="shared" ref="E10476" si="21278">COUNTIF(Elements,$C10476)</f>
        <v>35</v>
      </c>
      <c r="F10476">
        <f t="shared" ref="F10476" si="21279">COUNTIFS(Elements,C10476,Storung,D10476)</f>
        <v>11</v>
      </c>
      <c r="H10476" s="4"/>
      <c r="I10476" s="4"/>
      <c r="J10476" s="5"/>
    </row>
    <row r="10477" spans="1:10" x14ac:dyDescent="0.25">
      <c r="A10477" s="4">
        <v>44161.547372685185</v>
      </c>
      <c r="B10477" t="str">
        <f t="shared" si="21251"/>
        <v>CONV_POS</v>
      </c>
      <c r="C10477">
        <v>8022</v>
      </c>
      <c r="D10477" t="str">
        <f t="shared" si="21186"/>
        <v>Der Sensor meldet keine TE aber Daten vorhanden</v>
      </c>
      <c r="E10477">
        <f t="shared" ref="E10477" si="21280">COUNTIF(Elements,$C10477)</f>
        <v>35</v>
      </c>
      <c r="F10477">
        <f t="shared" ref="F10477" si="21281">COUNTIFS(Elements,C10477,Storung,D10477)</f>
        <v>11</v>
      </c>
      <c r="H10477" s="4"/>
      <c r="I10477" s="4"/>
      <c r="J10477" s="5"/>
    </row>
    <row r="10478" spans="1:10" x14ac:dyDescent="0.25">
      <c r="A10478" s="4">
        <v>44161.537569444445</v>
      </c>
      <c r="B10478" t="str">
        <f t="shared" si="21251"/>
        <v>CONV_POS</v>
      </c>
      <c r="C10478">
        <v>8022</v>
      </c>
      <c r="D10478" t="str">
        <f t="shared" si="21186"/>
        <v>Der Sensor meldet keine TE aber Daten vorhanden</v>
      </c>
      <c r="E10478">
        <f t="shared" ref="E10478" si="21282">COUNTIF(Elements,$C10478)</f>
        <v>35</v>
      </c>
      <c r="F10478">
        <f t="shared" ref="F10478" si="21283">COUNTIFS(Elements,C10478,Storung,D10478)</f>
        <v>11</v>
      </c>
      <c r="H10478" s="4"/>
      <c r="I10478" s="4"/>
      <c r="J10478" s="5"/>
    </row>
    <row r="10479" spans="1:10" x14ac:dyDescent="0.25">
      <c r="A10479" s="4">
        <v>44161.536724537036</v>
      </c>
      <c r="B10479" t="str">
        <f t="shared" si="21251"/>
        <v>CONV_POS</v>
      </c>
      <c r="C10479">
        <v>8022</v>
      </c>
      <c r="D10479" t="str">
        <f t="shared" si="21186"/>
        <v>Der Sensor meldet keine TE aber Daten vorhanden</v>
      </c>
      <c r="E10479">
        <f t="shared" ref="E10479" si="21284">COUNTIF(Elements,$C10479)</f>
        <v>35</v>
      </c>
      <c r="F10479">
        <f t="shared" ref="F10479" si="21285">COUNTIFS(Elements,C10479,Storung,D10479)</f>
        <v>11</v>
      </c>
      <c r="H10479" s="4"/>
      <c r="I10479" s="4"/>
      <c r="J10479" s="5"/>
    </row>
    <row r="10480" spans="1:10" x14ac:dyDescent="0.25">
      <c r="A10480" s="4">
        <v>44160.672060185185</v>
      </c>
      <c r="B10480" t="str">
        <f t="shared" si="21251"/>
        <v>CONV_POS</v>
      </c>
      <c r="C10480">
        <v>8022</v>
      </c>
      <c r="D10480" t="str">
        <f t="shared" si="21186"/>
        <v>Der Sensor meldet keine TE aber Daten vorhanden</v>
      </c>
      <c r="E10480">
        <f t="shared" ref="E10480" si="21286">COUNTIF(Elements,$C10480)</f>
        <v>35</v>
      </c>
      <c r="F10480">
        <f t="shared" ref="F10480" si="21287">COUNTIFS(Elements,C10480,Storung,D10480)</f>
        <v>11</v>
      </c>
      <c r="H10480" s="4"/>
      <c r="I10480" s="4"/>
      <c r="J10480" s="5"/>
    </row>
    <row r="10481" spans="1:10" x14ac:dyDescent="0.25">
      <c r="A10481" s="4">
        <v>44160.672037037039</v>
      </c>
      <c r="B10481" t="str">
        <f t="shared" si="21251"/>
        <v>CONV_POS</v>
      </c>
      <c r="C10481">
        <v>8022</v>
      </c>
      <c r="D10481" t="str">
        <f t="shared" si="21186"/>
        <v>Der Sensor meldet keine TE aber Daten vorhanden</v>
      </c>
      <c r="E10481">
        <f t="shared" ref="E10481" si="21288">COUNTIF(Elements,$C10481)</f>
        <v>35</v>
      </c>
      <c r="F10481">
        <f t="shared" ref="F10481" si="21289">COUNTIFS(Elements,C10481,Storung,D10481)</f>
        <v>11</v>
      </c>
      <c r="H10481" s="4"/>
      <c r="I10481" s="4"/>
      <c r="J10481" s="5"/>
    </row>
    <row r="10482" spans="1:10" x14ac:dyDescent="0.25">
      <c r="A10482" s="4">
        <v>44153.947916666664</v>
      </c>
      <c r="B10482" t="str">
        <f t="shared" si="21251"/>
        <v>CONV_POS</v>
      </c>
      <c r="C10482">
        <v>9022</v>
      </c>
      <c r="D10482" t="str">
        <f t="shared" si="21186"/>
        <v>Der Sensor meldet keine TE aber Daten vorhanden</v>
      </c>
      <c r="E10482">
        <f t="shared" ref="E10482" si="21290">COUNTIF(Elements,$C10482)</f>
        <v>35</v>
      </c>
      <c r="F10482">
        <f t="shared" ref="F10482" si="21291">COUNTIFS(Elements,C10482,Storung,D10482)</f>
        <v>32</v>
      </c>
      <c r="H10482" s="4"/>
      <c r="I10482" s="4"/>
      <c r="J10482" s="5"/>
    </row>
    <row r="10483" spans="1:10" x14ac:dyDescent="0.25">
      <c r="A10483" s="4">
        <v>44153.947916666664</v>
      </c>
      <c r="B10483" t="str">
        <f t="shared" si="21251"/>
        <v>CONV_POS</v>
      </c>
      <c r="C10483">
        <v>9022</v>
      </c>
      <c r="D10483" t="str">
        <f t="shared" si="21186"/>
        <v>Der Sensor meldet keine TE aber Daten vorhanden</v>
      </c>
      <c r="E10483">
        <f t="shared" ref="E10483" si="21292">COUNTIF(Elements,$C10483)</f>
        <v>35</v>
      </c>
      <c r="F10483">
        <f t="shared" ref="F10483" si="21293">COUNTIFS(Elements,C10483,Storung,D10483)</f>
        <v>32</v>
      </c>
      <c r="H10483" s="4"/>
      <c r="I10483" s="4"/>
      <c r="J10483" s="5"/>
    </row>
    <row r="10484" spans="1:10" x14ac:dyDescent="0.25">
      <c r="A10484" s="4">
        <v>44153.947916666664</v>
      </c>
      <c r="B10484" t="str">
        <f t="shared" si="21251"/>
        <v>CONV_POS</v>
      </c>
      <c r="C10484">
        <v>9022</v>
      </c>
      <c r="D10484" t="str">
        <f t="shared" si="21186"/>
        <v>Der Sensor meldet keine TE aber Daten vorhanden</v>
      </c>
      <c r="E10484">
        <f t="shared" ref="E10484" si="21294">COUNTIF(Elements,$C10484)</f>
        <v>35</v>
      </c>
      <c r="F10484">
        <f t="shared" ref="F10484" si="21295">COUNTIFS(Elements,C10484,Storung,D10484)</f>
        <v>32</v>
      </c>
      <c r="H10484" s="4"/>
      <c r="I10484" s="4"/>
      <c r="J10484" s="5"/>
    </row>
    <row r="10485" spans="1:10" x14ac:dyDescent="0.25">
      <c r="A10485" s="4">
        <v>44153.947905092595</v>
      </c>
      <c r="B10485" t="str">
        <f t="shared" si="21251"/>
        <v>CONV_POS</v>
      </c>
      <c r="C10485">
        <v>9022</v>
      </c>
      <c r="D10485" t="str">
        <f t="shared" si="21186"/>
        <v>Der Sensor meldet keine TE aber Daten vorhanden</v>
      </c>
      <c r="E10485">
        <f t="shared" ref="E10485" si="21296">COUNTIF(Elements,$C10485)</f>
        <v>35</v>
      </c>
      <c r="F10485">
        <f t="shared" ref="F10485" si="21297">COUNTIFS(Elements,C10485,Storung,D10485)</f>
        <v>32</v>
      </c>
      <c r="H10485" s="4"/>
      <c r="I10485" s="4"/>
      <c r="J10485" s="5"/>
    </row>
    <row r="10486" spans="1:10" x14ac:dyDescent="0.25">
      <c r="A10486" s="4">
        <v>44153.947893518518</v>
      </c>
      <c r="B10486" t="str">
        <f t="shared" si="21251"/>
        <v>CONV_POS</v>
      </c>
      <c r="C10486">
        <v>9022</v>
      </c>
      <c r="D10486" t="str">
        <f t="shared" si="21186"/>
        <v>Der Sensor meldet keine TE aber Daten vorhanden</v>
      </c>
      <c r="E10486">
        <f t="shared" ref="E10486" si="21298">COUNTIF(Elements,$C10486)</f>
        <v>35</v>
      </c>
      <c r="F10486">
        <f t="shared" ref="F10486" si="21299">COUNTIFS(Elements,C10486,Storung,D10486)</f>
        <v>32</v>
      </c>
      <c r="H10486" s="4"/>
      <c r="I10486" s="4"/>
      <c r="J10486" s="5"/>
    </row>
    <row r="10487" spans="1:10" x14ac:dyDescent="0.25">
      <c r="A10487" s="4">
        <v>44153.947881944441</v>
      </c>
      <c r="B10487" t="str">
        <f t="shared" si="21251"/>
        <v>CONV_POS</v>
      </c>
      <c r="C10487">
        <v>9022</v>
      </c>
      <c r="D10487" t="str">
        <f t="shared" si="21186"/>
        <v>Der Sensor meldet keine TE aber Daten vorhanden</v>
      </c>
      <c r="E10487">
        <f t="shared" ref="E10487" si="21300">COUNTIF(Elements,$C10487)</f>
        <v>35</v>
      </c>
      <c r="F10487">
        <f t="shared" ref="F10487" si="21301">COUNTIFS(Elements,C10487,Storung,D10487)</f>
        <v>32</v>
      </c>
      <c r="H10487" s="4"/>
      <c r="I10487" s="4"/>
      <c r="J10487" s="5"/>
    </row>
    <row r="10488" spans="1:10" x14ac:dyDescent="0.25">
      <c r="A10488" s="4">
        <v>44153.945775462962</v>
      </c>
      <c r="B10488" t="str">
        <f t="shared" si="21251"/>
        <v>CONV_POS</v>
      </c>
      <c r="C10488">
        <v>9022</v>
      </c>
      <c r="D10488" t="str">
        <f t="shared" si="21186"/>
        <v>Der Sensor meldet keine TE aber Daten vorhanden</v>
      </c>
      <c r="E10488">
        <f t="shared" ref="E10488" si="21302">COUNTIF(Elements,$C10488)</f>
        <v>35</v>
      </c>
      <c r="F10488">
        <f t="shared" ref="F10488" si="21303">COUNTIFS(Elements,C10488,Storung,D10488)</f>
        <v>32</v>
      </c>
      <c r="H10488" s="4"/>
      <c r="I10488" s="4"/>
      <c r="J10488" s="5"/>
    </row>
    <row r="10489" spans="1:10" x14ac:dyDescent="0.25">
      <c r="A10489" s="4">
        <v>44153.932881944442</v>
      </c>
      <c r="B10489" t="str">
        <f t="shared" si="21251"/>
        <v>CONV_POS</v>
      </c>
      <c r="C10489">
        <v>9022</v>
      </c>
      <c r="D10489" t="str">
        <f t="shared" si="21186"/>
        <v>Der Sensor meldet keine TE aber Daten vorhanden</v>
      </c>
      <c r="E10489">
        <f t="shared" ref="E10489" si="21304">COUNTIF(Elements,$C10489)</f>
        <v>35</v>
      </c>
      <c r="F10489">
        <f t="shared" ref="F10489" si="21305">COUNTIFS(Elements,C10489,Storung,D10489)</f>
        <v>32</v>
      </c>
      <c r="H10489" s="4"/>
      <c r="I10489" s="4"/>
      <c r="J10489" s="5"/>
    </row>
    <row r="10490" spans="1:10" x14ac:dyDescent="0.25">
      <c r="A10490" s="4">
        <v>44153.932384259257</v>
      </c>
      <c r="B10490" t="str">
        <f t="shared" si="21251"/>
        <v>CONV_POS</v>
      </c>
      <c r="C10490">
        <v>9022</v>
      </c>
      <c r="D10490" t="str">
        <f t="shared" si="21186"/>
        <v>Der Sensor meldet keine TE aber Daten vorhanden</v>
      </c>
      <c r="E10490">
        <f t="shared" ref="E10490" si="21306">COUNTIF(Elements,$C10490)</f>
        <v>35</v>
      </c>
      <c r="F10490">
        <f t="shared" ref="F10490" si="21307">COUNTIFS(Elements,C10490,Storung,D10490)</f>
        <v>32</v>
      </c>
      <c r="H10490" s="4"/>
      <c r="I10490" s="4"/>
      <c r="J10490" s="5"/>
    </row>
    <row r="10491" spans="1:10" x14ac:dyDescent="0.25">
      <c r="A10491" s="4">
        <v>44153.932326388887</v>
      </c>
      <c r="B10491" t="str">
        <f t="shared" si="21251"/>
        <v>CONV_POS</v>
      </c>
      <c r="C10491">
        <v>9022</v>
      </c>
      <c r="D10491" t="str">
        <f t="shared" si="21186"/>
        <v>Der Sensor meldet keine TE aber Daten vorhanden</v>
      </c>
      <c r="E10491">
        <f t="shared" ref="E10491" si="21308">COUNTIF(Elements,$C10491)</f>
        <v>35</v>
      </c>
      <c r="F10491">
        <f t="shared" ref="F10491" si="21309">COUNTIFS(Elements,C10491,Storung,D10491)</f>
        <v>32</v>
      </c>
      <c r="H10491" s="4"/>
      <c r="I10491" s="4"/>
      <c r="J10491" s="5"/>
    </row>
    <row r="10492" spans="1:10" x14ac:dyDescent="0.25">
      <c r="A10492" s="4">
        <v>44153.932326388887</v>
      </c>
      <c r="B10492" t="str">
        <f t="shared" si="21251"/>
        <v>CONV_POS</v>
      </c>
      <c r="C10492">
        <v>9022</v>
      </c>
      <c r="D10492" t="str">
        <f t="shared" si="21186"/>
        <v>Der Sensor meldet keine TE aber Daten vorhanden</v>
      </c>
      <c r="E10492">
        <f t="shared" ref="E10492" si="21310">COUNTIF(Elements,$C10492)</f>
        <v>35</v>
      </c>
      <c r="F10492">
        <f t="shared" ref="F10492" si="21311">COUNTIFS(Elements,C10492,Storung,D10492)</f>
        <v>32</v>
      </c>
      <c r="H10492" s="4"/>
      <c r="I10492" s="4"/>
      <c r="J10492" s="5"/>
    </row>
    <row r="10493" spans="1:10" x14ac:dyDescent="0.25">
      <c r="A10493" s="4">
        <v>44153.932314814818</v>
      </c>
      <c r="B10493" t="str">
        <f t="shared" si="21251"/>
        <v>CONV_POS</v>
      </c>
      <c r="C10493">
        <v>9022</v>
      </c>
      <c r="D10493" t="str">
        <f t="shared" si="21186"/>
        <v>Der Sensor meldet keine TE aber Daten vorhanden</v>
      </c>
      <c r="E10493">
        <f t="shared" ref="E10493" si="21312">COUNTIF(Elements,$C10493)</f>
        <v>35</v>
      </c>
      <c r="F10493">
        <f t="shared" ref="F10493" si="21313">COUNTIFS(Elements,C10493,Storung,D10493)</f>
        <v>32</v>
      </c>
      <c r="H10493" s="4"/>
      <c r="I10493" s="4"/>
      <c r="J10493" s="5"/>
    </row>
    <row r="10494" spans="1:10" x14ac:dyDescent="0.25">
      <c r="A10494" s="4">
        <v>44153.932280092595</v>
      </c>
      <c r="B10494" t="str">
        <f t="shared" si="21251"/>
        <v>CONV_POS</v>
      </c>
      <c r="C10494">
        <v>9022</v>
      </c>
      <c r="D10494" t="str">
        <f t="shared" si="21186"/>
        <v>Der Sensor meldet keine TE aber Daten vorhanden</v>
      </c>
      <c r="E10494">
        <f t="shared" ref="E10494" si="21314">COUNTIF(Elements,$C10494)</f>
        <v>35</v>
      </c>
      <c r="F10494">
        <f t="shared" ref="F10494" si="21315">COUNTIFS(Elements,C10494,Storung,D10494)</f>
        <v>32</v>
      </c>
      <c r="H10494" s="4"/>
      <c r="I10494" s="4"/>
      <c r="J10494" s="5"/>
    </row>
    <row r="10495" spans="1:10" x14ac:dyDescent="0.25">
      <c r="A10495" s="4">
        <v>44153.932268518518</v>
      </c>
      <c r="B10495" t="str">
        <f t="shared" si="21251"/>
        <v>CONV_POS</v>
      </c>
      <c r="C10495">
        <v>9022</v>
      </c>
      <c r="D10495" t="str">
        <f t="shared" ref="D10495:D10537" si="21316">"Der Sensor meldet keine TE aber Daten vorhanden"</f>
        <v>Der Sensor meldet keine TE aber Daten vorhanden</v>
      </c>
      <c r="E10495">
        <f t="shared" ref="E10495" si="21317">COUNTIF(Elements,$C10495)</f>
        <v>35</v>
      </c>
      <c r="F10495">
        <f t="shared" ref="F10495" si="21318">COUNTIFS(Elements,C10495,Storung,D10495)</f>
        <v>32</v>
      </c>
      <c r="H10495" s="4"/>
      <c r="I10495" s="4"/>
      <c r="J10495" s="5"/>
    </row>
    <row r="10496" spans="1:10" x14ac:dyDescent="0.25">
      <c r="A10496" s="4">
        <v>44153.932025462964</v>
      </c>
      <c r="B10496" t="str">
        <f t="shared" si="21251"/>
        <v>CONV_POS</v>
      </c>
      <c r="C10496">
        <v>9022</v>
      </c>
      <c r="D10496" t="str">
        <f t="shared" si="21316"/>
        <v>Der Sensor meldet keine TE aber Daten vorhanden</v>
      </c>
      <c r="E10496">
        <f t="shared" ref="E10496" si="21319">COUNTIF(Elements,$C10496)</f>
        <v>35</v>
      </c>
      <c r="F10496">
        <f t="shared" ref="F10496" si="21320">COUNTIFS(Elements,C10496,Storung,D10496)</f>
        <v>32</v>
      </c>
      <c r="H10496" s="4"/>
      <c r="I10496" s="4"/>
      <c r="J10496" s="5"/>
    </row>
    <row r="10497" spans="1:10" x14ac:dyDescent="0.25">
      <c r="A10497" s="4">
        <v>44153.928773148145</v>
      </c>
      <c r="B10497" t="str">
        <f t="shared" si="21251"/>
        <v>CONV_POS</v>
      </c>
      <c r="C10497">
        <v>9022</v>
      </c>
      <c r="D10497" t="str">
        <f t="shared" si="21316"/>
        <v>Der Sensor meldet keine TE aber Daten vorhanden</v>
      </c>
      <c r="E10497">
        <f t="shared" ref="E10497" si="21321">COUNTIF(Elements,$C10497)</f>
        <v>35</v>
      </c>
      <c r="F10497">
        <f t="shared" ref="F10497" si="21322">COUNTIFS(Elements,C10497,Storung,D10497)</f>
        <v>32</v>
      </c>
      <c r="H10497" s="4"/>
      <c r="I10497" s="4"/>
      <c r="J10497" s="5"/>
    </row>
    <row r="10498" spans="1:10" x14ac:dyDescent="0.25">
      <c r="A10498" s="4">
        <v>44153.928252314814</v>
      </c>
      <c r="B10498" t="str">
        <f t="shared" si="21251"/>
        <v>CONV_POS</v>
      </c>
      <c r="C10498">
        <v>9022</v>
      </c>
      <c r="D10498" t="str">
        <f t="shared" si="21316"/>
        <v>Der Sensor meldet keine TE aber Daten vorhanden</v>
      </c>
      <c r="E10498">
        <f t="shared" ref="E10498" si="21323">COUNTIF(Elements,$C10498)</f>
        <v>35</v>
      </c>
      <c r="F10498">
        <f t="shared" ref="F10498" si="21324">COUNTIFS(Elements,C10498,Storung,D10498)</f>
        <v>32</v>
      </c>
      <c r="H10498" s="4"/>
      <c r="I10498" s="4"/>
      <c r="J10498" s="5"/>
    </row>
    <row r="10499" spans="1:10" x14ac:dyDescent="0.25">
      <c r="A10499" s="4">
        <v>44153.928240740737</v>
      </c>
      <c r="B10499" t="str">
        <f t="shared" si="21251"/>
        <v>CONV_POS</v>
      </c>
      <c r="C10499">
        <v>9022</v>
      </c>
      <c r="D10499" t="str">
        <f t="shared" si="21316"/>
        <v>Der Sensor meldet keine TE aber Daten vorhanden</v>
      </c>
      <c r="E10499">
        <f t="shared" ref="E10499" si="21325">COUNTIF(Elements,$C10499)</f>
        <v>35</v>
      </c>
      <c r="F10499">
        <f t="shared" ref="F10499" si="21326">COUNTIFS(Elements,C10499,Storung,D10499)</f>
        <v>32</v>
      </c>
      <c r="H10499" s="4"/>
      <c r="I10499" s="4"/>
      <c r="J10499" s="5"/>
    </row>
    <row r="10500" spans="1:10" x14ac:dyDescent="0.25">
      <c r="A10500" s="4">
        <v>44153.928217592591</v>
      </c>
      <c r="B10500" t="str">
        <f t="shared" si="21251"/>
        <v>CONV_POS</v>
      </c>
      <c r="C10500">
        <v>9022</v>
      </c>
      <c r="D10500" t="str">
        <f t="shared" si="21316"/>
        <v>Der Sensor meldet keine TE aber Daten vorhanden</v>
      </c>
      <c r="E10500">
        <f t="shared" ref="E10500" si="21327">COUNTIF(Elements,$C10500)</f>
        <v>35</v>
      </c>
      <c r="F10500">
        <f t="shared" ref="F10500" si="21328">COUNTIFS(Elements,C10500,Storung,D10500)</f>
        <v>32</v>
      </c>
      <c r="H10500" s="4"/>
      <c r="I10500" s="4"/>
      <c r="J10500" s="5"/>
    </row>
    <row r="10501" spans="1:10" x14ac:dyDescent="0.25">
      <c r="A10501" s="4">
        <v>44153.927511574075</v>
      </c>
      <c r="B10501" t="str">
        <f t="shared" si="21251"/>
        <v>CONV_POS</v>
      </c>
      <c r="C10501">
        <v>9022</v>
      </c>
      <c r="D10501" t="str">
        <f t="shared" si="21316"/>
        <v>Der Sensor meldet keine TE aber Daten vorhanden</v>
      </c>
      <c r="E10501">
        <f t="shared" ref="E10501" si="21329">COUNTIF(Elements,$C10501)</f>
        <v>35</v>
      </c>
      <c r="F10501">
        <f t="shared" ref="F10501" si="21330">COUNTIFS(Elements,C10501,Storung,D10501)</f>
        <v>32</v>
      </c>
      <c r="H10501" s="4"/>
      <c r="I10501" s="4"/>
      <c r="J10501" s="5"/>
    </row>
    <row r="10502" spans="1:10" x14ac:dyDescent="0.25">
      <c r="A10502" s="4">
        <v>44153.927476851852</v>
      </c>
      <c r="B10502" t="str">
        <f t="shared" si="21251"/>
        <v>CONV_POS</v>
      </c>
      <c r="C10502">
        <v>9022</v>
      </c>
      <c r="D10502" t="str">
        <f t="shared" si="21316"/>
        <v>Der Sensor meldet keine TE aber Daten vorhanden</v>
      </c>
      <c r="E10502">
        <f t="shared" ref="E10502" si="21331">COUNTIF(Elements,$C10502)</f>
        <v>35</v>
      </c>
      <c r="F10502">
        <f t="shared" ref="F10502" si="21332">COUNTIFS(Elements,C10502,Storung,D10502)</f>
        <v>32</v>
      </c>
      <c r="H10502" s="4"/>
      <c r="I10502" s="4"/>
      <c r="J10502" s="5"/>
    </row>
    <row r="10503" spans="1:10" x14ac:dyDescent="0.25">
      <c r="A10503" s="4">
        <v>44153.927465277775</v>
      </c>
      <c r="B10503" t="str">
        <f t="shared" si="21251"/>
        <v>CONV_POS</v>
      </c>
      <c r="C10503">
        <v>9022</v>
      </c>
      <c r="D10503" t="str">
        <f t="shared" si="21316"/>
        <v>Der Sensor meldet keine TE aber Daten vorhanden</v>
      </c>
      <c r="E10503">
        <f t="shared" ref="E10503" si="21333">COUNTIF(Elements,$C10503)</f>
        <v>35</v>
      </c>
      <c r="F10503">
        <f t="shared" ref="F10503" si="21334">COUNTIFS(Elements,C10503,Storung,D10503)</f>
        <v>32</v>
      </c>
      <c r="H10503" s="4"/>
      <c r="I10503" s="4"/>
      <c r="J10503" s="5"/>
    </row>
    <row r="10504" spans="1:10" x14ac:dyDescent="0.25">
      <c r="A10504" s="4">
        <v>44153.92728009259</v>
      </c>
      <c r="B10504" t="str">
        <f t="shared" si="21251"/>
        <v>CONV_POS</v>
      </c>
      <c r="C10504">
        <v>9022</v>
      </c>
      <c r="D10504" t="str">
        <f t="shared" si="21316"/>
        <v>Der Sensor meldet keine TE aber Daten vorhanden</v>
      </c>
      <c r="E10504">
        <f t="shared" ref="E10504" si="21335">COUNTIF(Elements,$C10504)</f>
        <v>35</v>
      </c>
      <c r="F10504">
        <f t="shared" ref="F10504" si="21336">COUNTIFS(Elements,C10504,Storung,D10504)</f>
        <v>32</v>
      </c>
      <c r="H10504" s="4"/>
      <c r="I10504" s="4"/>
      <c r="J10504" s="5"/>
    </row>
    <row r="10505" spans="1:10" x14ac:dyDescent="0.25">
      <c r="A10505" s="4">
        <v>44153.926562499997</v>
      </c>
      <c r="B10505" t="str">
        <f t="shared" si="21251"/>
        <v>CONV_POS</v>
      </c>
      <c r="C10505">
        <v>9022</v>
      </c>
      <c r="D10505" t="str">
        <f t="shared" si="21316"/>
        <v>Der Sensor meldet keine TE aber Daten vorhanden</v>
      </c>
      <c r="E10505">
        <f t="shared" ref="E10505" si="21337">COUNTIF(Elements,$C10505)</f>
        <v>35</v>
      </c>
      <c r="F10505">
        <f t="shared" ref="F10505" si="21338">COUNTIFS(Elements,C10505,Storung,D10505)</f>
        <v>32</v>
      </c>
      <c r="H10505" s="4"/>
      <c r="I10505" s="4"/>
      <c r="J10505" s="5"/>
    </row>
    <row r="10506" spans="1:10" x14ac:dyDescent="0.25">
      <c r="A10506" s="4">
        <v>44153.926562499997</v>
      </c>
      <c r="B10506" t="str">
        <f t="shared" si="21251"/>
        <v>CONV_POS</v>
      </c>
      <c r="C10506">
        <v>9022</v>
      </c>
      <c r="D10506" t="str">
        <f t="shared" si="21316"/>
        <v>Der Sensor meldet keine TE aber Daten vorhanden</v>
      </c>
      <c r="E10506">
        <f t="shared" ref="E10506" si="21339">COUNTIF(Elements,$C10506)</f>
        <v>35</v>
      </c>
      <c r="F10506">
        <f t="shared" ref="F10506" si="21340">COUNTIFS(Elements,C10506,Storung,D10506)</f>
        <v>32</v>
      </c>
      <c r="H10506" s="4"/>
      <c r="I10506" s="4"/>
      <c r="J10506" s="5"/>
    </row>
    <row r="10507" spans="1:10" x14ac:dyDescent="0.25">
      <c r="A10507" s="4">
        <v>44153.926562499997</v>
      </c>
      <c r="B10507" t="str">
        <f t="shared" si="21251"/>
        <v>CONV_POS</v>
      </c>
      <c r="C10507">
        <v>9022</v>
      </c>
      <c r="D10507" t="str">
        <f t="shared" si="21316"/>
        <v>Der Sensor meldet keine TE aber Daten vorhanden</v>
      </c>
      <c r="E10507">
        <f t="shared" ref="E10507" si="21341">COUNTIF(Elements,$C10507)</f>
        <v>35</v>
      </c>
      <c r="F10507">
        <f t="shared" ref="F10507" si="21342">COUNTIFS(Elements,C10507,Storung,D10507)</f>
        <v>32</v>
      </c>
      <c r="H10507" s="4"/>
      <c r="I10507" s="4"/>
      <c r="J10507" s="5"/>
    </row>
    <row r="10508" spans="1:10" x14ac:dyDescent="0.25">
      <c r="A10508" s="4">
        <v>44153.926481481481</v>
      </c>
      <c r="B10508" t="str">
        <f t="shared" si="21251"/>
        <v>CONV_POS</v>
      </c>
      <c r="C10508">
        <v>9022</v>
      </c>
      <c r="D10508" t="str">
        <f t="shared" si="21316"/>
        <v>Der Sensor meldet keine TE aber Daten vorhanden</v>
      </c>
      <c r="E10508">
        <f t="shared" ref="E10508" si="21343">COUNTIF(Elements,$C10508)</f>
        <v>35</v>
      </c>
      <c r="F10508">
        <f t="shared" ref="F10508" si="21344">COUNTIFS(Elements,C10508,Storung,D10508)</f>
        <v>32</v>
      </c>
      <c r="H10508" s="4"/>
      <c r="I10508" s="4"/>
      <c r="J10508" s="5"/>
    </row>
    <row r="10509" spans="1:10" x14ac:dyDescent="0.25">
      <c r="A10509" s="4">
        <v>44153.926481481481</v>
      </c>
      <c r="B10509" t="str">
        <f t="shared" si="21251"/>
        <v>CONV_POS</v>
      </c>
      <c r="C10509">
        <v>9022</v>
      </c>
      <c r="D10509" t="str">
        <f t="shared" si="21316"/>
        <v>Der Sensor meldet keine TE aber Daten vorhanden</v>
      </c>
      <c r="E10509">
        <f t="shared" ref="E10509" si="21345">COUNTIF(Elements,$C10509)</f>
        <v>35</v>
      </c>
      <c r="F10509">
        <f t="shared" ref="F10509" si="21346">COUNTIFS(Elements,C10509,Storung,D10509)</f>
        <v>32</v>
      </c>
      <c r="H10509" s="4"/>
      <c r="I10509" s="4"/>
      <c r="J10509" s="5"/>
    </row>
    <row r="10510" spans="1:10" x14ac:dyDescent="0.25">
      <c r="A10510" s="4">
        <v>44153.926469907405</v>
      </c>
      <c r="B10510" t="str">
        <f t="shared" si="21251"/>
        <v>CONV_POS</v>
      </c>
      <c r="C10510">
        <v>9022</v>
      </c>
      <c r="D10510" t="str">
        <f t="shared" si="21316"/>
        <v>Der Sensor meldet keine TE aber Daten vorhanden</v>
      </c>
      <c r="E10510">
        <f t="shared" ref="E10510" si="21347">COUNTIF(Elements,$C10510)</f>
        <v>35</v>
      </c>
      <c r="F10510">
        <f t="shared" ref="F10510" si="21348">COUNTIFS(Elements,C10510,Storung,D10510)</f>
        <v>32</v>
      </c>
      <c r="H10510" s="4"/>
      <c r="I10510" s="4"/>
      <c r="J10510" s="5"/>
    </row>
    <row r="10511" spans="1:10" x14ac:dyDescent="0.25">
      <c r="A10511" s="4">
        <v>44153.926446759258</v>
      </c>
      <c r="B10511" t="str">
        <f t="shared" si="21251"/>
        <v>CONV_POS</v>
      </c>
      <c r="C10511">
        <v>9022</v>
      </c>
      <c r="D10511" t="str">
        <f t="shared" si="21316"/>
        <v>Der Sensor meldet keine TE aber Daten vorhanden</v>
      </c>
      <c r="E10511">
        <f t="shared" ref="E10511" si="21349">COUNTIF(Elements,$C10511)</f>
        <v>35</v>
      </c>
      <c r="F10511">
        <f t="shared" ref="F10511" si="21350">COUNTIFS(Elements,C10511,Storung,D10511)</f>
        <v>32</v>
      </c>
      <c r="H10511" s="4"/>
      <c r="I10511" s="4"/>
      <c r="J10511" s="5"/>
    </row>
    <row r="10512" spans="1:10" x14ac:dyDescent="0.25">
      <c r="A10512" s="4">
        <v>44153.926435185182</v>
      </c>
      <c r="B10512" t="str">
        <f t="shared" si="21251"/>
        <v>CONV_POS</v>
      </c>
      <c r="C10512">
        <v>9022</v>
      </c>
      <c r="D10512" t="str">
        <f t="shared" si="21316"/>
        <v>Der Sensor meldet keine TE aber Daten vorhanden</v>
      </c>
      <c r="E10512">
        <f t="shared" ref="E10512" si="21351">COUNTIF(Elements,$C10512)</f>
        <v>35</v>
      </c>
      <c r="F10512">
        <f t="shared" ref="F10512" si="21352">COUNTIFS(Elements,C10512,Storung,D10512)</f>
        <v>32</v>
      </c>
      <c r="H10512" s="4"/>
      <c r="I10512" s="4"/>
      <c r="J10512" s="5"/>
    </row>
    <row r="10513" spans="1:10" x14ac:dyDescent="0.25">
      <c r="A10513" s="4">
        <v>44153.926064814812</v>
      </c>
      <c r="B10513" t="str">
        <f t="shared" si="21251"/>
        <v>CONV_POS</v>
      </c>
      <c r="C10513">
        <v>9022</v>
      </c>
      <c r="D10513" t="str">
        <f t="shared" si="21316"/>
        <v>Der Sensor meldet keine TE aber Daten vorhanden</v>
      </c>
      <c r="E10513">
        <f t="shared" ref="E10513" si="21353">COUNTIF(Elements,$C10513)</f>
        <v>35</v>
      </c>
      <c r="F10513">
        <f t="shared" ref="F10513" si="21354">COUNTIFS(Elements,C10513,Storung,D10513)</f>
        <v>32</v>
      </c>
      <c r="H10513" s="4"/>
      <c r="I10513" s="4"/>
      <c r="J10513" s="5"/>
    </row>
    <row r="10514" spans="1:10" x14ac:dyDescent="0.25">
      <c r="A10514" s="4">
        <v>44153.478101851855</v>
      </c>
      <c r="B10514" t="str">
        <f t="shared" si="21251"/>
        <v>CONV_POS</v>
      </c>
      <c r="C10514">
        <v>8022</v>
      </c>
      <c r="D10514" t="str">
        <f t="shared" si="21316"/>
        <v>Der Sensor meldet keine TE aber Daten vorhanden</v>
      </c>
      <c r="E10514">
        <f t="shared" ref="E10514" si="21355">COUNTIF(Elements,$C10514)</f>
        <v>35</v>
      </c>
      <c r="F10514">
        <f t="shared" ref="F10514" si="21356">COUNTIFS(Elements,C10514,Storung,D10514)</f>
        <v>11</v>
      </c>
      <c r="H10514" s="4"/>
      <c r="I10514" s="4"/>
      <c r="J10514" s="5"/>
    </row>
    <row r="10515" spans="1:10" x14ac:dyDescent="0.25">
      <c r="A10515" s="4">
        <v>44151.682615740741</v>
      </c>
      <c r="B10515" t="str">
        <f t="shared" si="21251"/>
        <v>CONV_POS</v>
      </c>
      <c r="C10515">
        <v>8323</v>
      </c>
      <c r="D10515" t="str">
        <f t="shared" si="21316"/>
        <v>Der Sensor meldet keine TE aber Daten vorhanden</v>
      </c>
      <c r="E10515">
        <f t="shared" ref="E10515" si="21357">COUNTIF(Elements,$C10515)</f>
        <v>26</v>
      </c>
      <c r="F10515">
        <f t="shared" ref="F10515" si="21358">COUNTIFS(Elements,C10515,Storung,D10515)</f>
        <v>15</v>
      </c>
      <c r="H10515" s="4"/>
      <c r="I10515" s="4"/>
      <c r="J10515" s="5"/>
    </row>
    <row r="10516" spans="1:10" x14ac:dyDescent="0.25">
      <c r="A10516" s="4">
        <v>44151.682604166665</v>
      </c>
      <c r="B10516" t="str">
        <f t="shared" si="21251"/>
        <v>CONV_POS</v>
      </c>
      <c r="C10516">
        <v>8323</v>
      </c>
      <c r="D10516" t="str">
        <f t="shared" si="21316"/>
        <v>Der Sensor meldet keine TE aber Daten vorhanden</v>
      </c>
      <c r="E10516">
        <f t="shared" ref="E10516" si="21359">COUNTIF(Elements,$C10516)</f>
        <v>26</v>
      </c>
      <c r="F10516">
        <f t="shared" ref="F10516" si="21360">COUNTIFS(Elements,C10516,Storung,D10516)</f>
        <v>15</v>
      </c>
      <c r="H10516" s="4"/>
      <c r="I10516" s="4"/>
      <c r="J10516" s="5"/>
    </row>
    <row r="10517" spans="1:10" x14ac:dyDescent="0.25">
      <c r="A10517" s="4">
        <v>44151.682592592595</v>
      </c>
      <c r="B10517" t="str">
        <f t="shared" si="21251"/>
        <v>CONV_POS</v>
      </c>
      <c r="C10517">
        <v>8323</v>
      </c>
      <c r="D10517" t="str">
        <f t="shared" si="21316"/>
        <v>Der Sensor meldet keine TE aber Daten vorhanden</v>
      </c>
      <c r="E10517">
        <f t="shared" ref="E10517" si="21361">COUNTIF(Elements,$C10517)</f>
        <v>26</v>
      </c>
      <c r="F10517">
        <f t="shared" ref="F10517" si="21362">COUNTIFS(Elements,C10517,Storung,D10517)</f>
        <v>15</v>
      </c>
      <c r="H10517" s="4"/>
      <c r="I10517" s="4"/>
      <c r="J10517" s="5"/>
    </row>
    <row r="10518" spans="1:10" x14ac:dyDescent="0.25">
      <c r="A10518" s="4">
        <v>44151.682581018518</v>
      </c>
      <c r="B10518" t="str">
        <f t="shared" si="21251"/>
        <v>CONV_POS</v>
      </c>
      <c r="C10518">
        <v>8323</v>
      </c>
      <c r="D10518" t="str">
        <f t="shared" si="21316"/>
        <v>Der Sensor meldet keine TE aber Daten vorhanden</v>
      </c>
      <c r="E10518">
        <f t="shared" ref="E10518" si="21363">COUNTIF(Elements,$C10518)</f>
        <v>26</v>
      </c>
      <c r="F10518">
        <f t="shared" ref="F10518" si="21364">COUNTIFS(Elements,C10518,Storung,D10518)</f>
        <v>15</v>
      </c>
      <c r="H10518" s="4"/>
      <c r="I10518" s="4"/>
      <c r="J10518" s="5"/>
    </row>
    <row r="10519" spans="1:10" x14ac:dyDescent="0.25">
      <c r="A10519" s="4">
        <v>44151.680567129632</v>
      </c>
      <c r="B10519" t="str">
        <f t="shared" si="21251"/>
        <v>CONV_POS</v>
      </c>
      <c r="C10519">
        <v>8323</v>
      </c>
      <c r="D10519" t="str">
        <f t="shared" si="21316"/>
        <v>Der Sensor meldet keine TE aber Daten vorhanden</v>
      </c>
      <c r="E10519">
        <f t="shared" ref="E10519" si="21365">COUNTIF(Elements,$C10519)</f>
        <v>26</v>
      </c>
      <c r="F10519">
        <f t="shared" ref="F10519" si="21366">COUNTIFS(Elements,C10519,Storung,D10519)</f>
        <v>15</v>
      </c>
      <c r="H10519" s="4"/>
      <c r="I10519" s="4"/>
      <c r="J10519" s="5"/>
    </row>
    <row r="10520" spans="1:10" x14ac:dyDescent="0.25">
      <c r="A10520" s="4">
        <v>44151.680555555555</v>
      </c>
      <c r="B10520" t="str">
        <f t="shared" si="21251"/>
        <v>CONV_POS</v>
      </c>
      <c r="C10520">
        <v>8323</v>
      </c>
      <c r="D10520" t="str">
        <f t="shared" si="21316"/>
        <v>Der Sensor meldet keine TE aber Daten vorhanden</v>
      </c>
      <c r="E10520">
        <f t="shared" ref="E10520" si="21367">COUNTIF(Elements,$C10520)</f>
        <v>26</v>
      </c>
      <c r="F10520">
        <f t="shared" ref="F10520" si="21368">COUNTIFS(Elements,C10520,Storung,D10520)</f>
        <v>15</v>
      </c>
      <c r="H10520" s="4"/>
      <c r="I10520" s="4"/>
      <c r="J10520" s="5"/>
    </row>
    <row r="10521" spans="1:10" x14ac:dyDescent="0.25">
      <c r="A10521" s="4">
        <v>44151.680543981478</v>
      </c>
      <c r="B10521" t="str">
        <f t="shared" si="21251"/>
        <v>CONV_POS</v>
      </c>
      <c r="C10521">
        <v>8323</v>
      </c>
      <c r="D10521" t="str">
        <f t="shared" si="21316"/>
        <v>Der Sensor meldet keine TE aber Daten vorhanden</v>
      </c>
      <c r="E10521">
        <f t="shared" ref="E10521" si="21369">COUNTIF(Elements,$C10521)</f>
        <v>26</v>
      </c>
      <c r="F10521">
        <f t="shared" ref="F10521" si="21370">COUNTIFS(Elements,C10521,Storung,D10521)</f>
        <v>15</v>
      </c>
      <c r="H10521" s="4"/>
      <c r="I10521" s="4"/>
      <c r="J10521" s="5"/>
    </row>
    <row r="10522" spans="1:10" x14ac:dyDescent="0.25">
      <c r="A10522" s="4">
        <v>44151.680532407408</v>
      </c>
      <c r="B10522" t="str">
        <f t="shared" si="21251"/>
        <v>CONV_POS</v>
      </c>
      <c r="C10522">
        <v>8323</v>
      </c>
      <c r="D10522" t="str">
        <f t="shared" si="21316"/>
        <v>Der Sensor meldet keine TE aber Daten vorhanden</v>
      </c>
      <c r="E10522">
        <f t="shared" ref="E10522" si="21371">COUNTIF(Elements,$C10522)</f>
        <v>26</v>
      </c>
      <c r="F10522">
        <f t="shared" ref="F10522" si="21372">COUNTIFS(Elements,C10522,Storung,D10522)</f>
        <v>15</v>
      </c>
      <c r="H10522" s="4"/>
      <c r="I10522" s="4"/>
      <c r="J10522" s="5"/>
    </row>
    <row r="10523" spans="1:10" x14ac:dyDescent="0.25">
      <c r="A10523" s="4">
        <v>44151.680520833332</v>
      </c>
      <c r="B10523" t="str">
        <f t="shared" si="21251"/>
        <v>CONV_POS</v>
      </c>
      <c r="C10523">
        <v>8323</v>
      </c>
      <c r="D10523" t="str">
        <f t="shared" si="21316"/>
        <v>Der Sensor meldet keine TE aber Daten vorhanden</v>
      </c>
      <c r="E10523">
        <f t="shared" ref="E10523" si="21373">COUNTIF(Elements,$C10523)</f>
        <v>26</v>
      </c>
      <c r="F10523">
        <f t="shared" ref="F10523" si="21374">COUNTIFS(Elements,C10523,Storung,D10523)</f>
        <v>15</v>
      </c>
      <c r="H10523" s="4"/>
      <c r="I10523" s="4"/>
      <c r="J10523" s="5"/>
    </row>
    <row r="10524" spans="1:10" x14ac:dyDescent="0.25">
      <c r="A10524" s="4">
        <v>44151.680509259262</v>
      </c>
      <c r="B10524" t="str">
        <f t="shared" si="21251"/>
        <v>CONV_POS</v>
      </c>
      <c r="C10524">
        <v>8323</v>
      </c>
      <c r="D10524" t="str">
        <f t="shared" si="21316"/>
        <v>Der Sensor meldet keine TE aber Daten vorhanden</v>
      </c>
      <c r="E10524">
        <f t="shared" ref="E10524" si="21375">COUNTIF(Elements,$C10524)</f>
        <v>26</v>
      </c>
      <c r="F10524">
        <f t="shared" ref="F10524" si="21376">COUNTIFS(Elements,C10524,Storung,D10524)</f>
        <v>15</v>
      </c>
      <c r="H10524" s="4"/>
      <c r="I10524" s="4"/>
      <c r="J10524" s="5"/>
    </row>
    <row r="10525" spans="1:10" x14ac:dyDescent="0.25">
      <c r="A10525" s="4">
        <v>44151.680497685185</v>
      </c>
      <c r="B10525" t="str">
        <f t="shared" si="21251"/>
        <v>CONV_POS</v>
      </c>
      <c r="C10525">
        <v>8323</v>
      </c>
      <c r="D10525" t="str">
        <f t="shared" si="21316"/>
        <v>Der Sensor meldet keine TE aber Daten vorhanden</v>
      </c>
      <c r="E10525">
        <f t="shared" ref="E10525" si="21377">COUNTIF(Elements,$C10525)</f>
        <v>26</v>
      </c>
      <c r="F10525">
        <f t="shared" ref="F10525" si="21378">COUNTIFS(Elements,C10525,Storung,D10525)</f>
        <v>15</v>
      </c>
      <c r="H10525" s="4"/>
      <c r="I10525" s="4"/>
      <c r="J10525" s="5"/>
    </row>
    <row r="10526" spans="1:10" x14ac:dyDescent="0.25">
      <c r="A10526" s="4">
        <v>44151.680486111109</v>
      </c>
      <c r="B10526" t="str">
        <f t="shared" si="21251"/>
        <v>CONV_POS</v>
      </c>
      <c r="C10526">
        <v>8323</v>
      </c>
      <c r="D10526" t="str">
        <f t="shared" si="21316"/>
        <v>Der Sensor meldet keine TE aber Daten vorhanden</v>
      </c>
      <c r="E10526">
        <f t="shared" ref="E10526" si="21379">COUNTIF(Elements,$C10526)</f>
        <v>26</v>
      </c>
      <c r="F10526">
        <f t="shared" ref="F10526" si="21380">COUNTIFS(Elements,C10526,Storung,D10526)</f>
        <v>15</v>
      </c>
      <c r="H10526" s="4"/>
      <c r="I10526" s="4"/>
      <c r="J10526" s="5"/>
    </row>
    <row r="10527" spans="1:10" x14ac:dyDescent="0.25">
      <c r="A10527" s="4">
        <v>44151.680474537039</v>
      </c>
      <c r="B10527" t="str">
        <f t="shared" ref="B10527:B10537" si="21381">"CONV_POS"</f>
        <v>CONV_POS</v>
      </c>
      <c r="C10527">
        <v>8323</v>
      </c>
      <c r="D10527" t="str">
        <f t="shared" si="21316"/>
        <v>Der Sensor meldet keine TE aber Daten vorhanden</v>
      </c>
      <c r="E10527">
        <f t="shared" ref="E10527" si="21382">COUNTIF(Elements,$C10527)</f>
        <v>26</v>
      </c>
      <c r="F10527">
        <f t="shared" ref="F10527" si="21383">COUNTIFS(Elements,C10527,Storung,D10527)</f>
        <v>15</v>
      </c>
      <c r="H10527" s="4"/>
      <c r="I10527" s="4"/>
      <c r="J10527" s="5"/>
    </row>
    <row r="10528" spans="1:10" x14ac:dyDescent="0.25">
      <c r="A10528" s="4">
        <v>44151.680462962962</v>
      </c>
      <c r="B10528" t="str">
        <f t="shared" si="21381"/>
        <v>CONV_POS</v>
      </c>
      <c r="C10528">
        <v>8323</v>
      </c>
      <c r="D10528" t="str">
        <f t="shared" si="21316"/>
        <v>Der Sensor meldet keine TE aber Daten vorhanden</v>
      </c>
      <c r="E10528">
        <f t="shared" ref="E10528" si="21384">COUNTIF(Elements,$C10528)</f>
        <v>26</v>
      </c>
      <c r="F10528">
        <f t="shared" ref="F10528" si="21385">COUNTIFS(Elements,C10528,Storung,D10528)</f>
        <v>15</v>
      </c>
      <c r="H10528" s="4"/>
      <c r="I10528" s="4"/>
      <c r="J10528" s="5"/>
    </row>
    <row r="10529" spans="1:10" x14ac:dyDescent="0.25">
      <c r="A10529" s="4">
        <v>44151.6799537037</v>
      </c>
      <c r="B10529" t="str">
        <f t="shared" si="21381"/>
        <v>CONV_POS</v>
      </c>
      <c r="C10529">
        <v>8323</v>
      </c>
      <c r="D10529" t="str">
        <f t="shared" si="21316"/>
        <v>Der Sensor meldet keine TE aber Daten vorhanden</v>
      </c>
      <c r="E10529">
        <f t="shared" ref="E10529" si="21386">COUNTIF(Elements,$C10529)</f>
        <v>26</v>
      </c>
      <c r="F10529">
        <f t="shared" ref="F10529" si="21387">COUNTIFS(Elements,C10529,Storung,D10529)</f>
        <v>15</v>
      </c>
      <c r="H10529" s="4"/>
      <c r="I10529" s="4"/>
      <c r="J10529" s="5"/>
    </row>
    <row r="10530" spans="1:10" x14ac:dyDescent="0.25">
      <c r="A10530" s="4">
        <v>44164.206828703704</v>
      </c>
      <c r="B10530" t="str">
        <f t="shared" si="21381"/>
        <v>CONV_POS</v>
      </c>
      <c r="C10530">
        <v>8051</v>
      </c>
      <c r="D10530" t="str">
        <f t="shared" si="21316"/>
        <v>Der Sensor meldet keine TE aber Daten vorhanden</v>
      </c>
      <c r="E10530">
        <f t="shared" ref="E10530" si="21388">COUNTIF(Elements,$C10530)</f>
        <v>6</v>
      </c>
      <c r="F10530">
        <f t="shared" ref="F10530" si="21389">COUNTIFS(Elements,C10530,Storung,D10530)</f>
        <v>2</v>
      </c>
      <c r="H10530" s="4"/>
      <c r="I10530" s="4"/>
      <c r="J10530" s="5"/>
    </row>
    <row r="10531" spans="1:10" x14ac:dyDescent="0.25">
      <c r="A10531" s="4">
        <v>44162.521006944444</v>
      </c>
      <c r="B10531" t="str">
        <f t="shared" si="21381"/>
        <v>CONV_POS</v>
      </c>
      <c r="C10531">
        <v>8051</v>
      </c>
      <c r="D10531" t="str">
        <f t="shared" si="21316"/>
        <v>Der Sensor meldet keine TE aber Daten vorhanden</v>
      </c>
      <c r="E10531">
        <f t="shared" ref="E10531" si="21390">COUNTIF(Elements,$C10531)</f>
        <v>6</v>
      </c>
      <c r="F10531">
        <f t="shared" ref="F10531" si="21391">COUNTIFS(Elements,C10531,Storung,D10531)</f>
        <v>2</v>
      </c>
      <c r="H10531" s="4"/>
      <c r="I10531" s="4"/>
      <c r="J10531" s="5"/>
    </row>
    <row r="10532" spans="1:10" x14ac:dyDescent="0.25">
      <c r="A10532" s="4">
        <v>44153.701296296298</v>
      </c>
      <c r="B10532" t="str">
        <f t="shared" si="21381"/>
        <v>CONV_POS</v>
      </c>
      <c r="C10532">
        <v>8015</v>
      </c>
      <c r="D10532" t="str">
        <f t="shared" si="21316"/>
        <v>Der Sensor meldet keine TE aber Daten vorhanden</v>
      </c>
      <c r="E10532">
        <f t="shared" ref="E10532" si="21392">COUNTIF(Elements,$C10532)</f>
        <v>3</v>
      </c>
      <c r="F10532">
        <f t="shared" ref="F10532" si="21393">COUNTIFS(Elements,C10532,Storung,D10532)</f>
        <v>1</v>
      </c>
      <c r="H10532" s="4"/>
      <c r="I10532" s="4"/>
      <c r="J10532" s="5"/>
    </row>
    <row r="10533" spans="1:10" x14ac:dyDescent="0.25">
      <c r="A10533" s="4">
        <v>44156.492511574077</v>
      </c>
      <c r="B10533" t="str">
        <f t="shared" si="21381"/>
        <v>CONV_POS</v>
      </c>
      <c r="C10533">
        <v>8322</v>
      </c>
      <c r="D10533" t="str">
        <f t="shared" si="21316"/>
        <v>Der Sensor meldet keine TE aber Daten vorhanden</v>
      </c>
      <c r="E10533">
        <f t="shared" ref="E10533" si="21394">COUNTIF(Elements,$C10533)</f>
        <v>2</v>
      </c>
      <c r="F10533">
        <f t="shared" ref="F10533" si="21395">COUNTIFS(Elements,C10533,Storung,D10533)</f>
        <v>2</v>
      </c>
      <c r="H10533" s="4"/>
      <c r="I10533" s="4"/>
      <c r="J10533" s="5"/>
    </row>
    <row r="10534" spans="1:10" x14ac:dyDescent="0.25">
      <c r="A10534" s="4">
        <v>44156.469178240739</v>
      </c>
      <c r="B10534" t="str">
        <f t="shared" si="21381"/>
        <v>CONV_POS</v>
      </c>
      <c r="C10534">
        <v>8322</v>
      </c>
      <c r="D10534" t="str">
        <f t="shared" si="21316"/>
        <v>Der Sensor meldet keine TE aber Daten vorhanden</v>
      </c>
      <c r="E10534">
        <f t="shared" ref="E10534" si="21396">COUNTIF(Elements,$C10534)</f>
        <v>2</v>
      </c>
      <c r="F10534">
        <f t="shared" ref="F10534" si="21397">COUNTIFS(Elements,C10534,Storung,D10534)</f>
        <v>2</v>
      </c>
      <c r="H10534" s="4"/>
      <c r="I10534" s="4"/>
      <c r="J10534" s="5"/>
    </row>
    <row r="10535" spans="1:10" x14ac:dyDescent="0.25">
      <c r="A10535" s="4">
        <v>44159.401261574072</v>
      </c>
      <c r="B10535" t="str">
        <f t="shared" si="21381"/>
        <v>CONV_POS</v>
      </c>
      <c r="C10535">
        <v>6103</v>
      </c>
      <c r="D10535" t="str">
        <f t="shared" si="21316"/>
        <v>Der Sensor meldet keine TE aber Daten vorhanden</v>
      </c>
      <c r="E10535">
        <f t="shared" ref="E10535" si="21398">COUNTIF(Elements,$C10535)</f>
        <v>1</v>
      </c>
      <c r="F10535">
        <f t="shared" ref="F10535" si="21399">COUNTIFS(Elements,C10535,Storung,D10535)</f>
        <v>1</v>
      </c>
      <c r="H10535" s="4"/>
      <c r="I10535" s="4"/>
      <c r="J10535" s="5"/>
    </row>
    <row r="10536" spans="1:10" x14ac:dyDescent="0.25">
      <c r="A10536" s="4">
        <v>44154.442303240743</v>
      </c>
      <c r="B10536" t="str">
        <f t="shared" si="21381"/>
        <v>CONV_POS</v>
      </c>
      <c r="C10536">
        <v>6057</v>
      </c>
      <c r="D10536" t="str">
        <f t="shared" si="21316"/>
        <v>Der Sensor meldet keine TE aber Daten vorhanden</v>
      </c>
      <c r="E10536">
        <f t="shared" ref="E10536" si="21400">COUNTIF(Elements,$C10536)</f>
        <v>1</v>
      </c>
      <c r="F10536">
        <f t="shared" ref="F10536" si="21401">COUNTIFS(Elements,C10536,Storung,D10536)</f>
        <v>1</v>
      </c>
      <c r="H10536" s="4"/>
      <c r="I10536" s="4"/>
      <c r="J10536" s="5"/>
    </row>
    <row r="10537" spans="1:10" x14ac:dyDescent="0.25">
      <c r="A10537" s="4">
        <v>44154.442303240743</v>
      </c>
      <c r="B10537" t="str">
        <f t="shared" si="21381"/>
        <v>CONV_POS</v>
      </c>
      <c r="C10537">
        <v>6059</v>
      </c>
      <c r="D10537" t="str">
        <f t="shared" si="21316"/>
        <v>Der Sensor meldet keine TE aber Daten vorhanden</v>
      </c>
      <c r="E10537">
        <f t="shared" ref="E10537" si="21402">COUNTIF(Elements,$C10537)</f>
        <v>1</v>
      </c>
      <c r="F10537">
        <f t="shared" ref="F10537" si="21403">COUNTIFS(Elements,C10537,Storung,D10537)</f>
        <v>1</v>
      </c>
      <c r="H10537" s="4"/>
      <c r="I10537" s="4"/>
      <c r="J10537" s="5"/>
    </row>
    <row r="10538" spans="1:10" x14ac:dyDescent="0.25">
      <c r="A10538" s="4">
        <v>44164.295104166667</v>
      </c>
      <c r="B10538" t="str">
        <f t="shared" ref="B10538:B10601" si="21404">"CONV_ZONE"</f>
        <v>CONV_ZONE</v>
      </c>
      <c r="C10538">
        <v>6020</v>
      </c>
      <c r="D10538" t="str">
        <f t="shared" ref="D10538:D10601" si="21405">"Zutritt Vorbereitung ist aktiv "</f>
        <v xml:space="preserve">Zutritt Vorbereitung ist aktiv </v>
      </c>
      <c r="E10538">
        <f t="shared" ref="E10538" si="21406">COUNTIF(Elements,$C10538)</f>
        <v>403</v>
      </c>
      <c r="F10538">
        <f t="shared" ref="F10538" si="21407">COUNTIFS(Elements,C10538,Storung,D10538)</f>
        <v>110</v>
      </c>
      <c r="H10538" s="4"/>
      <c r="I10538" s="4"/>
      <c r="J10538" s="5"/>
    </row>
    <row r="10539" spans="1:10" x14ac:dyDescent="0.25">
      <c r="A10539" s="4">
        <v>44163.486504629633</v>
      </c>
      <c r="B10539" t="str">
        <f t="shared" si="21404"/>
        <v>CONV_ZONE</v>
      </c>
      <c r="C10539">
        <v>6020</v>
      </c>
      <c r="D10539" t="str">
        <f t="shared" si="21405"/>
        <v xml:space="preserve">Zutritt Vorbereitung ist aktiv </v>
      </c>
      <c r="E10539">
        <f t="shared" ref="E10539" si="21408">COUNTIF(Elements,$C10539)</f>
        <v>403</v>
      </c>
      <c r="F10539">
        <f t="shared" ref="F10539" si="21409">COUNTIFS(Elements,C10539,Storung,D10539)</f>
        <v>110</v>
      </c>
      <c r="H10539" s="4"/>
      <c r="I10539" s="4"/>
      <c r="J10539" s="5"/>
    </row>
    <row r="10540" spans="1:10" x14ac:dyDescent="0.25">
      <c r="A10540" s="4">
        <v>44163.485879629632</v>
      </c>
      <c r="B10540" t="str">
        <f t="shared" si="21404"/>
        <v>CONV_ZONE</v>
      </c>
      <c r="C10540">
        <v>6020</v>
      </c>
      <c r="D10540" t="str">
        <f t="shared" si="21405"/>
        <v xml:space="preserve">Zutritt Vorbereitung ist aktiv </v>
      </c>
      <c r="E10540">
        <f t="shared" ref="E10540" si="21410">COUNTIF(Elements,$C10540)</f>
        <v>403</v>
      </c>
      <c r="F10540">
        <f t="shared" ref="F10540" si="21411">COUNTIFS(Elements,C10540,Storung,D10540)</f>
        <v>110</v>
      </c>
      <c r="H10540" s="4"/>
      <c r="I10540" s="4"/>
      <c r="J10540" s="5"/>
    </row>
    <row r="10541" spans="1:10" x14ac:dyDescent="0.25">
      <c r="A10541" s="4">
        <v>44163.48128472222</v>
      </c>
      <c r="B10541" t="str">
        <f t="shared" si="21404"/>
        <v>CONV_ZONE</v>
      </c>
      <c r="C10541">
        <v>6020</v>
      </c>
      <c r="D10541" t="str">
        <f t="shared" si="21405"/>
        <v xml:space="preserve">Zutritt Vorbereitung ist aktiv </v>
      </c>
      <c r="E10541">
        <f t="shared" ref="E10541" si="21412">COUNTIF(Elements,$C10541)</f>
        <v>403</v>
      </c>
      <c r="F10541">
        <f t="shared" ref="F10541" si="21413">COUNTIFS(Elements,C10541,Storung,D10541)</f>
        <v>110</v>
      </c>
      <c r="H10541" s="4"/>
      <c r="I10541" s="4"/>
      <c r="J10541" s="5"/>
    </row>
    <row r="10542" spans="1:10" x14ac:dyDescent="0.25">
      <c r="A10542" s="4">
        <v>44162.675486111111</v>
      </c>
      <c r="B10542" t="str">
        <f t="shared" si="21404"/>
        <v>CONV_ZONE</v>
      </c>
      <c r="C10542">
        <v>6020</v>
      </c>
      <c r="D10542" t="str">
        <f t="shared" si="21405"/>
        <v xml:space="preserve">Zutritt Vorbereitung ist aktiv </v>
      </c>
      <c r="E10542">
        <f t="shared" ref="E10542" si="21414">COUNTIF(Elements,$C10542)</f>
        <v>403</v>
      </c>
      <c r="F10542">
        <f t="shared" ref="F10542" si="21415">COUNTIFS(Elements,C10542,Storung,D10542)</f>
        <v>110</v>
      </c>
      <c r="H10542" s="4"/>
      <c r="I10542" s="4"/>
      <c r="J10542" s="5"/>
    </row>
    <row r="10543" spans="1:10" x14ac:dyDescent="0.25">
      <c r="A10543" s="4">
        <v>44162.674976851849</v>
      </c>
      <c r="B10543" t="str">
        <f t="shared" si="21404"/>
        <v>CONV_ZONE</v>
      </c>
      <c r="C10543">
        <v>6020</v>
      </c>
      <c r="D10543" t="str">
        <f t="shared" si="21405"/>
        <v xml:space="preserve">Zutritt Vorbereitung ist aktiv </v>
      </c>
      <c r="E10543">
        <f t="shared" ref="E10543" si="21416">COUNTIF(Elements,$C10543)</f>
        <v>403</v>
      </c>
      <c r="F10543">
        <f t="shared" ref="F10543" si="21417">COUNTIFS(Elements,C10543,Storung,D10543)</f>
        <v>110</v>
      </c>
      <c r="H10543" s="4"/>
      <c r="I10543" s="4"/>
      <c r="J10543" s="5"/>
    </row>
    <row r="10544" spans="1:10" x14ac:dyDescent="0.25">
      <c r="A10544" s="4">
        <v>44162.674849537034</v>
      </c>
      <c r="B10544" t="str">
        <f t="shared" si="21404"/>
        <v>CONV_ZONE</v>
      </c>
      <c r="C10544">
        <v>6020</v>
      </c>
      <c r="D10544" t="str">
        <f t="shared" si="21405"/>
        <v xml:space="preserve">Zutritt Vorbereitung ist aktiv </v>
      </c>
      <c r="E10544">
        <f t="shared" ref="E10544" si="21418">COUNTIF(Elements,$C10544)</f>
        <v>403</v>
      </c>
      <c r="F10544">
        <f t="shared" ref="F10544" si="21419">COUNTIFS(Elements,C10544,Storung,D10544)</f>
        <v>110</v>
      </c>
      <c r="H10544" s="4"/>
      <c r="I10544" s="4"/>
      <c r="J10544" s="5"/>
    </row>
    <row r="10545" spans="1:10" x14ac:dyDescent="0.25">
      <c r="A10545" s="4">
        <v>44162.674571759257</v>
      </c>
      <c r="B10545" t="str">
        <f t="shared" si="21404"/>
        <v>CONV_ZONE</v>
      </c>
      <c r="C10545">
        <v>6020</v>
      </c>
      <c r="D10545" t="str">
        <f t="shared" si="21405"/>
        <v xml:space="preserve">Zutritt Vorbereitung ist aktiv </v>
      </c>
      <c r="E10545">
        <f t="shared" ref="E10545" si="21420">COUNTIF(Elements,$C10545)</f>
        <v>403</v>
      </c>
      <c r="F10545">
        <f t="shared" ref="F10545" si="21421">COUNTIFS(Elements,C10545,Storung,D10545)</f>
        <v>110</v>
      </c>
      <c r="H10545" s="4"/>
      <c r="I10545" s="4"/>
      <c r="J10545" s="5"/>
    </row>
    <row r="10546" spans="1:10" x14ac:dyDescent="0.25">
      <c r="A10546" s="4">
        <v>44162.66</v>
      </c>
      <c r="B10546" t="str">
        <f t="shared" si="21404"/>
        <v>CONV_ZONE</v>
      </c>
      <c r="C10546">
        <v>6020</v>
      </c>
      <c r="D10546" t="str">
        <f t="shared" si="21405"/>
        <v xml:space="preserve">Zutritt Vorbereitung ist aktiv </v>
      </c>
      <c r="E10546">
        <f t="shared" ref="E10546" si="21422">COUNTIF(Elements,$C10546)</f>
        <v>403</v>
      </c>
      <c r="F10546">
        <f t="shared" ref="F10546" si="21423">COUNTIFS(Elements,C10546,Storung,D10546)</f>
        <v>110</v>
      </c>
      <c r="H10546" s="4"/>
      <c r="I10546" s="4"/>
      <c r="J10546" s="5"/>
    </row>
    <row r="10547" spans="1:10" x14ac:dyDescent="0.25">
      <c r="A10547" s="4">
        <v>44162.622557870367</v>
      </c>
      <c r="B10547" t="str">
        <f t="shared" si="21404"/>
        <v>CONV_ZONE</v>
      </c>
      <c r="C10547">
        <v>6020</v>
      </c>
      <c r="D10547" t="str">
        <f t="shared" si="21405"/>
        <v xml:space="preserve">Zutritt Vorbereitung ist aktiv </v>
      </c>
      <c r="E10547">
        <f t="shared" ref="E10547" si="21424">COUNTIF(Elements,$C10547)</f>
        <v>403</v>
      </c>
      <c r="F10547">
        <f t="shared" ref="F10547" si="21425">COUNTIFS(Elements,C10547,Storung,D10547)</f>
        <v>110</v>
      </c>
      <c r="H10547" s="4"/>
      <c r="I10547" s="4"/>
      <c r="J10547" s="5"/>
    </row>
    <row r="10548" spans="1:10" x14ac:dyDescent="0.25">
      <c r="A10548" s="4">
        <v>44162.455381944441</v>
      </c>
      <c r="B10548" t="str">
        <f t="shared" si="21404"/>
        <v>CONV_ZONE</v>
      </c>
      <c r="C10548">
        <v>6020</v>
      </c>
      <c r="D10548" t="str">
        <f t="shared" si="21405"/>
        <v xml:space="preserve">Zutritt Vorbereitung ist aktiv </v>
      </c>
      <c r="E10548">
        <f t="shared" ref="E10548" si="21426">COUNTIF(Elements,$C10548)</f>
        <v>403</v>
      </c>
      <c r="F10548">
        <f t="shared" ref="F10548" si="21427">COUNTIFS(Elements,C10548,Storung,D10548)</f>
        <v>110</v>
      </c>
      <c r="H10548" s="4"/>
      <c r="I10548" s="4"/>
      <c r="J10548" s="5"/>
    </row>
    <row r="10549" spans="1:10" x14ac:dyDescent="0.25">
      <c r="A10549" s="4">
        <v>44162.373854166668</v>
      </c>
      <c r="B10549" t="str">
        <f t="shared" si="21404"/>
        <v>CONV_ZONE</v>
      </c>
      <c r="C10549">
        <v>6020</v>
      </c>
      <c r="D10549" t="str">
        <f t="shared" si="21405"/>
        <v xml:space="preserve">Zutritt Vorbereitung ist aktiv </v>
      </c>
      <c r="E10549">
        <f t="shared" ref="E10549" si="21428">COUNTIF(Elements,$C10549)</f>
        <v>403</v>
      </c>
      <c r="F10549">
        <f t="shared" ref="F10549" si="21429">COUNTIFS(Elements,C10549,Storung,D10549)</f>
        <v>110</v>
      </c>
      <c r="H10549" s="4"/>
      <c r="I10549" s="4"/>
      <c r="J10549" s="5"/>
    </row>
    <row r="10550" spans="1:10" x14ac:dyDescent="0.25">
      <c r="A10550" s="4">
        <v>44162.137835648151</v>
      </c>
      <c r="B10550" t="str">
        <f t="shared" si="21404"/>
        <v>CONV_ZONE</v>
      </c>
      <c r="C10550">
        <v>6020</v>
      </c>
      <c r="D10550" t="str">
        <f t="shared" si="21405"/>
        <v xml:space="preserve">Zutritt Vorbereitung ist aktiv </v>
      </c>
      <c r="E10550">
        <f t="shared" ref="E10550" si="21430">COUNTIF(Elements,$C10550)</f>
        <v>403</v>
      </c>
      <c r="F10550">
        <f t="shared" ref="F10550" si="21431">COUNTIFS(Elements,C10550,Storung,D10550)</f>
        <v>110</v>
      </c>
      <c r="H10550" s="4"/>
      <c r="I10550" s="4"/>
      <c r="J10550" s="5"/>
    </row>
    <row r="10551" spans="1:10" x14ac:dyDescent="0.25">
      <c r="A10551" s="4">
        <v>44162.137766203705</v>
      </c>
      <c r="B10551" t="str">
        <f t="shared" si="21404"/>
        <v>CONV_ZONE</v>
      </c>
      <c r="C10551">
        <v>6020</v>
      </c>
      <c r="D10551" t="str">
        <f t="shared" si="21405"/>
        <v xml:space="preserve">Zutritt Vorbereitung ist aktiv </v>
      </c>
      <c r="E10551">
        <f t="shared" ref="E10551" si="21432">COUNTIF(Elements,$C10551)</f>
        <v>403</v>
      </c>
      <c r="F10551">
        <f t="shared" ref="F10551" si="21433">COUNTIFS(Elements,C10551,Storung,D10551)</f>
        <v>110</v>
      </c>
      <c r="H10551" s="4"/>
      <c r="I10551" s="4"/>
      <c r="J10551" s="5"/>
    </row>
    <row r="10552" spans="1:10" x14ac:dyDescent="0.25">
      <c r="A10552" s="4">
        <v>44161.935682870368</v>
      </c>
      <c r="B10552" t="str">
        <f t="shared" si="21404"/>
        <v>CONV_ZONE</v>
      </c>
      <c r="C10552">
        <v>6020</v>
      </c>
      <c r="D10552" t="str">
        <f t="shared" si="21405"/>
        <v xml:space="preserve">Zutritt Vorbereitung ist aktiv </v>
      </c>
      <c r="E10552">
        <f t="shared" ref="E10552" si="21434">COUNTIF(Elements,$C10552)</f>
        <v>403</v>
      </c>
      <c r="F10552">
        <f t="shared" ref="F10552" si="21435">COUNTIFS(Elements,C10552,Storung,D10552)</f>
        <v>110</v>
      </c>
      <c r="H10552" s="4"/>
      <c r="I10552" s="4"/>
      <c r="J10552" s="5"/>
    </row>
    <row r="10553" spans="1:10" x14ac:dyDescent="0.25">
      <c r="A10553" s="4">
        <v>44161.932476851849</v>
      </c>
      <c r="B10553" t="str">
        <f t="shared" si="21404"/>
        <v>CONV_ZONE</v>
      </c>
      <c r="C10553">
        <v>6020</v>
      </c>
      <c r="D10553" t="str">
        <f t="shared" si="21405"/>
        <v xml:space="preserve">Zutritt Vorbereitung ist aktiv </v>
      </c>
      <c r="E10553">
        <f t="shared" ref="E10553" si="21436">COUNTIF(Elements,$C10553)</f>
        <v>403</v>
      </c>
      <c r="F10553">
        <f t="shared" ref="F10553" si="21437">COUNTIFS(Elements,C10553,Storung,D10553)</f>
        <v>110</v>
      </c>
      <c r="H10553" s="4"/>
      <c r="I10553" s="4"/>
      <c r="J10553" s="5"/>
    </row>
    <row r="10554" spans="1:10" x14ac:dyDescent="0.25">
      <c r="A10554" s="4">
        <v>44161.811412037037</v>
      </c>
      <c r="B10554" t="str">
        <f t="shared" si="21404"/>
        <v>CONV_ZONE</v>
      </c>
      <c r="C10554">
        <v>6020</v>
      </c>
      <c r="D10554" t="str">
        <f t="shared" si="21405"/>
        <v xml:space="preserve">Zutritt Vorbereitung ist aktiv </v>
      </c>
      <c r="E10554">
        <f t="shared" ref="E10554" si="21438">COUNTIF(Elements,$C10554)</f>
        <v>403</v>
      </c>
      <c r="F10554">
        <f t="shared" ref="F10554" si="21439">COUNTIFS(Elements,C10554,Storung,D10554)</f>
        <v>110</v>
      </c>
      <c r="H10554" s="4"/>
      <c r="I10554" s="4"/>
      <c r="J10554" s="5"/>
    </row>
    <row r="10555" spans="1:10" x14ac:dyDescent="0.25">
      <c r="A10555" s="4">
        <v>44161.789178240739</v>
      </c>
      <c r="B10555" t="str">
        <f t="shared" si="21404"/>
        <v>CONV_ZONE</v>
      </c>
      <c r="C10555">
        <v>6020</v>
      </c>
      <c r="D10555" t="str">
        <f t="shared" si="21405"/>
        <v xml:space="preserve">Zutritt Vorbereitung ist aktiv </v>
      </c>
      <c r="E10555">
        <f t="shared" ref="E10555" si="21440">COUNTIF(Elements,$C10555)</f>
        <v>403</v>
      </c>
      <c r="F10555">
        <f t="shared" ref="F10555" si="21441">COUNTIFS(Elements,C10555,Storung,D10555)</f>
        <v>110</v>
      </c>
      <c r="H10555" s="4"/>
      <c r="I10555" s="4"/>
      <c r="J10555" s="5"/>
    </row>
    <row r="10556" spans="1:10" x14ac:dyDescent="0.25">
      <c r="A10556" s="4">
        <v>44161.751377314817</v>
      </c>
      <c r="B10556" t="str">
        <f t="shared" si="21404"/>
        <v>CONV_ZONE</v>
      </c>
      <c r="C10556">
        <v>6020</v>
      </c>
      <c r="D10556" t="str">
        <f t="shared" si="21405"/>
        <v xml:space="preserve">Zutritt Vorbereitung ist aktiv </v>
      </c>
      <c r="E10556">
        <f t="shared" ref="E10556" si="21442">COUNTIF(Elements,$C10556)</f>
        <v>403</v>
      </c>
      <c r="F10556">
        <f t="shared" ref="F10556" si="21443">COUNTIFS(Elements,C10556,Storung,D10556)</f>
        <v>110</v>
      </c>
      <c r="H10556" s="4"/>
      <c r="I10556" s="4"/>
      <c r="J10556" s="5"/>
    </row>
    <row r="10557" spans="1:10" x14ac:dyDescent="0.25">
      <c r="A10557" s="4">
        <v>44161.744432870371</v>
      </c>
      <c r="B10557" t="str">
        <f t="shared" si="21404"/>
        <v>CONV_ZONE</v>
      </c>
      <c r="C10557">
        <v>6020</v>
      </c>
      <c r="D10557" t="str">
        <f t="shared" si="21405"/>
        <v xml:space="preserve">Zutritt Vorbereitung ist aktiv </v>
      </c>
      <c r="E10557">
        <f t="shared" ref="E10557" si="21444">COUNTIF(Elements,$C10557)</f>
        <v>403</v>
      </c>
      <c r="F10557">
        <f t="shared" ref="F10557" si="21445">COUNTIFS(Elements,C10557,Storung,D10557)</f>
        <v>110</v>
      </c>
      <c r="H10557" s="4"/>
      <c r="I10557" s="4"/>
      <c r="J10557" s="5"/>
    </row>
    <row r="10558" spans="1:10" x14ac:dyDescent="0.25">
      <c r="A10558" s="4">
        <v>44161.744386574072</v>
      </c>
      <c r="B10558" t="str">
        <f t="shared" si="21404"/>
        <v>CONV_ZONE</v>
      </c>
      <c r="C10558">
        <v>6020</v>
      </c>
      <c r="D10558" t="str">
        <f t="shared" si="21405"/>
        <v xml:space="preserve">Zutritt Vorbereitung ist aktiv </v>
      </c>
      <c r="E10558">
        <f t="shared" ref="E10558" si="21446">COUNTIF(Elements,$C10558)</f>
        <v>403</v>
      </c>
      <c r="F10558">
        <f t="shared" ref="F10558" si="21447">COUNTIFS(Elements,C10558,Storung,D10558)</f>
        <v>110</v>
      </c>
      <c r="H10558" s="4"/>
      <c r="I10558" s="4"/>
      <c r="J10558" s="5"/>
    </row>
    <row r="10559" spans="1:10" x14ac:dyDescent="0.25">
      <c r="A10559" s="4">
        <v>44161.744363425925</v>
      </c>
      <c r="B10559" t="str">
        <f t="shared" si="21404"/>
        <v>CONV_ZONE</v>
      </c>
      <c r="C10559">
        <v>6020</v>
      </c>
      <c r="D10559" t="str">
        <f t="shared" si="21405"/>
        <v xml:space="preserve">Zutritt Vorbereitung ist aktiv </v>
      </c>
      <c r="E10559">
        <f t="shared" ref="E10559" si="21448">COUNTIF(Elements,$C10559)</f>
        <v>403</v>
      </c>
      <c r="F10559">
        <f t="shared" ref="F10559" si="21449">COUNTIFS(Elements,C10559,Storung,D10559)</f>
        <v>110</v>
      </c>
      <c r="H10559" s="4"/>
      <c r="I10559" s="4"/>
      <c r="J10559" s="5"/>
    </row>
    <row r="10560" spans="1:10" x14ac:dyDescent="0.25">
      <c r="A10560" s="4">
        <v>44161.743634259263</v>
      </c>
      <c r="B10560" t="str">
        <f t="shared" si="21404"/>
        <v>CONV_ZONE</v>
      </c>
      <c r="C10560">
        <v>6020</v>
      </c>
      <c r="D10560" t="str">
        <f t="shared" si="21405"/>
        <v xml:space="preserve">Zutritt Vorbereitung ist aktiv </v>
      </c>
      <c r="E10560">
        <f t="shared" ref="E10560" si="21450">COUNTIF(Elements,$C10560)</f>
        <v>403</v>
      </c>
      <c r="F10560">
        <f t="shared" ref="F10560" si="21451">COUNTIFS(Elements,C10560,Storung,D10560)</f>
        <v>110</v>
      </c>
      <c r="H10560" s="4"/>
      <c r="I10560" s="4"/>
      <c r="J10560" s="5"/>
    </row>
    <row r="10561" spans="1:10" x14ac:dyDescent="0.25">
      <c r="A10561" s="4">
        <v>44161.732627314814</v>
      </c>
      <c r="B10561" t="str">
        <f t="shared" si="21404"/>
        <v>CONV_ZONE</v>
      </c>
      <c r="C10561">
        <v>6020</v>
      </c>
      <c r="D10561" t="str">
        <f t="shared" si="21405"/>
        <v xml:space="preserve">Zutritt Vorbereitung ist aktiv </v>
      </c>
      <c r="E10561">
        <f t="shared" ref="E10561" si="21452">COUNTIF(Elements,$C10561)</f>
        <v>403</v>
      </c>
      <c r="F10561">
        <f t="shared" ref="F10561" si="21453">COUNTIFS(Elements,C10561,Storung,D10561)</f>
        <v>110</v>
      </c>
      <c r="H10561" s="4"/>
      <c r="I10561" s="4"/>
      <c r="J10561" s="5"/>
    </row>
    <row r="10562" spans="1:10" x14ac:dyDescent="0.25">
      <c r="A10562" s="4">
        <v>44161.639791666668</v>
      </c>
      <c r="B10562" t="str">
        <f t="shared" si="21404"/>
        <v>CONV_ZONE</v>
      </c>
      <c r="C10562">
        <v>6020</v>
      </c>
      <c r="D10562" t="str">
        <f t="shared" si="21405"/>
        <v xml:space="preserve">Zutritt Vorbereitung ist aktiv </v>
      </c>
      <c r="E10562">
        <f t="shared" ref="E10562" si="21454">COUNTIF(Elements,$C10562)</f>
        <v>403</v>
      </c>
      <c r="F10562">
        <f t="shared" ref="F10562" si="21455">COUNTIFS(Elements,C10562,Storung,D10562)</f>
        <v>110</v>
      </c>
      <c r="H10562" s="4"/>
      <c r="I10562" s="4"/>
      <c r="J10562" s="5"/>
    </row>
    <row r="10563" spans="1:10" x14ac:dyDescent="0.25">
      <c r="A10563" s="4">
        <v>44161.639560185184</v>
      </c>
      <c r="B10563" t="str">
        <f t="shared" si="21404"/>
        <v>CONV_ZONE</v>
      </c>
      <c r="C10563">
        <v>6020</v>
      </c>
      <c r="D10563" t="str">
        <f t="shared" si="21405"/>
        <v xml:space="preserve">Zutritt Vorbereitung ist aktiv </v>
      </c>
      <c r="E10563">
        <f t="shared" ref="E10563" si="21456">COUNTIF(Elements,$C10563)</f>
        <v>403</v>
      </c>
      <c r="F10563">
        <f t="shared" ref="F10563" si="21457">COUNTIFS(Elements,C10563,Storung,D10563)</f>
        <v>110</v>
      </c>
      <c r="H10563" s="4"/>
      <c r="I10563" s="4"/>
      <c r="J10563" s="5"/>
    </row>
    <row r="10564" spans="1:10" x14ac:dyDescent="0.25">
      <c r="A10564" s="4">
        <v>44161.638912037037</v>
      </c>
      <c r="B10564" t="str">
        <f t="shared" si="21404"/>
        <v>CONV_ZONE</v>
      </c>
      <c r="C10564">
        <v>6020</v>
      </c>
      <c r="D10564" t="str">
        <f t="shared" si="21405"/>
        <v xml:space="preserve">Zutritt Vorbereitung ist aktiv </v>
      </c>
      <c r="E10564">
        <f t="shared" ref="E10564" si="21458">COUNTIF(Elements,$C10564)</f>
        <v>403</v>
      </c>
      <c r="F10564">
        <f t="shared" ref="F10564" si="21459">COUNTIFS(Elements,C10564,Storung,D10564)</f>
        <v>110</v>
      </c>
      <c r="H10564" s="4"/>
      <c r="I10564" s="4"/>
      <c r="J10564" s="5"/>
    </row>
    <row r="10565" spans="1:10" x14ac:dyDescent="0.25">
      <c r="A10565" s="4">
        <v>44161.63453703704</v>
      </c>
      <c r="B10565" t="str">
        <f t="shared" si="21404"/>
        <v>CONV_ZONE</v>
      </c>
      <c r="C10565">
        <v>6020</v>
      </c>
      <c r="D10565" t="str">
        <f t="shared" si="21405"/>
        <v xml:space="preserve">Zutritt Vorbereitung ist aktiv </v>
      </c>
      <c r="E10565">
        <f t="shared" ref="E10565" si="21460">COUNTIF(Elements,$C10565)</f>
        <v>403</v>
      </c>
      <c r="F10565">
        <f t="shared" ref="F10565" si="21461">COUNTIFS(Elements,C10565,Storung,D10565)</f>
        <v>110</v>
      </c>
      <c r="H10565" s="4"/>
      <c r="I10565" s="4"/>
      <c r="J10565" s="5"/>
    </row>
    <row r="10566" spans="1:10" x14ac:dyDescent="0.25">
      <c r="A10566" s="4">
        <v>44161.633703703701</v>
      </c>
      <c r="B10566" t="str">
        <f t="shared" si="21404"/>
        <v>CONV_ZONE</v>
      </c>
      <c r="C10566">
        <v>6020</v>
      </c>
      <c r="D10566" t="str">
        <f t="shared" si="21405"/>
        <v xml:space="preserve">Zutritt Vorbereitung ist aktiv </v>
      </c>
      <c r="E10566">
        <f t="shared" ref="E10566" si="21462">COUNTIF(Elements,$C10566)</f>
        <v>403</v>
      </c>
      <c r="F10566">
        <f t="shared" ref="F10566" si="21463">COUNTIFS(Elements,C10566,Storung,D10566)</f>
        <v>110</v>
      </c>
      <c r="H10566" s="4"/>
      <c r="I10566" s="4"/>
      <c r="J10566" s="5"/>
    </row>
    <row r="10567" spans="1:10" x14ac:dyDescent="0.25">
      <c r="A10567" s="4">
        <v>44161.633587962962</v>
      </c>
      <c r="B10567" t="str">
        <f t="shared" si="21404"/>
        <v>CONV_ZONE</v>
      </c>
      <c r="C10567">
        <v>6020</v>
      </c>
      <c r="D10567" t="str">
        <f t="shared" si="21405"/>
        <v xml:space="preserve">Zutritt Vorbereitung ist aktiv </v>
      </c>
      <c r="E10567">
        <f t="shared" ref="E10567" si="21464">COUNTIF(Elements,$C10567)</f>
        <v>403</v>
      </c>
      <c r="F10567">
        <f t="shared" ref="F10567" si="21465">COUNTIFS(Elements,C10567,Storung,D10567)</f>
        <v>110</v>
      </c>
      <c r="H10567" s="4"/>
      <c r="I10567" s="4"/>
      <c r="J10567" s="5"/>
    </row>
    <row r="10568" spans="1:10" x14ac:dyDescent="0.25">
      <c r="A10568" s="4">
        <v>44161.633576388886</v>
      </c>
      <c r="B10568" t="str">
        <f t="shared" si="21404"/>
        <v>CONV_ZONE</v>
      </c>
      <c r="C10568">
        <v>6020</v>
      </c>
      <c r="D10568" t="str">
        <f t="shared" si="21405"/>
        <v xml:space="preserve">Zutritt Vorbereitung ist aktiv </v>
      </c>
      <c r="E10568">
        <f t="shared" ref="E10568" si="21466">COUNTIF(Elements,$C10568)</f>
        <v>403</v>
      </c>
      <c r="F10568">
        <f t="shared" ref="F10568" si="21467">COUNTIFS(Elements,C10568,Storung,D10568)</f>
        <v>110</v>
      </c>
      <c r="H10568" s="4"/>
      <c r="I10568" s="4"/>
      <c r="J10568" s="5"/>
    </row>
    <row r="10569" spans="1:10" x14ac:dyDescent="0.25">
      <c r="A10569" s="4">
        <v>44161.6328125</v>
      </c>
      <c r="B10569" t="str">
        <f t="shared" si="21404"/>
        <v>CONV_ZONE</v>
      </c>
      <c r="C10569">
        <v>6020</v>
      </c>
      <c r="D10569" t="str">
        <f t="shared" si="21405"/>
        <v xml:space="preserve">Zutritt Vorbereitung ist aktiv </v>
      </c>
      <c r="E10569">
        <f t="shared" ref="E10569" si="21468">COUNTIF(Elements,$C10569)</f>
        <v>403</v>
      </c>
      <c r="F10569">
        <f t="shared" ref="F10569" si="21469">COUNTIFS(Elements,C10569,Storung,D10569)</f>
        <v>110</v>
      </c>
      <c r="H10569" s="4"/>
      <c r="I10569" s="4"/>
      <c r="J10569" s="5"/>
    </row>
    <row r="10570" spans="1:10" x14ac:dyDescent="0.25">
      <c r="A10570" s="4">
        <v>44161.58966435185</v>
      </c>
      <c r="B10570" t="str">
        <f t="shared" si="21404"/>
        <v>CONV_ZONE</v>
      </c>
      <c r="C10570">
        <v>6020</v>
      </c>
      <c r="D10570" t="str">
        <f t="shared" si="21405"/>
        <v xml:space="preserve">Zutritt Vorbereitung ist aktiv </v>
      </c>
      <c r="E10570">
        <f t="shared" ref="E10570" si="21470">COUNTIF(Elements,$C10570)</f>
        <v>403</v>
      </c>
      <c r="F10570">
        <f t="shared" ref="F10570" si="21471">COUNTIFS(Elements,C10570,Storung,D10570)</f>
        <v>110</v>
      </c>
      <c r="H10570" s="4"/>
      <c r="I10570" s="4"/>
      <c r="J10570" s="5"/>
    </row>
    <row r="10571" spans="1:10" x14ac:dyDescent="0.25">
      <c r="A10571" s="4">
        <v>44161.575729166667</v>
      </c>
      <c r="B10571" t="str">
        <f t="shared" si="21404"/>
        <v>CONV_ZONE</v>
      </c>
      <c r="C10571">
        <v>6020</v>
      </c>
      <c r="D10571" t="str">
        <f t="shared" si="21405"/>
        <v xml:space="preserve">Zutritt Vorbereitung ist aktiv </v>
      </c>
      <c r="E10571">
        <f t="shared" ref="E10571" si="21472">COUNTIF(Elements,$C10571)</f>
        <v>403</v>
      </c>
      <c r="F10571">
        <f t="shared" ref="F10571" si="21473">COUNTIFS(Elements,C10571,Storung,D10571)</f>
        <v>110</v>
      </c>
      <c r="H10571" s="4"/>
      <c r="I10571" s="4"/>
      <c r="J10571" s="5"/>
    </row>
    <row r="10572" spans="1:10" x14ac:dyDescent="0.25">
      <c r="A10572" s="4">
        <v>44161.565324074072</v>
      </c>
      <c r="B10572" t="str">
        <f t="shared" si="21404"/>
        <v>CONV_ZONE</v>
      </c>
      <c r="C10572">
        <v>6020</v>
      </c>
      <c r="D10572" t="str">
        <f t="shared" si="21405"/>
        <v xml:space="preserve">Zutritt Vorbereitung ist aktiv </v>
      </c>
      <c r="E10572">
        <f t="shared" ref="E10572" si="21474">COUNTIF(Elements,$C10572)</f>
        <v>403</v>
      </c>
      <c r="F10572">
        <f t="shared" ref="F10572" si="21475">COUNTIFS(Elements,C10572,Storung,D10572)</f>
        <v>110</v>
      </c>
      <c r="H10572" s="4"/>
      <c r="I10572" s="4"/>
      <c r="J10572" s="5"/>
    </row>
    <row r="10573" spans="1:10" x14ac:dyDescent="0.25">
      <c r="A10573" s="4">
        <v>44161.549976851849</v>
      </c>
      <c r="B10573" t="str">
        <f t="shared" si="21404"/>
        <v>CONV_ZONE</v>
      </c>
      <c r="C10573">
        <v>6020</v>
      </c>
      <c r="D10573" t="str">
        <f t="shared" si="21405"/>
        <v xml:space="preserve">Zutritt Vorbereitung ist aktiv </v>
      </c>
      <c r="E10573">
        <f t="shared" ref="E10573" si="21476">COUNTIF(Elements,$C10573)</f>
        <v>403</v>
      </c>
      <c r="F10573">
        <f t="shared" ref="F10573" si="21477">COUNTIFS(Elements,C10573,Storung,D10573)</f>
        <v>110</v>
      </c>
      <c r="H10573" s="4"/>
      <c r="I10573" s="4"/>
      <c r="J10573" s="5"/>
    </row>
    <row r="10574" spans="1:10" x14ac:dyDescent="0.25">
      <c r="A10574" s="4">
        <v>44161.498611111114</v>
      </c>
      <c r="B10574" t="str">
        <f t="shared" si="21404"/>
        <v>CONV_ZONE</v>
      </c>
      <c r="C10574">
        <v>6020</v>
      </c>
      <c r="D10574" t="str">
        <f t="shared" si="21405"/>
        <v xml:space="preserve">Zutritt Vorbereitung ist aktiv </v>
      </c>
      <c r="E10574">
        <f t="shared" ref="E10574" si="21478">COUNTIF(Elements,$C10574)</f>
        <v>403</v>
      </c>
      <c r="F10574">
        <f t="shared" ref="F10574" si="21479">COUNTIFS(Elements,C10574,Storung,D10574)</f>
        <v>110</v>
      </c>
      <c r="H10574" s="4"/>
      <c r="I10574" s="4"/>
      <c r="J10574" s="5"/>
    </row>
    <row r="10575" spans="1:10" x14ac:dyDescent="0.25">
      <c r="A10575" s="4">
        <v>44161.358738425923</v>
      </c>
      <c r="B10575" t="str">
        <f t="shared" si="21404"/>
        <v>CONV_ZONE</v>
      </c>
      <c r="C10575">
        <v>6020</v>
      </c>
      <c r="D10575" t="str">
        <f t="shared" si="21405"/>
        <v xml:space="preserve">Zutritt Vorbereitung ist aktiv </v>
      </c>
      <c r="E10575">
        <f t="shared" ref="E10575" si="21480">COUNTIF(Elements,$C10575)</f>
        <v>403</v>
      </c>
      <c r="F10575">
        <f t="shared" ref="F10575" si="21481">COUNTIFS(Elements,C10575,Storung,D10575)</f>
        <v>110</v>
      </c>
      <c r="H10575" s="4"/>
      <c r="I10575" s="4"/>
      <c r="J10575" s="5"/>
    </row>
    <row r="10576" spans="1:10" x14ac:dyDescent="0.25">
      <c r="A10576" s="4">
        <v>44161.358703703707</v>
      </c>
      <c r="B10576" t="str">
        <f t="shared" si="21404"/>
        <v>CONV_ZONE</v>
      </c>
      <c r="C10576">
        <v>6020</v>
      </c>
      <c r="D10576" t="str">
        <f t="shared" si="21405"/>
        <v xml:space="preserve">Zutritt Vorbereitung ist aktiv </v>
      </c>
      <c r="E10576">
        <f t="shared" ref="E10576" si="21482">COUNTIF(Elements,$C10576)</f>
        <v>403</v>
      </c>
      <c r="F10576">
        <f t="shared" ref="F10576" si="21483">COUNTIFS(Elements,C10576,Storung,D10576)</f>
        <v>110</v>
      </c>
      <c r="H10576" s="4"/>
      <c r="I10576" s="4"/>
      <c r="J10576" s="5"/>
    </row>
    <row r="10577" spans="1:10" x14ac:dyDescent="0.25">
      <c r="A10577" s="4">
        <v>44161.220335648148</v>
      </c>
      <c r="B10577" t="str">
        <f t="shared" si="21404"/>
        <v>CONV_ZONE</v>
      </c>
      <c r="C10577">
        <v>6020</v>
      </c>
      <c r="D10577" t="str">
        <f t="shared" si="21405"/>
        <v xml:space="preserve">Zutritt Vorbereitung ist aktiv </v>
      </c>
      <c r="E10577">
        <f t="shared" ref="E10577" si="21484">COUNTIF(Elements,$C10577)</f>
        <v>403</v>
      </c>
      <c r="F10577">
        <f t="shared" ref="F10577" si="21485">COUNTIFS(Elements,C10577,Storung,D10577)</f>
        <v>110</v>
      </c>
      <c r="H10577" s="4"/>
      <c r="I10577" s="4"/>
      <c r="J10577" s="5"/>
    </row>
    <row r="10578" spans="1:10" x14ac:dyDescent="0.25">
      <c r="A10578" s="4">
        <v>44161.217245370368</v>
      </c>
      <c r="B10578" t="str">
        <f t="shared" si="21404"/>
        <v>CONV_ZONE</v>
      </c>
      <c r="C10578">
        <v>6020</v>
      </c>
      <c r="D10578" t="str">
        <f t="shared" si="21405"/>
        <v xml:space="preserve">Zutritt Vorbereitung ist aktiv </v>
      </c>
      <c r="E10578">
        <f t="shared" ref="E10578" si="21486">COUNTIF(Elements,$C10578)</f>
        <v>403</v>
      </c>
      <c r="F10578">
        <f t="shared" ref="F10578" si="21487">COUNTIFS(Elements,C10578,Storung,D10578)</f>
        <v>110</v>
      </c>
      <c r="H10578" s="4"/>
      <c r="I10578" s="4"/>
      <c r="J10578" s="5"/>
    </row>
    <row r="10579" spans="1:10" x14ac:dyDescent="0.25">
      <c r="A10579" s="4">
        <v>44160.867662037039</v>
      </c>
      <c r="B10579" t="str">
        <f t="shared" si="21404"/>
        <v>CONV_ZONE</v>
      </c>
      <c r="C10579">
        <v>6020</v>
      </c>
      <c r="D10579" t="str">
        <f t="shared" si="21405"/>
        <v xml:space="preserve">Zutritt Vorbereitung ist aktiv </v>
      </c>
      <c r="E10579">
        <f t="shared" ref="E10579" si="21488">COUNTIF(Elements,$C10579)</f>
        <v>403</v>
      </c>
      <c r="F10579">
        <f t="shared" ref="F10579" si="21489">COUNTIFS(Elements,C10579,Storung,D10579)</f>
        <v>110</v>
      </c>
      <c r="H10579" s="4"/>
      <c r="I10579" s="4"/>
      <c r="J10579" s="5"/>
    </row>
    <row r="10580" spans="1:10" x14ac:dyDescent="0.25">
      <c r="A10580" s="4">
        <v>44160.818229166667</v>
      </c>
      <c r="B10580" t="str">
        <f t="shared" si="21404"/>
        <v>CONV_ZONE</v>
      </c>
      <c r="C10580">
        <v>6020</v>
      </c>
      <c r="D10580" t="str">
        <f t="shared" si="21405"/>
        <v xml:space="preserve">Zutritt Vorbereitung ist aktiv </v>
      </c>
      <c r="E10580">
        <f t="shared" ref="E10580" si="21490">COUNTIF(Elements,$C10580)</f>
        <v>403</v>
      </c>
      <c r="F10580">
        <f t="shared" ref="F10580" si="21491">COUNTIFS(Elements,C10580,Storung,D10580)</f>
        <v>110</v>
      </c>
      <c r="H10580" s="4"/>
      <c r="I10580" s="4"/>
      <c r="J10580" s="5"/>
    </row>
    <row r="10581" spans="1:10" x14ac:dyDescent="0.25">
      <c r="A10581" s="4">
        <v>44160.699884259258</v>
      </c>
      <c r="B10581" t="str">
        <f t="shared" si="21404"/>
        <v>CONV_ZONE</v>
      </c>
      <c r="C10581">
        <v>6020</v>
      </c>
      <c r="D10581" t="str">
        <f t="shared" si="21405"/>
        <v xml:space="preserve">Zutritt Vorbereitung ist aktiv </v>
      </c>
      <c r="E10581">
        <f t="shared" ref="E10581" si="21492">COUNTIF(Elements,$C10581)</f>
        <v>403</v>
      </c>
      <c r="F10581">
        <f t="shared" ref="F10581" si="21493">COUNTIFS(Elements,C10581,Storung,D10581)</f>
        <v>110</v>
      </c>
      <c r="H10581" s="4"/>
      <c r="I10581" s="4"/>
      <c r="J10581" s="5"/>
    </row>
    <row r="10582" spans="1:10" x14ac:dyDescent="0.25">
      <c r="A10582" s="4">
        <v>44160.679513888892</v>
      </c>
      <c r="B10582" t="str">
        <f t="shared" si="21404"/>
        <v>CONV_ZONE</v>
      </c>
      <c r="C10582">
        <v>6020</v>
      </c>
      <c r="D10582" t="str">
        <f t="shared" si="21405"/>
        <v xml:space="preserve">Zutritt Vorbereitung ist aktiv </v>
      </c>
      <c r="E10582">
        <f t="shared" ref="E10582" si="21494">COUNTIF(Elements,$C10582)</f>
        <v>403</v>
      </c>
      <c r="F10582">
        <f t="shared" ref="F10582" si="21495">COUNTIFS(Elements,C10582,Storung,D10582)</f>
        <v>110</v>
      </c>
      <c r="H10582" s="4"/>
      <c r="I10582" s="4"/>
      <c r="J10582" s="5"/>
    </row>
    <row r="10583" spans="1:10" x14ac:dyDescent="0.25">
      <c r="A10583" s="4">
        <v>44160.590949074074</v>
      </c>
      <c r="B10583" t="str">
        <f t="shared" si="21404"/>
        <v>CONV_ZONE</v>
      </c>
      <c r="C10583">
        <v>6020</v>
      </c>
      <c r="D10583" t="str">
        <f t="shared" si="21405"/>
        <v xml:space="preserve">Zutritt Vorbereitung ist aktiv </v>
      </c>
      <c r="E10583">
        <f t="shared" ref="E10583" si="21496">COUNTIF(Elements,$C10583)</f>
        <v>403</v>
      </c>
      <c r="F10583">
        <f t="shared" ref="F10583" si="21497">COUNTIFS(Elements,C10583,Storung,D10583)</f>
        <v>110</v>
      </c>
      <c r="H10583" s="4"/>
      <c r="I10583" s="4"/>
      <c r="J10583" s="5"/>
    </row>
    <row r="10584" spans="1:10" x14ac:dyDescent="0.25">
      <c r="A10584" s="4">
        <v>44160.576006944444</v>
      </c>
      <c r="B10584" t="str">
        <f t="shared" si="21404"/>
        <v>CONV_ZONE</v>
      </c>
      <c r="C10584">
        <v>6020</v>
      </c>
      <c r="D10584" t="str">
        <f t="shared" si="21405"/>
        <v xml:space="preserve">Zutritt Vorbereitung ist aktiv </v>
      </c>
      <c r="E10584">
        <f t="shared" ref="E10584" si="21498">COUNTIF(Elements,$C10584)</f>
        <v>403</v>
      </c>
      <c r="F10584">
        <f t="shared" ref="F10584" si="21499">COUNTIFS(Elements,C10584,Storung,D10584)</f>
        <v>110</v>
      </c>
      <c r="H10584" s="4"/>
      <c r="I10584" s="4"/>
      <c r="J10584" s="5"/>
    </row>
    <row r="10585" spans="1:10" x14ac:dyDescent="0.25">
      <c r="A10585" s="4">
        <v>44160.518449074072</v>
      </c>
      <c r="B10585" t="str">
        <f t="shared" si="21404"/>
        <v>CONV_ZONE</v>
      </c>
      <c r="C10585">
        <v>6020</v>
      </c>
      <c r="D10585" t="str">
        <f t="shared" si="21405"/>
        <v xml:space="preserve">Zutritt Vorbereitung ist aktiv </v>
      </c>
      <c r="E10585">
        <f t="shared" ref="E10585" si="21500">COUNTIF(Elements,$C10585)</f>
        <v>403</v>
      </c>
      <c r="F10585">
        <f t="shared" ref="F10585" si="21501">COUNTIFS(Elements,C10585,Storung,D10585)</f>
        <v>110</v>
      </c>
      <c r="H10585" s="4"/>
      <c r="I10585" s="4"/>
      <c r="J10585" s="5"/>
    </row>
    <row r="10586" spans="1:10" x14ac:dyDescent="0.25">
      <c r="A10586" s="4">
        <v>44160.516724537039</v>
      </c>
      <c r="B10586" t="str">
        <f t="shared" si="21404"/>
        <v>CONV_ZONE</v>
      </c>
      <c r="C10586">
        <v>6020</v>
      </c>
      <c r="D10586" t="str">
        <f t="shared" si="21405"/>
        <v xml:space="preserve">Zutritt Vorbereitung ist aktiv </v>
      </c>
      <c r="E10586">
        <f t="shared" ref="E10586" si="21502">COUNTIF(Elements,$C10586)</f>
        <v>403</v>
      </c>
      <c r="F10586">
        <f t="shared" ref="F10586" si="21503">COUNTIFS(Elements,C10586,Storung,D10586)</f>
        <v>110</v>
      </c>
      <c r="H10586" s="4"/>
      <c r="I10586" s="4"/>
      <c r="J10586" s="5"/>
    </row>
    <row r="10587" spans="1:10" x14ac:dyDescent="0.25">
      <c r="A10587" s="4">
        <v>44160.461261574077</v>
      </c>
      <c r="B10587" t="str">
        <f t="shared" si="21404"/>
        <v>CONV_ZONE</v>
      </c>
      <c r="C10587">
        <v>6020</v>
      </c>
      <c r="D10587" t="str">
        <f t="shared" si="21405"/>
        <v xml:space="preserve">Zutritt Vorbereitung ist aktiv </v>
      </c>
      <c r="E10587">
        <f t="shared" ref="E10587" si="21504">COUNTIF(Elements,$C10587)</f>
        <v>403</v>
      </c>
      <c r="F10587">
        <f t="shared" ref="F10587" si="21505">COUNTIFS(Elements,C10587,Storung,D10587)</f>
        <v>110</v>
      </c>
      <c r="H10587" s="4"/>
      <c r="I10587" s="4"/>
      <c r="J10587" s="5"/>
    </row>
    <row r="10588" spans="1:10" x14ac:dyDescent="0.25">
      <c r="A10588" s="4">
        <v>44160.460972222223</v>
      </c>
      <c r="B10588" t="str">
        <f t="shared" si="21404"/>
        <v>CONV_ZONE</v>
      </c>
      <c r="C10588">
        <v>6020</v>
      </c>
      <c r="D10588" t="str">
        <f t="shared" si="21405"/>
        <v xml:space="preserve">Zutritt Vorbereitung ist aktiv </v>
      </c>
      <c r="E10588">
        <f t="shared" ref="E10588" si="21506">COUNTIF(Elements,$C10588)</f>
        <v>403</v>
      </c>
      <c r="F10588">
        <f t="shared" ref="F10588" si="21507">COUNTIFS(Elements,C10588,Storung,D10588)</f>
        <v>110</v>
      </c>
      <c r="H10588" s="4"/>
      <c r="I10588" s="4"/>
      <c r="J10588" s="5"/>
    </row>
    <row r="10589" spans="1:10" x14ac:dyDescent="0.25">
      <c r="A10589" s="4">
        <v>44160.408796296295</v>
      </c>
      <c r="B10589" t="str">
        <f t="shared" si="21404"/>
        <v>CONV_ZONE</v>
      </c>
      <c r="C10589">
        <v>6020</v>
      </c>
      <c r="D10589" t="str">
        <f t="shared" si="21405"/>
        <v xml:space="preserve">Zutritt Vorbereitung ist aktiv </v>
      </c>
      <c r="E10589">
        <f t="shared" ref="E10589" si="21508">COUNTIF(Elements,$C10589)</f>
        <v>403</v>
      </c>
      <c r="F10589">
        <f t="shared" ref="F10589" si="21509">COUNTIFS(Elements,C10589,Storung,D10589)</f>
        <v>110</v>
      </c>
      <c r="H10589" s="4"/>
      <c r="I10589" s="4"/>
      <c r="J10589" s="5"/>
    </row>
    <row r="10590" spans="1:10" x14ac:dyDescent="0.25">
      <c r="A10590" s="4">
        <v>44160.323240740741</v>
      </c>
      <c r="B10590" t="str">
        <f t="shared" si="21404"/>
        <v>CONV_ZONE</v>
      </c>
      <c r="C10590">
        <v>6020</v>
      </c>
      <c r="D10590" t="str">
        <f t="shared" si="21405"/>
        <v xml:space="preserve">Zutritt Vorbereitung ist aktiv </v>
      </c>
      <c r="E10590">
        <f t="shared" ref="E10590" si="21510">COUNTIF(Elements,$C10590)</f>
        <v>403</v>
      </c>
      <c r="F10590">
        <f t="shared" ref="F10590" si="21511">COUNTIFS(Elements,C10590,Storung,D10590)</f>
        <v>110</v>
      </c>
      <c r="H10590" s="4"/>
      <c r="I10590" s="4"/>
      <c r="J10590" s="5"/>
    </row>
    <row r="10591" spans="1:10" x14ac:dyDescent="0.25">
      <c r="A10591" s="4">
        <v>44160.294062499997</v>
      </c>
      <c r="B10591" t="str">
        <f t="shared" si="21404"/>
        <v>CONV_ZONE</v>
      </c>
      <c r="C10591">
        <v>6020</v>
      </c>
      <c r="D10591" t="str">
        <f t="shared" si="21405"/>
        <v xml:space="preserve">Zutritt Vorbereitung ist aktiv </v>
      </c>
      <c r="E10591">
        <f t="shared" ref="E10591" si="21512">COUNTIF(Elements,$C10591)</f>
        <v>403</v>
      </c>
      <c r="F10591">
        <f t="shared" ref="F10591" si="21513">COUNTIFS(Elements,C10591,Storung,D10591)</f>
        <v>110</v>
      </c>
      <c r="H10591" s="4"/>
      <c r="I10591" s="4"/>
      <c r="J10591" s="5"/>
    </row>
    <row r="10592" spans="1:10" x14ac:dyDescent="0.25">
      <c r="A10592" s="4">
        <v>44159.56077546296</v>
      </c>
      <c r="B10592" t="str">
        <f t="shared" si="21404"/>
        <v>CONV_ZONE</v>
      </c>
      <c r="C10592">
        <v>6020</v>
      </c>
      <c r="D10592" t="str">
        <f t="shared" si="21405"/>
        <v xml:space="preserve">Zutritt Vorbereitung ist aktiv </v>
      </c>
      <c r="E10592">
        <f t="shared" ref="E10592" si="21514">COUNTIF(Elements,$C10592)</f>
        <v>403</v>
      </c>
      <c r="F10592">
        <f t="shared" ref="F10592" si="21515">COUNTIFS(Elements,C10592,Storung,D10592)</f>
        <v>110</v>
      </c>
      <c r="H10592" s="4"/>
      <c r="I10592" s="4"/>
      <c r="J10592" s="5"/>
    </row>
    <row r="10593" spans="1:10" x14ac:dyDescent="0.25">
      <c r="A10593" s="4">
        <v>44159.539756944447</v>
      </c>
      <c r="B10593" t="str">
        <f t="shared" si="21404"/>
        <v>CONV_ZONE</v>
      </c>
      <c r="C10593">
        <v>6020</v>
      </c>
      <c r="D10593" t="str">
        <f t="shared" si="21405"/>
        <v xml:space="preserve">Zutritt Vorbereitung ist aktiv </v>
      </c>
      <c r="E10593">
        <f t="shared" ref="E10593" si="21516">COUNTIF(Elements,$C10593)</f>
        <v>403</v>
      </c>
      <c r="F10593">
        <f t="shared" ref="F10593" si="21517">COUNTIFS(Elements,C10593,Storung,D10593)</f>
        <v>110</v>
      </c>
      <c r="H10593" s="4"/>
      <c r="I10593" s="4"/>
      <c r="J10593" s="5"/>
    </row>
    <row r="10594" spans="1:10" x14ac:dyDescent="0.25">
      <c r="A10594" s="4">
        <v>44159.330150462964</v>
      </c>
      <c r="B10594" t="str">
        <f t="shared" si="21404"/>
        <v>CONV_ZONE</v>
      </c>
      <c r="C10594">
        <v>6020</v>
      </c>
      <c r="D10594" t="str">
        <f t="shared" si="21405"/>
        <v xml:space="preserve">Zutritt Vorbereitung ist aktiv </v>
      </c>
      <c r="E10594">
        <f t="shared" ref="E10594" si="21518">COUNTIF(Elements,$C10594)</f>
        <v>403</v>
      </c>
      <c r="F10594">
        <f t="shared" ref="F10594" si="21519">COUNTIFS(Elements,C10594,Storung,D10594)</f>
        <v>110</v>
      </c>
      <c r="H10594" s="4"/>
      <c r="I10594" s="4"/>
      <c r="J10594" s="5"/>
    </row>
    <row r="10595" spans="1:10" x14ac:dyDescent="0.25">
      <c r="A10595" s="4">
        <v>44159.328310185185</v>
      </c>
      <c r="B10595" t="str">
        <f t="shared" si="21404"/>
        <v>CONV_ZONE</v>
      </c>
      <c r="C10595">
        <v>6020</v>
      </c>
      <c r="D10595" t="str">
        <f t="shared" si="21405"/>
        <v xml:space="preserve">Zutritt Vorbereitung ist aktiv </v>
      </c>
      <c r="E10595">
        <f t="shared" ref="E10595" si="21520">COUNTIF(Elements,$C10595)</f>
        <v>403</v>
      </c>
      <c r="F10595">
        <f t="shared" ref="F10595" si="21521">COUNTIFS(Elements,C10595,Storung,D10595)</f>
        <v>110</v>
      </c>
      <c r="H10595" s="4"/>
      <c r="I10595" s="4"/>
      <c r="J10595" s="5"/>
    </row>
    <row r="10596" spans="1:10" x14ac:dyDescent="0.25">
      <c r="A10596" s="4">
        <v>44159.325694444444</v>
      </c>
      <c r="B10596" t="str">
        <f t="shared" si="21404"/>
        <v>CONV_ZONE</v>
      </c>
      <c r="C10596">
        <v>6020</v>
      </c>
      <c r="D10596" t="str">
        <f t="shared" si="21405"/>
        <v xml:space="preserve">Zutritt Vorbereitung ist aktiv </v>
      </c>
      <c r="E10596">
        <f t="shared" ref="E10596" si="21522">COUNTIF(Elements,$C10596)</f>
        <v>403</v>
      </c>
      <c r="F10596">
        <f t="shared" ref="F10596" si="21523">COUNTIFS(Elements,C10596,Storung,D10596)</f>
        <v>110</v>
      </c>
      <c r="H10596" s="4"/>
      <c r="I10596" s="4"/>
      <c r="J10596" s="5"/>
    </row>
    <row r="10597" spans="1:10" x14ac:dyDescent="0.25">
      <c r="A10597" s="4">
        <v>44159.321527777778</v>
      </c>
      <c r="B10597" t="str">
        <f t="shared" si="21404"/>
        <v>CONV_ZONE</v>
      </c>
      <c r="C10597">
        <v>6020</v>
      </c>
      <c r="D10597" t="str">
        <f t="shared" si="21405"/>
        <v xml:space="preserve">Zutritt Vorbereitung ist aktiv </v>
      </c>
      <c r="E10597">
        <f t="shared" ref="E10597" si="21524">COUNTIF(Elements,$C10597)</f>
        <v>403</v>
      </c>
      <c r="F10597">
        <f t="shared" ref="F10597" si="21525">COUNTIFS(Elements,C10597,Storung,D10597)</f>
        <v>110</v>
      </c>
      <c r="H10597" s="4"/>
      <c r="I10597" s="4"/>
      <c r="J10597" s="5"/>
    </row>
    <row r="10598" spans="1:10" x14ac:dyDescent="0.25">
      <c r="A10598" s="4">
        <v>44159.286921296298</v>
      </c>
      <c r="B10598" t="str">
        <f t="shared" si="21404"/>
        <v>CONV_ZONE</v>
      </c>
      <c r="C10598">
        <v>6020</v>
      </c>
      <c r="D10598" t="str">
        <f t="shared" si="21405"/>
        <v xml:space="preserve">Zutritt Vorbereitung ist aktiv </v>
      </c>
      <c r="E10598">
        <f t="shared" ref="E10598" si="21526">COUNTIF(Elements,$C10598)</f>
        <v>403</v>
      </c>
      <c r="F10598">
        <f t="shared" ref="F10598" si="21527">COUNTIFS(Elements,C10598,Storung,D10598)</f>
        <v>110</v>
      </c>
      <c r="H10598" s="4"/>
      <c r="I10598" s="4"/>
      <c r="J10598" s="5"/>
    </row>
    <row r="10599" spans="1:10" x14ac:dyDescent="0.25">
      <c r="A10599" s="4">
        <v>44158.673993055556</v>
      </c>
      <c r="B10599" t="str">
        <f t="shared" si="21404"/>
        <v>CONV_ZONE</v>
      </c>
      <c r="C10599">
        <v>6020</v>
      </c>
      <c r="D10599" t="str">
        <f t="shared" si="21405"/>
        <v xml:space="preserve">Zutritt Vorbereitung ist aktiv </v>
      </c>
      <c r="E10599">
        <f t="shared" ref="E10599" si="21528">COUNTIF(Elements,$C10599)</f>
        <v>403</v>
      </c>
      <c r="F10599">
        <f t="shared" ref="F10599" si="21529">COUNTIFS(Elements,C10599,Storung,D10599)</f>
        <v>110</v>
      </c>
      <c r="H10599" s="4"/>
      <c r="I10599" s="4"/>
      <c r="J10599" s="5"/>
    </row>
    <row r="10600" spans="1:10" x14ac:dyDescent="0.25">
      <c r="A10600" s="4">
        <v>44158.405648148146</v>
      </c>
      <c r="B10600" t="str">
        <f t="shared" si="21404"/>
        <v>CONV_ZONE</v>
      </c>
      <c r="C10600">
        <v>6020</v>
      </c>
      <c r="D10600" t="str">
        <f t="shared" si="21405"/>
        <v xml:space="preserve">Zutritt Vorbereitung ist aktiv </v>
      </c>
      <c r="E10600">
        <f t="shared" ref="E10600" si="21530">COUNTIF(Elements,$C10600)</f>
        <v>403</v>
      </c>
      <c r="F10600">
        <f t="shared" ref="F10600" si="21531">COUNTIFS(Elements,C10600,Storung,D10600)</f>
        <v>110</v>
      </c>
      <c r="H10600" s="4"/>
      <c r="I10600" s="4"/>
      <c r="J10600" s="5"/>
    </row>
    <row r="10601" spans="1:10" x14ac:dyDescent="0.25">
      <c r="A10601" s="4">
        <v>44158.394479166665</v>
      </c>
      <c r="B10601" t="str">
        <f t="shared" si="21404"/>
        <v>CONV_ZONE</v>
      </c>
      <c r="C10601">
        <v>6020</v>
      </c>
      <c r="D10601" t="str">
        <f t="shared" si="21405"/>
        <v xml:space="preserve">Zutritt Vorbereitung ist aktiv </v>
      </c>
      <c r="E10601">
        <f t="shared" ref="E10601" si="21532">COUNTIF(Elements,$C10601)</f>
        <v>403</v>
      </c>
      <c r="F10601">
        <f t="shared" ref="F10601" si="21533">COUNTIFS(Elements,C10601,Storung,D10601)</f>
        <v>110</v>
      </c>
      <c r="H10601" s="4"/>
      <c r="I10601" s="4"/>
      <c r="J10601" s="5"/>
    </row>
    <row r="10602" spans="1:10" x14ac:dyDescent="0.25">
      <c r="A10602" s="4">
        <v>44158.345335648148</v>
      </c>
      <c r="B10602" t="str">
        <f t="shared" ref="B10602:B10665" si="21534">"CONV_ZONE"</f>
        <v>CONV_ZONE</v>
      </c>
      <c r="C10602">
        <v>6020</v>
      </c>
      <c r="D10602" t="str">
        <f t="shared" ref="D10602:D10665" si="21535">"Zutritt Vorbereitung ist aktiv "</f>
        <v xml:space="preserve">Zutritt Vorbereitung ist aktiv </v>
      </c>
      <c r="E10602">
        <f t="shared" ref="E10602" si="21536">COUNTIF(Elements,$C10602)</f>
        <v>403</v>
      </c>
      <c r="F10602">
        <f t="shared" ref="F10602" si="21537">COUNTIFS(Elements,C10602,Storung,D10602)</f>
        <v>110</v>
      </c>
      <c r="H10602" s="4"/>
      <c r="I10602" s="4"/>
      <c r="J10602" s="5"/>
    </row>
    <row r="10603" spans="1:10" x14ac:dyDescent="0.25">
      <c r="A10603" s="4">
        <v>44158.270497685182</v>
      </c>
      <c r="B10603" t="str">
        <f t="shared" si="21534"/>
        <v>CONV_ZONE</v>
      </c>
      <c r="C10603">
        <v>6020</v>
      </c>
      <c r="D10603" t="str">
        <f t="shared" si="21535"/>
        <v xml:space="preserve">Zutritt Vorbereitung ist aktiv </v>
      </c>
      <c r="E10603">
        <f t="shared" ref="E10603" si="21538">COUNTIF(Elements,$C10603)</f>
        <v>403</v>
      </c>
      <c r="F10603">
        <f t="shared" ref="F10603" si="21539">COUNTIFS(Elements,C10603,Storung,D10603)</f>
        <v>110</v>
      </c>
      <c r="H10603" s="4"/>
      <c r="I10603" s="4"/>
      <c r="J10603" s="5"/>
    </row>
    <row r="10604" spans="1:10" x14ac:dyDescent="0.25">
      <c r="A10604" s="4">
        <v>44158.26866898148</v>
      </c>
      <c r="B10604" t="str">
        <f t="shared" si="21534"/>
        <v>CONV_ZONE</v>
      </c>
      <c r="C10604">
        <v>6020</v>
      </c>
      <c r="D10604" t="str">
        <f t="shared" si="21535"/>
        <v xml:space="preserve">Zutritt Vorbereitung ist aktiv </v>
      </c>
      <c r="E10604">
        <f t="shared" ref="E10604" si="21540">COUNTIF(Elements,$C10604)</f>
        <v>403</v>
      </c>
      <c r="F10604">
        <f t="shared" ref="F10604" si="21541">COUNTIFS(Elements,C10604,Storung,D10604)</f>
        <v>110</v>
      </c>
      <c r="H10604" s="4"/>
      <c r="I10604" s="4"/>
      <c r="J10604" s="5"/>
    </row>
    <row r="10605" spans="1:10" x14ac:dyDescent="0.25">
      <c r="A10605" s="4">
        <v>44157.546851851854</v>
      </c>
      <c r="B10605" t="str">
        <f t="shared" si="21534"/>
        <v>CONV_ZONE</v>
      </c>
      <c r="C10605">
        <v>6020</v>
      </c>
      <c r="D10605" t="str">
        <f t="shared" si="21535"/>
        <v xml:space="preserve">Zutritt Vorbereitung ist aktiv </v>
      </c>
      <c r="E10605">
        <f t="shared" ref="E10605" si="21542">COUNTIF(Elements,$C10605)</f>
        <v>403</v>
      </c>
      <c r="F10605">
        <f t="shared" ref="F10605" si="21543">COUNTIFS(Elements,C10605,Storung,D10605)</f>
        <v>110</v>
      </c>
      <c r="H10605" s="4"/>
      <c r="I10605" s="4"/>
      <c r="J10605" s="5"/>
    </row>
    <row r="10606" spans="1:10" x14ac:dyDescent="0.25">
      <c r="A10606" s="4">
        <v>44156.657812500001</v>
      </c>
      <c r="B10606" t="str">
        <f t="shared" si="21534"/>
        <v>CONV_ZONE</v>
      </c>
      <c r="C10606">
        <v>6020</v>
      </c>
      <c r="D10606" t="str">
        <f t="shared" si="21535"/>
        <v xml:space="preserve">Zutritt Vorbereitung ist aktiv </v>
      </c>
      <c r="E10606">
        <f t="shared" ref="E10606" si="21544">COUNTIF(Elements,$C10606)</f>
        <v>403</v>
      </c>
      <c r="F10606">
        <f t="shared" ref="F10606" si="21545">COUNTIFS(Elements,C10606,Storung,D10606)</f>
        <v>110</v>
      </c>
      <c r="H10606" s="4"/>
      <c r="I10606" s="4"/>
      <c r="J10606" s="5"/>
    </row>
    <row r="10607" spans="1:10" x14ac:dyDescent="0.25">
      <c r="A10607" s="4">
        <v>44156.48940972222</v>
      </c>
      <c r="B10607" t="str">
        <f t="shared" si="21534"/>
        <v>CONV_ZONE</v>
      </c>
      <c r="C10607">
        <v>6020</v>
      </c>
      <c r="D10607" t="str">
        <f t="shared" si="21535"/>
        <v xml:space="preserve">Zutritt Vorbereitung ist aktiv </v>
      </c>
      <c r="E10607">
        <f t="shared" ref="E10607" si="21546">COUNTIF(Elements,$C10607)</f>
        <v>403</v>
      </c>
      <c r="F10607">
        <f t="shared" ref="F10607" si="21547">COUNTIFS(Elements,C10607,Storung,D10607)</f>
        <v>110</v>
      </c>
      <c r="H10607" s="4"/>
      <c r="I10607" s="4"/>
      <c r="J10607" s="5"/>
    </row>
    <row r="10608" spans="1:10" x14ac:dyDescent="0.25">
      <c r="A10608" s="4">
        <v>44156.487280092595</v>
      </c>
      <c r="B10608" t="str">
        <f t="shared" si="21534"/>
        <v>CONV_ZONE</v>
      </c>
      <c r="C10608">
        <v>6020</v>
      </c>
      <c r="D10608" t="str">
        <f t="shared" si="21535"/>
        <v xml:space="preserve">Zutritt Vorbereitung ist aktiv </v>
      </c>
      <c r="E10608">
        <f t="shared" ref="E10608" si="21548">COUNTIF(Elements,$C10608)</f>
        <v>403</v>
      </c>
      <c r="F10608">
        <f t="shared" ref="F10608" si="21549">COUNTIFS(Elements,C10608,Storung,D10608)</f>
        <v>110</v>
      </c>
      <c r="H10608" s="4"/>
      <c r="I10608" s="4"/>
      <c r="J10608" s="5"/>
    </row>
    <row r="10609" spans="1:10" x14ac:dyDescent="0.25">
      <c r="A10609" s="4">
        <v>44156.36990740741</v>
      </c>
      <c r="B10609" t="str">
        <f t="shared" si="21534"/>
        <v>CONV_ZONE</v>
      </c>
      <c r="C10609">
        <v>6020</v>
      </c>
      <c r="D10609" t="str">
        <f t="shared" si="21535"/>
        <v xml:space="preserve">Zutritt Vorbereitung ist aktiv </v>
      </c>
      <c r="E10609">
        <f t="shared" ref="E10609" si="21550">COUNTIF(Elements,$C10609)</f>
        <v>403</v>
      </c>
      <c r="F10609">
        <f t="shared" ref="F10609" si="21551">COUNTIFS(Elements,C10609,Storung,D10609)</f>
        <v>110</v>
      </c>
      <c r="H10609" s="4"/>
      <c r="I10609" s="4"/>
      <c r="J10609" s="5"/>
    </row>
    <row r="10610" spans="1:10" x14ac:dyDescent="0.25">
      <c r="A10610" s="4">
        <v>44155.664467592593</v>
      </c>
      <c r="B10610" t="str">
        <f t="shared" si="21534"/>
        <v>CONV_ZONE</v>
      </c>
      <c r="C10610">
        <v>6020</v>
      </c>
      <c r="D10610" t="str">
        <f t="shared" si="21535"/>
        <v xml:space="preserve">Zutritt Vorbereitung ist aktiv </v>
      </c>
      <c r="E10610">
        <f t="shared" ref="E10610" si="21552">COUNTIF(Elements,$C10610)</f>
        <v>403</v>
      </c>
      <c r="F10610">
        <f t="shared" ref="F10610" si="21553">COUNTIFS(Elements,C10610,Storung,D10610)</f>
        <v>110</v>
      </c>
      <c r="H10610" s="4"/>
      <c r="I10610" s="4"/>
      <c r="J10610" s="5"/>
    </row>
    <row r="10611" spans="1:10" x14ac:dyDescent="0.25">
      <c r="A10611" s="4">
        <v>44155.515636574077</v>
      </c>
      <c r="B10611" t="str">
        <f t="shared" si="21534"/>
        <v>CONV_ZONE</v>
      </c>
      <c r="C10611">
        <v>6020</v>
      </c>
      <c r="D10611" t="str">
        <f t="shared" si="21535"/>
        <v xml:space="preserve">Zutritt Vorbereitung ist aktiv </v>
      </c>
      <c r="E10611">
        <f t="shared" ref="E10611" si="21554">COUNTIF(Elements,$C10611)</f>
        <v>403</v>
      </c>
      <c r="F10611">
        <f t="shared" ref="F10611" si="21555">COUNTIFS(Elements,C10611,Storung,D10611)</f>
        <v>110</v>
      </c>
      <c r="H10611" s="4"/>
      <c r="I10611" s="4"/>
      <c r="J10611" s="5"/>
    </row>
    <row r="10612" spans="1:10" x14ac:dyDescent="0.25">
      <c r="A10612" s="4">
        <v>44155.515625</v>
      </c>
      <c r="B10612" t="str">
        <f t="shared" si="21534"/>
        <v>CONV_ZONE</v>
      </c>
      <c r="C10612">
        <v>6020</v>
      </c>
      <c r="D10612" t="str">
        <f t="shared" si="21535"/>
        <v xml:space="preserve">Zutritt Vorbereitung ist aktiv </v>
      </c>
      <c r="E10612">
        <f t="shared" ref="E10612" si="21556">COUNTIF(Elements,$C10612)</f>
        <v>403</v>
      </c>
      <c r="F10612">
        <f t="shared" ref="F10612" si="21557">COUNTIFS(Elements,C10612,Storung,D10612)</f>
        <v>110</v>
      </c>
      <c r="H10612" s="4"/>
      <c r="I10612" s="4"/>
      <c r="J10612" s="5"/>
    </row>
    <row r="10613" spans="1:10" x14ac:dyDescent="0.25">
      <c r="A10613" s="4">
        <v>44154.924340277779</v>
      </c>
      <c r="B10613" t="str">
        <f t="shared" si="21534"/>
        <v>CONV_ZONE</v>
      </c>
      <c r="C10613">
        <v>6020</v>
      </c>
      <c r="D10613" t="str">
        <f t="shared" si="21535"/>
        <v xml:space="preserve">Zutritt Vorbereitung ist aktiv </v>
      </c>
      <c r="E10613">
        <f t="shared" ref="E10613" si="21558">COUNTIF(Elements,$C10613)</f>
        <v>403</v>
      </c>
      <c r="F10613">
        <f t="shared" ref="F10613" si="21559">COUNTIFS(Elements,C10613,Storung,D10613)</f>
        <v>110</v>
      </c>
      <c r="H10613" s="4"/>
      <c r="I10613" s="4"/>
      <c r="J10613" s="5"/>
    </row>
    <row r="10614" spans="1:10" x14ac:dyDescent="0.25">
      <c r="A10614" s="4">
        <v>44154.809398148151</v>
      </c>
      <c r="B10614" t="str">
        <f t="shared" si="21534"/>
        <v>CONV_ZONE</v>
      </c>
      <c r="C10614">
        <v>6020</v>
      </c>
      <c r="D10614" t="str">
        <f t="shared" si="21535"/>
        <v xml:space="preserve">Zutritt Vorbereitung ist aktiv </v>
      </c>
      <c r="E10614">
        <f t="shared" ref="E10614" si="21560">COUNTIF(Elements,$C10614)</f>
        <v>403</v>
      </c>
      <c r="F10614">
        <f t="shared" ref="F10614" si="21561">COUNTIFS(Elements,C10614,Storung,D10614)</f>
        <v>110</v>
      </c>
      <c r="H10614" s="4"/>
      <c r="I10614" s="4"/>
      <c r="J10614" s="5"/>
    </row>
    <row r="10615" spans="1:10" x14ac:dyDescent="0.25">
      <c r="A10615" s="4">
        <v>44154.807141203702</v>
      </c>
      <c r="B10615" t="str">
        <f t="shared" si="21534"/>
        <v>CONV_ZONE</v>
      </c>
      <c r="C10615">
        <v>6020</v>
      </c>
      <c r="D10615" t="str">
        <f t="shared" si="21535"/>
        <v xml:space="preserve">Zutritt Vorbereitung ist aktiv </v>
      </c>
      <c r="E10615">
        <f t="shared" ref="E10615" si="21562">COUNTIF(Elements,$C10615)</f>
        <v>403</v>
      </c>
      <c r="F10615">
        <f t="shared" ref="F10615" si="21563">COUNTIFS(Elements,C10615,Storung,D10615)</f>
        <v>110</v>
      </c>
      <c r="H10615" s="4"/>
      <c r="I10615" s="4"/>
      <c r="J10615" s="5"/>
    </row>
    <row r="10616" spans="1:10" x14ac:dyDescent="0.25">
      <c r="A10616" s="4">
        <v>44154.432766203703</v>
      </c>
      <c r="B10616" t="str">
        <f t="shared" si="21534"/>
        <v>CONV_ZONE</v>
      </c>
      <c r="C10616">
        <v>6020</v>
      </c>
      <c r="D10616" t="str">
        <f t="shared" si="21535"/>
        <v xml:space="preserve">Zutritt Vorbereitung ist aktiv </v>
      </c>
      <c r="E10616">
        <f t="shared" ref="E10616" si="21564">COUNTIF(Elements,$C10616)</f>
        <v>403</v>
      </c>
      <c r="F10616">
        <f t="shared" ref="F10616" si="21565">COUNTIFS(Elements,C10616,Storung,D10616)</f>
        <v>110</v>
      </c>
      <c r="H10616" s="4"/>
      <c r="I10616" s="4"/>
      <c r="J10616" s="5"/>
    </row>
    <row r="10617" spans="1:10" x14ac:dyDescent="0.25">
      <c r="A10617" s="4">
        <v>44154.422361111108</v>
      </c>
      <c r="B10617" t="str">
        <f t="shared" si="21534"/>
        <v>CONV_ZONE</v>
      </c>
      <c r="C10617">
        <v>6020</v>
      </c>
      <c r="D10617" t="str">
        <f t="shared" si="21535"/>
        <v xml:space="preserve">Zutritt Vorbereitung ist aktiv </v>
      </c>
      <c r="E10617">
        <f t="shared" ref="E10617" si="21566">COUNTIF(Elements,$C10617)</f>
        <v>403</v>
      </c>
      <c r="F10617">
        <f t="shared" ref="F10617" si="21567">COUNTIFS(Elements,C10617,Storung,D10617)</f>
        <v>110</v>
      </c>
      <c r="H10617" s="4"/>
      <c r="I10617" s="4"/>
      <c r="J10617" s="5"/>
    </row>
    <row r="10618" spans="1:10" x14ac:dyDescent="0.25">
      <c r="A10618" s="4">
        <v>44154.34884259259</v>
      </c>
      <c r="B10618" t="str">
        <f t="shared" si="21534"/>
        <v>CONV_ZONE</v>
      </c>
      <c r="C10618">
        <v>6020</v>
      </c>
      <c r="D10618" t="str">
        <f t="shared" si="21535"/>
        <v xml:space="preserve">Zutritt Vorbereitung ist aktiv </v>
      </c>
      <c r="E10618">
        <f t="shared" ref="E10618" si="21568">COUNTIF(Elements,$C10618)</f>
        <v>403</v>
      </c>
      <c r="F10618">
        <f t="shared" ref="F10618" si="21569">COUNTIFS(Elements,C10618,Storung,D10618)</f>
        <v>110</v>
      </c>
      <c r="H10618" s="4"/>
      <c r="I10618" s="4"/>
      <c r="J10618" s="5"/>
    </row>
    <row r="10619" spans="1:10" x14ac:dyDescent="0.25">
      <c r="A10619" s="4">
        <v>44153.944548611114</v>
      </c>
      <c r="B10619" t="str">
        <f t="shared" si="21534"/>
        <v>CONV_ZONE</v>
      </c>
      <c r="C10619">
        <v>6020</v>
      </c>
      <c r="D10619" t="str">
        <f t="shared" si="21535"/>
        <v xml:space="preserve">Zutritt Vorbereitung ist aktiv </v>
      </c>
      <c r="E10619">
        <f t="shared" ref="E10619" si="21570">COUNTIF(Elements,$C10619)</f>
        <v>403</v>
      </c>
      <c r="F10619">
        <f t="shared" ref="F10619" si="21571">COUNTIFS(Elements,C10619,Storung,D10619)</f>
        <v>110</v>
      </c>
      <c r="H10619" s="4"/>
      <c r="I10619" s="4"/>
      <c r="J10619" s="5"/>
    </row>
    <row r="10620" spans="1:10" x14ac:dyDescent="0.25">
      <c r="A10620" s="4">
        <v>44153.761203703703</v>
      </c>
      <c r="B10620" t="str">
        <f t="shared" si="21534"/>
        <v>CONV_ZONE</v>
      </c>
      <c r="C10620">
        <v>6020</v>
      </c>
      <c r="D10620" t="str">
        <f t="shared" si="21535"/>
        <v xml:space="preserve">Zutritt Vorbereitung ist aktiv </v>
      </c>
      <c r="E10620">
        <f t="shared" ref="E10620" si="21572">COUNTIF(Elements,$C10620)</f>
        <v>403</v>
      </c>
      <c r="F10620">
        <f t="shared" ref="F10620" si="21573">COUNTIFS(Elements,C10620,Storung,D10620)</f>
        <v>110</v>
      </c>
      <c r="H10620" s="4"/>
      <c r="I10620" s="4"/>
      <c r="J10620" s="5"/>
    </row>
    <row r="10621" spans="1:10" x14ac:dyDescent="0.25">
      <c r="A10621" s="4">
        <v>44153.572962962964</v>
      </c>
      <c r="B10621" t="str">
        <f t="shared" si="21534"/>
        <v>CONV_ZONE</v>
      </c>
      <c r="C10621">
        <v>6020</v>
      </c>
      <c r="D10621" t="str">
        <f t="shared" si="21535"/>
        <v xml:space="preserve">Zutritt Vorbereitung ist aktiv </v>
      </c>
      <c r="E10621">
        <f t="shared" ref="E10621" si="21574">COUNTIF(Elements,$C10621)</f>
        <v>403</v>
      </c>
      <c r="F10621">
        <f t="shared" ref="F10621" si="21575">COUNTIFS(Elements,C10621,Storung,D10621)</f>
        <v>110</v>
      </c>
      <c r="H10621" s="4"/>
      <c r="I10621" s="4"/>
      <c r="J10621" s="5"/>
    </row>
    <row r="10622" spans="1:10" x14ac:dyDescent="0.25">
      <c r="A10622" s="4">
        <v>44153.571296296293</v>
      </c>
      <c r="B10622" t="str">
        <f t="shared" si="21534"/>
        <v>CONV_ZONE</v>
      </c>
      <c r="C10622">
        <v>6020</v>
      </c>
      <c r="D10622" t="str">
        <f t="shared" si="21535"/>
        <v xml:space="preserve">Zutritt Vorbereitung ist aktiv </v>
      </c>
      <c r="E10622">
        <f t="shared" ref="E10622" si="21576">COUNTIF(Elements,$C10622)</f>
        <v>403</v>
      </c>
      <c r="F10622">
        <f t="shared" ref="F10622" si="21577">COUNTIFS(Elements,C10622,Storung,D10622)</f>
        <v>110</v>
      </c>
      <c r="H10622" s="4"/>
      <c r="I10622" s="4"/>
      <c r="J10622" s="5"/>
    </row>
    <row r="10623" spans="1:10" x14ac:dyDescent="0.25">
      <c r="A10623" s="4">
        <v>44153.569305555553</v>
      </c>
      <c r="B10623" t="str">
        <f t="shared" si="21534"/>
        <v>CONV_ZONE</v>
      </c>
      <c r="C10623">
        <v>6020</v>
      </c>
      <c r="D10623" t="str">
        <f t="shared" si="21535"/>
        <v xml:space="preserve">Zutritt Vorbereitung ist aktiv </v>
      </c>
      <c r="E10623">
        <f t="shared" ref="E10623" si="21578">COUNTIF(Elements,$C10623)</f>
        <v>403</v>
      </c>
      <c r="F10623">
        <f t="shared" ref="F10623" si="21579">COUNTIFS(Elements,C10623,Storung,D10623)</f>
        <v>110</v>
      </c>
      <c r="H10623" s="4"/>
      <c r="I10623" s="4"/>
      <c r="J10623" s="5"/>
    </row>
    <row r="10624" spans="1:10" x14ac:dyDescent="0.25">
      <c r="A10624" s="4">
        <v>44153.568483796298</v>
      </c>
      <c r="B10624" t="str">
        <f t="shared" si="21534"/>
        <v>CONV_ZONE</v>
      </c>
      <c r="C10624">
        <v>6020</v>
      </c>
      <c r="D10624" t="str">
        <f t="shared" si="21535"/>
        <v xml:space="preserve">Zutritt Vorbereitung ist aktiv </v>
      </c>
      <c r="E10624">
        <f t="shared" ref="E10624" si="21580">COUNTIF(Elements,$C10624)</f>
        <v>403</v>
      </c>
      <c r="F10624">
        <f t="shared" ref="F10624" si="21581">COUNTIFS(Elements,C10624,Storung,D10624)</f>
        <v>110</v>
      </c>
      <c r="H10624" s="4"/>
      <c r="I10624" s="4"/>
      <c r="J10624" s="5"/>
    </row>
    <row r="10625" spans="1:10" x14ac:dyDescent="0.25">
      <c r="A10625" s="4">
        <v>44153.553113425929</v>
      </c>
      <c r="B10625" t="str">
        <f t="shared" si="21534"/>
        <v>CONV_ZONE</v>
      </c>
      <c r="C10625">
        <v>6020</v>
      </c>
      <c r="D10625" t="str">
        <f t="shared" si="21535"/>
        <v xml:space="preserve">Zutritt Vorbereitung ist aktiv </v>
      </c>
      <c r="E10625">
        <f t="shared" ref="E10625" si="21582">COUNTIF(Elements,$C10625)</f>
        <v>403</v>
      </c>
      <c r="F10625">
        <f t="shared" ref="F10625" si="21583">COUNTIFS(Elements,C10625,Storung,D10625)</f>
        <v>110</v>
      </c>
      <c r="H10625" s="4"/>
      <c r="I10625" s="4"/>
      <c r="J10625" s="5"/>
    </row>
    <row r="10626" spans="1:10" x14ac:dyDescent="0.25">
      <c r="A10626" s="4">
        <v>44153.551979166667</v>
      </c>
      <c r="B10626" t="str">
        <f t="shared" si="21534"/>
        <v>CONV_ZONE</v>
      </c>
      <c r="C10626">
        <v>6020</v>
      </c>
      <c r="D10626" t="str">
        <f t="shared" si="21535"/>
        <v xml:space="preserve">Zutritt Vorbereitung ist aktiv </v>
      </c>
      <c r="E10626">
        <f t="shared" ref="E10626" si="21584">COUNTIF(Elements,$C10626)</f>
        <v>403</v>
      </c>
      <c r="F10626">
        <f t="shared" ref="F10626" si="21585">COUNTIFS(Elements,C10626,Storung,D10626)</f>
        <v>110</v>
      </c>
      <c r="H10626" s="4"/>
      <c r="I10626" s="4"/>
      <c r="J10626" s="5"/>
    </row>
    <row r="10627" spans="1:10" x14ac:dyDescent="0.25">
      <c r="A10627" s="4">
        <v>44153.550578703704</v>
      </c>
      <c r="B10627" t="str">
        <f t="shared" si="21534"/>
        <v>CONV_ZONE</v>
      </c>
      <c r="C10627">
        <v>6020</v>
      </c>
      <c r="D10627" t="str">
        <f t="shared" si="21535"/>
        <v xml:space="preserve">Zutritt Vorbereitung ist aktiv </v>
      </c>
      <c r="E10627">
        <f t="shared" ref="E10627" si="21586">COUNTIF(Elements,$C10627)</f>
        <v>403</v>
      </c>
      <c r="F10627">
        <f t="shared" ref="F10627" si="21587">COUNTIFS(Elements,C10627,Storung,D10627)</f>
        <v>110</v>
      </c>
      <c r="H10627" s="4"/>
      <c r="I10627" s="4"/>
      <c r="J10627" s="5"/>
    </row>
    <row r="10628" spans="1:10" x14ac:dyDescent="0.25">
      <c r="A10628" s="4">
        <v>44153.068738425929</v>
      </c>
      <c r="B10628" t="str">
        <f t="shared" si="21534"/>
        <v>CONV_ZONE</v>
      </c>
      <c r="C10628">
        <v>6020</v>
      </c>
      <c r="D10628" t="str">
        <f t="shared" si="21535"/>
        <v xml:space="preserve">Zutritt Vorbereitung ist aktiv </v>
      </c>
      <c r="E10628">
        <f t="shared" ref="E10628" si="21588">COUNTIF(Elements,$C10628)</f>
        <v>403</v>
      </c>
      <c r="F10628">
        <f t="shared" ref="F10628" si="21589">COUNTIFS(Elements,C10628,Storung,D10628)</f>
        <v>110</v>
      </c>
      <c r="H10628" s="4"/>
      <c r="I10628" s="4"/>
      <c r="J10628" s="5"/>
    </row>
    <row r="10629" spans="1:10" x14ac:dyDescent="0.25">
      <c r="A10629" s="4">
        <v>44152.489583333336</v>
      </c>
      <c r="B10629" t="str">
        <f t="shared" si="21534"/>
        <v>CONV_ZONE</v>
      </c>
      <c r="C10629">
        <v>6020</v>
      </c>
      <c r="D10629" t="str">
        <f t="shared" si="21535"/>
        <v xml:space="preserve">Zutritt Vorbereitung ist aktiv </v>
      </c>
      <c r="E10629">
        <f t="shared" ref="E10629" si="21590">COUNTIF(Elements,$C10629)</f>
        <v>403</v>
      </c>
      <c r="F10629">
        <f t="shared" ref="F10629" si="21591">COUNTIFS(Elements,C10629,Storung,D10629)</f>
        <v>110</v>
      </c>
      <c r="H10629" s="4"/>
      <c r="I10629" s="4"/>
      <c r="J10629" s="5"/>
    </row>
    <row r="10630" spans="1:10" x14ac:dyDescent="0.25">
      <c r="A10630" s="4">
        <v>44152.447893518518</v>
      </c>
      <c r="B10630" t="str">
        <f t="shared" si="21534"/>
        <v>CONV_ZONE</v>
      </c>
      <c r="C10630">
        <v>6020</v>
      </c>
      <c r="D10630" t="str">
        <f t="shared" si="21535"/>
        <v xml:space="preserve">Zutritt Vorbereitung ist aktiv </v>
      </c>
      <c r="E10630">
        <f t="shared" ref="E10630" si="21592">COUNTIF(Elements,$C10630)</f>
        <v>403</v>
      </c>
      <c r="F10630">
        <f t="shared" ref="F10630" si="21593">COUNTIFS(Elements,C10630,Storung,D10630)</f>
        <v>110</v>
      </c>
      <c r="H10630" s="4"/>
      <c r="I10630" s="4"/>
      <c r="J10630" s="5"/>
    </row>
    <row r="10631" spans="1:10" x14ac:dyDescent="0.25">
      <c r="A10631" s="4">
        <v>44152.300254629627</v>
      </c>
      <c r="B10631" t="str">
        <f t="shared" si="21534"/>
        <v>CONV_ZONE</v>
      </c>
      <c r="C10631">
        <v>6020</v>
      </c>
      <c r="D10631" t="str">
        <f t="shared" si="21535"/>
        <v xml:space="preserve">Zutritt Vorbereitung ist aktiv </v>
      </c>
      <c r="E10631">
        <f t="shared" ref="E10631" si="21594">COUNTIF(Elements,$C10631)</f>
        <v>403</v>
      </c>
      <c r="F10631">
        <f t="shared" ref="F10631" si="21595">COUNTIFS(Elements,C10631,Storung,D10631)</f>
        <v>110</v>
      </c>
      <c r="H10631" s="4"/>
      <c r="I10631" s="4"/>
      <c r="J10631" s="5"/>
    </row>
    <row r="10632" spans="1:10" x14ac:dyDescent="0.25">
      <c r="A10632" s="4">
        <v>44152.002835648149</v>
      </c>
      <c r="B10632" t="str">
        <f t="shared" si="21534"/>
        <v>CONV_ZONE</v>
      </c>
      <c r="C10632">
        <v>6020</v>
      </c>
      <c r="D10632" t="str">
        <f t="shared" si="21535"/>
        <v xml:space="preserve">Zutritt Vorbereitung ist aktiv </v>
      </c>
      <c r="E10632">
        <f t="shared" ref="E10632" si="21596">COUNTIF(Elements,$C10632)</f>
        <v>403</v>
      </c>
      <c r="F10632">
        <f t="shared" ref="F10632" si="21597">COUNTIFS(Elements,C10632,Storung,D10632)</f>
        <v>110</v>
      </c>
      <c r="H10632" s="4"/>
      <c r="I10632" s="4"/>
      <c r="J10632" s="5"/>
    </row>
    <row r="10633" spans="1:10" x14ac:dyDescent="0.25">
      <c r="A10633" s="4">
        <v>44151.928506944445</v>
      </c>
      <c r="B10633" t="str">
        <f t="shared" si="21534"/>
        <v>CONV_ZONE</v>
      </c>
      <c r="C10633">
        <v>6020</v>
      </c>
      <c r="D10633" t="str">
        <f t="shared" si="21535"/>
        <v xml:space="preserve">Zutritt Vorbereitung ist aktiv </v>
      </c>
      <c r="E10633">
        <f t="shared" ref="E10633" si="21598">COUNTIF(Elements,$C10633)</f>
        <v>403</v>
      </c>
      <c r="F10633">
        <f t="shared" ref="F10633" si="21599">COUNTIFS(Elements,C10633,Storung,D10633)</f>
        <v>110</v>
      </c>
      <c r="H10633" s="4"/>
      <c r="I10633" s="4"/>
      <c r="J10633" s="5"/>
    </row>
    <row r="10634" spans="1:10" x14ac:dyDescent="0.25">
      <c r="A10634" s="4">
        <v>44151.791747685187</v>
      </c>
      <c r="B10634" t="str">
        <f t="shared" si="21534"/>
        <v>CONV_ZONE</v>
      </c>
      <c r="C10634">
        <v>6020</v>
      </c>
      <c r="D10634" t="str">
        <f t="shared" si="21535"/>
        <v xml:space="preserve">Zutritt Vorbereitung ist aktiv </v>
      </c>
      <c r="E10634">
        <f t="shared" ref="E10634" si="21600">COUNTIF(Elements,$C10634)</f>
        <v>403</v>
      </c>
      <c r="F10634">
        <f t="shared" ref="F10634" si="21601">COUNTIFS(Elements,C10634,Storung,D10634)</f>
        <v>110</v>
      </c>
      <c r="H10634" s="4"/>
      <c r="I10634" s="4"/>
      <c r="J10634" s="5"/>
    </row>
    <row r="10635" spans="1:10" x14ac:dyDescent="0.25">
      <c r="A10635" s="4">
        <v>44151.682453703703</v>
      </c>
      <c r="B10635" t="str">
        <f t="shared" si="21534"/>
        <v>CONV_ZONE</v>
      </c>
      <c r="C10635">
        <v>6020</v>
      </c>
      <c r="D10635" t="str">
        <f t="shared" si="21535"/>
        <v xml:space="preserve">Zutritt Vorbereitung ist aktiv </v>
      </c>
      <c r="E10635">
        <f t="shared" ref="E10635" si="21602">COUNTIF(Elements,$C10635)</f>
        <v>403</v>
      </c>
      <c r="F10635">
        <f t="shared" ref="F10635" si="21603">COUNTIFS(Elements,C10635,Storung,D10635)</f>
        <v>110</v>
      </c>
      <c r="H10635" s="4"/>
      <c r="I10635" s="4"/>
      <c r="J10635" s="5"/>
    </row>
    <row r="10636" spans="1:10" x14ac:dyDescent="0.25">
      <c r="A10636" s="4">
        <v>44151.67386574074</v>
      </c>
      <c r="B10636" t="str">
        <f t="shared" si="21534"/>
        <v>CONV_ZONE</v>
      </c>
      <c r="C10636">
        <v>6020</v>
      </c>
      <c r="D10636" t="str">
        <f t="shared" si="21535"/>
        <v xml:space="preserve">Zutritt Vorbereitung ist aktiv </v>
      </c>
      <c r="E10636">
        <f t="shared" ref="E10636" si="21604">COUNTIF(Elements,$C10636)</f>
        <v>403</v>
      </c>
      <c r="F10636">
        <f t="shared" ref="F10636" si="21605">COUNTIFS(Elements,C10636,Storung,D10636)</f>
        <v>110</v>
      </c>
      <c r="H10636" s="4"/>
      <c r="I10636" s="4"/>
      <c r="J10636" s="5"/>
    </row>
    <row r="10637" spans="1:10" x14ac:dyDescent="0.25">
      <c r="A10637" s="4">
        <v>44151.67386574074</v>
      </c>
      <c r="B10637" t="str">
        <f t="shared" si="21534"/>
        <v>CONV_ZONE</v>
      </c>
      <c r="C10637">
        <v>6020</v>
      </c>
      <c r="D10637" t="str">
        <f t="shared" si="21535"/>
        <v xml:space="preserve">Zutritt Vorbereitung ist aktiv </v>
      </c>
      <c r="E10637">
        <f t="shared" ref="E10637" si="21606">COUNTIF(Elements,$C10637)</f>
        <v>403</v>
      </c>
      <c r="F10637">
        <f t="shared" ref="F10637" si="21607">COUNTIFS(Elements,C10637,Storung,D10637)</f>
        <v>110</v>
      </c>
      <c r="H10637" s="4"/>
      <c r="I10637" s="4"/>
      <c r="J10637" s="5"/>
    </row>
    <row r="10638" spans="1:10" x14ac:dyDescent="0.25">
      <c r="A10638" s="4">
        <v>44151.673854166664</v>
      </c>
      <c r="B10638" t="str">
        <f t="shared" si="21534"/>
        <v>CONV_ZONE</v>
      </c>
      <c r="C10638">
        <v>6020</v>
      </c>
      <c r="D10638" t="str">
        <f t="shared" si="21535"/>
        <v xml:space="preserve">Zutritt Vorbereitung ist aktiv </v>
      </c>
      <c r="E10638">
        <f t="shared" ref="E10638" si="21608">COUNTIF(Elements,$C10638)</f>
        <v>403</v>
      </c>
      <c r="F10638">
        <f t="shared" ref="F10638" si="21609">COUNTIFS(Elements,C10638,Storung,D10638)</f>
        <v>110</v>
      </c>
      <c r="H10638" s="4"/>
      <c r="I10638" s="4"/>
      <c r="J10638" s="5"/>
    </row>
    <row r="10639" spans="1:10" x14ac:dyDescent="0.25">
      <c r="A10639" s="4">
        <v>44151.673842592594</v>
      </c>
      <c r="B10639" t="str">
        <f t="shared" si="21534"/>
        <v>CONV_ZONE</v>
      </c>
      <c r="C10639">
        <v>6020</v>
      </c>
      <c r="D10639" t="str">
        <f t="shared" si="21535"/>
        <v xml:space="preserve">Zutritt Vorbereitung ist aktiv </v>
      </c>
      <c r="E10639">
        <f t="shared" ref="E10639" si="21610">COUNTIF(Elements,$C10639)</f>
        <v>403</v>
      </c>
      <c r="F10639">
        <f t="shared" ref="F10639" si="21611">COUNTIFS(Elements,C10639,Storung,D10639)</f>
        <v>110</v>
      </c>
      <c r="H10639" s="4"/>
      <c r="I10639" s="4"/>
      <c r="J10639" s="5"/>
    </row>
    <row r="10640" spans="1:10" x14ac:dyDescent="0.25">
      <c r="A10640" s="4">
        <v>44151.673645833333</v>
      </c>
      <c r="B10640" t="str">
        <f t="shared" si="21534"/>
        <v>CONV_ZONE</v>
      </c>
      <c r="C10640">
        <v>6020</v>
      </c>
      <c r="D10640" t="str">
        <f t="shared" si="21535"/>
        <v xml:space="preserve">Zutritt Vorbereitung ist aktiv </v>
      </c>
      <c r="E10640">
        <f t="shared" ref="E10640" si="21612">COUNTIF(Elements,$C10640)</f>
        <v>403</v>
      </c>
      <c r="F10640">
        <f t="shared" ref="F10640" si="21613">COUNTIFS(Elements,C10640,Storung,D10640)</f>
        <v>110</v>
      </c>
      <c r="H10640" s="4"/>
      <c r="I10640" s="4"/>
      <c r="J10640" s="5"/>
    </row>
    <row r="10641" spans="1:10" x14ac:dyDescent="0.25">
      <c r="A10641" s="4">
        <v>44151.523796296293</v>
      </c>
      <c r="B10641" t="str">
        <f t="shared" si="21534"/>
        <v>CONV_ZONE</v>
      </c>
      <c r="C10641">
        <v>6020</v>
      </c>
      <c r="D10641" t="str">
        <f t="shared" si="21535"/>
        <v xml:space="preserve">Zutritt Vorbereitung ist aktiv </v>
      </c>
      <c r="E10641">
        <f t="shared" ref="E10641" si="21614">COUNTIF(Elements,$C10641)</f>
        <v>403</v>
      </c>
      <c r="F10641">
        <f t="shared" ref="F10641" si="21615">COUNTIFS(Elements,C10641,Storung,D10641)</f>
        <v>110</v>
      </c>
      <c r="H10641" s="4"/>
      <c r="I10641" s="4"/>
      <c r="J10641" s="5"/>
    </row>
    <row r="10642" spans="1:10" x14ac:dyDescent="0.25">
      <c r="A10642" s="4">
        <v>44151.500763888886</v>
      </c>
      <c r="B10642" t="str">
        <f t="shared" si="21534"/>
        <v>CONV_ZONE</v>
      </c>
      <c r="C10642">
        <v>6020</v>
      </c>
      <c r="D10642" t="str">
        <f t="shared" si="21535"/>
        <v xml:space="preserve">Zutritt Vorbereitung ist aktiv </v>
      </c>
      <c r="E10642">
        <f t="shared" ref="E10642" si="21616">COUNTIF(Elements,$C10642)</f>
        <v>403</v>
      </c>
      <c r="F10642">
        <f t="shared" ref="F10642" si="21617">COUNTIFS(Elements,C10642,Storung,D10642)</f>
        <v>110</v>
      </c>
      <c r="H10642" s="4"/>
      <c r="I10642" s="4"/>
      <c r="J10642" s="5"/>
    </row>
    <row r="10643" spans="1:10" x14ac:dyDescent="0.25">
      <c r="A10643" s="4">
        <v>44151.496504629627</v>
      </c>
      <c r="B10643" t="str">
        <f t="shared" si="21534"/>
        <v>CONV_ZONE</v>
      </c>
      <c r="C10643">
        <v>6020</v>
      </c>
      <c r="D10643" t="str">
        <f t="shared" si="21535"/>
        <v xml:space="preserve">Zutritt Vorbereitung ist aktiv </v>
      </c>
      <c r="E10643">
        <f t="shared" ref="E10643" si="21618">COUNTIF(Elements,$C10643)</f>
        <v>403</v>
      </c>
      <c r="F10643">
        <f t="shared" ref="F10643" si="21619">COUNTIFS(Elements,C10643,Storung,D10643)</f>
        <v>110</v>
      </c>
      <c r="H10643" s="4"/>
      <c r="I10643" s="4"/>
      <c r="J10643" s="5"/>
    </row>
    <row r="10644" spans="1:10" x14ac:dyDescent="0.25">
      <c r="A10644" s="4">
        <v>44151.473680555559</v>
      </c>
      <c r="B10644" t="str">
        <f t="shared" si="21534"/>
        <v>CONV_ZONE</v>
      </c>
      <c r="C10644">
        <v>6020</v>
      </c>
      <c r="D10644" t="str">
        <f t="shared" si="21535"/>
        <v xml:space="preserve">Zutritt Vorbereitung ist aktiv </v>
      </c>
      <c r="E10644">
        <f t="shared" ref="E10644" si="21620">COUNTIF(Elements,$C10644)</f>
        <v>403</v>
      </c>
      <c r="F10644">
        <f t="shared" ref="F10644" si="21621">COUNTIFS(Elements,C10644,Storung,D10644)</f>
        <v>110</v>
      </c>
      <c r="H10644" s="4"/>
      <c r="I10644" s="4"/>
      <c r="J10644" s="5"/>
    </row>
    <row r="10645" spans="1:10" x14ac:dyDescent="0.25">
      <c r="A10645" s="4">
        <v>44151.401145833333</v>
      </c>
      <c r="B10645" t="str">
        <f t="shared" si="21534"/>
        <v>CONV_ZONE</v>
      </c>
      <c r="C10645">
        <v>6020</v>
      </c>
      <c r="D10645" t="str">
        <f t="shared" si="21535"/>
        <v xml:space="preserve">Zutritt Vorbereitung ist aktiv </v>
      </c>
      <c r="E10645">
        <f t="shared" ref="E10645" si="21622">COUNTIF(Elements,$C10645)</f>
        <v>403</v>
      </c>
      <c r="F10645">
        <f t="shared" ref="F10645" si="21623">COUNTIFS(Elements,C10645,Storung,D10645)</f>
        <v>110</v>
      </c>
      <c r="H10645" s="4"/>
      <c r="I10645" s="4"/>
      <c r="J10645" s="5"/>
    </row>
    <row r="10646" spans="1:10" x14ac:dyDescent="0.25">
      <c r="A10646" s="4">
        <v>44151.357222222221</v>
      </c>
      <c r="B10646" t="str">
        <f t="shared" si="21534"/>
        <v>CONV_ZONE</v>
      </c>
      <c r="C10646">
        <v>6020</v>
      </c>
      <c r="D10646" t="str">
        <f t="shared" si="21535"/>
        <v xml:space="preserve">Zutritt Vorbereitung ist aktiv </v>
      </c>
      <c r="E10646">
        <f t="shared" ref="E10646" si="21624">COUNTIF(Elements,$C10646)</f>
        <v>403</v>
      </c>
      <c r="F10646">
        <f t="shared" ref="F10646" si="21625">COUNTIFS(Elements,C10646,Storung,D10646)</f>
        <v>110</v>
      </c>
      <c r="H10646" s="4"/>
      <c r="I10646" s="4"/>
      <c r="J10646" s="5"/>
    </row>
    <row r="10647" spans="1:10" x14ac:dyDescent="0.25">
      <c r="A10647" s="4">
        <v>44151.278761574074</v>
      </c>
      <c r="B10647" t="str">
        <f t="shared" si="21534"/>
        <v>CONV_ZONE</v>
      </c>
      <c r="C10647">
        <v>6020</v>
      </c>
      <c r="D10647" t="str">
        <f t="shared" si="21535"/>
        <v xml:space="preserve">Zutritt Vorbereitung ist aktiv </v>
      </c>
      <c r="E10647">
        <f t="shared" ref="E10647" si="21626">COUNTIF(Elements,$C10647)</f>
        <v>403</v>
      </c>
      <c r="F10647">
        <f t="shared" ref="F10647" si="21627">COUNTIFS(Elements,C10647,Storung,D10647)</f>
        <v>110</v>
      </c>
      <c r="H10647" s="4"/>
      <c r="I10647" s="4"/>
      <c r="J10647" s="5"/>
    </row>
    <row r="10648" spans="1:10" x14ac:dyDescent="0.25">
      <c r="A10648" s="4">
        <v>44164.38722222222</v>
      </c>
      <c r="B10648" t="str">
        <f t="shared" si="21534"/>
        <v>CONV_ZONE</v>
      </c>
      <c r="C10648">
        <v>8320</v>
      </c>
      <c r="D10648" t="str">
        <f t="shared" si="21535"/>
        <v xml:space="preserve">Zutritt Vorbereitung ist aktiv </v>
      </c>
      <c r="E10648">
        <f t="shared" ref="E10648" si="21628">COUNTIF(Elements,$C10648)</f>
        <v>385</v>
      </c>
      <c r="F10648">
        <f t="shared" ref="F10648" si="21629">COUNTIFS(Elements,C10648,Storung,D10648)</f>
        <v>225</v>
      </c>
      <c r="H10648" s="4"/>
      <c r="I10648" s="4"/>
      <c r="J10648" s="5"/>
    </row>
    <row r="10649" spans="1:10" x14ac:dyDescent="0.25">
      <c r="A10649" s="4">
        <v>44164.37903935185</v>
      </c>
      <c r="B10649" t="str">
        <f t="shared" si="21534"/>
        <v>CONV_ZONE</v>
      </c>
      <c r="C10649">
        <v>8320</v>
      </c>
      <c r="D10649" t="str">
        <f t="shared" si="21535"/>
        <v xml:space="preserve">Zutritt Vorbereitung ist aktiv </v>
      </c>
      <c r="E10649">
        <f t="shared" ref="E10649" si="21630">COUNTIF(Elements,$C10649)</f>
        <v>385</v>
      </c>
      <c r="F10649">
        <f t="shared" ref="F10649" si="21631">COUNTIFS(Elements,C10649,Storung,D10649)</f>
        <v>225</v>
      </c>
      <c r="H10649" s="4"/>
      <c r="I10649" s="4"/>
      <c r="J10649" s="5"/>
    </row>
    <row r="10650" spans="1:10" x14ac:dyDescent="0.25">
      <c r="A10650" s="4">
        <v>44164.374699074076</v>
      </c>
      <c r="B10650" t="str">
        <f t="shared" si="21534"/>
        <v>CONV_ZONE</v>
      </c>
      <c r="C10650">
        <v>8320</v>
      </c>
      <c r="D10650" t="str">
        <f t="shared" si="21535"/>
        <v xml:space="preserve">Zutritt Vorbereitung ist aktiv </v>
      </c>
      <c r="E10650">
        <f t="shared" ref="E10650" si="21632">COUNTIF(Elements,$C10650)</f>
        <v>385</v>
      </c>
      <c r="F10650">
        <f t="shared" ref="F10650" si="21633">COUNTIFS(Elements,C10650,Storung,D10650)</f>
        <v>225</v>
      </c>
      <c r="H10650" s="4"/>
      <c r="I10650" s="4"/>
      <c r="J10650" s="5"/>
    </row>
    <row r="10651" spans="1:10" x14ac:dyDescent="0.25">
      <c r="A10651" s="4">
        <v>44164.298483796294</v>
      </c>
      <c r="B10651" t="str">
        <f t="shared" si="21534"/>
        <v>CONV_ZONE</v>
      </c>
      <c r="C10651">
        <v>8320</v>
      </c>
      <c r="D10651" t="str">
        <f t="shared" si="21535"/>
        <v xml:space="preserve">Zutritt Vorbereitung ist aktiv </v>
      </c>
      <c r="E10651">
        <f t="shared" ref="E10651" si="21634">COUNTIF(Elements,$C10651)</f>
        <v>385</v>
      </c>
      <c r="F10651">
        <f t="shared" ref="F10651" si="21635">COUNTIFS(Elements,C10651,Storung,D10651)</f>
        <v>225</v>
      </c>
      <c r="H10651" s="4"/>
      <c r="I10651" s="4"/>
      <c r="J10651" s="5"/>
    </row>
    <row r="10652" spans="1:10" x14ac:dyDescent="0.25">
      <c r="A10652" s="4">
        <v>44164.295104166667</v>
      </c>
      <c r="B10652" t="str">
        <f t="shared" si="21534"/>
        <v>CONV_ZONE</v>
      </c>
      <c r="C10652">
        <v>6000</v>
      </c>
      <c r="D10652" t="str">
        <f t="shared" si="21535"/>
        <v xml:space="preserve">Zutritt Vorbereitung ist aktiv </v>
      </c>
      <c r="E10652">
        <f t="shared" ref="E10652" si="21636">COUNTIF(Elements,$C10652)</f>
        <v>385</v>
      </c>
      <c r="F10652">
        <f t="shared" ref="F10652" si="21637">COUNTIFS(Elements,C10652,Storung,D10652)</f>
        <v>110</v>
      </c>
      <c r="H10652" s="4"/>
      <c r="I10652" s="4"/>
      <c r="J10652" s="5"/>
    </row>
    <row r="10653" spans="1:10" x14ac:dyDescent="0.25">
      <c r="A10653" s="4">
        <v>44164.294328703705</v>
      </c>
      <c r="B10653" t="str">
        <f t="shared" si="21534"/>
        <v>CONV_ZONE</v>
      </c>
      <c r="C10653">
        <v>8320</v>
      </c>
      <c r="D10653" t="str">
        <f t="shared" si="21535"/>
        <v xml:space="preserve">Zutritt Vorbereitung ist aktiv </v>
      </c>
      <c r="E10653">
        <f t="shared" ref="E10653" si="21638">COUNTIF(Elements,$C10653)</f>
        <v>385</v>
      </c>
      <c r="F10653">
        <f t="shared" ref="F10653" si="21639">COUNTIFS(Elements,C10653,Storung,D10653)</f>
        <v>225</v>
      </c>
      <c r="H10653" s="4"/>
      <c r="I10653" s="4"/>
      <c r="J10653" s="5"/>
    </row>
    <row r="10654" spans="1:10" x14ac:dyDescent="0.25">
      <c r="A10654" s="4">
        <v>44164.271134259259</v>
      </c>
      <c r="B10654" t="str">
        <f t="shared" si="21534"/>
        <v>CONV_ZONE</v>
      </c>
      <c r="C10654">
        <v>8320</v>
      </c>
      <c r="D10654" t="str">
        <f t="shared" si="21535"/>
        <v xml:space="preserve">Zutritt Vorbereitung ist aktiv </v>
      </c>
      <c r="E10654">
        <f t="shared" ref="E10654" si="21640">COUNTIF(Elements,$C10654)</f>
        <v>385</v>
      </c>
      <c r="F10654">
        <f t="shared" ref="F10654" si="21641">COUNTIFS(Elements,C10654,Storung,D10654)</f>
        <v>225</v>
      </c>
      <c r="H10654" s="4"/>
      <c r="I10654" s="4"/>
      <c r="J10654" s="5"/>
    </row>
    <row r="10655" spans="1:10" x14ac:dyDescent="0.25">
      <c r="A10655" s="4">
        <v>44164.269675925927</v>
      </c>
      <c r="B10655" t="str">
        <f t="shared" si="21534"/>
        <v>CONV_ZONE</v>
      </c>
      <c r="C10655">
        <v>8320</v>
      </c>
      <c r="D10655" t="str">
        <f t="shared" si="21535"/>
        <v xml:space="preserve">Zutritt Vorbereitung ist aktiv </v>
      </c>
      <c r="E10655">
        <f t="shared" ref="E10655" si="21642">COUNTIF(Elements,$C10655)</f>
        <v>385</v>
      </c>
      <c r="F10655">
        <f t="shared" ref="F10655" si="21643">COUNTIFS(Elements,C10655,Storung,D10655)</f>
        <v>225</v>
      </c>
      <c r="H10655" s="4"/>
      <c r="I10655" s="4"/>
      <c r="J10655" s="5"/>
    </row>
    <row r="10656" spans="1:10" x14ac:dyDescent="0.25">
      <c r="A10656" s="4">
        <v>44163.70008101852</v>
      </c>
      <c r="B10656" t="str">
        <f t="shared" si="21534"/>
        <v>CONV_ZONE</v>
      </c>
      <c r="C10656">
        <v>8320</v>
      </c>
      <c r="D10656" t="str">
        <f t="shared" si="21535"/>
        <v xml:space="preserve">Zutritt Vorbereitung ist aktiv </v>
      </c>
      <c r="E10656">
        <f t="shared" ref="E10656" si="21644">COUNTIF(Elements,$C10656)</f>
        <v>385</v>
      </c>
      <c r="F10656">
        <f t="shared" ref="F10656" si="21645">COUNTIFS(Elements,C10656,Storung,D10656)</f>
        <v>225</v>
      </c>
      <c r="H10656" s="4"/>
      <c r="I10656" s="4"/>
      <c r="J10656" s="5"/>
    </row>
    <row r="10657" spans="1:10" x14ac:dyDescent="0.25">
      <c r="A10657" s="4">
        <v>44163.698969907404</v>
      </c>
      <c r="B10657" t="str">
        <f t="shared" si="21534"/>
        <v>CONV_ZONE</v>
      </c>
      <c r="C10657">
        <v>8320</v>
      </c>
      <c r="D10657" t="str">
        <f t="shared" si="21535"/>
        <v xml:space="preserve">Zutritt Vorbereitung ist aktiv </v>
      </c>
      <c r="E10657">
        <f t="shared" ref="E10657" si="21646">COUNTIF(Elements,$C10657)</f>
        <v>385</v>
      </c>
      <c r="F10657">
        <f t="shared" ref="F10657" si="21647">COUNTIFS(Elements,C10657,Storung,D10657)</f>
        <v>225</v>
      </c>
      <c r="H10657" s="4"/>
      <c r="I10657" s="4"/>
      <c r="J10657" s="5"/>
    </row>
    <row r="10658" spans="1:10" x14ac:dyDescent="0.25">
      <c r="A10658" s="4">
        <v>44163.486504629633</v>
      </c>
      <c r="B10658" t="str">
        <f t="shared" si="21534"/>
        <v>CONV_ZONE</v>
      </c>
      <c r="C10658">
        <v>6000</v>
      </c>
      <c r="D10658" t="str">
        <f t="shared" si="21535"/>
        <v xml:space="preserve">Zutritt Vorbereitung ist aktiv </v>
      </c>
      <c r="E10658">
        <f t="shared" ref="E10658" si="21648">COUNTIF(Elements,$C10658)</f>
        <v>385</v>
      </c>
      <c r="F10658">
        <f t="shared" ref="F10658" si="21649">COUNTIFS(Elements,C10658,Storung,D10658)</f>
        <v>110</v>
      </c>
      <c r="H10658" s="4"/>
      <c r="I10658" s="4"/>
      <c r="J10658" s="5"/>
    </row>
    <row r="10659" spans="1:10" x14ac:dyDescent="0.25">
      <c r="A10659" s="4">
        <v>44163.485879629632</v>
      </c>
      <c r="B10659" t="str">
        <f t="shared" si="21534"/>
        <v>CONV_ZONE</v>
      </c>
      <c r="C10659">
        <v>6000</v>
      </c>
      <c r="D10659" t="str">
        <f t="shared" si="21535"/>
        <v xml:space="preserve">Zutritt Vorbereitung ist aktiv </v>
      </c>
      <c r="E10659">
        <f t="shared" ref="E10659" si="21650">COUNTIF(Elements,$C10659)</f>
        <v>385</v>
      </c>
      <c r="F10659">
        <f t="shared" ref="F10659" si="21651">COUNTIFS(Elements,C10659,Storung,D10659)</f>
        <v>110</v>
      </c>
      <c r="H10659" s="4"/>
      <c r="I10659" s="4"/>
      <c r="J10659" s="5"/>
    </row>
    <row r="10660" spans="1:10" x14ac:dyDescent="0.25">
      <c r="A10660" s="4">
        <v>44163.481273148151</v>
      </c>
      <c r="B10660" t="str">
        <f t="shared" si="21534"/>
        <v>CONV_ZONE</v>
      </c>
      <c r="C10660">
        <v>6000</v>
      </c>
      <c r="D10660" t="str">
        <f t="shared" si="21535"/>
        <v xml:space="preserve">Zutritt Vorbereitung ist aktiv </v>
      </c>
      <c r="E10660">
        <f t="shared" ref="E10660" si="21652">COUNTIF(Elements,$C10660)</f>
        <v>385</v>
      </c>
      <c r="F10660">
        <f t="shared" ref="F10660" si="21653">COUNTIFS(Elements,C10660,Storung,D10660)</f>
        <v>110</v>
      </c>
      <c r="H10660" s="4"/>
      <c r="I10660" s="4"/>
      <c r="J10660" s="5"/>
    </row>
    <row r="10661" spans="1:10" x14ac:dyDescent="0.25">
      <c r="A10661" s="4">
        <v>44162.677777777775</v>
      </c>
      <c r="B10661" t="str">
        <f t="shared" si="21534"/>
        <v>CONV_ZONE</v>
      </c>
      <c r="C10661">
        <v>8320</v>
      </c>
      <c r="D10661" t="str">
        <f t="shared" si="21535"/>
        <v xml:space="preserve">Zutritt Vorbereitung ist aktiv </v>
      </c>
      <c r="E10661">
        <f t="shared" ref="E10661" si="21654">COUNTIF(Elements,$C10661)</f>
        <v>385</v>
      </c>
      <c r="F10661">
        <f t="shared" ref="F10661" si="21655">COUNTIFS(Elements,C10661,Storung,D10661)</f>
        <v>225</v>
      </c>
      <c r="H10661" s="4"/>
      <c r="I10661" s="4"/>
      <c r="J10661" s="5"/>
    </row>
    <row r="10662" spans="1:10" x14ac:dyDescent="0.25">
      <c r="A10662" s="4">
        <v>44162.676979166667</v>
      </c>
      <c r="B10662" t="str">
        <f t="shared" si="21534"/>
        <v>CONV_ZONE</v>
      </c>
      <c r="C10662">
        <v>8320</v>
      </c>
      <c r="D10662" t="str">
        <f t="shared" si="21535"/>
        <v xml:space="preserve">Zutritt Vorbereitung ist aktiv </v>
      </c>
      <c r="E10662">
        <f t="shared" ref="E10662" si="21656">COUNTIF(Elements,$C10662)</f>
        <v>385</v>
      </c>
      <c r="F10662">
        <f t="shared" ref="F10662" si="21657">COUNTIFS(Elements,C10662,Storung,D10662)</f>
        <v>225</v>
      </c>
      <c r="H10662" s="4"/>
      <c r="I10662" s="4"/>
      <c r="J10662" s="5"/>
    </row>
    <row r="10663" spans="1:10" x14ac:dyDescent="0.25">
      <c r="A10663" s="4">
        <v>44162.675486111111</v>
      </c>
      <c r="B10663" t="str">
        <f t="shared" si="21534"/>
        <v>CONV_ZONE</v>
      </c>
      <c r="C10663">
        <v>6000</v>
      </c>
      <c r="D10663" t="str">
        <f t="shared" si="21535"/>
        <v xml:space="preserve">Zutritt Vorbereitung ist aktiv </v>
      </c>
      <c r="E10663">
        <f t="shared" ref="E10663" si="21658">COUNTIF(Elements,$C10663)</f>
        <v>385</v>
      </c>
      <c r="F10663">
        <f t="shared" ref="F10663" si="21659">COUNTIFS(Elements,C10663,Storung,D10663)</f>
        <v>110</v>
      </c>
      <c r="H10663" s="4"/>
      <c r="I10663" s="4"/>
      <c r="J10663" s="5"/>
    </row>
    <row r="10664" spans="1:10" x14ac:dyDescent="0.25">
      <c r="A10664" s="4">
        <v>44162.674976851849</v>
      </c>
      <c r="B10664" t="str">
        <f t="shared" si="21534"/>
        <v>CONV_ZONE</v>
      </c>
      <c r="C10664">
        <v>6000</v>
      </c>
      <c r="D10664" t="str">
        <f t="shared" si="21535"/>
        <v xml:space="preserve">Zutritt Vorbereitung ist aktiv </v>
      </c>
      <c r="E10664">
        <f t="shared" ref="E10664" si="21660">COUNTIF(Elements,$C10664)</f>
        <v>385</v>
      </c>
      <c r="F10664">
        <f t="shared" ref="F10664" si="21661">COUNTIFS(Elements,C10664,Storung,D10664)</f>
        <v>110</v>
      </c>
      <c r="H10664" s="4"/>
      <c r="I10664" s="4"/>
      <c r="J10664" s="5"/>
    </row>
    <row r="10665" spans="1:10" x14ac:dyDescent="0.25">
      <c r="A10665" s="4">
        <v>44162.674849537034</v>
      </c>
      <c r="B10665" t="str">
        <f t="shared" si="21534"/>
        <v>CONV_ZONE</v>
      </c>
      <c r="C10665">
        <v>6000</v>
      </c>
      <c r="D10665" t="str">
        <f t="shared" si="21535"/>
        <v xml:space="preserve">Zutritt Vorbereitung ist aktiv </v>
      </c>
      <c r="E10665">
        <f t="shared" ref="E10665" si="21662">COUNTIF(Elements,$C10665)</f>
        <v>385</v>
      </c>
      <c r="F10665">
        <f t="shared" ref="F10665" si="21663">COUNTIFS(Elements,C10665,Storung,D10665)</f>
        <v>110</v>
      </c>
      <c r="H10665" s="4"/>
      <c r="I10665" s="4"/>
      <c r="J10665" s="5"/>
    </row>
    <row r="10666" spans="1:10" x14ac:dyDescent="0.25">
      <c r="A10666" s="4">
        <v>44162.674571759257</v>
      </c>
      <c r="B10666" t="str">
        <f t="shared" ref="B10666:B10729" si="21664">"CONV_ZONE"</f>
        <v>CONV_ZONE</v>
      </c>
      <c r="C10666">
        <v>6000</v>
      </c>
      <c r="D10666" t="str">
        <f t="shared" ref="D10666:D10729" si="21665">"Zutritt Vorbereitung ist aktiv "</f>
        <v xml:space="preserve">Zutritt Vorbereitung ist aktiv </v>
      </c>
      <c r="E10666">
        <f t="shared" ref="E10666" si="21666">COUNTIF(Elements,$C10666)</f>
        <v>385</v>
      </c>
      <c r="F10666">
        <f t="shared" ref="F10666" si="21667">COUNTIFS(Elements,C10666,Storung,D10666)</f>
        <v>110</v>
      </c>
      <c r="H10666" s="4"/>
      <c r="I10666" s="4"/>
      <c r="J10666" s="5"/>
    </row>
    <row r="10667" spans="1:10" x14ac:dyDescent="0.25">
      <c r="A10667" s="4">
        <v>44162.66</v>
      </c>
      <c r="B10667" t="str">
        <f t="shared" si="21664"/>
        <v>CONV_ZONE</v>
      </c>
      <c r="C10667">
        <v>6000</v>
      </c>
      <c r="D10667" t="str">
        <f t="shared" si="21665"/>
        <v xml:space="preserve">Zutritt Vorbereitung ist aktiv </v>
      </c>
      <c r="E10667">
        <f t="shared" ref="E10667" si="21668">COUNTIF(Elements,$C10667)</f>
        <v>385</v>
      </c>
      <c r="F10667">
        <f t="shared" ref="F10667" si="21669">COUNTIFS(Elements,C10667,Storung,D10667)</f>
        <v>110</v>
      </c>
      <c r="H10667" s="4"/>
      <c r="I10667" s="4"/>
      <c r="J10667" s="5"/>
    </row>
    <row r="10668" spans="1:10" x14ac:dyDescent="0.25">
      <c r="A10668" s="4">
        <v>44162.622557870367</v>
      </c>
      <c r="B10668" t="str">
        <f t="shared" si="21664"/>
        <v>CONV_ZONE</v>
      </c>
      <c r="C10668">
        <v>6000</v>
      </c>
      <c r="D10668" t="str">
        <f t="shared" si="21665"/>
        <v xml:space="preserve">Zutritt Vorbereitung ist aktiv </v>
      </c>
      <c r="E10668">
        <f t="shared" ref="E10668" si="21670">COUNTIF(Elements,$C10668)</f>
        <v>385</v>
      </c>
      <c r="F10668">
        <f t="shared" ref="F10668" si="21671">COUNTIFS(Elements,C10668,Storung,D10668)</f>
        <v>110</v>
      </c>
      <c r="H10668" s="4"/>
      <c r="I10668" s="4"/>
      <c r="J10668" s="5"/>
    </row>
    <row r="10669" spans="1:10" x14ac:dyDescent="0.25">
      <c r="A10669" s="4">
        <v>44162.621620370373</v>
      </c>
      <c r="B10669" t="str">
        <f t="shared" si="21664"/>
        <v>CONV_ZONE</v>
      </c>
      <c r="C10669">
        <v>8320</v>
      </c>
      <c r="D10669" t="str">
        <f t="shared" si="21665"/>
        <v xml:space="preserve">Zutritt Vorbereitung ist aktiv </v>
      </c>
      <c r="E10669">
        <f t="shared" ref="E10669" si="21672">COUNTIF(Elements,$C10669)</f>
        <v>385</v>
      </c>
      <c r="F10669">
        <f t="shared" ref="F10669" si="21673">COUNTIFS(Elements,C10669,Storung,D10669)</f>
        <v>225</v>
      </c>
      <c r="H10669" s="4"/>
      <c r="I10669" s="4"/>
      <c r="J10669" s="5"/>
    </row>
    <row r="10670" spans="1:10" x14ac:dyDescent="0.25">
      <c r="A10670" s="4">
        <v>44162.621168981481</v>
      </c>
      <c r="B10670" t="str">
        <f t="shared" si="21664"/>
        <v>CONV_ZONE</v>
      </c>
      <c r="C10670">
        <v>8320</v>
      </c>
      <c r="D10670" t="str">
        <f t="shared" si="21665"/>
        <v xml:space="preserve">Zutritt Vorbereitung ist aktiv </v>
      </c>
      <c r="E10670">
        <f t="shared" ref="E10670" si="21674">COUNTIF(Elements,$C10670)</f>
        <v>385</v>
      </c>
      <c r="F10670">
        <f t="shared" ref="F10670" si="21675">COUNTIFS(Elements,C10670,Storung,D10670)</f>
        <v>225</v>
      </c>
      <c r="H10670" s="4"/>
      <c r="I10670" s="4"/>
      <c r="J10670" s="5"/>
    </row>
    <row r="10671" spans="1:10" x14ac:dyDescent="0.25">
      <c r="A10671" s="4">
        <v>44162.620949074073</v>
      </c>
      <c r="B10671" t="str">
        <f t="shared" si="21664"/>
        <v>CONV_ZONE</v>
      </c>
      <c r="C10671">
        <v>8320</v>
      </c>
      <c r="D10671" t="str">
        <f t="shared" si="21665"/>
        <v xml:space="preserve">Zutritt Vorbereitung ist aktiv </v>
      </c>
      <c r="E10671">
        <f t="shared" ref="E10671" si="21676">COUNTIF(Elements,$C10671)</f>
        <v>385</v>
      </c>
      <c r="F10671">
        <f t="shared" ref="F10671" si="21677">COUNTIFS(Elements,C10671,Storung,D10671)</f>
        <v>225</v>
      </c>
      <c r="H10671" s="4"/>
      <c r="I10671" s="4"/>
      <c r="J10671" s="5"/>
    </row>
    <row r="10672" spans="1:10" x14ac:dyDescent="0.25">
      <c r="A10672" s="4">
        <v>44162.620300925926</v>
      </c>
      <c r="B10672" t="str">
        <f t="shared" si="21664"/>
        <v>CONV_ZONE</v>
      </c>
      <c r="C10672">
        <v>8320</v>
      </c>
      <c r="D10672" t="str">
        <f t="shared" si="21665"/>
        <v xml:space="preserve">Zutritt Vorbereitung ist aktiv </v>
      </c>
      <c r="E10672">
        <f t="shared" ref="E10672" si="21678">COUNTIF(Elements,$C10672)</f>
        <v>385</v>
      </c>
      <c r="F10672">
        <f t="shared" ref="F10672" si="21679">COUNTIFS(Elements,C10672,Storung,D10672)</f>
        <v>225</v>
      </c>
      <c r="H10672" s="4"/>
      <c r="I10672" s="4"/>
      <c r="J10672" s="5"/>
    </row>
    <row r="10673" spans="1:10" x14ac:dyDescent="0.25">
      <c r="A10673" s="4">
        <v>44162.455381944441</v>
      </c>
      <c r="B10673" t="str">
        <f t="shared" si="21664"/>
        <v>CONV_ZONE</v>
      </c>
      <c r="C10673">
        <v>6000</v>
      </c>
      <c r="D10673" t="str">
        <f t="shared" si="21665"/>
        <v xml:space="preserve">Zutritt Vorbereitung ist aktiv </v>
      </c>
      <c r="E10673">
        <f t="shared" ref="E10673" si="21680">COUNTIF(Elements,$C10673)</f>
        <v>385</v>
      </c>
      <c r="F10673">
        <f t="shared" ref="F10673" si="21681">COUNTIFS(Elements,C10673,Storung,D10673)</f>
        <v>110</v>
      </c>
      <c r="H10673" s="4"/>
      <c r="I10673" s="4"/>
      <c r="J10673" s="5"/>
    </row>
    <row r="10674" spans="1:10" x14ac:dyDescent="0.25">
      <c r="A10674" s="4">
        <v>44162.452465277776</v>
      </c>
      <c r="B10674" t="str">
        <f t="shared" si="21664"/>
        <v>CONV_ZONE</v>
      </c>
      <c r="C10674">
        <v>8320</v>
      </c>
      <c r="D10674" t="str">
        <f t="shared" si="21665"/>
        <v xml:space="preserve">Zutritt Vorbereitung ist aktiv </v>
      </c>
      <c r="E10674">
        <f t="shared" ref="E10674" si="21682">COUNTIF(Elements,$C10674)</f>
        <v>385</v>
      </c>
      <c r="F10674">
        <f t="shared" ref="F10674" si="21683">COUNTIFS(Elements,C10674,Storung,D10674)</f>
        <v>225</v>
      </c>
      <c r="H10674" s="4"/>
      <c r="I10674" s="4"/>
      <c r="J10674" s="5"/>
    </row>
    <row r="10675" spans="1:10" x14ac:dyDescent="0.25">
      <c r="A10675" s="4">
        <v>44162.451597222222</v>
      </c>
      <c r="B10675" t="str">
        <f t="shared" si="21664"/>
        <v>CONV_ZONE</v>
      </c>
      <c r="C10675">
        <v>8320</v>
      </c>
      <c r="D10675" t="str">
        <f t="shared" si="21665"/>
        <v xml:space="preserve">Zutritt Vorbereitung ist aktiv </v>
      </c>
      <c r="E10675">
        <f t="shared" ref="E10675" si="21684">COUNTIF(Elements,$C10675)</f>
        <v>385</v>
      </c>
      <c r="F10675">
        <f t="shared" ref="F10675" si="21685">COUNTIFS(Elements,C10675,Storung,D10675)</f>
        <v>225</v>
      </c>
      <c r="H10675" s="4"/>
      <c r="I10675" s="4"/>
      <c r="J10675" s="5"/>
    </row>
    <row r="10676" spans="1:10" x14ac:dyDescent="0.25">
      <c r="A10676" s="4">
        <v>44162.447002314817</v>
      </c>
      <c r="B10676" t="str">
        <f t="shared" si="21664"/>
        <v>CONV_ZONE</v>
      </c>
      <c r="C10676">
        <v>8320</v>
      </c>
      <c r="D10676" t="str">
        <f t="shared" si="21665"/>
        <v xml:space="preserve">Zutritt Vorbereitung ist aktiv </v>
      </c>
      <c r="E10676">
        <f t="shared" ref="E10676" si="21686">COUNTIF(Elements,$C10676)</f>
        <v>385</v>
      </c>
      <c r="F10676">
        <f t="shared" ref="F10676" si="21687">COUNTIFS(Elements,C10676,Storung,D10676)</f>
        <v>225</v>
      </c>
      <c r="H10676" s="4"/>
      <c r="I10676" s="4"/>
      <c r="J10676" s="5"/>
    </row>
    <row r="10677" spans="1:10" x14ac:dyDescent="0.25">
      <c r="A10677" s="4">
        <v>44162.373842592591</v>
      </c>
      <c r="B10677" t="str">
        <f t="shared" si="21664"/>
        <v>CONV_ZONE</v>
      </c>
      <c r="C10677">
        <v>6000</v>
      </c>
      <c r="D10677" t="str">
        <f t="shared" si="21665"/>
        <v xml:space="preserve">Zutritt Vorbereitung ist aktiv </v>
      </c>
      <c r="E10677">
        <f t="shared" ref="E10677" si="21688">COUNTIF(Elements,$C10677)</f>
        <v>385</v>
      </c>
      <c r="F10677">
        <f t="shared" ref="F10677" si="21689">COUNTIFS(Elements,C10677,Storung,D10677)</f>
        <v>110</v>
      </c>
      <c r="H10677" s="4"/>
      <c r="I10677" s="4"/>
      <c r="J10677" s="5"/>
    </row>
    <row r="10678" spans="1:10" x14ac:dyDescent="0.25">
      <c r="A10678" s="4">
        <v>44162.284918981481</v>
      </c>
      <c r="B10678" t="str">
        <f t="shared" si="21664"/>
        <v>CONV_ZONE</v>
      </c>
      <c r="C10678">
        <v>8320</v>
      </c>
      <c r="D10678" t="str">
        <f t="shared" si="21665"/>
        <v xml:space="preserve">Zutritt Vorbereitung ist aktiv </v>
      </c>
      <c r="E10678">
        <f t="shared" ref="E10678" si="21690">COUNTIF(Elements,$C10678)</f>
        <v>385</v>
      </c>
      <c r="F10678">
        <f t="shared" ref="F10678" si="21691">COUNTIFS(Elements,C10678,Storung,D10678)</f>
        <v>225</v>
      </c>
      <c r="H10678" s="4"/>
      <c r="I10678" s="4"/>
      <c r="J10678" s="5"/>
    </row>
    <row r="10679" spans="1:10" x14ac:dyDescent="0.25">
      <c r="A10679" s="4">
        <v>44162.282395833332</v>
      </c>
      <c r="B10679" t="str">
        <f t="shared" si="21664"/>
        <v>CONV_ZONE</v>
      </c>
      <c r="C10679">
        <v>8320</v>
      </c>
      <c r="D10679" t="str">
        <f t="shared" si="21665"/>
        <v xml:space="preserve">Zutritt Vorbereitung ist aktiv </v>
      </c>
      <c r="E10679">
        <f t="shared" ref="E10679" si="21692">COUNTIF(Elements,$C10679)</f>
        <v>385</v>
      </c>
      <c r="F10679">
        <f t="shared" ref="F10679" si="21693">COUNTIFS(Elements,C10679,Storung,D10679)</f>
        <v>225</v>
      </c>
      <c r="H10679" s="4"/>
      <c r="I10679" s="4"/>
      <c r="J10679" s="5"/>
    </row>
    <row r="10680" spans="1:10" x14ac:dyDescent="0.25">
      <c r="A10680" s="4">
        <v>44162.243344907409</v>
      </c>
      <c r="B10680" t="str">
        <f t="shared" si="21664"/>
        <v>CONV_ZONE</v>
      </c>
      <c r="C10680">
        <v>8320</v>
      </c>
      <c r="D10680" t="str">
        <f t="shared" si="21665"/>
        <v xml:space="preserve">Zutritt Vorbereitung ist aktiv </v>
      </c>
      <c r="E10680">
        <f t="shared" ref="E10680" si="21694">COUNTIF(Elements,$C10680)</f>
        <v>385</v>
      </c>
      <c r="F10680">
        <f t="shared" ref="F10680" si="21695">COUNTIFS(Elements,C10680,Storung,D10680)</f>
        <v>225</v>
      </c>
      <c r="H10680" s="4"/>
      <c r="I10680" s="4"/>
      <c r="J10680" s="5"/>
    </row>
    <row r="10681" spans="1:10" x14ac:dyDescent="0.25">
      <c r="A10681" s="4">
        <v>44162.242789351854</v>
      </c>
      <c r="B10681" t="str">
        <f t="shared" si="21664"/>
        <v>CONV_ZONE</v>
      </c>
      <c r="C10681">
        <v>8320</v>
      </c>
      <c r="D10681" t="str">
        <f t="shared" si="21665"/>
        <v xml:space="preserve">Zutritt Vorbereitung ist aktiv </v>
      </c>
      <c r="E10681">
        <f t="shared" ref="E10681" si="21696">COUNTIF(Elements,$C10681)</f>
        <v>385</v>
      </c>
      <c r="F10681">
        <f t="shared" ref="F10681" si="21697">COUNTIFS(Elements,C10681,Storung,D10681)</f>
        <v>225</v>
      </c>
      <c r="H10681" s="4"/>
      <c r="I10681" s="4"/>
      <c r="J10681" s="5"/>
    </row>
    <row r="10682" spans="1:10" x14ac:dyDescent="0.25">
      <c r="A10682" s="4">
        <v>44162.242071759261</v>
      </c>
      <c r="B10682" t="str">
        <f t="shared" si="21664"/>
        <v>CONV_ZONE</v>
      </c>
      <c r="C10682">
        <v>8320</v>
      </c>
      <c r="D10682" t="str">
        <f t="shared" si="21665"/>
        <v xml:space="preserve">Zutritt Vorbereitung ist aktiv </v>
      </c>
      <c r="E10682">
        <f t="shared" ref="E10682" si="21698">COUNTIF(Elements,$C10682)</f>
        <v>385</v>
      </c>
      <c r="F10682">
        <f t="shared" ref="F10682" si="21699">COUNTIFS(Elements,C10682,Storung,D10682)</f>
        <v>225</v>
      </c>
      <c r="H10682" s="4"/>
      <c r="I10682" s="4"/>
      <c r="J10682" s="5"/>
    </row>
    <row r="10683" spans="1:10" x14ac:dyDescent="0.25">
      <c r="A10683" s="4">
        <v>44162.239791666667</v>
      </c>
      <c r="B10683" t="str">
        <f t="shared" si="21664"/>
        <v>CONV_ZONE</v>
      </c>
      <c r="C10683">
        <v>8320</v>
      </c>
      <c r="D10683" t="str">
        <f t="shared" si="21665"/>
        <v xml:space="preserve">Zutritt Vorbereitung ist aktiv </v>
      </c>
      <c r="E10683">
        <f t="shared" ref="E10683" si="21700">COUNTIF(Elements,$C10683)</f>
        <v>385</v>
      </c>
      <c r="F10683">
        <f t="shared" ref="F10683" si="21701">COUNTIFS(Elements,C10683,Storung,D10683)</f>
        <v>225</v>
      </c>
      <c r="H10683" s="4"/>
      <c r="I10683" s="4"/>
      <c r="J10683" s="5"/>
    </row>
    <row r="10684" spans="1:10" x14ac:dyDescent="0.25">
      <c r="A10684" s="4">
        <v>44162.239675925928</v>
      </c>
      <c r="B10684" t="str">
        <f t="shared" si="21664"/>
        <v>CONV_ZONE</v>
      </c>
      <c r="C10684">
        <v>8320</v>
      </c>
      <c r="D10684" t="str">
        <f t="shared" si="21665"/>
        <v xml:space="preserve">Zutritt Vorbereitung ist aktiv </v>
      </c>
      <c r="E10684">
        <f t="shared" ref="E10684" si="21702">COUNTIF(Elements,$C10684)</f>
        <v>385</v>
      </c>
      <c r="F10684">
        <f t="shared" ref="F10684" si="21703">COUNTIFS(Elements,C10684,Storung,D10684)</f>
        <v>225</v>
      </c>
      <c r="H10684" s="4"/>
      <c r="I10684" s="4"/>
      <c r="J10684" s="5"/>
    </row>
    <row r="10685" spans="1:10" x14ac:dyDescent="0.25">
      <c r="A10685" s="4">
        <v>44162.238229166665</v>
      </c>
      <c r="B10685" t="str">
        <f t="shared" si="21664"/>
        <v>CONV_ZONE</v>
      </c>
      <c r="C10685">
        <v>8320</v>
      </c>
      <c r="D10685" t="str">
        <f t="shared" si="21665"/>
        <v xml:space="preserve">Zutritt Vorbereitung ist aktiv </v>
      </c>
      <c r="E10685">
        <f t="shared" ref="E10685" si="21704">COUNTIF(Elements,$C10685)</f>
        <v>385</v>
      </c>
      <c r="F10685">
        <f t="shared" ref="F10685" si="21705">COUNTIFS(Elements,C10685,Storung,D10685)</f>
        <v>225</v>
      </c>
      <c r="H10685" s="4"/>
      <c r="I10685" s="4"/>
      <c r="J10685" s="5"/>
    </row>
    <row r="10686" spans="1:10" x14ac:dyDescent="0.25">
      <c r="A10686" s="4">
        <v>44162.235381944447</v>
      </c>
      <c r="B10686" t="str">
        <f t="shared" si="21664"/>
        <v>CONV_ZONE</v>
      </c>
      <c r="C10686">
        <v>8320</v>
      </c>
      <c r="D10686" t="str">
        <f t="shared" si="21665"/>
        <v xml:space="preserve">Zutritt Vorbereitung ist aktiv </v>
      </c>
      <c r="E10686">
        <f t="shared" ref="E10686" si="21706">COUNTIF(Elements,$C10686)</f>
        <v>385</v>
      </c>
      <c r="F10686">
        <f t="shared" ref="F10686" si="21707">COUNTIFS(Elements,C10686,Storung,D10686)</f>
        <v>225</v>
      </c>
      <c r="H10686" s="4"/>
      <c r="I10686" s="4"/>
      <c r="J10686" s="5"/>
    </row>
    <row r="10687" spans="1:10" x14ac:dyDescent="0.25">
      <c r="A10687" s="4">
        <v>44162.235289351855</v>
      </c>
      <c r="B10687" t="str">
        <f t="shared" si="21664"/>
        <v>CONV_ZONE</v>
      </c>
      <c r="C10687">
        <v>8320</v>
      </c>
      <c r="D10687" t="str">
        <f t="shared" si="21665"/>
        <v xml:space="preserve">Zutritt Vorbereitung ist aktiv </v>
      </c>
      <c r="E10687">
        <f t="shared" ref="E10687" si="21708">COUNTIF(Elements,$C10687)</f>
        <v>385</v>
      </c>
      <c r="F10687">
        <f t="shared" ref="F10687" si="21709">COUNTIFS(Elements,C10687,Storung,D10687)</f>
        <v>225</v>
      </c>
      <c r="H10687" s="4"/>
      <c r="I10687" s="4"/>
      <c r="J10687" s="5"/>
    </row>
    <row r="10688" spans="1:10" x14ac:dyDescent="0.25">
      <c r="A10688" s="4">
        <v>44162.23196759259</v>
      </c>
      <c r="B10688" t="str">
        <f t="shared" si="21664"/>
        <v>CONV_ZONE</v>
      </c>
      <c r="C10688">
        <v>8320</v>
      </c>
      <c r="D10688" t="str">
        <f t="shared" si="21665"/>
        <v xml:space="preserve">Zutritt Vorbereitung ist aktiv </v>
      </c>
      <c r="E10688">
        <f t="shared" ref="E10688" si="21710">COUNTIF(Elements,$C10688)</f>
        <v>385</v>
      </c>
      <c r="F10688">
        <f t="shared" ref="F10688" si="21711">COUNTIFS(Elements,C10688,Storung,D10688)</f>
        <v>225</v>
      </c>
      <c r="H10688" s="4"/>
      <c r="I10688" s="4"/>
      <c r="J10688" s="5"/>
    </row>
    <row r="10689" spans="1:10" x14ac:dyDescent="0.25">
      <c r="A10689" s="4">
        <v>44162.23097222222</v>
      </c>
      <c r="B10689" t="str">
        <f t="shared" si="21664"/>
        <v>CONV_ZONE</v>
      </c>
      <c r="C10689">
        <v>8320</v>
      </c>
      <c r="D10689" t="str">
        <f t="shared" si="21665"/>
        <v xml:space="preserve">Zutritt Vorbereitung ist aktiv </v>
      </c>
      <c r="E10689">
        <f t="shared" ref="E10689" si="21712">COUNTIF(Elements,$C10689)</f>
        <v>385</v>
      </c>
      <c r="F10689">
        <f t="shared" ref="F10689" si="21713">COUNTIFS(Elements,C10689,Storung,D10689)</f>
        <v>225</v>
      </c>
      <c r="H10689" s="4"/>
      <c r="I10689" s="4"/>
      <c r="J10689" s="5"/>
    </row>
    <row r="10690" spans="1:10" x14ac:dyDescent="0.25">
      <c r="A10690" s="4">
        <v>44162.175324074073</v>
      </c>
      <c r="B10690" t="str">
        <f t="shared" si="21664"/>
        <v>CONV_ZONE</v>
      </c>
      <c r="C10690">
        <v>8320</v>
      </c>
      <c r="D10690" t="str">
        <f t="shared" si="21665"/>
        <v xml:space="preserve">Zutritt Vorbereitung ist aktiv </v>
      </c>
      <c r="E10690">
        <f t="shared" ref="E10690" si="21714">COUNTIF(Elements,$C10690)</f>
        <v>385</v>
      </c>
      <c r="F10690">
        <f t="shared" ref="F10690" si="21715">COUNTIFS(Elements,C10690,Storung,D10690)</f>
        <v>225</v>
      </c>
      <c r="H10690" s="4"/>
      <c r="I10690" s="4"/>
      <c r="J10690" s="5"/>
    </row>
    <row r="10691" spans="1:10" x14ac:dyDescent="0.25">
      <c r="A10691" s="4">
        <v>44162.139537037037</v>
      </c>
      <c r="B10691" t="str">
        <f t="shared" si="21664"/>
        <v>CONV_ZONE</v>
      </c>
      <c r="C10691">
        <v>8320</v>
      </c>
      <c r="D10691" t="str">
        <f t="shared" si="21665"/>
        <v xml:space="preserve">Zutritt Vorbereitung ist aktiv </v>
      </c>
      <c r="E10691">
        <f t="shared" ref="E10691" si="21716">COUNTIF(Elements,$C10691)</f>
        <v>385</v>
      </c>
      <c r="F10691">
        <f t="shared" ref="F10691" si="21717">COUNTIFS(Elements,C10691,Storung,D10691)</f>
        <v>225</v>
      </c>
      <c r="H10691" s="4"/>
      <c r="I10691" s="4"/>
      <c r="J10691" s="5"/>
    </row>
    <row r="10692" spans="1:10" x14ac:dyDescent="0.25">
      <c r="A10692" s="4">
        <v>44162.137835648151</v>
      </c>
      <c r="B10692" t="str">
        <f t="shared" si="21664"/>
        <v>CONV_ZONE</v>
      </c>
      <c r="C10692">
        <v>6000</v>
      </c>
      <c r="D10692" t="str">
        <f t="shared" si="21665"/>
        <v xml:space="preserve">Zutritt Vorbereitung ist aktiv </v>
      </c>
      <c r="E10692">
        <f t="shared" ref="E10692" si="21718">COUNTIF(Elements,$C10692)</f>
        <v>385</v>
      </c>
      <c r="F10692">
        <f t="shared" ref="F10692" si="21719">COUNTIFS(Elements,C10692,Storung,D10692)</f>
        <v>110</v>
      </c>
      <c r="H10692" s="4"/>
      <c r="I10692" s="4"/>
      <c r="J10692" s="5"/>
    </row>
    <row r="10693" spans="1:10" x14ac:dyDescent="0.25">
      <c r="A10693" s="4">
        <v>44162.137766203705</v>
      </c>
      <c r="B10693" t="str">
        <f t="shared" si="21664"/>
        <v>CONV_ZONE</v>
      </c>
      <c r="C10693">
        <v>6000</v>
      </c>
      <c r="D10693" t="str">
        <f t="shared" si="21665"/>
        <v xml:space="preserve">Zutritt Vorbereitung ist aktiv </v>
      </c>
      <c r="E10693">
        <f t="shared" ref="E10693" si="21720">COUNTIF(Elements,$C10693)</f>
        <v>385</v>
      </c>
      <c r="F10693">
        <f t="shared" ref="F10693" si="21721">COUNTIFS(Elements,C10693,Storung,D10693)</f>
        <v>110</v>
      </c>
      <c r="H10693" s="4"/>
      <c r="I10693" s="4"/>
      <c r="J10693" s="5"/>
    </row>
    <row r="10694" spans="1:10" x14ac:dyDescent="0.25">
      <c r="A10694" s="4">
        <v>44162.118252314816</v>
      </c>
      <c r="B10694" t="str">
        <f t="shared" si="21664"/>
        <v>CONV_ZONE</v>
      </c>
      <c r="C10694">
        <v>8320</v>
      </c>
      <c r="D10694" t="str">
        <f t="shared" si="21665"/>
        <v xml:space="preserve">Zutritt Vorbereitung ist aktiv </v>
      </c>
      <c r="E10694">
        <f t="shared" ref="E10694" si="21722">COUNTIF(Elements,$C10694)</f>
        <v>385</v>
      </c>
      <c r="F10694">
        <f t="shared" ref="F10694" si="21723">COUNTIFS(Elements,C10694,Storung,D10694)</f>
        <v>225</v>
      </c>
      <c r="H10694" s="4"/>
      <c r="I10694" s="4"/>
      <c r="J10694" s="5"/>
    </row>
    <row r="10695" spans="1:10" x14ac:dyDescent="0.25">
      <c r="A10695" s="4">
        <v>44161.935682870368</v>
      </c>
      <c r="B10695" t="str">
        <f t="shared" si="21664"/>
        <v>CONV_ZONE</v>
      </c>
      <c r="C10695">
        <v>6000</v>
      </c>
      <c r="D10695" t="str">
        <f t="shared" si="21665"/>
        <v xml:space="preserve">Zutritt Vorbereitung ist aktiv </v>
      </c>
      <c r="E10695">
        <f t="shared" ref="E10695" si="21724">COUNTIF(Elements,$C10695)</f>
        <v>385</v>
      </c>
      <c r="F10695">
        <f t="shared" ref="F10695" si="21725">COUNTIFS(Elements,C10695,Storung,D10695)</f>
        <v>110</v>
      </c>
      <c r="H10695" s="4"/>
      <c r="I10695" s="4"/>
      <c r="J10695" s="5"/>
    </row>
    <row r="10696" spans="1:10" x14ac:dyDescent="0.25">
      <c r="A10696" s="4">
        <v>44161.932476851849</v>
      </c>
      <c r="B10696" t="str">
        <f t="shared" si="21664"/>
        <v>CONV_ZONE</v>
      </c>
      <c r="C10696">
        <v>6000</v>
      </c>
      <c r="D10696" t="str">
        <f t="shared" si="21665"/>
        <v xml:space="preserve">Zutritt Vorbereitung ist aktiv </v>
      </c>
      <c r="E10696">
        <f t="shared" ref="E10696" si="21726">COUNTIF(Elements,$C10696)</f>
        <v>385</v>
      </c>
      <c r="F10696">
        <f t="shared" ref="F10696" si="21727">COUNTIFS(Elements,C10696,Storung,D10696)</f>
        <v>110</v>
      </c>
      <c r="H10696" s="4"/>
      <c r="I10696" s="4"/>
      <c r="J10696" s="5"/>
    </row>
    <row r="10697" spans="1:10" x14ac:dyDescent="0.25">
      <c r="A10697" s="4">
        <v>44161.811400462961</v>
      </c>
      <c r="B10697" t="str">
        <f t="shared" si="21664"/>
        <v>CONV_ZONE</v>
      </c>
      <c r="C10697">
        <v>6000</v>
      </c>
      <c r="D10697" t="str">
        <f t="shared" si="21665"/>
        <v xml:space="preserve">Zutritt Vorbereitung ist aktiv </v>
      </c>
      <c r="E10697">
        <f t="shared" ref="E10697" si="21728">COUNTIF(Elements,$C10697)</f>
        <v>385</v>
      </c>
      <c r="F10697">
        <f t="shared" ref="F10697" si="21729">COUNTIFS(Elements,C10697,Storung,D10697)</f>
        <v>110</v>
      </c>
      <c r="H10697" s="4"/>
      <c r="I10697" s="4"/>
      <c r="J10697" s="5"/>
    </row>
    <row r="10698" spans="1:10" x14ac:dyDescent="0.25">
      <c r="A10698" s="4">
        <v>44161.789166666669</v>
      </c>
      <c r="B10698" t="str">
        <f t="shared" si="21664"/>
        <v>CONV_ZONE</v>
      </c>
      <c r="C10698">
        <v>6000</v>
      </c>
      <c r="D10698" t="str">
        <f t="shared" si="21665"/>
        <v xml:space="preserve">Zutritt Vorbereitung ist aktiv </v>
      </c>
      <c r="E10698">
        <f t="shared" ref="E10698" si="21730">COUNTIF(Elements,$C10698)</f>
        <v>385</v>
      </c>
      <c r="F10698">
        <f t="shared" ref="F10698" si="21731">COUNTIFS(Elements,C10698,Storung,D10698)</f>
        <v>110</v>
      </c>
      <c r="H10698" s="4"/>
      <c r="I10698" s="4"/>
      <c r="J10698" s="5"/>
    </row>
    <row r="10699" spans="1:10" x14ac:dyDescent="0.25">
      <c r="A10699" s="4">
        <v>44161.751377314817</v>
      </c>
      <c r="B10699" t="str">
        <f t="shared" si="21664"/>
        <v>CONV_ZONE</v>
      </c>
      <c r="C10699">
        <v>6000</v>
      </c>
      <c r="D10699" t="str">
        <f t="shared" si="21665"/>
        <v xml:space="preserve">Zutritt Vorbereitung ist aktiv </v>
      </c>
      <c r="E10699">
        <f t="shared" ref="E10699" si="21732">COUNTIF(Elements,$C10699)</f>
        <v>385</v>
      </c>
      <c r="F10699">
        <f t="shared" ref="F10699" si="21733">COUNTIFS(Elements,C10699,Storung,D10699)</f>
        <v>110</v>
      </c>
      <c r="H10699" s="4"/>
      <c r="I10699" s="4"/>
      <c r="J10699" s="5"/>
    </row>
    <row r="10700" spans="1:10" x14ac:dyDescent="0.25">
      <c r="A10700" s="4">
        <v>44161.750636574077</v>
      </c>
      <c r="B10700" t="str">
        <f t="shared" si="21664"/>
        <v>CONV_ZONE</v>
      </c>
      <c r="C10700">
        <v>8320</v>
      </c>
      <c r="D10700" t="str">
        <f t="shared" si="21665"/>
        <v xml:space="preserve">Zutritt Vorbereitung ist aktiv </v>
      </c>
      <c r="E10700">
        <f t="shared" ref="E10700" si="21734">COUNTIF(Elements,$C10700)</f>
        <v>385</v>
      </c>
      <c r="F10700">
        <f t="shared" ref="F10700" si="21735">COUNTIFS(Elements,C10700,Storung,D10700)</f>
        <v>225</v>
      </c>
      <c r="H10700" s="4"/>
      <c r="I10700" s="4"/>
      <c r="J10700" s="5"/>
    </row>
    <row r="10701" spans="1:10" x14ac:dyDescent="0.25">
      <c r="A10701" s="4">
        <v>44161.749965277777</v>
      </c>
      <c r="B10701" t="str">
        <f t="shared" si="21664"/>
        <v>CONV_ZONE</v>
      </c>
      <c r="C10701">
        <v>8320</v>
      </c>
      <c r="D10701" t="str">
        <f t="shared" si="21665"/>
        <v xml:space="preserve">Zutritt Vorbereitung ist aktiv </v>
      </c>
      <c r="E10701">
        <f t="shared" ref="E10701" si="21736">COUNTIF(Elements,$C10701)</f>
        <v>385</v>
      </c>
      <c r="F10701">
        <f t="shared" ref="F10701" si="21737">COUNTIFS(Elements,C10701,Storung,D10701)</f>
        <v>225</v>
      </c>
      <c r="H10701" s="4"/>
      <c r="I10701" s="4"/>
      <c r="J10701" s="5"/>
    </row>
    <row r="10702" spans="1:10" x14ac:dyDescent="0.25">
      <c r="A10702" s="4">
        <v>44161.744421296295</v>
      </c>
      <c r="B10702" t="str">
        <f t="shared" si="21664"/>
        <v>CONV_ZONE</v>
      </c>
      <c r="C10702">
        <v>6000</v>
      </c>
      <c r="D10702" t="str">
        <f t="shared" si="21665"/>
        <v xml:space="preserve">Zutritt Vorbereitung ist aktiv </v>
      </c>
      <c r="E10702">
        <f t="shared" ref="E10702" si="21738">COUNTIF(Elements,$C10702)</f>
        <v>385</v>
      </c>
      <c r="F10702">
        <f t="shared" ref="F10702" si="21739">COUNTIFS(Elements,C10702,Storung,D10702)</f>
        <v>110</v>
      </c>
      <c r="H10702" s="4"/>
      <c r="I10702" s="4"/>
      <c r="J10702" s="5"/>
    </row>
    <row r="10703" spans="1:10" x14ac:dyDescent="0.25">
      <c r="A10703" s="4">
        <v>44161.744375000002</v>
      </c>
      <c r="B10703" t="str">
        <f t="shared" si="21664"/>
        <v>CONV_ZONE</v>
      </c>
      <c r="C10703">
        <v>6000</v>
      </c>
      <c r="D10703" t="str">
        <f t="shared" si="21665"/>
        <v xml:space="preserve">Zutritt Vorbereitung ist aktiv </v>
      </c>
      <c r="E10703">
        <f t="shared" ref="E10703" si="21740">COUNTIF(Elements,$C10703)</f>
        <v>385</v>
      </c>
      <c r="F10703">
        <f t="shared" ref="F10703" si="21741">COUNTIFS(Elements,C10703,Storung,D10703)</f>
        <v>110</v>
      </c>
      <c r="H10703" s="4"/>
      <c r="I10703" s="4"/>
      <c r="J10703" s="5"/>
    </row>
    <row r="10704" spans="1:10" x14ac:dyDescent="0.25">
      <c r="A10704" s="4">
        <v>44161.744363425925</v>
      </c>
      <c r="B10704" t="str">
        <f t="shared" si="21664"/>
        <v>CONV_ZONE</v>
      </c>
      <c r="C10704">
        <v>6000</v>
      </c>
      <c r="D10704" t="str">
        <f t="shared" si="21665"/>
        <v xml:space="preserve">Zutritt Vorbereitung ist aktiv </v>
      </c>
      <c r="E10704">
        <f t="shared" ref="E10704" si="21742">COUNTIF(Elements,$C10704)</f>
        <v>385</v>
      </c>
      <c r="F10704">
        <f t="shared" ref="F10704" si="21743">COUNTIFS(Elements,C10704,Storung,D10704)</f>
        <v>110</v>
      </c>
      <c r="H10704" s="4"/>
      <c r="I10704" s="4"/>
      <c r="J10704" s="5"/>
    </row>
    <row r="10705" spans="1:10" x14ac:dyDescent="0.25">
      <c r="A10705" s="4">
        <v>44161.743634259263</v>
      </c>
      <c r="B10705" t="str">
        <f t="shared" si="21664"/>
        <v>CONV_ZONE</v>
      </c>
      <c r="C10705">
        <v>6000</v>
      </c>
      <c r="D10705" t="str">
        <f t="shared" si="21665"/>
        <v xml:space="preserve">Zutritt Vorbereitung ist aktiv </v>
      </c>
      <c r="E10705">
        <f t="shared" ref="E10705" si="21744">COUNTIF(Elements,$C10705)</f>
        <v>385</v>
      </c>
      <c r="F10705">
        <f t="shared" ref="F10705" si="21745">COUNTIFS(Elements,C10705,Storung,D10705)</f>
        <v>110</v>
      </c>
      <c r="H10705" s="4"/>
      <c r="I10705" s="4"/>
      <c r="J10705" s="5"/>
    </row>
    <row r="10706" spans="1:10" x14ac:dyDescent="0.25">
      <c r="A10706" s="4">
        <v>44161.732627314814</v>
      </c>
      <c r="B10706" t="str">
        <f t="shared" si="21664"/>
        <v>CONV_ZONE</v>
      </c>
      <c r="C10706">
        <v>6000</v>
      </c>
      <c r="D10706" t="str">
        <f t="shared" si="21665"/>
        <v xml:space="preserve">Zutritt Vorbereitung ist aktiv </v>
      </c>
      <c r="E10706">
        <f t="shared" ref="E10706" si="21746">COUNTIF(Elements,$C10706)</f>
        <v>385</v>
      </c>
      <c r="F10706">
        <f t="shared" ref="F10706" si="21747">COUNTIFS(Elements,C10706,Storung,D10706)</f>
        <v>110</v>
      </c>
      <c r="H10706" s="4"/>
      <c r="I10706" s="4"/>
      <c r="J10706" s="5"/>
    </row>
    <row r="10707" spans="1:10" x14ac:dyDescent="0.25">
      <c r="A10707" s="4">
        <v>44161.651620370372</v>
      </c>
      <c r="B10707" t="str">
        <f t="shared" si="21664"/>
        <v>CONV_ZONE</v>
      </c>
      <c r="C10707">
        <v>8320</v>
      </c>
      <c r="D10707" t="str">
        <f t="shared" si="21665"/>
        <v xml:space="preserve">Zutritt Vorbereitung ist aktiv </v>
      </c>
      <c r="E10707">
        <f t="shared" ref="E10707" si="21748">COUNTIF(Elements,$C10707)</f>
        <v>385</v>
      </c>
      <c r="F10707">
        <f t="shared" ref="F10707" si="21749">COUNTIFS(Elements,C10707,Storung,D10707)</f>
        <v>225</v>
      </c>
      <c r="H10707" s="4"/>
      <c r="I10707" s="4"/>
      <c r="J10707" s="5"/>
    </row>
    <row r="10708" spans="1:10" x14ac:dyDescent="0.25">
      <c r="A10708" s="4">
        <v>44161.651446759257</v>
      </c>
      <c r="B10708" t="str">
        <f t="shared" si="21664"/>
        <v>CONV_ZONE</v>
      </c>
      <c r="C10708">
        <v>8320</v>
      </c>
      <c r="D10708" t="str">
        <f t="shared" si="21665"/>
        <v xml:space="preserve">Zutritt Vorbereitung ist aktiv </v>
      </c>
      <c r="E10708">
        <f t="shared" ref="E10708" si="21750">COUNTIF(Elements,$C10708)</f>
        <v>385</v>
      </c>
      <c r="F10708">
        <f t="shared" ref="F10708" si="21751">COUNTIFS(Elements,C10708,Storung,D10708)</f>
        <v>225</v>
      </c>
      <c r="H10708" s="4"/>
      <c r="I10708" s="4"/>
      <c r="J10708" s="5"/>
    </row>
    <row r="10709" spans="1:10" x14ac:dyDescent="0.25">
      <c r="A10709" s="4">
        <v>44161.651388888888</v>
      </c>
      <c r="B10709" t="str">
        <f t="shared" si="21664"/>
        <v>CONV_ZONE</v>
      </c>
      <c r="C10709">
        <v>8320</v>
      </c>
      <c r="D10709" t="str">
        <f t="shared" si="21665"/>
        <v xml:space="preserve">Zutritt Vorbereitung ist aktiv </v>
      </c>
      <c r="E10709">
        <f t="shared" ref="E10709" si="21752">COUNTIF(Elements,$C10709)</f>
        <v>385</v>
      </c>
      <c r="F10709">
        <f t="shared" ref="F10709" si="21753">COUNTIFS(Elements,C10709,Storung,D10709)</f>
        <v>225</v>
      </c>
      <c r="H10709" s="4"/>
      <c r="I10709" s="4"/>
      <c r="J10709" s="5"/>
    </row>
    <row r="10710" spans="1:10" x14ac:dyDescent="0.25">
      <c r="A10710" s="4">
        <v>44161.648402777777</v>
      </c>
      <c r="B10710" t="str">
        <f t="shared" si="21664"/>
        <v>CONV_ZONE</v>
      </c>
      <c r="C10710">
        <v>8320</v>
      </c>
      <c r="D10710" t="str">
        <f t="shared" si="21665"/>
        <v xml:space="preserve">Zutritt Vorbereitung ist aktiv </v>
      </c>
      <c r="E10710">
        <f t="shared" ref="E10710" si="21754">COUNTIF(Elements,$C10710)</f>
        <v>385</v>
      </c>
      <c r="F10710">
        <f t="shared" ref="F10710" si="21755">COUNTIFS(Elements,C10710,Storung,D10710)</f>
        <v>225</v>
      </c>
      <c r="H10710" s="4"/>
      <c r="I10710" s="4"/>
      <c r="J10710" s="5"/>
    </row>
    <row r="10711" spans="1:10" x14ac:dyDescent="0.25">
      <c r="A10711" s="4">
        <v>44161.647141203706</v>
      </c>
      <c r="B10711" t="str">
        <f t="shared" si="21664"/>
        <v>CONV_ZONE</v>
      </c>
      <c r="C10711">
        <v>8320</v>
      </c>
      <c r="D10711" t="str">
        <f t="shared" si="21665"/>
        <v xml:space="preserve">Zutritt Vorbereitung ist aktiv </v>
      </c>
      <c r="E10711">
        <f t="shared" ref="E10711" si="21756">COUNTIF(Elements,$C10711)</f>
        <v>385</v>
      </c>
      <c r="F10711">
        <f t="shared" ref="F10711" si="21757">COUNTIFS(Elements,C10711,Storung,D10711)</f>
        <v>225</v>
      </c>
      <c r="H10711" s="4"/>
      <c r="I10711" s="4"/>
      <c r="J10711" s="5"/>
    </row>
    <row r="10712" spans="1:10" x14ac:dyDescent="0.25">
      <c r="A10712" s="4">
        <v>44161.639780092592</v>
      </c>
      <c r="B10712" t="str">
        <f t="shared" si="21664"/>
        <v>CONV_ZONE</v>
      </c>
      <c r="C10712">
        <v>6000</v>
      </c>
      <c r="D10712" t="str">
        <f t="shared" si="21665"/>
        <v xml:space="preserve">Zutritt Vorbereitung ist aktiv </v>
      </c>
      <c r="E10712">
        <f t="shared" ref="E10712" si="21758">COUNTIF(Elements,$C10712)</f>
        <v>385</v>
      </c>
      <c r="F10712">
        <f t="shared" ref="F10712" si="21759">COUNTIFS(Elements,C10712,Storung,D10712)</f>
        <v>110</v>
      </c>
      <c r="H10712" s="4"/>
      <c r="I10712" s="4"/>
      <c r="J10712" s="5"/>
    </row>
    <row r="10713" spans="1:10" x14ac:dyDescent="0.25">
      <c r="A10713" s="4">
        <v>44161.639560185184</v>
      </c>
      <c r="B10713" t="str">
        <f t="shared" si="21664"/>
        <v>CONV_ZONE</v>
      </c>
      <c r="C10713">
        <v>6000</v>
      </c>
      <c r="D10713" t="str">
        <f t="shared" si="21665"/>
        <v xml:space="preserve">Zutritt Vorbereitung ist aktiv </v>
      </c>
      <c r="E10713">
        <f t="shared" ref="E10713" si="21760">COUNTIF(Elements,$C10713)</f>
        <v>385</v>
      </c>
      <c r="F10713">
        <f t="shared" ref="F10713" si="21761">COUNTIFS(Elements,C10713,Storung,D10713)</f>
        <v>110</v>
      </c>
      <c r="H10713" s="4"/>
      <c r="I10713" s="4"/>
      <c r="J10713" s="5"/>
    </row>
    <row r="10714" spans="1:10" x14ac:dyDescent="0.25">
      <c r="A10714" s="4">
        <v>44161.638912037037</v>
      </c>
      <c r="B10714" t="str">
        <f t="shared" si="21664"/>
        <v>CONV_ZONE</v>
      </c>
      <c r="C10714">
        <v>6000</v>
      </c>
      <c r="D10714" t="str">
        <f t="shared" si="21665"/>
        <v xml:space="preserve">Zutritt Vorbereitung ist aktiv </v>
      </c>
      <c r="E10714">
        <f t="shared" ref="E10714" si="21762">COUNTIF(Elements,$C10714)</f>
        <v>385</v>
      </c>
      <c r="F10714">
        <f t="shared" ref="F10714" si="21763">COUNTIFS(Elements,C10714,Storung,D10714)</f>
        <v>110</v>
      </c>
      <c r="H10714" s="4"/>
      <c r="I10714" s="4"/>
      <c r="J10714" s="5"/>
    </row>
    <row r="10715" spans="1:10" x14ac:dyDescent="0.25">
      <c r="A10715" s="4">
        <v>44161.636296296296</v>
      </c>
      <c r="B10715" t="str">
        <f t="shared" si="21664"/>
        <v>CONV_ZONE</v>
      </c>
      <c r="C10715">
        <v>8320</v>
      </c>
      <c r="D10715" t="str">
        <f t="shared" si="21665"/>
        <v xml:space="preserve">Zutritt Vorbereitung ist aktiv </v>
      </c>
      <c r="E10715">
        <f t="shared" ref="E10715" si="21764">COUNTIF(Elements,$C10715)</f>
        <v>385</v>
      </c>
      <c r="F10715">
        <f t="shared" ref="F10715" si="21765">COUNTIFS(Elements,C10715,Storung,D10715)</f>
        <v>225</v>
      </c>
      <c r="H10715" s="4"/>
      <c r="I10715" s="4"/>
      <c r="J10715" s="5"/>
    </row>
    <row r="10716" spans="1:10" x14ac:dyDescent="0.25">
      <c r="A10716" s="4">
        <v>44161.634525462963</v>
      </c>
      <c r="B10716" t="str">
        <f t="shared" si="21664"/>
        <v>CONV_ZONE</v>
      </c>
      <c r="C10716">
        <v>6000</v>
      </c>
      <c r="D10716" t="str">
        <f t="shared" si="21665"/>
        <v xml:space="preserve">Zutritt Vorbereitung ist aktiv </v>
      </c>
      <c r="E10716">
        <f t="shared" ref="E10716" si="21766">COUNTIF(Elements,$C10716)</f>
        <v>385</v>
      </c>
      <c r="F10716">
        <f t="shared" ref="F10716" si="21767">COUNTIFS(Elements,C10716,Storung,D10716)</f>
        <v>110</v>
      </c>
      <c r="H10716" s="4"/>
      <c r="I10716" s="4"/>
      <c r="J10716" s="5"/>
    </row>
    <row r="10717" spans="1:10" x14ac:dyDescent="0.25">
      <c r="A10717" s="4">
        <v>44161.633692129632</v>
      </c>
      <c r="B10717" t="str">
        <f t="shared" si="21664"/>
        <v>CONV_ZONE</v>
      </c>
      <c r="C10717">
        <v>6000</v>
      </c>
      <c r="D10717" t="str">
        <f t="shared" si="21665"/>
        <v xml:space="preserve">Zutritt Vorbereitung ist aktiv </v>
      </c>
      <c r="E10717">
        <f t="shared" ref="E10717" si="21768">COUNTIF(Elements,$C10717)</f>
        <v>385</v>
      </c>
      <c r="F10717">
        <f t="shared" ref="F10717" si="21769">COUNTIFS(Elements,C10717,Storung,D10717)</f>
        <v>110</v>
      </c>
      <c r="H10717" s="4"/>
      <c r="I10717" s="4"/>
      <c r="J10717" s="5"/>
    </row>
    <row r="10718" spans="1:10" x14ac:dyDescent="0.25">
      <c r="A10718" s="4">
        <v>44161.633587962962</v>
      </c>
      <c r="B10718" t="str">
        <f t="shared" si="21664"/>
        <v>CONV_ZONE</v>
      </c>
      <c r="C10718">
        <v>6000</v>
      </c>
      <c r="D10718" t="str">
        <f t="shared" si="21665"/>
        <v xml:space="preserve">Zutritt Vorbereitung ist aktiv </v>
      </c>
      <c r="E10718">
        <f t="shared" ref="E10718" si="21770">COUNTIF(Elements,$C10718)</f>
        <v>385</v>
      </c>
      <c r="F10718">
        <f t="shared" ref="F10718" si="21771">COUNTIFS(Elements,C10718,Storung,D10718)</f>
        <v>110</v>
      </c>
      <c r="H10718" s="4"/>
      <c r="I10718" s="4"/>
      <c r="J10718" s="5"/>
    </row>
    <row r="10719" spans="1:10" x14ac:dyDescent="0.25">
      <c r="A10719" s="4">
        <v>44161.633576388886</v>
      </c>
      <c r="B10719" t="str">
        <f t="shared" si="21664"/>
        <v>CONV_ZONE</v>
      </c>
      <c r="C10719">
        <v>6000</v>
      </c>
      <c r="D10719" t="str">
        <f t="shared" si="21665"/>
        <v xml:space="preserve">Zutritt Vorbereitung ist aktiv </v>
      </c>
      <c r="E10719">
        <f t="shared" ref="E10719" si="21772">COUNTIF(Elements,$C10719)</f>
        <v>385</v>
      </c>
      <c r="F10719">
        <f t="shared" ref="F10719" si="21773">COUNTIFS(Elements,C10719,Storung,D10719)</f>
        <v>110</v>
      </c>
      <c r="H10719" s="4"/>
      <c r="I10719" s="4"/>
      <c r="J10719" s="5"/>
    </row>
    <row r="10720" spans="1:10" x14ac:dyDescent="0.25">
      <c r="A10720" s="4">
        <v>44161.6328125</v>
      </c>
      <c r="B10720" t="str">
        <f t="shared" si="21664"/>
        <v>CONV_ZONE</v>
      </c>
      <c r="C10720">
        <v>6000</v>
      </c>
      <c r="D10720" t="str">
        <f t="shared" si="21665"/>
        <v xml:space="preserve">Zutritt Vorbereitung ist aktiv </v>
      </c>
      <c r="E10720">
        <f t="shared" ref="E10720" si="21774">COUNTIF(Elements,$C10720)</f>
        <v>385</v>
      </c>
      <c r="F10720">
        <f t="shared" ref="F10720" si="21775">COUNTIFS(Elements,C10720,Storung,D10720)</f>
        <v>110</v>
      </c>
      <c r="H10720" s="4"/>
      <c r="I10720" s="4"/>
      <c r="J10720" s="5"/>
    </row>
    <row r="10721" spans="1:10" x14ac:dyDescent="0.25">
      <c r="A10721" s="4">
        <v>44161.617951388886</v>
      </c>
      <c r="B10721" t="str">
        <f t="shared" si="21664"/>
        <v>CONV_ZONE</v>
      </c>
      <c r="C10721">
        <v>8320</v>
      </c>
      <c r="D10721" t="str">
        <f t="shared" si="21665"/>
        <v xml:space="preserve">Zutritt Vorbereitung ist aktiv </v>
      </c>
      <c r="E10721">
        <f t="shared" ref="E10721" si="21776">COUNTIF(Elements,$C10721)</f>
        <v>385</v>
      </c>
      <c r="F10721">
        <f t="shared" ref="F10721" si="21777">COUNTIFS(Elements,C10721,Storung,D10721)</f>
        <v>225</v>
      </c>
      <c r="H10721" s="4"/>
      <c r="I10721" s="4"/>
      <c r="J10721" s="5"/>
    </row>
    <row r="10722" spans="1:10" x14ac:dyDescent="0.25">
      <c r="A10722" s="4">
        <v>44161.616608796299</v>
      </c>
      <c r="B10722" t="str">
        <f t="shared" si="21664"/>
        <v>CONV_ZONE</v>
      </c>
      <c r="C10722">
        <v>8320</v>
      </c>
      <c r="D10722" t="str">
        <f t="shared" si="21665"/>
        <v xml:space="preserve">Zutritt Vorbereitung ist aktiv </v>
      </c>
      <c r="E10722">
        <f t="shared" ref="E10722" si="21778">COUNTIF(Elements,$C10722)</f>
        <v>385</v>
      </c>
      <c r="F10722">
        <f t="shared" ref="F10722" si="21779">COUNTIFS(Elements,C10722,Storung,D10722)</f>
        <v>225</v>
      </c>
      <c r="H10722" s="4"/>
      <c r="I10722" s="4"/>
      <c r="J10722" s="5"/>
    </row>
    <row r="10723" spans="1:10" x14ac:dyDescent="0.25">
      <c r="A10723" s="4">
        <v>44161.58965277778</v>
      </c>
      <c r="B10723" t="str">
        <f t="shared" si="21664"/>
        <v>CONV_ZONE</v>
      </c>
      <c r="C10723">
        <v>6000</v>
      </c>
      <c r="D10723" t="str">
        <f t="shared" si="21665"/>
        <v xml:space="preserve">Zutritt Vorbereitung ist aktiv </v>
      </c>
      <c r="E10723">
        <f t="shared" ref="E10723" si="21780">COUNTIF(Elements,$C10723)</f>
        <v>385</v>
      </c>
      <c r="F10723">
        <f t="shared" ref="F10723" si="21781">COUNTIFS(Elements,C10723,Storung,D10723)</f>
        <v>110</v>
      </c>
      <c r="H10723" s="4"/>
      <c r="I10723" s="4"/>
      <c r="J10723" s="5"/>
    </row>
    <row r="10724" spans="1:10" x14ac:dyDescent="0.25">
      <c r="A10724" s="4">
        <v>44161.575729166667</v>
      </c>
      <c r="B10724" t="str">
        <f t="shared" si="21664"/>
        <v>CONV_ZONE</v>
      </c>
      <c r="C10724">
        <v>6000</v>
      </c>
      <c r="D10724" t="str">
        <f t="shared" si="21665"/>
        <v xml:space="preserve">Zutritt Vorbereitung ist aktiv </v>
      </c>
      <c r="E10724">
        <f t="shared" ref="E10724" si="21782">COUNTIF(Elements,$C10724)</f>
        <v>385</v>
      </c>
      <c r="F10724">
        <f t="shared" ref="F10724" si="21783">COUNTIFS(Elements,C10724,Storung,D10724)</f>
        <v>110</v>
      </c>
      <c r="H10724" s="4"/>
      <c r="I10724" s="4"/>
      <c r="J10724" s="5"/>
    </row>
    <row r="10725" spans="1:10" x14ac:dyDescent="0.25">
      <c r="A10725" s="4">
        <v>44161.565324074072</v>
      </c>
      <c r="B10725" t="str">
        <f t="shared" si="21664"/>
        <v>CONV_ZONE</v>
      </c>
      <c r="C10725">
        <v>6000</v>
      </c>
      <c r="D10725" t="str">
        <f t="shared" si="21665"/>
        <v xml:space="preserve">Zutritt Vorbereitung ist aktiv </v>
      </c>
      <c r="E10725">
        <f t="shared" ref="E10725" si="21784">COUNTIF(Elements,$C10725)</f>
        <v>385</v>
      </c>
      <c r="F10725">
        <f t="shared" ref="F10725" si="21785">COUNTIFS(Elements,C10725,Storung,D10725)</f>
        <v>110</v>
      </c>
      <c r="H10725" s="4"/>
      <c r="I10725" s="4"/>
      <c r="J10725" s="5"/>
    </row>
    <row r="10726" spans="1:10" x14ac:dyDescent="0.25">
      <c r="A10726" s="4">
        <v>44161.549976851849</v>
      </c>
      <c r="B10726" t="str">
        <f t="shared" si="21664"/>
        <v>CONV_ZONE</v>
      </c>
      <c r="C10726">
        <v>6000</v>
      </c>
      <c r="D10726" t="str">
        <f t="shared" si="21665"/>
        <v xml:space="preserve">Zutritt Vorbereitung ist aktiv </v>
      </c>
      <c r="E10726">
        <f t="shared" ref="E10726" si="21786">COUNTIF(Elements,$C10726)</f>
        <v>385</v>
      </c>
      <c r="F10726">
        <f t="shared" ref="F10726" si="21787">COUNTIFS(Elements,C10726,Storung,D10726)</f>
        <v>110</v>
      </c>
      <c r="H10726" s="4"/>
      <c r="I10726" s="4"/>
      <c r="J10726" s="5"/>
    </row>
    <row r="10727" spans="1:10" x14ac:dyDescent="0.25">
      <c r="A10727" s="4">
        <v>44161.498611111114</v>
      </c>
      <c r="B10727" t="str">
        <f t="shared" si="21664"/>
        <v>CONV_ZONE</v>
      </c>
      <c r="C10727">
        <v>6000</v>
      </c>
      <c r="D10727" t="str">
        <f t="shared" si="21665"/>
        <v xml:space="preserve">Zutritt Vorbereitung ist aktiv </v>
      </c>
      <c r="E10727">
        <f t="shared" ref="E10727" si="21788">COUNTIF(Elements,$C10727)</f>
        <v>385</v>
      </c>
      <c r="F10727">
        <f t="shared" ref="F10727" si="21789">COUNTIFS(Elements,C10727,Storung,D10727)</f>
        <v>110</v>
      </c>
      <c r="H10727" s="4"/>
      <c r="I10727" s="4"/>
      <c r="J10727" s="5"/>
    </row>
    <row r="10728" spans="1:10" x14ac:dyDescent="0.25">
      <c r="A10728" s="4">
        <v>44161.358738425923</v>
      </c>
      <c r="B10728" t="str">
        <f t="shared" si="21664"/>
        <v>CONV_ZONE</v>
      </c>
      <c r="C10728">
        <v>6000</v>
      </c>
      <c r="D10728" t="str">
        <f t="shared" si="21665"/>
        <v xml:space="preserve">Zutritt Vorbereitung ist aktiv </v>
      </c>
      <c r="E10728">
        <f t="shared" ref="E10728" si="21790">COUNTIF(Elements,$C10728)</f>
        <v>385</v>
      </c>
      <c r="F10728">
        <f t="shared" ref="F10728" si="21791">COUNTIFS(Elements,C10728,Storung,D10728)</f>
        <v>110</v>
      </c>
      <c r="H10728" s="4"/>
      <c r="I10728" s="4"/>
      <c r="J10728" s="5"/>
    </row>
    <row r="10729" spans="1:10" x14ac:dyDescent="0.25">
      <c r="A10729" s="4">
        <v>44161.358703703707</v>
      </c>
      <c r="B10729" t="str">
        <f t="shared" si="21664"/>
        <v>CONV_ZONE</v>
      </c>
      <c r="C10729">
        <v>6000</v>
      </c>
      <c r="D10729" t="str">
        <f t="shared" si="21665"/>
        <v xml:space="preserve">Zutritt Vorbereitung ist aktiv </v>
      </c>
      <c r="E10729">
        <f t="shared" ref="E10729" si="21792">COUNTIF(Elements,$C10729)</f>
        <v>385</v>
      </c>
      <c r="F10729">
        <f t="shared" ref="F10729" si="21793">COUNTIFS(Elements,C10729,Storung,D10729)</f>
        <v>110</v>
      </c>
      <c r="H10729" s="4"/>
      <c r="I10729" s="4"/>
      <c r="J10729" s="5"/>
    </row>
    <row r="10730" spans="1:10" x14ac:dyDescent="0.25">
      <c r="A10730" s="4">
        <v>44161.220335648148</v>
      </c>
      <c r="B10730" t="str">
        <f t="shared" ref="B10730:B10793" si="21794">"CONV_ZONE"</f>
        <v>CONV_ZONE</v>
      </c>
      <c r="C10730">
        <v>6000</v>
      </c>
      <c r="D10730" t="str">
        <f t="shared" ref="D10730:D10793" si="21795">"Zutritt Vorbereitung ist aktiv "</f>
        <v xml:space="preserve">Zutritt Vorbereitung ist aktiv </v>
      </c>
      <c r="E10730">
        <f t="shared" ref="E10730" si="21796">COUNTIF(Elements,$C10730)</f>
        <v>385</v>
      </c>
      <c r="F10730">
        <f t="shared" ref="F10730" si="21797">COUNTIFS(Elements,C10730,Storung,D10730)</f>
        <v>110</v>
      </c>
      <c r="H10730" s="4"/>
      <c r="I10730" s="4"/>
      <c r="J10730" s="5"/>
    </row>
    <row r="10731" spans="1:10" x14ac:dyDescent="0.25">
      <c r="A10731" s="4">
        <v>44161.217245370368</v>
      </c>
      <c r="B10731" t="str">
        <f t="shared" si="21794"/>
        <v>CONV_ZONE</v>
      </c>
      <c r="C10731">
        <v>6000</v>
      </c>
      <c r="D10731" t="str">
        <f t="shared" si="21795"/>
        <v xml:space="preserve">Zutritt Vorbereitung ist aktiv </v>
      </c>
      <c r="E10731">
        <f t="shared" ref="E10731" si="21798">COUNTIF(Elements,$C10731)</f>
        <v>385</v>
      </c>
      <c r="F10731">
        <f t="shared" ref="F10731" si="21799">COUNTIFS(Elements,C10731,Storung,D10731)</f>
        <v>110</v>
      </c>
      <c r="H10731" s="4"/>
      <c r="I10731" s="4"/>
      <c r="J10731" s="5"/>
    </row>
    <row r="10732" spans="1:10" x14ac:dyDescent="0.25">
      <c r="A10732" s="4">
        <v>44161.06689814815</v>
      </c>
      <c r="B10732" t="str">
        <f t="shared" si="21794"/>
        <v>CONV_ZONE</v>
      </c>
      <c r="C10732">
        <v>8320</v>
      </c>
      <c r="D10732" t="str">
        <f t="shared" si="21795"/>
        <v xml:space="preserve">Zutritt Vorbereitung ist aktiv </v>
      </c>
      <c r="E10732">
        <f t="shared" ref="E10732" si="21800">COUNTIF(Elements,$C10732)</f>
        <v>385</v>
      </c>
      <c r="F10732">
        <f t="shared" ref="F10732" si="21801">COUNTIFS(Elements,C10732,Storung,D10732)</f>
        <v>225</v>
      </c>
      <c r="H10732" s="4"/>
      <c r="I10732" s="4"/>
      <c r="J10732" s="5"/>
    </row>
    <row r="10733" spans="1:10" x14ac:dyDescent="0.25">
      <c r="A10733" s="4">
        <v>44161.06554398148</v>
      </c>
      <c r="B10733" t="str">
        <f t="shared" si="21794"/>
        <v>CONV_ZONE</v>
      </c>
      <c r="C10733">
        <v>8320</v>
      </c>
      <c r="D10733" t="str">
        <f t="shared" si="21795"/>
        <v xml:space="preserve">Zutritt Vorbereitung ist aktiv </v>
      </c>
      <c r="E10733">
        <f t="shared" ref="E10733" si="21802">COUNTIF(Elements,$C10733)</f>
        <v>385</v>
      </c>
      <c r="F10733">
        <f t="shared" ref="F10733" si="21803">COUNTIFS(Elements,C10733,Storung,D10733)</f>
        <v>225</v>
      </c>
      <c r="H10733" s="4"/>
      <c r="I10733" s="4"/>
      <c r="J10733" s="5"/>
    </row>
    <row r="10734" spans="1:10" x14ac:dyDescent="0.25">
      <c r="A10734" s="4">
        <v>44161.064027777778</v>
      </c>
      <c r="B10734" t="str">
        <f t="shared" si="21794"/>
        <v>CONV_ZONE</v>
      </c>
      <c r="C10734">
        <v>8320</v>
      </c>
      <c r="D10734" t="str">
        <f t="shared" si="21795"/>
        <v xml:space="preserve">Zutritt Vorbereitung ist aktiv </v>
      </c>
      <c r="E10734">
        <f t="shared" ref="E10734" si="21804">COUNTIF(Elements,$C10734)</f>
        <v>385</v>
      </c>
      <c r="F10734">
        <f t="shared" ref="F10734" si="21805">COUNTIFS(Elements,C10734,Storung,D10734)</f>
        <v>225</v>
      </c>
      <c r="H10734" s="4"/>
      <c r="I10734" s="4"/>
      <c r="J10734" s="5"/>
    </row>
    <row r="10735" spans="1:10" x14ac:dyDescent="0.25">
      <c r="A10735" s="4">
        <v>44161.063240740739</v>
      </c>
      <c r="B10735" t="str">
        <f t="shared" si="21794"/>
        <v>CONV_ZONE</v>
      </c>
      <c r="C10735">
        <v>8320</v>
      </c>
      <c r="D10735" t="str">
        <f t="shared" si="21795"/>
        <v xml:space="preserve">Zutritt Vorbereitung ist aktiv </v>
      </c>
      <c r="E10735">
        <f t="shared" ref="E10735" si="21806">COUNTIF(Elements,$C10735)</f>
        <v>385</v>
      </c>
      <c r="F10735">
        <f t="shared" ref="F10735" si="21807">COUNTIFS(Elements,C10735,Storung,D10735)</f>
        <v>225</v>
      </c>
      <c r="H10735" s="4"/>
      <c r="I10735" s="4"/>
      <c r="J10735" s="5"/>
    </row>
    <row r="10736" spans="1:10" x14ac:dyDescent="0.25">
      <c r="A10736" s="4">
        <v>44161.028807870367</v>
      </c>
      <c r="B10736" t="str">
        <f t="shared" si="21794"/>
        <v>CONV_ZONE</v>
      </c>
      <c r="C10736">
        <v>8320</v>
      </c>
      <c r="D10736" t="str">
        <f t="shared" si="21795"/>
        <v xml:space="preserve">Zutritt Vorbereitung ist aktiv </v>
      </c>
      <c r="E10736">
        <f t="shared" ref="E10736" si="21808">COUNTIF(Elements,$C10736)</f>
        <v>385</v>
      </c>
      <c r="F10736">
        <f t="shared" ref="F10736" si="21809">COUNTIFS(Elements,C10736,Storung,D10736)</f>
        <v>225</v>
      </c>
      <c r="H10736" s="4"/>
      <c r="I10736" s="4"/>
      <c r="J10736" s="5"/>
    </row>
    <row r="10737" spans="1:10" x14ac:dyDescent="0.25">
      <c r="A10737" s="4">
        <v>44160.867662037039</v>
      </c>
      <c r="B10737" t="str">
        <f t="shared" si="21794"/>
        <v>CONV_ZONE</v>
      </c>
      <c r="C10737">
        <v>6000</v>
      </c>
      <c r="D10737" t="str">
        <f t="shared" si="21795"/>
        <v xml:space="preserve">Zutritt Vorbereitung ist aktiv </v>
      </c>
      <c r="E10737">
        <f t="shared" ref="E10737" si="21810">COUNTIF(Elements,$C10737)</f>
        <v>385</v>
      </c>
      <c r="F10737">
        <f t="shared" ref="F10737" si="21811">COUNTIFS(Elements,C10737,Storung,D10737)</f>
        <v>110</v>
      </c>
      <c r="H10737" s="4"/>
      <c r="I10737" s="4"/>
      <c r="J10737" s="5"/>
    </row>
    <row r="10738" spans="1:10" x14ac:dyDescent="0.25">
      <c r="A10738" s="4">
        <v>44160.818229166667</v>
      </c>
      <c r="B10738" t="str">
        <f t="shared" si="21794"/>
        <v>CONV_ZONE</v>
      </c>
      <c r="C10738">
        <v>6000</v>
      </c>
      <c r="D10738" t="str">
        <f t="shared" si="21795"/>
        <v xml:space="preserve">Zutritt Vorbereitung ist aktiv </v>
      </c>
      <c r="E10738">
        <f t="shared" ref="E10738" si="21812">COUNTIF(Elements,$C10738)</f>
        <v>385</v>
      </c>
      <c r="F10738">
        <f t="shared" ref="F10738" si="21813">COUNTIFS(Elements,C10738,Storung,D10738)</f>
        <v>110</v>
      </c>
      <c r="H10738" s="4"/>
      <c r="I10738" s="4"/>
      <c r="J10738" s="5"/>
    </row>
    <row r="10739" spans="1:10" x14ac:dyDescent="0.25">
      <c r="A10739" s="4">
        <v>44160.707048611112</v>
      </c>
      <c r="B10739" t="str">
        <f t="shared" si="21794"/>
        <v>CONV_ZONE</v>
      </c>
      <c r="C10739">
        <v>8320</v>
      </c>
      <c r="D10739" t="str">
        <f t="shared" si="21795"/>
        <v xml:space="preserve">Zutritt Vorbereitung ist aktiv </v>
      </c>
      <c r="E10739">
        <f t="shared" ref="E10739" si="21814">COUNTIF(Elements,$C10739)</f>
        <v>385</v>
      </c>
      <c r="F10739">
        <f t="shared" ref="F10739" si="21815">COUNTIFS(Elements,C10739,Storung,D10739)</f>
        <v>225</v>
      </c>
      <c r="H10739" s="4"/>
      <c r="I10739" s="4"/>
      <c r="J10739" s="5"/>
    </row>
    <row r="10740" spans="1:10" x14ac:dyDescent="0.25">
      <c r="A10740" s="4">
        <v>44160.706284722219</v>
      </c>
      <c r="B10740" t="str">
        <f t="shared" si="21794"/>
        <v>CONV_ZONE</v>
      </c>
      <c r="C10740">
        <v>8320</v>
      </c>
      <c r="D10740" t="str">
        <f t="shared" si="21795"/>
        <v xml:space="preserve">Zutritt Vorbereitung ist aktiv </v>
      </c>
      <c r="E10740">
        <f t="shared" ref="E10740" si="21816">COUNTIF(Elements,$C10740)</f>
        <v>385</v>
      </c>
      <c r="F10740">
        <f t="shared" ref="F10740" si="21817">COUNTIFS(Elements,C10740,Storung,D10740)</f>
        <v>225</v>
      </c>
      <c r="H10740" s="4"/>
      <c r="I10740" s="4"/>
      <c r="J10740" s="5"/>
    </row>
    <row r="10741" spans="1:10" x14ac:dyDescent="0.25">
      <c r="A10741" s="4">
        <v>44160.699884259258</v>
      </c>
      <c r="B10741" t="str">
        <f t="shared" si="21794"/>
        <v>CONV_ZONE</v>
      </c>
      <c r="C10741">
        <v>6000</v>
      </c>
      <c r="D10741" t="str">
        <f t="shared" si="21795"/>
        <v xml:space="preserve">Zutritt Vorbereitung ist aktiv </v>
      </c>
      <c r="E10741">
        <f t="shared" ref="E10741" si="21818">COUNTIF(Elements,$C10741)</f>
        <v>385</v>
      </c>
      <c r="F10741">
        <f t="shared" ref="F10741" si="21819">COUNTIFS(Elements,C10741,Storung,D10741)</f>
        <v>110</v>
      </c>
      <c r="H10741" s="4"/>
      <c r="I10741" s="4"/>
      <c r="J10741" s="5"/>
    </row>
    <row r="10742" spans="1:10" x14ac:dyDescent="0.25">
      <c r="A10742" s="4">
        <v>44160.679502314815</v>
      </c>
      <c r="B10742" t="str">
        <f t="shared" si="21794"/>
        <v>CONV_ZONE</v>
      </c>
      <c r="C10742">
        <v>6000</v>
      </c>
      <c r="D10742" t="str">
        <f t="shared" si="21795"/>
        <v xml:space="preserve">Zutritt Vorbereitung ist aktiv </v>
      </c>
      <c r="E10742">
        <f t="shared" ref="E10742" si="21820">COUNTIF(Elements,$C10742)</f>
        <v>385</v>
      </c>
      <c r="F10742">
        <f t="shared" ref="F10742" si="21821">COUNTIFS(Elements,C10742,Storung,D10742)</f>
        <v>110</v>
      </c>
      <c r="H10742" s="4"/>
      <c r="I10742" s="4"/>
      <c r="J10742" s="5"/>
    </row>
    <row r="10743" spans="1:10" x14ac:dyDescent="0.25">
      <c r="A10743" s="4">
        <v>44160.590949074074</v>
      </c>
      <c r="B10743" t="str">
        <f t="shared" si="21794"/>
        <v>CONV_ZONE</v>
      </c>
      <c r="C10743">
        <v>6000</v>
      </c>
      <c r="D10743" t="str">
        <f t="shared" si="21795"/>
        <v xml:space="preserve">Zutritt Vorbereitung ist aktiv </v>
      </c>
      <c r="E10743">
        <f t="shared" ref="E10743" si="21822">COUNTIF(Elements,$C10743)</f>
        <v>385</v>
      </c>
      <c r="F10743">
        <f t="shared" ref="F10743" si="21823">COUNTIFS(Elements,C10743,Storung,D10743)</f>
        <v>110</v>
      </c>
      <c r="H10743" s="4"/>
      <c r="I10743" s="4"/>
      <c r="J10743" s="5"/>
    </row>
    <row r="10744" spans="1:10" x14ac:dyDescent="0.25">
      <c r="A10744" s="4">
        <v>44160.576006944444</v>
      </c>
      <c r="B10744" t="str">
        <f t="shared" si="21794"/>
        <v>CONV_ZONE</v>
      </c>
      <c r="C10744">
        <v>6000</v>
      </c>
      <c r="D10744" t="str">
        <f t="shared" si="21795"/>
        <v xml:space="preserve">Zutritt Vorbereitung ist aktiv </v>
      </c>
      <c r="E10744">
        <f t="shared" ref="E10744" si="21824">COUNTIF(Elements,$C10744)</f>
        <v>385</v>
      </c>
      <c r="F10744">
        <f t="shared" ref="F10744" si="21825">COUNTIFS(Elements,C10744,Storung,D10744)</f>
        <v>110</v>
      </c>
      <c r="H10744" s="4"/>
      <c r="I10744" s="4"/>
      <c r="J10744" s="5"/>
    </row>
    <row r="10745" spans="1:10" x14ac:dyDescent="0.25">
      <c r="A10745" s="4">
        <v>44160.518449074072</v>
      </c>
      <c r="B10745" t="str">
        <f t="shared" si="21794"/>
        <v>CONV_ZONE</v>
      </c>
      <c r="C10745">
        <v>6000</v>
      </c>
      <c r="D10745" t="str">
        <f t="shared" si="21795"/>
        <v xml:space="preserve">Zutritt Vorbereitung ist aktiv </v>
      </c>
      <c r="E10745">
        <f t="shared" ref="E10745" si="21826">COUNTIF(Elements,$C10745)</f>
        <v>385</v>
      </c>
      <c r="F10745">
        <f t="shared" ref="F10745" si="21827">COUNTIFS(Elements,C10745,Storung,D10745)</f>
        <v>110</v>
      </c>
      <c r="H10745" s="4"/>
      <c r="I10745" s="4"/>
      <c r="J10745" s="5"/>
    </row>
    <row r="10746" spans="1:10" x14ac:dyDescent="0.25">
      <c r="A10746" s="4">
        <v>44160.516724537039</v>
      </c>
      <c r="B10746" t="str">
        <f t="shared" si="21794"/>
        <v>CONV_ZONE</v>
      </c>
      <c r="C10746">
        <v>6000</v>
      </c>
      <c r="D10746" t="str">
        <f t="shared" si="21795"/>
        <v xml:space="preserve">Zutritt Vorbereitung ist aktiv </v>
      </c>
      <c r="E10746">
        <f t="shared" ref="E10746" si="21828">COUNTIF(Elements,$C10746)</f>
        <v>385</v>
      </c>
      <c r="F10746">
        <f t="shared" ref="F10746" si="21829">COUNTIFS(Elements,C10746,Storung,D10746)</f>
        <v>110</v>
      </c>
      <c r="H10746" s="4"/>
      <c r="I10746" s="4"/>
      <c r="J10746" s="5"/>
    </row>
    <row r="10747" spans="1:10" x14ac:dyDescent="0.25">
      <c r="A10747" s="4">
        <v>44160.463541666664</v>
      </c>
      <c r="B10747" t="str">
        <f t="shared" si="21794"/>
        <v>CONV_ZONE</v>
      </c>
      <c r="C10747">
        <v>8320</v>
      </c>
      <c r="D10747" t="str">
        <f t="shared" si="21795"/>
        <v xml:space="preserve">Zutritt Vorbereitung ist aktiv </v>
      </c>
      <c r="E10747">
        <f t="shared" ref="E10747" si="21830">COUNTIF(Elements,$C10747)</f>
        <v>385</v>
      </c>
      <c r="F10747">
        <f t="shared" ref="F10747" si="21831">COUNTIFS(Elements,C10747,Storung,D10747)</f>
        <v>225</v>
      </c>
      <c r="H10747" s="4"/>
      <c r="I10747" s="4"/>
      <c r="J10747" s="5"/>
    </row>
    <row r="10748" spans="1:10" x14ac:dyDescent="0.25">
      <c r="A10748" s="4">
        <v>44160.461261574077</v>
      </c>
      <c r="B10748" t="str">
        <f t="shared" si="21794"/>
        <v>CONV_ZONE</v>
      </c>
      <c r="C10748">
        <v>6000</v>
      </c>
      <c r="D10748" t="str">
        <f t="shared" si="21795"/>
        <v xml:space="preserve">Zutritt Vorbereitung ist aktiv </v>
      </c>
      <c r="E10748">
        <f t="shared" ref="E10748" si="21832">COUNTIF(Elements,$C10748)</f>
        <v>385</v>
      </c>
      <c r="F10748">
        <f t="shared" ref="F10748" si="21833">COUNTIFS(Elements,C10748,Storung,D10748)</f>
        <v>110</v>
      </c>
      <c r="H10748" s="4"/>
      <c r="I10748" s="4"/>
      <c r="J10748" s="5"/>
    </row>
    <row r="10749" spans="1:10" x14ac:dyDescent="0.25">
      <c r="A10749" s="4">
        <v>44160.460960648146</v>
      </c>
      <c r="B10749" t="str">
        <f t="shared" si="21794"/>
        <v>CONV_ZONE</v>
      </c>
      <c r="C10749">
        <v>6000</v>
      </c>
      <c r="D10749" t="str">
        <f t="shared" si="21795"/>
        <v xml:space="preserve">Zutritt Vorbereitung ist aktiv </v>
      </c>
      <c r="E10749">
        <f t="shared" ref="E10749" si="21834">COUNTIF(Elements,$C10749)</f>
        <v>385</v>
      </c>
      <c r="F10749">
        <f t="shared" ref="F10749" si="21835">COUNTIFS(Elements,C10749,Storung,D10749)</f>
        <v>110</v>
      </c>
      <c r="H10749" s="4"/>
      <c r="I10749" s="4"/>
      <c r="J10749" s="5"/>
    </row>
    <row r="10750" spans="1:10" x14ac:dyDescent="0.25">
      <c r="A10750" s="4">
        <v>44160.408796296295</v>
      </c>
      <c r="B10750" t="str">
        <f t="shared" si="21794"/>
        <v>CONV_ZONE</v>
      </c>
      <c r="C10750">
        <v>6000</v>
      </c>
      <c r="D10750" t="str">
        <f t="shared" si="21795"/>
        <v xml:space="preserve">Zutritt Vorbereitung ist aktiv </v>
      </c>
      <c r="E10750">
        <f t="shared" ref="E10750" si="21836">COUNTIF(Elements,$C10750)</f>
        <v>385</v>
      </c>
      <c r="F10750">
        <f t="shared" ref="F10750" si="21837">COUNTIFS(Elements,C10750,Storung,D10750)</f>
        <v>110</v>
      </c>
      <c r="H10750" s="4"/>
      <c r="I10750" s="4"/>
      <c r="J10750" s="5"/>
    </row>
    <row r="10751" spans="1:10" x14ac:dyDescent="0.25">
      <c r="A10751" s="4">
        <v>44160.383090277777</v>
      </c>
      <c r="B10751" t="str">
        <f t="shared" si="21794"/>
        <v>CONV_ZONE</v>
      </c>
      <c r="C10751">
        <v>8320</v>
      </c>
      <c r="D10751" t="str">
        <f t="shared" si="21795"/>
        <v xml:space="preserve">Zutritt Vorbereitung ist aktiv </v>
      </c>
      <c r="E10751">
        <f t="shared" ref="E10751" si="21838">COUNTIF(Elements,$C10751)</f>
        <v>385</v>
      </c>
      <c r="F10751">
        <f t="shared" ref="F10751" si="21839">COUNTIFS(Elements,C10751,Storung,D10751)</f>
        <v>225</v>
      </c>
      <c r="H10751" s="4"/>
      <c r="I10751" s="4"/>
      <c r="J10751" s="5"/>
    </row>
    <row r="10752" spans="1:10" x14ac:dyDescent="0.25">
      <c r="A10752" s="4">
        <v>44160.382094907407</v>
      </c>
      <c r="B10752" t="str">
        <f t="shared" si="21794"/>
        <v>CONV_ZONE</v>
      </c>
      <c r="C10752">
        <v>8320</v>
      </c>
      <c r="D10752" t="str">
        <f t="shared" si="21795"/>
        <v xml:space="preserve">Zutritt Vorbereitung ist aktiv </v>
      </c>
      <c r="E10752">
        <f t="shared" ref="E10752" si="21840">COUNTIF(Elements,$C10752)</f>
        <v>385</v>
      </c>
      <c r="F10752">
        <f t="shared" ref="F10752" si="21841">COUNTIFS(Elements,C10752,Storung,D10752)</f>
        <v>225</v>
      </c>
      <c r="H10752" s="4"/>
      <c r="I10752" s="4"/>
      <c r="J10752" s="5"/>
    </row>
    <row r="10753" spans="1:10" x14ac:dyDescent="0.25">
      <c r="A10753" s="4">
        <v>44160.323240740741</v>
      </c>
      <c r="B10753" t="str">
        <f t="shared" si="21794"/>
        <v>CONV_ZONE</v>
      </c>
      <c r="C10753">
        <v>6000</v>
      </c>
      <c r="D10753" t="str">
        <f t="shared" si="21795"/>
        <v xml:space="preserve">Zutritt Vorbereitung ist aktiv </v>
      </c>
      <c r="E10753">
        <f t="shared" ref="E10753" si="21842">COUNTIF(Elements,$C10753)</f>
        <v>385</v>
      </c>
      <c r="F10753">
        <f t="shared" ref="F10753" si="21843">COUNTIFS(Elements,C10753,Storung,D10753)</f>
        <v>110</v>
      </c>
      <c r="H10753" s="4"/>
      <c r="I10753" s="4"/>
      <c r="J10753" s="5"/>
    </row>
    <row r="10754" spans="1:10" x14ac:dyDescent="0.25">
      <c r="A10754" s="4">
        <v>44160.30127314815</v>
      </c>
      <c r="B10754" t="str">
        <f t="shared" si="21794"/>
        <v>CONV_ZONE</v>
      </c>
      <c r="C10754">
        <v>8320</v>
      </c>
      <c r="D10754" t="str">
        <f t="shared" si="21795"/>
        <v xml:space="preserve">Zutritt Vorbereitung ist aktiv </v>
      </c>
      <c r="E10754">
        <f t="shared" ref="E10754" si="21844">COUNTIF(Elements,$C10754)</f>
        <v>385</v>
      </c>
      <c r="F10754">
        <f t="shared" ref="F10754" si="21845">COUNTIFS(Elements,C10754,Storung,D10754)</f>
        <v>225</v>
      </c>
      <c r="H10754" s="4"/>
      <c r="I10754" s="4"/>
      <c r="J10754" s="5"/>
    </row>
    <row r="10755" spans="1:10" x14ac:dyDescent="0.25">
      <c r="A10755" s="4">
        <v>44160.294062499997</v>
      </c>
      <c r="B10755" t="str">
        <f t="shared" si="21794"/>
        <v>CONV_ZONE</v>
      </c>
      <c r="C10755">
        <v>6000</v>
      </c>
      <c r="D10755" t="str">
        <f t="shared" si="21795"/>
        <v xml:space="preserve">Zutritt Vorbereitung ist aktiv </v>
      </c>
      <c r="E10755">
        <f t="shared" ref="E10755" si="21846">COUNTIF(Elements,$C10755)</f>
        <v>385</v>
      </c>
      <c r="F10755">
        <f t="shared" ref="F10755" si="21847">COUNTIFS(Elements,C10755,Storung,D10755)</f>
        <v>110</v>
      </c>
      <c r="H10755" s="4"/>
      <c r="I10755" s="4"/>
      <c r="J10755" s="5"/>
    </row>
    <row r="10756" spans="1:10" x14ac:dyDescent="0.25">
      <c r="A10756" s="4">
        <v>44160.118923611109</v>
      </c>
      <c r="B10756" t="str">
        <f t="shared" si="21794"/>
        <v>CONV_ZONE</v>
      </c>
      <c r="C10756">
        <v>8320</v>
      </c>
      <c r="D10756" t="str">
        <f t="shared" si="21795"/>
        <v xml:space="preserve">Zutritt Vorbereitung ist aktiv </v>
      </c>
      <c r="E10756">
        <f t="shared" ref="E10756" si="21848">COUNTIF(Elements,$C10756)</f>
        <v>385</v>
      </c>
      <c r="F10756">
        <f t="shared" ref="F10756" si="21849">COUNTIFS(Elements,C10756,Storung,D10756)</f>
        <v>225</v>
      </c>
      <c r="H10756" s="4"/>
      <c r="I10756" s="4"/>
      <c r="J10756" s="5"/>
    </row>
    <row r="10757" spans="1:10" x14ac:dyDescent="0.25">
      <c r="A10757" s="4">
        <v>44160.116446759261</v>
      </c>
      <c r="B10757" t="str">
        <f t="shared" si="21794"/>
        <v>CONV_ZONE</v>
      </c>
      <c r="C10757">
        <v>8320</v>
      </c>
      <c r="D10757" t="str">
        <f t="shared" si="21795"/>
        <v xml:space="preserve">Zutritt Vorbereitung ist aktiv </v>
      </c>
      <c r="E10757">
        <f t="shared" ref="E10757" si="21850">COUNTIF(Elements,$C10757)</f>
        <v>385</v>
      </c>
      <c r="F10757">
        <f t="shared" ref="F10757" si="21851">COUNTIFS(Elements,C10757,Storung,D10757)</f>
        <v>225</v>
      </c>
      <c r="H10757" s="4"/>
      <c r="I10757" s="4"/>
      <c r="J10757" s="5"/>
    </row>
    <row r="10758" spans="1:10" x14ac:dyDescent="0.25">
      <c r="A10758" s="4">
        <v>44160.103101851855</v>
      </c>
      <c r="B10758" t="str">
        <f t="shared" si="21794"/>
        <v>CONV_ZONE</v>
      </c>
      <c r="C10758">
        <v>8320</v>
      </c>
      <c r="D10758" t="str">
        <f t="shared" si="21795"/>
        <v xml:space="preserve">Zutritt Vorbereitung ist aktiv </v>
      </c>
      <c r="E10758">
        <f t="shared" ref="E10758" si="21852">COUNTIF(Elements,$C10758)</f>
        <v>385</v>
      </c>
      <c r="F10758">
        <f t="shared" ref="F10758" si="21853">COUNTIFS(Elements,C10758,Storung,D10758)</f>
        <v>225</v>
      </c>
      <c r="H10758" s="4"/>
      <c r="I10758" s="4"/>
      <c r="J10758" s="5"/>
    </row>
    <row r="10759" spans="1:10" x14ac:dyDescent="0.25">
      <c r="A10759" s="4">
        <v>44160.100289351853</v>
      </c>
      <c r="B10759" t="str">
        <f t="shared" si="21794"/>
        <v>CONV_ZONE</v>
      </c>
      <c r="C10759">
        <v>8320</v>
      </c>
      <c r="D10759" t="str">
        <f t="shared" si="21795"/>
        <v xml:space="preserve">Zutritt Vorbereitung ist aktiv </v>
      </c>
      <c r="E10759">
        <f t="shared" ref="E10759" si="21854">COUNTIF(Elements,$C10759)</f>
        <v>385</v>
      </c>
      <c r="F10759">
        <f t="shared" ref="F10759" si="21855">COUNTIFS(Elements,C10759,Storung,D10759)</f>
        <v>225</v>
      </c>
      <c r="H10759" s="4"/>
      <c r="I10759" s="4"/>
      <c r="J10759" s="5"/>
    </row>
    <row r="10760" spans="1:10" x14ac:dyDescent="0.25">
      <c r="A10760" s="4">
        <v>44160.092418981483</v>
      </c>
      <c r="B10760" t="str">
        <f t="shared" si="21794"/>
        <v>CONV_ZONE</v>
      </c>
      <c r="C10760">
        <v>8320</v>
      </c>
      <c r="D10760" t="str">
        <f t="shared" si="21795"/>
        <v xml:space="preserve">Zutritt Vorbereitung ist aktiv </v>
      </c>
      <c r="E10760">
        <f t="shared" ref="E10760" si="21856">COUNTIF(Elements,$C10760)</f>
        <v>385</v>
      </c>
      <c r="F10760">
        <f t="shared" ref="F10760" si="21857">COUNTIFS(Elements,C10760,Storung,D10760)</f>
        <v>225</v>
      </c>
      <c r="H10760" s="4"/>
      <c r="I10760" s="4"/>
      <c r="J10760" s="5"/>
    </row>
    <row r="10761" spans="1:10" x14ac:dyDescent="0.25">
      <c r="A10761" s="4">
        <v>44160.091284722221</v>
      </c>
      <c r="B10761" t="str">
        <f t="shared" si="21794"/>
        <v>CONV_ZONE</v>
      </c>
      <c r="C10761">
        <v>8320</v>
      </c>
      <c r="D10761" t="str">
        <f t="shared" si="21795"/>
        <v xml:space="preserve">Zutritt Vorbereitung ist aktiv </v>
      </c>
      <c r="E10761">
        <f t="shared" ref="E10761" si="21858">COUNTIF(Elements,$C10761)</f>
        <v>385</v>
      </c>
      <c r="F10761">
        <f t="shared" ref="F10761" si="21859">COUNTIFS(Elements,C10761,Storung,D10761)</f>
        <v>225</v>
      </c>
      <c r="H10761" s="4"/>
      <c r="I10761" s="4"/>
      <c r="J10761" s="5"/>
    </row>
    <row r="10762" spans="1:10" x14ac:dyDescent="0.25">
      <c r="A10762" s="4">
        <v>44159.56077546296</v>
      </c>
      <c r="B10762" t="str">
        <f t="shared" si="21794"/>
        <v>CONV_ZONE</v>
      </c>
      <c r="C10762">
        <v>6000</v>
      </c>
      <c r="D10762" t="str">
        <f t="shared" si="21795"/>
        <v xml:space="preserve">Zutritt Vorbereitung ist aktiv </v>
      </c>
      <c r="E10762">
        <f t="shared" ref="E10762" si="21860">COUNTIF(Elements,$C10762)</f>
        <v>385</v>
      </c>
      <c r="F10762">
        <f t="shared" ref="F10762" si="21861">COUNTIFS(Elements,C10762,Storung,D10762)</f>
        <v>110</v>
      </c>
      <c r="H10762" s="4"/>
      <c r="I10762" s="4"/>
      <c r="J10762" s="5"/>
    </row>
    <row r="10763" spans="1:10" x14ac:dyDescent="0.25">
      <c r="A10763" s="4">
        <v>44159.539756944447</v>
      </c>
      <c r="B10763" t="str">
        <f t="shared" si="21794"/>
        <v>CONV_ZONE</v>
      </c>
      <c r="C10763">
        <v>6000</v>
      </c>
      <c r="D10763" t="str">
        <f t="shared" si="21795"/>
        <v xml:space="preserve">Zutritt Vorbereitung ist aktiv </v>
      </c>
      <c r="E10763">
        <f t="shared" ref="E10763" si="21862">COUNTIF(Elements,$C10763)</f>
        <v>385</v>
      </c>
      <c r="F10763">
        <f t="shared" ref="F10763" si="21863">COUNTIFS(Elements,C10763,Storung,D10763)</f>
        <v>110</v>
      </c>
      <c r="H10763" s="4"/>
      <c r="I10763" s="4"/>
      <c r="J10763" s="5"/>
    </row>
    <row r="10764" spans="1:10" x14ac:dyDescent="0.25">
      <c r="A10764" s="4">
        <v>44159.330138888887</v>
      </c>
      <c r="B10764" t="str">
        <f t="shared" si="21794"/>
        <v>CONV_ZONE</v>
      </c>
      <c r="C10764">
        <v>6000</v>
      </c>
      <c r="D10764" t="str">
        <f t="shared" si="21795"/>
        <v xml:space="preserve">Zutritt Vorbereitung ist aktiv </v>
      </c>
      <c r="E10764">
        <f t="shared" ref="E10764" si="21864">COUNTIF(Elements,$C10764)</f>
        <v>385</v>
      </c>
      <c r="F10764">
        <f t="shared" ref="F10764" si="21865">COUNTIFS(Elements,C10764,Storung,D10764)</f>
        <v>110</v>
      </c>
      <c r="H10764" s="4"/>
      <c r="I10764" s="4"/>
      <c r="J10764" s="5"/>
    </row>
    <row r="10765" spans="1:10" x14ac:dyDescent="0.25">
      <c r="A10765" s="4">
        <v>44159.328298611108</v>
      </c>
      <c r="B10765" t="str">
        <f t="shared" si="21794"/>
        <v>CONV_ZONE</v>
      </c>
      <c r="C10765">
        <v>6000</v>
      </c>
      <c r="D10765" t="str">
        <f t="shared" si="21795"/>
        <v xml:space="preserve">Zutritt Vorbereitung ist aktiv </v>
      </c>
      <c r="E10765">
        <f t="shared" ref="E10765" si="21866">COUNTIF(Elements,$C10765)</f>
        <v>385</v>
      </c>
      <c r="F10765">
        <f t="shared" ref="F10765" si="21867">COUNTIFS(Elements,C10765,Storung,D10765)</f>
        <v>110</v>
      </c>
      <c r="H10765" s="4"/>
      <c r="I10765" s="4"/>
      <c r="J10765" s="5"/>
    </row>
    <row r="10766" spans="1:10" x14ac:dyDescent="0.25">
      <c r="A10766" s="4">
        <v>44159.325694444444</v>
      </c>
      <c r="B10766" t="str">
        <f t="shared" si="21794"/>
        <v>CONV_ZONE</v>
      </c>
      <c r="C10766">
        <v>6000</v>
      </c>
      <c r="D10766" t="str">
        <f t="shared" si="21795"/>
        <v xml:space="preserve">Zutritt Vorbereitung ist aktiv </v>
      </c>
      <c r="E10766">
        <f t="shared" ref="E10766" si="21868">COUNTIF(Elements,$C10766)</f>
        <v>385</v>
      </c>
      <c r="F10766">
        <f t="shared" ref="F10766" si="21869">COUNTIFS(Elements,C10766,Storung,D10766)</f>
        <v>110</v>
      </c>
      <c r="H10766" s="4"/>
      <c r="I10766" s="4"/>
      <c r="J10766" s="5"/>
    </row>
    <row r="10767" spans="1:10" x14ac:dyDescent="0.25">
      <c r="A10767" s="4">
        <v>44159.321527777778</v>
      </c>
      <c r="B10767" t="str">
        <f t="shared" si="21794"/>
        <v>CONV_ZONE</v>
      </c>
      <c r="C10767">
        <v>6000</v>
      </c>
      <c r="D10767" t="str">
        <f t="shared" si="21795"/>
        <v xml:space="preserve">Zutritt Vorbereitung ist aktiv </v>
      </c>
      <c r="E10767">
        <f t="shared" ref="E10767" si="21870">COUNTIF(Elements,$C10767)</f>
        <v>385</v>
      </c>
      <c r="F10767">
        <f t="shared" ref="F10767" si="21871">COUNTIFS(Elements,C10767,Storung,D10767)</f>
        <v>110</v>
      </c>
      <c r="H10767" s="4"/>
      <c r="I10767" s="4"/>
      <c r="J10767" s="5"/>
    </row>
    <row r="10768" spans="1:10" x14ac:dyDescent="0.25">
      <c r="A10768" s="4">
        <v>44159.286921296298</v>
      </c>
      <c r="B10768" t="str">
        <f t="shared" si="21794"/>
        <v>CONV_ZONE</v>
      </c>
      <c r="C10768">
        <v>6000</v>
      </c>
      <c r="D10768" t="str">
        <f t="shared" si="21795"/>
        <v xml:space="preserve">Zutritt Vorbereitung ist aktiv </v>
      </c>
      <c r="E10768">
        <f t="shared" ref="E10768" si="21872">COUNTIF(Elements,$C10768)</f>
        <v>385</v>
      </c>
      <c r="F10768">
        <f t="shared" ref="F10768" si="21873">COUNTIFS(Elements,C10768,Storung,D10768)</f>
        <v>110</v>
      </c>
      <c r="H10768" s="4"/>
      <c r="I10768" s="4"/>
      <c r="J10768" s="5"/>
    </row>
    <row r="10769" spans="1:10" x14ac:dyDescent="0.25">
      <c r="A10769" s="4">
        <v>44158.673993055556</v>
      </c>
      <c r="B10769" t="str">
        <f t="shared" si="21794"/>
        <v>CONV_ZONE</v>
      </c>
      <c r="C10769">
        <v>6000</v>
      </c>
      <c r="D10769" t="str">
        <f t="shared" si="21795"/>
        <v xml:space="preserve">Zutritt Vorbereitung ist aktiv </v>
      </c>
      <c r="E10769">
        <f t="shared" ref="E10769" si="21874">COUNTIF(Elements,$C10769)</f>
        <v>385</v>
      </c>
      <c r="F10769">
        <f t="shared" ref="F10769" si="21875">COUNTIFS(Elements,C10769,Storung,D10769)</f>
        <v>110</v>
      </c>
      <c r="H10769" s="4"/>
      <c r="I10769" s="4"/>
      <c r="J10769" s="5"/>
    </row>
    <row r="10770" spans="1:10" x14ac:dyDescent="0.25">
      <c r="A10770" s="4">
        <v>44158.405648148146</v>
      </c>
      <c r="B10770" t="str">
        <f t="shared" si="21794"/>
        <v>CONV_ZONE</v>
      </c>
      <c r="C10770">
        <v>6000</v>
      </c>
      <c r="D10770" t="str">
        <f t="shared" si="21795"/>
        <v xml:space="preserve">Zutritt Vorbereitung ist aktiv </v>
      </c>
      <c r="E10770">
        <f t="shared" ref="E10770" si="21876">COUNTIF(Elements,$C10770)</f>
        <v>385</v>
      </c>
      <c r="F10770">
        <f t="shared" ref="F10770" si="21877">COUNTIFS(Elements,C10770,Storung,D10770)</f>
        <v>110</v>
      </c>
      <c r="H10770" s="4"/>
      <c r="I10770" s="4"/>
      <c r="J10770" s="5"/>
    </row>
    <row r="10771" spans="1:10" x14ac:dyDescent="0.25">
      <c r="A10771" s="4">
        <v>44158.394479166665</v>
      </c>
      <c r="B10771" t="str">
        <f t="shared" si="21794"/>
        <v>CONV_ZONE</v>
      </c>
      <c r="C10771">
        <v>6000</v>
      </c>
      <c r="D10771" t="str">
        <f t="shared" si="21795"/>
        <v xml:space="preserve">Zutritt Vorbereitung ist aktiv </v>
      </c>
      <c r="E10771">
        <f t="shared" ref="E10771" si="21878">COUNTIF(Elements,$C10771)</f>
        <v>385</v>
      </c>
      <c r="F10771">
        <f t="shared" ref="F10771" si="21879">COUNTIFS(Elements,C10771,Storung,D10771)</f>
        <v>110</v>
      </c>
      <c r="H10771" s="4"/>
      <c r="I10771" s="4"/>
      <c r="J10771" s="5"/>
    </row>
    <row r="10772" spans="1:10" x14ac:dyDescent="0.25">
      <c r="A10772" s="4">
        <v>44158.345335648148</v>
      </c>
      <c r="B10772" t="str">
        <f t="shared" si="21794"/>
        <v>CONV_ZONE</v>
      </c>
      <c r="C10772">
        <v>6000</v>
      </c>
      <c r="D10772" t="str">
        <f t="shared" si="21795"/>
        <v xml:space="preserve">Zutritt Vorbereitung ist aktiv </v>
      </c>
      <c r="E10772">
        <f t="shared" ref="E10772" si="21880">COUNTIF(Elements,$C10772)</f>
        <v>385</v>
      </c>
      <c r="F10772">
        <f t="shared" ref="F10772" si="21881">COUNTIFS(Elements,C10772,Storung,D10772)</f>
        <v>110</v>
      </c>
      <c r="H10772" s="4"/>
      <c r="I10772" s="4"/>
      <c r="J10772" s="5"/>
    </row>
    <row r="10773" spans="1:10" x14ac:dyDescent="0.25">
      <c r="A10773" s="4">
        <v>44158.270497685182</v>
      </c>
      <c r="B10773" t="str">
        <f t="shared" si="21794"/>
        <v>CONV_ZONE</v>
      </c>
      <c r="C10773">
        <v>6000</v>
      </c>
      <c r="D10773" t="str">
        <f t="shared" si="21795"/>
        <v xml:space="preserve">Zutritt Vorbereitung ist aktiv </v>
      </c>
      <c r="E10773">
        <f t="shared" ref="E10773" si="21882">COUNTIF(Elements,$C10773)</f>
        <v>385</v>
      </c>
      <c r="F10773">
        <f t="shared" ref="F10773" si="21883">COUNTIFS(Elements,C10773,Storung,D10773)</f>
        <v>110</v>
      </c>
      <c r="H10773" s="4"/>
      <c r="I10773" s="4"/>
      <c r="J10773" s="5"/>
    </row>
    <row r="10774" spans="1:10" x14ac:dyDescent="0.25">
      <c r="A10774" s="4">
        <v>44158.26866898148</v>
      </c>
      <c r="B10774" t="str">
        <f t="shared" si="21794"/>
        <v>CONV_ZONE</v>
      </c>
      <c r="C10774">
        <v>6000</v>
      </c>
      <c r="D10774" t="str">
        <f t="shared" si="21795"/>
        <v xml:space="preserve">Zutritt Vorbereitung ist aktiv </v>
      </c>
      <c r="E10774">
        <f t="shared" ref="E10774" si="21884">COUNTIF(Elements,$C10774)</f>
        <v>385</v>
      </c>
      <c r="F10774">
        <f t="shared" ref="F10774" si="21885">COUNTIFS(Elements,C10774,Storung,D10774)</f>
        <v>110</v>
      </c>
      <c r="H10774" s="4"/>
      <c r="I10774" s="4"/>
      <c r="J10774" s="5"/>
    </row>
    <row r="10775" spans="1:10" x14ac:dyDescent="0.25">
      <c r="A10775" s="4">
        <v>44158.205520833333</v>
      </c>
      <c r="B10775" t="str">
        <f t="shared" si="21794"/>
        <v>CONV_ZONE</v>
      </c>
      <c r="C10775">
        <v>8320</v>
      </c>
      <c r="D10775" t="str">
        <f t="shared" si="21795"/>
        <v xml:space="preserve">Zutritt Vorbereitung ist aktiv </v>
      </c>
      <c r="E10775">
        <f t="shared" ref="E10775" si="21886">COUNTIF(Elements,$C10775)</f>
        <v>385</v>
      </c>
      <c r="F10775">
        <f t="shared" ref="F10775" si="21887">COUNTIFS(Elements,C10775,Storung,D10775)</f>
        <v>225</v>
      </c>
      <c r="H10775" s="4"/>
      <c r="I10775" s="4"/>
      <c r="J10775" s="5"/>
    </row>
    <row r="10776" spans="1:10" x14ac:dyDescent="0.25">
      <c r="A10776" s="4">
        <v>44158.202615740738</v>
      </c>
      <c r="B10776" t="str">
        <f t="shared" si="21794"/>
        <v>CONV_ZONE</v>
      </c>
      <c r="C10776">
        <v>8320</v>
      </c>
      <c r="D10776" t="str">
        <f t="shared" si="21795"/>
        <v xml:space="preserve">Zutritt Vorbereitung ist aktiv </v>
      </c>
      <c r="E10776">
        <f t="shared" ref="E10776" si="21888">COUNTIF(Elements,$C10776)</f>
        <v>385</v>
      </c>
      <c r="F10776">
        <f t="shared" ref="F10776" si="21889">COUNTIFS(Elements,C10776,Storung,D10776)</f>
        <v>225</v>
      </c>
      <c r="H10776" s="4"/>
      <c r="I10776" s="4"/>
      <c r="J10776" s="5"/>
    </row>
    <row r="10777" spans="1:10" x14ac:dyDescent="0.25">
      <c r="A10777" s="4">
        <v>44158.159675925926</v>
      </c>
      <c r="B10777" t="str">
        <f t="shared" si="21794"/>
        <v>CONV_ZONE</v>
      </c>
      <c r="C10777">
        <v>8320</v>
      </c>
      <c r="D10777" t="str">
        <f t="shared" si="21795"/>
        <v xml:space="preserve">Zutritt Vorbereitung ist aktiv </v>
      </c>
      <c r="E10777">
        <f t="shared" ref="E10777" si="21890">COUNTIF(Elements,$C10777)</f>
        <v>385</v>
      </c>
      <c r="F10777">
        <f t="shared" ref="F10777" si="21891">COUNTIFS(Elements,C10777,Storung,D10777)</f>
        <v>225</v>
      </c>
      <c r="H10777" s="4"/>
      <c r="I10777" s="4"/>
      <c r="J10777" s="5"/>
    </row>
    <row r="10778" spans="1:10" x14ac:dyDescent="0.25">
      <c r="A10778" s="4">
        <v>44158.15525462963</v>
      </c>
      <c r="B10778" t="str">
        <f t="shared" si="21794"/>
        <v>CONV_ZONE</v>
      </c>
      <c r="C10778">
        <v>8320</v>
      </c>
      <c r="D10778" t="str">
        <f t="shared" si="21795"/>
        <v xml:space="preserve">Zutritt Vorbereitung ist aktiv </v>
      </c>
      <c r="E10778">
        <f t="shared" ref="E10778" si="21892">COUNTIF(Elements,$C10778)</f>
        <v>385</v>
      </c>
      <c r="F10778">
        <f t="shared" ref="F10778" si="21893">COUNTIFS(Elements,C10778,Storung,D10778)</f>
        <v>225</v>
      </c>
      <c r="H10778" s="4"/>
      <c r="I10778" s="4"/>
      <c r="J10778" s="5"/>
    </row>
    <row r="10779" spans="1:10" x14ac:dyDescent="0.25">
      <c r="A10779" s="4">
        <v>44158.152314814812</v>
      </c>
      <c r="B10779" t="str">
        <f t="shared" si="21794"/>
        <v>CONV_ZONE</v>
      </c>
      <c r="C10779">
        <v>8320</v>
      </c>
      <c r="D10779" t="str">
        <f t="shared" si="21795"/>
        <v xml:space="preserve">Zutritt Vorbereitung ist aktiv </v>
      </c>
      <c r="E10779">
        <f t="shared" ref="E10779" si="21894">COUNTIF(Elements,$C10779)</f>
        <v>385</v>
      </c>
      <c r="F10779">
        <f t="shared" ref="F10779" si="21895">COUNTIFS(Elements,C10779,Storung,D10779)</f>
        <v>225</v>
      </c>
      <c r="H10779" s="4"/>
      <c r="I10779" s="4"/>
      <c r="J10779" s="5"/>
    </row>
    <row r="10780" spans="1:10" x14ac:dyDescent="0.25">
      <c r="A10780" s="4">
        <v>44158.150983796295</v>
      </c>
      <c r="B10780" t="str">
        <f t="shared" si="21794"/>
        <v>CONV_ZONE</v>
      </c>
      <c r="C10780">
        <v>8320</v>
      </c>
      <c r="D10780" t="str">
        <f t="shared" si="21795"/>
        <v xml:space="preserve">Zutritt Vorbereitung ist aktiv </v>
      </c>
      <c r="E10780">
        <f t="shared" ref="E10780" si="21896">COUNTIF(Elements,$C10780)</f>
        <v>385</v>
      </c>
      <c r="F10780">
        <f t="shared" ref="F10780" si="21897">COUNTIFS(Elements,C10780,Storung,D10780)</f>
        <v>225</v>
      </c>
      <c r="H10780" s="4"/>
      <c r="I10780" s="4"/>
      <c r="J10780" s="5"/>
    </row>
    <row r="10781" spans="1:10" x14ac:dyDescent="0.25">
      <c r="A10781" s="4">
        <v>44158.138275462959</v>
      </c>
      <c r="B10781" t="str">
        <f t="shared" si="21794"/>
        <v>CONV_ZONE</v>
      </c>
      <c r="C10781">
        <v>8320</v>
      </c>
      <c r="D10781" t="str">
        <f t="shared" si="21795"/>
        <v xml:space="preserve">Zutritt Vorbereitung ist aktiv </v>
      </c>
      <c r="E10781">
        <f t="shared" ref="E10781" si="21898">COUNTIF(Elements,$C10781)</f>
        <v>385</v>
      </c>
      <c r="F10781">
        <f t="shared" ref="F10781" si="21899">COUNTIFS(Elements,C10781,Storung,D10781)</f>
        <v>225</v>
      </c>
      <c r="H10781" s="4"/>
      <c r="I10781" s="4"/>
      <c r="J10781" s="5"/>
    </row>
    <row r="10782" spans="1:10" x14ac:dyDescent="0.25">
      <c r="A10782" s="4">
        <v>44158.137569444443</v>
      </c>
      <c r="B10782" t="str">
        <f t="shared" si="21794"/>
        <v>CONV_ZONE</v>
      </c>
      <c r="C10782">
        <v>8320</v>
      </c>
      <c r="D10782" t="str">
        <f t="shared" si="21795"/>
        <v xml:space="preserve">Zutritt Vorbereitung ist aktiv </v>
      </c>
      <c r="E10782">
        <f t="shared" ref="E10782" si="21900">COUNTIF(Elements,$C10782)</f>
        <v>385</v>
      </c>
      <c r="F10782">
        <f t="shared" ref="F10782" si="21901">COUNTIFS(Elements,C10782,Storung,D10782)</f>
        <v>225</v>
      </c>
      <c r="H10782" s="4"/>
      <c r="I10782" s="4"/>
      <c r="J10782" s="5"/>
    </row>
    <row r="10783" spans="1:10" x14ac:dyDescent="0.25">
      <c r="A10783" s="4">
        <v>44157.546851851854</v>
      </c>
      <c r="B10783" t="str">
        <f t="shared" si="21794"/>
        <v>CONV_ZONE</v>
      </c>
      <c r="C10783">
        <v>6000</v>
      </c>
      <c r="D10783" t="str">
        <f t="shared" si="21795"/>
        <v xml:space="preserve">Zutritt Vorbereitung ist aktiv </v>
      </c>
      <c r="E10783">
        <f t="shared" ref="E10783" si="21902">COUNTIF(Elements,$C10783)</f>
        <v>385</v>
      </c>
      <c r="F10783">
        <f t="shared" ref="F10783" si="21903">COUNTIFS(Elements,C10783,Storung,D10783)</f>
        <v>110</v>
      </c>
      <c r="H10783" s="4"/>
      <c r="I10783" s="4"/>
      <c r="J10783" s="5"/>
    </row>
    <row r="10784" spans="1:10" x14ac:dyDescent="0.25">
      <c r="A10784" s="4">
        <v>44157.540138888886</v>
      </c>
      <c r="B10784" t="str">
        <f t="shared" si="21794"/>
        <v>CONV_ZONE</v>
      </c>
      <c r="C10784">
        <v>8320</v>
      </c>
      <c r="D10784" t="str">
        <f t="shared" si="21795"/>
        <v xml:space="preserve">Zutritt Vorbereitung ist aktiv </v>
      </c>
      <c r="E10784">
        <f t="shared" ref="E10784" si="21904">COUNTIF(Elements,$C10784)</f>
        <v>385</v>
      </c>
      <c r="F10784">
        <f t="shared" ref="F10784" si="21905">COUNTIFS(Elements,C10784,Storung,D10784)</f>
        <v>225</v>
      </c>
      <c r="H10784" s="4"/>
      <c r="I10784" s="4"/>
      <c r="J10784" s="5"/>
    </row>
    <row r="10785" spans="1:10" x14ac:dyDescent="0.25">
      <c r="A10785" s="4">
        <v>44157.233993055554</v>
      </c>
      <c r="B10785" t="str">
        <f t="shared" si="21794"/>
        <v>CONV_ZONE</v>
      </c>
      <c r="C10785">
        <v>8320</v>
      </c>
      <c r="D10785" t="str">
        <f t="shared" si="21795"/>
        <v xml:space="preserve">Zutritt Vorbereitung ist aktiv </v>
      </c>
      <c r="E10785">
        <f t="shared" ref="E10785" si="21906">COUNTIF(Elements,$C10785)</f>
        <v>385</v>
      </c>
      <c r="F10785">
        <f t="shared" ref="F10785" si="21907">COUNTIFS(Elements,C10785,Storung,D10785)</f>
        <v>225</v>
      </c>
      <c r="H10785" s="4"/>
      <c r="I10785" s="4"/>
      <c r="J10785" s="5"/>
    </row>
    <row r="10786" spans="1:10" x14ac:dyDescent="0.25">
      <c r="A10786" s="4">
        <v>44157.198530092595</v>
      </c>
      <c r="B10786" t="str">
        <f t="shared" si="21794"/>
        <v>CONV_ZONE</v>
      </c>
      <c r="C10786">
        <v>8320</v>
      </c>
      <c r="D10786" t="str">
        <f t="shared" si="21795"/>
        <v xml:space="preserve">Zutritt Vorbereitung ist aktiv </v>
      </c>
      <c r="E10786">
        <f t="shared" ref="E10786" si="21908">COUNTIF(Elements,$C10786)</f>
        <v>385</v>
      </c>
      <c r="F10786">
        <f t="shared" ref="F10786" si="21909">COUNTIFS(Elements,C10786,Storung,D10786)</f>
        <v>225</v>
      </c>
      <c r="H10786" s="4"/>
      <c r="I10786" s="4"/>
      <c r="J10786" s="5"/>
    </row>
    <row r="10787" spans="1:10" x14ac:dyDescent="0.25">
      <c r="A10787" s="4">
        <v>44157.19427083333</v>
      </c>
      <c r="B10787" t="str">
        <f t="shared" si="21794"/>
        <v>CONV_ZONE</v>
      </c>
      <c r="C10787">
        <v>8320</v>
      </c>
      <c r="D10787" t="str">
        <f t="shared" si="21795"/>
        <v xml:space="preserve">Zutritt Vorbereitung ist aktiv </v>
      </c>
      <c r="E10787">
        <f t="shared" ref="E10787" si="21910">COUNTIF(Elements,$C10787)</f>
        <v>385</v>
      </c>
      <c r="F10787">
        <f t="shared" ref="F10787" si="21911">COUNTIFS(Elements,C10787,Storung,D10787)</f>
        <v>225</v>
      </c>
      <c r="H10787" s="4"/>
      <c r="I10787" s="4"/>
      <c r="J10787" s="5"/>
    </row>
    <row r="10788" spans="1:10" x14ac:dyDescent="0.25">
      <c r="A10788" s="4">
        <v>44157.192476851851</v>
      </c>
      <c r="B10788" t="str">
        <f t="shared" si="21794"/>
        <v>CONV_ZONE</v>
      </c>
      <c r="C10788">
        <v>8320</v>
      </c>
      <c r="D10788" t="str">
        <f t="shared" si="21795"/>
        <v xml:space="preserve">Zutritt Vorbereitung ist aktiv </v>
      </c>
      <c r="E10788">
        <f t="shared" ref="E10788" si="21912">COUNTIF(Elements,$C10788)</f>
        <v>385</v>
      </c>
      <c r="F10788">
        <f t="shared" ref="F10788" si="21913">COUNTIFS(Elements,C10788,Storung,D10788)</f>
        <v>225</v>
      </c>
      <c r="H10788" s="4"/>
      <c r="I10788" s="4"/>
      <c r="J10788" s="5"/>
    </row>
    <row r="10789" spans="1:10" x14ac:dyDescent="0.25">
      <c r="A10789" s="4">
        <v>44157.030613425923</v>
      </c>
      <c r="B10789" t="str">
        <f t="shared" si="21794"/>
        <v>CONV_ZONE</v>
      </c>
      <c r="C10789">
        <v>8320</v>
      </c>
      <c r="D10789" t="str">
        <f t="shared" si="21795"/>
        <v xml:space="preserve">Zutritt Vorbereitung ist aktiv </v>
      </c>
      <c r="E10789">
        <f t="shared" ref="E10789" si="21914">COUNTIF(Elements,$C10789)</f>
        <v>385</v>
      </c>
      <c r="F10789">
        <f t="shared" ref="F10789" si="21915">COUNTIFS(Elements,C10789,Storung,D10789)</f>
        <v>225</v>
      </c>
      <c r="H10789" s="4"/>
      <c r="I10789" s="4"/>
      <c r="J10789" s="5"/>
    </row>
    <row r="10790" spans="1:10" x14ac:dyDescent="0.25">
      <c r="A10790" s="4">
        <v>44157.029780092591</v>
      </c>
      <c r="B10790" t="str">
        <f t="shared" si="21794"/>
        <v>CONV_ZONE</v>
      </c>
      <c r="C10790">
        <v>8320</v>
      </c>
      <c r="D10790" t="str">
        <f t="shared" si="21795"/>
        <v xml:space="preserve">Zutritt Vorbereitung ist aktiv </v>
      </c>
      <c r="E10790">
        <f t="shared" ref="E10790" si="21916">COUNTIF(Elements,$C10790)</f>
        <v>385</v>
      </c>
      <c r="F10790">
        <f t="shared" ref="F10790" si="21917">COUNTIFS(Elements,C10790,Storung,D10790)</f>
        <v>225</v>
      </c>
      <c r="H10790" s="4"/>
      <c r="I10790" s="4"/>
      <c r="J10790" s="5"/>
    </row>
    <row r="10791" spans="1:10" x14ac:dyDescent="0.25">
      <c r="A10791" s="4">
        <v>44157.017164351855</v>
      </c>
      <c r="B10791" t="str">
        <f t="shared" si="21794"/>
        <v>CONV_ZONE</v>
      </c>
      <c r="C10791">
        <v>8320</v>
      </c>
      <c r="D10791" t="str">
        <f t="shared" si="21795"/>
        <v xml:space="preserve">Zutritt Vorbereitung ist aktiv </v>
      </c>
      <c r="E10791">
        <f t="shared" ref="E10791" si="21918">COUNTIF(Elements,$C10791)</f>
        <v>385</v>
      </c>
      <c r="F10791">
        <f t="shared" ref="F10791" si="21919">COUNTIFS(Elements,C10791,Storung,D10791)</f>
        <v>225</v>
      </c>
      <c r="H10791" s="4"/>
      <c r="I10791" s="4"/>
      <c r="J10791" s="5"/>
    </row>
    <row r="10792" spans="1:10" x14ac:dyDescent="0.25">
      <c r="A10792" s="4">
        <v>44157.016365740739</v>
      </c>
      <c r="B10792" t="str">
        <f t="shared" si="21794"/>
        <v>CONV_ZONE</v>
      </c>
      <c r="C10792">
        <v>8320</v>
      </c>
      <c r="D10792" t="str">
        <f t="shared" si="21795"/>
        <v xml:space="preserve">Zutritt Vorbereitung ist aktiv </v>
      </c>
      <c r="E10792">
        <f t="shared" ref="E10792" si="21920">COUNTIF(Elements,$C10792)</f>
        <v>385</v>
      </c>
      <c r="F10792">
        <f t="shared" ref="F10792" si="21921">COUNTIFS(Elements,C10792,Storung,D10792)</f>
        <v>225</v>
      </c>
      <c r="H10792" s="4"/>
      <c r="I10792" s="4"/>
      <c r="J10792" s="5"/>
    </row>
    <row r="10793" spans="1:10" x14ac:dyDescent="0.25">
      <c r="A10793" s="4">
        <v>44156.815057870372</v>
      </c>
      <c r="B10793" t="str">
        <f t="shared" si="21794"/>
        <v>CONV_ZONE</v>
      </c>
      <c r="C10793">
        <v>8320</v>
      </c>
      <c r="D10793" t="str">
        <f t="shared" si="21795"/>
        <v xml:space="preserve">Zutritt Vorbereitung ist aktiv </v>
      </c>
      <c r="E10793">
        <f t="shared" ref="E10793" si="21922">COUNTIF(Elements,$C10793)</f>
        <v>385</v>
      </c>
      <c r="F10793">
        <f t="shared" ref="F10793" si="21923">COUNTIFS(Elements,C10793,Storung,D10793)</f>
        <v>225</v>
      </c>
      <c r="H10793" s="4"/>
      <c r="I10793" s="4"/>
      <c r="J10793" s="5"/>
    </row>
    <row r="10794" spans="1:10" x14ac:dyDescent="0.25">
      <c r="A10794" s="4">
        <v>44156.813854166663</v>
      </c>
      <c r="B10794" t="str">
        <f t="shared" ref="B10794:B10857" si="21924">"CONV_ZONE"</f>
        <v>CONV_ZONE</v>
      </c>
      <c r="C10794">
        <v>8320</v>
      </c>
      <c r="D10794" t="str">
        <f t="shared" ref="D10794:D10857" si="21925">"Zutritt Vorbereitung ist aktiv "</f>
        <v xml:space="preserve">Zutritt Vorbereitung ist aktiv </v>
      </c>
      <c r="E10794">
        <f t="shared" ref="E10794" si="21926">COUNTIF(Elements,$C10794)</f>
        <v>385</v>
      </c>
      <c r="F10794">
        <f t="shared" ref="F10794" si="21927">COUNTIFS(Elements,C10794,Storung,D10794)</f>
        <v>225</v>
      </c>
      <c r="H10794" s="4"/>
      <c r="I10794" s="4"/>
      <c r="J10794" s="5"/>
    </row>
    <row r="10795" spans="1:10" x14ac:dyDescent="0.25">
      <c r="A10795" s="4">
        <v>44156.726423611108</v>
      </c>
      <c r="B10795" t="str">
        <f t="shared" si="21924"/>
        <v>CONV_ZONE</v>
      </c>
      <c r="C10795">
        <v>8320</v>
      </c>
      <c r="D10795" t="str">
        <f t="shared" si="21925"/>
        <v xml:space="preserve">Zutritt Vorbereitung ist aktiv </v>
      </c>
      <c r="E10795">
        <f t="shared" ref="E10795" si="21928">COUNTIF(Elements,$C10795)</f>
        <v>385</v>
      </c>
      <c r="F10795">
        <f t="shared" ref="F10795" si="21929">COUNTIFS(Elements,C10795,Storung,D10795)</f>
        <v>225</v>
      </c>
      <c r="H10795" s="4"/>
      <c r="I10795" s="4"/>
      <c r="J10795" s="5"/>
    </row>
    <row r="10796" spans="1:10" x14ac:dyDescent="0.25">
      <c r="A10796" s="4">
        <v>44156.72488425926</v>
      </c>
      <c r="B10796" t="str">
        <f t="shared" si="21924"/>
        <v>CONV_ZONE</v>
      </c>
      <c r="C10796">
        <v>8320</v>
      </c>
      <c r="D10796" t="str">
        <f t="shared" si="21925"/>
        <v xml:space="preserve">Zutritt Vorbereitung ist aktiv </v>
      </c>
      <c r="E10796">
        <f t="shared" ref="E10796" si="21930">COUNTIF(Elements,$C10796)</f>
        <v>385</v>
      </c>
      <c r="F10796">
        <f t="shared" ref="F10796" si="21931">COUNTIFS(Elements,C10796,Storung,D10796)</f>
        <v>225</v>
      </c>
      <c r="H10796" s="4"/>
      <c r="I10796" s="4"/>
      <c r="J10796" s="5"/>
    </row>
    <row r="10797" spans="1:10" x14ac:dyDescent="0.25">
      <c r="A10797" s="4">
        <v>44156.657812500001</v>
      </c>
      <c r="B10797" t="str">
        <f t="shared" si="21924"/>
        <v>CONV_ZONE</v>
      </c>
      <c r="C10797">
        <v>6000</v>
      </c>
      <c r="D10797" t="str">
        <f t="shared" si="21925"/>
        <v xml:space="preserve">Zutritt Vorbereitung ist aktiv </v>
      </c>
      <c r="E10797">
        <f t="shared" ref="E10797" si="21932">COUNTIF(Elements,$C10797)</f>
        <v>385</v>
      </c>
      <c r="F10797">
        <f t="shared" ref="F10797" si="21933">COUNTIFS(Elements,C10797,Storung,D10797)</f>
        <v>110</v>
      </c>
      <c r="H10797" s="4"/>
      <c r="I10797" s="4"/>
      <c r="J10797" s="5"/>
    </row>
    <row r="10798" spans="1:10" x14ac:dyDescent="0.25">
      <c r="A10798" s="4">
        <v>44156.653055555558</v>
      </c>
      <c r="B10798" t="str">
        <f t="shared" si="21924"/>
        <v>CONV_ZONE</v>
      </c>
      <c r="C10798">
        <v>8320</v>
      </c>
      <c r="D10798" t="str">
        <f t="shared" si="21925"/>
        <v xml:space="preserve">Zutritt Vorbereitung ist aktiv </v>
      </c>
      <c r="E10798">
        <f t="shared" ref="E10798" si="21934">COUNTIF(Elements,$C10798)</f>
        <v>385</v>
      </c>
      <c r="F10798">
        <f t="shared" ref="F10798" si="21935">COUNTIFS(Elements,C10798,Storung,D10798)</f>
        <v>225</v>
      </c>
      <c r="H10798" s="4"/>
      <c r="I10798" s="4"/>
      <c r="J10798" s="5"/>
    </row>
    <row r="10799" spans="1:10" x14ac:dyDescent="0.25">
      <c r="A10799" s="4">
        <v>44156.561435185184</v>
      </c>
      <c r="B10799" t="str">
        <f t="shared" si="21924"/>
        <v>CONV_ZONE</v>
      </c>
      <c r="C10799">
        <v>8320</v>
      </c>
      <c r="D10799" t="str">
        <f t="shared" si="21925"/>
        <v xml:space="preserve">Zutritt Vorbereitung ist aktiv </v>
      </c>
      <c r="E10799">
        <f t="shared" ref="E10799" si="21936">COUNTIF(Elements,$C10799)</f>
        <v>385</v>
      </c>
      <c r="F10799">
        <f t="shared" ref="F10799" si="21937">COUNTIFS(Elements,C10799,Storung,D10799)</f>
        <v>225</v>
      </c>
      <c r="H10799" s="4"/>
      <c r="I10799" s="4"/>
      <c r="J10799" s="5"/>
    </row>
    <row r="10800" spans="1:10" x14ac:dyDescent="0.25">
      <c r="A10800" s="4">
        <v>44156.502893518518</v>
      </c>
      <c r="B10800" t="str">
        <f t="shared" si="21924"/>
        <v>CONV_ZONE</v>
      </c>
      <c r="C10800">
        <v>8320</v>
      </c>
      <c r="D10800" t="str">
        <f t="shared" si="21925"/>
        <v xml:space="preserve">Zutritt Vorbereitung ist aktiv </v>
      </c>
      <c r="E10800">
        <f t="shared" ref="E10800" si="21938">COUNTIF(Elements,$C10800)</f>
        <v>385</v>
      </c>
      <c r="F10800">
        <f t="shared" ref="F10800" si="21939">COUNTIFS(Elements,C10800,Storung,D10800)</f>
        <v>225</v>
      </c>
      <c r="H10800" s="4"/>
      <c r="I10800" s="4"/>
      <c r="J10800" s="5"/>
    </row>
    <row r="10801" spans="1:10" x14ac:dyDescent="0.25">
      <c r="A10801" s="4">
        <v>44156.499351851853</v>
      </c>
      <c r="B10801" t="str">
        <f t="shared" si="21924"/>
        <v>CONV_ZONE</v>
      </c>
      <c r="C10801">
        <v>8320</v>
      </c>
      <c r="D10801" t="str">
        <f t="shared" si="21925"/>
        <v xml:space="preserve">Zutritt Vorbereitung ist aktiv </v>
      </c>
      <c r="E10801">
        <f t="shared" ref="E10801" si="21940">COUNTIF(Elements,$C10801)</f>
        <v>385</v>
      </c>
      <c r="F10801">
        <f t="shared" ref="F10801" si="21941">COUNTIFS(Elements,C10801,Storung,D10801)</f>
        <v>225</v>
      </c>
      <c r="H10801" s="4"/>
      <c r="I10801" s="4"/>
      <c r="J10801" s="5"/>
    </row>
    <row r="10802" spans="1:10" x14ac:dyDescent="0.25">
      <c r="A10802" s="4">
        <v>44156.495567129627</v>
      </c>
      <c r="B10802" t="str">
        <f t="shared" si="21924"/>
        <v>CONV_ZONE</v>
      </c>
      <c r="C10802">
        <v>8320</v>
      </c>
      <c r="D10802" t="str">
        <f t="shared" si="21925"/>
        <v xml:space="preserve">Zutritt Vorbereitung ist aktiv </v>
      </c>
      <c r="E10802">
        <f t="shared" ref="E10802" si="21942">COUNTIF(Elements,$C10802)</f>
        <v>385</v>
      </c>
      <c r="F10802">
        <f t="shared" ref="F10802" si="21943">COUNTIFS(Elements,C10802,Storung,D10802)</f>
        <v>225</v>
      </c>
      <c r="H10802" s="4"/>
      <c r="I10802" s="4"/>
      <c r="J10802" s="5"/>
    </row>
    <row r="10803" spans="1:10" x14ac:dyDescent="0.25">
      <c r="A10803" s="4">
        <v>44156.48940972222</v>
      </c>
      <c r="B10803" t="str">
        <f t="shared" si="21924"/>
        <v>CONV_ZONE</v>
      </c>
      <c r="C10803">
        <v>6000</v>
      </c>
      <c r="D10803" t="str">
        <f t="shared" si="21925"/>
        <v xml:space="preserve">Zutritt Vorbereitung ist aktiv </v>
      </c>
      <c r="E10803">
        <f t="shared" ref="E10803" si="21944">COUNTIF(Elements,$C10803)</f>
        <v>385</v>
      </c>
      <c r="F10803">
        <f t="shared" ref="F10803" si="21945">COUNTIFS(Elements,C10803,Storung,D10803)</f>
        <v>110</v>
      </c>
      <c r="H10803" s="4"/>
      <c r="I10803" s="4"/>
      <c r="J10803" s="5"/>
    </row>
    <row r="10804" spans="1:10" x14ac:dyDescent="0.25">
      <c r="A10804" s="4">
        <v>44156.487280092595</v>
      </c>
      <c r="B10804" t="str">
        <f t="shared" si="21924"/>
        <v>CONV_ZONE</v>
      </c>
      <c r="C10804">
        <v>6000</v>
      </c>
      <c r="D10804" t="str">
        <f t="shared" si="21925"/>
        <v xml:space="preserve">Zutritt Vorbereitung ist aktiv </v>
      </c>
      <c r="E10804">
        <f t="shared" ref="E10804" si="21946">COUNTIF(Elements,$C10804)</f>
        <v>385</v>
      </c>
      <c r="F10804">
        <f t="shared" ref="F10804" si="21947">COUNTIFS(Elements,C10804,Storung,D10804)</f>
        <v>110</v>
      </c>
      <c r="H10804" s="4"/>
      <c r="I10804" s="4"/>
      <c r="J10804" s="5"/>
    </row>
    <row r="10805" spans="1:10" x14ac:dyDescent="0.25">
      <c r="A10805" s="4">
        <v>44156.42019675926</v>
      </c>
      <c r="B10805" t="str">
        <f t="shared" si="21924"/>
        <v>CONV_ZONE</v>
      </c>
      <c r="C10805">
        <v>8320</v>
      </c>
      <c r="D10805" t="str">
        <f t="shared" si="21925"/>
        <v xml:space="preserve">Zutritt Vorbereitung ist aktiv </v>
      </c>
      <c r="E10805">
        <f t="shared" ref="E10805" si="21948">COUNTIF(Elements,$C10805)</f>
        <v>385</v>
      </c>
      <c r="F10805">
        <f t="shared" ref="F10805" si="21949">COUNTIFS(Elements,C10805,Storung,D10805)</f>
        <v>225</v>
      </c>
      <c r="H10805" s="4"/>
      <c r="I10805" s="4"/>
      <c r="J10805" s="5"/>
    </row>
    <row r="10806" spans="1:10" x14ac:dyDescent="0.25">
      <c r="A10806" s="4">
        <v>44156.419305555559</v>
      </c>
      <c r="B10806" t="str">
        <f t="shared" si="21924"/>
        <v>CONV_ZONE</v>
      </c>
      <c r="C10806">
        <v>8320</v>
      </c>
      <c r="D10806" t="str">
        <f t="shared" si="21925"/>
        <v xml:space="preserve">Zutritt Vorbereitung ist aktiv </v>
      </c>
      <c r="E10806">
        <f t="shared" ref="E10806" si="21950">COUNTIF(Elements,$C10806)</f>
        <v>385</v>
      </c>
      <c r="F10806">
        <f t="shared" ref="F10806" si="21951">COUNTIFS(Elements,C10806,Storung,D10806)</f>
        <v>225</v>
      </c>
      <c r="H10806" s="4"/>
      <c r="I10806" s="4"/>
      <c r="J10806" s="5"/>
    </row>
    <row r="10807" spans="1:10" x14ac:dyDescent="0.25">
      <c r="A10807" s="4">
        <v>44156.40421296296</v>
      </c>
      <c r="B10807" t="str">
        <f t="shared" si="21924"/>
        <v>CONV_ZONE</v>
      </c>
      <c r="C10807">
        <v>8320</v>
      </c>
      <c r="D10807" t="str">
        <f t="shared" si="21925"/>
        <v xml:space="preserve">Zutritt Vorbereitung ist aktiv </v>
      </c>
      <c r="E10807">
        <f t="shared" ref="E10807" si="21952">COUNTIF(Elements,$C10807)</f>
        <v>385</v>
      </c>
      <c r="F10807">
        <f t="shared" ref="F10807" si="21953">COUNTIFS(Elements,C10807,Storung,D10807)</f>
        <v>225</v>
      </c>
      <c r="H10807" s="4"/>
      <c r="I10807" s="4"/>
      <c r="J10807" s="5"/>
    </row>
    <row r="10808" spans="1:10" x14ac:dyDescent="0.25">
      <c r="A10808" s="4">
        <v>44156.403263888889</v>
      </c>
      <c r="B10808" t="str">
        <f t="shared" si="21924"/>
        <v>CONV_ZONE</v>
      </c>
      <c r="C10808">
        <v>8320</v>
      </c>
      <c r="D10808" t="str">
        <f t="shared" si="21925"/>
        <v xml:space="preserve">Zutritt Vorbereitung ist aktiv </v>
      </c>
      <c r="E10808">
        <f t="shared" ref="E10808" si="21954">COUNTIF(Elements,$C10808)</f>
        <v>385</v>
      </c>
      <c r="F10808">
        <f t="shared" ref="F10808" si="21955">COUNTIFS(Elements,C10808,Storung,D10808)</f>
        <v>225</v>
      </c>
      <c r="H10808" s="4"/>
      <c r="I10808" s="4"/>
      <c r="J10808" s="5"/>
    </row>
    <row r="10809" spans="1:10" x14ac:dyDescent="0.25">
      <c r="A10809" s="4">
        <v>44156.400451388887</v>
      </c>
      <c r="B10809" t="str">
        <f t="shared" si="21924"/>
        <v>CONV_ZONE</v>
      </c>
      <c r="C10809">
        <v>8320</v>
      </c>
      <c r="D10809" t="str">
        <f t="shared" si="21925"/>
        <v xml:space="preserve">Zutritt Vorbereitung ist aktiv </v>
      </c>
      <c r="E10809">
        <f t="shared" ref="E10809" si="21956">COUNTIF(Elements,$C10809)</f>
        <v>385</v>
      </c>
      <c r="F10809">
        <f t="shared" ref="F10809" si="21957">COUNTIFS(Elements,C10809,Storung,D10809)</f>
        <v>225</v>
      </c>
      <c r="H10809" s="4"/>
      <c r="I10809" s="4"/>
      <c r="J10809" s="5"/>
    </row>
    <row r="10810" spans="1:10" x14ac:dyDescent="0.25">
      <c r="A10810" s="4">
        <v>44156.399201388886</v>
      </c>
      <c r="B10810" t="str">
        <f t="shared" si="21924"/>
        <v>CONV_ZONE</v>
      </c>
      <c r="C10810">
        <v>8320</v>
      </c>
      <c r="D10810" t="str">
        <f t="shared" si="21925"/>
        <v xml:space="preserve">Zutritt Vorbereitung ist aktiv </v>
      </c>
      <c r="E10810">
        <f t="shared" ref="E10810" si="21958">COUNTIF(Elements,$C10810)</f>
        <v>385</v>
      </c>
      <c r="F10810">
        <f t="shared" ref="F10810" si="21959">COUNTIFS(Elements,C10810,Storung,D10810)</f>
        <v>225</v>
      </c>
      <c r="H10810" s="4"/>
      <c r="I10810" s="4"/>
      <c r="J10810" s="5"/>
    </row>
    <row r="10811" spans="1:10" x14ac:dyDescent="0.25">
      <c r="A10811" s="4">
        <v>44156.36990740741</v>
      </c>
      <c r="B10811" t="str">
        <f t="shared" si="21924"/>
        <v>CONV_ZONE</v>
      </c>
      <c r="C10811">
        <v>6000</v>
      </c>
      <c r="D10811" t="str">
        <f t="shared" si="21925"/>
        <v xml:space="preserve">Zutritt Vorbereitung ist aktiv </v>
      </c>
      <c r="E10811">
        <f t="shared" ref="E10811" si="21960">COUNTIF(Elements,$C10811)</f>
        <v>385</v>
      </c>
      <c r="F10811">
        <f t="shared" ref="F10811" si="21961">COUNTIFS(Elements,C10811,Storung,D10811)</f>
        <v>110</v>
      </c>
      <c r="H10811" s="4"/>
      <c r="I10811" s="4"/>
      <c r="J10811" s="5"/>
    </row>
    <row r="10812" spans="1:10" x14ac:dyDescent="0.25">
      <c r="A10812" s="4">
        <v>44156.36210648148</v>
      </c>
      <c r="B10812" t="str">
        <f t="shared" si="21924"/>
        <v>CONV_ZONE</v>
      </c>
      <c r="C10812">
        <v>8320</v>
      </c>
      <c r="D10812" t="str">
        <f t="shared" si="21925"/>
        <v xml:space="preserve">Zutritt Vorbereitung ist aktiv </v>
      </c>
      <c r="E10812">
        <f t="shared" ref="E10812" si="21962">COUNTIF(Elements,$C10812)</f>
        <v>385</v>
      </c>
      <c r="F10812">
        <f t="shared" ref="F10812" si="21963">COUNTIFS(Elements,C10812,Storung,D10812)</f>
        <v>225</v>
      </c>
      <c r="H10812" s="4"/>
      <c r="I10812" s="4"/>
      <c r="J10812" s="5"/>
    </row>
    <row r="10813" spans="1:10" x14ac:dyDescent="0.25">
      <c r="A10813" s="4">
        <v>44156.357731481483</v>
      </c>
      <c r="B10813" t="str">
        <f t="shared" si="21924"/>
        <v>CONV_ZONE</v>
      </c>
      <c r="C10813">
        <v>8320</v>
      </c>
      <c r="D10813" t="str">
        <f t="shared" si="21925"/>
        <v xml:space="preserve">Zutritt Vorbereitung ist aktiv </v>
      </c>
      <c r="E10813">
        <f t="shared" ref="E10813" si="21964">COUNTIF(Elements,$C10813)</f>
        <v>385</v>
      </c>
      <c r="F10813">
        <f t="shared" ref="F10813" si="21965">COUNTIFS(Elements,C10813,Storung,D10813)</f>
        <v>225</v>
      </c>
      <c r="H10813" s="4"/>
      <c r="I10813" s="4"/>
      <c r="J10813" s="5"/>
    </row>
    <row r="10814" spans="1:10" x14ac:dyDescent="0.25">
      <c r="A10814" s="4">
        <v>44156.328993055555</v>
      </c>
      <c r="B10814" t="str">
        <f t="shared" si="21924"/>
        <v>CONV_ZONE</v>
      </c>
      <c r="C10814">
        <v>8320</v>
      </c>
      <c r="D10814" t="str">
        <f t="shared" si="21925"/>
        <v xml:space="preserve">Zutritt Vorbereitung ist aktiv </v>
      </c>
      <c r="E10814">
        <f t="shared" ref="E10814" si="21966">COUNTIF(Elements,$C10814)</f>
        <v>385</v>
      </c>
      <c r="F10814">
        <f t="shared" ref="F10814" si="21967">COUNTIFS(Elements,C10814,Storung,D10814)</f>
        <v>225</v>
      </c>
      <c r="H10814" s="4"/>
      <c r="I10814" s="4"/>
      <c r="J10814" s="5"/>
    </row>
    <row r="10815" spans="1:10" x14ac:dyDescent="0.25">
      <c r="A10815" s="4">
        <v>44156.326504629629</v>
      </c>
      <c r="B10815" t="str">
        <f t="shared" si="21924"/>
        <v>CONV_ZONE</v>
      </c>
      <c r="C10815">
        <v>8320</v>
      </c>
      <c r="D10815" t="str">
        <f t="shared" si="21925"/>
        <v xml:space="preserve">Zutritt Vorbereitung ist aktiv </v>
      </c>
      <c r="E10815">
        <f t="shared" ref="E10815" si="21968">COUNTIF(Elements,$C10815)</f>
        <v>385</v>
      </c>
      <c r="F10815">
        <f t="shared" ref="F10815" si="21969">COUNTIFS(Elements,C10815,Storung,D10815)</f>
        <v>225</v>
      </c>
      <c r="H10815" s="4"/>
      <c r="I10815" s="4"/>
      <c r="J10815" s="5"/>
    </row>
    <row r="10816" spans="1:10" x14ac:dyDescent="0.25">
      <c r="A10816" s="4">
        <v>44156.255011574074</v>
      </c>
      <c r="B10816" t="str">
        <f t="shared" si="21924"/>
        <v>CONV_ZONE</v>
      </c>
      <c r="C10816">
        <v>8320</v>
      </c>
      <c r="D10816" t="str">
        <f t="shared" si="21925"/>
        <v xml:space="preserve">Zutritt Vorbereitung ist aktiv </v>
      </c>
      <c r="E10816">
        <f t="shared" ref="E10816" si="21970">COUNTIF(Elements,$C10816)</f>
        <v>385</v>
      </c>
      <c r="F10816">
        <f t="shared" ref="F10816" si="21971">COUNTIFS(Elements,C10816,Storung,D10816)</f>
        <v>225</v>
      </c>
      <c r="H10816" s="4"/>
      <c r="I10816" s="4"/>
      <c r="J10816" s="5"/>
    </row>
    <row r="10817" spans="1:10" x14ac:dyDescent="0.25">
      <c r="A10817" s="4">
        <v>44156.251516203702</v>
      </c>
      <c r="B10817" t="str">
        <f t="shared" si="21924"/>
        <v>CONV_ZONE</v>
      </c>
      <c r="C10817">
        <v>8320</v>
      </c>
      <c r="D10817" t="str">
        <f t="shared" si="21925"/>
        <v xml:space="preserve">Zutritt Vorbereitung ist aktiv </v>
      </c>
      <c r="E10817">
        <f t="shared" ref="E10817" si="21972">COUNTIF(Elements,$C10817)</f>
        <v>385</v>
      </c>
      <c r="F10817">
        <f t="shared" ref="F10817" si="21973">COUNTIFS(Elements,C10817,Storung,D10817)</f>
        <v>225</v>
      </c>
      <c r="H10817" s="4"/>
      <c r="I10817" s="4"/>
      <c r="J10817" s="5"/>
    </row>
    <row r="10818" spans="1:10" x14ac:dyDescent="0.25">
      <c r="A10818" s="4">
        <v>44156.250023148146</v>
      </c>
      <c r="B10818" t="str">
        <f t="shared" si="21924"/>
        <v>CONV_ZONE</v>
      </c>
      <c r="C10818">
        <v>8320</v>
      </c>
      <c r="D10818" t="str">
        <f t="shared" si="21925"/>
        <v xml:space="preserve">Zutritt Vorbereitung ist aktiv </v>
      </c>
      <c r="E10818">
        <f t="shared" ref="E10818" si="21974">COUNTIF(Elements,$C10818)</f>
        <v>385</v>
      </c>
      <c r="F10818">
        <f t="shared" ref="F10818" si="21975">COUNTIFS(Elements,C10818,Storung,D10818)</f>
        <v>225</v>
      </c>
      <c r="H10818" s="4"/>
      <c r="I10818" s="4"/>
      <c r="J10818" s="5"/>
    </row>
    <row r="10819" spans="1:10" x14ac:dyDescent="0.25">
      <c r="A10819" s="4">
        <v>44156.246701388889</v>
      </c>
      <c r="B10819" t="str">
        <f t="shared" si="21924"/>
        <v>CONV_ZONE</v>
      </c>
      <c r="C10819">
        <v>8320</v>
      </c>
      <c r="D10819" t="str">
        <f t="shared" si="21925"/>
        <v xml:space="preserve">Zutritt Vorbereitung ist aktiv </v>
      </c>
      <c r="E10819">
        <f t="shared" ref="E10819" si="21976">COUNTIF(Elements,$C10819)</f>
        <v>385</v>
      </c>
      <c r="F10819">
        <f t="shared" ref="F10819" si="21977">COUNTIFS(Elements,C10819,Storung,D10819)</f>
        <v>225</v>
      </c>
      <c r="H10819" s="4"/>
      <c r="I10819" s="4"/>
      <c r="J10819" s="5"/>
    </row>
    <row r="10820" spans="1:10" x14ac:dyDescent="0.25">
      <c r="A10820" s="4">
        <v>44156.24527777778</v>
      </c>
      <c r="B10820" t="str">
        <f t="shared" si="21924"/>
        <v>CONV_ZONE</v>
      </c>
      <c r="C10820">
        <v>8320</v>
      </c>
      <c r="D10820" t="str">
        <f t="shared" si="21925"/>
        <v xml:space="preserve">Zutritt Vorbereitung ist aktiv </v>
      </c>
      <c r="E10820">
        <f t="shared" ref="E10820" si="21978">COUNTIF(Elements,$C10820)</f>
        <v>385</v>
      </c>
      <c r="F10820">
        <f t="shared" ref="F10820" si="21979">COUNTIFS(Elements,C10820,Storung,D10820)</f>
        <v>225</v>
      </c>
      <c r="H10820" s="4"/>
      <c r="I10820" s="4"/>
      <c r="J10820" s="5"/>
    </row>
    <row r="10821" spans="1:10" x14ac:dyDescent="0.25">
      <c r="A10821" s="4">
        <v>44156.222326388888</v>
      </c>
      <c r="B10821" t="str">
        <f t="shared" si="21924"/>
        <v>CONV_ZONE</v>
      </c>
      <c r="C10821">
        <v>8320</v>
      </c>
      <c r="D10821" t="str">
        <f t="shared" si="21925"/>
        <v xml:space="preserve">Zutritt Vorbereitung ist aktiv </v>
      </c>
      <c r="E10821">
        <f t="shared" ref="E10821" si="21980">COUNTIF(Elements,$C10821)</f>
        <v>385</v>
      </c>
      <c r="F10821">
        <f t="shared" ref="F10821" si="21981">COUNTIFS(Elements,C10821,Storung,D10821)</f>
        <v>225</v>
      </c>
      <c r="H10821" s="4"/>
      <c r="I10821" s="4"/>
      <c r="J10821" s="5"/>
    </row>
    <row r="10822" spans="1:10" x14ac:dyDescent="0.25">
      <c r="A10822" s="4">
        <v>44156.207291666666</v>
      </c>
      <c r="B10822" t="str">
        <f t="shared" si="21924"/>
        <v>CONV_ZONE</v>
      </c>
      <c r="C10822">
        <v>8320</v>
      </c>
      <c r="D10822" t="str">
        <f t="shared" si="21925"/>
        <v xml:space="preserve">Zutritt Vorbereitung ist aktiv </v>
      </c>
      <c r="E10822">
        <f t="shared" ref="E10822" si="21982">COUNTIF(Elements,$C10822)</f>
        <v>385</v>
      </c>
      <c r="F10822">
        <f t="shared" ref="F10822" si="21983">COUNTIFS(Elements,C10822,Storung,D10822)</f>
        <v>225</v>
      </c>
      <c r="H10822" s="4"/>
      <c r="I10822" s="4"/>
      <c r="J10822" s="5"/>
    </row>
    <row r="10823" spans="1:10" x14ac:dyDescent="0.25">
      <c r="A10823" s="4">
        <v>44156.206712962965</v>
      </c>
      <c r="B10823" t="str">
        <f t="shared" si="21924"/>
        <v>CONV_ZONE</v>
      </c>
      <c r="C10823">
        <v>8320</v>
      </c>
      <c r="D10823" t="str">
        <f t="shared" si="21925"/>
        <v xml:space="preserve">Zutritt Vorbereitung ist aktiv </v>
      </c>
      <c r="E10823">
        <f t="shared" ref="E10823" si="21984">COUNTIF(Elements,$C10823)</f>
        <v>385</v>
      </c>
      <c r="F10823">
        <f t="shared" ref="F10823" si="21985">COUNTIFS(Elements,C10823,Storung,D10823)</f>
        <v>225</v>
      </c>
      <c r="H10823" s="4"/>
      <c r="I10823" s="4"/>
      <c r="J10823" s="5"/>
    </row>
    <row r="10824" spans="1:10" x14ac:dyDescent="0.25">
      <c r="A10824" s="4">
        <v>44156.206469907411</v>
      </c>
      <c r="B10824" t="str">
        <f t="shared" si="21924"/>
        <v>CONV_ZONE</v>
      </c>
      <c r="C10824">
        <v>8320</v>
      </c>
      <c r="D10824" t="str">
        <f t="shared" si="21925"/>
        <v xml:space="preserve">Zutritt Vorbereitung ist aktiv </v>
      </c>
      <c r="E10824">
        <f t="shared" ref="E10824" si="21986">COUNTIF(Elements,$C10824)</f>
        <v>385</v>
      </c>
      <c r="F10824">
        <f t="shared" ref="F10824" si="21987">COUNTIFS(Elements,C10824,Storung,D10824)</f>
        <v>225</v>
      </c>
      <c r="H10824" s="4"/>
      <c r="I10824" s="4"/>
      <c r="J10824" s="5"/>
    </row>
    <row r="10825" spans="1:10" x14ac:dyDescent="0.25">
      <c r="A10825" s="4">
        <v>44156.205462962964</v>
      </c>
      <c r="B10825" t="str">
        <f t="shared" si="21924"/>
        <v>CONV_ZONE</v>
      </c>
      <c r="C10825">
        <v>8320</v>
      </c>
      <c r="D10825" t="str">
        <f t="shared" si="21925"/>
        <v xml:space="preserve">Zutritt Vorbereitung ist aktiv </v>
      </c>
      <c r="E10825">
        <f t="shared" ref="E10825" si="21988">COUNTIF(Elements,$C10825)</f>
        <v>385</v>
      </c>
      <c r="F10825">
        <f t="shared" ref="F10825" si="21989">COUNTIFS(Elements,C10825,Storung,D10825)</f>
        <v>225</v>
      </c>
      <c r="H10825" s="4"/>
      <c r="I10825" s="4"/>
      <c r="J10825" s="5"/>
    </row>
    <row r="10826" spans="1:10" x14ac:dyDescent="0.25">
      <c r="A10826" s="4">
        <v>44156.063043981485</v>
      </c>
      <c r="B10826" t="str">
        <f t="shared" si="21924"/>
        <v>CONV_ZONE</v>
      </c>
      <c r="C10826">
        <v>8320</v>
      </c>
      <c r="D10826" t="str">
        <f t="shared" si="21925"/>
        <v xml:space="preserve">Zutritt Vorbereitung ist aktiv </v>
      </c>
      <c r="E10826">
        <f t="shared" ref="E10826" si="21990">COUNTIF(Elements,$C10826)</f>
        <v>385</v>
      </c>
      <c r="F10826">
        <f t="shared" ref="F10826" si="21991">COUNTIFS(Elements,C10826,Storung,D10826)</f>
        <v>225</v>
      </c>
      <c r="H10826" s="4"/>
      <c r="I10826" s="4"/>
      <c r="J10826" s="5"/>
    </row>
    <row r="10827" spans="1:10" x14ac:dyDescent="0.25">
      <c r="A10827" s="4">
        <v>44156.062152777777</v>
      </c>
      <c r="B10827" t="str">
        <f t="shared" si="21924"/>
        <v>CONV_ZONE</v>
      </c>
      <c r="C10827">
        <v>8320</v>
      </c>
      <c r="D10827" t="str">
        <f t="shared" si="21925"/>
        <v xml:space="preserve">Zutritt Vorbereitung ist aktiv </v>
      </c>
      <c r="E10827">
        <f t="shared" ref="E10827" si="21992">COUNTIF(Elements,$C10827)</f>
        <v>385</v>
      </c>
      <c r="F10827">
        <f t="shared" ref="F10827" si="21993">COUNTIFS(Elements,C10827,Storung,D10827)</f>
        <v>225</v>
      </c>
      <c r="H10827" s="4"/>
      <c r="I10827" s="4"/>
      <c r="J10827" s="5"/>
    </row>
    <row r="10828" spans="1:10" x14ac:dyDescent="0.25">
      <c r="A10828" s="4">
        <v>44156.038993055554</v>
      </c>
      <c r="B10828" t="str">
        <f t="shared" si="21924"/>
        <v>CONV_ZONE</v>
      </c>
      <c r="C10828">
        <v>8320</v>
      </c>
      <c r="D10828" t="str">
        <f t="shared" si="21925"/>
        <v xml:space="preserve">Zutritt Vorbereitung ist aktiv </v>
      </c>
      <c r="E10828">
        <f t="shared" ref="E10828" si="21994">COUNTIF(Elements,$C10828)</f>
        <v>385</v>
      </c>
      <c r="F10828">
        <f t="shared" ref="F10828" si="21995">COUNTIFS(Elements,C10828,Storung,D10828)</f>
        <v>225</v>
      </c>
      <c r="H10828" s="4"/>
      <c r="I10828" s="4"/>
      <c r="J10828" s="5"/>
    </row>
    <row r="10829" spans="1:10" x14ac:dyDescent="0.25">
      <c r="A10829" s="4">
        <v>44155.93172453704</v>
      </c>
      <c r="B10829" t="str">
        <f t="shared" si="21924"/>
        <v>CONV_ZONE</v>
      </c>
      <c r="C10829">
        <v>8320</v>
      </c>
      <c r="D10829" t="str">
        <f t="shared" si="21925"/>
        <v xml:space="preserve">Zutritt Vorbereitung ist aktiv </v>
      </c>
      <c r="E10829">
        <f t="shared" ref="E10829" si="21996">COUNTIF(Elements,$C10829)</f>
        <v>385</v>
      </c>
      <c r="F10829">
        <f t="shared" ref="F10829" si="21997">COUNTIFS(Elements,C10829,Storung,D10829)</f>
        <v>225</v>
      </c>
      <c r="H10829" s="4"/>
      <c r="I10829" s="4"/>
      <c r="J10829" s="5"/>
    </row>
    <row r="10830" spans="1:10" x14ac:dyDescent="0.25">
      <c r="A10830" s="4">
        <v>44155.930300925924</v>
      </c>
      <c r="B10830" t="str">
        <f t="shared" si="21924"/>
        <v>CONV_ZONE</v>
      </c>
      <c r="C10830">
        <v>8320</v>
      </c>
      <c r="D10830" t="str">
        <f t="shared" si="21925"/>
        <v xml:space="preserve">Zutritt Vorbereitung ist aktiv </v>
      </c>
      <c r="E10830">
        <f t="shared" ref="E10830" si="21998">COUNTIF(Elements,$C10830)</f>
        <v>385</v>
      </c>
      <c r="F10830">
        <f t="shared" ref="F10830" si="21999">COUNTIFS(Elements,C10830,Storung,D10830)</f>
        <v>225</v>
      </c>
      <c r="H10830" s="4"/>
      <c r="I10830" s="4"/>
      <c r="J10830" s="5"/>
    </row>
    <row r="10831" spans="1:10" x14ac:dyDescent="0.25">
      <c r="A10831" s="4">
        <v>44155.930162037039</v>
      </c>
      <c r="B10831" t="str">
        <f t="shared" si="21924"/>
        <v>CONV_ZONE</v>
      </c>
      <c r="C10831">
        <v>8320</v>
      </c>
      <c r="D10831" t="str">
        <f t="shared" si="21925"/>
        <v xml:space="preserve">Zutritt Vorbereitung ist aktiv </v>
      </c>
      <c r="E10831">
        <f t="shared" ref="E10831" si="22000">COUNTIF(Elements,$C10831)</f>
        <v>385</v>
      </c>
      <c r="F10831">
        <f t="shared" ref="F10831" si="22001">COUNTIFS(Elements,C10831,Storung,D10831)</f>
        <v>225</v>
      </c>
      <c r="H10831" s="4"/>
      <c r="I10831" s="4"/>
      <c r="J10831" s="5"/>
    </row>
    <row r="10832" spans="1:10" x14ac:dyDescent="0.25">
      <c r="A10832" s="4">
        <v>44155.929444444446</v>
      </c>
      <c r="B10832" t="str">
        <f t="shared" si="21924"/>
        <v>CONV_ZONE</v>
      </c>
      <c r="C10832">
        <v>8320</v>
      </c>
      <c r="D10832" t="str">
        <f t="shared" si="21925"/>
        <v xml:space="preserve">Zutritt Vorbereitung ist aktiv </v>
      </c>
      <c r="E10832">
        <f t="shared" ref="E10832" si="22002">COUNTIF(Elements,$C10832)</f>
        <v>385</v>
      </c>
      <c r="F10832">
        <f t="shared" ref="F10832" si="22003">COUNTIFS(Elements,C10832,Storung,D10832)</f>
        <v>225</v>
      </c>
      <c r="H10832" s="4"/>
      <c r="I10832" s="4"/>
      <c r="J10832" s="5"/>
    </row>
    <row r="10833" spans="1:10" x14ac:dyDescent="0.25">
      <c r="A10833" s="4">
        <v>44155.819351851853</v>
      </c>
      <c r="B10833" t="str">
        <f t="shared" si="21924"/>
        <v>CONV_ZONE</v>
      </c>
      <c r="C10833">
        <v>8320</v>
      </c>
      <c r="D10833" t="str">
        <f t="shared" si="21925"/>
        <v xml:space="preserve">Zutritt Vorbereitung ist aktiv </v>
      </c>
      <c r="E10833">
        <f t="shared" ref="E10833" si="22004">COUNTIF(Elements,$C10833)</f>
        <v>385</v>
      </c>
      <c r="F10833">
        <f t="shared" ref="F10833" si="22005">COUNTIFS(Elements,C10833,Storung,D10833)</f>
        <v>225</v>
      </c>
      <c r="H10833" s="4"/>
      <c r="I10833" s="4"/>
      <c r="J10833" s="5"/>
    </row>
    <row r="10834" spans="1:10" x14ac:dyDescent="0.25">
      <c r="A10834" s="4">
        <v>44155.80364583333</v>
      </c>
      <c r="B10834" t="str">
        <f t="shared" si="21924"/>
        <v>CONV_ZONE</v>
      </c>
      <c r="C10834">
        <v>8320</v>
      </c>
      <c r="D10834" t="str">
        <f t="shared" si="21925"/>
        <v xml:space="preserve">Zutritt Vorbereitung ist aktiv </v>
      </c>
      <c r="E10834">
        <f t="shared" ref="E10834" si="22006">COUNTIF(Elements,$C10834)</f>
        <v>385</v>
      </c>
      <c r="F10834">
        <f t="shared" ref="F10834" si="22007">COUNTIFS(Elements,C10834,Storung,D10834)</f>
        <v>225</v>
      </c>
      <c r="H10834" s="4"/>
      <c r="I10834" s="4"/>
      <c r="J10834" s="5"/>
    </row>
    <row r="10835" spans="1:10" x14ac:dyDescent="0.25">
      <c r="A10835" s="4">
        <v>44155.802499999998</v>
      </c>
      <c r="B10835" t="str">
        <f t="shared" si="21924"/>
        <v>CONV_ZONE</v>
      </c>
      <c r="C10835">
        <v>8320</v>
      </c>
      <c r="D10835" t="str">
        <f t="shared" si="21925"/>
        <v xml:space="preserve">Zutritt Vorbereitung ist aktiv </v>
      </c>
      <c r="E10835">
        <f t="shared" ref="E10835" si="22008">COUNTIF(Elements,$C10835)</f>
        <v>385</v>
      </c>
      <c r="F10835">
        <f t="shared" ref="F10835" si="22009">COUNTIFS(Elements,C10835,Storung,D10835)</f>
        <v>225</v>
      </c>
      <c r="H10835" s="4"/>
      <c r="I10835" s="4"/>
      <c r="J10835" s="5"/>
    </row>
    <row r="10836" spans="1:10" x14ac:dyDescent="0.25">
      <c r="A10836" s="4">
        <v>44155.793113425927</v>
      </c>
      <c r="B10836" t="str">
        <f t="shared" si="21924"/>
        <v>CONV_ZONE</v>
      </c>
      <c r="C10836">
        <v>8320</v>
      </c>
      <c r="D10836" t="str">
        <f t="shared" si="21925"/>
        <v xml:space="preserve">Zutritt Vorbereitung ist aktiv </v>
      </c>
      <c r="E10836">
        <f t="shared" ref="E10836" si="22010">COUNTIF(Elements,$C10836)</f>
        <v>385</v>
      </c>
      <c r="F10836">
        <f t="shared" ref="F10836" si="22011">COUNTIFS(Elements,C10836,Storung,D10836)</f>
        <v>225</v>
      </c>
      <c r="H10836" s="4"/>
      <c r="I10836" s="4"/>
      <c r="J10836" s="5"/>
    </row>
    <row r="10837" spans="1:10" x14ac:dyDescent="0.25">
      <c r="A10837" s="4">
        <v>44155.791064814817</v>
      </c>
      <c r="B10837" t="str">
        <f t="shared" si="21924"/>
        <v>CONV_ZONE</v>
      </c>
      <c r="C10837">
        <v>8320</v>
      </c>
      <c r="D10837" t="str">
        <f t="shared" si="21925"/>
        <v xml:space="preserve">Zutritt Vorbereitung ist aktiv </v>
      </c>
      <c r="E10837">
        <f t="shared" ref="E10837" si="22012">COUNTIF(Elements,$C10837)</f>
        <v>385</v>
      </c>
      <c r="F10837">
        <f t="shared" ref="F10837" si="22013">COUNTIFS(Elements,C10837,Storung,D10837)</f>
        <v>225</v>
      </c>
      <c r="H10837" s="4"/>
      <c r="I10837" s="4"/>
      <c r="J10837" s="5"/>
    </row>
    <row r="10838" spans="1:10" x14ac:dyDescent="0.25">
      <c r="A10838" s="4">
        <v>44155.789895833332</v>
      </c>
      <c r="B10838" t="str">
        <f t="shared" si="21924"/>
        <v>CONV_ZONE</v>
      </c>
      <c r="C10838">
        <v>8320</v>
      </c>
      <c r="D10838" t="str">
        <f t="shared" si="21925"/>
        <v xml:space="preserve">Zutritt Vorbereitung ist aktiv </v>
      </c>
      <c r="E10838">
        <f t="shared" ref="E10838" si="22014">COUNTIF(Elements,$C10838)</f>
        <v>385</v>
      </c>
      <c r="F10838">
        <f t="shared" ref="F10838" si="22015">COUNTIFS(Elements,C10838,Storung,D10838)</f>
        <v>225</v>
      </c>
      <c r="H10838" s="4"/>
      <c r="I10838" s="4"/>
      <c r="J10838" s="5"/>
    </row>
    <row r="10839" spans="1:10" x14ac:dyDescent="0.25">
      <c r="A10839" s="4">
        <v>44155.665995370371</v>
      </c>
      <c r="B10839" t="str">
        <f t="shared" si="21924"/>
        <v>CONV_ZONE</v>
      </c>
      <c r="C10839">
        <v>8320</v>
      </c>
      <c r="D10839" t="str">
        <f t="shared" si="21925"/>
        <v xml:space="preserve">Zutritt Vorbereitung ist aktiv </v>
      </c>
      <c r="E10839">
        <f t="shared" ref="E10839" si="22016">COUNTIF(Elements,$C10839)</f>
        <v>385</v>
      </c>
      <c r="F10839">
        <f t="shared" ref="F10839" si="22017">COUNTIFS(Elements,C10839,Storung,D10839)</f>
        <v>225</v>
      </c>
      <c r="H10839" s="4"/>
      <c r="I10839" s="4"/>
      <c r="J10839" s="5"/>
    </row>
    <row r="10840" spans="1:10" x14ac:dyDescent="0.25">
      <c r="A10840" s="4">
        <v>44155.664467592593</v>
      </c>
      <c r="B10840" t="str">
        <f t="shared" si="21924"/>
        <v>CONV_ZONE</v>
      </c>
      <c r="C10840">
        <v>6000</v>
      </c>
      <c r="D10840" t="str">
        <f t="shared" si="21925"/>
        <v xml:space="preserve">Zutritt Vorbereitung ist aktiv </v>
      </c>
      <c r="E10840">
        <f t="shared" ref="E10840" si="22018">COUNTIF(Elements,$C10840)</f>
        <v>385</v>
      </c>
      <c r="F10840">
        <f t="shared" ref="F10840" si="22019">COUNTIFS(Elements,C10840,Storung,D10840)</f>
        <v>110</v>
      </c>
      <c r="H10840" s="4"/>
      <c r="I10840" s="4"/>
      <c r="J10840" s="5"/>
    </row>
    <row r="10841" spans="1:10" x14ac:dyDescent="0.25">
      <c r="A10841" s="4">
        <v>44155.66233796296</v>
      </c>
      <c r="B10841" t="str">
        <f t="shared" si="21924"/>
        <v>CONV_ZONE</v>
      </c>
      <c r="C10841">
        <v>8320</v>
      </c>
      <c r="D10841" t="str">
        <f t="shared" si="21925"/>
        <v xml:space="preserve">Zutritt Vorbereitung ist aktiv </v>
      </c>
      <c r="E10841">
        <f t="shared" ref="E10841" si="22020">COUNTIF(Elements,$C10841)</f>
        <v>385</v>
      </c>
      <c r="F10841">
        <f t="shared" ref="F10841" si="22021">COUNTIFS(Elements,C10841,Storung,D10841)</f>
        <v>225</v>
      </c>
      <c r="H10841" s="4"/>
      <c r="I10841" s="4"/>
      <c r="J10841" s="5"/>
    </row>
    <row r="10842" spans="1:10" x14ac:dyDescent="0.25">
      <c r="A10842" s="4">
        <v>44155.662152777775</v>
      </c>
      <c r="B10842" t="str">
        <f t="shared" si="21924"/>
        <v>CONV_ZONE</v>
      </c>
      <c r="C10842">
        <v>8320</v>
      </c>
      <c r="D10842" t="str">
        <f t="shared" si="21925"/>
        <v xml:space="preserve">Zutritt Vorbereitung ist aktiv </v>
      </c>
      <c r="E10842">
        <f t="shared" ref="E10842" si="22022">COUNTIF(Elements,$C10842)</f>
        <v>385</v>
      </c>
      <c r="F10842">
        <f t="shared" ref="F10842" si="22023">COUNTIFS(Elements,C10842,Storung,D10842)</f>
        <v>225</v>
      </c>
      <c r="H10842" s="4"/>
      <c r="I10842" s="4"/>
      <c r="J10842" s="5"/>
    </row>
    <row r="10843" spans="1:10" x14ac:dyDescent="0.25">
      <c r="A10843" s="4">
        <v>44155.661481481482</v>
      </c>
      <c r="B10843" t="str">
        <f t="shared" si="21924"/>
        <v>CONV_ZONE</v>
      </c>
      <c r="C10843">
        <v>8320</v>
      </c>
      <c r="D10843" t="str">
        <f t="shared" si="21925"/>
        <v xml:space="preserve">Zutritt Vorbereitung ist aktiv </v>
      </c>
      <c r="E10843">
        <f t="shared" ref="E10843" si="22024">COUNTIF(Elements,$C10843)</f>
        <v>385</v>
      </c>
      <c r="F10843">
        <f t="shared" ref="F10843" si="22025">COUNTIFS(Elements,C10843,Storung,D10843)</f>
        <v>225</v>
      </c>
      <c r="H10843" s="4"/>
      <c r="I10843" s="4"/>
      <c r="J10843" s="5"/>
    </row>
    <row r="10844" spans="1:10" x14ac:dyDescent="0.25">
      <c r="A10844" s="4">
        <v>44155.650682870371</v>
      </c>
      <c r="B10844" t="str">
        <f t="shared" si="21924"/>
        <v>CONV_ZONE</v>
      </c>
      <c r="C10844">
        <v>8320</v>
      </c>
      <c r="D10844" t="str">
        <f t="shared" si="21925"/>
        <v xml:space="preserve">Zutritt Vorbereitung ist aktiv </v>
      </c>
      <c r="E10844">
        <f t="shared" ref="E10844" si="22026">COUNTIF(Elements,$C10844)</f>
        <v>385</v>
      </c>
      <c r="F10844">
        <f t="shared" ref="F10844" si="22027">COUNTIFS(Elements,C10844,Storung,D10844)</f>
        <v>225</v>
      </c>
      <c r="H10844" s="4"/>
      <c r="I10844" s="4"/>
      <c r="J10844" s="5"/>
    </row>
    <row r="10845" spans="1:10" x14ac:dyDescent="0.25">
      <c r="A10845" s="4">
        <v>44155.649965277778</v>
      </c>
      <c r="B10845" t="str">
        <f t="shared" si="21924"/>
        <v>CONV_ZONE</v>
      </c>
      <c r="C10845">
        <v>8320</v>
      </c>
      <c r="D10845" t="str">
        <f t="shared" si="21925"/>
        <v xml:space="preserve">Zutritt Vorbereitung ist aktiv </v>
      </c>
      <c r="E10845">
        <f t="shared" ref="E10845" si="22028">COUNTIF(Elements,$C10845)</f>
        <v>385</v>
      </c>
      <c r="F10845">
        <f t="shared" ref="F10845" si="22029">COUNTIFS(Elements,C10845,Storung,D10845)</f>
        <v>225</v>
      </c>
      <c r="H10845" s="4"/>
      <c r="I10845" s="4"/>
      <c r="J10845" s="5"/>
    </row>
    <row r="10846" spans="1:10" x14ac:dyDescent="0.25">
      <c r="A10846" s="4">
        <v>44155.557488425926</v>
      </c>
      <c r="B10846" t="str">
        <f t="shared" si="21924"/>
        <v>CONV_ZONE</v>
      </c>
      <c r="C10846">
        <v>8320</v>
      </c>
      <c r="D10846" t="str">
        <f t="shared" si="21925"/>
        <v xml:space="preserve">Zutritt Vorbereitung ist aktiv </v>
      </c>
      <c r="E10846">
        <f t="shared" ref="E10846" si="22030">COUNTIF(Elements,$C10846)</f>
        <v>385</v>
      </c>
      <c r="F10846">
        <f t="shared" ref="F10846" si="22031">COUNTIFS(Elements,C10846,Storung,D10846)</f>
        <v>225</v>
      </c>
      <c r="H10846" s="4"/>
      <c r="I10846" s="4"/>
      <c r="J10846" s="5"/>
    </row>
    <row r="10847" spans="1:10" x14ac:dyDescent="0.25">
      <c r="A10847" s="4">
        <v>44155.556458333333</v>
      </c>
      <c r="B10847" t="str">
        <f t="shared" si="21924"/>
        <v>CONV_ZONE</v>
      </c>
      <c r="C10847">
        <v>8320</v>
      </c>
      <c r="D10847" t="str">
        <f t="shared" si="21925"/>
        <v xml:space="preserve">Zutritt Vorbereitung ist aktiv </v>
      </c>
      <c r="E10847">
        <f t="shared" ref="E10847" si="22032">COUNTIF(Elements,$C10847)</f>
        <v>385</v>
      </c>
      <c r="F10847">
        <f t="shared" ref="F10847" si="22033">COUNTIFS(Elements,C10847,Storung,D10847)</f>
        <v>225</v>
      </c>
      <c r="H10847" s="4"/>
      <c r="I10847" s="4"/>
      <c r="J10847" s="5"/>
    </row>
    <row r="10848" spans="1:10" x14ac:dyDescent="0.25">
      <c r="A10848" s="4">
        <v>44155.515636574077</v>
      </c>
      <c r="B10848" t="str">
        <f t="shared" si="21924"/>
        <v>CONV_ZONE</v>
      </c>
      <c r="C10848">
        <v>6000</v>
      </c>
      <c r="D10848" t="str">
        <f t="shared" si="21925"/>
        <v xml:space="preserve">Zutritt Vorbereitung ist aktiv </v>
      </c>
      <c r="E10848">
        <f t="shared" ref="E10848" si="22034">COUNTIF(Elements,$C10848)</f>
        <v>385</v>
      </c>
      <c r="F10848">
        <f t="shared" ref="F10848" si="22035">COUNTIFS(Elements,C10848,Storung,D10848)</f>
        <v>110</v>
      </c>
      <c r="H10848" s="4"/>
      <c r="I10848" s="4"/>
      <c r="J10848" s="5"/>
    </row>
    <row r="10849" spans="1:10" x14ac:dyDescent="0.25">
      <c r="A10849" s="4">
        <v>44155.515625</v>
      </c>
      <c r="B10849" t="str">
        <f t="shared" si="21924"/>
        <v>CONV_ZONE</v>
      </c>
      <c r="C10849">
        <v>6000</v>
      </c>
      <c r="D10849" t="str">
        <f t="shared" si="21925"/>
        <v xml:space="preserve">Zutritt Vorbereitung ist aktiv </v>
      </c>
      <c r="E10849">
        <f t="shared" ref="E10849" si="22036">COUNTIF(Elements,$C10849)</f>
        <v>385</v>
      </c>
      <c r="F10849">
        <f t="shared" ref="F10849" si="22037">COUNTIFS(Elements,C10849,Storung,D10849)</f>
        <v>110</v>
      </c>
      <c r="H10849" s="4"/>
      <c r="I10849" s="4"/>
      <c r="J10849" s="5"/>
    </row>
    <row r="10850" spans="1:10" x14ac:dyDescent="0.25">
      <c r="A10850" s="4">
        <v>44155.2809837963</v>
      </c>
      <c r="B10850" t="str">
        <f t="shared" si="21924"/>
        <v>CONV_ZONE</v>
      </c>
      <c r="C10850">
        <v>8320</v>
      </c>
      <c r="D10850" t="str">
        <f t="shared" si="21925"/>
        <v xml:space="preserve">Zutritt Vorbereitung ist aktiv </v>
      </c>
      <c r="E10850">
        <f t="shared" ref="E10850" si="22038">COUNTIF(Elements,$C10850)</f>
        <v>385</v>
      </c>
      <c r="F10850">
        <f t="shared" ref="F10850" si="22039">COUNTIFS(Elements,C10850,Storung,D10850)</f>
        <v>225</v>
      </c>
      <c r="H10850" s="4"/>
      <c r="I10850" s="4"/>
      <c r="J10850" s="5"/>
    </row>
    <row r="10851" spans="1:10" x14ac:dyDescent="0.25">
      <c r="A10851" s="4">
        <v>44155.279826388891</v>
      </c>
      <c r="B10851" t="str">
        <f t="shared" si="21924"/>
        <v>CONV_ZONE</v>
      </c>
      <c r="C10851">
        <v>8320</v>
      </c>
      <c r="D10851" t="str">
        <f t="shared" si="21925"/>
        <v xml:space="preserve">Zutritt Vorbereitung ist aktiv </v>
      </c>
      <c r="E10851">
        <f t="shared" ref="E10851" si="22040">COUNTIF(Elements,$C10851)</f>
        <v>385</v>
      </c>
      <c r="F10851">
        <f t="shared" ref="F10851" si="22041">COUNTIFS(Elements,C10851,Storung,D10851)</f>
        <v>225</v>
      </c>
      <c r="H10851" s="4"/>
      <c r="I10851" s="4"/>
      <c r="J10851" s="5"/>
    </row>
    <row r="10852" spans="1:10" x14ac:dyDescent="0.25">
      <c r="A10852" s="4">
        <v>44155.200474537036</v>
      </c>
      <c r="B10852" t="str">
        <f t="shared" si="21924"/>
        <v>CONV_ZONE</v>
      </c>
      <c r="C10852">
        <v>8320</v>
      </c>
      <c r="D10852" t="str">
        <f t="shared" si="21925"/>
        <v xml:space="preserve">Zutritt Vorbereitung ist aktiv </v>
      </c>
      <c r="E10852">
        <f t="shared" ref="E10852" si="22042">COUNTIF(Elements,$C10852)</f>
        <v>385</v>
      </c>
      <c r="F10852">
        <f t="shared" ref="F10852" si="22043">COUNTIFS(Elements,C10852,Storung,D10852)</f>
        <v>225</v>
      </c>
      <c r="H10852" s="4"/>
      <c r="I10852" s="4"/>
      <c r="J10852" s="5"/>
    </row>
    <row r="10853" spans="1:10" x14ac:dyDescent="0.25">
      <c r="A10853" s="4">
        <v>44155.199236111112</v>
      </c>
      <c r="B10853" t="str">
        <f t="shared" si="21924"/>
        <v>CONV_ZONE</v>
      </c>
      <c r="C10853">
        <v>8320</v>
      </c>
      <c r="D10853" t="str">
        <f t="shared" si="21925"/>
        <v xml:space="preserve">Zutritt Vorbereitung ist aktiv </v>
      </c>
      <c r="E10853">
        <f t="shared" ref="E10853" si="22044">COUNTIF(Elements,$C10853)</f>
        <v>385</v>
      </c>
      <c r="F10853">
        <f t="shared" ref="F10853" si="22045">COUNTIFS(Elements,C10853,Storung,D10853)</f>
        <v>225</v>
      </c>
      <c r="H10853" s="4"/>
      <c r="I10853" s="4"/>
      <c r="J10853" s="5"/>
    </row>
    <row r="10854" spans="1:10" x14ac:dyDescent="0.25">
      <c r="A10854" s="4">
        <v>44154.959837962961</v>
      </c>
      <c r="B10854" t="str">
        <f t="shared" si="21924"/>
        <v>CONV_ZONE</v>
      </c>
      <c r="C10854">
        <v>8320</v>
      </c>
      <c r="D10854" t="str">
        <f t="shared" si="21925"/>
        <v xml:space="preserve">Zutritt Vorbereitung ist aktiv </v>
      </c>
      <c r="E10854">
        <f t="shared" ref="E10854" si="22046">COUNTIF(Elements,$C10854)</f>
        <v>385</v>
      </c>
      <c r="F10854">
        <f t="shared" ref="F10854" si="22047">COUNTIFS(Elements,C10854,Storung,D10854)</f>
        <v>225</v>
      </c>
      <c r="H10854" s="4"/>
      <c r="I10854" s="4"/>
      <c r="J10854" s="5"/>
    </row>
    <row r="10855" spans="1:10" x14ac:dyDescent="0.25">
      <c r="A10855" s="4">
        <v>44154.957048611112</v>
      </c>
      <c r="B10855" t="str">
        <f t="shared" si="21924"/>
        <v>CONV_ZONE</v>
      </c>
      <c r="C10855">
        <v>8320</v>
      </c>
      <c r="D10855" t="str">
        <f t="shared" si="21925"/>
        <v xml:space="preserve">Zutritt Vorbereitung ist aktiv </v>
      </c>
      <c r="E10855">
        <f t="shared" ref="E10855" si="22048">COUNTIF(Elements,$C10855)</f>
        <v>385</v>
      </c>
      <c r="F10855">
        <f t="shared" ref="F10855" si="22049">COUNTIFS(Elements,C10855,Storung,D10855)</f>
        <v>225</v>
      </c>
      <c r="H10855" s="4"/>
      <c r="I10855" s="4"/>
      <c r="J10855" s="5"/>
    </row>
    <row r="10856" spans="1:10" x14ac:dyDescent="0.25">
      <c r="A10856" s="4">
        <v>44154.954953703702</v>
      </c>
      <c r="B10856" t="str">
        <f t="shared" si="21924"/>
        <v>CONV_ZONE</v>
      </c>
      <c r="C10856">
        <v>8320</v>
      </c>
      <c r="D10856" t="str">
        <f t="shared" si="21925"/>
        <v xml:space="preserve">Zutritt Vorbereitung ist aktiv </v>
      </c>
      <c r="E10856">
        <f t="shared" ref="E10856" si="22050">COUNTIF(Elements,$C10856)</f>
        <v>385</v>
      </c>
      <c r="F10856">
        <f t="shared" ref="F10856" si="22051">COUNTIFS(Elements,C10856,Storung,D10856)</f>
        <v>225</v>
      </c>
      <c r="H10856" s="4"/>
      <c r="I10856" s="4"/>
      <c r="J10856" s="5"/>
    </row>
    <row r="10857" spans="1:10" x14ac:dyDescent="0.25">
      <c r="A10857" s="4">
        <v>44154.924328703702</v>
      </c>
      <c r="B10857" t="str">
        <f t="shared" si="21924"/>
        <v>CONV_ZONE</v>
      </c>
      <c r="C10857">
        <v>6000</v>
      </c>
      <c r="D10857" t="str">
        <f t="shared" si="21925"/>
        <v xml:space="preserve">Zutritt Vorbereitung ist aktiv </v>
      </c>
      <c r="E10857">
        <f t="shared" ref="E10857" si="22052">COUNTIF(Elements,$C10857)</f>
        <v>385</v>
      </c>
      <c r="F10857">
        <f t="shared" ref="F10857" si="22053">COUNTIFS(Elements,C10857,Storung,D10857)</f>
        <v>110</v>
      </c>
      <c r="H10857" s="4"/>
      <c r="I10857" s="4"/>
      <c r="J10857" s="5"/>
    </row>
    <row r="10858" spans="1:10" x14ac:dyDescent="0.25">
      <c r="A10858" s="4">
        <v>44154.809398148151</v>
      </c>
      <c r="B10858" t="str">
        <f t="shared" ref="B10858:B10921" si="22054">"CONV_ZONE"</f>
        <v>CONV_ZONE</v>
      </c>
      <c r="C10858">
        <v>6000</v>
      </c>
      <c r="D10858" t="str">
        <f t="shared" ref="D10858:D10921" si="22055">"Zutritt Vorbereitung ist aktiv "</f>
        <v xml:space="preserve">Zutritt Vorbereitung ist aktiv </v>
      </c>
      <c r="E10858">
        <f t="shared" ref="E10858" si="22056">COUNTIF(Elements,$C10858)</f>
        <v>385</v>
      </c>
      <c r="F10858">
        <f t="shared" ref="F10858" si="22057">COUNTIFS(Elements,C10858,Storung,D10858)</f>
        <v>110</v>
      </c>
      <c r="H10858" s="4"/>
      <c r="I10858" s="4"/>
      <c r="J10858" s="5"/>
    </row>
    <row r="10859" spans="1:10" x14ac:dyDescent="0.25">
      <c r="A10859" s="4">
        <v>44154.807141203702</v>
      </c>
      <c r="B10859" t="str">
        <f t="shared" si="22054"/>
        <v>CONV_ZONE</v>
      </c>
      <c r="C10859">
        <v>6000</v>
      </c>
      <c r="D10859" t="str">
        <f t="shared" si="22055"/>
        <v xml:space="preserve">Zutritt Vorbereitung ist aktiv </v>
      </c>
      <c r="E10859">
        <f t="shared" ref="E10859" si="22058">COUNTIF(Elements,$C10859)</f>
        <v>385</v>
      </c>
      <c r="F10859">
        <f t="shared" ref="F10859" si="22059">COUNTIFS(Elements,C10859,Storung,D10859)</f>
        <v>110</v>
      </c>
      <c r="H10859" s="4"/>
      <c r="I10859" s="4"/>
      <c r="J10859" s="5"/>
    </row>
    <row r="10860" spans="1:10" x14ac:dyDescent="0.25">
      <c r="A10860" s="4">
        <v>44154.647997685184</v>
      </c>
      <c r="B10860" t="str">
        <f t="shared" si="22054"/>
        <v>CONV_ZONE</v>
      </c>
      <c r="C10860">
        <v>8320</v>
      </c>
      <c r="D10860" t="str">
        <f t="shared" si="22055"/>
        <v xml:space="preserve">Zutritt Vorbereitung ist aktiv </v>
      </c>
      <c r="E10860">
        <f t="shared" ref="E10860" si="22060">COUNTIF(Elements,$C10860)</f>
        <v>385</v>
      </c>
      <c r="F10860">
        <f t="shared" ref="F10860" si="22061">COUNTIFS(Elements,C10860,Storung,D10860)</f>
        <v>225</v>
      </c>
      <c r="H10860" s="4"/>
      <c r="I10860" s="4"/>
      <c r="J10860" s="5"/>
    </row>
    <row r="10861" spans="1:10" x14ac:dyDescent="0.25">
      <c r="A10861" s="4">
        <v>44154.647083333337</v>
      </c>
      <c r="B10861" t="str">
        <f t="shared" si="22054"/>
        <v>CONV_ZONE</v>
      </c>
      <c r="C10861">
        <v>8320</v>
      </c>
      <c r="D10861" t="str">
        <f t="shared" si="22055"/>
        <v xml:space="preserve">Zutritt Vorbereitung ist aktiv </v>
      </c>
      <c r="E10861">
        <f t="shared" ref="E10861" si="22062">COUNTIF(Elements,$C10861)</f>
        <v>385</v>
      </c>
      <c r="F10861">
        <f t="shared" ref="F10861" si="22063">COUNTIFS(Elements,C10861,Storung,D10861)</f>
        <v>225</v>
      </c>
      <c r="H10861" s="4"/>
      <c r="I10861" s="4"/>
      <c r="J10861" s="5"/>
    </row>
    <row r="10862" spans="1:10" x14ac:dyDescent="0.25">
      <c r="A10862" s="4">
        <v>44154.64340277778</v>
      </c>
      <c r="B10862" t="str">
        <f t="shared" si="22054"/>
        <v>CONV_ZONE</v>
      </c>
      <c r="C10862">
        <v>8320</v>
      </c>
      <c r="D10862" t="str">
        <f t="shared" si="22055"/>
        <v xml:space="preserve">Zutritt Vorbereitung ist aktiv </v>
      </c>
      <c r="E10862">
        <f t="shared" ref="E10862" si="22064">COUNTIF(Elements,$C10862)</f>
        <v>385</v>
      </c>
      <c r="F10862">
        <f t="shared" ref="F10862" si="22065">COUNTIFS(Elements,C10862,Storung,D10862)</f>
        <v>225</v>
      </c>
      <c r="H10862" s="4"/>
      <c r="I10862" s="4"/>
      <c r="J10862" s="5"/>
    </row>
    <row r="10863" spans="1:10" x14ac:dyDescent="0.25">
      <c r="A10863" s="4">
        <v>44154.636550925927</v>
      </c>
      <c r="B10863" t="str">
        <f t="shared" si="22054"/>
        <v>CONV_ZONE</v>
      </c>
      <c r="C10863">
        <v>8320</v>
      </c>
      <c r="D10863" t="str">
        <f t="shared" si="22055"/>
        <v xml:space="preserve">Zutritt Vorbereitung ist aktiv </v>
      </c>
      <c r="E10863">
        <f t="shared" ref="E10863" si="22066">COUNTIF(Elements,$C10863)</f>
        <v>385</v>
      </c>
      <c r="F10863">
        <f t="shared" ref="F10863" si="22067">COUNTIFS(Elements,C10863,Storung,D10863)</f>
        <v>225</v>
      </c>
      <c r="H10863" s="4"/>
      <c r="I10863" s="4"/>
      <c r="J10863" s="5"/>
    </row>
    <row r="10864" spans="1:10" x14ac:dyDescent="0.25">
      <c r="A10864" s="4">
        <v>44154.519317129627</v>
      </c>
      <c r="B10864" t="str">
        <f t="shared" si="22054"/>
        <v>CONV_ZONE</v>
      </c>
      <c r="C10864">
        <v>8320</v>
      </c>
      <c r="D10864" t="str">
        <f t="shared" si="22055"/>
        <v xml:space="preserve">Zutritt Vorbereitung ist aktiv </v>
      </c>
      <c r="E10864">
        <f t="shared" ref="E10864" si="22068">COUNTIF(Elements,$C10864)</f>
        <v>385</v>
      </c>
      <c r="F10864">
        <f t="shared" ref="F10864" si="22069">COUNTIFS(Elements,C10864,Storung,D10864)</f>
        <v>225</v>
      </c>
      <c r="H10864" s="4"/>
      <c r="I10864" s="4"/>
      <c r="J10864" s="5"/>
    </row>
    <row r="10865" spans="1:10" x14ac:dyDescent="0.25">
      <c r="A10865" s="4">
        <v>44154.442303240743</v>
      </c>
      <c r="B10865" t="str">
        <f t="shared" si="22054"/>
        <v>CONV_ZONE</v>
      </c>
      <c r="C10865">
        <v>8320</v>
      </c>
      <c r="D10865" t="str">
        <f t="shared" si="22055"/>
        <v xml:space="preserve">Zutritt Vorbereitung ist aktiv </v>
      </c>
      <c r="E10865">
        <f t="shared" ref="E10865" si="22070">COUNTIF(Elements,$C10865)</f>
        <v>385</v>
      </c>
      <c r="F10865">
        <f t="shared" ref="F10865" si="22071">COUNTIFS(Elements,C10865,Storung,D10865)</f>
        <v>225</v>
      </c>
      <c r="H10865" s="4"/>
      <c r="I10865" s="4"/>
      <c r="J10865" s="5"/>
    </row>
    <row r="10866" spans="1:10" x14ac:dyDescent="0.25">
      <c r="A10866" s="4">
        <v>44154.440659722219</v>
      </c>
      <c r="B10866" t="str">
        <f t="shared" si="22054"/>
        <v>CONV_ZONE</v>
      </c>
      <c r="C10866">
        <v>8320</v>
      </c>
      <c r="D10866" t="str">
        <f t="shared" si="22055"/>
        <v xml:space="preserve">Zutritt Vorbereitung ist aktiv </v>
      </c>
      <c r="E10866">
        <f t="shared" ref="E10866" si="22072">COUNTIF(Elements,$C10866)</f>
        <v>385</v>
      </c>
      <c r="F10866">
        <f t="shared" ref="F10866" si="22073">COUNTIFS(Elements,C10866,Storung,D10866)</f>
        <v>225</v>
      </c>
      <c r="H10866" s="4"/>
      <c r="I10866" s="4"/>
      <c r="J10866" s="5"/>
    </row>
    <row r="10867" spans="1:10" x14ac:dyDescent="0.25">
      <c r="A10867" s="4">
        <v>44154.432766203703</v>
      </c>
      <c r="B10867" t="str">
        <f t="shared" si="22054"/>
        <v>CONV_ZONE</v>
      </c>
      <c r="C10867">
        <v>6000</v>
      </c>
      <c r="D10867" t="str">
        <f t="shared" si="22055"/>
        <v xml:space="preserve">Zutritt Vorbereitung ist aktiv </v>
      </c>
      <c r="E10867">
        <f t="shared" ref="E10867" si="22074">COUNTIF(Elements,$C10867)</f>
        <v>385</v>
      </c>
      <c r="F10867">
        <f t="shared" ref="F10867" si="22075">COUNTIFS(Elements,C10867,Storung,D10867)</f>
        <v>110</v>
      </c>
      <c r="H10867" s="4"/>
      <c r="I10867" s="4"/>
      <c r="J10867" s="5"/>
    </row>
    <row r="10868" spans="1:10" x14ac:dyDescent="0.25">
      <c r="A10868" s="4">
        <v>44154.422349537039</v>
      </c>
      <c r="B10868" t="str">
        <f t="shared" si="22054"/>
        <v>CONV_ZONE</v>
      </c>
      <c r="C10868">
        <v>6000</v>
      </c>
      <c r="D10868" t="str">
        <f t="shared" si="22055"/>
        <v xml:space="preserve">Zutritt Vorbereitung ist aktiv </v>
      </c>
      <c r="E10868">
        <f t="shared" ref="E10868" si="22076">COUNTIF(Elements,$C10868)</f>
        <v>385</v>
      </c>
      <c r="F10868">
        <f t="shared" ref="F10868" si="22077">COUNTIFS(Elements,C10868,Storung,D10868)</f>
        <v>110</v>
      </c>
      <c r="H10868" s="4"/>
      <c r="I10868" s="4"/>
      <c r="J10868" s="5"/>
    </row>
    <row r="10869" spans="1:10" x14ac:dyDescent="0.25">
      <c r="A10869" s="4">
        <v>44154.34884259259</v>
      </c>
      <c r="B10869" t="str">
        <f t="shared" si="22054"/>
        <v>CONV_ZONE</v>
      </c>
      <c r="C10869">
        <v>6000</v>
      </c>
      <c r="D10869" t="str">
        <f t="shared" si="22055"/>
        <v xml:space="preserve">Zutritt Vorbereitung ist aktiv </v>
      </c>
      <c r="E10869">
        <f t="shared" ref="E10869" si="22078">COUNTIF(Elements,$C10869)</f>
        <v>385</v>
      </c>
      <c r="F10869">
        <f t="shared" ref="F10869" si="22079">COUNTIFS(Elements,C10869,Storung,D10869)</f>
        <v>110</v>
      </c>
      <c r="H10869" s="4"/>
      <c r="I10869" s="4"/>
      <c r="J10869" s="5"/>
    </row>
    <row r="10870" spans="1:10" x14ac:dyDescent="0.25">
      <c r="A10870" s="4">
        <v>44153.944548611114</v>
      </c>
      <c r="B10870" t="str">
        <f t="shared" si="22054"/>
        <v>CONV_ZONE</v>
      </c>
      <c r="C10870">
        <v>6000</v>
      </c>
      <c r="D10870" t="str">
        <f t="shared" si="22055"/>
        <v xml:space="preserve">Zutritt Vorbereitung ist aktiv </v>
      </c>
      <c r="E10870">
        <f t="shared" ref="E10870" si="22080">COUNTIF(Elements,$C10870)</f>
        <v>385</v>
      </c>
      <c r="F10870">
        <f t="shared" ref="F10870" si="22081">COUNTIFS(Elements,C10870,Storung,D10870)</f>
        <v>110</v>
      </c>
      <c r="H10870" s="4"/>
      <c r="I10870" s="4"/>
      <c r="J10870" s="5"/>
    </row>
    <row r="10871" spans="1:10" x14ac:dyDescent="0.25">
      <c r="A10871" s="4">
        <v>44153.761192129627</v>
      </c>
      <c r="B10871" t="str">
        <f t="shared" si="22054"/>
        <v>CONV_ZONE</v>
      </c>
      <c r="C10871">
        <v>6000</v>
      </c>
      <c r="D10871" t="str">
        <f t="shared" si="22055"/>
        <v xml:space="preserve">Zutritt Vorbereitung ist aktiv </v>
      </c>
      <c r="E10871">
        <f t="shared" ref="E10871" si="22082">COUNTIF(Elements,$C10871)</f>
        <v>385</v>
      </c>
      <c r="F10871">
        <f t="shared" ref="F10871" si="22083">COUNTIFS(Elements,C10871,Storung,D10871)</f>
        <v>110</v>
      </c>
      <c r="H10871" s="4"/>
      <c r="I10871" s="4"/>
      <c r="J10871" s="5"/>
    </row>
    <row r="10872" spans="1:10" x14ac:dyDescent="0.25">
      <c r="A10872" s="4">
        <v>44153.572951388887</v>
      </c>
      <c r="B10872" t="str">
        <f t="shared" si="22054"/>
        <v>CONV_ZONE</v>
      </c>
      <c r="C10872">
        <v>6000</v>
      </c>
      <c r="D10872" t="str">
        <f t="shared" si="22055"/>
        <v xml:space="preserve">Zutritt Vorbereitung ist aktiv </v>
      </c>
      <c r="E10872">
        <f t="shared" ref="E10872" si="22084">COUNTIF(Elements,$C10872)</f>
        <v>385</v>
      </c>
      <c r="F10872">
        <f t="shared" ref="F10872" si="22085">COUNTIFS(Elements,C10872,Storung,D10872)</f>
        <v>110</v>
      </c>
      <c r="H10872" s="4"/>
      <c r="I10872" s="4"/>
      <c r="J10872" s="5"/>
    </row>
    <row r="10873" spans="1:10" x14ac:dyDescent="0.25">
      <c r="A10873" s="4">
        <v>44153.572430555556</v>
      </c>
      <c r="B10873" t="str">
        <f t="shared" si="22054"/>
        <v>CONV_ZONE</v>
      </c>
      <c r="C10873">
        <v>8320</v>
      </c>
      <c r="D10873" t="str">
        <f t="shared" si="22055"/>
        <v xml:space="preserve">Zutritt Vorbereitung ist aktiv </v>
      </c>
      <c r="E10873">
        <f t="shared" ref="E10873" si="22086">COUNTIF(Elements,$C10873)</f>
        <v>385</v>
      </c>
      <c r="F10873">
        <f t="shared" ref="F10873" si="22087">COUNTIFS(Elements,C10873,Storung,D10873)</f>
        <v>225</v>
      </c>
      <c r="H10873" s="4"/>
      <c r="I10873" s="4"/>
      <c r="J10873" s="5"/>
    </row>
    <row r="10874" spans="1:10" x14ac:dyDescent="0.25">
      <c r="A10874" s="4">
        <v>44153.571296296293</v>
      </c>
      <c r="B10874" t="str">
        <f t="shared" si="22054"/>
        <v>CONV_ZONE</v>
      </c>
      <c r="C10874">
        <v>6000</v>
      </c>
      <c r="D10874" t="str">
        <f t="shared" si="22055"/>
        <v xml:space="preserve">Zutritt Vorbereitung ist aktiv </v>
      </c>
      <c r="E10874">
        <f t="shared" ref="E10874" si="22088">COUNTIF(Elements,$C10874)</f>
        <v>385</v>
      </c>
      <c r="F10874">
        <f t="shared" ref="F10874" si="22089">COUNTIFS(Elements,C10874,Storung,D10874)</f>
        <v>110</v>
      </c>
      <c r="H10874" s="4"/>
      <c r="I10874" s="4"/>
      <c r="J10874" s="5"/>
    </row>
    <row r="10875" spans="1:10" x14ac:dyDescent="0.25">
      <c r="A10875" s="4">
        <v>44153.570868055554</v>
      </c>
      <c r="B10875" t="str">
        <f t="shared" si="22054"/>
        <v>CONV_ZONE</v>
      </c>
      <c r="C10875">
        <v>8320</v>
      </c>
      <c r="D10875" t="str">
        <f t="shared" si="22055"/>
        <v xml:space="preserve">Zutritt Vorbereitung ist aktiv </v>
      </c>
      <c r="E10875">
        <f t="shared" ref="E10875" si="22090">COUNTIF(Elements,$C10875)</f>
        <v>385</v>
      </c>
      <c r="F10875">
        <f t="shared" ref="F10875" si="22091">COUNTIFS(Elements,C10875,Storung,D10875)</f>
        <v>225</v>
      </c>
      <c r="H10875" s="4"/>
      <c r="I10875" s="4"/>
      <c r="J10875" s="5"/>
    </row>
    <row r="10876" spans="1:10" x14ac:dyDescent="0.25">
      <c r="A10876" s="4">
        <v>44153.569305555553</v>
      </c>
      <c r="B10876" t="str">
        <f t="shared" si="22054"/>
        <v>CONV_ZONE</v>
      </c>
      <c r="C10876">
        <v>6000</v>
      </c>
      <c r="D10876" t="str">
        <f t="shared" si="22055"/>
        <v xml:space="preserve">Zutritt Vorbereitung ist aktiv </v>
      </c>
      <c r="E10876">
        <f t="shared" ref="E10876" si="22092">COUNTIF(Elements,$C10876)</f>
        <v>385</v>
      </c>
      <c r="F10876">
        <f t="shared" ref="F10876" si="22093">COUNTIFS(Elements,C10876,Storung,D10876)</f>
        <v>110</v>
      </c>
      <c r="H10876" s="4"/>
      <c r="I10876" s="4"/>
      <c r="J10876" s="5"/>
    </row>
    <row r="10877" spans="1:10" x14ac:dyDescent="0.25">
      <c r="A10877" s="4">
        <v>44153.568483796298</v>
      </c>
      <c r="B10877" t="str">
        <f t="shared" si="22054"/>
        <v>CONV_ZONE</v>
      </c>
      <c r="C10877">
        <v>6000</v>
      </c>
      <c r="D10877" t="str">
        <f t="shared" si="22055"/>
        <v xml:space="preserve">Zutritt Vorbereitung ist aktiv </v>
      </c>
      <c r="E10877">
        <f t="shared" ref="E10877" si="22094">COUNTIF(Elements,$C10877)</f>
        <v>385</v>
      </c>
      <c r="F10877">
        <f t="shared" ref="F10877" si="22095">COUNTIFS(Elements,C10877,Storung,D10877)</f>
        <v>110</v>
      </c>
      <c r="H10877" s="4"/>
      <c r="I10877" s="4"/>
      <c r="J10877" s="5"/>
    </row>
    <row r="10878" spans="1:10" x14ac:dyDescent="0.25">
      <c r="A10878" s="4">
        <v>44153.553113425929</v>
      </c>
      <c r="B10878" t="str">
        <f t="shared" si="22054"/>
        <v>CONV_ZONE</v>
      </c>
      <c r="C10878">
        <v>6000</v>
      </c>
      <c r="D10878" t="str">
        <f t="shared" si="22055"/>
        <v xml:space="preserve">Zutritt Vorbereitung ist aktiv </v>
      </c>
      <c r="E10878">
        <f t="shared" ref="E10878" si="22096">COUNTIF(Elements,$C10878)</f>
        <v>385</v>
      </c>
      <c r="F10878">
        <f t="shared" ref="F10878" si="22097">COUNTIFS(Elements,C10878,Storung,D10878)</f>
        <v>110</v>
      </c>
      <c r="H10878" s="4"/>
      <c r="I10878" s="4"/>
      <c r="J10878" s="5"/>
    </row>
    <row r="10879" spans="1:10" x14ac:dyDescent="0.25">
      <c r="A10879" s="4">
        <v>44153.551979166667</v>
      </c>
      <c r="B10879" t="str">
        <f t="shared" si="22054"/>
        <v>CONV_ZONE</v>
      </c>
      <c r="C10879">
        <v>6000</v>
      </c>
      <c r="D10879" t="str">
        <f t="shared" si="22055"/>
        <v xml:space="preserve">Zutritt Vorbereitung ist aktiv </v>
      </c>
      <c r="E10879">
        <f t="shared" ref="E10879" si="22098">COUNTIF(Elements,$C10879)</f>
        <v>385</v>
      </c>
      <c r="F10879">
        <f t="shared" ref="F10879" si="22099">COUNTIFS(Elements,C10879,Storung,D10879)</f>
        <v>110</v>
      </c>
      <c r="H10879" s="4"/>
      <c r="I10879" s="4"/>
      <c r="J10879" s="5"/>
    </row>
    <row r="10880" spans="1:10" x14ac:dyDescent="0.25">
      <c r="A10880" s="4">
        <v>44153.550578703704</v>
      </c>
      <c r="B10880" t="str">
        <f t="shared" si="22054"/>
        <v>CONV_ZONE</v>
      </c>
      <c r="C10880">
        <v>6000</v>
      </c>
      <c r="D10880" t="str">
        <f t="shared" si="22055"/>
        <v xml:space="preserve">Zutritt Vorbereitung ist aktiv </v>
      </c>
      <c r="E10880">
        <f t="shared" ref="E10880" si="22100">COUNTIF(Elements,$C10880)</f>
        <v>385</v>
      </c>
      <c r="F10880">
        <f t="shared" ref="F10880" si="22101">COUNTIFS(Elements,C10880,Storung,D10880)</f>
        <v>110</v>
      </c>
      <c r="H10880" s="4"/>
      <c r="I10880" s="4"/>
      <c r="J10880" s="5"/>
    </row>
    <row r="10881" spans="1:10" x14ac:dyDescent="0.25">
      <c r="A10881" s="4">
        <v>44153.343356481484</v>
      </c>
      <c r="B10881" t="str">
        <f t="shared" si="22054"/>
        <v>CONV_ZONE</v>
      </c>
      <c r="C10881">
        <v>8320</v>
      </c>
      <c r="D10881" t="str">
        <f t="shared" si="22055"/>
        <v xml:space="preserve">Zutritt Vorbereitung ist aktiv </v>
      </c>
      <c r="E10881">
        <f t="shared" ref="E10881" si="22102">COUNTIF(Elements,$C10881)</f>
        <v>385</v>
      </c>
      <c r="F10881">
        <f t="shared" ref="F10881" si="22103">COUNTIFS(Elements,C10881,Storung,D10881)</f>
        <v>225</v>
      </c>
      <c r="H10881" s="4"/>
      <c r="I10881" s="4"/>
      <c r="J10881" s="5"/>
    </row>
    <row r="10882" spans="1:10" x14ac:dyDescent="0.25">
      <c r="A10882" s="4">
        <v>44153.327175925922</v>
      </c>
      <c r="B10882" t="str">
        <f t="shared" si="22054"/>
        <v>CONV_ZONE</v>
      </c>
      <c r="C10882">
        <v>8320</v>
      </c>
      <c r="D10882" t="str">
        <f t="shared" si="22055"/>
        <v xml:space="preserve">Zutritt Vorbereitung ist aktiv </v>
      </c>
      <c r="E10882">
        <f t="shared" ref="E10882" si="22104">COUNTIF(Elements,$C10882)</f>
        <v>385</v>
      </c>
      <c r="F10882">
        <f t="shared" ref="F10882" si="22105">COUNTIFS(Elements,C10882,Storung,D10882)</f>
        <v>225</v>
      </c>
      <c r="H10882" s="4"/>
      <c r="I10882" s="4"/>
      <c r="J10882" s="5"/>
    </row>
    <row r="10883" spans="1:10" x14ac:dyDescent="0.25">
      <c r="A10883" s="4">
        <v>44153.307314814818</v>
      </c>
      <c r="B10883" t="str">
        <f t="shared" si="22054"/>
        <v>CONV_ZONE</v>
      </c>
      <c r="C10883">
        <v>8320</v>
      </c>
      <c r="D10883" t="str">
        <f t="shared" si="22055"/>
        <v xml:space="preserve">Zutritt Vorbereitung ist aktiv </v>
      </c>
      <c r="E10883">
        <f t="shared" ref="E10883" si="22106">COUNTIF(Elements,$C10883)</f>
        <v>385</v>
      </c>
      <c r="F10883">
        <f t="shared" ref="F10883" si="22107">COUNTIFS(Elements,C10883,Storung,D10883)</f>
        <v>225</v>
      </c>
      <c r="H10883" s="4"/>
      <c r="I10883" s="4"/>
      <c r="J10883" s="5"/>
    </row>
    <row r="10884" spans="1:10" x14ac:dyDescent="0.25">
      <c r="A10884" s="4">
        <v>44153.227418981478</v>
      </c>
      <c r="B10884" t="str">
        <f t="shared" si="22054"/>
        <v>CONV_ZONE</v>
      </c>
      <c r="C10884">
        <v>8320</v>
      </c>
      <c r="D10884" t="str">
        <f t="shared" si="22055"/>
        <v xml:space="preserve">Zutritt Vorbereitung ist aktiv </v>
      </c>
      <c r="E10884">
        <f t="shared" ref="E10884" si="22108">COUNTIF(Elements,$C10884)</f>
        <v>385</v>
      </c>
      <c r="F10884">
        <f t="shared" ref="F10884" si="22109">COUNTIFS(Elements,C10884,Storung,D10884)</f>
        <v>225</v>
      </c>
      <c r="H10884" s="4"/>
      <c r="I10884" s="4"/>
      <c r="J10884" s="5"/>
    </row>
    <row r="10885" spans="1:10" x14ac:dyDescent="0.25">
      <c r="A10885" s="4">
        <v>44153.226574074077</v>
      </c>
      <c r="B10885" t="str">
        <f t="shared" si="22054"/>
        <v>CONV_ZONE</v>
      </c>
      <c r="C10885">
        <v>8320</v>
      </c>
      <c r="D10885" t="str">
        <f t="shared" si="22055"/>
        <v xml:space="preserve">Zutritt Vorbereitung ist aktiv </v>
      </c>
      <c r="E10885">
        <f t="shared" ref="E10885" si="22110">COUNTIF(Elements,$C10885)</f>
        <v>385</v>
      </c>
      <c r="F10885">
        <f t="shared" ref="F10885" si="22111">COUNTIFS(Elements,C10885,Storung,D10885)</f>
        <v>225</v>
      </c>
      <c r="H10885" s="4"/>
      <c r="I10885" s="4"/>
      <c r="J10885" s="5"/>
    </row>
    <row r="10886" spans="1:10" x14ac:dyDescent="0.25">
      <c r="A10886" s="4">
        <v>44153.225775462961</v>
      </c>
      <c r="B10886" t="str">
        <f t="shared" si="22054"/>
        <v>CONV_ZONE</v>
      </c>
      <c r="C10886">
        <v>8320</v>
      </c>
      <c r="D10886" t="str">
        <f t="shared" si="22055"/>
        <v xml:space="preserve">Zutritt Vorbereitung ist aktiv </v>
      </c>
      <c r="E10886">
        <f t="shared" ref="E10886" si="22112">COUNTIF(Elements,$C10886)</f>
        <v>385</v>
      </c>
      <c r="F10886">
        <f t="shared" ref="F10886" si="22113">COUNTIFS(Elements,C10886,Storung,D10886)</f>
        <v>225</v>
      </c>
      <c r="H10886" s="4"/>
      <c r="I10886" s="4"/>
      <c r="J10886" s="5"/>
    </row>
    <row r="10887" spans="1:10" x14ac:dyDescent="0.25">
      <c r="A10887" s="4">
        <v>44153.072638888887</v>
      </c>
      <c r="B10887" t="str">
        <f t="shared" si="22054"/>
        <v>CONV_ZONE</v>
      </c>
      <c r="C10887">
        <v>8320</v>
      </c>
      <c r="D10887" t="str">
        <f t="shared" si="22055"/>
        <v xml:space="preserve">Zutritt Vorbereitung ist aktiv </v>
      </c>
      <c r="E10887">
        <f t="shared" ref="E10887" si="22114">COUNTIF(Elements,$C10887)</f>
        <v>385</v>
      </c>
      <c r="F10887">
        <f t="shared" ref="F10887" si="22115">COUNTIFS(Elements,C10887,Storung,D10887)</f>
        <v>225</v>
      </c>
      <c r="H10887" s="4"/>
      <c r="I10887" s="4"/>
      <c r="J10887" s="5"/>
    </row>
    <row r="10888" spans="1:10" x14ac:dyDescent="0.25">
      <c r="A10888" s="4">
        <v>44153.068726851852</v>
      </c>
      <c r="B10888" t="str">
        <f t="shared" si="22054"/>
        <v>CONV_ZONE</v>
      </c>
      <c r="C10888">
        <v>6000</v>
      </c>
      <c r="D10888" t="str">
        <f t="shared" si="22055"/>
        <v xml:space="preserve">Zutritt Vorbereitung ist aktiv </v>
      </c>
      <c r="E10888">
        <f t="shared" ref="E10888" si="22116">COUNTIF(Elements,$C10888)</f>
        <v>385</v>
      </c>
      <c r="F10888">
        <f t="shared" ref="F10888" si="22117">COUNTIFS(Elements,C10888,Storung,D10888)</f>
        <v>110</v>
      </c>
      <c r="H10888" s="4"/>
      <c r="I10888" s="4"/>
      <c r="J10888" s="5"/>
    </row>
    <row r="10889" spans="1:10" x14ac:dyDescent="0.25">
      <c r="A10889" s="4">
        <v>44152.645219907405</v>
      </c>
      <c r="B10889" t="str">
        <f t="shared" si="22054"/>
        <v>CONV_ZONE</v>
      </c>
      <c r="C10889">
        <v>8320</v>
      </c>
      <c r="D10889" t="str">
        <f t="shared" si="22055"/>
        <v xml:space="preserve">Zutritt Vorbereitung ist aktiv </v>
      </c>
      <c r="E10889">
        <f t="shared" ref="E10889" si="22118">COUNTIF(Elements,$C10889)</f>
        <v>385</v>
      </c>
      <c r="F10889">
        <f t="shared" ref="F10889" si="22119">COUNTIFS(Elements,C10889,Storung,D10889)</f>
        <v>225</v>
      </c>
      <c r="H10889" s="4"/>
      <c r="I10889" s="4"/>
      <c r="J10889" s="5"/>
    </row>
    <row r="10890" spans="1:10" x14ac:dyDescent="0.25">
      <c r="A10890" s="4">
        <v>44152.642777777779</v>
      </c>
      <c r="B10890" t="str">
        <f t="shared" si="22054"/>
        <v>CONV_ZONE</v>
      </c>
      <c r="C10890">
        <v>8320</v>
      </c>
      <c r="D10890" t="str">
        <f t="shared" si="22055"/>
        <v xml:space="preserve">Zutritt Vorbereitung ist aktiv </v>
      </c>
      <c r="E10890">
        <f t="shared" ref="E10890" si="22120">COUNTIF(Elements,$C10890)</f>
        <v>385</v>
      </c>
      <c r="F10890">
        <f t="shared" ref="F10890" si="22121">COUNTIFS(Elements,C10890,Storung,D10890)</f>
        <v>225</v>
      </c>
      <c r="H10890" s="4"/>
      <c r="I10890" s="4"/>
      <c r="J10890" s="5"/>
    </row>
    <row r="10891" spans="1:10" x14ac:dyDescent="0.25">
      <c r="A10891" s="4">
        <v>44152.611851851849</v>
      </c>
      <c r="B10891" t="str">
        <f t="shared" si="22054"/>
        <v>CONV_ZONE</v>
      </c>
      <c r="C10891">
        <v>8320</v>
      </c>
      <c r="D10891" t="str">
        <f t="shared" si="22055"/>
        <v xml:space="preserve">Zutritt Vorbereitung ist aktiv </v>
      </c>
      <c r="E10891">
        <f t="shared" ref="E10891" si="22122">COUNTIF(Elements,$C10891)</f>
        <v>385</v>
      </c>
      <c r="F10891">
        <f t="shared" ref="F10891" si="22123">COUNTIFS(Elements,C10891,Storung,D10891)</f>
        <v>225</v>
      </c>
      <c r="H10891" s="4"/>
      <c r="I10891" s="4"/>
      <c r="J10891" s="5"/>
    </row>
    <row r="10892" spans="1:10" x14ac:dyDescent="0.25">
      <c r="A10892" s="4">
        <v>44152.60864583333</v>
      </c>
      <c r="B10892" t="str">
        <f t="shared" si="22054"/>
        <v>CONV_ZONE</v>
      </c>
      <c r="C10892">
        <v>8320</v>
      </c>
      <c r="D10892" t="str">
        <f t="shared" si="22055"/>
        <v xml:space="preserve">Zutritt Vorbereitung ist aktiv </v>
      </c>
      <c r="E10892">
        <f t="shared" ref="E10892" si="22124">COUNTIF(Elements,$C10892)</f>
        <v>385</v>
      </c>
      <c r="F10892">
        <f t="shared" ref="F10892" si="22125">COUNTIFS(Elements,C10892,Storung,D10892)</f>
        <v>225</v>
      </c>
      <c r="H10892" s="4"/>
      <c r="I10892" s="4"/>
      <c r="J10892" s="5"/>
    </row>
    <row r="10893" spans="1:10" x14ac:dyDescent="0.25">
      <c r="A10893" s="4">
        <v>44152.59443287037</v>
      </c>
      <c r="B10893" t="str">
        <f t="shared" si="22054"/>
        <v>CONV_ZONE</v>
      </c>
      <c r="C10893">
        <v>8320</v>
      </c>
      <c r="D10893" t="str">
        <f t="shared" si="22055"/>
        <v xml:space="preserve">Zutritt Vorbereitung ist aktiv </v>
      </c>
      <c r="E10893">
        <f t="shared" ref="E10893" si="22126">COUNTIF(Elements,$C10893)</f>
        <v>385</v>
      </c>
      <c r="F10893">
        <f t="shared" ref="F10893" si="22127">COUNTIFS(Elements,C10893,Storung,D10893)</f>
        <v>225</v>
      </c>
      <c r="H10893" s="4"/>
      <c r="I10893" s="4"/>
      <c r="J10893" s="5"/>
    </row>
    <row r="10894" spans="1:10" x14ac:dyDescent="0.25">
      <c r="A10894" s="4">
        <v>44152.593009259261</v>
      </c>
      <c r="B10894" t="str">
        <f t="shared" si="22054"/>
        <v>CONV_ZONE</v>
      </c>
      <c r="C10894">
        <v>8320</v>
      </c>
      <c r="D10894" t="str">
        <f t="shared" si="22055"/>
        <v xml:space="preserve">Zutritt Vorbereitung ist aktiv </v>
      </c>
      <c r="E10894">
        <f t="shared" ref="E10894" si="22128">COUNTIF(Elements,$C10894)</f>
        <v>385</v>
      </c>
      <c r="F10894">
        <f t="shared" ref="F10894" si="22129">COUNTIFS(Elements,C10894,Storung,D10894)</f>
        <v>225</v>
      </c>
      <c r="H10894" s="4"/>
      <c r="I10894" s="4"/>
      <c r="J10894" s="5"/>
    </row>
    <row r="10895" spans="1:10" x14ac:dyDescent="0.25">
      <c r="A10895" s="4">
        <v>44152.489583333336</v>
      </c>
      <c r="B10895" t="str">
        <f t="shared" si="22054"/>
        <v>CONV_ZONE</v>
      </c>
      <c r="C10895">
        <v>6000</v>
      </c>
      <c r="D10895" t="str">
        <f t="shared" si="22055"/>
        <v xml:space="preserve">Zutritt Vorbereitung ist aktiv </v>
      </c>
      <c r="E10895">
        <f t="shared" ref="E10895" si="22130">COUNTIF(Elements,$C10895)</f>
        <v>385</v>
      </c>
      <c r="F10895">
        <f t="shared" ref="F10895" si="22131">COUNTIFS(Elements,C10895,Storung,D10895)</f>
        <v>110</v>
      </c>
      <c r="H10895" s="4"/>
      <c r="I10895" s="4"/>
      <c r="J10895" s="5"/>
    </row>
    <row r="10896" spans="1:10" x14ac:dyDescent="0.25">
      <c r="A10896" s="4">
        <v>44152.447893518518</v>
      </c>
      <c r="B10896" t="str">
        <f t="shared" si="22054"/>
        <v>CONV_ZONE</v>
      </c>
      <c r="C10896">
        <v>6000</v>
      </c>
      <c r="D10896" t="str">
        <f t="shared" si="22055"/>
        <v xml:space="preserve">Zutritt Vorbereitung ist aktiv </v>
      </c>
      <c r="E10896">
        <f t="shared" ref="E10896" si="22132">COUNTIF(Elements,$C10896)</f>
        <v>385</v>
      </c>
      <c r="F10896">
        <f t="shared" ref="F10896" si="22133">COUNTIFS(Elements,C10896,Storung,D10896)</f>
        <v>110</v>
      </c>
      <c r="H10896" s="4"/>
      <c r="I10896" s="4"/>
      <c r="J10896" s="5"/>
    </row>
    <row r="10897" spans="1:10" x14ac:dyDescent="0.25">
      <c r="A10897" s="4">
        <v>44152.427928240744</v>
      </c>
      <c r="B10897" t="str">
        <f t="shared" si="22054"/>
        <v>CONV_ZONE</v>
      </c>
      <c r="C10897">
        <v>8320</v>
      </c>
      <c r="D10897" t="str">
        <f t="shared" si="22055"/>
        <v xml:space="preserve">Zutritt Vorbereitung ist aktiv </v>
      </c>
      <c r="E10897">
        <f t="shared" ref="E10897" si="22134">COUNTIF(Elements,$C10897)</f>
        <v>385</v>
      </c>
      <c r="F10897">
        <f t="shared" ref="F10897" si="22135">COUNTIFS(Elements,C10897,Storung,D10897)</f>
        <v>225</v>
      </c>
      <c r="H10897" s="4"/>
      <c r="I10897" s="4"/>
      <c r="J10897" s="5"/>
    </row>
    <row r="10898" spans="1:10" x14ac:dyDescent="0.25">
      <c r="A10898" s="4">
        <v>44152.420474537037</v>
      </c>
      <c r="B10898" t="str">
        <f t="shared" si="22054"/>
        <v>CONV_ZONE</v>
      </c>
      <c r="C10898">
        <v>8320</v>
      </c>
      <c r="D10898" t="str">
        <f t="shared" si="22055"/>
        <v xml:space="preserve">Zutritt Vorbereitung ist aktiv </v>
      </c>
      <c r="E10898">
        <f t="shared" ref="E10898" si="22136">COUNTIF(Elements,$C10898)</f>
        <v>385</v>
      </c>
      <c r="F10898">
        <f t="shared" ref="F10898" si="22137">COUNTIFS(Elements,C10898,Storung,D10898)</f>
        <v>225</v>
      </c>
      <c r="H10898" s="4"/>
      <c r="I10898" s="4"/>
      <c r="J10898" s="5"/>
    </row>
    <row r="10899" spans="1:10" x14ac:dyDescent="0.25">
      <c r="A10899" s="4">
        <v>44152.417071759257</v>
      </c>
      <c r="B10899" t="str">
        <f t="shared" si="22054"/>
        <v>CONV_ZONE</v>
      </c>
      <c r="C10899">
        <v>8320</v>
      </c>
      <c r="D10899" t="str">
        <f t="shared" si="22055"/>
        <v xml:space="preserve">Zutritt Vorbereitung ist aktiv </v>
      </c>
      <c r="E10899">
        <f t="shared" ref="E10899" si="22138">COUNTIF(Elements,$C10899)</f>
        <v>385</v>
      </c>
      <c r="F10899">
        <f t="shared" ref="F10899" si="22139">COUNTIFS(Elements,C10899,Storung,D10899)</f>
        <v>225</v>
      </c>
      <c r="H10899" s="4"/>
      <c r="I10899" s="4"/>
      <c r="J10899" s="5"/>
    </row>
    <row r="10900" spans="1:10" x14ac:dyDescent="0.25">
      <c r="A10900" s="4">
        <v>44152.410983796297</v>
      </c>
      <c r="B10900" t="str">
        <f t="shared" si="22054"/>
        <v>CONV_ZONE</v>
      </c>
      <c r="C10900">
        <v>8320</v>
      </c>
      <c r="D10900" t="str">
        <f t="shared" si="22055"/>
        <v xml:space="preserve">Zutritt Vorbereitung ist aktiv </v>
      </c>
      <c r="E10900">
        <f t="shared" ref="E10900" si="22140">COUNTIF(Elements,$C10900)</f>
        <v>385</v>
      </c>
      <c r="F10900">
        <f t="shared" ref="F10900" si="22141">COUNTIFS(Elements,C10900,Storung,D10900)</f>
        <v>225</v>
      </c>
      <c r="H10900" s="4"/>
      <c r="I10900" s="4"/>
      <c r="J10900" s="5"/>
    </row>
    <row r="10901" spans="1:10" x14ac:dyDescent="0.25">
      <c r="A10901" s="4">
        <v>44152.34778935185</v>
      </c>
      <c r="B10901" t="str">
        <f t="shared" si="22054"/>
        <v>CONV_ZONE</v>
      </c>
      <c r="C10901">
        <v>8320</v>
      </c>
      <c r="D10901" t="str">
        <f t="shared" si="22055"/>
        <v xml:space="preserve">Zutritt Vorbereitung ist aktiv </v>
      </c>
      <c r="E10901">
        <f t="shared" ref="E10901" si="22142">COUNTIF(Elements,$C10901)</f>
        <v>385</v>
      </c>
      <c r="F10901">
        <f t="shared" ref="F10901" si="22143">COUNTIFS(Elements,C10901,Storung,D10901)</f>
        <v>225</v>
      </c>
      <c r="H10901" s="4"/>
      <c r="I10901" s="4"/>
      <c r="J10901" s="5"/>
    </row>
    <row r="10902" spans="1:10" x14ac:dyDescent="0.25">
      <c r="A10902" s="4">
        <v>44152.333611111113</v>
      </c>
      <c r="B10902" t="str">
        <f t="shared" si="22054"/>
        <v>CONV_ZONE</v>
      </c>
      <c r="C10902">
        <v>8320</v>
      </c>
      <c r="D10902" t="str">
        <f t="shared" si="22055"/>
        <v xml:space="preserve">Zutritt Vorbereitung ist aktiv </v>
      </c>
      <c r="E10902">
        <f t="shared" ref="E10902" si="22144">COUNTIF(Elements,$C10902)</f>
        <v>385</v>
      </c>
      <c r="F10902">
        <f t="shared" ref="F10902" si="22145">COUNTIFS(Elements,C10902,Storung,D10902)</f>
        <v>225</v>
      </c>
      <c r="H10902" s="4"/>
      <c r="I10902" s="4"/>
      <c r="J10902" s="5"/>
    </row>
    <row r="10903" spans="1:10" x14ac:dyDescent="0.25">
      <c r="A10903" s="4">
        <v>44152.330590277779</v>
      </c>
      <c r="B10903" t="str">
        <f t="shared" si="22054"/>
        <v>CONV_ZONE</v>
      </c>
      <c r="C10903">
        <v>8320</v>
      </c>
      <c r="D10903" t="str">
        <f t="shared" si="22055"/>
        <v xml:space="preserve">Zutritt Vorbereitung ist aktiv </v>
      </c>
      <c r="E10903">
        <f t="shared" ref="E10903" si="22146">COUNTIF(Elements,$C10903)</f>
        <v>385</v>
      </c>
      <c r="F10903">
        <f t="shared" ref="F10903" si="22147">COUNTIFS(Elements,C10903,Storung,D10903)</f>
        <v>225</v>
      </c>
      <c r="H10903" s="4"/>
      <c r="I10903" s="4"/>
      <c r="J10903" s="5"/>
    </row>
    <row r="10904" spans="1:10" x14ac:dyDescent="0.25">
      <c r="A10904" s="4">
        <v>44152.32980324074</v>
      </c>
      <c r="B10904" t="str">
        <f t="shared" si="22054"/>
        <v>CONV_ZONE</v>
      </c>
      <c r="C10904">
        <v>8320</v>
      </c>
      <c r="D10904" t="str">
        <f t="shared" si="22055"/>
        <v xml:space="preserve">Zutritt Vorbereitung ist aktiv </v>
      </c>
      <c r="E10904">
        <f t="shared" ref="E10904" si="22148">COUNTIF(Elements,$C10904)</f>
        <v>385</v>
      </c>
      <c r="F10904">
        <f t="shared" ref="F10904" si="22149">COUNTIFS(Elements,C10904,Storung,D10904)</f>
        <v>225</v>
      </c>
      <c r="H10904" s="4"/>
      <c r="I10904" s="4"/>
      <c r="J10904" s="5"/>
    </row>
    <row r="10905" spans="1:10" x14ac:dyDescent="0.25">
      <c r="A10905" s="4">
        <v>44152.312384259261</v>
      </c>
      <c r="B10905" t="str">
        <f t="shared" si="22054"/>
        <v>CONV_ZONE</v>
      </c>
      <c r="C10905">
        <v>8320</v>
      </c>
      <c r="D10905" t="str">
        <f t="shared" si="22055"/>
        <v xml:space="preserve">Zutritt Vorbereitung ist aktiv </v>
      </c>
      <c r="E10905">
        <f t="shared" ref="E10905" si="22150">COUNTIF(Elements,$C10905)</f>
        <v>385</v>
      </c>
      <c r="F10905">
        <f t="shared" ref="F10905" si="22151">COUNTIFS(Elements,C10905,Storung,D10905)</f>
        <v>225</v>
      </c>
      <c r="H10905" s="4"/>
      <c r="I10905" s="4"/>
      <c r="J10905" s="5"/>
    </row>
    <row r="10906" spans="1:10" x14ac:dyDescent="0.25">
      <c r="A10906" s="4">
        <v>44152.300243055557</v>
      </c>
      <c r="B10906" t="str">
        <f t="shared" si="22054"/>
        <v>CONV_ZONE</v>
      </c>
      <c r="C10906">
        <v>6000</v>
      </c>
      <c r="D10906" t="str">
        <f t="shared" si="22055"/>
        <v xml:space="preserve">Zutritt Vorbereitung ist aktiv </v>
      </c>
      <c r="E10906">
        <f t="shared" ref="E10906" si="22152">COUNTIF(Elements,$C10906)</f>
        <v>385</v>
      </c>
      <c r="F10906">
        <f t="shared" ref="F10906" si="22153">COUNTIFS(Elements,C10906,Storung,D10906)</f>
        <v>110</v>
      </c>
      <c r="H10906" s="4"/>
      <c r="I10906" s="4"/>
      <c r="J10906" s="5"/>
    </row>
    <row r="10907" spans="1:10" x14ac:dyDescent="0.25">
      <c r="A10907" s="4">
        <v>44152.269317129627</v>
      </c>
      <c r="B10907" t="str">
        <f t="shared" si="22054"/>
        <v>CONV_ZONE</v>
      </c>
      <c r="C10907">
        <v>8320</v>
      </c>
      <c r="D10907" t="str">
        <f t="shared" si="22055"/>
        <v xml:space="preserve">Zutritt Vorbereitung ist aktiv </v>
      </c>
      <c r="E10907">
        <f t="shared" ref="E10907" si="22154">COUNTIF(Elements,$C10907)</f>
        <v>385</v>
      </c>
      <c r="F10907">
        <f t="shared" ref="F10907" si="22155">COUNTIFS(Elements,C10907,Storung,D10907)</f>
        <v>225</v>
      </c>
      <c r="H10907" s="4"/>
      <c r="I10907" s="4"/>
      <c r="J10907" s="5"/>
    </row>
    <row r="10908" spans="1:10" x14ac:dyDescent="0.25">
      <c r="A10908" s="4">
        <v>44152.113483796296</v>
      </c>
      <c r="B10908" t="str">
        <f t="shared" si="22054"/>
        <v>CONV_ZONE</v>
      </c>
      <c r="C10908">
        <v>8320</v>
      </c>
      <c r="D10908" t="str">
        <f t="shared" si="22055"/>
        <v xml:space="preserve">Zutritt Vorbereitung ist aktiv </v>
      </c>
      <c r="E10908">
        <f t="shared" ref="E10908" si="22156">COUNTIF(Elements,$C10908)</f>
        <v>385</v>
      </c>
      <c r="F10908">
        <f t="shared" ref="F10908" si="22157">COUNTIFS(Elements,C10908,Storung,D10908)</f>
        <v>225</v>
      </c>
      <c r="H10908" s="4"/>
      <c r="I10908" s="4"/>
      <c r="J10908" s="5"/>
    </row>
    <row r="10909" spans="1:10" x14ac:dyDescent="0.25">
      <c r="A10909" s="4">
        <v>44152.113229166665</v>
      </c>
      <c r="B10909" t="str">
        <f t="shared" si="22054"/>
        <v>CONV_ZONE</v>
      </c>
      <c r="C10909">
        <v>8320</v>
      </c>
      <c r="D10909" t="str">
        <f t="shared" si="22055"/>
        <v xml:space="preserve">Zutritt Vorbereitung ist aktiv </v>
      </c>
      <c r="E10909">
        <f t="shared" ref="E10909" si="22158">COUNTIF(Elements,$C10909)</f>
        <v>385</v>
      </c>
      <c r="F10909">
        <f t="shared" ref="F10909" si="22159">COUNTIFS(Elements,C10909,Storung,D10909)</f>
        <v>225</v>
      </c>
      <c r="H10909" s="4"/>
      <c r="I10909" s="4"/>
      <c r="J10909" s="5"/>
    </row>
    <row r="10910" spans="1:10" x14ac:dyDescent="0.25">
      <c r="A10910" s="4">
        <v>44152.108564814815</v>
      </c>
      <c r="B10910" t="str">
        <f t="shared" si="22054"/>
        <v>CONV_ZONE</v>
      </c>
      <c r="C10910">
        <v>8320</v>
      </c>
      <c r="D10910" t="str">
        <f t="shared" si="22055"/>
        <v xml:space="preserve">Zutritt Vorbereitung ist aktiv </v>
      </c>
      <c r="E10910">
        <f t="shared" ref="E10910" si="22160">COUNTIF(Elements,$C10910)</f>
        <v>385</v>
      </c>
      <c r="F10910">
        <f t="shared" ref="F10910" si="22161">COUNTIFS(Elements,C10910,Storung,D10910)</f>
        <v>225</v>
      </c>
      <c r="H10910" s="4"/>
      <c r="I10910" s="4"/>
      <c r="J10910" s="5"/>
    </row>
    <row r="10911" spans="1:10" x14ac:dyDescent="0.25">
      <c r="A10911" s="4">
        <v>44152.106909722221</v>
      </c>
      <c r="B10911" t="str">
        <f t="shared" si="22054"/>
        <v>CONV_ZONE</v>
      </c>
      <c r="C10911">
        <v>8320</v>
      </c>
      <c r="D10911" t="str">
        <f t="shared" si="22055"/>
        <v xml:space="preserve">Zutritt Vorbereitung ist aktiv </v>
      </c>
      <c r="E10911">
        <f t="shared" ref="E10911" si="22162">COUNTIF(Elements,$C10911)</f>
        <v>385</v>
      </c>
      <c r="F10911">
        <f t="shared" ref="F10911" si="22163">COUNTIFS(Elements,C10911,Storung,D10911)</f>
        <v>225</v>
      </c>
      <c r="H10911" s="4"/>
      <c r="I10911" s="4"/>
      <c r="J10911" s="5"/>
    </row>
    <row r="10912" spans="1:10" x14ac:dyDescent="0.25">
      <c r="A10912" s="4">
        <v>44152.106041666666</v>
      </c>
      <c r="B10912" t="str">
        <f t="shared" si="22054"/>
        <v>CONV_ZONE</v>
      </c>
      <c r="C10912">
        <v>8320</v>
      </c>
      <c r="D10912" t="str">
        <f t="shared" si="22055"/>
        <v xml:space="preserve">Zutritt Vorbereitung ist aktiv </v>
      </c>
      <c r="E10912">
        <f t="shared" ref="E10912" si="22164">COUNTIF(Elements,$C10912)</f>
        <v>385</v>
      </c>
      <c r="F10912">
        <f t="shared" ref="F10912" si="22165">COUNTIFS(Elements,C10912,Storung,D10912)</f>
        <v>225</v>
      </c>
      <c r="H10912" s="4"/>
      <c r="I10912" s="4"/>
      <c r="J10912" s="5"/>
    </row>
    <row r="10913" spans="1:10" x14ac:dyDescent="0.25">
      <c r="A10913" s="4">
        <v>44152.002835648149</v>
      </c>
      <c r="B10913" t="str">
        <f t="shared" si="22054"/>
        <v>CONV_ZONE</v>
      </c>
      <c r="C10913">
        <v>6000</v>
      </c>
      <c r="D10913" t="str">
        <f t="shared" si="22055"/>
        <v xml:space="preserve">Zutritt Vorbereitung ist aktiv </v>
      </c>
      <c r="E10913">
        <f t="shared" ref="E10913" si="22166">COUNTIF(Elements,$C10913)</f>
        <v>385</v>
      </c>
      <c r="F10913">
        <f t="shared" ref="F10913" si="22167">COUNTIFS(Elements,C10913,Storung,D10913)</f>
        <v>110</v>
      </c>
      <c r="H10913" s="4"/>
      <c r="I10913" s="4"/>
      <c r="J10913" s="5"/>
    </row>
    <row r="10914" spans="1:10" x14ac:dyDescent="0.25">
      <c r="A10914" s="4">
        <v>44151.931597222225</v>
      </c>
      <c r="B10914" t="str">
        <f t="shared" si="22054"/>
        <v>CONV_ZONE</v>
      </c>
      <c r="C10914">
        <v>8320</v>
      </c>
      <c r="D10914" t="str">
        <f t="shared" si="22055"/>
        <v xml:space="preserve">Zutritt Vorbereitung ist aktiv </v>
      </c>
      <c r="E10914">
        <f t="shared" ref="E10914" si="22168">COUNTIF(Elements,$C10914)</f>
        <v>385</v>
      </c>
      <c r="F10914">
        <f t="shared" ref="F10914" si="22169">COUNTIFS(Elements,C10914,Storung,D10914)</f>
        <v>225</v>
      </c>
      <c r="H10914" s="4"/>
      <c r="I10914" s="4"/>
      <c r="J10914" s="5"/>
    </row>
    <row r="10915" spans="1:10" x14ac:dyDescent="0.25">
      <c r="A10915" s="4">
        <v>44151.928506944445</v>
      </c>
      <c r="B10915" t="str">
        <f t="shared" si="22054"/>
        <v>CONV_ZONE</v>
      </c>
      <c r="C10915">
        <v>6000</v>
      </c>
      <c r="D10915" t="str">
        <f t="shared" si="22055"/>
        <v xml:space="preserve">Zutritt Vorbereitung ist aktiv </v>
      </c>
      <c r="E10915">
        <f t="shared" ref="E10915" si="22170">COUNTIF(Elements,$C10915)</f>
        <v>385</v>
      </c>
      <c r="F10915">
        <f t="shared" ref="F10915" si="22171">COUNTIFS(Elements,C10915,Storung,D10915)</f>
        <v>110</v>
      </c>
      <c r="H10915" s="4"/>
      <c r="I10915" s="4"/>
      <c r="J10915" s="5"/>
    </row>
    <row r="10916" spans="1:10" x14ac:dyDescent="0.25">
      <c r="A10916" s="4">
        <v>44151.897870370369</v>
      </c>
      <c r="B10916" t="str">
        <f t="shared" si="22054"/>
        <v>CONV_ZONE</v>
      </c>
      <c r="C10916">
        <v>8320</v>
      </c>
      <c r="D10916" t="str">
        <f t="shared" si="22055"/>
        <v xml:space="preserve">Zutritt Vorbereitung ist aktiv </v>
      </c>
      <c r="E10916">
        <f t="shared" ref="E10916" si="22172">COUNTIF(Elements,$C10916)</f>
        <v>385</v>
      </c>
      <c r="F10916">
        <f t="shared" ref="F10916" si="22173">COUNTIFS(Elements,C10916,Storung,D10916)</f>
        <v>225</v>
      </c>
      <c r="H10916" s="4"/>
      <c r="I10916" s="4"/>
      <c r="J10916" s="5"/>
    </row>
    <row r="10917" spans="1:10" x14ac:dyDescent="0.25">
      <c r="A10917" s="4">
        <v>44151.791747685187</v>
      </c>
      <c r="B10917" t="str">
        <f t="shared" si="22054"/>
        <v>CONV_ZONE</v>
      </c>
      <c r="C10917">
        <v>6000</v>
      </c>
      <c r="D10917" t="str">
        <f t="shared" si="22055"/>
        <v xml:space="preserve">Zutritt Vorbereitung ist aktiv </v>
      </c>
      <c r="E10917">
        <f t="shared" ref="E10917" si="22174">COUNTIF(Elements,$C10917)</f>
        <v>385</v>
      </c>
      <c r="F10917">
        <f t="shared" ref="F10917" si="22175">COUNTIFS(Elements,C10917,Storung,D10917)</f>
        <v>110</v>
      </c>
      <c r="H10917" s="4"/>
      <c r="I10917" s="4"/>
      <c r="J10917" s="5"/>
    </row>
    <row r="10918" spans="1:10" x14ac:dyDescent="0.25">
      <c r="A10918" s="4">
        <v>44151.722025462965</v>
      </c>
      <c r="B10918" t="str">
        <f t="shared" si="22054"/>
        <v>CONV_ZONE</v>
      </c>
      <c r="C10918">
        <v>8320</v>
      </c>
      <c r="D10918" t="str">
        <f t="shared" si="22055"/>
        <v xml:space="preserve">Zutritt Vorbereitung ist aktiv </v>
      </c>
      <c r="E10918">
        <f t="shared" ref="E10918" si="22176">COUNTIF(Elements,$C10918)</f>
        <v>385</v>
      </c>
      <c r="F10918">
        <f t="shared" ref="F10918" si="22177">COUNTIFS(Elements,C10918,Storung,D10918)</f>
        <v>225</v>
      </c>
      <c r="H10918" s="4"/>
      <c r="I10918" s="4"/>
      <c r="J10918" s="5"/>
    </row>
    <row r="10919" spans="1:10" x14ac:dyDescent="0.25">
      <c r="A10919" s="4">
        <v>44151.718680555554</v>
      </c>
      <c r="B10919" t="str">
        <f t="shared" si="22054"/>
        <v>CONV_ZONE</v>
      </c>
      <c r="C10919">
        <v>8320</v>
      </c>
      <c r="D10919" t="str">
        <f t="shared" si="22055"/>
        <v xml:space="preserve">Zutritt Vorbereitung ist aktiv </v>
      </c>
      <c r="E10919">
        <f t="shared" ref="E10919" si="22178">COUNTIF(Elements,$C10919)</f>
        <v>385</v>
      </c>
      <c r="F10919">
        <f t="shared" ref="F10919" si="22179">COUNTIFS(Elements,C10919,Storung,D10919)</f>
        <v>225</v>
      </c>
      <c r="H10919" s="4"/>
      <c r="I10919" s="4"/>
      <c r="J10919" s="5"/>
    </row>
    <row r="10920" spans="1:10" x14ac:dyDescent="0.25">
      <c r="A10920" s="4">
        <v>44151.717511574076</v>
      </c>
      <c r="B10920" t="str">
        <f t="shared" si="22054"/>
        <v>CONV_ZONE</v>
      </c>
      <c r="C10920">
        <v>8320</v>
      </c>
      <c r="D10920" t="str">
        <f t="shared" si="22055"/>
        <v xml:space="preserve">Zutritt Vorbereitung ist aktiv </v>
      </c>
      <c r="E10920">
        <f t="shared" ref="E10920" si="22180">COUNTIF(Elements,$C10920)</f>
        <v>385</v>
      </c>
      <c r="F10920">
        <f t="shared" ref="F10920" si="22181">COUNTIFS(Elements,C10920,Storung,D10920)</f>
        <v>225</v>
      </c>
      <c r="H10920" s="4"/>
      <c r="I10920" s="4"/>
      <c r="J10920" s="5"/>
    </row>
    <row r="10921" spans="1:10" x14ac:dyDescent="0.25">
      <c r="A10921" s="4">
        <v>44151.717118055552</v>
      </c>
      <c r="B10921" t="str">
        <f t="shared" si="22054"/>
        <v>CONV_ZONE</v>
      </c>
      <c r="C10921">
        <v>8320</v>
      </c>
      <c r="D10921" t="str">
        <f t="shared" si="22055"/>
        <v xml:space="preserve">Zutritt Vorbereitung ist aktiv </v>
      </c>
      <c r="E10921">
        <f t="shared" ref="E10921" si="22182">COUNTIF(Elements,$C10921)</f>
        <v>385</v>
      </c>
      <c r="F10921">
        <f t="shared" ref="F10921" si="22183">COUNTIFS(Elements,C10921,Storung,D10921)</f>
        <v>225</v>
      </c>
      <c r="H10921" s="4"/>
      <c r="I10921" s="4"/>
      <c r="J10921" s="5"/>
    </row>
    <row r="10922" spans="1:10" x14ac:dyDescent="0.25">
      <c r="A10922" s="4">
        <v>44151.715740740743</v>
      </c>
      <c r="B10922" t="str">
        <f t="shared" ref="B10922:B10985" si="22184">"CONV_ZONE"</f>
        <v>CONV_ZONE</v>
      </c>
      <c r="C10922">
        <v>8320</v>
      </c>
      <c r="D10922" t="str">
        <f t="shared" ref="D10922:D10985" si="22185">"Zutritt Vorbereitung ist aktiv "</f>
        <v xml:space="preserve">Zutritt Vorbereitung ist aktiv </v>
      </c>
      <c r="E10922">
        <f t="shared" ref="E10922" si="22186">COUNTIF(Elements,$C10922)</f>
        <v>385</v>
      </c>
      <c r="F10922">
        <f t="shared" ref="F10922" si="22187">COUNTIFS(Elements,C10922,Storung,D10922)</f>
        <v>225</v>
      </c>
      <c r="H10922" s="4"/>
      <c r="I10922" s="4"/>
      <c r="J10922" s="5"/>
    </row>
    <row r="10923" spans="1:10" x14ac:dyDescent="0.25">
      <c r="A10923" s="4">
        <v>44151.708738425928</v>
      </c>
      <c r="B10923" t="str">
        <f t="shared" si="22184"/>
        <v>CONV_ZONE</v>
      </c>
      <c r="C10923">
        <v>8320</v>
      </c>
      <c r="D10923" t="str">
        <f t="shared" si="22185"/>
        <v xml:space="preserve">Zutritt Vorbereitung ist aktiv </v>
      </c>
      <c r="E10923">
        <f t="shared" ref="E10923" si="22188">COUNTIF(Elements,$C10923)</f>
        <v>385</v>
      </c>
      <c r="F10923">
        <f t="shared" ref="F10923" si="22189">COUNTIFS(Elements,C10923,Storung,D10923)</f>
        <v>225</v>
      </c>
      <c r="H10923" s="4"/>
      <c r="I10923" s="4"/>
      <c r="J10923" s="5"/>
    </row>
    <row r="10924" spans="1:10" x14ac:dyDescent="0.25">
      <c r="A10924" s="4">
        <v>44151.704733796294</v>
      </c>
      <c r="B10924" t="str">
        <f t="shared" si="22184"/>
        <v>CONV_ZONE</v>
      </c>
      <c r="C10924">
        <v>8320</v>
      </c>
      <c r="D10924" t="str">
        <f t="shared" si="22185"/>
        <v xml:space="preserve">Zutritt Vorbereitung ist aktiv </v>
      </c>
      <c r="E10924">
        <f t="shared" ref="E10924" si="22190">COUNTIF(Elements,$C10924)</f>
        <v>385</v>
      </c>
      <c r="F10924">
        <f t="shared" ref="F10924" si="22191">COUNTIFS(Elements,C10924,Storung,D10924)</f>
        <v>225</v>
      </c>
      <c r="H10924" s="4"/>
      <c r="I10924" s="4"/>
      <c r="J10924" s="5"/>
    </row>
    <row r="10925" spans="1:10" x14ac:dyDescent="0.25">
      <c r="A10925" s="4">
        <v>44151.702615740738</v>
      </c>
      <c r="B10925" t="str">
        <f t="shared" si="22184"/>
        <v>CONV_ZONE</v>
      </c>
      <c r="C10925">
        <v>8320</v>
      </c>
      <c r="D10925" t="str">
        <f t="shared" si="22185"/>
        <v xml:space="preserve">Zutritt Vorbereitung ist aktiv </v>
      </c>
      <c r="E10925">
        <f t="shared" ref="E10925" si="22192">COUNTIF(Elements,$C10925)</f>
        <v>385</v>
      </c>
      <c r="F10925">
        <f t="shared" ref="F10925" si="22193">COUNTIFS(Elements,C10925,Storung,D10925)</f>
        <v>225</v>
      </c>
      <c r="H10925" s="4"/>
      <c r="I10925" s="4"/>
      <c r="J10925" s="5"/>
    </row>
    <row r="10926" spans="1:10" x14ac:dyDescent="0.25">
      <c r="A10926" s="4">
        <v>44151.689884259256</v>
      </c>
      <c r="B10926" t="str">
        <f t="shared" si="22184"/>
        <v>CONV_ZONE</v>
      </c>
      <c r="C10926">
        <v>8320</v>
      </c>
      <c r="D10926" t="str">
        <f t="shared" si="22185"/>
        <v xml:space="preserve">Zutritt Vorbereitung ist aktiv </v>
      </c>
      <c r="E10926">
        <f t="shared" ref="E10926" si="22194">COUNTIF(Elements,$C10926)</f>
        <v>385</v>
      </c>
      <c r="F10926">
        <f t="shared" ref="F10926" si="22195">COUNTIFS(Elements,C10926,Storung,D10926)</f>
        <v>225</v>
      </c>
      <c r="H10926" s="4"/>
      <c r="I10926" s="4"/>
      <c r="J10926" s="5"/>
    </row>
    <row r="10927" spans="1:10" x14ac:dyDescent="0.25">
      <c r="A10927" s="4">
        <v>44151.682453703703</v>
      </c>
      <c r="B10927" t="str">
        <f t="shared" si="22184"/>
        <v>CONV_ZONE</v>
      </c>
      <c r="C10927">
        <v>6000</v>
      </c>
      <c r="D10927" t="str">
        <f t="shared" si="22185"/>
        <v xml:space="preserve">Zutritt Vorbereitung ist aktiv </v>
      </c>
      <c r="E10927">
        <f t="shared" ref="E10927" si="22196">COUNTIF(Elements,$C10927)</f>
        <v>385</v>
      </c>
      <c r="F10927">
        <f t="shared" ref="F10927" si="22197">COUNTIFS(Elements,C10927,Storung,D10927)</f>
        <v>110</v>
      </c>
      <c r="H10927" s="4"/>
      <c r="I10927" s="4"/>
      <c r="J10927" s="5"/>
    </row>
    <row r="10928" spans="1:10" x14ac:dyDescent="0.25">
      <c r="A10928" s="4">
        <v>44151.68209490741</v>
      </c>
      <c r="B10928" t="str">
        <f t="shared" si="22184"/>
        <v>CONV_ZONE</v>
      </c>
      <c r="C10928">
        <v>8320</v>
      </c>
      <c r="D10928" t="str">
        <f t="shared" si="22185"/>
        <v xml:space="preserve">Zutritt Vorbereitung ist aktiv </v>
      </c>
      <c r="E10928">
        <f t="shared" ref="E10928" si="22198">COUNTIF(Elements,$C10928)</f>
        <v>385</v>
      </c>
      <c r="F10928">
        <f t="shared" ref="F10928" si="22199">COUNTIFS(Elements,C10928,Storung,D10928)</f>
        <v>225</v>
      </c>
      <c r="H10928" s="4"/>
      <c r="I10928" s="4"/>
      <c r="J10928" s="5"/>
    </row>
    <row r="10929" spans="1:10" x14ac:dyDescent="0.25">
      <c r="A10929" s="4">
        <v>44151.681597222225</v>
      </c>
      <c r="B10929" t="str">
        <f t="shared" si="22184"/>
        <v>CONV_ZONE</v>
      </c>
      <c r="C10929">
        <v>8320</v>
      </c>
      <c r="D10929" t="str">
        <f t="shared" si="22185"/>
        <v xml:space="preserve">Zutritt Vorbereitung ist aktiv </v>
      </c>
      <c r="E10929">
        <f t="shared" ref="E10929" si="22200">COUNTIF(Elements,$C10929)</f>
        <v>385</v>
      </c>
      <c r="F10929">
        <f t="shared" ref="F10929" si="22201">COUNTIFS(Elements,C10929,Storung,D10929)</f>
        <v>225</v>
      </c>
      <c r="H10929" s="4"/>
      <c r="I10929" s="4"/>
      <c r="J10929" s="5"/>
    </row>
    <row r="10930" spans="1:10" x14ac:dyDescent="0.25">
      <c r="A10930" s="4">
        <v>44151.679918981485</v>
      </c>
      <c r="B10930" t="str">
        <f t="shared" si="22184"/>
        <v>CONV_ZONE</v>
      </c>
      <c r="C10930">
        <v>8320</v>
      </c>
      <c r="D10930" t="str">
        <f t="shared" si="22185"/>
        <v xml:space="preserve">Zutritt Vorbereitung ist aktiv </v>
      </c>
      <c r="E10930">
        <f t="shared" ref="E10930" si="22202">COUNTIF(Elements,$C10930)</f>
        <v>385</v>
      </c>
      <c r="F10930">
        <f t="shared" ref="F10930" si="22203">COUNTIFS(Elements,C10930,Storung,D10930)</f>
        <v>225</v>
      </c>
      <c r="H10930" s="4"/>
      <c r="I10930" s="4"/>
      <c r="J10930" s="5"/>
    </row>
    <row r="10931" spans="1:10" x14ac:dyDescent="0.25">
      <c r="A10931" s="4">
        <v>44151.679826388892</v>
      </c>
      <c r="B10931" t="str">
        <f t="shared" si="22184"/>
        <v>CONV_ZONE</v>
      </c>
      <c r="C10931">
        <v>8320</v>
      </c>
      <c r="D10931" t="str">
        <f t="shared" si="22185"/>
        <v xml:space="preserve">Zutritt Vorbereitung ist aktiv </v>
      </c>
      <c r="E10931">
        <f t="shared" ref="E10931" si="22204">COUNTIF(Elements,$C10931)</f>
        <v>385</v>
      </c>
      <c r="F10931">
        <f t="shared" ref="F10931" si="22205">COUNTIFS(Elements,C10931,Storung,D10931)</f>
        <v>225</v>
      </c>
      <c r="H10931" s="4"/>
      <c r="I10931" s="4"/>
      <c r="J10931" s="5"/>
    </row>
    <row r="10932" spans="1:10" x14ac:dyDescent="0.25">
      <c r="A10932" s="4">
        <v>44151.679814814815</v>
      </c>
      <c r="B10932" t="str">
        <f t="shared" si="22184"/>
        <v>CONV_ZONE</v>
      </c>
      <c r="C10932">
        <v>8320</v>
      </c>
      <c r="D10932" t="str">
        <f t="shared" si="22185"/>
        <v xml:space="preserve">Zutritt Vorbereitung ist aktiv </v>
      </c>
      <c r="E10932">
        <f t="shared" ref="E10932" si="22206">COUNTIF(Elements,$C10932)</f>
        <v>385</v>
      </c>
      <c r="F10932">
        <f t="shared" ref="F10932" si="22207">COUNTIFS(Elements,C10932,Storung,D10932)</f>
        <v>225</v>
      </c>
      <c r="H10932" s="4"/>
      <c r="I10932" s="4"/>
      <c r="J10932" s="5"/>
    </row>
    <row r="10933" spans="1:10" x14ac:dyDescent="0.25">
      <c r="A10933" s="4">
        <v>44151.67386574074</v>
      </c>
      <c r="B10933" t="str">
        <f t="shared" si="22184"/>
        <v>CONV_ZONE</v>
      </c>
      <c r="C10933">
        <v>6000</v>
      </c>
      <c r="D10933" t="str">
        <f t="shared" si="22185"/>
        <v xml:space="preserve">Zutritt Vorbereitung ist aktiv </v>
      </c>
      <c r="E10933">
        <f t="shared" ref="E10933" si="22208">COUNTIF(Elements,$C10933)</f>
        <v>385</v>
      </c>
      <c r="F10933">
        <f t="shared" ref="F10933" si="22209">COUNTIFS(Elements,C10933,Storung,D10933)</f>
        <v>110</v>
      </c>
      <c r="H10933" s="4"/>
      <c r="I10933" s="4"/>
      <c r="J10933" s="5"/>
    </row>
    <row r="10934" spans="1:10" x14ac:dyDescent="0.25">
      <c r="A10934" s="4">
        <v>44151.673854166664</v>
      </c>
      <c r="B10934" t="str">
        <f t="shared" si="22184"/>
        <v>CONV_ZONE</v>
      </c>
      <c r="C10934">
        <v>6000</v>
      </c>
      <c r="D10934" t="str">
        <f t="shared" si="22185"/>
        <v xml:space="preserve">Zutritt Vorbereitung ist aktiv </v>
      </c>
      <c r="E10934">
        <f t="shared" ref="E10934" si="22210">COUNTIF(Elements,$C10934)</f>
        <v>385</v>
      </c>
      <c r="F10934">
        <f t="shared" ref="F10934" si="22211">COUNTIFS(Elements,C10934,Storung,D10934)</f>
        <v>110</v>
      </c>
      <c r="H10934" s="4"/>
      <c r="I10934" s="4"/>
      <c r="J10934" s="5"/>
    </row>
    <row r="10935" spans="1:10" x14ac:dyDescent="0.25">
      <c r="A10935" s="4">
        <v>44151.673854166664</v>
      </c>
      <c r="B10935" t="str">
        <f t="shared" si="22184"/>
        <v>CONV_ZONE</v>
      </c>
      <c r="C10935">
        <v>6000</v>
      </c>
      <c r="D10935" t="str">
        <f t="shared" si="22185"/>
        <v xml:space="preserve">Zutritt Vorbereitung ist aktiv </v>
      </c>
      <c r="E10935">
        <f t="shared" ref="E10935" si="22212">COUNTIF(Elements,$C10935)</f>
        <v>385</v>
      </c>
      <c r="F10935">
        <f t="shared" ref="F10935" si="22213">COUNTIFS(Elements,C10935,Storung,D10935)</f>
        <v>110</v>
      </c>
      <c r="H10935" s="4"/>
      <c r="I10935" s="4"/>
      <c r="J10935" s="5"/>
    </row>
    <row r="10936" spans="1:10" x14ac:dyDescent="0.25">
      <c r="A10936" s="4">
        <v>44151.673842592594</v>
      </c>
      <c r="B10936" t="str">
        <f t="shared" si="22184"/>
        <v>CONV_ZONE</v>
      </c>
      <c r="C10936">
        <v>6000</v>
      </c>
      <c r="D10936" t="str">
        <f t="shared" si="22185"/>
        <v xml:space="preserve">Zutritt Vorbereitung ist aktiv </v>
      </c>
      <c r="E10936">
        <f t="shared" ref="E10936" si="22214">COUNTIF(Elements,$C10936)</f>
        <v>385</v>
      </c>
      <c r="F10936">
        <f t="shared" ref="F10936" si="22215">COUNTIFS(Elements,C10936,Storung,D10936)</f>
        <v>110</v>
      </c>
      <c r="H10936" s="4"/>
      <c r="I10936" s="4"/>
      <c r="J10936" s="5"/>
    </row>
    <row r="10937" spans="1:10" x14ac:dyDescent="0.25">
      <c r="A10937" s="4">
        <v>44151.673634259256</v>
      </c>
      <c r="B10937" t="str">
        <f t="shared" si="22184"/>
        <v>CONV_ZONE</v>
      </c>
      <c r="C10937">
        <v>6000</v>
      </c>
      <c r="D10937" t="str">
        <f t="shared" si="22185"/>
        <v xml:space="preserve">Zutritt Vorbereitung ist aktiv </v>
      </c>
      <c r="E10937">
        <f t="shared" ref="E10937" si="22216">COUNTIF(Elements,$C10937)</f>
        <v>385</v>
      </c>
      <c r="F10937">
        <f t="shared" ref="F10937" si="22217">COUNTIFS(Elements,C10937,Storung,D10937)</f>
        <v>110</v>
      </c>
      <c r="H10937" s="4"/>
      <c r="I10937" s="4"/>
      <c r="J10937" s="5"/>
    </row>
    <row r="10938" spans="1:10" x14ac:dyDescent="0.25">
      <c r="A10938" s="4">
        <v>44151.661597222221</v>
      </c>
      <c r="B10938" t="str">
        <f t="shared" si="22184"/>
        <v>CONV_ZONE</v>
      </c>
      <c r="C10938">
        <v>8320</v>
      </c>
      <c r="D10938" t="str">
        <f t="shared" si="22185"/>
        <v xml:space="preserve">Zutritt Vorbereitung ist aktiv </v>
      </c>
      <c r="E10938">
        <f t="shared" ref="E10938" si="22218">COUNTIF(Elements,$C10938)</f>
        <v>385</v>
      </c>
      <c r="F10938">
        <f t="shared" ref="F10938" si="22219">COUNTIFS(Elements,C10938,Storung,D10938)</f>
        <v>225</v>
      </c>
      <c r="H10938" s="4"/>
      <c r="I10938" s="4"/>
      <c r="J10938" s="5"/>
    </row>
    <row r="10939" spans="1:10" x14ac:dyDescent="0.25">
      <c r="A10939" s="4">
        <v>44151.614756944444</v>
      </c>
      <c r="B10939" t="str">
        <f t="shared" si="22184"/>
        <v>CONV_ZONE</v>
      </c>
      <c r="C10939">
        <v>8320</v>
      </c>
      <c r="D10939" t="str">
        <f t="shared" si="22185"/>
        <v xml:space="preserve">Zutritt Vorbereitung ist aktiv </v>
      </c>
      <c r="E10939">
        <f t="shared" ref="E10939" si="22220">COUNTIF(Elements,$C10939)</f>
        <v>385</v>
      </c>
      <c r="F10939">
        <f t="shared" ref="F10939" si="22221">COUNTIFS(Elements,C10939,Storung,D10939)</f>
        <v>225</v>
      </c>
      <c r="H10939" s="4"/>
      <c r="I10939" s="4"/>
      <c r="J10939" s="5"/>
    </row>
    <row r="10940" spans="1:10" x14ac:dyDescent="0.25">
      <c r="A10940" s="4">
        <v>44151.6012962963</v>
      </c>
      <c r="B10940" t="str">
        <f t="shared" si="22184"/>
        <v>CONV_ZONE</v>
      </c>
      <c r="C10940">
        <v>8320</v>
      </c>
      <c r="D10940" t="str">
        <f t="shared" si="22185"/>
        <v xml:space="preserve">Zutritt Vorbereitung ist aktiv </v>
      </c>
      <c r="E10940">
        <f t="shared" ref="E10940" si="22222">COUNTIF(Elements,$C10940)</f>
        <v>385</v>
      </c>
      <c r="F10940">
        <f t="shared" ref="F10940" si="22223">COUNTIFS(Elements,C10940,Storung,D10940)</f>
        <v>225</v>
      </c>
      <c r="H10940" s="4"/>
      <c r="I10940" s="4"/>
      <c r="J10940" s="5"/>
    </row>
    <row r="10941" spans="1:10" x14ac:dyDescent="0.25">
      <c r="A10941" s="4">
        <v>44151.599074074074</v>
      </c>
      <c r="B10941" t="str">
        <f t="shared" si="22184"/>
        <v>CONV_ZONE</v>
      </c>
      <c r="C10941">
        <v>8320</v>
      </c>
      <c r="D10941" t="str">
        <f t="shared" si="22185"/>
        <v xml:space="preserve">Zutritt Vorbereitung ist aktiv </v>
      </c>
      <c r="E10941">
        <f t="shared" ref="E10941" si="22224">COUNTIF(Elements,$C10941)</f>
        <v>385</v>
      </c>
      <c r="F10941">
        <f t="shared" ref="F10941" si="22225">COUNTIFS(Elements,C10941,Storung,D10941)</f>
        <v>225</v>
      </c>
      <c r="H10941" s="4"/>
      <c r="I10941" s="4"/>
      <c r="J10941" s="5"/>
    </row>
    <row r="10942" spans="1:10" x14ac:dyDescent="0.25">
      <c r="A10942" s="4">
        <v>44151.59888888889</v>
      </c>
      <c r="B10942" t="str">
        <f t="shared" si="22184"/>
        <v>CONV_ZONE</v>
      </c>
      <c r="C10942">
        <v>8320</v>
      </c>
      <c r="D10942" t="str">
        <f t="shared" si="22185"/>
        <v xml:space="preserve">Zutritt Vorbereitung ist aktiv </v>
      </c>
      <c r="E10942">
        <f t="shared" ref="E10942" si="22226">COUNTIF(Elements,$C10942)</f>
        <v>385</v>
      </c>
      <c r="F10942">
        <f t="shared" ref="F10942" si="22227">COUNTIFS(Elements,C10942,Storung,D10942)</f>
        <v>225</v>
      </c>
      <c r="H10942" s="4"/>
      <c r="I10942" s="4"/>
      <c r="J10942" s="5"/>
    </row>
    <row r="10943" spans="1:10" x14ac:dyDescent="0.25">
      <c r="A10943" s="4">
        <v>44151.598032407404</v>
      </c>
      <c r="B10943" t="str">
        <f t="shared" si="22184"/>
        <v>CONV_ZONE</v>
      </c>
      <c r="C10943">
        <v>8320</v>
      </c>
      <c r="D10943" t="str">
        <f t="shared" si="22185"/>
        <v xml:space="preserve">Zutritt Vorbereitung ist aktiv </v>
      </c>
      <c r="E10943">
        <f t="shared" ref="E10943" si="22228">COUNTIF(Elements,$C10943)</f>
        <v>385</v>
      </c>
      <c r="F10943">
        <f t="shared" ref="F10943" si="22229">COUNTIFS(Elements,C10943,Storung,D10943)</f>
        <v>225</v>
      </c>
      <c r="H10943" s="4"/>
      <c r="I10943" s="4"/>
      <c r="J10943" s="5"/>
    </row>
    <row r="10944" spans="1:10" x14ac:dyDescent="0.25">
      <c r="A10944" s="4">
        <v>44151.591817129629</v>
      </c>
      <c r="B10944" t="str">
        <f t="shared" si="22184"/>
        <v>CONV_ZONE</v>
      </c>
      <c r="C10944">
        <v>8320</v>
      </c>
      <c r="D10944" t="str">
        <f t="shared" si="22185"/>
        <v xml:space="preserve">Zutritt Vorbereitung ist aktiv </v>
      </c>
      <c r="E10944">
        <f t="shared" ref="E10944" si="22230">COUNTIF(Elements,$C10944)</f>
        <v>385</v>
      </c>
      <c r="F10944">
        <f t="shared" ref="F10944" si="22231">COUNTIFS(Elements,C10944,Storung,D10944)</f>
        <v>225</v>
      </c>
      <c r="H10944" s="4"/>
      <c r="I10944" s="4"/>
      <c r="J10944" s="5"/>
    </row>
    <row r="10945" spans="1:10" x14ac:dyDescent="0.25">
      <c r="A10945" s="4">
        <v>44151.591111111113</v>
      </c>
      <c r="B10945" t="str">
        <f t="shared" si="22184"/>
        <v>CONV_ZONE</v>
      </c>
      <c r="C10945">
        <v>8320</v>
      </c>
      <c r="D10945" t="str">
        <f t="shared" si="22185"/>
        <v xml:space="preserve">Zutritt Vorbereitung ist aktiv </v>
      </c>
      <c r="E10945">
        <f t="shared" ref="E10945" si="22232">COUNTIF(Elements,$C10945)</f>
        <v>385</v>
      </c>
      <c r="F10945">
        <f t="shared" ref="F10945" si="22233">COUNTIFS(Elements,C10945,Storung,D10945)</f>
        <v>225</v>
      </c>
      <c r="H10945" s="4"/>
      <c r="I10945" s="4"/>
      <c r="J10945" s="5"/>
    </row>
    <row r="10946" spans="1:10" x14ac:dyDescent="0.25">
      <c r="A10946" s="4">
        <v>44151.590324074074</v>
      </c>
      <c r="B10946" t="str">
        <f t="shared" si="22184"/>
        <v>CONV_ZONE</v>
      </c>
      <c r="C10946">
        <v>8320</v>
      </c>
      <c r="D10946" t="str">
        <f t="shared" si="22185"/>
        <v xml:space="preserve">Zutritt Vorbereitung ist aktiv </v>
      </c>
      <c r="E10946">
        <f t="shared" ref="E10946" si="22234">COUNTIF(Elements,$C10946)</f>
        <v>385</v>
      </c>
      <c r="F10946">
        <f t="shared" ref="F10946" si="22235">COUNTIFS(Elements,C10946,Storung,D10946)</f>
        <v>225</v>
      </c>
      <c r="H10946" s="4"/>
      <c r="I10946" s="4"/>
      <c r="J10946" s="5"/>
    </row>
    <row r="10947" spans="1:10" x14ac:dyDescent="0.25">
      <c r="A10947" s="4">
        <v>44151.590127314812</v>
      </c>
      <c r="B10947" t="str">
        <f t="shared" si="22184"/>
        <v>CONV_ZONE</v>
      </c>
      <c r="C10947">
        <v>8320</v>
      </c>
      <c r="D10947" t="str">
        <f t="shared" si="22185"/>
        <v xml:space="preserve">Zutritt Vorbereitung ist aktiv </v>
      </c>
      <c r="E10947">
        <f t="shared" ref="E10947" si="22236">COUNTIF(Elements,$C10947)</f>
        <v>385</v>
      </c>
      <c r="F10947">
        <f t="shared" ref="F10947" si="22237">COUNTIFS(Elements,C10947,Storung,D10947)</f>
        <v>225</v>
      </c>
      <c r="H10947" s="4"/>
      <c r="I10947" s="4"/>
      <c r="J10947" s="5"/>
    </row>
    <row r="10948" spans="1:10" x14ac:dyDescent="0.25">
      <c r="A10948" s="4">
        <v>44151.589768518519</v>
      </c>
      <c r="B10948" t="str">
        <f t="shared" si="22184"/>
        <v>CONV_ZONE</v>
      </c>
      <c r="C10948">
        <v>8320</v>
      </c>
      <c r="D10948" t="str">
        <f t="shared" si="22185"/>
        <v xml:space="preserve">Zutritt Vorbereitung ist aktiv </v>
      </c>
      <c r="E10948">
        <f t="shared" ref="E10948" si="22238">COUNTIF(Elements,$C10948)</f>
        <v>385</v>
      </c>
      <c r="F10948">
        <f t="shared" ref="F10948" si="22239">COUNTIFS(Elements,C10948,Storung,D10948)</f>
        <v>225</v>
      </c>
      <c r="H10948" s="4"/>
      <c r="I10948" s="4"/>
      <c r="J10948" s="5"/>
    </row>
    <row r="10949" spans="1:10" x14ac:dyDescent="0.25">
      <c r="A10949" s="4">
        <v>44151.589548611111</v>
      </c>
      <c r="B10949" t="str">
        <f t="shared" si="22184"/>
        <v>CONV_ZONE</v>
      </c>
      <c r="C10949">
        <v>8320</v>
      </c>
      <c r="D10949" t="str">
        <f t="shared" si="22185"/>
        <v xml:space="preserve">Zutritt Vorbereitung ist aktiv </v>
      </c>
      <c r="E10949">
        <f t="shared" ref="E10949" si="22240">COUNTIF(Elements,$C10949)</f>
        <v>385</v>
      </c>
      <c r="F10949">
        <f t="shared" ref="F10949" si="22241">COUNTIFS(Elements,C10949,Storung,D10949)</f>
        <v>225</v>
      </c>
      <c r="H10949" s="4"/>
      <c r="I10949" s="4"/>
      <c r="J10949" s="5"/>
    </row>
    <row r="10950" spans="1:10" x14ac:dyDescent="0.25">
      <c r="A10950" s="4">
        <v>44151.589502314811</v>
      </c>
      <c r="B10950" t="str">
        <f t="shared" si="22184"/>
        <v>CONV_ZONE</v>
      </c>
      <c r="C10950">
        <v>8320</v>
      </c>
      <c r="D10950" t="str">
        <f t="shared" si="22185"/>
        <v xml:space="preserve">Zutritt Vorbereitung ist aktiv </v>
      </c>
      <c r="E10950">
        <f t="shared" ref="E10950" si="22242">COUNTIF(Elements,$C10950)</f>
        <v>385</v>
      </c>
      <c r="F10950">
        <f t="shared" ref="F10950" si="22243">COUNTIFS(Elements,C10950,Storung,D10950)</f>
        <v>225</v>
      </c>
      <c r="H10950" s="4"/>
      <c r="I10950" s="4"/>
      <c r="J10950" s="5"/>
    </row>
    <row r="10951" spans="1:10" x14ac:dyDescent="0.25">
      <c r="A10951" s="4">
        <v>44151.589490740742</v>
      </c>
      <c r="B10951" t="str">
        <f t="shared" si="22184"/>
        <v>CONV_ZONE</v>
      </c>
      <c r="C10951">
        <v>8320</v>
      </c>
      <c r="D10951" t="str">
        <f t="shared" si="22185"/>
        <v xml:space="preserve">Zutritt Vorbereitung ist aktiv </v>
      </c>
      <c r="E10951">
        <f t="shared" ref="E10951" si="22244">COUNTIF(Elements,$C10951)</f>
        <v>385</v>
      </c>
      <c r="F10951">
        <f t="shared" ref="F10951" si="22245">COUNTIFS(Elements,C10951,Storung,D10951)</f>
        <v>225</v>
      </c>
      <c r="H10951" s="4"/>
      <c r="I10951" s="4"/>
      <c r="J10951" s="5"/>
    </row>
    <row r="10952" spans="1:10" x14ac:dyDescent="0.25">
      <c r="A10952" s="4">
        <v>44151.588842592595</v>
      </c>
      <c r="B10952" t="str">
        <f t="shared" si="22184"/>
        <v>CONV_ZONE</v>
      </c>
      <c r="C10952">
        <v>8320</v>
      </c>
      <c r="D10952" t="str">
        <f t="shared" si="22185"/>
        <v xml:space="preserve">Zutritt Vorbereitung ist aktiv </v>
      </c>
      <c r="E10952">
        <f t="shared" ref="E10952" si="22246">COUNTIF(Elements,$C10952)</f>
        <v>385</v>
      </c>
      <c r="F10952">
        <f t="shared" ref="F10952" si="22247">COUNTIFS(Elements,C10952,Storung,D10952)</f>
        <v>225</v>
      </c>
      <c r="H10952" s="4"/>
      <c r="I10952" s="4"/>
      <c r="J10952" s="5"/>
    </row>
    <row r="10953" spans="1:10" x14ac:dyDescent="0.25">
      <c r="A10953" s="4">
        <v>44151.587222222224</v>
      </c>
      <c r="B10953" t="str">
        <f t="shared" si="22184"/>
        <v>CONV_ZONE</v>
      </c>
      <c r="C10953">
        <v>8320</v>
      </c>
      <c r="D10953" t="str">
        <f t="shared" si="22185"/>
        <v xml:space="preserve">Zutritt Vorbereitung ist aktiv </v>
      </c>
      <c r="E10953">
        <f t="shared" ref="E10953" si="22248">COUNTIF(Elements,$C10953)</f>
        <v>385</v>
      </c>
      <c r="F10953">
        <f t="shared" ref="F10953" si="22249">COUNTIFS(Elements,C10953,Storung,D10953)</f>
        <v>225</v>
      </c>
      <c r="H10953" s="4"/>
      <c r="I10953" s="4"/>
      <c r="J10953" s="5"/>
    </row>
    <row r="10954" spans="1:10" x14ac:dyDescent="0.25">
      <c r="A10954" s="4">
        <v>44151.586956018517</v>
      </c>
      <c r="B10954" t="str">
        <f t="shared" si="22184"/>
        <v>CONV_ZONE</v>
      </c>
      <c r="C10954">
        <v>8320</v>
      </c>
      <c r="D10954" t="str">
        <f t="shared" si="22185"/>
        <v xml:space="preserve">Zutritt Vorbereitung ist aktiv </v>
      </c>
      <c r="E10954">
        <f t="shared" ref="E10954" si="22250">COUNTIF(Elements,$C10954)</f>
        <v>385</v>
      </c>
      <c r="F10954">
        <f t="shared" ref="F10954" si="22251">COUNTIFS(Elements,C10954,Storung,D10954)</f>
        <v>225</v>
      </c>
      <c r="H10954" s="4"/>
      <c r="I10954" s="4"/>
      <c r="J10954" s="5"/>
    </row>
    <row r="10955" spans="1:10" x14ac:dyDescent="0.25">
      <c r="A10955" s="4">
        <v>44151.586631944447</v>
      </c>
      <c r="B10955" t="str">
        <f t="shared" si="22184"/>
        <v>CONV_ZONE</v>
      </c>
      <c r="C10955">
        <v>8320</v>
      </c>
      <c r="D10955" t="str">
        <f t="shared" si="22185"/>
        <v xml:space="preserve">Zutritt Vorbereitung ist aktiv </v>
      </c>
      <c r="E10955">
        <f t="shared" ref="E10955" si="22252">COUNTIF(Elements,$C10955)</f>
        <v>385</v>
      </c>
      <c r="F10955">
        <f t="shared" ref="F10955" si="22253">COUNTIFS(Elements,C10955,Storung,D10955)</f>
        <v>225</v>
      </c>
      <c r="H10955" s="4"/>
      <c r="I10955" s="4"/>
      <c r="J10955" s="5"/>
    </row>
    <row r="10956" spans="1:10" x14ac:dyDescent="0.25">
      <c r="A10956" s="4">
        <v>44151.581747685188</v>
      </c>
      <c r="B10956" t="str">
        <f t="shared" si="22184"/>
        <v>CONV_ZONE</v>
      </c>
      <c r="C10956">
        <v>8320</v>
      </c>
      <c r="D10956" t="str">
        <f t="shared" si="22185"/>
        <v xml:space="preserve">Zutritt Vorbereitung ist aktiv </v>
      </c>
      <c r="E10956">
        <f t="shared" ref="E10956" si="22254">COUNTIF(Elements,$C10956)</f>
        <v>385</v>
      </c>
      <c r="F10956">
        <f t="shared" ref="F10956" si="22255">COUNTIFS(Elements,C10956,Storung,D10956)</f>
        <v>225</v>
      </c>
      <c r="H10956" s="4"/>
      <c r="I10956" s="4"/>
      <c r="J10956" s="5"/>
    </row>
    <row r="10957" spans="1:10" x14ac:dyDescent="0.25">
      <c r="A10957" s="4">
        <v>44151.580428240741</v>
      </c>
      <c r="B10957" t="str">
        <f t="shared" si="22184"/>
        <v>CONV_ZONE</v>
      </c>
      <c r="C10957">
        <v>8320</v>
      </c>
      <c r="D10957" t="str">
        <f t="shared" si="22185"/>
        <v xml:space="preserve">Zutritt Vorbereitung ist aktiv </v>
      </c>
      <c r="E10957">
        <f t="shared" ref="E10957" si="22256">COUNTIF(Elements,$C10957)</f>
        <v>385</v>
      </c>
      <c r="F10957">
        <f t="shared" ref="F10957" si="22257">COUNTIFS(Elements,C10957,Storung,D10957)</f>
        <v>225</v>
      </c>
      <c r="H10957" s="4"/>
      <c r="I10957" s="4"/>
      <c r="J10957" s="5"/>
    </row>
    <row r="10958" spans="1:10" x14ac:dyDescent="0.25">
      <c r="A10958" s="4">
        <v>44151.579722222225</v>
      </c>
      <c r="B10958" t="str">
        <f t="shared" si="22184"/>
        <v>CONV_ZONE</v>
      </c>
      <c r="C10958">
        <v>8320</v>
      </c>
      <c r="D10958" t="str">
        <f t="shared" si="22185"/>
        <v xml:space="preserve">Zutritt Vorbereitung ist aktiv </v>
      </c>
      <c r="E10958">
        <f t="shared" ref="E10958" si="22258">COUNTIF(Elements,$C10958)</f>
        <v>385</v>
      </c>
      <c r="F10958">
        <f t="shared" ref="F10958" si="22259">COUNTIFS(Elements,C10958,Storung,D10958)</f>
        <v>225</v>
      </c>
      <c r="H10958" s="4"/>
      <c r="I10958" s="4"/>
      <c r="J10958" s="5"/>
    </row>
    <row r="10959" spans="1:10" x14ac:dyDescent="0.25">
      <c r="A10959" s="4">
        <v>44151.577222222222</v>
      </c>
      <c r="B10959" t="str">
        <f t="shared" si="22184"/>
        <v>CONV_ZONE</v>
      </c>
      <c r="C10959">
        <v>8320</v>
      </c>
      <c r="D10959" t="str">
        <f t="shared" si="22185"/>
        <v xml:space="preserve">Zutritt Vorbereitung ist aktiv </v>
      </c>
      <c r="E10959">
        <f t="shared" ref="E10959" si="22260">COUNTIF(Elements,$C10959)</f>
        <v>385</v>
      </c>
      <c r="F10959">
        <f t="shared" ref="F10959" si="22261">COUNTIFS(Elements,C10959,Storung,D10959)</f>
        <v>225</v>
      </c>
      <c r="H10959" s="4"/>
      <c r="I10959" s="4"/>
      <c r="J10959" s="5"/>
    </row>
    <row r="10960" spans="1:10" x14ac:dyDescent="0.25">
      <c r="A10960" s="4">
        <v>44151.576909722222</v>
      </c>
      <c r="B10960" t="str">
        <f t="shared" si="22184"/>
        <v>CONV_ZONE</v>
      </c>
      <c r="C10960">
        <v>8320</v>
      </c>
      <c r="D10960" t="str">
        <f t="shared" si="22185"/>
        <v xml:space="preserve">Zutritt Vorbereitung ist aktiv </v>
      </c>
      <c r="E10960">
        <f t="shared" ref="E10960" si="22262">COUNTIF(Elements,$C10960)</f>
        <v>385</v>
      </c>
      <c r="F10960">
        <f t="shared" ref="F10960" si="22263">COUNTIFS(Elements,C10960,Storung,D10960)</f>
        <v>225</v>
      </c>
      <c r="H10960" s="4"/>
      <c r="I10960" s="4"/>
      <c r="J10960" s="5"/>
    </row>
    <row r="10961" spans="1:10" x14ac:dyDescent="0.25">
      <c r="A10961" s="4">
        <v>44151.574652777781</v>
      </c>
      <c r="B10961" t="str">
        <f t="shared" si="22184"/>
        <v>CONV_ZONE</v>
      </c>
      <c r="C10961">
        <v>8320</v>
      </c>
      <c r="D10961" t="str">
        <f t="shared" si="22185"/>
        <v xml:space="preserve">Zutritt Vorbereitung ist aktiv </v>
      </c>
      <c r="E10961">
        <f t="shared" ref="E10961" si="22264">COUNTIF(Elements,$C10961)</f>
        <v>385</v>
      </c>
      <c r="F10961">
        <f t="shared" ref="F10961" si="22265">COUNTIFS(Elements,C10961,Storung,D10961)</f>
        <v>225</v>
      </c>
      <c r="H10961" s="4"/>
      <c r="I10961" s="4"/>
      <c r="J10961" s="5"/>
    </row>
    <row r="10962" spans="1:10" x14ac:dyDescent="0.25">
      <c r="A10962" s="4">
        <v>44151.565879629627</v>
      </c>
      <c r="B10962" t="str">
        <f t="shared" si="22184"/>
        <v>CONV_ZONE</v>
      </c>
      <c r="C10962">
        <v>8320</v>
      </c>
      <c r="D10962" t="str">
        <f t="shared" si="22185"/>
        <v xml:space="preserve">Zutritt Vorbereitung ist aktiv </v>
      </c>
      <c r="E10962">
        <f t="shared" ref="E10962" si="22266">COUNTIF(Elements,$C10962)</f>
        <v>385</v>
      </c>
      <c r="F10962">
        <f t="shared" ref="F10962" si="22267">COUNTIFS(Elements,C10962,Storung,D10962)</f>
        <v>225</v>
      </c>
      <c r="H10962" s="4"/>
      <c r="I10962" s="4"/>
      <c r="J10962" s="5"/>
    </row>
    <row r="10963" spans="1:10" x14ac:dyDescent="0.25">
      <c r="A10963" s="4">
        <v>44151.565555555557</v>
      </c>
      <c r="B10963" t="str">
        <f t="shared" si="22184"/>
        <v>CONV_ZONE</v>
      </c>
      <c r="C10963">
        <v>8320</v>
      </c>
      <c r="D10963" t="str">
        <f t="shared" si="22185"/>
        <v xml:space="preserve">Zutritt Vorbereitung ist aktiv </v>
      </c>
      <c r="E10963">
        <f t="shared" ref="E10963" si="22268">COUNTIF(Elements,$C10963)</f>
        <v>385</v>
      </c>
      <c r="F10963">
        <f t="shared" ref="F10963" si="22269">COUNTIFS(Elements,C10963,Storung,D10963)</f>
        <v>225</v>
      </c>
      <c r="H10963" s="4"/>
      <c r="I10963" s="4"/>
      <c r="J10963" s="5"/>
    </row>
    <row r="10964" spans="1:10" x14ac:dyDescent="0.25">
      <c r="A10964" s="4">
        <v>44151.565393518518</v>
      </c>
      <c r="B10964" t="str">
        <f t="shared" si="22184"/>
        <v>CONV_ZONE</v>
      </c>
      <c r="C10964">
        <v>8320</v>
      </c>
      <c r="D10964" t="str">
        <f t="shared" si="22185"/>
        <v xml:space="preserve">Zutritt Vorbereitung ist aktiv </v>
      </c>
      <c r="E10964">
        <f t="shared" ref="E10964" si="22270">COUNTIF(Elements,$C10964)</f>
        <v>385</v>
      </c>
      <c r="F10964">
        <f t="shared" ref="F10964" si="22271">COUNTIFS(Elements,C10964,Storung,D10964)</f>
        <v>225</v>
      </c>
      <c r="H10964" s="4"/>
      <c r="I10964" s="4"/>
      <c r="J10964" s="5"/>
    </row>
    <row r="10965" spans="1:10" x14ac:dyDescent="0.25">
      <c r="A10965" s="4">
        <v>44151.560972222222</v>
      </c>
      <c r="B10965" t="str">
        <f t="shared" si="22184"/>
        <v>CONV_ZONE</v>
      </c>
      <c r="C10965">
        <v>8320</v>
      </c>
      <c r="D10965" t="str">
        <f t="shared" si="22185"/>
        <v xml:space="preserve">Zutritt Vorbereitung ist aktiv </v>
      </c>
      <c r="E10965">
        <f t="shared" ref="E10965" si="22272">COUNTIF(Elements,$C10965)</f>
        <v>385</v>
      </c>
      <c r="F10965">
        <f t="shared" ref="F10965" si="22273">COUNTIFS(Elements,C10965,Storung,D10965)</f>
        <v>225</v>
      </c>
      <c r="H10965" s="4"/>
      <c r="I10965" s="4"/>
      <c r="J10965" s="5"/>
    </row>
    <row r="10966" spans="1:10" x14ac:dyDescent="0.25">
      <c r="A10966" s="4">
        <v>44151.54346064815</v>
      </c>
      <c r="B10966" t="str">
        <f t="shared" si="22184"/>
        <v>CONV_ZONE</v>
      </c>
      <c r="C10966">
        <v>8320</v>
      </c>
      <c r="D10966" t="str">
        <f t="shared" si="22185"/>
        <v xml:space="preserve">Zutritt Vorbereitung ist aktiv </v>
      </c>
      <c r="E10966">
        <f t="shared" ref="E10966" si="22274">COUNTIF(Elements,$C10966)</f>
        <v>385</v>
      </c>
      <c r="F10966">
        <f t="shared" ref="F10966" si="22275">COUNTIFS(Elements,C10966,Storung,D10966)</f>
        <v>225</v>
      </c>
      <c r="H10966" s="4"/>
      <c r="I10966" s="4"/>
      <c r="J10966" s="5"/>
    </row>
    <row r="10967" spans="1:10" x14ac:dyDescent="0.25">
      <c r="A10967" s="4">
        <v>44151.543240740742</v>
      </c>
      <c r="B10967" t="str">
        <f t="shared" si="22184"/>
        <v>CONV_ZONE</v>
      </c>
      <c r="C10967">
        <v>8320</v>
      </c>
      <c r="D10967" t="str">
        <f t="shared" si="22185"/>
        <v xml:space="preserve">Zutritt Vorbereitung ist aktiv </v>
      </c>
      <c r="E10967">
        <f t="shared" ref="E10967" si="22276">COUNTIF(Elements,$C10967)</f>
        <v>385</v>
      </c>
      <c r="F10967">
        <f t="shared" ref="F10967" si="22277">COUNTIFS(Elements,C10967,Storung,D10967)</f>
        <v>225</v>
      </c>
      <c r="H10967" s="4"/>
      <c r="I10967" s="4"/>
      <c r="J10967" s="5"/>
    </row>
    <row r="10968" spans="1:10" x14ac:dyDescent="0.25">
      <c r="A10968" s="4">
        <v>44151.541631944441</v>
      </c>
      <c r="B10968" t="str">
        <f t="shared" si="22184"/>
        <v>CONV_ZONE</v>
      </c>
      <c r="C10968">
        <v>8320</v>
      </c>
      <c r="D10968" t="str">
        <f t="shared" si="22185"/>
        <v xml:space="preserve">Zutritt Vorbereitung ist aktiv </v>
      </c>
      <c r="E10968">
        <f t="shared" ref="E10968" si="22278">COUNTIF(Elements,$C10968)</f>
        <v>385</v>
      </c>
      <c r="F10968">
        <f t="shared" ref="F10968" si="22279">COUNTIFS(Elements,C10968,Storung,D10968)</f>
        <v>225</v>
      </c>
      <c r="H10968" s="4"/>
      <c r="I10968" s="4"/>
      <c r="J10968" s="5"/>
    </row>
    <row r="10969" spans="1:10" x14ac:dyDescent="0.25">
      <c r="A10969" s="4">
        <v>44151.523796296293</v>
      </c>
      <c r="B10969" t="str">
        <f t="shared" si="22184"/>
        <v>CONV_ZONE</v>
      </c>
      <c r="C10969">
        <v>6000</v>
      </c>
      <c r="D10969" t="str">
        <f t="shared" si="22185"/>
        <v xml:space="preserve">Zutritt Vorbereitung ist aktiv </v>
      </c>
      <c r="E10969">
        <f t="shared" ref="E10969" si="22280">COUNTIF(Elements,$C10969)</f>
        <v>385</v>
      </c>
      <c r="F10969">
        <f t="shared" ref="F10969" si="22281">COUNTIFS(Elements,C10969,Storung,D10969)</f>
        <v>110</v>
      </c>
      <c r="H10969" s="4"/>
      <c r="I10969" s="4"/>
      <c r="J10969" s="5"/>
    </row>
    <row r="10970" spans="1:10" x14ac:dyDescent="0.25">
      <c r="A10970" s="4">
        <v>44151.500763888886</v>
      </c>
      <c r="B10970" t="str">
        <f t="shared" si="22184"/>
        <v>CONV_ZONE</v>
      </c>
      <c r="C10970">
        <v>6000</v>
      </c>
      <c r="D10970" t="str">
        <f t="shared" si="22185"/>
        <v xml:space="preserve">Zutritt Vorbereitung ist aktiv </v>
      </c>
      <c r="E10970">
        <f t="shared" ref="E10970" si="22282">COUNTIF(Elements,$C10970)</f>
        <v>385</v>
      </c>
      <c r="F10970">
        <f t="shared" ref="F10970" si="22283">COUNTIFS(Elements,C10970,Storung,D10970)</f>
        <v>110</v>
      </c>
      <c r="H10970" s="4"/>
      <c r="I10970" s="4"/>
      <c r="J10970" s="5"/>
    </row>
    <row r="10971" spans="1:10" x14ac:dyDescent="0.25">
      <c r="A10971" s="4">
        <v>44151.499421296299</v>
      </c>
      <c r="B10971" t="str">
        <f t="shared" si="22184"/>
        <v>CONV_ZONE</v>
      </c>
      <c r="C10971">
        <v>8320</v>
      </c>
      <c r="D10971" t="str">
        <f t="shared" si="22185"/>
        <v xml:space="preserve">Zutritt Vorbereitung ist aktiv </v>
      </c>
      <c r="E10971">
        <f t="shared" ref="E10971" si="22284">COUNTIF(Elements,$C10971)</f>
        <v>385</v>
      </c>
      <c r="F10971">
        <f t="shared" ref="F10971" si="22285">COUNTIFS(Elements,C10971,Storung,D10971)</f>
        <v>225</v>
      </c>
      <c r="H10971" s="4"/>
      <c r="I10971" s="4"/>
      <c r="J10971" s="5"/>
    </row>
    <row r="10972" spans="1:10" x14ac:dyDescent="0.25">
      <c r="A10972" s="4">
        <v>44151.498738425929</v>
      </c>
      <c r="B10972" t="str">
        <f t="shared" si="22184"/>
        <v>CONV_ZONE</v>
      </c>
      <c r="C10972">
        <v>8320</v>
      </c>
      <c r="D10972" t="str">
        <f t="shared" si="22185"/>
        <v xml:space="preserve">Zutritt Vorbereitung ist aktiv </v>
      </c>
      <c r="E10972">
        <f t="shared" ref="E10972" si="22286">COUNTIF(Elements,$C10972)</f>
        <v>385</v>
      </c>
      <c r="F10972">
        <f t="shared" ref="F10972" si="22287">COUNTIFS(Elements,C10972,Storung,D10972)</f>
        <v>225</v>
      </c>
      <c r="H10972" s="4"/>
      <c r="I10972" s="4"/>
      <c r="J10972" s="5"/>
    </row>
    <row r="10973" spans="1:10" x14ac:dyDescent="0.25">
      <c r="A10973" s="4">
        <v>44151.496493055558</v>
      </c>
      <c r="B10973" t="str">
        <f t="shared" si="22184"/>
        <v>CONV_ZONE</v>
      </c>
      <c r="C10973">
        <v>6000</v>
      </c>
      <c r="D10973" t="str">
        <f t="shared" si="22185"/>
        <v xml:space="preserve">Zutritt Vorbereitung ist aktiv </v>
      </c>
      <c r="E10973">
        <f t="shared" ref="E10973" si="22288">COUNTIF(Elements,$C10973)</f>
        <v>385</v>
      </c>
      <c r="F10973">
        <f t="shared" ref="F10973" si="22289">COUNTIFS(Elements,C10973,Storung,D10973)</f>
        <v>110</v>
      </c>
      <c r="H10973" s="4"/>
      <c r="I10973" s="4"/>
      <c r="J10973" s="5"/>
    </row>
    <row r="10974" spans="1:10" x14ac:dyDescent="0.25">
      <c r="A10974" s="4">
        <v>44151.473680555559</v>
      </c>
      <c r="B10974" t="str">
        <f t="shared" si="22184"/>
        <v>CONV_ZONE</v>
      </c>
      <c r="C10974">
        <v>6000</v>
      </c>
      <c r="D10974" t="str">
        <f t="shared" si="22185"/>
        <v xml:space="preserve">Zutritt Vorbereitung ist aktiv </v>
      </c>
      <c r="E10974">
        <f t="shared" ref="E10974" si="22290">COUNTIF(Elements,$C10974)</f>
        <v>385</v>
      </c>
      <c r="F10974">
        <f t="shared" ref="F10974" si="22291">COUNTIFS(Elements,C10974,Storung,D10974)</f>
        <v>110</v>
      </c>
      <c r="H10974" s="4"/>
      <c r="I10974" s="4"/>
      <c r="J10974" s="5"/>
    </row>
    <row r="10975" spans="1:10" x14ac:dyDescent="0.25">
      <c r="A10975" s="4">
        <v>44151.401145833333</v>
      </c>
      <c r="B10975" t="str">
        <f t="shared" si="22184"/>
        <v>CONV_ZONE</v>
      </c>
      <c r="C10975">
        <v>6000</v>
      </c>
      <c r="D10975" t="str">
        <f t="shared" si="22185"/>
        <v xml:space="preserve">Zutritt Vorbereitung ist aktiv </v>
      </c>
      <c r="E10975">
        <f t="shared" ref="E10975" si="22292">COUNTIF(Elements,$C10975)</f>
        <v>385</v>
      </c>
      <c r="F10975">
        <f t="shared" ref="F10975" si="22293">COUNTIFS(Elements,C10975,Storung,D10975)</f>
        <v>110</v>
      </c>
      <c r="H10975" s="4"/>
      <c r="I10975" s="4"/>
      <c r="J10975" s="5"/>
    </row>
    <row r="10976" spans="1:10" x14ac:dyDescent="0.25">
      <c r="A10976" s="4">
        <v>44151.377905092595</v>
      </c>
      <c r="B10976" t="str">
        <f t="shared" si="22184"/>
        <v>CONV_ZONE</v>
      </c>
      <c r="C10976">
        <v>8320</v>
      </c>
      <c r="D10976" t="str">
        <f t="shared" si="22185"/>
        <v xml:space="preserve">Zutritt Vorbereitung ist aktiv </v>
      </c>
      <c r="E10976">
        <f t="shared" ref="E10976" si="22294">COUNTIF(Elements,$C10976)</f>
        <v>385</v>
      </c>
      <c r="F10976">
        <f t="shared" ref="F10976" si="22295">COUNTIFS(Elements,C10976,Storung,D10976)</f>
        <v>225</v>
      </c>
      <c r="H10976" s="4"/>
      <c r="I10976" s="4"/>
      <c r="J10976" s="5"/>
    </row>
    <row r="10977" spans="1:10" x14ac:dyDescent="0.25">
      <c r="A10977" s="4">
        <v>44151.362719907411</v>
      </c>
      <c r="B10977" t="str">
        <f t="shared" si="22184"/>
        <v>CONV_ZONE</v>
      </c>
      <c r="C10977">
        <v>8320</v>
      </c>
      <c r="D10977" t="str">
        <f t="shared" si="22185"/>
        <v xml:space="preserve">Zutritt Vorbereitung ist aktiv </v>
      </c>
      <c r="E10977">
        <f t="shared" ref="E10977" si="22296">COUNTIF(Elements,$C10977)</f>
        <v>385</v>
      </c>
      <c r="F10977">
        <f t="shared" ref="F10977" si="22297">COUNTIFS(Elements,C10977,Storung,D10977)</f>
        <v>225</v>
      </c>
      <c r="H10977" s="4"/>
      <c r="I10977" s="4"/>
      <c r="J10977" s="5"/>
    </row>
    <row r="10978" spans="1:10" x14ac:dyDescent="0.25">
      <c r="A10978" s="4">
        <v>44151.357222222221</v>
      </c>
      <c r="B10978" t="str">
        <f t="shared" si="22184"/>
        <v>CONV_ZONE</v>
      </c>
      <c r="C10978">
        <v>6000</v>
      </c>
      <c r="D10978" t="str">
        <f t="shared" si="22185"/>
        <v xml:space="preserve">Zutritt Vorbereitung ist aktiv </v>
      </c>
      <c r="E10978">
        <f t="shared" ref="E10978" si="22298">COUNTIF(Elements,$C10978)</f>
        <v>385</v>
      </c>
      <c r="F10978">
        <f t="shared" ref="F10978" si="22299">COUNTIFS(Elements,C10978,Storung,D10978)</f>
        <v>110</v>
      </c>
      <c r="H10978" s="4"/>
      <c r="I10978" s="4"/>
      <c r="J10978" s="5"/>
    </row>
    <row r="10979" spans="1:10" x14ac:dyDescent="0.25">
      <c r="A10979" s="4">
        <v>44151.350416666668</v>
      </c>
      <c r="B10979" t="str">
        <f t="shared" si="22184"/>
        <v>CONV_ZONE</v>
      </c>
      <c r="C10979">
        <v>8320</v>
      </c>
      <c r="D10979" t="str">
        <f t="shared" si="22185"/>
        <v xml:space="preserve">Zutritt Vorbereitung ist aktiv </v>
      </c>
      <c r="E10979">
        <f t="shared" ref="E10979" si="22300">COUNTIF(Elements,$C10979)</f>
        <v>385</v>
      </c>
      <c r="F10979">
        <f t="shared" ref="F10979" si="22301">COUNTIFS(Elements,C10979,Storung,D10979)</f>
        <v>225</v>
      </c>
      <c r="H10979" s="4"/>
      <c r="I10979" s="4"/>
      <c r="J10979" s="5"/>
    </row>
    <row r="10980" spans="1:10" x14ac:dyDescent="0.25">
      <c r="A10980" s="4">
        <v>44151.349293981482</v>
      </c>
      <c r="B10980" t="str">
        <f t="shared" si="22184"/>
        <v>CONV_ZONE</v>
      </c>
      <c r="C10980">
        <v>8320</v>
      </c>
      <c r="D10980" t="str">
        <f t="shared" si="22185"/>
        <v xml:space="preserve">Zutritt Vorbereitung ist aktiv </v>
      </c>
      <c r="E10980">
        <f t="shared" ref="E10980" si="22302">COUNTIF(Elements,$C10980)</f>
        <v>385</v>
      </c>
      <c r="F10980">
        <f t="shared" ref="F10980" si="22303">COUNTIFS(Elements,C10980,Storung,D10980)</f>
        <v>225</v>
      </c>
      <c r="H10980" s="4"/>
      <c r="I10980" s="4"/>
      <c r="J10980" s="5"/>
    </row>
    <row r="10981" spans="1:10" x14ac:dyDescent="0.25">
      <c r="A10981" s="4">
        <v>44151.345671296294</v>
      </c>
      <c r="B10981" t="str">
        <f t="shared" si="22184"/>
        <v>CONV_ZONE</v>
      </c>
      <c r="C10981">
        <v>8320</v>
      </c>
      <c r="D10981" t="str">
        <f t="shared" si="22185"/>
        <v xml:space="preserve">Zutritt Vorbereitung ist aktiv </v>
      </c>
      <c r="E10981">
        <f t="shared" ref="E10981" si="22304">COUNTIF(Elements,$C10981)</f>
        <v>385</v>
      </c>
      <c r="F10981">
        <f t="shared" ref="F10981" si="22305">COUNTIFS(Elements,C10981,Storung,D10981)</f>
        <v>225</v>
      </c>
      <c r="H10981" s="4"/>
      <c r="I10981" s="4"/>
      <c r="J10981" s="5"/>
    </row>
    <row r="10982" spans="1:10" x14ac:dyDescent="0.25">
      <c r="A10982" s="4">
        <v>44151.278761574074</v>
      </c>
      <c r="B10982" t="str">
        <f t="shared" si="22184"/>
        <v>CONV_ZONE</v>
      </c>
      <c r="C10982">
        <v>6000</v>
      </c>
      <c r="D10982" t="str">
        <f t="shared" si="22185"/>
        <v xml:space="preserve">Zutritt Vorbereitung ist aktiv </v>
      </c>
      <c r="E10982">
        <f t="shared" ref="E10982" si="22306">COUNTIF(Elements,$C10982)</f>
        <v>385</v>
      </c>
      <c r="F10982">
        <f t="shared" ref="F10982" si="22307">COUNTIFS(Elements,C10982,Storung,D10982)</f>
        <v>110</v>
      </c>
      <c r="H10982" s="4"/>
      <c r="I10982" s="4"/>
      <c r="J10982" s="5"/>
    </row>
    <row r="10983" spans="1:10" x14ac:dyDescent="0.25">
      <c r="A10983" s="4">
        <v>44164.295104166667</v>
      </c>
      <c r="B10983" t="str">
        <f t="shared" si="22184"/>
        <v>CONV_ZONE</v>
      </c>
      <c r="C10983">
        <v>6100</v>
      </c>
      <c r="D10983" t="str">
        <f t="shared" si="22185"/>
        <v xml:space="preserve">Zutritt Vorbereitung ist aktiv </v>
      </c>
      <c r="E10983">
        <f t="shared" ref="E10983" si="22308">COUNTIF(Elements,$C10983)</f>
        <v>313</v>
      </c>
      <c r="F10983">
        <f t="shared" ref="F10983" si="22309">COUNTIFS(Elements,C10983,Storung,D10983)</f>
        <v>110</v>
      </c>
      <c r="H10983" s="4"/>
      <c r="I10983" s="4"/>
      <c r="J10983" s="5"/>
    </row>
    <row r="10984" spans="1:10" x14ac:dyDescent="0.25">
      <c r="A10984" s="4">
        <v>44163.486504629633</v>
      </c>
      <c r="B10984" t="str">
        <f t="shared" si="22184"/>
        <v>CONV_ZONE</v>
      </c>
      <c r="C10984">
        <v>6100</v>
      </c>
      <c r="D10984" t="str">
        <f t="shared" si="22185"/>
        <v xml:space="preserve">Zutritt Vorbereitung ist aktiv </v>
      </c>
      <c r="E10984">
        <f t="shared" ref="E10984" si="22310">COUNTIF(Elements,$C10984)</f>
        <v>313</v>
      </c>
      <c r="F10984">
        <f t="shared" ref="F10984" si="22311">COUNTIFS(Elements,C10984,Storung,D10984)</f>
        <v>110</v>
      </c>
      <c r="H10984" s="4"/>
      <c r="I10984" s="4"/>
      <c r="J10984" s="5"/>
    </row>
    <row r="10985" spans="1:10" x14ac:dyDescent="0.25">
      <c r="A10985" s="4">
        <v>44163.485879629632</v>
      </c>
      <c r="B10985" t="str">
        <f t="shared" si="22184"/>
        <v>CONV_ZONE</v>
      </c>
      <c r="C10985">
        <v>6100</v>
      </c>
      <c r="D10985" t="str">
        <f t="shared" si="22185"/>
        <v xml:space="preserve">Zutritt Vorbereitung ist aktiv </v>
      </c>
      <c r="E10985">
        <f t="shared" ref="E10985" si="22312">COUNTIF(Elements,$C10985)</f>
        <v>313</v>
      </c>
      <c r="F10985">
        <f t="shared" ref="F10985" si="22313">COUNTIFS(Elements,C10985,Storung,D10985)</f>
        <v>110</v>
      </c>
      <c r="H10985" s="4"/>
      <c r="I10985" s="4"/>
      <c r="J10985" s="5"/>
    </row>
    <row r="10986" spans="1:10" x14ac:dyDescent="0.25">
      <c r="A10986" s="4">
        <v>44163.48128472222</v>
      </c>
      <c r="B10986" t="str">
        <f t="shared" ref="B10986:B11049" si="22314">"CONV_ZONE"</f>
        <v>CONV_ZONE</v>
      </c>
      <c r="C10986">
        <v>6100</v>
      </c>
      <c r="D10986" t="str">
        <f t="shared" ref="D10986:D11049" si="22315">"Zutritt Vorbereitung ist aktiv "</f>
        <v xml:space="preserve">Zutritt Vorbereitung ist aktiv </v>
      </c>
      <c r="E10986">
        <f t="shared" ref="E10986" si="22316">COUNTIF(Elements,$C10986)</f>
        <v>313</v>
      </c>
      <c r="F10986">
        <f t="shared" ref="F10986" si="22317">COUNTIFS(Elements,C10986,Storung,D10986)</f>
        <v>110</v>
      </c>
      <c r="H10986" s="4"/>
      <c r="I10986" s="4"/>
      <c r="J10986" s="5"/>
    </row>
    <row r="10987" spans="1:10" x14ac:dyDescent="0.25">
      <c r="A10987" s="4">
        <v>44162.675486111111</v>
      </c>
      <c r="B10987" t="str">
        <f t="shared" si="22314"/>
        <v>CONV_ZONE</v>
      </c>
      <c r="C10987">
        <v>6100</v>
      </c>
      <c r="D10987" t="str">
        <f t="shared" si="22315"/>
        <v xml:space="preserve">Zutritt Vorbereitung ist aktiv </v>
      </c>
      <c r="E10987">
        <f t="shared" ref="E10987" si="22318">COUNTIF(Elements,$C10987)</f>
        <v>313</v>
      </c>
      <c r="F10987">
        <f t="shared" ref="F10987" si="22319">COUNTIFS(Elements,C10987,Storung,D10987)</f>
        <v>110</v>
      </c>
      <c r="H10987" s="4"/>
      <c r="I10987" s="4"/>
      <c r="J10987" s="5"/>
    </row>
    <row r="10988" spans="1:10" x14ac:dyDescent="0.25">
      <c r="A10988" s="4">
        <v>44162.674976851849</v>
      </c>
      <c r="B10988" t="str">
        <f t="shared" si="22314"/>
        <v>CONV_ZONE</v>
      </c>
      <c r="C10988">
        <v>6100</v>
      </c>
      <c r="D10988" t="str">
        <f t="shared" si="22315"/>
        <v xml:space="preserve">Zutritt Vorbereitung ist aktiv </v>
      </c>
      <c r="E10988">
        <f t="shared" ref="E10988" si="22320">COUNTIF(Elements,$C10988)</f>
        <v>313</v>
      </c>
      <c r="F10988">
        <f t="shared" ref="F10988" si="22321">COUNTIFS(Elements,C10988,Storung,D10988)</f>
        <v>110</v>
      </c>
      <c r="H10988" s="4"/>
      <c r="I10988" s="4"/>
      <c r="J10988" s="5"/>
    </row>
    <row r="10989" spans="1:10" x14ac:dyDescent="0.25">
      <c r="A10989" s="4">
        <v>44162.674849537034</v>
      </c>
      <c r="B10989" t="str">
        <f t="shared" si="22314"/>
        <v>CONV_ZONE</v>
      </c>
      <c r="C10989">
        <v>6100</v>
      </c>
      <c r="D10989" t="str">
        <f t="shared" si="22315"/>
        <v xml:space="preserve">Zutritt Vorbereitung ist aktiv </v>
      </c>
      <c r="E10989">
        <f t="shared" ref="E10989" si="22322">COUNTIF(Elements,$C10989)</f>
        <v>313</v>
      </c>
      <c r="F10989">
        <f t="shared" ref="F10989" si="22323">COUNTIFS(Elements,C10989,Storung,D10989)</f>
        <v>110</v>
      </c>
      <c r="H10989" s="4"/>
      <c r="I10989" s="4"/>
      <c r="J10989" s="5"/>
    </row>
    <row r="10990" spans="1:10" x14ac:dyDescent="0.25">
      <c r="A10990" s="4">
        <v>44162.674571759257</v>
      </c>
      <c r="B10990" t="str">
        <f t="shared" si="22314"/>
        <v>CONV_ZONE</v>
      </c>
      <c r="C10990">
        <v>6100</v>
      </c>
      <c r="D10990" t="str">
        <f t="shared" si="22315"/>
        <v xml:space="preserve">Zutritt Vorbereitung ist aktiv </v>
      </c>
      <c r="E10990">
        <f t="shared" ref="E10990" si="22324">COUNTIF(Elements,$C10990)</f>
        <v>313</v>
      </c>
      <c r="F10990">
        <f t="shared" ref="F10990" si="22325">COUNTIFS(Elements,C10990,Storung,D10990)</f>
        <v>110</v>
      </c>
      <c r="H10990" s="4"/>
      <c r="I10990" s="4"/>
      <c r="J10990" s="5"/>
    </row>
    <row r="10991" spans="1:10" x14ac:dyDescent="0.25">
      <c r="A10991" s="4">
        <v>44162.66</v>
      </c>
      <c r="B10991" t="str">
        <f t="shared" si="22314"/>
        <v>CONV_ZONE</v>
      </c>
      <c r="C10991">
        <v>6100</v>
      </c>
      <c r="D10991" t="str">
        <f t="shared" si="22315"/>
        <v xml:space="preserve">Zutritt Vorbereitung ist aktiv </v>
      </c>
      <c r="E10991">
        <f t="shared" ref="E10991" si="22326">COUNTIF(Elements,$C10991)</f>
        <v>313</v>
      </c>
      <c r="F10991">
        <f t="shared" ref="F10991" si="22327">COUNTIFS(Elements,C10991,Storung,D10991)</f>
        <v>110</v>
      </c>
      <c r="H10991" s="4"/>
      <c r="I10991" s="4"/>
      <c r="J10991" s="5"/>
    </row>
    <row r="10992" spans="1:10" x14ac:dyDescent="0.25">
      <c r="A10992" s="4">
        <v>44162.622557870367</v>
      </c>
      <c r="B10992" t="str">
        <f t="shared" si="22314"/>
        <v>CONV_ZONE</v>
      </c>
      <c r="C10992">
        <v>6100</v>
      </c>
      <c r="D10992" t="str">
        <f t="shared" si="22315"/>
        <v xml:space="preserve">Zutritt Vorbereitung ist aktiv </v>
      </c>
      <c r="E10992">
        <f t="shared" ref="E10992" si="22328">COUNTIF(Elements,$C10992)</f>
        <v>313</v>
      </c>
      <c r="F10992">
        <f t="shared" ref="F10992" si="22329">COUNTIFS(Elements,C10992,Storung,D10992)</f>
        <v>110</v>
      </c>
      <c r="H10992" s="4"/>
      <c r="I10992" s="4"/>
      <c r="J10992" s="5"/>
    </row>
    <row r="10993" spans="1:10" x14ac:dyDescent="0.25">
      <c r="A10993" s="4">
        <v>44162.455381944441</v>
      </c>
      <c r="B10993" t="str">
        <f t="shared" si="22314"/>
        <v>CONV_ZONE</v>
      </c>
      <c r="C10993">
        <v>6100</v>
      </c>
      <c r="D10993" t="str">
        <f t="shared" si="22315"/>
        <v xml:space="preserve">Zutritt Vorbereitung ist aktiv </v>
      </c>
      <c r="E10993">
        <f t="shared" ref="E10993" si="22330">COUNTIF(Elements,$C10993)</f>
        <v>313</v>
      </c>
      <c r="F10993">
        <f t="shared" ref="F10993" si="22331">COUNTIFS(Elements,C10993,Storung,D10993)</f>
        <v>110</v>
      </c>
      <c r="H10993" s="4"/>
      <c r="I10993" s="4"/>
      <c r="J10993" s="5"/>
    </row>
    <row r="10994" spans="1:10" x14ac:dyDescent="0.25">
      <c r="A10994" s="4">
        <v>44162.373854166668</v>
      </c>
      <c r="B10994" t="str">
        <f t="shared" si="22314"/>
        <v>CONV_ZONE</v>
      </c>
      <c r="C10994">
        <v>6100</v>
      </c>
      <c r="D10994" t="str">
        <f t="shared" si="22315"/>
        <v xml:space="preserve">Zutritt Vorbereitung ist aktiv </v>
      </c>
      <c r="E10994">
        <f t="shared" ref="E10994" si="22332">COUNTIF(Elements,$C10994)</f>
        <v>313</v>
      </c>
      <c r="F10994">
        <f t="shared" ref="F10994" si="22333">COUNTIFS(Elements,C10994,Storung,D10994)</f>
        <v>110</v>
      </c>
      <c r="H10994" s="4"/>
      <c r="I10994" s="4"/>
      <c r="J10994" s="5"/>
    </row>
    <row r="10995" spans="1:10" x14ac:dyDescent="0.25">
      <c r="A10995" s="4">
        <v>44162.137835648151</v>
      </c>
      <c r="B10995" t="str">
        <f t="shared" si="22314"/>
        <v>CONV_ZONE</v>
      </c>
      <c r="C10995">
        <v>6100</v>
      </c>
      <c r="D10995" t="str">
        <f t="shared" si="22315"/>
        <v xml:space="preserve">Zutritt Vorbereitung ist aktiv </v>
      </c>
      <c r="E10995">
        <f t="shared" ref="E10995" si="22334">COUNTIF(Elements,$C10995)</f>
        <v>313</v>
      </c>
      <c r="F10995">
        <f t="shared" ref="F10995" si="22335">COUNTIFS(Elements,C10995,Storung,D10995)</f>
        <v>110</v>
      </c>
      <c r="H10995" s="4"/>
      <c r="I10995" s="4"/>
      <c r="J10995" s="5"/>
    </row>
    <row r="10996" spans="1:10" x14ac:dyDescent="0.25">
      <c r="A10996" s="4">
        <v>44162.137777777774</v>
      </c>
      <c r="B10996" t="str">
        <f t="shared" si="22314"/>
        <v>CONV_ZONE</v>
      </c>
      <c r="C10996">
        <v>6100</v>
      </c>
      <c r="D10996" t="str">
        <f t="shared" si="22315"/>
        <v xml:space="preserve">Zutritt Vorbereitung ist aktiv </v>
      </c>
      <c r="E10996">
        <f t="shared" ref="E10996" si="22336">COUNTIF(Elements,$C10996)</f>
        <v>313</v>
      </c>
      <c r="F10996">
        <f t="shared" ref="F10996" si="22337">COUNTIFS(Elements,C10996,Storung,D10996)</f>
        <v>110</v>
      </c>
      <c r="H10996" s="4"/>
      <c r="I10996" s="4"/>
      <c r="J10996" s="5"/>
    </row>
    <row r="10997" spans="1:10" x14ac:dyDescent="0.25">
      <c r="A10997" s="4">
        <v>44161.935682870368</v>
      </c>
      <c r="B10997" t="str">
        <f t="shared" si="22314"/>
        <v>CONV_ZONE</v>
      </c>
      <c r="C10997">
        <v>6100</v>
      </c>
      <c r="D10997" t="str">
        <f t="shared" si="22315"/>
        <v xml:space="preserve">Zutritt Vorbereitung ist aktiv </v>
      </c>
      <c r="E10997">
        <f t="shared" ref="E10997" si="22338">COUNTIF(Elements,$C10997)</f>
        <v>313</v>
      </c>
      <c r="F10997">
        <f t="shared" ref="F10997" si="22339">COUNTIFS(Elements,C10997,Storung,D10997)</f>
        <v>110</v>
      </c>
      <c r="H10997" s="4"/>
      <c r="I10997" s="4"/>
      <c r="J10997" s="5"/>
    </row>
    <row r="10998" spans="1:10" x14ac:dyDescent="0.25">
      <c r="A10998" s="4">
        <v>44161.932476851849</v>
      </c>
      <c r="B10998" t="str">
        <f t="shared" si="22314"/>
        <v>CONV_ZONE</v>
      </c>
      <c r="C10998">
        <v>6100</v>
      </c>
      <c r="D10998" t="str">
        <f t="shared" si="22315"/>
        <v xml:space="preserve">Zutritt Vorbereitung ist aktiv </v>
      </c>
      <c r="E10998">
        <f t="shared" ref="E10998" si="22340">COUNTIF(Elements,$C10998)</f>
        <v>313</v>
      </c>
      <c r="F10998">
        <f t="shared" ref="F10998" si="22341">COUNTIFS(Elements,C10998,Storung,D10998)</f>
        <v>110</v>
      </c>
      <c r="H10998" s="4"/>
      <c r="I10998" s="4"/>
      <c r="J10998" s="5"/>
    </row>
    <row r="10999" spans="1:10" x14ac:dyDescent="0.25">
      <c r="A10999" s="4">
        <v>44161.811412037037</v>
      </c>
      <c r="B10999" t="str">
        <f t="shared" si="22314"/>
        <v>CONV_ZONE</v>
      </c>
      <c r="C10999">
        <v>6100</v>
      </c>
      <c r="D10999" t="str">
        <f t="shared" si="22315"/>
        <v xml:space="preserve">Zutritt Vorbereitung ist aktiv </v>
      </c>
      <c r="E10999">
        <f t="shared" ref="E10999" si="22342">COUNTIF(Elements,$C10999)</f>
        <v>313</v>
      </c>
      <c r="F10999">
        <f t="shared" ref="F10999" si="22343">COUNTIFS(Elements,C10999,Storung,D10999)</f>
        <v>110</v>
      </c>
      <c r="H10999" s="4"/>
      <c r="I10999" s="4"/>
      <c r="J10999" s="5"/>
    </row>
    <row r="11000" spans="1:10" x14ac:dyDescent="0.25">
      <c r="A11000" s="4">
        <v>44161.789178240739</v>
      </c>
      <c r="B11000" t="str">
        <f t="shared" si="22314"/>
        <v>CONV_ZONE</v>
      </c>
      <c r="C11000">
        <v>6100</v>
      </c>
      <c r="D11000" t="str">
        <f t="shared" si="22315"/>
        <v xml:space="preserve">Zutritt Vorbereitung ist aktiv </v>
      </c>
      <c r="E11000">
        <f t="shared" ref="E11000" si="22344">COUNTIF(Elements,$C11000)</f>
        <v>313</v>
      </c>
      <c r="F11000">
        <f t="shared" ref="F11000" si="22345">COUNTIFS(Elements,C11000,Storung,D11000)</f>
        <v>110</v>
      </c>
      <c r="H11000" s="4"/>
      <c r="I11000" s="4"/>
      <c r="J11000" s="5"/>
    </row>
    <row r="11001" spans="1:10" x14ac:dyDescent="0.25">
      <c r="A11001" s="4">
        <v>44161.751377314817</v>
      </c>
      <c r="B11001" t="str">
        <f t="shared" si="22314"/>
        <v>CONV_ZONE</v>
      </c>
      <c r="C11001">
        <v>6100</v>
      </c>
      <c r="D11001" t="str">
        <f t="shared" si="22315"/>
        <v xml:space="preserve">Zutritt Vorbereitung ist aktiv </v>
      </c>
      <c r="E11001">
        <f t="shared" ref="E11001" si="22346">COUNTIF(Elements,$C11001)</f>
        <v>313</v>
      </c>
      <c r="F11001">
        <f t="shared" ref="F11001" si="22347">COUNTIFS(Elements,C11001,Storung,D11001)</f>
        <v>110</v>
      </c>
      <c r="H11001" s="4"/>
      <c r="I11001" s="4"/>
      <c r="J11001" s="5"/>
    </row>
    <row r="11002" spans="1:10" x14ac:dyDescent="0.25">
      <c r="A11002" s="4">
        <v>44161.744432870371</v>
      </c>
      <c r="B11002" t="str">
        <f t="shared" si="22314"/>
        <v>CONV_ZONE</v>
      </c>
      <c r="C11002">
        <v>6100</v>
      </c>
      <c r="D11002" t="str">
        <f t="shared" si="22315"/>
        <v xml:space="preserve">Zutritt Vorbereitung ist aktiv </v>
      </c>
      <c r="E11002">
        <f t="shared" ref="E11002" si="22348">COUNTIF(Elements,$C11002)</f>
        <v>313</v>
      </c>
      <c r="F11002">
        <f t="shared" ref="F11002" si="22349">COUNTIFS(Elements,C11002,Storung,D11002)</f>
        <v>110</v>
      </c>
      <c r="H11002" s="4"/>
      <c r="I11002" s="4"/>
      <c r="J11002" s="5"/>
    </row>
    <row r="11003" spans="1:10" x14ac:dyDescent="0.25">
      <c r="A11003" s="4">
        <v>44161.744386574072</v>
      </c>
      <c r="B11003" t="str">
        <f t="shared" si="22314"/>
        <v>CONV_ZONE</v>
      </c>
      <c r="C11003">
        <v>6100</v>
      </c>
      <c r="D11003" t="str">
        <f t="shared" si="22315"/>
        <v xml:space="preserve">Zutritt Vorbereitung ist aktiv </v>
      </c>
      <c r="E11003">
        <f t="shared" ref="E11003" si="22350">COUNTIF(Elements,$C11003)</f>
        <v>313</v>
      </c>
      <c r="F11003">
        <f t="shared" ref="F11003" si="22351">COUNTIFS(Elements,C11003,Storung,D11003)</f>
        <v>110</v>
      </c>
      <c r="H11003" s="4"/>
      <c r="I11003" s="4"/>
      <c r="J11003" s="5"/>
    </row>
    <row r="11004" spans="1:10" x14ac:dyDescent="0.25">
      <c r="A11004" s="4">
        <v>44161.744363425925</v>
      </c>
      <c r="B11004" t="str">
        <f t="shared" si="22314"/>
        <v>CONV_ZONE</v>
      </c>
      <c r="C11004">
        <v>6100</v>
      </c>
      <c r="D11004" t="str">
        <f t="shared" si="22315"/>
        <v xml:space="preserve">Zutritt Vorbereitung ist aktiv </v>
      </c>
      <c r="E11004">
        <f t="shared" ref="E11004" si="22352">COUNTIF(Elements,$C11004)</f>
        <v>313</v>
      </c>
      <c r="F11004">
        <f t="shared" ref="F11004" si="22353">COUNTIFS(Elements,C11004,Storung,D11004)</f>
        <v>110</v>
      </c>
      <c r="H11004" s="4"/>
      <c r="I11004" s="4"/>
      <c r="J11004" s="5"/>
    </row>
    <row r="11005" spans="1:10" x14ac:dyDescent="0.25">
      <c r="A11005" s="4">
        <v>44161.743634259263</v>
      </c>
      <c r="B11005" t="str">
        <f t="shared" si="22314"/>
        <v>CONV_ZONE</v>
      </c>
      <c r="C11005">
        <v>6100</v>
      </c>
      <c r="D11005" t="str">
        <f t="shared" si="22315"/>
        <v xml:space="preserve">Zutritt Vorbereitung ist aktiv </v>
      </c>
      <c r="E11005">
        <f t="shared" ref="E11005" si="22354">COUNTIF(Elements,$C11005)</f>
        <v>313</v>
      </c>
      <c r="F11005">
        <f t="shared" ref="F11005" si="22355">COUNTIFS(Elements,C11005,Storung,D11005)</f>
        <v>110</v>
      </c>
      <c r="H11005" s="4"/>
      <c r="I11005" s="4"/>
      <c r="J11005" s="5"/>
    </row>
    <row r="11006" spans="1:10" x14ac:dyDescent="0.25">
      <c r="A11006" s="4">
        <v>44161.732627314814</v>
      </c>
      <c r="B11006" t="str">
        <f t="shared" si="22314"/>
        <v>CONV_ZONE</v>
      </c>
      <c r="C11006">
        <v>6100</v>
      </c>
      <c r="D11006" t="str">
        <f t="shared" si="22315"/>
        <v xml:space="preserve">Zutritt Vorbereitung ist aktiv </v>
      </c>
      <c r="E11006">
        <f t="shared" ref="E11006" si="22356">COUNTIF(Elements,$C11006)</f>
        <v>313</v>
      </c>
      <c r="F11006">
        <f t="shared" ref="F11006" si="22357">COUNTIFS(Elements,C11006,Storung,D11006)</f>
        <v>110</v>
      </c>
      <c r="H11006" s="4"/>
      <c r="I11006" s="4"/>
      <c r="J11006" s="5"/>
    </row>
    <row r="11007" spans="1:10" x14ac:dyDescent="0.25">
      <c r="A11007" s="4">
        <v>44161.639791666668</v>
      </c>
      <c r="B11007" t="str">
        <f t="shared" si="22314"/>
        <v>CONV_ZONE</v>
      </c>
      <c r="C11007">
        <v>6100</v>
      </c>
      <c r="D11007" t="str">
        <f t="shared" si="22315"/>
        <v xml:space="preserve">Zutritt Vorbereitung ist aktiv </v>
      </c>
      <c r="E11007">
        <f t="shared" ref="E11007" si="22358">COUNTIF(Elements,$C11007)</f>
        <v>313</v>
      </c>
      <c r="F11007">
        <f t="shared" ref="F11007" si="22359">COUNTIFS(Elements,C11007,Storung,D11007)</f>
        <v>110</v>
      </c>
      <c r="H11007" s="4"/>
      <c r="I11007" s="4"/>
      <c r="J11007" s="5"/>
    </row>
    <row r="11008" spans="1:10" x14ac:dyDescent="0.25">
      <c r="A11008" s="4">
        <v>44161.639560185184</v>
      </c>
      <c r="B11008" t="str">
        <f t="shared" si="22314"/>
        <v>CONV_ZONE</v>
      </c>
      <c r="C11008">
        <v>6100</v>
      </c>
      <c r="D11008" t="str">
        <f t="shared" si="22315"/>
        <v xml:space="preserve">Zutritt Vorbereitung ist aktiv </v>
      </c>
      <c r="E11008">
        <f t="shared" ref="E11008" si="22360">COUNTIF(Elements,$C11008)</f>
        <v>313</v>
      </c>
      <c r="F11008">
        <f t="shared" ref="F11008" si="22361">COUNTIFS(Elements,C11008,Storung,D11008)</f>
        <v>110</v>
      </c>
      <c r="H11008" s="4"/>
      <c r="I11008" s="4"/>
      <c r="J11008" s="5"/>
    </row>
    <row r="11009" spans="1:10" x14ac:dyDescent="0.25">
      <c r="A11009" s="4">
        <v>44161.638923611114</v>
      </c>
      <c r="B11009" t="str">
        <f t="shared" si="22314"/>
        <v>CONV_ZONE</v>
      </c>
      <c r="C11009">
        <v>6100</v>
      </c>
      <c r="D11009" t="str">
        <f t="shared" si="22315"/>
        <v xml:space="preserve">Zutritt Vorbereitung ist aktiv </v>
      </c>
      <c r="E11009">
        <f t="shared" ref="E11009" si="22362">COUNTIF(Elements,$C11009)</f>
        <v>313</v>
      </c>
      <c r="F11009">
        <f t="shared" ref="F11009" si="22363">COUNTIFS(Elements,C11009,Storung,D11009)</f>
        <v>110</v>
      </c>
      <c r="H11009" s="4"/>
      <c r="I11009" s="4"/>
      <c r="J11009" s="5"/>
    </row>
    <row r="11010" spans="1:10" x14ac:dyDescent="0.25">
      <c r="A11010" s="4">
        <v>44161.63453703704</v>
      </c>
      <c r="B11010" t="str">
        <f t="shared" si="22314"/>
        <v>CONV_ZONE</v>
      </c>
      <c r="C11010">
        <v>6100</v>
      </c>
      <c r="D11010" t="str">
        <f t="shared" si="22315"/>
        <v xml:space="preserve">Zutritt Vorbereitung ist aktiv </v>
      </c>
      <c r="E11010">
        <f t="shared" ref="E11010" si="22364">COUNTIF(Elements,$C11010)</f>
        <v>313</v>
      </c>
      <c r="F11010">
        <f t="shared" ref="F11010" si="22365">COUNTIFS(Elements,C11010,Storung,D11010)</f>
        <v>110</v>
      </c>
      <c r="H11010" s="4"/>
      <c r="I11010" s="4"/>
      <c r="J11010" s="5"/>
    </row>
    <row r="11011" spans="1:10" x14ac:dyDescent="0.25">
      <c r="A11011" s="4">
        <v>44161.633703703701</v>
      </c>
      <c r="B11011" t="str">
        <f t="shared" si="22314"/>
        <v>CONV_ZONE</v>
      </c>
      <c r="C11011">
        <v>6100</v>
      </c>
      <c r="D11011" t="str">
        <f t="shared" si="22315"/>
        <v xml:space="preserve">Zutritt Vorbereitung ist aktiv </v>
      </c>
      <c r="E11011">
        <f t="shared" ref="E11011" si="22366">COUNTIF(Elements,$C11011)</f>
        <v>313</v>
      </c>
      <c r="F11011">
        <f t="shared" ref="F11011" si="22367">COUNTIFS(Elements,C11011,Storung,D11011)</f>
        <v>110</v>
      </c>
      <c r="H11011" s="4"/>
      <c r="I11011" s="4"/>
      <c r="J11011" s="5"/>
    </row>
    <row r="11012" spans="1:10" x14ac:dyDescent="0.25">
      <c r="A11012" s="4">
        <v>44161.633587962962</v>
      </c>
      <c r="B11012" t="str">
        <f t="shared" si="22314"/>
        <v>CONV_ZONE</v>
      </c>
      <c r="C11012">
        <v>6100</v>
      </c>
      <c r="D11012" t="str">
        <f t="shared" si="22315"/>
        <v xml:space="preserve">Zutritt Vorbereitung ist aktiv </v>
      </c>
      <c r="E11012">
        <f t="shared" ref="E11012" si="22368">COUNTIF(Elements,$C11012)</f>
        <v>313</v>
      </c>
      <c r="F11012">
        <f t="shared" ref="F11012" si="22369">COUNTIFS(Elements,C11012,Storung,D11012)</f>
        <v>110</v>
      </c>
      <c r="H11012" s="4"/>
      <c r="I11012" s="4"/>
      <c r="J11012" s="5"/>
    </row>
    <row r="11013" spans="1:10" x14ac:dyDescent="0.25">
      <c r="A11013" s="4">
        <v>44161.633576388886</v>
      </c>
      <c r="B11013" t="str">
        <f t="shared" si="22314"/>
        <v>CONV_ZONE</v>
      </c>
      <c r="C11013">
        <v>6100</v>
      </c>
      <c r="D11013" t="str">
        <f t="shared" si="22315"/>
        <v xml:space="preserve">Zutritt Vorbereitung ist aktiv </v>
      </c>
      <c r="E11013">
        <f t="shared" ref="E11013" si="22370">COUNTIF(Elements,$C11013)</f>
        <v>313</v>
      </c>
      <c r="F11013">
        <f t="shared" ref="F11013" si="22371">COUNTIFS(Elements,C11013,Storung,D11013)</f>
        <v>110</v>
      </c>
      <c r="H11013" s="4"/>
      <c r="I11013" s="4"/>
      <c r="J11013" s="5"/>
    </row>
    <row r="11014" spans="1:10" x14ac:dyDescent="0.25">
      <c r="A11014" s="4">
        <v>44161.6328125</v>
      </c>
      <c r="B11014" t="str">
        <f t="shared" si="22314"/>
        <v>CONV_ZONE</v>
      </c>
      <c r="C11014">
        <v>6100</v>
      </c>
      <c r="D11014" t="str">
        <f t="shared" si="22315"/>
        <v xml:space="preserve">Zutritt Vorbereitung ist aktiv </v>
      </c>
      <c r="E11014">
        <f t="shared" ref="E11014" si="22372">COUNTIF(Elements,$C11014)</f>
        <v>313</v>
      </c>
      <c r="F11014">
        <f t="shared" ref="F11014" si="22373">COUNTIFS(Elements,C11014,Storung,D11014)</f>
        <v>110</v>
      </c>
      <c r="H11014" s="4"/>
      <c r="I11014" s="4"/>
      <c r="J11014" s="5"/>
    </row>
    <row r="11015" spans="1:10" x14ac:dyDescent="0.25">
      <c r="A11015" s="4">
        <v>44161.58966435185</v>
      </c>
      <c r="B11015" t="str">
        <f t="shared" si="22314"/>
        <v>CONV_ZONE</v>
      </c>
      <c r="C11015">
        <v>6100</v>
      </c>
      <c r="D11015" t="str">
        <f t="shared" si="22315"/>
        <v xml:space="preserve">Zutritt Vorbereitung ist aktiv </v>
      </c>
      <c r="E11015">
        <f t="shared" ref="E11015" si="22374">COUNTIF(Elements,$C11015)</f>
        <v>313</v>
      </c>
      <c r="F11015">
        <f t="shared" ref="F11015" si="22375">COUNTIFS(Elements,C11015,Storung,D11015)</f>
        <v>110</v>
      </c>
      <c r="H11015" s="4"/>
      <c r="I11015" s="4"/>
      <c r="J11015" s="5"/>
    </row>
    <row r="11016" spans="1:10" x14ac:dyDescent="0.25">
      <c r="A11016" s="4">
        <v>44161.575729166667</v>
      </c>
      <c r="B11016" t="str">
        <f t="shared" si="22314"/>
        <v>CONV_ZONE</v>
      </c>
      <c r="C11016">
        <v>6100</v>
      </c>
      <c r="D11016" t="str">
        <f t="shared" si="22315"/>
        <v xml:space="preserve">Zutritt Vorbereitung ist aktiv </v>
      </c>
      <c r="E11016">
        <f t="shared" ref="E11016" si="22376">COUNTIF(Elements,$C11016)</f>
        <v>313</v>
      </c>
      <c r="F11016">
        <f t="shared" ref="F11016" si="22377">COUNTIFS(Elements,C11016,Storung,D11016)</f>
        <v>110</v>
      </c>
      <c r="H11016" s="4"/>
      <c r="I11016" s="4"/>
      <c r="J11016" s="5"/>
    </row>
    <row r="11017" spans="1:10" x14ac:dyDescent="0.25">
      <c r="A11017" s="4">
        <v>44161.565324074072</v>
      </c>
      <c r="B11017" t="str">
        <f t="shared" si="22314"/>
        <v>CONV_ZONE</v>
      </c>
      <c r="C11017">
        <v>6100</v>
      </c>
      <c r="D11017" t="str">
        <f t="shared" si="22315"/>
        <v xml:space="preserve">Zutritt Vorbereitung ist aktiv </v>
      </c>
      <c r="E11017">
        <f t="shared" ref="E11017" si="22378">COUNTIF(Elements,$C11017)</f>
        <v>313</v>
      </c>
      <c r="F11017">
        <f t="shared" ref="F11017" si="22379">COUNTIFS(Elements,C11017,Storung,D11017)</f>
        <v>110</v>
      </c>
      <c r="H11017" s="4"/>
      <c r="I11017" s="4"/>
      <c r="J11017" s="5"/>
    </row>
    <row r="11018" spans="1:10" x14ac:dyDescent="0.25">
      <c r="A11018" s="4">
        <v>44161.549988425926</v>
      </c>
      <c r="B11018" t="str">
        <f t="shared" si="22314"/>
        <v>CONV_ZONE</v>
      </c>
      <c r="C11018">
        <v>6100</v>
      </c>
      <c r="D11018" t="str">
        <f t="shared" si="22315"/>
        <v xml:space="preserve">Zutritt Vorbereitung ist aktiv </v>
      </c>
      <c r="E11018">
        <f t="shared" ref="E11018" si="22380">COUNTIF(Elements,$C11018)</f>
        <v>313</v>
      </c>
      <c r="F11018">
        <f t="shared" ref="F11018" si="22381">COUNTIFS(Elements,C11018,Storung,D11018)</f>
        <v>110</v>
      </c>
      <c r="H11018" s="4"/>
      <c r="I11018" s="4"/>
      <c r="J11018" s="5"/>
    </row>
    <row r="11019" spans="1:10" x14ac:dyDescent="0.25">
      <c r="A11019" s="4">
        <v>44161.498622685183</v>
      </c>
      <c r="B11019" t="str">
        <f t="shared" si="22314"/>
        <v>CONV_ZONE</v>
      </c>
      <c r="C11019">
        <v>6100</v>
      </c>
      <c r="D11019" t="str">
        <f t="shared" si="22315"/>
        <v xml:space="preserve">Zutritt Vorbereitung ist aktiv </v>
      </c>
      <c r="E11019">
        <f t="shared" ref="E11019" si="22382">COUNTIF(Elements,$C11019)</f>
        <v>313</v>
      </c>
      <c r="F11019">
        <f t="shared" ref="F11019" si="22383">COUNTIFS(Elements,C11019,Storung,D11019)</f>
        <v>110</v>
      </c>
      <c r="H11019" s="4"/>
      <c r="I11019" s="4"/>
      <c r="J11019" s="5"/>
    </row>
    <row r="11020" spans="1:10" x14ac:dyDescent="0.25">
      <c r="A11020" s="4">
        <v>44161.358738425923</v>
      </c>
      <c r="B11020" t="str">
        <f t="shared" si="22314"/>
        <v>CONV_ZONE</v>
      </c>
      <c r="C11020">
        <v>6100</v>
      </c>
      <c r="D11020" t="str">
        <f t="shared" si="22315"/>
        <v xml:space="preserve">Zutritt Vorbereitung ist aktiv </v>
      </c>
      <c r="E11020">
        <f t="shared" ref="E11020" si="22384">COUNTIF(Elements,$C11020)</f>
        <v>313</v>
      </c>
      <c r="F11020">
        <f t="shared" ref="F11020" si="22385">COUNTIFS(Elements,C11020,Storung,D11020)</f>
        <v>110</v>
      </c>
      <c r="H11020" s="4"/>
      <c r="I11020" s="4"/>
      <c r="J11020" s="5"/>
    </row>
    <row r="11021" spans="1:10" x14ac:dyDescent="0.25">
      <c r="A11021" s="4">
        <v>44161.358715277776</v>
      </c>
      <c r="B11021" t="str">
        <f t="shared" si="22314"/>
        <v>CONV_ZONE</v>
      </c>
      <c r="C11021">
        <v>6100</v>
      </c>
      <c r="D11021" t="str">
        <f t="shared" si="22315"/>
        <v xml:space="preserve">Zutritt Vorbereitung ist aktiv </v>
      </c>
      <c r="E11021">
        <f t="shared" ref="E11021" si="22386">COUNTIF(Elements,$C11021)</f>
        <v>313</v>
      </c>
      <c r="F11021">
        <f t="shared" ref="F11021" si="22387">COUNTIFS(Elements,C11021,Storung,D11021)</f>
        <v>110</v>
      </c>
      <c r="H11021" s="4"/>
      <c r="I11021" s="4"/>
      <c r="J11021" s="5"/>
    </row>
    <row r="11022" spans="1:10" x14ac:dyDescent="0.25">
      <c r="A11022" s="4">
        <v>44161.220347222225</v>
      </c>
      <c r="B11022" t="str">
        <f t="shared" si="22314"/>
        <v>CONV_ZONE</v>
      </c>
      <c r="C11022">
        <v>6100</v>
      </c>
      <c r="D11022" t="str">
        <f t="shared" si="22315"/>
        <v xml:space="preserve">Zutritt Vorbereitung ist aktiv </v>
      </c>
      <c r="E11022">
        <f t="shared" ref="E11022" si="22388">COUNTIF(Elements,$C11022)</f>
        <v>313</v>
      </c>
      <c r="F11022">
        <f t="shared" ref="F11022" si="22389">COUNTIFS(Elements,C11022,Storung,D11022)</f>
        <v>110</v>
      </c>
      <c r="H11022" s="4"/>
      <c r="I11022" s="4"/>
      <c r="J11022" s="5"/>
    </row>
    <row r="11023" spans="1:10" x14ac:dyDescent="0.25">
      <c r="A11023" s="4">
        <v>44161.217245370368</v>
      </c>
      <c r="B11023" t="str">
        <f t="shared" si="22314"/>
        <v>CONV_ZONE</v>
      </c>
      <c r="C11023">
        <v>6100</v>
      </c>
      <c r="D11023" t="str">
        <f t="shared" si="22315"/>
        <v xml:space="preserve">Zutritt Vorbereitung ist aktiv </v>
      </c>
      <c r="E11023">
        <f t="shared" ref="E11023" si="22390">COUNTIF(Elements,$C11023)</f>
        <v>313</v>
      </c>
      <c r="F11023">
        <f t="shared" ref="F11023" si="22391">COUNTIFS(Elements,C11023,Storung,D11023)</f>
        <v>110</v>
      </c>
      <c r="H11023" s="4"/>
      <c r="I11023" s="4"/>
      <c r="J11023" s="5"/>
    </row>
    <row r="11024" spans="1:10" x14ac:dyDescent="0.25">
      <c r="A11024" s="4">
        <v>44160.867662037039</v>
      </c>
      <c r="B11024" t="str">
        <f t="shared" si="22314"/>
        <v>CONV_ZONE</v>
      </c>
      <c r="C11024">
        <v>6100</v>
      </c>
      <c r="D11024" t="str">
        <f t="shared" si="22315"/>
        <v xml:space="preserve">Zutritt Vorbereitung ist aktiv </v>
      </c>
      <c r="E11024">
        <f t="shared" ref="E11024" si="22392">COUNTIF(Elements,$C11024)</f>
        <v>313</v>
      </c>
      <c r="F11024">
        <f t="shared" ref="F11024" si="22393">COUNTIFS(Elements,C11024,Storung,D11024)</f>
        <v>110</v>
      </c>
      <c r="H11024" s="4"/>
      <c r="I11024" s="4"/>
      <c r="J11024" s="5"/>
    </row>
    <row r="11025" spans="1:10" x14ac:dyDescent="0.25">
      <c r="A11025" s="4">
        <v>44160.818229166667</v>
      </c>
      <c r="B11025" t="str">
        <f t="shared" si="22314"/>
        <v>CONV_ZONE</v>
      </c>
      <c r="C11025">
        <v>6100</v>
      </c>
      <c r="D11025" t="str">
        <f t="shared" si="22315"/>
        <v xml:space="preserve">Zutritt Vorbereitung ist aktiv </v>
      </c>
      <c r="E11025">
        <f t="shared" ref="E11025" si="22394">COUNTIF(Elements,$C11025)</f>
        <v>313</v>
      </c>
      <c r="F11025">
        <f t="shared" ref="F11025" si="22395">COUNTIFS(Elements,C11025,Storung,D11025)</f>
        <v>110</v>
      </c>
      <c r="H11025" s="4"/>
      <c r="I11025" s="4"/>
      <c r="J11025" s="5"/>
    </row>
    <row r="11026" spans="1:10" x14ac:dyDescent="0.25">
      <c r="A11026" s="4">
        <v>44160.699884259258</v>
      </c>
      <c r="B11026" t="str">
        <f t="shared" si="22314"/>
        <v>CONV_ZONE</v>
      </c>
      <c r="C11026">
        <v>6100</v>
      </c>
      <c r="D11026" t="str">
        <f t="shared" si="22315"/>
        <v xml:space="preserve">Zutritt Vorbereitung ist aktiv </v>
      </c>
      <c r="E11026">
        <f t="shared" ref="E11026" si="22396">COUNTIF(Elements,$C11026)</f>
        <v>313</v>
      </c>
      <c r="F11026">
        <f t="shared" ref="F11026" si="22397">COUNTIFS(Elements,C11026,Storung,D11026)</f>
        <v>110</v>
      </c>
      <c r="H11026" s="4"/>
      <c r="I11026" s="4"/>
      <c r="J11026" s="5"/>
    </row>
    <row r="11027" spans="1:10" x14ac:dyDescent="0.25">
      <c r="A11027" s="4">
        <v>44160.679513888892</v>
      </c>
      <c r="B11027" t="str">
        <f t="shared" si="22314"/>
        <v>CONV_ZONE</v>
      </c>
      <c r="C11027">
        <v>6100</v>
      </c>
      <c r="D11027" t="str">
        <f t="shared" si="22315"/>
        <v xml:space="preserve">Zutritt Vorbereitung ist aktiv </v>
      </c>
      <c r="E11027">
        <f t="shared" ref="E11027" si="22398">COUNTIF(Elements,$C11027)</f>
        <v>313</v>
      </c>
      <c r="F11027">
        <f t="shared" ref="F11027" si="22399">COUNTIFS(Elements,C11027,Storung,D11027)</f>
        <v>110</v>
      </c>
      <c r="H11027" s="4"/>
      <c r="I11027" s="4"/>
      <c r="J11027" s="5"/>
    </row>
    <row r="11028" spans="1:10" x14ac:dyDescent="0.25">
      <c r="A11028" s="4">
        <v>44160.590949074074</v>
      </c>
      <c r="B11028" t="str">
        <f t="shared" si="22314"/>
        <v>CONV_ZONE</v>
      </c>
      <c r="C11028">
        <v>6100</v>
      </c>
      <c r="D11028" t="str">
        <f t="shared" si="22315"/>
        <v xml:space="preserve">Zutritt Vorbereitung ist aktiv </v>
      </c>
      <c r="E11028">
        <f t="shared" ref="E11028" si="22400">COUNTIF(Elements,$C11028)</f>
        <v>313</v>
      </c>
      <c r="F11028">
        <f t="shared" ref="F11028" si="22401">COUNTIFS(Elements,C11028,Storung,D11028)</f>
        <v>110</v>
      </c>
      <c r="H11028" s="4"/>
      <c r="I11028" s="4"/>
      <c r="J11028" s="5"/>
    </row>
    <row r="11029" spans="1:10" x14ac:dyDescent="0.25">
      <c r="A11029" s="4">
        <v>44160.576018518521</v>
      </c>
      <c r="B11029" t="str">
        <f t="shared" si="22314"/>
        <v>CONV_ZONE</v>
      </c>
      <c r="C11029">
        <v>6100</v>
      </c>
      <c r="D11029" t="str">
        <f t="shared" si="22315"/>
        <v xml:space="preserve">Zutritt Vorbereitung ist aktiv </v>
      </c>
      <c r="E11029">
        <f t="shared" ref="E11029" si="22402">COUNTIF(Elements,$C11029)</f>
        <v>313</v>
      </c>
      <c r="F11029">
        <f t="shared" ref="F11029" si="22403">COUNTIFS(Elements,C11029,Storung,D11029)</f>
        <v>110</v>
      </c>
      <c r="H11029" s="4"/>
      <c r="I11029" s="4"/>
      <c r="J11029" s="5"/>
    </row>
    <row r="11030" spans="1:10" x14ac:dyDescent="0.25">
      <c r="A11030" s="4">
        <v>44160.518449074072</v>
      </c>
      <c r="B11030" t="str">
        <f t="shared" si="22314"/>
        <v>CONV_ZONE</v>
      </c>
      <c r="C11030">
        <v>6100</v>
      </c>
      <c r="D11030" t="str">
        <f t="shared" si="22315"/>
        <v xml:space="preserve">Zutritt Vorbereitung ist aktiv </v>
      </c>
      <c r="E11030">
        <f t="shared" ref="E11030" si="22404">COUNTIF(Elements,$C11030)</f>
        <v>313</v>
      </c>
      <c r="F11030">
        <f t="shared" ref="F11030" si="22405">COUNTIFS(Elements,C11030,Storung,D11030)</f>
        <v>110</v>
      </c>
      <c r="H11030" s="4"/>
      <c r="I11030" s="4"/>
      <c r="J11030" s="5"/>
    </row>
    <row r="11031" spans="1:10" x14ac:dyDescent="0.25">
      <c r="A11031" s="4">
        <v>44160.516724537039</v>
      </c>
      <c r="B11031" t="str">
        <f t="shared" si="22314"/>
        <v>CONV_ZONE</v>
      </c>
      <c r="C11031">
        <v>6100</v>
      </c>
      <c r="D11031" t="str">
        <f t="shared" si="22315"/>
        <v xml:space="preserve">Zutritt Vorbereitung ist aktiv </v>
      </c>
      <c r="E11031">
        <f t="shared" ref="E11031" si="22406">COUNTIF(Elements,$C11031)</f>
        <v>313</v>
      </c>
      <c r="F11031">
        <f t="shared" ref="F11031" si="22407">COUNTIFS(Elements,C11031,Storung,D11031)</f>
        <v>110</v>
      </c>
      <c r="H11031" s="4"/>
      <c r="I11031" s="4"/>
      <c r="J11031" s="5"/>
    </row>
    <row r="11032" spans="1:10" x14ac:dyDescent="0.25">
      <c r="A11032" s="4">
        <v>44160.461261574077</v>
      </c>
      <c r="B11032" t="str">
        <f t="shared" si="22314"/>
        <v>CONV_ZONE</v>
      </c>
      <c r="C11032">
        <v>6100</v>
      </c>
      <c r="D11032" t="str">
        <f t="shared" si="22315"/>
        <v xml:space="preserve">Zutritt Vorbereitung ist aktiv </v>
      </c>
      <c r="E11032">
        <f t="shared" ref="E11032" si="22408">COUNTIF(Elements,$C11032)</f>
        <v>313</v>
      </c>
      <c r="F11032">
        <f t="shared" ref="F11032" si="22409">COUNTIFS(Elements,C11032,Storung,D11032)</f>
        <v>110</v>
      </c>
      <c r="H11032" s="4"/>
      <c r="I11032" s="4"/>
      <c r="J11032" s="5"/>
    </row>
    <row r="11033" spans="1:10" x14ac:dyDescent="0.25">
      <c r="A11033" s="4">
        <v>44160.460972222223</v>
      </c>
      <c r="B11033" t="str">
        <f t="shared" si="22314"/>
        <v>CONV_ZONE</v>
      </c>
      <c r="C11033">
        <v>6100</v>
      </c>
      <c r="D11033" t="str">
        <f t="shared" si="22315"/>
        <v xml:space="preserve">Zutritt Vorbereitung ist aktiv </v>
      </c>
      <c r="E11033">
        <f t="shared" ref="E11033" si="22410">COUNTIF(Elements,$C11033)</f>
        <v>313</v>
      </c>
      <c r="F11033">
        <f t="shared" ref="F11033" si="22411">COUNTIFS(Elements,C11033,Storung,D11033)</f>
        <v>110</v>
      </c>
      <c r="H11033" s="4"/>
      <c r="I11033" s="4"/>
      <c r="J11033" s="5"/>
    </row>
    <row r="11034" spans="1:10" x14ac:dyDescent="0.25">
      <c r="A11034" s="4">
        <v>44160.408796296295</v>
      </c>
      <c r="B11034" t="str">
        <f t="shared" si="22314"/>
        <v>CONV_ZONE</v>
      </c>
      <c r="C11034">
        <v>6100</v>
      </c>
      <c r="D11034" t="str">
        <f t="shared" si="22315"/>
        <v xml:space="preserve">Zutritt Vorbereitung ist aktiv </v>
      </c>
      <c r="E11034">
        <f t="shared" ref="E11034" si="22412">COUNTIF(Elements,$C11034)</f>
        <v>313</v>
      </c>
      <c r="F11034">
        <f t="shared" ref="F11034" si="22413">COUNTIFS(Elements,C11034,Storung,D11034)</f>
        <v>110</v>
      </c>
      <c r="H11034" s="4"/>
      <c r="I11034" s="4"/>
      <c r="J11034" s="5"/>
    </row>
    <row r="11035" spans="1:10" x14ac:dyDescent="0.25">
      <c r="A11035" s="4">
        <v>44160.323240740741</v>
      </c>
      <c r="B11035" t="str">
        <f t="shared" si="22314"/>
        <v>CONV_ZONE</v>
      </c>
      <c r="C11035">
        <v>6100</v>
      </c>
      <c r="D11035" t="str">
        <f t="shared" si="22315"/>
        <v xml:space="preserve">Zutritt Vorbereitung ist aktiv </v>
      </c>
      <c r="E11035">
        <f t="shared" ref="E11035" si="22414">COUNTIF(Elements,$C11035)</f>
        <v>313</v>
      </c>
      <c r="F11035">
        <f t="shared" ref="F11035" si="22415">COUNTIFS(Elements,C11035,Storung,D11035)</f>
        <v>110</v>
      </c>
      <c r="H11035" s="4"/>
      <c r="I11035" s="4"/>
      <c r="J11035" s="5"/>
    </row>
    <row r="11036" spans="1:10" x14ac:dyDescent="0.25">
      <c r="A11036" s="4">
        <v>44160.294062499997</v>
      </c>
      <c r="B11036" t="str">
        <f t="shared" si="22314"/>
        <v>CONV_ZONE</v>
      </c>
      <c r="C11036">
        <v>6100</v>
      </c>
      <c r="D11036" t="str">
        <f t="shared" si="22315"/>
        <v xml:space="preserve">Zutritt Vorbereitung ist aktiv </v>
      </c>
      <c r="E11036">
        <f t="shared" ref="E11036" si="22416">COUNTIF(Elements,$C11036)</f>
        <v>313</v>
      </c>
      <c r="F11036">
        <f t="shared" ref="F11036" si="22417">COUNTIFS(Elements,C11036,Storung,D11036)</f>
        <v>110</v>
      </c>
      <c r="H11036" s="4"/>
      <c r="I11036" s="4"/>
      <c r="J11036" s="5"/>
    </row>
    <row r="11037" spans="1:10" x14ac:dyDescent="0.25">
      <c r="A11037" s="4">
        <v>44159.56077546296</v>
      </c>
      <c r="B11037" t="str">
        <f t="shared" si="22314"/>
        <v>CONV_ZONE</v>
      </c>
      <c r="C11037">
        <v>6100</v>
      </c>
      <c r="D11037" t="str">
        <f t="shared" si="22315"/>
        <v xml:space="preserve">Zutritt Vorbereitung ist aktiv </v>
      </c>
      <c r="E11037">
        <f t="shared" ref="E11037" si="22418">COUNTIF(Elements,$C11037)</f>
        <v>313</v>
      </c>
      <c r="F11037">
        <f t="shared" ref="F11037" si="22419">COUNTIFS(Elements,C11037,Storung,D11037)</f>
        <v>110</v>
      </c>
      <c r="H11037" s="4"/>
      <c r="I11037" s="4"/>
      <c r="J11037" s="5"/>
    </row>
    <row r="11038" spans="1:10" x14ac:dyDescent="0.25">
      <c r="A11038" s="4">
        <v>44159.539756944447</v>
      </c>
      <c r="B11038" t="str">
        <f t="shared" si="22314"/>
        <v>CONV_ZONE</v>
      </c>
      <c r="C11038">
        <v>6100</v>
      </c>
      <c r="D11038" t="str">
        <f t="shared" si="22315"/>
        <v xml:space="preserve">Zutritt Vorbereitung ist aktiv </v>
      </c>
      <c r="E11038">
        <f t="shared" ref="E11038" si="22420">COUNTIF(Elements,$C11038)</f>
        <v>313</v>
      </c>
      <c r="F11038">
        <f t="shared" ref="F11038" si="22421">COUNTIFS(Elements,C11038,Storung,D11038)</f>
        <v>110</v>
      </c>
      <c r="H11038" s="4"/>
      <c r="I11038" s="4"/>
      <c r="J11038" s="5"/>
    </row>
    <row r="11039" spans="1:10" x14ac:dyDescent="0.25">
      <c r="A11039" s="4">
        <v>44159.330150462964</v>
      </c>
      <c r="B11039" t="str">
        <f t="shared" si="22314"/>
        <v>CONV_ZONE</v>
      </c>
      <c r="C11039">
        <v>6100</v>
      </c>
      <c r="D11039" t="str">
        <f t="shared" si="22315"/>
        <v xml:space="preserve">Zutritt Vorbereitung ist aktiv </v>
      </c>
      <c r="E11039">
        <f t="shared" ref="E11039" si="22422">COUNTIF(Elements,$C11039)</f>
        <v>313</v>
      </c>
      <c r="F11039">
        <f t="shared" ref="F11039" si="22423">COUNTIFS(Elements,C11039,Storung,D11039)</f>
        <v>110</v>
      </c>
      <c r="H11039" s="4"/>
      <c r="I11039" s="4"/>
      <c r="J11039" s="5"/>
    </row>
    <row r="11040" spans="1:10" x14ac:dyDescent="0.25">
      <c r="A11040" s="4">
        <v>44159.328310185185</v>
      </c>
      <c r="B11040" t="str">
        <f t="shared" si="22314"/>
        <v>CONV_ZONE</v>
      </c>
      <c r="C11040">
        <v>6100</v>
      </c>
      <c r="D11040" t="str">
        <f t="shared" si="22315"/>
        <v xml:space="preserve">Zutritt Vorbereitung ist aktiv </v>
      </c>
      <c r="E11040">
        <f t="shared" ref="E11040" si="22424">COUNTIF(Elements,$C11040)</f>
        <v>313</v>
      </c>
      <c r="F11040">
        <f t="shared" ref="F11040" si="22425">COUNTIFS(Elements,C11040,Storung,D11040)</f>
        <v>110</v>
      </c>
      <c r="H11040" s="4"/>
      <c r="I11040" s="4"/>
      <c r="J11040" s="5"/>
    </row>
    <row r="11041" spans="1:10" x14ac:dyDescent="0.25">
      <c r="A11041" s="4">
        <v>44159.325694444444</v>
      </c>
      <c r="B11041" t="str">
        <f t="shared" si="22314"/>
        <v>CONV_ZONE</v>
      </c>
      <c r="C11041">
        <v>6100</v>
      </c>
      <c r="D11041" t="str">
        <f t="shared" si="22315"/>
        <v xml:space="preserve">Zutritt Vorbereitung ist aktiv </v>
      </c>
      <c r="E11041">
        <f t="shared" ref="E11041" si="22426">COUNTIF(Elements,$C11041)</f>
        <v>313</v>
      </c>
      <c r="F11041">
        <f t="shared" ref="F11041" si="22427">COUNTIFS(Elements,C11041,Storung,D11041)</f>
        <v>110</v>
      </c>
      <c r="H11041" s="4"/>
      <c r="I11041" s="4"/>
      <c r="J11041" s="5"/>
    </row>
    <row r="11042" spans="1:10" x14ac:dyDescent="0.25">
      <c r="A11042" s="4">
        <v>44159.321527777778</v>
      </c>
      <c r="B11042" t="str">
        <f t="shared" si="22314"/>
        <v>CONV_ZONE</v>
      </c>
      <c r="C11042">
        <v>6100</v>
      </c>
      <c r="D11042" t="str">
        <f t="shared" si="22315"/>
        <v xml:space="preserve">Zutritt Vorbereitung ist aktiv </v>
      </c>
      <c r="E11042">
        <f t="shared" ref="E11042" si="22428">COUNTIF(Elements,$C11042)</f>
        <v>313</v>
      </c>
      <c r="F11042">
        <f t="shared" ref="F11042" si="22429">COUNTIFS(Elements,C11042,Storung,D11042)</f>
        <v>110</v>
      </c>
      <c r="H11042" s="4"/>
      <c r="I11042" s="4"/>
      <c r="J11042" s="5"/>
    </row>
    <row r="11043" spans="1:10" x14ac:dyDescent="0.25">
      <c r="A11043" s="4">
        <v>44159.286932870367</v>
      </c>
      <c r="B11043" t="str">
        <f t="shared" si="22314"/>
        <v>CONV_ZONE</v>
      </c>
      <c r="C11043">
        <v>6100</v>
      </c>
      <c r="D11043" t="str">
        <f t="shared" si="22315"/>
        <v xml:space="preserve">Zutritt Vorbereitung ist aktiv </v>
      </c>
      <c r="E11043">
        <f t="shared" ref="E11043" si="22430">COUNTIF(Elements,$C11043)</f>
        <v>313</v>
      </c>
      <c r="F11043">
        <f t="shared" ref="F11043" si="22431">COUNTIFS(Elements,C11043,Storung,D11043)</f>
        <v>110</v>
      </c>
      <c r="H11043" s="4"/>
      <c r="I11043" s="4"/>
      <c r="J11043" s="5"/>
    </row>
    <row r="11044" spans="1:10" x14ac:dyDescent="0.25">
      <c r="A11044" s="4">
        <v>44158.673993055556</v>
      </c>
      <c r="B11044" t="str">
        <f t="shared" si="22314"/>
        <v>CONV_ZONE</v>
      </c>
      <c r="C11044">
        <v>6100</v>
      </c>
      <c r="D11044" t="str">
        <f t="shared" si="22315"/>
        <v xml:space="preserve">Zutritt Vorbereitung ist aktiv </v>
      </c>
      <c r="E11044">
        <f t="shared" ref="E11044" si="22432">COUNTIF(Elements,$C11044)</f>
        <v>313</v>
      </c>
      <c r="F11044">
        <f t="shared" ref="F11044" si="22433">COUNTIFS(Elements,C11044,Storung,D11044)</f>
        <v>110</v>
      </c>
      <c r="H11044" s="4"/>
      <c r="I11044" s="4"/>
      <c r="J11044" s="5"/>
    </row>
    <row r="11045" spans="1:10" x14ac:dyDescent="0.25">
      <c r="A11045" s="4">
        <v>44158.405648148146</v>
      </c>
      <c r="B11045" t="str">
        <f t="shared" si="22314"/>
        <v>CONV_ZONE</v>
      </c>
      <c r="C11045">
        <v>6100</v>
      </c>
      <c r="D11045" t="str">
        <f t="shared" si="22315"/>
        <v xml:space="preserve">Zutritt Vorbereitung ist aktiv </v>
      </c>
      <c r="E11045">
        <f t="shared" ref="E11045" si="22434">COUNTIF(Elements,$C11045)</f>
        <v>313</v>
      </c>
      <c r="F11045">
        <f t="shared" ref="F11045" si="22435">COUNTIFS(Elements,C11045,Storung,D11045)</f>
        <v>110</v>
      </c>
      <c r="H11045" s="4"/>
      <c r="I11045" s="4"/>
      <c r="J11045" s="5"/>
    </row>
    <row r="11046" spans="1:10" x14ac:dyDescent="0.25">
      <c r="A11046" s="4">
        <v>44158.394479166665</v>
      </c>
      <c r="B11046" t="str">
        <f t="shared" si="22314"/>
        <v>CONV_ZONE</v>
      </c>
      <c r="C11046">
        <v>6100</v>
      </c>
      <c r="D11046" t="str">
        <f t="shared" si="22315"/>
        <v xml:space="preserve">Zutritt Vorbereitung ist aktiv </v>
      </c>
      <c r="E11046">
        <f t="shared" ref="E11046" si="22436">COUNTIF(Elements,$C11046)</f>
        <v>313</v>
      </c>
      <c r="F11046">
        <f t="shared" ref="F11046" si="22437">COUNTIFS(Elements,C11046,Storung,D11046)</f>
        <v>110</v>
      </c>
      <c r="H11046" s="4"/>
      <c r="I11046" s="4"/>
      <c r="J11046" s="5"/>
    </row>
    <row r="11047" spans="1:10" x14ac:dyDescent="0.25">
      <c r="A11047" s="4">
        <v>44158.345335648148</v>
      </c>
      <c r="B11047" t="str">
        <f t="shared" si="22314"/>
        <v>CONV_ZONE</v>
      </c>
      <c r="C11047">
        <v>6100</v>
      </c>
      <c r="D11047" t="str">
        <f t="shared" si="22315"/>
        <v xml:space="preserve">Zutritt Vorbereitung ist aktiv </v>
      </c>
      <c r="E11047">
        <f t="shared" ref="E11047" si="22438">COUNTIF(Elements,$C11047)</f>
        <v>313</v>
      </c>
      <c r="F11047">
        <f t="shared" ref="F11047" si="22439">COUNTIFS(Elements,C11047,Storung,D11047)</f>
        <v>110</v>
      </c>
      <c r="H11047" s="4"/>
      <c r="I11047" s="4"/>
      <c r="J11047" s="5"/>
    </row>
    <row r="11048" spans="1:10" x14ac:dyDescent="0.25">
      <c r="A11048" s="4">
        <v>44158.270497685182</v>
      </c>
      <c r="B11048" t="str">
        <f t="shared" si="22314"/>
        <v>CONV_ZONE</v>
      </c>
      <c r="C11048">
        <v>6100</v>
      </c>
      <c r="D11048" t="str">
        <f t="shared" si="22315"/>
        <v xml:space="preserve">Zutritt Vorbereitung ist aktiv </v>
      </c>
      <c r="E11048">
        <f t="shared" ref="E11048" si="22440">COUNTIF(Elements,$C11048)</f>
        <v>313</v>
      </c>
      <c r="F11048">
        <f t="shared" ref="F11048" si="22441">COUNTIFS(Elements,C11048,Storung,D11048)</f>
        <v>110</v>
      </c>
      <c r="H11048" s="4"/>
      <c r="I11048" s="4"/>
      <c r="J11048" s="5"/>
    </row>
    <row r="11049" spans="1:10" x14ac:dyDescent="0.25">
      <c r="A11049" s="4">
        <v>44158.26866898148</v>
      </c>
      <c r="B11049" t="str">
        <f t="shared" si="22314"/>
        <v>CONV_ZONE</v>
      </c>
      <c r="C11049">
        <v>6100</v>
      </c>
      <c r="D11049" t="str">
        <f t="shared" si="22315"/>
        <v xml:space="preserve">Zutritt Vorbereitung ist aktiv </v>
      </c>
      <c r="E11049">
        <f t="shared" ref="E11049" si="22442">COUNTIF(Elements,$C11049)</f>
        <v>313</v>
      </c>
      <c r="F11049">
        <f t="shared" ref="F11049" si="22443">COUNTIFS(Elements,C11049,Storung,D11049)</f>
        <v>110</v>
      </c>
      <c r="H11049" s="4"/>
      <c r="I11049" s="4"/>
      <c r="J11049" s="5"/>
    </row>
    <row r="11050" spans="1:10" x14ac:dyDescent="0.25">
      <c r="A11050" s="4">
        <v>44157.546851851854</v>
      </c>
      <c r="B11050" t="str">
        <f t="shared" ref="B11050:B11113" si="22444">"CONV_ZONE"</f>
        <v>CONV_ZONE</v>
      </c>
      <c r="C11050">
        <v>6100</v>
      </c>
      <c r="D11050" t="str">
        <f t="shared" ref="D11050:D11113" si="22445">"Zutritt Vorbereitung ist aktiv "</f>
        <v xml:space="preserve">Zutritt Vorbereitung ist aktiv </v>
      </c>
      <c r="E11050">
        <f t="shared" ref="E11050" si="22446">COUNTIF(Elements,$C11050)</f>
        <v>313</v>
      </c>
      <c r="F11050">
        <f t="shared" ref="F11050" si="22447">COUNTIFS(Elements,C11050,Storung,D11050)</f>
        <v>110</v>
      </c>
      <c r="H11050" s="4"/>
      <c r="I11050" s="4"/>
      <c r="J11050" s="5"/>
    </row>
    <row r="11051" spans="1:10" x14ac:dyDescent="0.25">
      <c r="A11051" s="4">
        <v>44156.657812500001</v>
      </c>
      <c r="B11051" t="str">
        <f t="shared" si="22444"/>
        <v>CONV_ZONE</v>
      </c>
      <c r="C11051">
        <v>6100</v>
      </c>
      <c r="D11051" t="str">
        <f t="shared" si="22445"/>
        <v xml:space="preserve">Zutritt Vorbereitung ist aktiv </v>
      </c>
      <c r="E11051">
        <f t="shared" ref="E11051" si="22448">COUNTIF(Elements,$C11051)</f>
        <v>313</v>
      </c>
      <c r="F11051">
        <f t="shared" ref="F11051" si="22449">COUNTIFS(Elements,C11051,Storung,D11051)</f>
        <v>110</v>
      </c>
      <c r="H11051" s="4"/>
      <c r="I11051" s="4"/>
      <c r="J11051" s="5"/>
    </row>
    <row r="11052" spans="1:10" x14ac:dyDescent="0.25">
      <c r="A11052" s="4">
        <v>44156.489421296297</v>
      </c>
      <c r="B11052" t="str">
        <f t="shared" si="22444"/>
        <v>CONV_ZONE</v>
      </c>
      <c r="C11052">
        <v>6100</v>
      </c>
      <c r="D11052" t="str">
        <f t="shared" si="22445"/>
        <v xml:space="preserve">Zutritt Vorbereitung ist aktiv </v>
      </c>
      <c r="E11052">
        <f t="shared" ref="E11052" si="22450">COUNTIF(Elements,$C11052)</f>
        <v>313</v>
      </c>
      <c r="F11052">
        <f t="shared" ref="F11052" si="22451">COUNTIFS(Elements,C11052,Storung,D11052)</f>
        <v>110</v>
      </c>
      <c r="H11052" s="4"/>
      <c r="I11052" s="4"/>
      <c r="J11052" s="5"/>
    </row>
    <row r="11053" spans="1:10" x14ac:dyDescent="0.25">
      <c r="A11053" s="4">
        <v>44156.487280092595</v>
      </c>
      <c r="B11053" t="str">
        <f t="shared" si="22444"/>
        <v>CONV_ZONE</v>
      </c>
      <c r="C11053">
        <v>6100</v>
      </c>
      <c r="D11053" t="str">
        <f t="shared" si="22445"/>
        <v xml:space="preserve">Zutritt Vorbereitung ist aktiv </v>
      </c>
      <c r="E11053">
        <f t="shared" ref="E11053" si="22452">COUNTIF(Elements,$C11053)</f>
        <v>313</v>
      </c>
      <c r="F11053">
        <f t="shared" ref="F11053" si="22453">COUNTIFS(Elements,C11053,Storung,D11053)</f>
        <v>110</v>
      </c>
      <c r="H11053" s="4"/>
      <c r="I11053" s="4"/>
      <c r="J11053" s="5"/>
    </row>
    <row r="11054" spans="1:10" x14ac:dyDescent="0.25">
      <c r="A11054" s="4">
        <v>44156.36990740741</v>
      </c>
      <c r="B11054" t="str">
        <f t="shared" si="22444"/>
        <v>CONV_ZONE</v>
      </c>
      <c r="C11054">
        <v>6100</v>
      </c>
      <c r="D11054" t="str">
        <f t="shared" si="22445"/>
        <v xml:space="preserve">Zutritt Vorbereitung ist aktiv </v>
      </c>
      <c r="E11054">
        <f t="shared" ref="E11054" si="22454">COUNTIF(Elements,$C11054)</f>
        <v>313</v>
      </c>
      <c r="F11054">
        <f t="shared" ref="F11054" si="22455">COUNTIFS(Elements,C11054,Storung,D11054)</f>
        <v>110</v>
      </c>
      <c r="H11054" s="4"/>
      <c r="I11054" s="4"/>
      <c r="J11054" s="5"/>
    </row>
    <row r="11055" spans="1:10" x14ac:dyDescent="0.25">
      <c r="A11055" s="4">
        <v>44155.664467592593</v>
      </c>
      <c r="B11055" t="str">
        <f t="shared" si="22444"/>
        <v>CONV_ZONE</v>
      </c>
      <c r="C11055">
        <v>6100</v>
      </c>
      <c r="D11055" t="str">
        <f t="shared" si="22445"/>
        <v xml:space="preserve">Zutritt Vorbereitung ist aktiv </v>
      </c>
      <c r="E11055">
        <f t="shared" ref="E11055" si="22456">COUNTIF(Elements,$C11055)</f>
        <v>313</v>
      </c>
      <c r="F11055">
        <f t="shared" ref="F11055" si="22457">COUNTIFS(Elements,C11055,Storung,D11055)</f>
        <v>110</v>
      </c>
      <c r="H11055" s="4"/>
      <c r="I11055" s="4"/>
      <c r="J11055" s="5"/>
    </row>
    <row r="11056" spans="1:10" x14ac:dyDescent="0.25">
      <c r="A11056" s="4">
        <v>44155.515636574077</v>
      </c>
      <c r="B11056" t="str">
        <f t="shared" si="22444"/>
        <v>CONV_ZONE</v>
      </c>
      <c r="C11056">
        <v>6100</v>
      </c>
      <c r="D11056" t="str">
        <f t="shared" si="22445"/>
        <v xml:space="preserve">Zutritt Vorbereitung ist aktiv </v>
      </c>
      <c r="E11056">
        <f t="shared" ref="E11056" si="22458">COUNTIF(Elements,$C11056)</f>
        <v>313</v>
      </c>
      <c r="F11056">
        <f t="shared" ref="F11056" si="22459">COUNTIFS(Elements,C11056,Storung,D11056)</f>
        <v>110</v>
      </c>
      <c r="H11056" s="4"/>
      <c r="I11056" s="4"/>
      <c r="J11056" s="5"/>
    </row>
    <row r="11057" spans="1:10" x14ac:dyDescent="0.25">
      <c r="A11057" s="4">
        <v>44155.515625</v>
      </c>
      <c r="B11057" t="str">
        <f t="shared" si="22444"/>
        <v>CONV_ZONE</v>
      </c>
      <c r="C11057">
        <v>6100</v>
      </c>
      <c r="D11057" t="str">
        <f t="shared" si="22445"/>
        <v xml:space="preserve">Zutritt Vorbereitung ist aktiv </v>
      </c>
      <c r="E11057">
        <f t="shared" ref="E11057" si="22460">COUNTIF(Elements,$C11057)</f>
        <v>313</v>
      </c>
      <c r="F11057">
        <f t="shared" ref="F11057" si="22461">COUNTIFS(Elements,C11057,Storung,D11057)</f>
        <v>110</v>
      </c>
      <c r="H11057" s="4"/>
      <c r="I11057" s="4"/>
      <c r="J11057" s="5"/>
    </row>
    <row r="11058" spans="1:10" x14ac:dyDescent="0.25">
      <c r="A11058" s="4">
        <v>44154.924340277779</v>
      </c>
      <c r="B11058" t="str">
        <f t="shared" si="22444"/>
        <v>CONV_ZONE</v>
      </c>
      <c r="C11058">
        <v>6100</v>
      </c>
      <c r="D11058" t="str">
        <f t="shared" si="22445"/>
        <v xml:space="preserve">Zutritt Vorbereitung ist aktiv </v>
      </c>
      <c r="E11058">
        <f t="shared" ref="E11058" si="22462">COUNTIF(Elements,$C11058)</f>
        <v>313</v>
      </c>
      <c r="F11058">
        <f t="shared" ref="F11058" si="22463">COUNTIFS(Elements,C11058,Storung,D11058)</f>
        <v>110</v>
      </c>
      <c r="H11058" s="4"/>
      <c r="I11058" s="4"/>
      <c r="J11058" s="5"/>
    </row>
    <row r="11059" spans="1:10" x14ac:dyDescent="0.25">
      <c r="A11059" s="4">
        <v>44154.80940972222</v>
      </c>
      <c r="B11059" t="str">
        <f t="shared" si="22444"/>
        <v>CONV_ZONE</v>
      </c>
      <c r="C11059">
        <v>6100</v>
      </c>
      <c r="D11059" t="str">
        <f t="shared" si="22445"/>
        <v xml:space="preserve">Zutritt Vorbereitung ist aktiv </v>
      </c>
      <c r="E11059">
        <f t="shared" ref="E11059" si="22464">COUNTIF(Elements,$C11059)</f>
        <v>313</v>
      </c>
      <c r="F11059">
        <f t="shared" ref="F11059" si="22465">COUNTIFS(Elements,C11059,Storung,D11059)</f>
        <v>110</v>
      </c>
      <c r="H11059" s="4"/>
      <c r="I11059" s="4"/>
      <c r="J11059" s="5"/>
    </row>
    <row r="11060" spans="1:10" x14ac:dyDescent="0.25">
      <c r="A11060" s="4">
        <v>44154.807141203702</v>
      </c>
      <c r="B11060" t="str">
        <f t="shared" si="22444"/>
        <v>CONV_ZONE</v>
      </c>
      <c r="C11060">
        <v>6100</v>
      </c>
      <c r="D11060" t="str">
        <f t="shared" si="22445"/>
        <v xml:space="preserve">Zutritt Vorbereitung ist aktiv </v>
      </c>
      <c r="E11060">
        <f t="shared" ref="E11060" si="22466">COUNTIF(Elements,$C11060)</f>
        <v>313</v>
      </c>
      <c r="F11060">
        <f t="shared" ref="F11060" si="22467">COUNTIFS(Elements,C11060,Storung,D11060)</f>
        <v>110</v>
      </c>
      <c r="H11060" s="4"/>
      <c r="I11060" s="4"/>
      <c r="J11060" s="5"/>
    </row>
    <row r="11061" spans="1:10" x14ac:dyDescent="0.25">
      <c r="A11061" s="4">
        <v>44154.432766203703</v>
      </c>
      <c r="B11061" t="str">
        <f t="shared" si="22444"/>
        <v>CONV_ZONE</v>
      </c>
      <c r="C11061">
        <v>6100</v>
      </c>
      <c r="D11061" t="str">
        <f t="shared" si="22445"/>
        <v xml:space="preserve">Zutritt Vorbereitung ist aktiv </v>
      </c>
      <c r="E11061">
        <f t="shared" ref="E11061" si="22468">COUNTIF(Elements,$C11061)</f>
        <v>313</v>
      </c>
      <c r="F11061">
        <f t="shared" ref="F11061" si="22469">COUNTIFS(Elements,C11061,Storung,D11061)</f>
        <v>110</v>
      </c>
      <c r="H11061" s="4"/>
      <c r="I11061" s="4"/>
      <c r="J11061" s="5"/>
    </row>
    <row r="11062" spans="1:10" x14ac:dyDescent="0.25">
      <c r="A11062" s="4">
        <v>44154.422361111108</v>
      </c>
      <c r="B11062" t="str">
        <f t="shared" si="22444"/>
        <v>CONV_ZONE</v>
      </c>
      <c r="C11062">
        <v>6100</v>
      </c>
      <c r="D11062" t="str">
        <f t="shared" si="22445"/>
        <v xml:space="preserve">Zutritt Vorbereitung ist aktiv </v>
      </c>
      <c r="E11062">
        <f t="shared" ref="E11062" si="22470">COUNTIF(Elements,$C11062)</f>
        <v>313</v>
      </c>
      <c r="F11062">
        <f t="shared" ref="F11062" si="22471">COUNTIFS(Elements,C11062,Storung,D11062)</f>
        <v>110</v>
      </c>
      <c r="H11062" s="4"/>
      <c r="I11062" s="4"/>
      <c r="J11062" s="5"/>
    </row>
    <row r="11063" spans="1:10" x14ac:dyDescent="0.25">
      <c r="A11063" s="4">
        <v>44154.34884259259</v>
      </c>
      <c r="B11063" t="str">
        <f t="shared" si="22444"/>
        <v>CONV_ZONE</v>
      </c>
      <c r="C11063">
        <v>6100</v>
      </c>
      <c r="D11063" t="str">
        <f t="shared" si="22445"/>
        <v xml:space="preserve">Zutritt Vorbereitung ist aktiv </v>
      </c>
      <c r="E11063">
        <f t="shared" ref="E11063" si="22472">COUNTIF(Elements,$C11063)</f>
        <v>313</v>
      </c>
      <c r="F11063">
        <f t="shared" ref="F11063" si="22473">COUNTIFS(Elements,C11063,Storung,D11063)</f>
        <v>110</v>
      </c>
      <c r="H11063" s="4"/>
      <c r="I11063" s="4"/>
      <c r="J11063" s="5"/>
    </row>
    <row r="11064" spans="1:10" x14ac:dyDescent="0.25">
      <c r="A11064" s="4">
        <v>44153.944548611114</v>
      </c>
      <c r="B11064" t="str">
        <f t="shared" si="22444"/>
        <v>CONV_ZONE</v>
      </c>
      <c r="C11064">
        <v>6100</v>
      </c>
      <c r="D11064" t="str">
        <f t="shared" si="22445"/>
        <v xml:space="preserve">Zutritt Vorbereitung ist aktiv </v>
      </c>
      <c r="E11064">
        <f t="shared" ref="E11064" si="22474">COUNTIF(Elements,$C11064)</f>
        <v>313</v>
      </c>
      <c r="F11064">
        <f t="shared" ref="F11064" si="22475">COUNTIFS(Elements,C11064,Storung,D11064)</f>
        <v>110</v>
      </c>
      <c r="H11064" s="4"/>
      <c r="I11064" s="4"/>
      <c r="J11064" s="5"/>
    </row>
    <row r="11065" spans="1:10" x14ac:dyDescent="0.25">
      <c r="A11065" s="4">
        <v>44153.761203703703</v>
      </c>
      <c r="B11065" t="str">
        <f t="shared" si="22444"/>
        <v>CONV_ZONE</v>
      </c>
      <c r="C11065">
        <v>6100</v>
      </c>
      <c r="D11065" t="str">
        <f t="shared" si="22445"/>
        <v xml:space="preserve">Zutritt Vorbereitung ist aktiv </v>
      </c>
      <c r="E11065">
        <f t="shared" ref="E11065" si="22476">COUNTIF(Elements,$C11065)</f>
        <v>313</v>
      </c>
      <c r="F11065">
        <f t="shared" ref="F11065" si="22477">COUNTIFS(Elements,C11065,Storung,D11065)</f>
        <v>110</v>
      </c>
      <c r="H11065" s="4"/>
      <c r="I11065" s="4"/>
      <c r="J11065" s="5"/>
    </row>
    <row r="11066" spans="1:10" x14ac:dyDescent="0.25">
      <c r="A11066" s="4">
        <v>44153.572962962964</v>
      </c>
      <c r="B11066" t="str">
        <f t="shared" si="22444"/>
        <v>CONV_ZONE</v>
      </c>
      <c r="C11066">
        <v>6100</v>
      </c>
      <c r="D11066" t="str">
        <f t="shared" si="22445"/>
        <v xml:space="preserve">Zutritt Vorbereitung ist aktiv </v>
      </c>
      <c r="E11066">
        <f t="shared" ref="E11066" si="22478">COUNTIF(Elements,$C11066)</f>
        <v>313</v>
      </c>
      <c r="F11066">
        <f t="shared" ref="F11066" si="22479">COUNTIFS(Elements,C11066,Storung,D11066)</f>
        <v>110</v>
      </c>
      <c r="H11066" s="4"/>
      <c r="I11066" s="4"/>
      <c r="J11066" s="5"/>
    </row>
    <row r="11067" spans="1:10" x14ac:dyDescent="0.25">
      <c r="A11067" s="4">
        <v>44153.571296296293</v>
      </c>
      <c r="B11067" t="str">
        <f t="shared" si="22444"/>
        <v>CONV_ZONE</v>
      </c>
      <c r="C11067">
        <v>6100</v>
      </c>
      <c r="D11067" t="str">
        <f t="shared" si="22445"/>
        <v xml:space="preserve">Zutritt Vorbereitung ist aktiv </v>
      </c>
      <c r="E11067">
        <f t="shared" ref="E11067" si="22480">COUNTIF(Elements,$C11067)</f>
        <v>313</v>
      </c>
      <c r="F11067">
        <f t="shared" ref="F11067" si="22481">COUNTIFS(Elements,C11067,Storung,D11067)</f>
        <v>110</v>
      </c>
      <c r="H11067" s="4"/>
      <c r="I11067" s="4"/>
      <c r="J11067" s="5"/>
    </row>
    <row r="11068" spans="1:10" x14ac:dyDescent="0.25">
      <c r="A11068" s="4">
        <v>44153.56931712963</v>
      </c>
      <c r="B11068" t="str">
        <f t="shared" si="22444"/>
        <v>CONV_ZONE</v>
      </c>
      <c r="C11068">
        <v>6100</v>
      </c>
      <c r="D11068" t="str">
        <f t="shared" si="22445"/>
        <v xml:space="preserve">Zutritt Vorbereitung ist aktiv </v>
      </c>
      <c r="E11068">
        <f t="shared" ref="E11068" si="22482">COUNTIF(Elements,$C11068)</f>
        <v>313</v>
      </c>
      <c r="F11068">
        <f t="shared" ref="F11068" si="22483">COUNTIFS(Elements,C11068,Storung,D11068)</f>
        <v>110</v>
      </c>
      <c r="H11068" s="4"/>
      <c r="I11068" s="4"/>
      <c r="J11068" s="5"/>
    </row>
    <row r="11069" spans="1:10" x14ac:dyDescent="0.25">
      <c r="A11069" s="4">
        <v>44153.568483796298</v>
      </c>
      <c r="B11069" t="str">
        <f t="shared" si="22444"/>
        <v>CONV_ZONE</v>
      </c>
      <c r="C11069">
        <v>6100</v>
      </c>
      <c r="D11069" t="str">
        <f t="shared" si="22445"/>
        <v xml:space="preserve">Zutritt Vorbereitung ist aktiv </v>
      </c>
      <c r="E11069">
        <f t="shared" ref="E11069" si="22484">COUNTIF(Elements,$C11069)</f>
        <v>313</v>
      </c>
      <c r="F11069">
        <f t="shared" ref="F11069" si="22485">COUNTIFS(Elements,C11069,Storung,D11069)</f>
        <v>110</v>
      </c>
      <c r="H11069" s="4"/>
      <c r="I11069" s="4"/>
      <c r="J11069" s="5"/>
    </row>
    <row r="11070" spans="1:10" x14ac:dyDescent="0.25">
      <c r="A11070" s="4">
        <v>44153.553113425929</v>
      </c>
      <c r="B11070" t="str">
        <f t="shared" si="22444"/>
        <v>CONV_ZONE</v>
      </c>
      <c r="C11070">
        <v>6100</v>
      </c>
      <c r="D11070" t="str">
        <f t="shared" si="22445"/>
        <v xml:space="preserve">Zutritt Vorbereitung ist aktiv </v>
      </c>
      <c r="E11070">
        <f t="shared" ref="E11070" si="22486">COUNTIF(Elements,$C11070)</f>
        <v>313</v>
      </c>
      <c r="F11070">
        <f t="shared" ref="F11070" si="22487">COUNTIFS(Elements,C11070,Storung,D11070)</f>
        <v>110</v>
      </c>
      <c r="H11070" s="4"/>
      <c r="I11070" s="4"/>
      <c r="J11070" s="5"/>
    </row>
    <row r="11071" spans="1:10" x14ac:dyDescent="0.25">
      <c r="A11071" s="4">
        <v>44153.551979166667</v>
      </c>
      <c r="B11071" t="str">
        <f t="shared" si="22444"/>
        <v>CONV_ZONE</v>
      </c>
      <c r="C11071">
        <v>6100</v>
      </c>
      <c r="D11071" t="str">
        <f t="shared" si="22445"/>
        <v xml:space="preserve">Zutritt Vorbereitung ist aktiv </v>
      </c>
      <c r="E11071">
        <f t="shared" ref="E11071" si="22488">COUNTIF(Elements,$C11071)</f>
        <v>313</v>
      </c>
      <c r="F11071">
        <f t="shared" ref="F11071" si="22489">COUNTIFS(Elements,C11071,Storung,D11071)</f>
        <v>110</v>
      </c>
      <c r="H11071" s="4"/>
      <c r="I11071" s="4"/>
      <c r="J11071" s="5"/>
    </row>
    <row r="11072" spans="1:10" x14ac:dyDescent="0.25">
      <c r="A11072" s="4">
        <v>44153.550578703704</v>
      </c>
      <c r="B11072" t="str">
        <f t="shared" si="22444"/>
        <v>CONV_ZONE</v>
      </c>
      <c r="C11072">
        <v>6100</v>
      </c>
      <c r="D11072" t="str">
        <f t="shared" si="22445"/>
        <v xml:space="preserve">Zutritt Vorbereitung ist aktiv </v>
      </c>
      <c r="E11072">
        <f t="shared" ref="E11072" si="22490">COUNTIF(Elements,$C11072)</f>
        <v>313</v>
      </c>
      <c r="F11072">
        <f t="shared" ref="F11072" si="22491">COUNTIFS(Elements,C11072,Storung,D11072)</f>
        <v>110</v>
      </c>
      <c r="H11072" s="4"/>
      <c r="I11072" s="4"/>
      <c r="J11072" s="5"/>
    </row>
    <row r="11073" spans="1:10" x14ac:dyDescent="0.25">
      <c r="A11073" s="4">
        <v>44153.068738425929</v>
      </c>
      <c r="B11073" t="str">
        <f t="shared" si="22444"/>
        <v>CONV_ZONE</v>
      </c>
      <c r="C11073">
        <v>6100</v>
      </c>
      <c r="D11073" t="str">
        <f t="shared" si="22445"/>
        <v xml:space="preserve">Zutritt Vorbereitung ist aktiv </v>
      </c>
      <c r="E11073">
        <f t="shared" ref="E11073" si="22492">COUNTIF(Elements,$C11073)</f>
        <v>313</v>
      </c>
      <c r="F11073">
        <f t="shared" ref="F11073" si="22493">COUNTIFS(Elements,C11073,Storung,D11073)</f>
        <v>110</v>
      </c>
      <c r="H11073" s="4"/>
      <c r="I11073" s="4"/>
      <c r="J11073" s="5"/>
    </row>
    <row r="11074" spans="1:10" x14ac:dyDescent="0.25">
      <c r="A11074" s="4">
        <v>44152.489583333336</v>
      </c>
      <c r="B11074" t="str">
        <f t="shared" si="22444"/>
        <v>CONV_ZONE</v>
      </c>
      <c r="C11074">
        <v>6100</v>
      </c>
      <c r="D11074" t="str">
        <f t="shared" si="22445"/>
        <v xml:space="preserve">Zutritt Vorbereitung ist aktiv </v>
      </c>
      <c r="E11074">
        <f t="shared" ref="E11074" si="22494">COUNTIF(Elements,$C11074)</f>
        <v>313</v>
      </c>
      <c r="F11074">
        <f t="shared" ref="F11074" si="22495">COUNTIFS(Elements,C11074,Storung,D11074)</f>
        <v>110</v>
      </c>
      <c r="H11074" s="4"/>
      <c r="I11074" s="4"/>
      <c r="J11074" s="5"/>
    </row>
    <row r="11075" spans="1:10" x14ac:dyDescent="0.25">
      <c r="A11075" s="4">
        <v>44152.447905092595</v>
      </c>
      <c r="B11075" t="str">
        <f t="shared" si="22444"/>
        <v>CONV_ZONE</v>
      </c>
      <c r="C11075">
        <v>6100</v>
      </c>
      <c r="D11075" t="str">
        <f t="shared" si="22445"/>
        <v xml:space="preserve">Zutritt Vorbereitung ist aktiv </v>
      </c>
      <c r="E11075">
        <f t="shared" ref="E11075" si="22496">COUNTIF(Elements,$C11075)</f>
        <v>313</v>
      </c>
      <c r="F11075">
        <f t="shared" ref="F11075" si="22497">COUNTIFS(Elements,C11075,Storung,D11075)</f>
        <v>110</v>
      </c>
      <c r="H11075" s="4"/>
      <c r="I11075" s="4"/>
      <c r="J11075" s="5"/>
    </row>
    <row r="11076" spans="1:10" x14ac:dyDescent="0.25">
      <c r="A11076" s="4">
        <v>44152.300254629627</v>
      </c>
      <c r="B11076" t="str">
        <f t="shared" si="22444"/>
        <v>CONV_ZONE</v>
      </c>
      <c r="C11076">
        <v>6100</v>
      </c>
      <c r="D11076" t="str">
        <f t="shared" si="22445"/>
        <v xml:space="preserve">Zutritt Vorbereitung ist aktiv </v>
      </c>
      <c r="E11076">
        <f t="shared" ref="E11076" si="22498">COUNTIF(Elements,$C11076)</f>
        <v>313</v>
      </c>
      <c r="F11076">
        <f t="shared" ref="F11076" si="22499">COUNTIFS(Elements,C11076,Storung,D11076)</f>
        <v>110</v>
      </c>
      <c r="H11076" s="4"/>
      <c r="I11076" s="4"/>
      <c r="J11076" s="5"/>
    </row>
    <row r="11077" spans="1:10" x14ac:dyDescent="0.25">
      <c r="A11077" s="4">
        <v>44152.002847222226</v>
      </c>
      <c r="B11077" t="str">
        <f t="shared" si="22444"/>
        <v>CONV_ZONE</v>
      </c>
      <c r="C11077">
        <v>6100</v>
      </c>
      <c r="D11077" t="str">
        <f t="shared" si="22445"/>
        <v xml:space="preserve">Zutritt Vorbereitung ist aktiv </v>
      </c>
      <c r="E11077">
        <f t="shared" ref="E11077" si="22500">COUNTIF(Elements,$C11077)</f>
        <v>313</v>
      </c>
      <c r="F11077">
        <f t="shared" ref="F11077" si="22501">COUNTIFS(Elements,C11077,Storung,D11077)</f>
        <v>110</v>
      </c>
      <c r="H11077" s="4"/>
      <c r="I11077" s="4"/>
      <c r="J11077" s="5"/>
    </row>
    <row r="11078" spans="1:10" x14ac:dyDescent="0.25">
      <c r="A11078" s="4">
        <v>44151.928506944445</v>
      </c>
      <c r="B11078" t="str">
        <f t="shared" si="22444"/>
        <v>CONV_ZONE</v>
      </c>
      <c r="C11078">
        <v>6100</v>
      </c>
      <c r="D11078" t="str">
        <f t="shared" si="22445"/>
        <v xml:space="preserve">Zutritt Vorbereitung ist aktiv </v>
      </c>
      <c r="E11078">
        <f t="shared" ref="E11078" si="22502">COUNTIF(Elements,$C11078)</f>
        <v>313</v>
      </c>
      <c r="F11078">
        <f t="shared" ref="F11078" si="22503">COUNTIFS(Elements,C11078,Storung,D11078)</f>
        <v>110</v>
      </c>
      <c r="H11078" s="4"/>
      <c r="I11078" s="4"/>
      <c r="J11078" s="5"/>
    </row>
    <row r="11079" spans="1:10" x14ac:dyDescent="0.25">
      <c r="A11079" s="4">
        <v>44151.791747685187</v>
      </c>
      <c r="B11079" t="str">
        <f t="shared" si="22444"/>
        <v>CONV_ZONE</v>
      </c>
      <c r="C11079">
        <v>6100</v>
      </c>
      <c r="D11079" t="str">
        <f t="shared" si="22445"/>
        <v xml:space="preserve">Zutritt Vorbereitung ist aktiv </v>
      </c>
      <c r="E11079">
        <f t="shared" ref="E11079" si="22504">COUNTIF(Elements,$C11079)</f>
        <v>313</v>
      </c>
      <c r="F11079">
        <f t="shared" ref="F11079" si="22505">COUNTIFS(Elements,C11079,Storung,D11079)</f>
        <v>110</v>
      </c>
      <c r="H11079" s="4"/>
      <c r="I11079" s="4"/>
      <c r="J11079" s="5"/>
    </row>
    <row r="11080" spans="1:10" x14ac:dyDescent="0.25">
      <c r="A11080" s="4">
        <v>44151.682453703703</v>
      </c>
      <c r="B11080" t="str">
        <f t="shared" si="22444"/>
        <v>CONV_ZONE</v>
      </c>
      <c r="C11080">
        <v>6100</v>
      </c>
      <c r="D11080" t="str">
        <f t="shared" si="22445"/>
        <v xml:space="preserve">Zutritt Vorbereitung ist aktiv </v>
      </c>
      <c r="E11080">
        <f t="shared" ref="E11080" si="22506">COUNTIF(Elements,$C11080)</f>
        <v>313</v>
      </c>
      <c r="F11080">
        <f t="shared" ref="F11080" si="22507">COUNTIFS(Elements,C11080,Storung,D11080)</f>
        <v>110</v>
      </c>
      <c r="H11080" s="4"/>
      <c r="I11080" s="4"/>
      <c r="J11080" s="5"/>
    </row>
    <row r="11081" spans="1:10" x14ac:dyDescent="0.25">
      <c r="A11081" s="4">
        <v>44151.67386574074</v>
      </c>
      <c r="B11081" t="str">
        <f t="shared" si="22444"/>
        <v>CONV_ZONE</v>
      </c>
      <c r="C11081">
        <v>6100</v>
      </c>
      <c r="D11081" t="str">
        <f t="shared" si="22445"/>
        <v xml:space="preserve">Zutritt Vorbereitung ist aktiv </v>
      </c>
      <c r="E11081">
        <f t="shared" ref="E11081" si="22508">COUNTIF(Elements,$C11081)</f>
        <v>313</v>
      </c>
      <c r="F11081">
        <f t="shared" ref="F11081" si="22509">COUNTIFS(Elements,C11081,Storung,D11081)</f>
        <v>110</v>
      </c>
      <c r="H11081" s="4"/>
      <c r="I11081" s="4"/>
      <c r="J11081" s="5"/>
    </row>
    <row r="11082" spans="1:10" x14ac:dyDescent="0.25">
      <c r="A11082" s="4">
        <v>44151.67386574074</v>
      </c>
      <c r="B11082" t="str">
        <f t="shared" si="22444"/>
        <v>CONV_ZONE</v>
      </c>
      <c r="C11082">
        <v>6100</v>
      </c>
      <c r="D11082" t="str">
        <f t="shared" si="22445"/>
        <v xml:space="preserve">Zutritt Vorbereitung ist aktiv </v>
      </c>
      <c r="E11082">
        <f t="shared" ref="E11082" si="22510">COUNTIF(Elements,$C11082)</f>
        <v>313</v>
      </c>
      <c r="F11082">
        <f t="shared" ref="F11082" si="22511">COUNTIFS(Elements,C11082,Storung,D11082)</f>
        <v>110</v>
      </c>
      <c r="H11082" s="4"/>
      <c r="I11082" s="4"/>
      <c r="J11082" s="5"/>
    </row>
    <row r="11083" spans="1:10" x14ac:dyDescent="0.25">
      <c r="A11083" s="4">
        <v>44151.673854166664</v>
      </c>
      <c r="B11083" t="str">
        <f t="shared" si="22444"/>
        <v>CONV_ZONE</v>
      </c>
      <c r="C11083">
        <v>6100</v>
      </c>
      <c r="D11083" t="str">
        <f t="shared" si="22445"/>
        <v xml:space="preserve">Zutritt Vorbereitung ist aktiv </v>
      </c>
      <c r="E11083">
        <f t="shared" ref="E11083" si="22512">COUNTIF(Elements,$C11083)</f>
        <v>313</v>
      </c>
      <c r="F11083">
        <f t="shared" ref="F11083" si="22513">COUNTIFS(Elements,C11083,Storung,D11083)</f>
        <v>110</v>
      </c>
      <c r="H11083" s="4"/>
      <c r="I11083" s="4"/>
      <c r="J11083" s="5"/>
    </row>
    <row r="11084" spans="1:10" x14ac:dyDescent="0.25">
      <c r="A11084" s="4">
        <v>44151.673842592594</v>
      </c>
      <c r="B11084" t="str">
        <f t="shared" si="22444"/>
        <v>CONV_ZONE</v>
      </c>
      <c r="C11084">
        <v>6100</v>
      </c>
      <c r="D11084" t="str">
        <f t="shared" si="22445"/>
        <v xml:space="preserve">Zutritt Vorbereitung ist aktiv </v>
      </c>
      <c r="E11084">
        <f t="shared" ref="E11084" si="22514">COUNTIF(Elements,$C11084)</f>
        <v>313</v>
      </c>
      <c r="F11084">
        <f t="shared" ref="F11084" si="22515">COUNTIFS(Elements,C11084,Storung,D11084)</f>
        <v>110</v>
      </c>
      <c r="H11084" s="4"/>
      <c r="I11084" s="4"/>
      <c r="J11084" s="5"/>
    </row>
    <row r="11085" spans="1:10" x14ac:dyDescent="0.25">
      <c r="A11085" s="4">
        <v>44151.673645833333</v>
      </c>
      <c r="B11085" t="str">
        <f t="shared" si="22444"/>
        <v>CONV_ZONE</v>
      </c>
      <c r="C11085">
        <v>6100</v>
      </c>
      <c r="D11085" t="str">
        <f t="shared" si="22445"/>
        <v xml:space="preserve">Zutritt Vorbereitung ist aktiv </v>
      </c>
      <c r="E11085">
        <f t="shared" ref="E11085" si="22516">COUNTIF(Elements,$C11085)</f>
        <v>313</v>
      </c>
      <c r="F11085">
        <f t="shared" ref="F11085" si="22517">COUNTIFS(Elements,C11085,Storung,D11085)</f>
        <v>110</v>
      </c>
      <c r="H11085" s="4"/>
      <c r="I11085" s="4"/>
      <c r="J11085" s="5"/>
    </row>
    <row r="11086" spans="1:10" x14ac:dyDescent="0.25">
      <c r="A11086" s="4">
        <v>44151.523796296293</v>
      </c>
      <c r="B11086" t="str">
        <f t="shared" si="22444"/>
        <v>CONV_ZONE</v>
      </c>
      <c r="C11086">
        <v>6100</v>
      </c>
      <c r="D11086" t="str">
        <f t="shared" si="22445"/>
        <v xml:space="preserve">Zutritt Vorbereitung ist aktiv </v>
      </c>
      <c r="E11086">
        <f t="shared" ref="E11086" si="22518">COUNTIF(Elements,$C11086)</f>
        <v>313</v>
      </c>
      <c r="F11086">
        <f t="shared" ref="F11086" si="22519">COUNTIFS(Elements,C11086,Storung,D11086)</f>
        <v>110</v>
      </c>
      <c r="H11086" s="4"/>
      <c r="I11086" s="4"/>
      <c r="J11086" s="5"/>
    </row>
    <row r="11087" spans="1:10" x14ac:dyDescent="0.25">
      <c r="A11087" s="4">
        <v>44151.500763888886</v>
      </c>
      <c r="B11087" t="str">
        <f t="shared" si="22444"/>
        <v>CONV_ZONE</v>
      </c>
      <c r="C11087">
        <v>6100</v>
      </c>
      <c r="D11087" t="str">
        <f t="shared" si="22445"/>
        <v xml:space="preserve">Zutritt Vorbereitung ist aktiv </v>
      </c>
      <c r="E11087">
        <f t="shared" ref="E11087" si="22520">COUNTIF(Elements,$C11087)</f>
        <v>313</v>
      </c>
      <c r="F11087">
        <f t="shared" ref="F11087" si="22521">COUNTIFS(Elements,C11087,Storung,D11087)</f>
        <v>110</v>
      </c>
      <c r="H11087" s="4"/>
      <c r="I11087" s="4"/>
      <c r="J11087" s="5"/>
    </row>
    <row r="11088" spans="1:10" x14ac:dyDescent="0.25">
      <c r="A11088" s="4">
        <v>44151.496504629627</v>
      </c>
      <c r="B11088" t="str">
        <f t="shared" si="22444"/>
        <v>CONV_ZONE</v>
      </c>
      <c r="C11088">
        <v>6100</v>
      </c>
      <c r="D11088" t="str">
        <f t="shared" si="22445"/>
        <v xml:space="preserve">Zutritt Vorbereitung ist aktiv </v>
      </c>
      <c r="E11088">
        <f t="shared" ref="E11088" si="22522">COUNTIF(Elements,$C11088)</f>
        <v>313</v>
      </c>
      <c r="F11088">
        <f t="shared" ref="F11088" si="22523">COUNTIFS(Elements,C11088,Storung,D11088)</f>
        <v>110</v>
      </c>
      <c r="H11088" s="4"/>
      <c r="I11088" s="4"/>
      <c r="J11088" s="5"/>
    </row>
    <row r="11089" spans="1:10" x14ac:dyDescent="0.25">
      <c r="A11089" s="4">
        <v>44151.473680555559</v>
      </c>
      <c r="B11089" t="str">
        <f t="shared" si="22444"/>
        <v>CONV_ZONE</v>
      </c>
      <c r="C11089">
        <v>6100</v>
      </c>
      <c r="D11089" t="str">
        <f t="shared" si="22445"/>
        <v xml:space="preserve">Zutritt Vorbereitung ist aktiv </v>
      </c>
      <c r="E11089">
        <f t="shared" ref="E11089" si="22524">COUNTIF(Elements,$C11089)</f>
        <v>313</v>
      </c>
      <c r="F11089">
        <f t="shared" ref="F11089" si="22525">COUNTIFS(Elements,C11089,Storung,D11089)</f>
        <v>110</v>
      </c>
      <c r="H11089" s="4"/>
      <c r="I11089" s="4"/>
      <c r="J11089" s="5"/>
    </row>
    <row r="11090" spans="1:10" x14ac:dyDescent="0.25">
      <c r="A11090" s="4">
        <v>44151.401145833333</v>
      </c>
      <c r="B11090" t="str">
        <f t="shared" si="22444"/>
        <v>CONV_ZONE</v>
      </c>
      <c r="C11090">
        <v>6100</v>
      </c>
      <c r="D11090" t="str">
        <f t="shared" si="22445"/>
        <v xml:space="preserve">Zutritt Vorbereitung ist aktiv </v>
      </c>
      <c r="E11090">
        <f t="shared" ref="E11090" si="22526">COUNTIF(Elements,$C11090)</f>
        <v>313</v>
      </c>
      <c r="F11090">
        <f t="shared" ref="F11090" si="22527">COUNTIFS(Elements,C11090,Storung,D11090)</f>
        <v>110</v>
      </c>
      <c r="H11090" s="4"/>
      <c r="I11090" s="4"/>
      <c r="J11090" s="5"/>
    </row>
    <row r="11091" spans="1:10" x14ac:dyDescent="0.25">
      <c r="A11091" s="4">
        <v>44151.357222222221</v>
      </c>
      <c r="B11091" t="str">
        <f t="shared" si="22444"/>
        <v>CONV_ZONE</v>
      </c>
      <c r="C11091">
        <v>6100</v>
      </c>
      <c r="D11091" t="str">
        <f t="shared" si="22445"/>
        <v xml:space="preserve">Zutritt Vorbereitung ist aktiv </v>
      </c>
      <c r="E11091">
        <f t="shared" ref="E11091" si="22528">COUNTIF(Elements,$C11091)</f>
        <v>313</v>
      </c>
      <c r="F11091">
        <f t="shared" ref="F11091" si="22529">COUNTIFS(Elements,C11091,Storung,D11091)</f>
        <v>110</v>
      </c>
      <c r="H11091" s="4"/>
      <c r="I11091" s="4"/>
      <c r="J11091" s="5"/>
    </row>
    <row r="11092" spans="1:10" x14ac:dyDescent="0.25">
      <c r="A11092" s="4">
        <v>44151.278761574074</v>
      </c>
      <c r="B11092" t="str">
        <f t="shared" si="22444"/>
        <v>CONV_ZONE</v>
      </c>
      <c r="C11092">
        <v>6100</v>
      </c>
      <c r="D11092" t="str">
        <f t="shared" si="22445"/>
        <v xml:space="preserve">Zutritt Vorbereitung ist aktiv </v>
      </c>
      <c r="E11092">
        <f t="shared" ref="E11092" si="22530">COUNTIF(Elements,$C11092)</f>
        <v>313</v>
      </c>
      <c r="F11092">
        <f t="shared" ref="F11092" si="22531">COUNTIFS(Elements,C11092,Storung,D11092)</f>
        <v>110</v>
      </c>
      <c r="H11092" s="4"/>
      <c r="I11092" s="4"/>
      <c r="J11092" s="5"/>
    </row>
    <row r="11093" spans="1:10" x14ac:dyDescent="0.25">
      <c r="A11093" s="4">
        <v>44164.562997685185</v>
      </c>
      <c r="B11093" t="str">
        <f t="shared" si="22444"/>
        <v>CONV_ZONE</v>
      </c>
      <c r="C11093">
        <v>9000</v>
      </c>
      <c r="D11093" t="str">
        <f t="shared" si="22445"/>
        <v xml:space="preserve">Zutritt Vorbereitung ist aktiv </v>
      </c>
      <c r="E11093">
        <f t="shared" ref="E11093" si="22532">COUNTIF(Elements,$C11093)</f>
        <v>268</v>
      </c>
      <c r="F11093">
        <f t="shared" ref="F11093" si="22533">COUNTIFS(Elements,C11093,Storung,D11093)</f>
        <v>92</v>
      </c>
      <c r="H11093" s="4"/>
      <c r="I11093" s="4"/>
      <c r="J11093" s="5"/>
    </row>
    <row r="11094" spans="1:10" x14ac:dyDescent="0.25">
      <c r="A11094" s="4">
        <v>44164.415138888886</v>
      </c>
      <c r="B11094" t="str">
        <f t="shared" si="22444"/>
        <v>CONV_ZONE</v>
      </c>
      <c r="C11094">
        <v>9000</v>
      </c>
      <c r="D11094" t="str">
        <f t="shared" si="22445"/>
        <v xml:space="preserve">Zutritt Vorbereitung ist aktiv </v>
      </c>
      <c r="E11094">
        <f t="shared" ref="E11094" si="22534">COUNTIF(Elements,$C11094)</f>
        <v>268</v>
      </c>
      <c r="F11094">
        <f t="shared" ref="F11094" si="22535">COUNTIFS(Elements,C11094,Storung,D11094)</f>
        <v>92</v>
      </c>
      <c r="H11094" s="4"/>
      <c r="I11094" s="4"/>
      <c r="J11094" s="5"/>
    </row>
    <row r="11095" spans="1:10" x14ac:dyDescent="0.25">
      <c r="A11095" s="4">
        <v>44164.362430555557</v>
      </c>
      <c r="B11095" t="str">
        <f t="shared" si="22444"/>
        <v>CONV_ZONE</v>
      </c>
      <c r="C11095">
        <v>9000</v>
      </c>
      <c r="D11095" t="str">
        <f t="shared" si="22445"/>
        <v xml:space="preserve">Zutritt Vorbereitung ist aktiv </v>
      </c>
      <c r="E11095">
        <f t="shared" ref="E11095" si="22536">COUNTIF(Elements,$C11095)</f>
        <v>268</v>
      </c>
      <c r="F11095">
        <f t="shared" ref="F11095" si="22537">COUNTIFS(Elements,C11095,Storung,D11095)</f>
        <v>92</v>
      </c>
      <c r="H11095" s="4"/>
      <c r="I11095" s="4"/>
      <c r="J11095" s="5"/>
    </row>
    <row r="11096" spans="1:10" x14ac:dyDescent="0.25">
      <c r="A11096" s="4">
        <v>44164.311493055553</v>
      </c>
      <c r="B11096" t="str">
        <f t="shared" si="22444"/>
        <v>CONV_ZONE</v>
      </c>
      <c r="C11096">
        <v>9000</v>
      </c>
      <c r="D11096" t="str">
        <f t="shared" si="22445"/>
        <v xml:space="preserve">Zutritt Vorbereitung ist aktiv </v>
      </c>
      <c r="E11096">
        <f t="shared" ref="E11096" si="22538">COUNTIF(Elements,$C11096)</f>
        <v>268</v>
      </c>
      <c r="F11096">
        <f t="shared" ref="F11096" si="22539">COUNTIFS(Elements,C11096,Storung,D11096)</f>
        <v>92</v>
      </c>
      <c r="H11096" s="4"/>
      <c r="I11096" s="4"/>
      <c r="J11096" s="5"/>
    </row>
    <row r="11097" spans="1:10" x14ac:dyDescent="0.25">
      <c r="A11097" s="4">
        <v>44164.222766203704</v>
      </c>
      <c r="B11097" t="str">
        <f t="shared" si="22444"/>
        <v>CONV_ZONE</v>
      </c>
      <c r="C11097">
        <v>9000</v>
      </c>
      <c r="D11097" t="str">
        <f t="shared" si="22445"/>
        <v xml:space="preserve">Zutritt Vorbereitung ist aktiv </v>
      </c>
      <c r="E11097">
        <f t="shared" ref="E11097" si="22540">COUNTIF(Elements,$C11097)</f>
        <v>268</v>
      </c>
      <c r="F11097">
        <f t="shared" ref="F11097" si="22541">COUNTIFS(Elements,C11097,Storung,D11097)</f>
        <v>92</v>
      </c>
      <c r="H11097" s="4"/>
      <c r="I11097" s="4"/>
      <c r="J11097" s="5"/>
    </row>
    <row r="11098" spans="1:10" x14ac:dyDescent="0.25">
      <c r="A11098" s="4">
        <v>44164.221643518518</v>
      </c>
      <c r="B11098" t="str">
        <f t="shared" si="22444"/>
        <v>CONV_ZONE</v>
      </c>
      <c r="C11098">
        <v>9000</v>
      </c>
      <c r="D11098" t="str">
        <f t="shared" si="22445"/>
        <v xml:space="preserve">Zutritt Vorbereitung ist aktiv </v>
      </c>
      <c r="E11098">
        <f t="shared" ref="E11098" si="22542">COUNTIF(Elements,$C11098)</f>
        <v>268</v>
      </c>
      <c r="F11098">
        <f t="shared" ref="F11098" si="22543">COUNTIFS(Elements,C11098,Storung,D11098)</f>
        <v>92</v>
      </c>
      <c r="H11098" s="4"/>
      <c r="I11098" s="4"/>
      <c r="J11098" s="5"/>
    </row>
    <row r="11099" spans="1:10" x14ac:dyDescent="0.25">
      <c r="A11099" s="4">
        <v>44164.220543981479</v>
      </c>
      <c r="B11099" t="str">
        <f t="shared" si="22444"/>
        <v>CONV_ZONE</v>
      </c>
      <c r="C11099">
        <v>9000</v>
      </c>
      <c r="D11099" t="str">
        <f t="shared" si="22445"/>
        <v xml:space="preserve">Zutritt Vorbereitung ist aktiv </v>
      </c>
      <c r="E11099">
        <f t="shared" ref="E11099" si="22544">COUNTIF(Elements,$C11099)</f>
        <v>268</v>
      </c>
      <c r="F11099">
        <f t="shared" ref="F11099" si="22545">COUNTIFS(Elements,C11099,Storung,D11099)</f>
        <v>92</v>
      </c>
      <c r="H11099" s="4"/>
      <c r="I11099" s="4"/>
      <c r="J11099" s="5"/>
    </row>
    <row r="11100" spans="1:10" x14ac:dyDescent="0.25">
      <c r="A11100" s="4">
        <v>44164.218506944446</v>
      </c>
      <c r="B11100" t="str">
        <f t="shared" si="22444"/>
        <v>CONV_ZONE</v>
      </c>
      <c r="C11100">
        <v>9000</v>
      </c>
      <c r="D11100" t="str">
        <f t="shared" si="22445"/>
        <v xml:space="preserve">Zutritt Vorbereitung ist aktiv </v>
      </c>
      <c r="E11100">
        <f t="shared" ref="E11100" si="22546">COUNTIF(Elements,$C11100)</f>
        <v>268</v>
      </c>
      <c r="F11100">
        <f t="shared" ref="F11100" si="22547">COUNTIFS(Elements,C11100,Storung,D11100)</f>
        <v>92</v>
      </c>
      <c r="H11100" s="4"/>
      <c r="I11100" s="4"/>
      <c r="J11100" s="5"/>
    </row>
    <row r="11101" spans="1:10" x14ac:dyDescent="0.25">
      <c r="A11101" s="4">
        <v>44164.217037037037</v>
      </c>
      <c r="B11101" t="str">
        <f t="shared" si="22444"/>
        <v>CONV_ZONE</v>
      </c>
      <c r="C11101">
        <v>9000</v>
      </c>
      <c r="D11101" t="str">
        <f t="shared" si="22445"/>
        <v xml:space="preserve">Zutritt Vorbereitung ist aktiv </v>
      </c>
      <c r="E11101">
        <f t="shared" ref="E11101" si="22548">COUNTIF(Elements,$C11101)</f>
        <v>268</v>
      </c>
      <c r="F11101">
        <f t="shared" ref="F11101" si="22549">COUNTIFS(Elements,C11101,Storung,D11101)</f>
        <v>92</v>
      </c>
      <c r="H11101" s="4"/>
      <c r="I11101" s="4"/>
      <c r="J11101" s="5"/>
    </row>
    <row r="11102" spans="1:10" x14ac:dyDescent="0.25">
      <c r="A11102" s="4">
        <v>44164.145196759258</v>
      </c>
      <c r="B11102" t="str">
        <f t="shared" si="22444"/>
        <v>CONV_ZONE</v>
      </c>
      <c r="C11102">
        <v>9000</v>
      </c>
      <c r="D11102" t="str">
        <f t="shared" si="22445"/>
        <v xml:space="preserve">Zutritt Vorbereitung ist aktiv </v>
      </c>
      <c r="E11102">
        <f t="shared" ref="E11102" si="22550">COUNTIF(Elements,$C11102)</f>
        <v>268</v>
      </c>
      <c r="F11102">
        <f t="shared" ref="F11102" si="22551">COUNTIFS(Elements,C11102,Storung,D11102)</f>
        <v>92</v>
      </c>
      <c r="H11102" s="4"/>
      <c r="I11102" s="4"/>
      <c r="J11102" s="5"/>
    </row>
    <row r="11103" spans="1:10" x14ac:dyDescent="0.25">
      <c r="A11103" s="4">
        <v>44164.140370370369</v>
      </c>
      <c r="B11103" t="str">
        <f t="shared" si="22444"/>
        <v>CONV_ZONE</v>
      </c>
      <c r="C11103">
        <v>9000</v>
      </c>
      <c r="D11103" t="str">
        <f t="shared" si="22445"/>
        <v xml:space="preserve">Zutritt Vorbereitung ist aktiv </v>
      </c>
      <c r="E11103">
        <f t="shared" ref="E11103" si="22552">COUNTIF(Elements,$C11103)</f>
        <v>268</v>
      </c>
      <c r="F11103">
        <f t="shared" ref="F11103" si="22553">COUNTIFS(Elements,C11103,Storung,D11103)</f>
        <v>92</v>
      </c>
      <c r="H11103" s="4"/>
      <c r="I11103" s="4"/>
      <c r="J11103" s="5"/>
    </row>
    <row r="11104" spans="1:10" x14ac:dyDescent="0.25">
      <c r="A11104" s="4">
        <v>44164.13853009259</v>
      </c>
      <c r="B11104" t="str">
        <f t="shared" si="22444"/>
        <v>CONV_ZONE</v>
      </c>
      <c r="C11104">
        <v>9000</v>
      </c>
      <c r="D11104" t="str">
        <f t="shared" si="22445"/>
        <v xml:space="preserve">Zutritt Vorbereitung ist aktiv </v>
      </c>
      <c r="E11104">
        <f t="shared" ref="E11104" si="22554">COUNTIF(Elements,$C11104)</f>
        <v>268</v>
      </c>
      <c r="F11104">
        <f t="shared" ref="F11104" si="22555">COUNTIFS(Elements,C11104,Storung,D11104)</f>
        <v>92</v>
      </c>
      <c r="H11104" s="4"/>
      <c r="I11104" s="4"/>
      <c r="J11104" s="5"/>
    </row>
    <row r="11105" spans="1:10" x14ac:dyDescent="0.25">
      <c r="A11105" s="4">
        <v>44163.929178240738</v>
      </c>
      <c r="B11105" t="str">
        <f t="shared" si="22444"/>
        <v>CONV_ZONE</v>
      </c>
      <c r="C11105">
        <v>9000</v>
      </c>
      <c r="D11105" t="str">
        <f t="shared" si="22445"/>
        <v xml:space="preserve">Zutritt Vorbereitung ist aktiv </v>
      </c>
      <c r="E11105">
        <f t="shared" ref="E11105" si="22556">COUNTIF(Elements,$C11105)</f>
        <v>268</v>
      </c>
      <c r="F11105">
        <f t="shared" ref="F11105" si="22557">COUNTIFS(Elements,C11105,Storung,D11105)</f>
        <v>92</v>
      </c>
      <c r="H11105" s="4"/>
      <c r="I11105" s="4"/>
      <c r="J11105" s="5"/>
    </row>
    <row r="11106" spans="1:10" x14ac:dyDescent="0.25">
      <c r="A11106" s="4">
        <v>44163.927476851852</v>
      </c>
      <c r="B11106" t="str">
        <f t="shared" si="22444"/>
        <v>CONV_ZONE</v>
      </c>
      <c r="C11106">
        <v>9000</v>
      </c>
      <c r="D11106" t="str">
        <f t="shared" si="22445"/>
        <v xml:space="preserve">Zutritt Vorbereitung ist aktiv </v>
      </c>
      <c r="E11106">
        <f t="shared" ref="E11106" si="22558">COUNTIF(Elements,$C11106)</f>
        <v>268</v>
      </c>
      <c r="F11106">
        <f t="shared" ref="F11106" si="22559">COUNTIFS(Elements,C11106,Storung,D11106)</f>
        <v>92</v>
      </c>
      <c r="H11106" s="4"/>
      <c r="I11106" s="4"/>
      <c r="J11106" s="5"/>
    </row>
    <row r="11107" spans="1:10" x14ac:dyDescent="0.25">
      <c r="A11107" s="4">
        <v>44163.927303240744</v>
      </c>
      <c r="B11107" t="str">
        <f t="shared" si="22444"/>
        <v>CONV_ZONE</v>
      </c>
      <c r="C11107">
        <v>9000</v>
      </c>
      <c r="D11107" t="str">
        <f t="shared" si="22445"/>
        <v xml:space="preserve">Zutritt Vorbereitung ist aktiv </v>
      </c>
      <c r="E11107">
        <f t="shared" ref="E11107" si="22560">COUNTIF(Elements,$C11107)</f>
        <v>268</v>
      </c>
      <c r="F11107">
        <f t="shared" ref="F11107" si="22561">COUNTIFS(Elements,C11107,Storung,D11107)</f>
        <v>92</v>
      </c>
      <c r="H11107" s="4"/>
      <c r="I11107" s="4"/>
      <c r="J11107" s="5"/>
    </row>
    <row r="11108" spans="1:10" x14ac:dyDescent="0.25">
      <c r="A11108" s="4">
        <v>44163.912164351852</v>
      </c>
      <c r="B11108" t="str">
        <f t="shared" si="22444"/>
        <v>CONV_ZONE</v>
      </c>
      <c r="C11108">
        <v>9000</v>
      </c>
      <c r="D11108" t="str">
        <f t="shared" si="22445"/>
        <v xml:space="preserve">Zutritt Vorbereitung ist aktiv </v>
      </c>
      <c r="E11108">
        <f t="shared" ref="E11108" si="22562">COUNTIF(Elements,$C11108)</f>
        <v>268</v>
      </c>
      <c r="F11108">
        <f t="shared" ref="F11108" si="22563">COUNTIFS(Elements,C11108,Storung,D11108)</f>
        <v>92</v>
      </c>
      <c r="H11108" s="4"/>
      <c r="I11108" s="4"/>
      <c r="J11108" s="5"/>
    </row>
    <row r="11109" spans="1:10" x14ac:dyDescent="0.25">
      <c r="A11109" s="4">
        <v>44163.911493055559</v>
      </c>
      <c r="B11109" t="str">
        <f t="shared" si="22444"/>
        <v>CONV_ZONE</v>
      </c>
      <c r="C11109">
        <v>9000</v>
      </c>
      <c r="D11109" t="str">
        <f t="shared" si="22445"/>
        <v xml:space="preserve">Zutritt Vorbereitung ist aktiv </v>
      </c>
      <c r="E11109">
        <f t="shared" ref="E11109" si="22564">COUNTIF(Elements,$C11109)</f>
        <v>268</v>
      </c>
      <c r="F11109">
        <f t="shared" ref="F11109" si="22565">COUNTIFS(Elements,C11109,Storung,D11109)</f>
        <v>92</v>
      </c>
      <c r="H11109" s="4"/>
      <c r="I11109" s="4"/>
      <c r="J11109" s="5"/>
    </row>
    <row r="11110" spans="1:10" x14ac:dyDescent="0.25">
      <c r="A11110" s="4">
        <v>44163.816134259258</v>
      </c>
      <c r="B11110" t="str">
        <f t="shared" si="22444"/>
        <v>CONV_ZONE</v>
      </c>
      <c r="C11110">
        <v>9000</v>
      </c>
      <c r="D11110" t="str">
        <f t="shared" si="22445"/>
        <v xml:space="preserve">Zutritt Vorbereitung ist aktiv </v>
      </c>
      <c r="E11110">
        <f t="shared" ref="E11110" si="22566">COUNTIF(Elements,$C11110)</f>
        <v>268</v>
      </c>
      <c r="F11110">
        <f t="shared" ref="F11110" si="22567">COUNTIFS(Elements,C11110,Storung,D11110)</f>
        <v>92</v>
      </c>
      <c r="H11110" s="4"/>
      <c r="I11110" s="4"/>
      <c r="J11110" s="5"/>
    </row>
    <row r="11111" spans="1:10" x14ac:dyDescent="0.25">
      <c r="A11111" s="4">
        <v>44162.716643518521</v>
      </c>
      <c r="B11111" t="str">
        <f t="shared" si="22444"/>
        <v>CONV_ZONE</v>
      </c>
      <c r="C11111">
        <v>9000</v>
      </c>
      <c r="D11111" t="str">
        <f t="shared" si="22445"/>
        <v xml:space="preserve">Zutritt Vorbereitung ist aktiv </v>
      </c>
      <c r="E11111">
        <f t="shared" ref="E11111" si="22568">COUNTIF(Elements,$C11111)</f>
        <v>268</v>
      </c>
      <c r="F11111">
        <f t="shared" ref="F11111" si="22569">COUNTIFS(Elements,C11111,Storung,D11111)</f>
        <v>92</v>
      </c>
      <c r="H11111" s="4"/>
      <c r="I11111" s="4"/>
      <c r="J11111" s="5"/>
    </row>
    <row r="11112" spans="1:10" x14ac:dyDescent="0.25">
      <c r="A11112" s="4">
        <v>44162.702673611115</v>
      </c>
      <c r="B11112" t="str">
        <f t="shared" si="22444"/>
        <v>CONV_ZONE</v>
      </c>
      <c r="C11112">
        <v>9000</v>
      </c>
      <c r="D11112" t="str">
        <f t="shared" si="22445"/>
        <v xml:space="preserve">Zutritt Vorbereitung ist aktiv </v>
      </c>
      <c r="E11112">
        <f t="shared" ref="E11112" si="22570">COUNTIF(Elements,$C11112)</f>
        <v>268</v>
      </c>
      <c r="F11112">
        <f t="shared" ref="F11112" si="22571">COUNTIFS(Elements,C11112,Storung,D11112)</f>
        <v>92</v>
      </c>
      <c r="H11112" s="4"/>
      <c r="I11112" s="4"/>
      <c r="J11112" s="5"/>
    </row>
    <row r="11113" spans="1:10" x14ac:dyDescent="0.25">
      <c r="A11113" s="4">
        <v>44162.539039351854</v>
      </c>
      <c r="B11113" t="str">
        <f t="shared" si="22444"/>
        <v>CONV_ZONE</v>
      </c>
      <c r="C11113">
        <v>9000</v>
      </c>
      <c r="D11113" t="str">
        <f t="shared" si="22445"/>
        <v xml:space="preserve">Zutritt Vorbereitung ist aktiv </v>
      </c>
      <c r="E11113">
        <f t="shared" ref="E11113" si="22572">COUNTIF(Elements,$C11113)</f>
        <v>268</v>
      </c>
      <c r="F11113">
        <f t="shared" ref="F11113" si="22573">COUNTIFS(Elements,C11113,Storung,D11113)</f>
        <v>92</v>
      </c>
      <c r="H11113" s="4"/>
      <c r="I11113" s="4"/>
      <c r="J11113" s="5"/>
    </row>
    <row r="11114" spans="1:10" x14ac:dyDescent="0.25">
      <c r="A11114" s="4">
        <v>44162.364861111113</v>
      </c>
      <c r="B11114" t="str">
        <f t="shared" ref="B11114:B11177" si="22574">"CONV_ZONE"</f>
        <v>CONV_ZONE</v>
      </c>
      <c r="C11114">
        <v>9000</v>
      </c>
      <c r="D11114" t="str">
        <f t="shared" ref="D11114:D11177" si="22575">"Zutritt Vorbereitung ist aktiv "</f>
        <v xml:space="preserve">Zutritt Vorbereitung ist aktiv </v>
      </c>
      <c r="E11114">
        <f t="shared" ref="E11114" si="22576">COUNTIF(Elements,$C11114)</f>
        <v>268</v>
      </c>
      <c r="F11114">
        <f t="shared" ref="F11114" si="22577">COUNTIFS(Elements,C11114,Storung,D11114)</f>
        <v>92</v>
      </c>
      <c r="H11114" s="4"/>
      <c r="I11114" s="4"/>
      <c r="J11114" s="5"/>
    </row>
    <row r="11115" spans="1:10" x14ac:dyDescent="0.25">
      <c r="A11115" s="4">
        <v>44162.348692129628</v>
      </c>
      <c r="B11115" t="str">
        <f t="shared" si="22574"/>
        <v>CONV_ZONE</v>
      </c>
      <c r="C11115">
        <v>9000</v>
      </c>
      <c r="D11115" t="str">
        <f t="shared" si="22575"/>
        <v xml:space="preserve">Zutritt Vorbereitung ist aktiv </v>
      </c>
      <c r="E11115">
        <f t="shared" ref="E11115" si="22578">COUNTIF(Elements,$C11115)</f>
        <v>268</v>
      </c>
      <c r="F11115">
        <f t="shared" ref="F11115" si="22579">COUNTIFS(Elements,C11115,Storung,D11115)</f>
        <v>92</v>
      </c>
      <c r="H11115" s="4"/>
      <c r="I11115" s="4"/>
      <c r="J11115" s="5"/>
    </row>
    <row r="11116" spans="1:10" x14ac:dyDescent="0.25">
      <c r="A11116" s="4">
        <v>44162.289930555555</v>
      </c>
      <c r="B11116" t="str">
        <f t="shared" si="22574"/>
        <v>CONV_ZONE</v>
      </c>
      <c r="C11116">
        <v>9000</v>
      </c>
      <c r="D11116" t="str">
        <f t="shared" si="22575"/>
        <v xml:space="preserve">Zutritt Vorbereitung ist aktiv </v>
      </c>
      <c r="E11116">
        <f t="shared" ref="E11116" si="22580">COUNTIF(Elements,$C11116)</f>
        <v>268</v>
      </c>
      <c r="F11116">
        <f t="shared" ref="F11116" si="22581">COUNTIFS(Elements,C11116,Storung,D11116)</f>
        <v>92</v>
      </c>
      <c r="H11116" s="4"/>
      <c r="I11116" s="4"/>
      <c r="J11116" s="5"/>
    </row>
    <row r="11117" spans="1:10" x14ac:dyDescent="0.25">
      <c r="A11117" s="4">
        <v>44162.287060185183</v>
      </c>
      <c r="B11117" t="str">
        <f t="shared" si="22574"/>
        <v>CONV_ZONE</v>
      </c>
      <c r="C11117">
        <v>9000</v>
      </c>
      <c r="D11117" t="str">
        <f t="shared" si="22575"/>
        <v xml:space="preserve">Zutritt Vorbereitung ist aktiv </v>
      </c>
      <c r="E11117">
        <f t="shared" ref="E11117" si="22582">COUNTIF(Elements,$C11117)</f>
        <v>268</v>
      </c>
      <c r="F11117">
        <f t="shared" ref="F11117" si="22583">COUNTIFS(Elements,C11117,Storung,D11117)</f>
        <v>92</v>
      </c>
      <c r="H11117" s="4"/>
      <c r="I11117" s="4"/>
      <c r="J11117" s="5"/>
    </row>
    <row r="11118" spans="1:10" x14ac:dyDescent="0.25">
      <c r="A11118" s="4">
        <v>44160.565798611111</v>
      </c>
      <c r="B11118" t="str">
        <f t="shared" si="22574"/>
        <v>CONV_ZONE</v>
      </c>
      <c r="C11118">
        <v>9000</v>
      </c>
      <c r="D11118" t="str">
        <f t="shared" si="22575"/>
        <v xml:space="preserve">Zutritt Vorbereitung ist aktiv </v>
      </c>
      <c r="E11118">
        <f t="shared" ref="E11118" si="22584">COUNTIF(Elements,$C11118)</f>
        <v>268</v>
      </c>
      <c r="F11118">
        <f t="shared" ref="F11118" si="22585">COUNTIFS(Elements,C11118,Storung,D11118)</f>
        <v>92</v>
      </c>
      <c r="H11118" s="4"/>
      <c r="I11118" s="4"/>
      <c r="J11118" s="5"/>
    </row>
    <row r="11119" spans="1:10" x14ac:dyDescent="0.25">
      <c r="A11119" s="4">
        <v>44159.415752314817</v>
      </c>
      <c r="B11119" t="str">
        <f t="shared" si="22574"/>
        <v>CONV_ZONE</v>
      </c>
      <c r="C11119">
        <v>9000</v>
      </c>
      <c r="D11119" t="str">
        <f t="shared" si="22575"/>
        <v xml:space="preserve">Zutritt Vorbereitung ist aktiv </v>
      </c>
      <c r="E11119">
        <f t="shared" ref="E11119" si="22586">COUNTIF(Elements,$C11119)</f>
        <v>268</v>
      </c>
      <c r="F11119">
        <f t="shared" ref="F11119" si="22587">COUNTIFS(Elements,C11119,Storung,D11119)</f>
        <v>92</v>
      </c>
      <c r="H11119" s="4"/>
      <c r="I11119" s="4"/>
      <c r="J11119" s="5"/>
    </row>
    <row r="11120" spans="1:10" x14ac:dyDescent="0.25">
      <c r="A11120" s="4">
        <v>44157.922465277778</v>
      </c>
      <c r="B11120" t="str">
        <f t="shared" si="22574"/>
        <v>CONV_ZONE</v>
      </c>
      <c r="C11120">
        <v>9000</v>
      </c>
      <c r="D11120" t="str">
        <f t="shared" si="22575"/>
        <v xml:space="preserve">Zutritt Vorbereitung ist aktiv </v>
      </c>
      <c r="E11120">
        <f t="shared" ref="E11120" si="22588">COUNTIF(Elements,$C11120)</f>
        <v>268</v>
      </c>
      <c r="F11120">
        <f t="shared" ref="F11120" si="22589">COUNTIFS(Elements,C11120,Storung,D11120)</f>
        <v>92</v>
      </c>
      <c r="H11120" s="4"/>
      <c r="I11120" s="4"/>
      <c r="J11120" s="5"/>
    </row>
    <row r="11121" spans="1:10" x14ac:dyDescent="0.25">
      <c r="A11121" s="4">
        <v>44157.915625000001</v>
      </c>
      <c r="B11121" t="str">
        <f t="shared" si="22574"/>
        <v>CONV_ZONE</v>
      </c>
      <c r="C11121">
        <v>9000</v>
      </c>
      <c r="D11121" t="str">
        <f t="shared" si="22575"/>
        <v xml:space="preserve">Zutritt Vorbereitung ist aktiv </v>
      </c>
      <c r="E11121">
        <f t="shared" ref="E11121" si="22590">COUNTIF(Elements,$C11121)</f>
        <v>268</v>
      </c>
      <c r="F11121">
        <f t="shared" ref="F11121" si="22591">COUNTIFS(Elements,C11121,Storung,D11121)</f>
        <v>92</v>
      </c>
      <c r="H11121" s="4"/>
      <c r="I11121" s="4"/>
      <c r="J11121" s="5"/>
    </row>
    <row r="11122" spans="1:10" x14ac:dyDescent="0.25">
      <c r="A11122" s="4">
        <v>44157.915578703702</v>
      </c>
      <c r="B11122" t="str">
        <f t="shared" si="22574"/>
        <v>CONV_ZONE</v>
      </c>
      <c r="C11122">
        <v>9000</v>
      </c>
      <c r="D11122" t="str">
        <f t="shared" si="22575"/>
        <v xml:space="preserve">Zutritt Vorbereitung ist aktiv </v>
      </c>
      <c r="E11122">
        <f t="shared" ref="E11122" si="22592">COUNTIF(Elements,$C11122)</f>
        <v>268</v>
      </c>
      <c r="F11122">
        <f t="shared" ref="F11122" si="22593">COUNTIFS(Elements,C11122,Storung,D11122)</f>
        <v>92</v>
      </c>
      <c r="H11122" s="4"/>
      <c r="I11122" s="4"/>
      <c r="J11122" s="5"/>
    </row>
    <row r="11123" spans="1:10" x14ac:dyDescent="0.25">
      <c r="A11123" s="4">
        <v>44157.909942129627</v>
      </c>
      <c r="B11123" t="str">
        <f t="shared" si="22574"/>
        <v>CONV_ZONE</v>
      </c>
      <c r="C11123">
        <v>9000</v>
      </c>
      <c r="D11123" t="str">
        <f t="shared" si="22575"/>
        <v xml:space="preserve">Zutritt Vorbereitung ist aktiv </v>
      </c>
      <c r="E11123">
        <f t="shared" ref="E11123" si="22594">COUNTIF(Elements,$C11123)</f>
        <v>268</v>
      </c>
      <c r="F11123">
        <f t="shared" ref="F11123" si="22595">COUNTIFS(Elements,C11123,Storung,D11123)</f>
        <v>92</v>
      </c>
      <c r="H11123" s="4"/>
      <c r="I11123" s="4"/>
      <c r="J11123" s="5"/>
    </row>
    <row r="11124" spans="1:10" x14ac:dyDescent="0.25">
      <c r="A11124" s="4">
        <v>44157.909814814811</v>
      </c>
      <c r="B11124" t="str">
        <f t="shared" si="22574"/>
        <v>CONV_ZONE</v>
      </c>
      <c r="C11124">
        <v>9000</v>
      </c>
      <c r="D11124" t="str">
        <f t="shared" si="22575"/>
        <v xml:space="preserve">Zutritt Vorbereitung ist aktiv </v>
      </c>
      <c r="E11124">
        <f t="shared" ref="E11124" si="22596">COUNTIF(Elements,$C11124)</f>
        <v>268</v>
      </c>
      <c r="F11124">
        <f t="shared" ref="F11124" si="22597">COUNTIFS(Elements,C11124,Storung,D11124)</f>
        <v>92</v>
      </c>
      <c r="H11124" s="4"/>
      <c r="I11124" s="4"/>
      <c r="J11124" s="5"/>
    </row>
    <row r="11125" spans="1:10" x14ac:dyDescent="0.25">
      <c r="A11125" s="4">
        <v>44157.908009259256</v>
      </c>
      <c r="B11125" t="str">
        <f t="shared" si="22574"/>
        <v>CONV_ZONE</v>
      </c>
      <c r="C11125">
        <v>9000</v>
      </c>
      <c r="D11125" t="str">
        <f t="shared" si="22575"/>
        <v xml:space="preserve">Zutritt Vorbereitung ist aktiv </v>
      </c>
      <c r="E11125">
        <f t="shared" ref="E11125" si="22598">COUNTIF(Elements,$C11125)</f>
        <v>268</v>
      </c>
      <c r="F11125">
        <f t="shared" ref="F11125" si="22599">COUNTIFS(Elements,C11125,Storung,D11125)</f>
        <v>92</v>
      </c>
      <c r="H11125" s="4"/>
      <c r="I11125" s="4"/>
      <c r="J11125" s="5"/>
    </row>
    <row r="11126" spans="1:10" x14ac:dyDescent="0.25">
      <c r="A11126" s="4">
        <v>44157.793761574074</v>
      </c>
      <c r="B11126" t="str">
        <f t="shared" si="22574"/>
        <v>CONV_ZONE</v>
      </c>
      <c r="C11126">
        <v>9000</v>
      </c>
      <c r="D11126" t="str">
        <f t="shared" si="22575"/>
        <v xml:space="preserve">Zutritt Vorbereitung ist aktiv </v>
      </c>
      <c r="E11126">
        <f t="shared" ref="E11126" si="22600">COUNTIF(Elements,$C11126)</f>
        <v>268</v>
      </c>
      <c r="F11126">
        <f t="shared" ref="F11126" si="22601">COUNTIFS(Elements,C11126,Storung,D11126)</f>
        <v>92</v>
      </c>
      <c r="H11126" s="4"/>
      <c r="I11126" s="4"/>
      <c r="J11126" s="5"/>
    </row>
    <row r="11127" spans="1:10" x14ac:dyDescent="0.25">
      <c r="A11127" s="4">
        <v>44157.791805555556</v>
      </c>
      <c r="B11127" t="str">
        <f t="shared" si="22574"/>
        <v>CONV_ZONE</v>
      </c>
      <c r="C11127">
        <v>9000</v>
      </c>
      <c r="D11127" t="str">
        <f t="shared" si="22575"/>
        <v xml:space="preserve">Zutritt Vorbereitung ist aktiv </v>
      </c>
      <c r="E11127">
        <f t="shared" ref="E11127" si="22602">COUNTIF(Elements,$C11127)</f>
        <v>268</v>
      </c>
      <c r="F11127">
        <f t="shared" ref="F11127" si="22603">COUNTIFS(Elements,C11127,Storung,D11127)</f>
        <v>92</v>
      </c>
      <c r="H11127" s="4"/>
      <c r="I11127" s="4"/>
      <c r="J11127" s="5"/>
    </row>
    <row r="11128" spans="1:10" x14ac:dyDescent="0.25">
      <c r="A11128" s="4">
        <v>44157.791678240741</v>
      </c>
      <c r="B11128" t="str">
        <f t="shared" si="22574"/>
        <v>CONV_ZONE</v>
      </c>
      <c r="C11128">
        <v>9000</v>
      </c>
      <c r="D11128" t="str">
        <f t="shared" si="22575"/>
        <v xml:space="preserve">Zutritt Vorbereitung ist aktiv </v>
      </c>
      <c r="E11128">
        <f t="shared" ref="E11128" si="22604">COUNTIF(Elements,$C11128)</f>
        <v>268</v>
      </c>
      <c r="F11128">
        <f t="shared" ref="F11128" si="22605">COUNTIFS(Elements,C11128,Storung,D11128)</f>
        <v>92</v>
      </c>
      <c r="H11128" s="4"/>
      <c r="I11128" s="4"/>
      <c r="J11128" s="5"/>
    </row>
    <row r="11129" spans="1:10" x14ac:dyDescent="0.25">
      <c r="A11129" s="4">
        <v>44157.790173611109</v>
      </c>
      <c r="B11129" t="str">
        <f t="shared" si="22574"/>
        <v>CONV_ZONE</v>
      </c>
      <c r="C11129">
        <v>9000</v>
      </c>
      <c r="D11129" t="str">
        <f t="shared" si="22575"/>
        <v xml:space="preserve">Zutritt Vorbereitung ist aktiv </v>
      </c>
      <c r="E11129">
        <f t="shared" ref="E11129" si="22606">COUNTIF(Elements,$C11129)</f>
        <v>268</v>
      </c>
      <c r="F11129">
        <f t="shared" ref="F11129" si="22607">COUNTIFS(Elements,C11129,Storung,D11129)</f>
        <v>92</v>
      </c>
      <c r="H11129" s="4"/>
      <c r="I11129" s="4"/>
      <c r="J11129" s="5"/>
    </row>
    <row r="11130" spans="1:10" x14ac:dyDescent="0.25">
      <c r="A11130" s="4">
        <v>44157.789548611108</v>
      </c>
      <c r="B11130" t="str">
        <f t="shared" si="22574"/>
        <v>CONV_ZONE</v>
      </c>
      <c r="C11130">
        <v>9000</v>
      </c>
      <c r="D11130" t="str">
        <f t="shared" si="22575"/>
        <v xml:space="preserve">Zutritt Vorbereitung ist aktiv </v>
      </c>
      <c r="E11130">
        <f t="shared" ref="E11130" si="22608">COUNTIF(Elements,$C11130)</f>
        <v>268</v>
      </c>
      <c r="F11130">
        <f t="shared" ref="F11130" si="22609">COUNTIFS(Elements,C11130,Storung,D11130)</f>
        <v>92</v>
      </c>
      <c r="H11130" s="4"/>
      <c r="I11130" s="4"/>
      <c r="J11130" s="5"/>
    </row>
    <row r="11131" spans="1:10" x14ac:dyDescent="0.25">
      <c r="A11131" s="4">
        <v>44157.786770833336</v>
      </c>
      <c r="B11131" t="str">
        <f t="shared" si="22574"/>
        <v>CONV_ZONE</v>
      </c>
      <c r="C11131">
        <v>9000</v>
      </c>
      <c r="D11131" t="str">
        <f t="shared" si="22575"/>
        <v xml:space="preserve">Zutritt Vorbereitung ist aktiv </v>
      </c>
      <c r="E11131">
        <f t="shared" ref="E11131" si="22610">COUNTIF(Elements,$C11131)</f>
        <v>268</v>
      </c>
      <c r="F11131">
        <f t="shared" ref="F11131" si="22611">COUNTIFS(Elements,C11131,Storung,D11131)</f>
        <v>92</v>
      </c>
      <c r="H11131" s="4"/>
      <c r="I11131" s="4"/>
      <c r="J11131" s="5"/>
    </row>
    <row r="11132" spans="1:10" x14ac:dyDescent="0.25">
      <c r="A11132" s="4">
        <v>44157.786608796298</v>
      </c>
      <c r="B11132" t="str">
        <f t="shared" si="22574"/>
        <v>CONV_ZONE</v>
      </c>
      <c r="C11132">
        <v>9000</v>
      </c>
      <c r="D11132" t="str">
        <f t="shared" si="22575"/>
        <v xml:space="preserve">Zutritt Vorbereitung ist aktiv </v>
      </c>
      <c r="E11132">
        <f t="shared" ref="E11132" si="22612">COUNTIF(Elements,$C11132)</f>
        <v>268</v>
      </c>
      <c r="F11132">
        <f t="shared" ref="F11132" si="22613">COUNTIFS(Elements,C11132,Storung,D11132)</f>
        <v>92</v>
      </c>
      <c r="H11132" s="4"/>
      <c r="I11132" s="4"/>
      <c r="J11132" s="5"/>
    </row>
    <row r="11133" spans="1:10" x14ac:dyDescent="0.25">
      <c r="A11133" s="4">
        <v>44157.72283564815</v>
      </c>
      <c r="B11133" t="str">
        <f t="shared" si="22574"/>
        <v>CONV_ZONE</v>
      </c>
      <c r="C11133">
        <v>9000</v>
      </c>
      <c r="D11133" t="str">
        <f t="shared" si="22575"/>
        <v xml:space="preserve">Zutritt Vorbereitung ist aktiv </v>
      </c>
      <c r="E11133">
        <f t="shared" ref="E11133" si="22614">COUNTIF(Elements,$C11133)</f>
        <v>268</v>
      </c>
      <c r="F11133">
        <f t="shared" ref="F11133" si="22615">COUNTIFS(Elements,C11133,Storung,D11133)</f>
        <v>92</v>
      </c>
      <c r="H11133" s="4"/>
      <c r="I11133" s="4"/>
      <c r="J11133" s="5"/>
    </row>
    <row r="11134" spans="1:10" x14ac:dyDescent="0.25">
      <c r="A11134" s="4">
        <v>44157.707743055558</v>
      </c>
      <c r="B11134" t="str">
        <f t="shared" si="22574"/>
        <v>CONV_ZONE</v>
      </c>
      <c r="C11134">
        <v>9000</v>
      </c>
      <c r="D11134" t="str">
        <f t="shared" si="22575"/>
        <v xml:space="preserve">Zutritt Vorbereitung ist aktiv </v>
      </c>
      <c r="E11134">
        <f t="shared" ref="E11134" si="22616">COUNTIF(Elements,$C11134)</f>
        <v>268</v>
      </c>
      <c r="F11134">
        <f t="shared" ref="F11134" si="22617">COUNTIFS(Elements,C11134,Storung,D11134)</f>
        <v>92</v>
      </c>
      <c r="H11134" s="4"/>
      <c r="I11134" s="4"/>
      <c r="J11134" s="5"/>
    </row>
    <row r="11135" spans="1:10" x14ac:dyDescent="0.25">
      <c r="A11135" s="4">
        <v>44157.70175925926</v>
      </c>
      <c r="B11135" t="str">
        <f t="shared" si="22574"/>
        <v>CONV_ZONE</v>
      </c>
      <c r="C11135">
        <v>9000</v>
      </c>
      <c r="D11135" t="str">
        <f t="shared" si="22575"/>
        <v xml:space="preserve">Zutritt Vorbereitung ist aktiv </v>
      </c>
      <c r="E11135">
        <f t="shared" ref="E11135" si="22618">COUNTIF(Elements,$C11135)</f>
        <v>268</v>
      </c>
      <c r="F11135">
        <f t="shared" ref="F11135" si="22619">COUNTIFS(Elements,C11135,Storung,D11135)</f>
        <v>92</v>
      </c>
      <c r="H11135" s="4"/>
      <c r="I11135" s="4"/>
      <c r="J11135" s="5"/>
    </row>
    <row r="11136" spans="1:10" x14ac:dyDescent="0.25">
      <c r="A11136" s="4">
        <v>44157.696284722224</v>
      </c>
      <c r="B11136" t="str">
        <f t="shared" si="22574"/>
        <v>CONV_ZONE</v>
      </c>
      <c r="C11136">
        <v>9000</v>
      </c>
      <c r="D11136" t="str">
        <f t="shared" si="22575"/>
        <v xml:space="preserve">Zutritt Vorbereitung ist aktiv </v>
      </c>
      <c r="E11136">
        <f t="shared" ref="E11136" si="22620">COUNTIF(Elements,$C11136)</f>
        <v>268</v>
      </c>
      <c r="F11136">
        <f t="shared" ref="F11136" si="22621">COUNTIFS(Elements,C11136,Storung,D11136)</f>
        <v>92</v>
      </c>
      <c r="H11136" s="4"/>
      <c r="I11136" s="4"/>
      <c r="J11136" s="5"/>
    </row>
    <row r="11137" spans="1:10" x14ac:dyDescent="0.25">
      <c r="A11137" s="4">
        <v>44157.621469907404</v>
      </c>
      <c r="B11137" t="str">
        <f t="shared" si="22574"/>
        <v>CONV_ZONE</v>
      </c>
      <c r="C11137">
        <v>9000</v>
      </c>
      <c r="D11137" t="str">
        <f t="shared" si="22575"/>
        <v xml:space="preserve">Zutritt Vorbereitung ist aktiv </v>
      </c>
      <c r="E11137">
        <f t="shared" ref="E11137" si="22622">COUNTIF(Elements,$C11137)</f>
        <v>268</v>
      </c>
      <c r="F11137">
        <f t="shared" ref="F11137" si="22623">COUNTIFS(Elements,C11137,Storung,D11137)</f>
        <v>92</v>
      </c>
      <c r="H11137" s="4"/>
      <c r="I11137" s="4"/>
      <c r="J11137" s="5"/>
    </row>
    <row r="11138" spans="1:10" x14ac:dyDescent="0.25">
      <c r="A11138" s="4">
        <v>44157.606689814813</v>
      </c>
      <c r="B11138" t="str">
        <f t="shared" si="22574"/>
        <v>CONV_ZONE</v>
      </c>
      <c r="C11138">
        <v>9000</v>
      </c>
      <c r="D11138" t="str">
        <f t="shared" si="22575"/>
        <v xml:space="preserve">Zutritt Vorbereitung ist aktiv </v>
      </c>
      <c r="E11138">
        <f t="shared" ref="E11138" si="22624">COUNTIF(Elements,$C11138)</f>
        <v>268</v>
      </c>
      <c r="F11138">
        <f t="shared" ref="F11138" si="22625">COUNTIFS(Elements,C11138,Storung,D11138)</f>
        <v>92</v>
      </c>
      <c r="H11138" s="4"/>
      <c r="I11138" s="4"/>
      <c r="J11138" s="5"/>
    </row>
    <row r="11139" spans="1:10" x14ac:dyDescent="0.25">
      <c r="A11139" s="4">
        <v>44157.578645833331</v>
      </c>
      <c r="B11139" t="str">
        <f t="shared" si="22574"/>
        <v>CONV_ZONE</v>
      </c>
      <c r="C11139">
        <v>9000</v>
      </c>
      <c r="D11139" t="str">
        <f t="shared" si="22575"/>
        <v xml:space="preserve">Zutritt Vorbereitung ist aktiv </v>
      </c>
      <c r="E11139">
        <f t="shared" ref="E11139" si="22626">COUNTIF(Elements,$C11139)</f>
        <v>268</v>
      </c>
      <c r="F11139">
        <f t="shared" ref="F11139" si="22627">COUNTIFS(Elements,C11139,Storung,D11139)</f>
        <v>92</v>
      </c>
      <c r="H11139" s="4"/>
      <c r="I11139" s="4"/>
      <c r="J11139" s="5"/>
    </row>
    <row r="11140" spans="1:10" x14ac:dyDescent="0.25">
      <c r="A11140" s="4">
        <v>44157.576631944445</v>
      </c>
      <c r="B11140" t="str">
        <f t="shared" si="22574"/>
        <v>CONV_ZONE</v>
      </c>
      <c r="C11140">
        <v>9000</v>
      </c>
      <c r="D11140" t="str">
        <f t="shared" si="22575"/>
        <v xml:space="preserve">Zutritt Vorbereitung ist aktiv </v>
      </c>
      <c r="E11140">
        <f t="shared" ref="E11140" si="22628">COUNTIF(Elements,$C11140)</f>
        <v>268</v>
      </c>
      <c r="F11140">
        <f t="shared" ref="F11140" si="22629">COUNTIFS(Elements,C11140,Storung,D11140)</f>
        <v>92</v>
      </c>
      <c r="H11140" s="4"/>
      <c r="I11140" s="4"/>
      <c r="J11140" s="5"/>
    </row>
    <row r="11141" spans="1:10" x14ac:dyDescent="0.25">
      <c r="A11141" s="4">
        <v>44157.573101851849</v>
      </c>
      <c r="B11141" t="str">
        <f t="shared" si="22574"/>
        <v>CONV_ZONE</v>
      </c>
      <c r="C11141">
        <v>9000</v>
      </c>
      <c r="D11141" t="str">
        <f t="shared" si="22575"/>
        <v xml:space="preserve">Zutritt Vorbereitung ist aktiv </v>
      </c>
      <c r="E11141">
        <f t="shared" ref="E11141" si="22630">COUNTIF(Elements,$C11141)</f>
        <v>268</v>
      </c>
      <c r="F11141">
        <f t="shared" ref="F11141" si="22631">COUNTIFS(Elements,C11141,Storung,D11141)</f>
        <v>92</v>
      </c>
      <c r="H11141" s="4"/>
      <c r="I11141" s="4"/>
      <c r="J11141" s="5"/>
    </row>
    <row r="11142" spans="1:10" x14ac:dyDescent="0.25">
      <c r="A11142" s="4">
        <v>44157.570625</v>
      </c>
      <c r="B11142" t="str">
        <f t="shared" si="22574"/>
        <v>CONV_ZONE</v>
      </c>
      <c r="C11142">
        <v>9000</v>
      </c>
      <c r="D11142" t="str">
        <f t="shared" si="22575"/>
        <v xml:space="preserve">Zutritt Vorbereitung ist aktiv </v>
      </c>
      <c r="E11142">
        <f t="shared" ref="E11142" si="22632">COUNTIF(Elements,$C11142)</f>
        <v>268</v>
      </c>
      <c r="F11142">
        <f t="shared" ref="F11142" si="22633">COUNTIFS(Elements,C11142,Storung,D11142)</f>
        <v>92</v>
      </c>
      <c r="H11142" s="4"/>
      <c r="I11142" s="4"/>
      <c r="J11142" s="5"/>
    </row>
    <row r="11143" spans="1:10" x14ac:dyDescent="0.25">
      <c r="A11143" s="4">
        <v>44157.558275462965</v>
      </c>
      <c r="B11143" t="str">
        <f t="shared" si="22574"/>
        <v>CONV_ZONE</v>
      </c>
      <c r="C11143">
        <v>9000</v>
      </c>
      <c r="D11143" t="str">
        <f t="shared" si="22575"/>
        <v xml:space="preserve">Zutritt Vorbereitung ist aktiv </v>
      </c>
      <c r="E11143">
        <f t="shared" ref="E11143" si="22634">COUNTIF(Elements,$C11143)</f>
        <v>268</v>
      </c>
      <c r="F11143">
        <f t="shared" ref="F11143" si="22635">COUNTIFS(Elements,C11143,Storung,D11143)</f>
        <v>92</v>
      </c>
      <c r="H11143" s="4"/>
      <c r="I11143" s="4"/>
      <c r="J11143" s="5"/>
    </row>
    <row r="11144" spans="1:10" x14ac:dyDescent="0.25">
      <c r="A11144" s="4">
        <v>44156.483124999999</v>
      </c>
      <c r="B11144" t="str">
        <f t="shared" si="22574"/>
        <v>CONV_ZONE</v>
      </c>
      <c r="C11144">
        <v>9000</v>
      </c>
      <c r="D11144" t="str">
        <f t="shared" si="22575"/>
        <v xml:space="preserve">Zutritt Vorbereitung ist aktiv </v>
      </c>
      <c r="E11144">
        <f t="shared" ref="E11144" si="22636">COUNTIF(Elements,$C11144)</f>
        <v>268</v>
      </c>
      <c r="F11144">
        <f t="shared" ref="F11144" si="22637">COUNTIFS(Elements,C11144,Storung,D11144)</f>
        <v>92</v>
      </c>
      <c r="H11144" s="4"/>
      <c r="I11144" s="4"/>
      <c r="J11144" s="5"/>
    </row>
    <row r="11145" spans="1:10" x14ac:dyDescent="0.25">
      <c r="A11145" s="4">
        <v>44156.122581018521</v>
      </c>
      <c r="B11145" t="str">
        <f t="shared" si="22574"/>
        <v>CONV_ZONE</v>
      </c>
      <c r="C11145">
        <v>9000</v>
      </c>
      <c r="D11145" t="str">
        <f t="shared" si="22575"/>
        <v xml:space="preserve">Zutritt Vorbereitung ist aktiv </v>
      </c>
      <c r="E11145">
        <f t="shared" ref="E11145" si="22638">COUNTIF(Elements,$C11145)</f>
        <v>268</v>
      </c>
      <c r="F11145">
        <f t="shared" ref="F11145" si="22639">COUNTIFS(Elements,C11145,Storung,D11145)</f>
        <v>92</v>
      </c>
      <c r="H11145" s="4"/>
      <c r="I11145" s="4"/>
      <c r="J11145" s="5"/>
    </row>
    <row r="11146" spans="1:10" x14ac:dyDescent="0.25">
      <c r="A11146" s="4">
        <v>44155.994108796294</v>
      </c>
      <c r="B11146" t="str">
        <f t="shared" si="22574"/>
        <v>CONV_ZONE</v>
      </c>
      <c r="C11146">
        <v>9000</v>
      </c>
      <c r="D11146" t="str">
        <f t="shared" si="22575"/>
        <v xml:space="preserve">Zutritt Vorbereitung ist aktiv </v>
      </c>
      <c r="E11146">
        <f t="shared" ref="E11146" si="22640">COUNTIF(Elements,$C11146)</f>
        <v>268</v>
      </c>
      <c r="F11146">
        <f t="shared" ref="F11146" si="22641">COUNTIFS(Elements,C11146,Storung,D11146)</f>
        <v>92</v>
      </c>
      <c r="H11146" s="4"/>
      <c r="I11146" s="4"/>
      <c r="J11146" s="5"/>
    </row>
    <row r="11147" spans="1:10" x14ac:dyDescent="0.25">
      <c r="A11147" s="4">
        <v>44155.868807870371</v>
      </c>
      <c r="B11147" t="str">
        <f t="shared" si="22574"/>
        <v>CONV_ZONE</v>
      </c>
      <c r="C11147">
        <v>9000</v>
      </c>
      <c r="D11147" t="str">
        <f t="shared" si="22575"/>
        <v xml:space="preserve">Zutritt Vorbereitung ist aktiv </v>
      </c>
      <c r="E11147">
        <f t="shared" ref="E11147" si="22642">COUNTIF(Elements,$C11147)</f>
        <v>268</v>
      </c>
      <c r="F11147">
        <f t="shared" ref="F11147" si="22643">COUNTIFS(Elements,C11147,Storung,D11147)</f>
        <v>92</v>
      </c>
      <c r="H11147" s="4"/>
      <c r="I11147" s="4"/>
      <c r="J11147" s="5"/>
    </row>
    <row r="11148" spans="1:10" x14ac:dyDescent="0.25">
      <c r="A11148" s="4">
        <v>44155.868657407409</v>
      </c>
      <c r="B11148" t="str">
        <f t="shared" si="22574"/>
        <v>CONV_ZONE</v>
      </c>
      <c r="C11148">
        <v>9000</v>
      </c>
      <c r="D11148" t="str">
        <f t="shared" si="22575"/>
        <v xml:space="preserve">Zutritt Vorbereitung ist aktiv </v>
      </c>
      <c r="E11148">
        <f t="shared" ref="E11148" si="22644">COUNTIF(Elements,$C11148)</f>
        <v>268</v>
      </c>
      <c r="F11148">
        <f t="shared" ref="F11148" si="22645">COUNTIFS(Elements,C11148,Storung,D11148)</f>
        <v>92</v>
      </c>
      <c r="H11148" s="4"/>
      <c r="I11148" s="4"/>
      <c r="J11148" s="5"/>
    </row>
    <row r="11149" spans="1:10" x14ac:dyDescent="0.25">
      <c r="A11149" s="4">
        <v>44155.867384259262</v>
      </c>
      <c r="B11149" t="str">
        <f t="shared" si="22574"/>
        <v>CONV_ZONE</v>
      </c>
      <c r="C11149">
        <v>9000</v>
      </c>
      <c r="D11149" t="str">
        <f t="shared" si="22575"/>
        <v xml:space="preserve">Zutritt Vorbereitung ist aktiv </v>
      </c>
      <c r="E11149">
        <f t="shared" ref="E11149" si="22646">COUNTIF(Elements,$C11149)</f>
        <v>268</v>
      </c>
      <c r="F11149">
        <f t="shared" ref="F11149" si="22647">COUNTIFS(Elements,C11149,Storung,D11149)</f>
        <v>92</v>
      </c>
      <c r="H11149" s="4"/>
      <c r="I11149" s="4"/>
      <c r="J11149" s="5"/>
    </row>
    <row r="11150" spans="1:10" x14ac:dyDescent="0.25">
      <c r="A11150" s="4">
        <v>44154.758715277778</v>
      </c>
      <c r="B11150" t="str">
        <f t="shared" si="22574"/>
        <v>CONV_ZONE</v>
      </c>
      <c r="C11150">
        <v>9000</v>
      </c>
      <c r="D11150" t="str">
        <f t="shared" si="22575"/>
        <v xml:space="preserve">Zutritt Vorbereitung ist aktiv </v>
      </c>
      <c r="E11150">
        <f t="shared" ref="E11150" si="22648">COUNTIF(Elements,$C11150)</f>
        <v>268</v>
      </c>
      <c r="F11150">
        <f t="shared" ref="F11150" si="22649">COUNTIFS(Elements,C11150,Storung,D11150)</f>
        <v>92</v>
      </c>
      <c r="H11150" s="4"/>
      <c r="I11150" s="4"/>
      <c r="J11150" s="5"/>
    </row>
    <row r="11151" spans="1:10" x14ac:dyDescent="0.25">
      <c r="A11151" s="4">
        <v>44154.756874999999</v>
      </c>
      <c r="B11151" t="str">
        <f t="shared" si="22574"/>
        <v>CONV_ZONE</v>
      </c>
      <c r="C11151">
        <v>9000</v>
      </c>
      <c r="D11151" t="str">
        <f t="shared" si="22575"/>
        <v xml:space="preserve">Zutritt Vorbereitung ist aktiv </v>
      </c>
      <c r="E11151">
        <f t="shared" ref="E11151" si="22650">COUNTIF(Elements,$C11151)</f>
        <v>268</v>
      </c>
      <c r="F11151">
        <f t="shared" ref="F11151" si="22651">COUNTIFS(Elements,C11151,Storung,D11151)</f>
        <v>92</v>
      </c>
      <c r="H11151" s="4"/>
      <c r="I11151" s="4"/>
      <c r="J11151" s="5"/>
    </row>
    <row r="11152" spans="1:10" x14ac:dyDescent="0.25">
      <c r="A11152" s="4">
        <v>44154.626122685186</v>
      </c>
      <c r="B11152" t="str">
        <f t="shared" si="22574"/>
        <v>CONV_ZONE</v>
      </c>
      <c r="C11152">
        <v>9000</v>
      </c>
      <c r="D11152" t="str">
        <f t="shared" si="22575"/>
        <v xml:space="preserve">Zutritt Vorbereitung ist aktiv </v>
      </c>
      <c r="E11152">
        <f t="shared" ref="E11152" si="22652">COUNTIF(Elements,$C11152)</f>
        <v>268</v>
      </c>
      <c r="F11152">
        <f t="shared" ref="F11152" si="22653">COUNTIFS(Elements,C11152,Storung,D11152)</f>
        <v>92</v>
      </c>
      <c r="H11152" s="4"/>
      <c r="I11152" s="4"/>
      <c r="J11152" s="5"/>
    </row>
    <row r="11153" spans="1:10" x14ac:dyDescent="0.25">
      <c r="A11153" s="4">
        <v>44154.431076388886</v>
      </c>
      <c r="B11153" t="str">
        <f t="shared" si="22574"/>
        <v>CONV_ZONE</v>
      </c>
      <c r="C11153">
        <v>9000</v>
      </c>
      <c r="D11153" t="str">
        <f t="shared" si="22575"/>
        <v xml:space="preserve">Zutritt Vorbereitung ist aktiv </v>
      </c>
      <c r="E11153">
        <f t="shared" ref="E11153" si="22654">COUNTIF(Elements,$C11153)</f>
        <v>268</v>
      </c>
      <c r="F11153">
        <f t="shared" ref="F11153" si="22655">COUNTIFS(Elements,C11153,Storung,D11153)</f>
        <v>92</v>
      </c>
      <c r="H11153" s="4"/>
      <c r="I11153" s="4"/>
      <c r="J11153" s="5"/>
    </row>
    <row r="11154" spans="1:10" x14ac:dyDescent="0.25">
      <c r="A11154" s="4">
        <v>44154.377418981479</v>
      </c>
      <c r="B11154" t="str">
        <f t="shared" si="22574"/>
        <v>CONV_ZONE</v>
      </c>
      <c r="C11154">
        <v>9000</v>
      </c>
      <c r="D11154" t="str">
        <f t="shared" si="22575"/>
        <v xml:space="preserve">Zutritt Vorbereitung ist aktiv </v>
      </c>
      <c r="E11154">
        <f t="shared" ref="E11154" si="22656">COUNTIF(Elements,$C11154)</f>
        <v>268</v>
      </c>
      <c r="F11154">
        <f t="shared" ref="F11154" si="22657">COUNTIFS(Elements,C11154,Storung,D11154)</f>
        <v>92</v>
      </c>
      <c r="H11154" s="4"/>
      <c r="I11154" s="4"/>
      <c r="J11154" s="5"/>
    </row>
    <row r="11155" spans="1:10" x14ac:dyDescent="0.25">
      <c r="A11155" s="4">
        <v>44154.359016203707</v>
      </c>
      <c r="B11155" t="str">
        <f t="shared" si="22574"/>
        <v>CONV_ZONE</v>
      </c>
      <c r="C11155">
        <v>9000</v>
      </c>
      <c r="D11155" t="str">
        <f t="shared" si="22575"/>
        <v xml:space="preserve">Zutritt Vorbereitung ist aktiv </v>
      </c>
      <c r="E11155">
        <f t="shared" ref="E11155" si="22658">COUNTIF(Elements,$C11155)</f>
        <v>268</v>
      </c>
      <c r="F11155">
        <f t="shared" ref="F11155" si="22659">COUNTIFS(Elements,C11155,Storung,D11155)</f>
        <v>92</v>
      </c>
      <c r="H11155" s="4"/>
      <c r="I11155" s="4"/>
      <c r="J11155" s="5"/>
    </row>
    <row r="11156" spans="1:10" x14ac:dyDescent="0.25">
      <c r="A11156" s="4">
        <v>44154.342476851853</v>
      </c>
      <c r="B11156" t="str">
        <f t="shared" si="22574"/>
        <v>CONV_ZONE</v>
      </c>
      <c r="C11156">
        <v>9000</v>
      </c>
      <c r="D11156" t="str">
        <f t="shared" si="22575"/>
        <v xml:space="preserve">Zutritt Vorbereitung ist aktiv </v>
      </c>
      <c r="E11156">
        <f t="shared" ref="E11156" si="22660">COUNTIF(Elements,$C11156)</f>
        <v>268</v>
      </c>
      <c r="F11156">
        <f t="shared" ref="F11156" si="22661">COUNTIFS(Elements,C11156,Storung,D11156)</f>
        <v>92</v>
      </c>
      <c r="H11156" s="4"/>
      <c r="I11156" s="4"/>
      <c r="J11156" s="5"/>
    </row>
    <row r="11157" spans="1:10" x14ac:dyDescent="0.25">
      <c r="A11157" s="4">
        <v>44154.253229166665</v>
      </c>
      <c r="B11157" t="str">
        <f t="shared" si="22574"/>
        <v>CONV_ZONE</v>
      </c>
      <c r="C11157">
        <v>9000</v>
      </c>
      <c r="D11157" t="str">
        <f t="shared" si="22575"/>
        <v xml:space="preserve">Zutritt Vorbereitung ist aktiv </v>
      </c>
      <c r="E11157">
        <f t="shared" ref="E11157" si="22662">COUNTIF(Elements,$C11157)</f>
        <v>268</v>
      </c>
      <c r="F11157">
        <f t="shared" ref="F11157" si="22663">COUNTIFS(Elements,C11157,Storung,D11157)</f>
        <v>92</v>
      </c>
      <c r="H11157" s="4"/>
      <c r="I11157" s="4"/>
      <c r="J11157" s="5"/>
    </row>
    <row r="11158" spans="1:10" x14ac:dyDescent="0.25">
      <c r="A11158" s="4">
        <v>44154.249282407407</v>
      </c>
      <c r="B11158" t="str">
        <f t="shared" si="22574"/>
        <v>CONV_ZONE</v>
      </c>
      <c r="C11158">
        <v>9000</v>
      </c>
      <c r="D11158" t="str">
        <f t="shared" si="22575"/>
        <v xml:space="preserve">Zutritt Vorbereitung ist aktiv </v>
      </c>
      <c r="E11158">
        <f t="shared" ref="E11158" si="22664">COUNTIF(Elements,$C11158)</f>
        <v>268</v>
      </c>
      <c r="F11158">
        <f t="shared" ref="F11158" si="22665">COUNTIFS(Elements,C11158,Storung,D11158)</f>
        <v>92</v>
      </c>
      <c r="H11158" s="4"/>
      <c r="I11158" s="4"/>
      <c r="J11158" s="5"/>
    </row>
    <row r="11159" spans="1:10" x14ac:dyDescent="0.25">
      <c r="A11159" s="4">
        <v>44154.24827546296</v>
      </c>
      <c r="B11159" t="str">
        <f t="shared" si="22574"/>
        <v>CONV_ZONE</v>
      </c>
      <c r="C11159">
        <v>9000</v>
      </c>
      <c r="D11159" t="str">
        <f t="shared" si="22575"/>
        <v xml:space="preserve">Zutritt Vorbereitung ist aktiv </v>
      </c>
      <c r="E11159">
        <f t="shared" ref="E11159" si="22666">COUNTIF(Elements,$C11159)</f>
        <v>268</v>
      </c>
      <c r="F11159">
        <f t="shared" ref="F11159" si="22667">COUNTIFS(Elements,C11159,Storung,D11159)</f>
        <v>92</v>
      </c>
      <c r="H11159" s="4"/>
      <c r="I11159" s="4"/>
      <c r="J11159" s="5"/>
    </row>
    <row r="11160" spans="1:10" x14ac:dyDescent="0.25">
      <c r="A11160" s="4">
        <v>44154.007465277777</v>
      </c>
      <c r="B11160" t="str">
        <f t="shared" si="22574"/>
        <v>CONV_ZONE</v>
      </c>
      <c r="C11160">
        <v>9000</v>
      </c>
      <c r="D11160" t="str">
        <f t="shared" si="22575"/>
        <v xml:space="preserve">Zutritt Vorbereitung ist aktiv </v>
      </c>
      <c r="E11160">
        <f t="shared" ref="E11160" si="22668">COUNTIF(Elements,$C11160)</f>
        <v>268</v>
      </c>
      <c r="F11160">
        <f t="shared" ref="F11160" si="22669">COUNTIFS(Elements,C11160,Storung,D11160)</f>
        <v>92</v>
      </c>
      <c r="H11160" s="4"/>
      <c r="I11160" s="4"/>
      <c r="J11160" s="5"/>
    </row>
    <row r="11161" spans="1:10" x14ac:dyDescent="0.25">
      <c r="A11161" s="4">
        <v>44153.969317129631</v>
      </c>
      <c r="B11161" t="str">
        <f t="shared" si="22574"/>
        <v>CONV_ZONE</v>
      </c>
      <c r="C11161">
        <v>9000</v>
      </c>
      <c r="D11161" t="str">
        <f t="shared" si="22575"/>
        <v xml:space="preserve">Zutritt Vorbereitung ist aktiv </v>
      </c>
      <c r="E11161">
        <f t="shared" ref="E11161" si="22670">COUNTIF(Elements,$C11161)</f>
        <v>268</v>
      </c>
      <c r="F11161">
        <f t="shared" ref="F11161" si="22671">COUNTIFS(Elements,C11161,Storung,D11161)</f>
        <v>92</v>
      </c>
      <c r="H11161" s="4"/>
      <c r="I11161" s="4"/>
      <c r="J11161" s="5"/>
    </row>
    <row r="11162" spans="1:10" x14ac:dyDescent="0.25">
      <c r="A11162" s="4">
        <v>44153.955428240741</v>
      </c>
      <c r="B11162" t="str">
        <f t="shared" si="22574"/>
        <v>CONV_ZONE</v>
      </c>
      <c r="C11162">
        <v>9000</v>
      </c>
      <c r="D11162" t="str">
        <f t="shared" si="22575"/>
        <v xml:space="preserve">Zutritt Vorbereitung ist aktiv </v>
      </c>
      <c r="E11162">
        <f t="shared" ref="E11162" si="22672">COUNTIF(Elements,$C11162)</f>
        <v>268</v>
      </c>
      <c r="F11162">
        <f t="shared" ref="F11162" si="22673">COUNTIFS(Elements,C11162,Storung,D11162)</f>
        <v>92</v>
      </c>
      <c r="H11162" s="4"/>
      <c r="I11162" s="4"/>
      <c r="J11162" s="5"/>
    </row>
    <row r="11163" spans="1:10" x14ac:dyDescent="0.25">
      <c r="A11163" s="4">
        <v>44153.954270833332</v>
      </c>
      <c r="B11163" t="str">
        <f t="shared" si="22574"/>
        <v>CONV_ZONE</v>
      </c>
      <c r="C11163">
        <v>9000</v>
      </c>
      <c r="D11163" t="str">
        <f t="shared" si="22575"/>
        <v xml:space="preserve">Zutritt Vorbereitung ist aktiv </v>
      </c>
      <c r="E11163">
        <f t="shared" ref="E11163" si="22674">COUNTIF(Elements,$C11163)</f>
        <v>268</v>
      </c>
      <c r="F11163">
        <f t="shared" ref="F11163" si="22675">COUNTIFS(Elements,C11163,Storung,D11163)</f>
        <v>92</v>
      </c>
      <c r="H11163" s="4"/>
      <c r="I11163" s="4"/>
      <c r="J11163" s="5"/>
    </row>
    <row r="11164" spans="1:10" x14ac:dyDescent="0.25">
      <c r="A11164" s="4">
        <v>44153.94798611111</v>
      </c>
      <c r="B11164" t="str">
        <f t="shared" si="22574"/>
        <v>CONV_ZONE</v>
      </c>
      <c r="C11164">
        <v>9000</v>
      </c>
      <c r="D11164" t="str">
        <f t="shared" si="22575"/>
        <v xml:space="preserve">Zutritt Vorbereitung ist aktiv </v>
      </c>
      <c r="E11164">
        <f t="shared" ref="E11164" si="22676">COUNTIF(Elements,$C11164)</f>
        <v>268</v>
      </c>
      <c r="F11164">
        <f t="shared" ref="F11164" si="22677">COUNTIFS(Elements,C11164,Storung,D11164)</f>
        <v>92</v>
      </c>
      <c r="H11164" s="4"/>
      <c r="I11164" s="4"/>
      <c r="J11164" s="5"/>
    </row>
    <row r="11165" spans="1:10" x14ac:dyDescent="0.25">
      <c r="A11165" s="4">
        <v>44153.932430555556</v>
      </c>
      <c r="B11165" t="str">
        <f t="shared" si="22574"/>
        <v>CONV_ZONE</v>
      </c>
      <c r="C11165">
        <v>9000</v>
      </c>
      <c r="D11165" t="str">
        <f t="shared" si="22575"/>
        <v xml:space="preserve">Zutritt Vorbereitung ist aktiv </v>
      </c>
      <c r="E11165">
        <f t="shared" ref="E11165" si="22678">COUNTIF(Elements,$C11165)</f>
        <v>268</v>
      </c>
      <c r="F11165">
        <f t="shared" ref="F11165" si="22679">COUNTIFS(Elements,C11165,Storung,D11165)</f>
        <v>92</v>
      </c>
      <c r="H11165" s="4"/>
      <c r="I11165" s="4"/>
      <c r="J11165" s="5"/>
    </row>
    <row r="11166" spans="1:10" x14ac:dyDescent="0.25">
      <c r="A11166" s="4">
        <v>44153.926620370374</v>
      </c>
      <c r="B11166" t="str">
        <f t="shared" si="22574"/>
        <v>CONV_ZONE</v>
      </c>
      <c r="C11166">
        <v>9000</v>
      </c>
      <c r="D11166" t="str">
        <f t="shared" si="22575"/>
        <v xml:space="preserve">Zutritt Vorbereitung ist aktiv </v>
      </c>
      <c r="E11166">
        <f t="shared" ref="E11166" si="22680">COUNTIF(Elements,$C11166)</f>
        <v>268</v>
      </c>
      <c r="F11166">
        <f t="shared" ref="F11166" si="22681">COUNTIFS(Elements,C11166,Storung,D11166)</f>
        <v>92</v>
      </c>
      <c r="H11166" s="4"/>
      <c r="I11166" s="4"/>
      <c r="J11166" s="5"/>
    </row>
    <row r="11167" spans="1:10" x14ac:dyDescent="0.25">
      <c r="A11167" s="4">
        <v>44153.923935185187</v>
      </c>
      <c r="B11167" t="str">
        <f t="shared" si="22574"/>
        <v>CONV_ZONE</v>
      </c>
      <c r="C11167">
        <v>9000</v>
      </c>
      <c r="D11167" t="str">
        <f t="shared" si="22575"/>
        <v xml:space="preserve">Zutritt Vorbereitung ist aktiv </v>
      </c>
      <c r="E11167">
        <f t="shared" ref="E11167" si="22682">COUNTIF(Elements,$C11167)</f>
        <v>268</v>
      </c>
      <c r="F11167">
        <f t="shared" ref="F11167" si="22683">COUNTIFS(Elements,C11167,Storung,D11167)</f>
        <v>92</v>
      </c>
      <c r="H11167" s="4"/>
      <c r="I11167" s="4"/>
      <c r="J11167" s="5"/>
    </row>
    <row r="11168" spans="1:10" x14ac:dyDescent="0.25">
      <c r="A11168" s="4">
        <v>44153.028483796297</v>
      </c>
      <c r="B11168" t="str">
        <f t="shared" si="22574"/>
        <v>CONV_ZONE</v>
      </c>
      <c r="C11168">
        <v>9000</v>
      </c>
      <c r="D11168" t="str">
        <f t="shared" si="22575"/>
        <v xml:space="preserve">Zutritt Vorbereitung ist aktiv </v>
      </c>
      <c r="E11168">
        <f t="shared" ref="E11168" si="22684">COUNTIF(Elements,$C11168)</f>
        <v>268</v>
      </c>
      <c r="F11168">
        <f t="shared" ref="F11168" si="22685">COUNTIFS(Elements,C11168,Storung,D11168)</f>
        <v>92</v>
      </c>
      <c r="H11168" s="4"/>
      <c r="I11168" s="4"/>
      <c r="J11168" s="5"/>
    </row>
    <row r="11169" spans="1:10" x14ac:dyDescent="0.25">
      <c r="A11169" s="4">
        <v>44152.912118055552</v>
      </c>
      <c r="B11169" t="str">
        <f t="shared" si="22574"/>
        <v>CONV_ZONE</v>
      </c>
      <c r="C11169">
        <v>9000</v>
      </c>
      <c r="D11169" t="str">
        <f t="shared" si="22575"/>
        <v xml:space="preserve">Zutritt Vorbereitung ist aktiv </v>
      </c>
      <c r="E11169">
        <f t="shared" ref="E11169" si="22686">COUNTIF(Elements,$C11169)</f>
        <v>268</v>
      </c>
      <c r="F11169">
        <f t="shared" ref="F11169" si="22687">COUNTIFS(Elements,C11169,Storung,D11169)</f>
        <v>92</v>
      </c>
      <c r="H11169" s="4"/>
      <c r="I11169" s="4"/>
      <c r="J11169" s="5"/>
    </row>
    <row r="11170" spans="1:10" x14ac:dyDescent="0.25">
      <c r="A11170" s="4">
        <v>44152.910810185182</v>
      </c>
      <c r="B11170" t="str">
        <f t="shared" si="22574"/>
        <v>CONV_ZONE</v>
      </c>
      <c r="C11170">
        <v>9000</v>
      </c>
      <c r="D11170" t="str">
        <f t="shared" si="22575"/>
        <v xml:space="preserve">Zutritt Vorbereitung ist aktiv </v>
      </c>
      <c r="E11170">
        <f t="shared" ref="E11170" si="22688">COUNTIF(Elements,$C11170)</f>
        <v>268</v>
      </c>
      <c r="F11170">
        <f t="shared" ref="F11170" si="22689">COUNTIFS(Elements,C11170,Storung,D11170)</f>
        <v>92</v>
      </c>
      <c r="H11170" s="4"/>
      <c r="I11170" s="4"/>
      <c r="J11170" s="5"/>
    </row>
    <row r="11171" spans="1:10" x14ac:dyDescent="0.25">
      <c r="A11171" s="4">
        <v>44152.818969907406</v>
      </c>
      <c r="B11171" t="str">
        <f t="shared" si="22574"/>
        <v>CONV_ZONE</v>
      </c>
      <c r="C11171">
        <v>9000</v>
      </c>
      <c r="D11171" t="str">
        <f t="shared" si="22575"/>
        <v xml:space="preserve">Zutritt Vorbereitung ist aktiv </v>
      </c>
      <c r="E11171">
        <f t="shared" ref="E11171" si="22690">COUNTIF(Elements,$C11171)</f>
        <v>268</v>
      </c>
      <c r="F11171">
        <f t="shared" ref="F11171" si="22691">COUNTIFS(Elements,C11171,Storung,D11171)</f>
        <v>92</v>
      </c>
      <c r="H11171" s="4"/>
      <c r="I11171" s="4"/>
      <c r="J11171" s="5"/>
    </row>
    <row r="11172" spans="1:10" x14ac:dyDescent="0.25">
      <c r="A11172" s="4">
        <v>44152.787222222221</v>
      </c>
      <c r="B11172" t="str">
        <f t="shared" si="22574"/>
        <v>CONV_ZONE</v>
      </c>
      <c r="C11172">
        <v>9000</v>
      </c>
      <c r="D11172" t="str">
        <f t="shared" si="22575"/>
        <v xml:space="preserve">Zutritt Vorbereitung ist aktiv </v>
      </c>
      <c r="E11172">
        <f t="shared" ref="E11172" si="22692">COUNTIF(Elements,$C11172)</f>
        <v>268</v>
      </c>
      <c r="F11172">
        <f t="shared" ref="F11172" si="22693">COUNTIFS(Elements,C11172,Storung,D11172)</f>
        <v>92</v>
      </c>
      <c r="H11172" s="4"/>
      <c r="I11172" s="4"/>
      <c r="J11172" s="5"/>
    </row>
    <row r="11173" spans="1:10" x14ac:dyDescent="0.25">
      <c r="A11173" s="4">
        <v>44152.709722222222</v>
      </c>
      <c r="B11173" t="str">
        <f t="shared" si="22574"/>
        <v>CONV_ZONE</v>
      </c>
      <c r="C11173">
        <v>9000</v>
      </c>
      <c r="D11173" t="str">
        <f t="shared" si="22575"/>
        <v xml:space="preserve">Zutritt Vorbereitung ist aktiv </v>
      </c>
      <c r="E11173">
        <f t="shared" ref="E11173" si="22694">COUNTIF(Elements,$C11173)</f>
        <v>268</v>
      </c>
      <c r="F11173">
        <f t="shared" ref="F11173" si="22695">COUNTIFS(Elements,C11173,Storung,D11173)</f>
        <v>92</v>
      </c>
      <c r="H11173" s="4"/>
      <c r="I11173" s="4"/>
      <c r="J11173" s="5"/>
    </row>
    <row r="11174" spans="1:10" x14ac:dyDescent="0.25">
      <c r="A11174" s="4">
        <v>44152.70752314815</v>
      </c>
      <c r="B11174" t="str">
        <f t="shared" si="22574"/>
        <v>CONV_ZONE</v>
      </c>
      <c r="C11174">
        <v>9000</v>
      </c>
      <c r="D11174" t="str">
        <f t="shared" si="22575"/>
        <v xml:space="preserve">Zutritt Vorbereitung ist aktiv </v>
      </c>
      <c r="E11174">
        <f t="shared" ref="E11174" si="22696">COUNTIF(Elements,$C11174)</f>
        <v>268</v>
      </c>
      <c r="F11174">
        <f t="shared" ref="F11174" si="22697">COUNTIFS(Elements,C11174,Storung,D11174)</f>
        <v>92</v>
      </c>
      <c r="H11174" s="4"/>
      <c r="I11174" s="4"/>
      <c r="J11174" s="5"/>
    </row>
    <row r="11175" spans="1:10" x14ac:dyDescent="0.25">
      <c r="A11175" s="4">
        <v>44152.705821759257</v>
      </c>
      <c r="B11175" t="str">
        <f t="shared" si="22574"/>
        <v>CONV_ZONE</v>
      </c>
      <c r="C11175">
        <v>9000</v>
      </c>
      <c r="D11175" t="str">
        <f t="shared" si="22575"/>
        <v xml:space="preserve">Zutritt Vorbereitung ist aktiv </v>
      </c>
      <c r="E11175">
        <f t="shared" ref="E11175" si="22698">COUNTIF(Elements,$C11175)</f>
        <v>268</v>
      </c>
      <c r="F11175">
        <f t="shared" ref="F11175" si="22699">COUNTIFS(Elements,C11175,Storung,D11175)</f>
        <v>92</v>
      </c>
      <c r="H11175" s="4"/>
      <c r="I11175" s="4"/>
      <c r="J11175" s="5"/>
    </row>
    <row r="11176" spans="1:10" x14ac:dyDescent="0.25">
      <c r="A11176" s="4">
        <v>44152.700833333336</v>
      </c>
      <c r="B11176" t="str">
        <f t="shared" si="22574"/>
        <v>CONV_ZONE</v>
      </c>
      <c r="C11176">
        <v>9000</v>
      </c>
      <c r="D11176" t="str">
        <f t="shared" si="22575"/>
        <v xml:space="preserve">Zutritt Vorbereitung ist aktiv </v>
      </c>
      <c r="E11176">
        <f t="shared" ref="E11176" si="22700">COUNTIF(Elements,$C11176)</f>
        <v>268</v>
      </c>
      <c r="F11176">
        <f t="shared" ref="F11176" si="22701">COUNTIFS(Elements,C11176,Storung,D11176)</f>
        <v>92</v>
      </c>
      <c r="H11176" s="4"/>
      <c r="I11176" s="4"/>
      <c r="J11176" s="5"/>
    </row>
    <row r="11177" spans="1:10" x14ac:dyDescent="0.25">
      <c r="A11177" s="4">
        <v>44152.695370370369</v>
      </c>
      <c r="B11177" t="str">
        <f t="shared" si="22574"/>
        <v>CONV_ZONE</v>
      </c>
      <c r="C11177">
        <v>9000</v>
      </c>
      <c r="D11177" t="str">
        <f t="shared" si="22575"/>
        <v xml:space="preserve">Zutritt Vorbereitung ist aktiv </v>
      </c>
      <c r="E11177">
        <f t="shared" ref="E11177" si="22702">COUNTIF(Elements,$C11177)</f>
        <v>268</v>
      </c>
      <c r="F11177">
        <f t="shared" ref="F11177" si="22703">COUNTIFS(Elements,C11177,Storung,D11177)</f>
        <v>92</v>
      </c>
      <c r="H11177" s="4"/>
      <c r="I11177" s="4"/>
      <c r="J11177" s="5"/>
    </row>
    <row r="11178" spans="1:10" x14ac:dyDescent="0.25">
      <c r="A11178" s="4">
        <v>44152.693518518521</v>
      </c>
      <c r="B11178" t="str">
        <f t="shared" ref="B11178:B11241" si="22704">"CONV_ZONE"</f>
        <v>CONV_ZONE</v>
      </c>
      <c r="C11178">
        <v>9000</v>
      </c>
      <c r="D11178" t="str">
        <f t="shared" ref="D11178:D11241" si="22705">"Zutritt Vorbereitung ist aktiv "</f>
        <v xml:space="preserve">Zutritt Vorbereitung ist aktiv </v>
      </c>
      <c r="E11178">
        <f t="shared" ref="E11178" si="22706">COUNTIF(Elements,$C11178)</f>
        <v>268</v>
      </c>
      <c r="F11178">
        <f t="shared" ref="F11178" si="22707">COUNTIFS(Elements,C11178,Storung,D11178)</f>
        <v>92</v>
      </c>
      <c r="H11178" s="4"/>
      <c r="I11178" s="4"/>
      <c r="J11178" s="5"/>
    </row>
    <row r="11179" spans="1:10" x14ac:dyDescent="0.25">
      <c r="A11179" s="4">
        <v>44152.654849537037</v>
      </c>
      <c r="B11179" t="str">
        <f t="shared" si="22704"/>
        <v>CONV_ZONE</v>
      </c>
      <c r="C11179">
        <v>9000</v>
      </c>
      <c r="D11179" t="str">
        <f t="shared" si="22705"/>
        <v xml:space="preserve">Zutritt Vorbereitung ist aktiv </v>
      </c>
      <c r="E11179">
        <f t="shared" ref="E11179" si="22708">COUNTIF(Elements,$C11179)</f>
        <v>268</v>
      </c>
      <c r="F11179">
        <f t="shared" ref="F11179" si="22709">COUNTIFS(Elements,C11179,Storung,D11179)</f>
        <v>92</v>
      </c>
      <c r="H11179" s="4"/>
      <c r="I11179" s="4"/>
      <c r="J11179" s="5"/>
    </row>
    <row r="11180" spans="1:10" x14ac:dyDescent="0.25">
      <c r="A11180" s="4">
        <v>44152.642060185186</v>
      </c>
      <c r="B11180" t="str">
        <f t="shared" si="22704"/>
        <v>CONV_ZONE</v>
      </c>
      <c r="C11180">
        <v>9000</v>
      </c>
      <c r="D11180" t="str">
        <f t="shared" si="22705"/>
        <v xml:space="preserve">Zutritt Vorbereitung ist aktiv </v>
      </c>
      <c r="E11180">
        <f t="shared" ref="E11180" si="22710">COUNTIF(Elements,$C11180)</f>
        <v>268</v>
      </c>
      <c r="F11180">
        <f t="shared" ref="F11180" si="22711">COUNTIFS(Elements,C11180,Storung,D11180)</f>
        <v>92</v>
      </c>
      <c r="H11180" s="4"/>
      <c r="I11180" s="4"/>
      <c r="J11180" s="5"/>
    </row>
    <row r="11181" spans="1:10" x14ac:dyDescent="0.25">
      <c r="A11181" s="4">
        <v>44152.442835648151</v>
      </c>
      <c r="B11181" t="str">
        <f t="shared" si="22704"/>
        <v>CONV_ZONE</v>
      </c>
      <c r="C11181">
        <v>9000</v>
      </c>
      <c r="D11181" t="str">
        <f t="shared" si="22705"/>
        <v xml:space="preserve">Zutritt Vorbereitung ist aktiv </v>
      </c>
      <c r="E11181">
        <f t="shared" ref="E11181" si="22712">COUNTIF(Elements,$C11181)</f>
        <v>268</v>
      </c>
      <c r="F11181">
        <f t="shared" ref="F11181" si="22713">COUNTIFS(Elements,C11181,Storung,D11181)</f>
        <v>92</v>
      </c>
      <c r="H11181" s="4"/>
      <c r="I11181" s="4"/>
      <c r="J11181" s="5"/>
    </row>
    <row r="11182" spans="1:10" x14ac:dyDescent="0.25">
      <c r="A11182" s="4">
        <v>44151.94023148148</v>
      </c>
      <c r="B11182" t="str">
        <f t="shared" si="22704"/>
        <v>CONV_ZONE</v>
      </c>
      <c r="C11182">
        <v>9000</v>
      </c>
      <c r="D11182" t="str">
        <f t="shared" si="22705"/>
        <v xml:space="preserve">Zutritt Vorbereitung ist aktiv </v>
      </c>
      <c r="E11182">
        <f t="shared" ref="E11182" si="22714">COUNTIF(Elements,$C11182)</f>
        <v>268</v>
      </c>
      <c r="F11182">
        <f t="shared" ref="F11182" si="22715">COUNTIFS(Elements,C11182,Storung,D11182)</f>
        <v>92</v>
      </c>
      <c r="H11182" s="4"/>
      <c r="I11182" s="4"/>
      <c r="J11182" s="5"/>
    </row>
    <row r="11183" spans="1:10" x14ac:dyDescent="0.25">
      <c r="A11183" s="4">
        <v>44151.936886574076</v>
      </c>
      <c r="B11183" t="str">
        <f t="shared" si="22704"/>
        <v>CONV_ZONE</v>
      </c>
      <c r="C11183">
        <v>9000</v>
      </c>
      <c r="D11183" t="str">
        <f t="shared" si="22705"/>
        <v xml:space="preserve">Zutritt Vorbereitung ist aktiv </v>
      </c>
      <c r="E11183">
        <f t="shared" ref="E11183" si="22716">COUNTIF(Elements,$C11183)</f>
        <v>268</v>
      </c>
      <c r="F11183">
        <f t="shared" ref="F11183" si="22717">COUNTIFS(Elements,C11183,Storung,D11183)</f>
        <v>92</v>
      </c>
      <c r="H11183" s="4"/>
      <c r="I11183" s="4"/>
      <c r="J11183" s="5"/>
    </row>
    <row r="11184" spans="1:10" x14ac:dyDescent="0.25">
      <c r="A11184" s="4">
        <v>44151.450856481482</v>
      </c>
      <c r="B11184" t="str">
        <f t="shared" si="22704"/>
        <v>CONV_ZONE</v>
      </c>
      <c r="C11184">
        <v>9000</v>
      </c>
      <c r="D11184" t="str">
        <f t="shared" si="22705"/>
        <v xml:space="preserve">Zutritt Vorbereitung ist aktiv </v>
      </c>
      <c r="E11184">
        <f t="shared" ref="E11184" si="22718">COUNTIF(Elements,$C11184)</f>
        <v>268</v>
      </c>
      <c r="F11184">
        <f t="shared" ref="F11184" si="22719">COUNTIFS(Elements,C11184,Storung,D11184)</f>
        <v>92</v>
      </c>
      <c r="H11184" s="4"/>
      <c r="I11184" s="4"/>
      <c r="J11184" s="5"/>
    </row>
    <row r="11185" spans="1:10" x14ac:dyDescent="0.25">
      <c r="A11185" s="4">
        <v>44164.298483796294</v>
      </c>
      <c r="B11185" t="str">
        <f t="shared" si="22704"/>
        <v>CONV_ZONE</v>
      </c>
      <c r="C11185">
        <v>8110</v>
      </c>
      <c r="D11185" t="str">
        <f t="shared" si="22705"/>
        <v xml:space="preserve">Zutritt Vorbereitung ist aktiv </v>
      </c>
      <c r="E11185">
        <f t="shared" ref="E11185" si="22720">COUNTIF(Elements,$C11185)</f>
        <v>243</v>
      </c>
      <c r="F11185">
        <f t="shared" ref="F11185" si="22721">COUNTIFS(Elements,C11185,Storung,D11185)</f>
        <v>140</v>
      </c>
      <c r="H11185" s="4"/>
      <c r="I11185" s="4"/>
      <c r="J11185" s="5"/>
    </row>
    <row r="11186" spans="1:10" x14ac:dyDescent="0.25">
      <c r="A11186" s="4">
        <v>44164.294328703705</v>
      </c>
      <c r="B11186" t="str">
        <f t="shared" si="22704"/>
        <v>CONV_ZONE</v>
      </c>
      <c r="C11186">
        <v>8110</v>
      </c>
      <c r="D11186" t="str">
        <f t="shared" si="22705"/>
        <v xml:space="preserve">Zutritt Vorbereitung ist aktiv </v>
      </c>
      <c r="E11186">
        <f t="shared" ref="E11186" si="22722">COUNTIF(Elements,$C11186)</f>
        <v>243</v>
      </c>
      <c r="F11186">
        <f t="shared" ref="F11186" si="22723">COUNTIFS(Elements,C11186,Storung,D11186)</f>
        <v>140</v>
      </c>
      <c r="H11186" s="4"/>
      <c r="I11186" s="4"/>
      <c r="J11186" s="5"/>
    </row>
    <row r="11187" spans="1:10" x14ac:dyDescent="0.25">
      <c r="A11187" s="4">
        <v>44164.271134259259</v>
      </c>
      <c r="B11187" t="str">
        <f t="shared" si="22704"/>
        <v>CONV_ZONE</v>
      </c>
      <c r="C11187">
        <v>8110</v>
      </c>
      <c r="D11187" t="str">
        <f t="shared" si="22705"/>
        <v xml:space="preserve">Zutritt Vorbereitung ist aktiv </v>
      </c>
      <c r="E11187">
        <f t="shared" ref="E11187" si="22724">COUNTIF(Elements,$C11187)</f>
        <v>243</v>
      </c>
      <c r="F11187">
        <f t="shared" ref="F11187" si="22725">COUNTIFS(Elements,C11187,Storung,D11187)</f>
        <v>140</v>
      </c>
      <c r="H11187" s="4"/>
      <c r="I11187" s="4"/>
      <c r="J11187" s="5"/>
    </row>
    <row r="11188" spans="1:10" x14ac:dyDescent="0.25">
      <c r="A11188" s="4">
        <v>44164.269675925927</v>
      </c>
      <c r="B11188" t="str">
        <f t="shared" si="22704"/>
        <v>CONV_ZONE</v>
      </c>
      <c r="C11188">
        <v>8110</v>
      </c>
      <c r="D11188" t="str">
        <f t="shared" si="22705"/>
        <v xml:space="preserve">Zutritt Vorbereitung ist aktiv </v>
      </c>
      <c r="E11188">
        <f t="shared" ref="E11188" si="22726">COUNTIF(Elements,$C11188)</f>
        <v>243</v>
      </c>
      <c r="F11188">
        <f t="shared" ref="F11188" si="22727">COUNTIFS(Elements,C11188,Storung,D11188)</f>
        <v>140</v>
      </c>
      <c r="H11188" s="4"/>
      <c r="I11188" s="4"/>
      <c r="J11188" s="5"/>
    </row>
    <row r="11189" spans="1:10" x14ac:dyDescent="0.25">
      <c r="A11189" s="4">
        <v>44162.677777777775</v>
      </c>
      <c r="B11189" t="str">
        <f t="shared" si="22704"/>
        <v>CONV_ZONE</v>
      </c>
      <c r="C11189">
        <v>8110</v>
      </c>
      <c r="D11189" t="str">
        <f t="shared" si="22705"/>
        <v xml:space="preserve">Zutritt Vorbereitung ist aktiv </v>
      </c>
      <c r="E11189">
        <f t="shared" ref="E11189" si="22728">COUNTIF(Elements,$C11189)</f>
        <v>243</v>
      </c>
      <c r="F11189">
        <f t="shared" ref="F11189" si="22729">COUNTIFS(Elements,C11189,Storung,D11189)</f>
        <v>140</v>
      </c>
      <c r="H11189" s="4"/>
      <c r="I11189" s="4"/>
      <c r="J11189" s="5"/>
    </row>
    <row r="11190" spans="1:10" x14ac:dyDescent="0.25">
      <c r="A11190" s="4">
        <v>44162.676979166667</v>
      </c>
      <c r="B11190" t="str">
        <f t="shared" si="22704"/>
        <v>CONV_ZONE</v>
      </c>
      <c r="C11190">
        <v>8110</v>
      </c>
      <c r="D11190" t="str">
        <f t="shared" si="22705"/>
        <v xml:space="preserve">Zutritt Vorbereitung ist aktiv </v>
      </c>
      <c r="E11190">
        <f t="shared" ref="E11190" si="22730">COUNTIF(Elements,$C11190)</f>
        <v>243</v>
      </c>
      <c r="F11190">
        <f t="shared" ref="F11190" si="22731">COUNTIFS(Elements,C11190,Storung,D11190)</f>
        <v>140</v>
      </c>
      <c r="H11190" s="4"/>
      <c r="I11190" s="4"/>
      <c r="J11190" s="5"/>
    </row>
    <row r="11191" spans="1:10" x14ac:dyDescent="0.25">
      <c r="A11191" s="4">
        <v>44162.621620370373</v>
      </c>
      <c r="B11191" t="str">
        <f t="shared" si="22704"/>
        <v>CONV_ZONE</v>
      </c>
      <c r="C11191">
        <v>8110</v>
      </c>
      <c r="D11191" t="str">
        <f t="shared" si="22705"/>
        <v xml:space="preserve">Zutritt Vorbereitung ist aktiv </v>
      </c>
      <c r="E11191">
        <f t="shared" ref="E11191" si="22732">COUNTIF(Elements,$C11191)</f>
        <v>243</v>
      </c>
      <c r="F11191">
        <f t="shared" ref="F11191" si="22733">COUNTIFS(Elements,C11191,Storung,D11191)</f>
        <v>140</v>
      </c>
      <c r="H11191" s="4"/>
      <c r="I11191" s="4"/>
      <c r="J11191" s="5"/>
    </row>
    <row r="11192" spans="1:10" x14ac:dyDescent="0.25">
      <c r="A11192" s="4">
        <v>44162.621168981481</v>
      </c>
      <c r="B11192" t="str">
        <f t="shared" si="22704"/>
        <v>CONV_ZONE</v>
      </c>
      <c r="C11192">
        <v>8110</v>
      </c>
      <c r="D11192" t="str">
        <f t="shared" si="22705"/>
        <v xml:space="preserve">Zutritt Vorbereitung ist aktiv </v>
      </c>
      <c r="E11192">
        <f t="shared" ref="E11192" si="22734">COUNTIF(Elements,$C11192)</f>
        <v>243</v>
      </c>
      <c r="F11192">
        <f t="shared" ref="F11192" si="22735">COUNTIFS(Elements,C11192,Storung,D11192)</f>
        <v>140</v>
      </c>
      <c r="H11192" s="4"/>
      <c r="I11192" s="4"/>
      <c r="J11192" s="5"/>
    </row>
    <row r="11193" spans="1:10" x14ac:dyDescent="0.25">
      <c r="A11193" s="4">
        <v>44162.620949074073</v>
      </c>
      <c r="B11193" t="str">
        <f t="shared" si="22704"/>
        <v>CONV_ZONE</v>
      </c>
      <c r="C11193">
        <v>8110</v>
      </c>
      <c r="D11193" t="str">
        <f t="shared" si="22705"/>
        <v xml:space="preserve">Zutritt Vorbereitung ist aktiv </v>
      </c>
      <c r="E11193">
        <f t="shared" ref="E11193" si="22736">COUNTIF(Elements,$C11193)</f>
        <v>243</v>
      </c>
      <c r="F11193">
        <f t="shared" ref="F11193" si="22737">COUNTIFS(Elements,C11193,Storung,D11193)</f>
        <v>140</v>
      </c>
      <c r="H11193" s="4"/>
      <c r="I11193" s="4"/>
      <c r="J11193" s="5"/>
    </row>
    <row r="11194" spans="1:10" x14ac:dyDescent="0.25">
      <c r="A11194" s="4">
        <v>44162.620300925926</v>
      </c>
      <c r="B11194" t="str">
        <f t="shared" si="22704"/>
        <v>CONV_ZONE</v>
      </c>
      <c r="C11194">
        <v>8110</v>
      </c>
      <c r="D11194" t="str">
        <f t="shared" si="22705"/>
        <v xml:space="preserve">Zutritt Vorbereitung ist aktiv </v>
      </c>
      <c r="E11194">
        <f t="shared" ref="E11194" si="22738">COUNTIF(Elements,$C11194)</f>
        <v>243</v>
      </c>
      <c r="F11194">
        <f t="shared" ref="F11194" si="22739">COUNTIFS(Elements,C11194,Storung,D11194)</f>
        <v>140</v>
      </c>
      <c r="H11194" s="4"/>
      <c r="I11194" s="4"/>
      <c r="J11194" s="5"/>
    </row>
    <row r="11195" spans="1:10" x14ac:dyDescent="0.25">
      <c r="A11195" s="4">
        <v>44162.452465277776</v>
      </c>
      <c r="B11195" t="str">
        <f t="shared" si="22704"/>
        <v>CONV_ZONE</v>
      </c>
      <c r="C11195">
        <v>8110</v>
      </c>
      <c r="D11195" t="str">
        <f t="shared" si="22705"/>
        <v xml:space="preserve">Zutritt Vorbereitung ist aktiv </v>
      </c>
      <c r="E11195">
        <f t="shared" ref="E11195" si="22740">COUNTIF(Elements,$C11195)</f>
        <v>243</v>
      </c>
      <c r="F11195">
        <f t="shared" ref="F11195" si="22741">COUNTIFS(Elements,C11195,Storung,D11195)</f>
        <v>140</v>
      </c>
      <c r="H11195" s="4"/>
      <c r="I11195" s="4"/>
      <c r="J11195" s="5"/>
    </row>
    <row r="11196" spans="1:10" x14ac:dyDescent="0.25">
      <c r="A11196" s="4">
        <v>44162.451585648145</v>
      </c>
      <c r="B11196" t="str">
        <f t="shared" si="22704"/>
        <v>CONV_ZONE</v>
      </c>
      <c r="C11196">
        <v>8110</v>
      </c>
      <c r="D11196" t="str">
        <f t="shared" si="22705"/>
        <v xml:space="preserve">Zutritt Vorbereitung ist aktiv </v>
      </c>
      <c r="E11196">
        <f t="shared" ref="E11196" si="22742">COUNTIF(Elements,$C11196)</f>
        <v>243</v>
      </c>
      <c r="F11196">
        <f t="shared" ref="F11196" si="22743">COUNTIFS(Elements,C11196,Storung,D11196)</f>
        <v>140</v>
      </c>
      <c r="H11196" s="4"/>
      <c r="I11196" s="4"/>
      <c r="J11196" s="5"/>
    </row>
    <row r="11197" spans="1:10" x14ac:dyDescent="0.25">
      <c r="A11197" s="4">
        <v>44162.447002314817</v>
      </c>
      <c r="B11197" t="str">
        <f t="shared" si="22704"/>
        <v>CONV_ZONE</v>
      </c>
      <c r="C11197">
        <v>8110</v>
      </c>
      <c r="D11197" t="str">
        <f t="shared" si="22705"/>
        <v xml:space="preserve">Zutritt Vorbereitung ist aktiv </v>
      </c>
      <c r="E11197">
        <f t="shared" ref="E11197" si="22744">COUNTIF(Elements,$C11197)</f>
        <v>243</v>
      </c>
      <c r="F11197">
        <f t="shared" ref="F11197" si="22745">COUNTIFS(Elements,C11197,Storung,D11197)</f>
        <v>140</v>
      </c>
      <c r="H11197" s="4"/>
      <c r="I11197" s="4"/>
      <c r="J11197" s="5"/>
    </row>
    <row r="11198" spans="1:10" x14ac:dyDescent="0.25">
      <c r="A11198" s="4">
        <v>44162.284918981481</v>
      </c>
      <c r="B11198" t="str">
        <f t="shared" si="22704"/>
        <v>CONV_ZONE</v>
      </c>
      <c r="C11198">
        <v>8110</v>
      </c>
      <c r="D11198" t="str">
        <f t="shared" si="22705"/>
        <v xml:space="preserve">Zutritt Vorbereitung ist aktiv </v>
      </c>
      <c r="E11198">
        <f t="shared" ref="E11198" si="22746">COUNTIF(Elements,$C11198)</f>
        <v>243</v>
      </c>
      <c r="F11198">
        <f t="shared" ref="F11198" si="22747">COUNTIFS(Elements,C11198,Storung,D11198)</f>
        <v>140</v>
      </c>
      <c r="H11198" s="4"/>
      <c r="I11198" s="4"/>
      <c r="J11198" s="5"/>
    </row>
    <row r="11199" spans="1:10" x14ac:dyDescent="0.25">
      <c r="A11199" s="4">
        <v>44162.282395833332</v>
      </c>
      <c r="B11199" t="str">
        <f t="shared" si="22704"/>
        <v>CONV_ZONE</v>
      </c>
      <c r="C11199">
        <v>8110</v>
      </c>
      <c r="D11199" t="str">
        <f t="shared" si="22705"/>
        <v xml:space="preserve">Zutritt Vorbereitung ist aktiv </v>
      </c>
      <c r="E11199">
        <f t="shared" ref="E11199" si="22748">COUNTIF(Elements,$C11199)</f>
        <v>243</v>
      </c>
      <c r="F11199">
        <f t="shared" ref="F11199" si="22749">COUNTIFS(Elements,C11199,Storung,D11199)</f>
        <v>140</v>
      </c>
      <c r="H11199" s="4"/>
      <c r="I11199" s="4"/>
      <c r="J11199" s="5"/>
    </row>
    <row r="11200" spans="1:10" x14ac:dyDescent="0.25">
      <c r="A11200" s="4">
        <v>44162.243333333332</v>
      </c>
      <c r="B11200" t="str">
        <f t="shared" si="22704"/>
        <v>CONV_ZONE</v>
      </c>
      <c r="C11200">
        <v>8110</v>
      </c>
      <c r="D11200" t="str">
        <f t="shared" si="22705"/>
        <v xml:space="preserve">Zutritt Vorbereitung ist aktiv </v>
      </c>
      <c r="E11200">
        <f t="shared" ref="E11200" si="22750">COUNTIF(Elements,$C11200)</f>
        <v>243</v>
      </c>
      <c r="F11200">
        <f t="shared" ref="F11200" si="22751">COUNTIFS(Elements,C11200,Storung,D11200)</f>
        <v>140</v>
      </c>
      <c r="H11200" s="4"/>
      <c r="I11200" s="4"/>
      <c r="J11200" s="5"/>
    </row>
    <row r="11201" spans="1:10" x14ac:dyDescent="0.25">
      <c r="A11201" s="4">
        <v>44162.242789351854</v>
      </c>
      <c r="B11201" t="str">
        <f t="shared" si="22704"/>
        <v>CONV_ZONE</v>
      </c>
      <c r="C11201">
        <v>8110</v>
      </c>
      <c r="D11201" t="str">
        <f t="shared" si="22705"/>
        <v xml:space="preserve">Zutritt Vorbereitung ist aktiv </v>
      </c>
      <c r="E11201">
        <f t="shared" ref="E11201" si="22752">COUNTIF(Elements,$C11201)</f>
        <v>243</v>
      </c>
      <c r="F11201">
        <f t="shared" ref="F11201" si="22753">COUNTIFS(Elements,C11201,Storung,D11201)</f>
        <v>140</v>
      </c>
      <c r="H11201" s="4"/>
      <c r="I11201" s="4"/>
      <c r="J11201" s="5"/>
    </row>
    <row r="11202" spans="1:10" x14ac:dyDescent="0.25">
      <c r="A11202" s="4">
        <v>44162.239687499998</v>
      </c>
      <c r="B11202" t="str">
        <f t="shared" si="22704"/>
        <v>CONV_ZONE</v>
      </c>
      <c r="C11202">
        <v>8110</v>
      </c>
      <c r="D11202" t="str">
        <f t="shared" si="22705"/>
        <v xml:space="preserve">Zutritt Vorbereitung ist aktiv </v>
      </c>
      <c r="E11202">
        <f t="shared" ref="E11202" si="22754">COUNTIF(Elements,$C11202)</f>
        <v>243</v>
      </c>
      <c r="F11202">
        <f t="shared" ref="F11202" si="22755">COUNTIFS(Elements,C11202,Storung,D11202)</f>
        <v>140</v>
      </c>
      <c r="H11202" s="4"/>
      <c r="I11202" s="4"/>
      <c r="J11202" s="5"/>
    </row>
    <row r="11203" spans="1:10" x14ac:dyDescent="0.25">
      <c r="A11203" s="4">
        <v>44162.238217592596</v>
      </c>
      <c r="B11203" t="str">
        <f t="shared" si="22704"/>
        <v>CONV_ZONE</v>
      </c>
      <c r="C11203">
        <v>8110</v>
      </c>
      <c r="D11203" t="str">
        <f t="shared" si="22705"/>
        <v xml:space="preserve">Zutritt Vorbereitung ist aktiv </v>
      </c>
      <c r="E11203">
        <f t="shared" ref="E11203" si="22756">COUNTIF(Elements,$C11203)</f>
        <v>243</v>
      </c>
      <c r="F11203">
        <f t="shared" ref="F11203" si="22757">COUNTIFS(Elements,C11203,Storung,D11203)</f>
        <v>140</v>
      </c>
      <c r="H11203" s="4"/>
      <c r="I11203" s="4"/>
      <c r="J11203" s="5"/>
    </row>
    <row r="11204" spans="1:10" x14ac:dyDescent="0.25">
      <c r="A11204" s="4">
        <v>44162.175324074073</v>
      </c>
      <c r="B11204" t="str">
        <f t="shared" si="22704"/>
        <v>CONV_ZONE</v>
      </c>
      <c r="C11204">
        <v>8110</v>
      </c>
      <c r="D11204" t="str">
        <f t="shared" si="22705"/>
        <v xml:space="preserve">Zutritt Vorbereitung ist aktiv </v>
      </c>
      <c r="E11204">
        <f t="shared" ref="E11204" si="22758">COUNTIF(Elements,$C11204)</f>
        <v>243</v>
      </c>
      <c r="F11204">
        <f t="shared" ref="F11204" si="22759">COUNTIFS(Elements,C11204,Storung,D11204)</f>
        <v>140</v>
      </c>
      <c r="H11204" s="4"/>
      <c r="I11204" s="4"/>
      <c r="J11204" s="5"/>
    </row>
    <row r="11205" spans="1:10" x14ac:dyDescent="0.25">
      <c r="A11205" s="4">
        <v>44162.139537037037</v>
      </c>
      <c r="B11205" t="str">
        <f t="shared" si="22704"/>
        <v>CONV_ZONE</v>
      </c>
      <c r="C11205">
        <v>8110</v>
      </c>
      <c r="D11205" t="str">
        <f t="shared" si="22705"/>
        <v xml:space="preserve">Zutritt Vorbereitung ist aktiv </v>
      </c>
      <c r="E11205">
        <f t="shared" ref="E11205" si="22760">COUNTIF(Elements,$C11205)</f>
        <v>243</v>
      </c>
      <c r="F11205">
        <f t="shared" ref="F11205" si="22761">COUNTIFS(Elements,C11205,Storung,D11205)</f>
        <v>140</v>
      </c>
      <c r="H11205" s="4"/>
      <c r="I11205" s="4"/>
      <c r="J11205" s="5"/>
    </row>
    <row r="11206" spans="1:10" x14ac:dyDescent="0.25">
      <c r="A11206" s="4">
        <v>44162.118252314816</v>
      </c>
      <c r="B11206" t="str">
        <f t="shared" si="22704"/>
        <v>CONV_ZONE</v>
      </c>
      <c r="C11206">
        <v>8110</v>
      </c>
      <c r="D11206" t="str">
        <f t="shared" si="22705"/>
        <v xml:space="preserve">Zutritt Vorbereitung ist aktiv </v>
      </c>
      <c r="E11206">
        <f t="shared" ref="E11206" si="22762">COUNTIF(Elements,$C11206)</f>
        <v>243</v>
      </c>
      <c r="F11206">
        <f t="shared" ref="F11206" si="22763">COUNTIFS(Elements,C11206,Storung,D11206)</f>
        <v>140</v>
      </c>
      <c r="H11206" s="4"/>
      <c r="I11206" s="4"/>
      <c r="J11206" s="5"/>
    </row>
    <row r="11207" spans="1:10" x14ac:dyDescent="0.25">
      <c r="A11207" s="4">
        <v>44161.750636574077</v>
      </c>
      <c r="B11207" t="str">
        <f t="shared" si="22704"/>
        <v>CONV_ZONE</v>
      </c>
      <c r="C11207">
        <v>8110</v>
      </c>
      <c r="D11207" t="str">
        <f t="shared" si="22705"/>
        <v xml:space="preserve">Zutritt Vorbereitung ist aktiv </v>
      </c>
      <c r="E11207">
        <f t="shared" ref="E11207" si="22764">COUNTIF(Elements,$C11207)</f>
        <v>243</v>
      </c>
      <c r="F11207">
        <f t="shared" ref="F11207" si="22765">COUNTIFS(Elements,C11207,Storung,D11207)</f>
        <v>140</v>
      </c>
      <c r="H11207" s="4"/>
      <c r="I11207" s="4"/>
      <c r="J11207" s="5"/>
    </row>
    <row r="11208" spans="1:10" x14ac:dyDescent="0.25">
      <c r="A11208" s="4">
        <v>44161.749965277777</v>
      </c>
      <c r="B11208" t="str">
        <f t="shared" si="22704"/>
        <v>CONV_ZONE</v>
      </c>
      <c r="C11208">
        <v>8110</v>
      </c>
      <c r="D11208" t="str">
        <f t="shared" si="22705"/>
        <v xml:space="preserve">Zutritt Vorbereitung ist aktiv </v>
      </c>
      <c r="E11208">
        <f t="shared" ref="E11208" si="22766">COUNTIF(Elements,$C11208)</f>
        <v>243</v>
      </c>
      <c r="F11208">
        <f t="shared" ref="F11208" si="22767">COUNTIFS(Elements,C11208,Storung,D11208)</f>
        <v>140</v>
      </c>
      <c r="H11208" s="4"/>
      <c r="I11208" s="4"/>
      <c r="J11208" s="5"/>
    </row>
    <row r="11209" spans="1:10" x14ac:dyDescent="0.25">
      <c r="A11209" s="4">
        <v>44161.636296296296</v>
      </c>
      <c r="B11209" t="str">
        <f t="shared" si="22704"/>
        <v>CONV_ZONE</v>
      </c>
      <c r="C11209">
        <v>8110</v>
      </c>
      <c r="D11209" t="str">
        <f t="shared" si="22705"/>
        <v xml:space="preserve">Zutritt Vorbereitung ist aktiv </v>
      </c>
      <c r="E11209">
        <f t="shared" ref="E11209" si="22768">COUNTIF(Elements,$C11209)</f>
        <v>243</v>
      </c>
      <c r="F11209">
        <f t="shared" ref="F11209" si="22769">COUNTIFS(Elements,C11209,Storung,D11209)</f>
        <v>140</v>
      </c>
      <c r="H11209" s="4"/>
      <c r="I11209" s="4"/>
      <c r="J11209" s="5"/>
    </row>
    <row r="11210" spans="1:10" x14ac:dyDescent="0.25">
      <c r="A11210" s="4">
        <v>44161.617951388886</v>
      </c>
      <c r="B11210" t="str">
        <f t="shared" si="22704"/>
        <v>CONV_ZONE</v>
      </c>
      <c r="C11210">
        <v>8110</v>
      </c>
      <c r="D11210" t="str">
        <f t="shared" si="22705"/>
        <v xml:space="preserve">Zutritt Vorbereitung ist aktiv </v>
      </c>
      <c r="E11210">
        <f t="shared" ref="E11210" si="22770">COUNTIF(Elements,$C11210)</f>
        <v>243</v>
      </c>
      <c r="F11210">
        <f t="shared" ref="F11210" si="22771">COUNTIFS(Elements,C11210,Storung,D11210)</f>
        <v>140</v>
      </c>
      <c r="H11210" s="4"/>
      <c r="I11210" s="4"/>
      <c r="J11210" s="5"/>
    </row>
    <row r="11211" spans="1:10" x14ac:dyDescent="0.25">
      <c r="A11211" s="4">
        <v>44161.616608796299</v>
      </c>
      <c r="B11211" t="str">
        <f t="shared" si="22704"/>
        <v>CONV_ZONE</v>
      </c>
      <c r="C11211">
        <v>8110</v>
      </c>
      <c r="D11211" t="str">
        <f t="shared" si="22705"/>
        <v xml:space="preserve">Zutritt Vorbereitung ist aktiv </v>
      </c>
      <c r="E11211">
        <f t="shared" ref="E11211" si="22772">COUNTIF(Elements,$C11211)</f>
        <v>243</v>
      </c>
      <c r="F11211">
        <f t="shared" ref="F11211" si="22773">COUNTIFS(Elements,C11211,Storung,D11211)</f>
        <v>140</v>
      </c>
      <c r="H11211" s="4"/>
      <c r="I11211" s="4"/>
      <c r="J11211" s="5"/>
    </row>
    <row r="11212" spans="1:10" x14ac:dyDescent="0.25">
      <c r="A11212" s="4">
        <v>44161.06689814815</v>
      </c>
      <c r="B11212" t="str">
        <f t="shared" si="22704"/>
        <v>CONV_ZONE</v>
      </c>
      <c r="C11212">
        <v>8110</v>
      </c>
      <c r="D11212" t="str">
        <f t="shared" si="22705"/>
        <v xml:space="preserve">Zutritt Vorbereitung ist aktiv </v>
      </c>
      <c r="E11212">
        <f t="shared" ref="E11212" si="22774">COUNTIF(Elements,$C11212)</f>
        <v>243</v>
      </c>
      <c r="F11212">
        <f t="shared" ref="F11212" si="22775">COUNTIFS(Elements,C11212,Storung,D11212)</f>
        <v>140</v>
      </c>
      <c r="H11212" s="4"/>
      <c r="I11212" s="4"/>
      <c r="J11212" s="5"/>
    </row>
    <row r="11213" spans="1:10" x14ac:dyDescent="0.25">
      <c r="A11213" s="4">
        <v>44161.06554398148</v>
      </c>
      <c r="B11213" t="str">
        <f t="shared" si="22704"/>
        <v>CONV_ZONE</v>
      </c>
      <c r="C11213">
        <v>8110</v>
      </c>
      <c r="D11213" t="str">
        <f t="shared" si="22705"/>
        <v xml:space="preserve">Zutritt Vorbereitung ist aktiv </v>
      </c>
      <c r="E11213">
        <f t="shared" ref="E11213" si="22776">COUNTIF(Elements,$C11213)</f>
        <v>243</v>
      </c>
      <c r="F11213">
        <f t="shared" ref="F11213" si="22777">COUNTIFS(Elements,C11213,Storung,D11213)</f>
        <v>140</v>
      </c>
      <c r="H11213" s="4"/>
      <c r="I11213" s="4"/>
      <c r="J11213" s="5"/>
    </row>
    <row r="11214" spans="1:10" x14ac:dyDescent="0.25">
      <c r="A11214" s="4">
        <v>44161.064027777778</v>
      </c>
      <c r="B11214" t="str">
        <f t="shared" si="22704"/>
        <v>CONV_ZONE</v>
      </c>
      <c r="C11214">
        <v>8110</v>
      </c>
      <c r="D11214" t="str">
        <f t="shared" si="22705"/>
        <v xml:space="preserve">Zutritt Vorbereitung ist aktiv </v>
      </c>
      <c r="E11214">
        <f t="shared" ref="E11214" si="22778">COUNTIF(Elements,$C11214)</f>
        <v>243</v>
      </c>
      <c r="F11214">
        <f t="shared" ref="F11214" si="22779">COUNTIFS(Elements,C11214,Storung,D11214)</f>
        <v>140</v>
      </c>
      <c r="H11214" s="4"/>
      <c r="I11214" s="4"/>
      <c r="J11214" s="5"/>
    </row>
    <row r="11215" spans="1:10" x14ac:dyDescent="0.25">
      <c r="A11215" s="4">
        <v>44161.063240740739</v>
      </c>
      <c r="B11215" t="str">
        <f t="shared" si="22704"/>
        <v>CONV_ZONE</v>
      </c>
      <c r="C11215">
        <v>8110</v>
      </c>
      <c r="D11215" t="str">
        <f t="shared" si="22705"/>
        <v xml:space="preserve">Zutritt Vorbereitung ist aktiv </v>
      </c>
      <c r="E11215">
        <f t="shared" ref="E11215" si="22780">COUNTIF(Elements,$C11215)</f>
        <v>243</v>
      </c>
      <c r="F11215">
        <f t="shared" ref="F11215" si="22781">COUNTIFS(Elements,C11215,Storung,D11215)</f>
        <v>140</v>
      </c>
      <c r="H11215" s="4"/>
      <c r="I11215" s="4"/>
      <c r="J11215" s="5"/>
    </row>
    <row r="11216" spans="1:10" x14ac:dyDescent="0.25">
      <c r="A11216" s="4">
        <v>44161.028807870367</v>
      </c>
      <c r="B11216" t="str">
        <f t="shared" si="22704"/>
        <v>CONV_ZONE</v>
      </c>
      <c r="C11216">
        <v>8110</v>
      </c>
      <c r="D11216" t="str">
        <f t="shared" si="22705"/>
        <v xml:space="preserve">Zutritt Vorbereitung ist aktiv </v>
      </c>
      <c r="E11216">
        <f t="shared" ref="E11216" si="22782">COUNTIF(Elements,$C11216)</f>
        <v>243</v>
      </c>
      <c r="F11216">
        <f t="shared" ref="F11216" si="22783">COUNTIFS(Elements,C11216,Storung,D11216)</f>
        <v>140</v>
      </c>
      <c r="H11216" s="4"/>
      <c r="I11216" s="4"/>
      <c r="J11216" s="5"/>
    </row>
    <row r="11217" spans="1:10" x14ac:dyDescent="0.25">
      <c r="A11217" s="4">
        <v>44160.707048611112</v>
      </c>
      <c r="B11217" t="str">
        <f t="shared" si="22704"/>
        <v>CONV_ZONE</v>
      </c>
      <c r="C11217">
        <v>8110</v>
      </c>
      <c r="D11217" t="str">
        <f t="shared" si="22705"/>
        <v xml:space="preserve">Zutritt Vorbereitung ist aktiv </v>
      </c>
      <c r="E11217">
        <f t="shared" ref="E11217" si="22784">COUNTIF(Elements,$C11217)</f>
        <v>243</v>
      </c>
      <c r="F11217">
        <f t="shared" ref="F11217" si="22785">COUNTIFS(Elements,C11217,Storung,D11217)</f>
        <v>140</v>
      </c>
      <c r="H11217" s="4"/>
      <c r="I11217" s="4"/>
      <c r="J11217" s="5"/>
    </row>
    <row r="11218" spans="1:10" x14ac:dyDescent="0.25">
      <c r="A11218" s="4">
        <v>44160.706284722219</v>
      </c>
      <c r="B11218" t="str">
        <f t="shared" si="22704"/>
        <v>CONV_ZONE</v>
      </c>
      <c r="C11218">
        <v>8110</v>
      </c>
      <c r="D11218" t="str">
        <f t="shared" si="22705"/>
        <v xml:space="preserve">Zutritt Vorbereitung ist aktiv </v>
      </c>
      <c r="E11218">
        <f t="shared" ref="E11218" si="22786">COUNTIF(Elements,$C11218)</f>
        <v>243</v>
      </c>
      <c r="F11218">
        <f t="shared" ref="F11218" si="22787">COUNTIFS(Elements,C11218,Storung,D11218)</f>
        <v>140</v>
      </c>
      <c r="H11218" s="4"/>
      <c r="I11218" s="4"/>
      <c r="J11218" s="5"/>
    </row>
    <row r="11219" spans="1:10" x14ac:dyDescent="0.25">
      <c r="A11219" s="4">
        <v>44160.463541666664</v>
      </c>
      <c r="B11219" t="str">
        <f t="shared" si="22704"/>
        <v>CONV_ZONE</v>
      </c>
      <c r="C11219">
        <v>8110</v>
      </c>
      <c r="D11219" t="str">
        <f t="shared" si="22705"/>
        <v xml:space="preserve">Zutritt Vorbereitung ist aktiv </v>
      </c>
      <c r="E11219">
        <f t="shared" ref="E11219" si="22788">COUNTIF(Elements,$C11219)</f>
        <v>243</v>
      </c>
      <c r="F11219">
        <f t="shared" ref="F11219" si="22789">COUNTIFS(Elements,C11219,Storung,D11219)</f>
        <v>140</v>
      </c>
      <c r="H11219" s="4"/>
      <c r="I11219" s="4"/>
      <c r="J11219" s="5"/>
    </row>
    <row r="11220" spans="1:10" x14ac:dyDescent="0.25">
      <c r="A11220" s="4">
        <v>44160.3830787037</v>
      </c>
      <c r="B11220" t="str">
        <f t="shared" si="22704"/>
        <v>CONV_ZONE</v>
      </c>
      <c r="C11220">
        <v>8110</v>
      </c>
      <c r="D11220" t="str">
        <f t="shared" si="22705"/>
        <v xml:space="preserve">Zutritt Vorbereitung ist aktiv </v>
      </c>
      <c r="E11220">
        <f t="shared" ref="E11220" si="22790">COUNTIF(Elements,$C11220)</f>
        <v>243</v>
      </c>
      <c r="F11220">
        <f t="shared" ref="F11220" si="22791">COUNTIFS(Elements,C11220,Storung,D11220)</f>
        <v>140</v>
      </c>
      <c r="H11220" s="4"/>
      <c r="I11220" s="4"/>
      <c r="J11220" s="5"/>
    </row>
    <row r="11221" spans="1:10" x14ac:dyDescent="0.25">
      <c r="A11221" s="4">
        <v>44160.382094907407</v>
      </c>
      <c r="B11221" t="str">
        <f t="shared" si="22704"/>
        <v>CONV_ZONE</v>
      </c>
      <c r="C11221">
        <v>8110</v>
      </c>
      <c r="D11221" t="str">
        <f t="shared" si="22705"/>
        <v xml:space="preserve">Zutritt Vorbereitung ist aktiv </v>
      </c>
      <c r="E11221">
        <f t="shared" ref="E11221" si="22792">COUNTIF(Elements,$C11221)</f>
        <v>243</v>
      </c>
      <c r="F11221">
        <f t="shared" ref="F11221" si="22793">COUNTIFS(Elements,C11221,Storung,D11221)</f>
        <v>140</v>
      </c>
      <c r="H11221" s="4"/>
      <c r="I11221" s="4"/>
      <c r="J11221" s="5"/>
    </row>
    <row r="11222" spans="1:10" x14ac:dyDescent="0.25">
      <c r="A11222" s="4">
        <v>44160.30127314815</v>
      </c>
      <c r="B11222" t="str">
        <f t="shared" si="22704"/>
        <v>CONV_ZONE</v>
      </c>
      <c r="C11222">
        <v>8110</v>
      </c>
      <c r="D11222" t="str">
        <f t="shared" si="22705"/>
        <v xml:space="preserve">Zutritt Vorbereitung ist aktiv </v>
      </c>
      <c r="E11222">
        <f t="shared" ref="E11222" si="22794">COUNTIF(Elements,$C11222)</f>
        <v>243</v>
      </c>
      <c r="F11222">
        <f t="shared" ref="F11222" si="22795">COUNTIFS(Elements,C11222,Storung,D11222)</f>
        <v>140</v>
      </c>
      <c r="H11222" s="4"/>
      <c r="I11222" s="4"/>
      <c r="J11222" s="5"/>
    </row>
    <row r="11223" spans="1:10" x14ac:dyDescent="0.25">
      <c r="A11223" s="4">
        <v>44157.030613425923</v>
      </c>
      <c r="B11223" t="str">
        <f t="shared" si="22704"/>
        <v>CONV_ZONE</v>
      </c>
      <c r="C11223">
        <v>8110</v>
      </c>
      <c r="D11223" t="str">
        <f t="shared" si="22705"/>
        <v xml:space="preserve">Zutritt Vorbereitung ist aktiv </v>
      </c>
      <c r="E11223">
        <f t="shared" ref="E11223" si="22796">COUNTIF(Elements,$C11223)</f>
        <v>243</v>
      </c>
      <c r="F11223">
        <f t="shared" ref="F11223" si="22797">COUNTIFS(Elements,C11223,Storung,D11223)</f>
        <v>140</v>
      </c>
      <c r="H11223" s="4"/>
      <c r="I11223" s="4"/>
      <c r="J11223" s="5"/>
    </row>
    <row r="11224" spans="1:10" x14ac:dyDescent="0.25">
      <c r="A11224" s="4">
        <v>44157.029780092591</v>
      </c>
      <c r="B11224" t="str">
        <f t="shared" si="22704"/>
        <v>CONV_ZONE</v>
      </c>
      <c r="C11224">
        <v>8110</v>
      </c>
      <c r="D11224" t="str">
        <f t="shared" si="22705"/>
        <v xml:space="preserve">Zutritt Vorbereitung ist aktiv </v>
      </c>
      <c r="E11224">
        <f t="shared" ref="E11224" si="22798">COUNTIF(Elements,$C11224)</f>
        <v>243</v>
      </c>
      <c r="F11224">
        <f t="shared" ref="F11224" si="22799">COUNTIFS(Elements,C11224,Storung,D11224)</f>
        <v>140</v>
      </c>
      <c r="H11224" s="4"/>
      <c r="I11224" s="4"/>
      <c r="J11224" s="5"/>
    </row>
    <row r="11225" spans="1:10" x14ac:dyDescent="0.25">
      <c r="A11225" s="4">
        <v>44157.017164351855</v>
      </c>
      <c r="B11225" t="str">
        <f t="shared" si="22704"/>
        <v>CONV_ZONE</v>
      </c>
      <c r="C11225">
        <v>8110</v>
      </c>
      <c r="D11225" t="str">
        <f t="shared" si="22705"/>
        <v xml:space="preserve">Zutritt Vorbereitung ist aktiv </v>
      </c>
      <c r="E11225">
        <f t="shared" ref="E11225" si="22800">COUNTIF(Elements,$C11225)</f>
        <v>243</v>
      </c>
      <c r="F11225">
        <f t="shared" ref="F11225" si="22801">COUNTIFS(Elements,C11225,Storung,D11225)</f>
        <v>140</v>
      </c>
      <c r="H11225" s="4"/>
      <c r="I11225" s="4"/>
      <c r="J11225" s="5"/>
    </row>
    <row r="11226" spans="1:10" x14ac:dyDescent="0.25">
      <c r="A11226" s="4">
        <v>44157.01635416667</v>
      </c>
      <c r="B11226" t="str">
        <f t="shared" si="22704"/>
        <v>CONV_ZONE</v>
      </c>
      <c r="C11226">
        <v>8110</v>
      </c>
      <c r="D11226" t="str">
        <f t="shared" si="22705"/>
        <v xml:space="preserve">Zutritt Vorbereitung ist aktiv </v>
      </c>
      <c r="E11226">
        <f t="shared" ref="E11226" si="22802">COUNTIF(Elements,$C11226)</f>
        <v>243</v>
      </c>
      <c r="F11226">
        <f t="shared" ref="F11226" si="22803">COUNTIFS(Elements,C11226,Storung,D11226)</f>
        <v>140</v>
      </c>
      <c r="H11226" s="4"/>
      <c r="I11226" s="4"/>
      <c r="J11226" s="5"/>
    </row>
    <row r="11227" spans="1:10" x14ac:dyDescent="0.25">
      <c r="A11227" s="4">
        <v>44156.815046296295</v>
      </c>
      <c r="B11227" t="str">
        <f t="shared" si="22704"/>
        <v>CONV_ZONE</v>
      </c>
      <c r="C11227">
        <v>8110</v>
      </c>
      <c r="D11227" t="str">
        <f t="shared" si="22705"/>
        <v xml:space="preserve">Zutritt Vorbereitung ist aktiv </v>
      </c>
      <c r="E11227">
        <f t="shared" ref="E11227" si="22804">COUNTIF(Elements,$C11227)</f>
        <v>243</v>
      </c>
      <c r="F11227">
        <f t="shared" ref="F11227" si="22805">COUNTIFS(Elements,C11227,Storung,D11227)</f>
        <v>140</v>
      </c>
      <c r="H11227" s="4"/>
      <c r="I11227" s="4"/>
      <c r="J11227" s="5"/>
    </row>
    <row r="11228" spans="1:10" x14ac:dyDescent="0.25">
      <c r="A11228" s="4">
        <v>44156.813854166663</v>
      </c>
      <c r="B11228" t="str">
        <f t="shared" si="22704"/>
        <v>CONV_ZONE</v>
      </c>
      <c r="C11228">
        <v>8110</v>
      </c>
      <c r="D11228" t="str">
        <f t="shared" si="22705"/>
        <v xml:space="preserve">Zutritt Vorbereitung ist aktiv </v>
      </c>
      <c r="E11228">
        <f t="shared" ref="E11228" si="22806">COUNTIF(Elements,$C11228)</f>
        <v>243</v>
      </c>
      <c r="F11228">
        <f t="shared" ref="F11228" si="22807">COUNTIFS(Elements,C11228,Storung,D11228)</f>
        <v>140</v>
      </c>
      <c r="H11228" s="4"/>
      <c r="I11228" s="4"/>
      <c r="J11228" s="5"/>
    </row>
    <row r="11229" spans="1:10" x14ac:dyDescent="0.25">
      <c r="A11229" s="4">
        <v>44156.726412037038</v>
      </c>
      <c r="B11229" t="str">
        <f t="shared" si="22704"/>
        <v>CONV_ZONE</v>
      </c>
      <c r="C11229">
        <v>8110</v>
      </c>
      <c r="D11229" t="str">
        <f t="shared" si="22705"/>
        <v xml:space="preserve">Zutritt Vorbereitung ist aktiv </v>
      </c>
      <c r="E11229">
        <f t="shared" ref="E11229" si="22808">COUNTIF(Elements,$C11229)</f>
        <v>243</v>
      </c>
      <c r="F11229">
        <f t="shared" ref="F11229" si="22809">COUNTIFS(Elements,C11229,Storung,D11229)</f>
        <v>140</v>
      </c>
      <c r="H11229" s="4"/>
      <c r="I11229" s="4"/>
      <c r="J11229" s="5"/>
    </row>
    <row r="11230" spans="1:10" x14ac:dyDescent="0.25">
      <c r="A11230" s="4">
        <v>44156.72488425926</v>
      </c>
      <c r="B11230" t="str">
        <f t="shared" si="22704"/>
        <v>CONV_ZONE</v>
      </c>
      <c r="C11230">
        <v>8110</v>
      </c>
      <c r="D11230" t="str">
        <f t="shared" si="22705"/>
        <v xml:space="preserve">Zutritt Vorbereitung ist aktiv </v>
      </c>
      <c r="E11230">
        <f t="shared" ref="E11230" si="22810">COUNTIF(Elements,$C11230)</f>
        <v>243</v>
      </c>
      <c r="F11230">
        <f t="shared" ref="F11230" si="22811">COUNTIFS(Elements,C11230,Storung,D11230)</f>
        <v>140</v>
      </c>
      <c r="H11230" s="4"/>
      <c r="I11230" s="4"/>
      <c r="J11230" s="5"/>
    </row>
    <row r="11231" spans="1:10" x14ac:dyDescent="0.25">
      <c r="A11231" s="4">
        <v>44156.653055555558</v>
      </c>
      <c r="B11231" t="str">
        <f t="shared" si="22704"/>
        <v>CONV_ZONE</v>
      </c>
      <c r="C11231">
        <v>8110</v>
      </c>
      <c r="D11231" t="str">
        <f t="shared" si="22705"/>
        <v xml:space="preserve">Zutritt Vorbereitung ist aktiv </v>
      </c>
      <c r="E11231">
        <f t="shared" ref="E11231" si="22812">COUNTIF(Elements,$C11231)</f>
        <v>243</v>
      </c>
      <c r="F11231">
        <f t="shared" ref="F11231" si="22813">COUNTIFS(Elements,C11231,Storung,D11231)</f>
        <v>140</v>
      </c>
      <c r="H11231" s="4"/>
      <c r="I11231" s="4"/>
      <c r="J11231" s="5"/>
    </row>
    <row r="11232" spans="1:10" x14ac:dyDescent="0.25">
      <c r="A11232" s="4">
        <v>44156.502893518518</v>
      </c>
      <c r="B11232" t="str">
        <f t="shared" si="22704"/>
        <v>CONV_ZONE</v>
      </c>
      <c r="C11232">
        <v>8110</v>
      </c>
      <c r="D11232" t="str">
        <f t="shared" si="22705"/>
        <v xml:space="preserve">Zutritt Vorbereitung ist aktiv </v>
      </c>
      <c r="E11232">
        <f t="shared" ref="E11232" si="22814">COUNTIF(Elements,$C11232)</f>
        <v>243</v>
      </c>
      <c r="F11232">
        <f t="shared" ref="F11232" si="22815">COUNTIFS(Elements,C11232,Storung,D11232)</f>
        <v>140</v>
      </c>
      <c r="H11232" s="4"/>
      <c r="I11232" s="4"/>
      <c r="J11232" s="5"/>
    </row>
    <row r="11233" spans="1:10" x14ac:dyDescent="0.25">
      <c r="A11233" s="4">
        <v>44156.499351851853</v>
      </c>
      <c r="B11233" t="str">
        <f t="shared" si="22704"/>
        <v>CONV_ZONE</v>
      </c>
      <c r="C11233">
        <v>8110</v>
      </c>
      <c r="D11233" t="str">
        <f t="shared" si="22705"/>
        <v xml:space="preserve">Zutritt Vorbereitung ist aktiv </v>
      </c>
      <c r="E11233">
        <f t="shared" ref="E11233" si="22816">COUNTIF(Elements,$C11233)</f>
        <v>243</v>
      </c>
      <c r="F11233">
        <f t="shared" ref="F11233" si="22817">COUNTIFS(Elements,C11233,Storung,D11233)</f>
        <v>140</v>
      </c>
      <c r="H11233" s="4"/>
      <c r="I11233" s="4"/>
      <c r="J11233" s="5"/>
    </row>
    <row r="11234" spans="1:10" x14ac:dyDescent="0.25">
      <c r="A11234" s="4">
        <v>44156.495567129627</v>
      </c>
      <c r="B11234" t="str">
        <f t="shared" si="22704"/>
        <v>CONV_ZONE</v>
      </c>
      <c r="C11234">
        <v>8110</v>
      </c>
      <c r="D11234" t="str">
        <f t="shared" si="22705"/>
        <v xml:space="preserve">Zutritt Vorbereitung ist aktiv </v>
      </c>
      <c r="E11234">
        <f t="shared" ref="E11234" si="22818">COUNTIF(Elements,$C11234)</f>
        <v>243</v>
      </c>
      <c r="F11234">
        <f t="shared" ref="F11234" si="22819">COUNTIFS(Elements,C11234,Storung,D11234)</f>
        <v>140</v>
      </c>
      <c r="H11234" s="4"/>
      <c r="I11234" s="4"/>
      <c r="J11234" s="5"/>
    </row>
    <row r="11235" spans="1:10" x14ac:dyDescent="0.25">
      <c r="A11235" s="4">
        <v>44156.42019675926</v>
      </c>
      <c r="B11235" t="str">
        <f t="shared" si="22704"/>
        <v>CONV_ZONE</v>
      </c>
      <c r="C11235">
        <v>8110</v>
      </c>
      <c r="D11235" t="str">
        <f t="shared" si="22705"/>
        <v xml:space="preserve">Zutritt Vorbereitung ist aktiv </v>
      </c>
      <c r="E11235">
        <f t="shared" ref="E11235" si="22820">COUNTIF(Elements,$C11235)</f>
        <v>243</v>
      </c>
      <c r="F11235">
        <f t="shared" ref="F11235" si="22821">COUNTIFS(Elements,C11235,Storung,D11235)</f>
        <v>140</v>
      </c>
      <c r="H11235" s="4"/>
      <c r="I11235" s="4"/>
      <c r="J11235" s="5"/>
    </row>
    <row r="11236" spans="1:10" x14ac:dyDescent="0.25">
      <c r="A11236" s="4">
        <v>44156.419305555559</v>
      </c>
      <c r="B11236" t="str">
        <f t="shared" si="22704"/>
        <v>CONV_ZONE</v>
      </c>
      <c r="C11236">
        <v>8110</v>
      </c>
      <c r="D11236" t="str">
        <f t="shared" si="22705"/>
        <v xml:space="preserve">Zutritt Vorbereitung ist aktiv </v>
      </c>
      <c r="E11236">
        <f t="shared" ref="E11236" si="22822">COUNTIF(Elements,$C11236)</f>
        <v>243</v>
      </c>
      <c r="F11236">
        <f t="shared" ref="F11236" si="22823">COUNTIFS(Elements,C11236,Storung,D11236)</f>
        <v>140</v>
      </c>
      <c r="H11236" s="4"/>
      <c r="I11236" s="4"/>
      <c r="J11236" s="5"/>
    </row>
    <row r="11237" spans="1:10" x14ac:dyDescent="0.25">
      <c r="A11237" s="4">
        <v>44156.40421296296</v>
      </c>
      <c r="B11237" t="str">
        <f t="shared" si="22704"/>
        <v>CONV_ZONE</v>
      </c>
      <c r="C11237">
        <v>8110</v>
      </c>
      <c r="D11237" t="str">
        <f t="shared" si="22705"/>
        <v xml:space="preserve">Zutritt Vorbereitung ist aktiv </v>
      </c>
      <c r="E11237">
        <f t="shared" ref="E11237" si="22824">COUNTIF(Elements,$C11237)</f>
        <v>243</v>
      </c>
      <c r="F11237">
        <f t="shared" ref="F11237" si="22825">COUNTIFS(Elements,C11237,Storung,D11237)</f>
        <v>140</v>
      </c>
      <c r="H11237" s="4"/>
      <c r="I11237" s="4"/>
      <c r="J11237" s="5"/>
    </row>
    <row r="11238" spans="1:10" x14ac:dyDescent="0.25">
      <c r="A11238" s="4">
        <v>44156.403263888889</v>
      </c>
      <c r="B11238" t="str">
        <f t="shared" si="22704"/>
        <v>CONV_ZONE</v>
      </c>
      <c r="C11238">
        <v>8110</v>
      </c>
      <c r="D11238" t="str">
        <f t="shared" si="22705"/>
        <v xml:space="preserve">Zutritt Vorbereitung ist aktiv </v>
      </c>
      <c r="E11238">
        <f t="shared" ref="E11238" si="22826">COUNTIF(Elements,$C11238)</f>
        <v>243</v>
      </c>
      <c r="F11238">
        <f t="shared" ref="F11238" si="22827">COUNTIFS(Elements,C11238,Storung,D11238)</f>
        <v>140</v>
      </c>
      <c r="H11238" s="4"/>
      <c r="I11238" s="4"/>
      <c r="J11238" s="5"/>
    </row>
    <row r="11239" spans="1:10" x14ac:dyDescent="0.25">
      <c r="A11239" s="4">
        <v>44156.400451388887</v>
      </c>
      <c r="B11239" t="str">
        <f t="shared" si="22704"/>
        <v>CONV_ZONE</v>
      </c>
      <c r="C11239">
        <v>8110</v>
      </c>
      <c r="D11239" t="str">
        <f t="shared" si="22705"/>
        <v xml:space="preserve">Zutritt Vorbereitung ist aktiv </v>
      </c>
      <c r="E11239">
        <f t="shared" ref="E11239" si="22828">COUNTIF(Elements,$C11239)</f>
        <v>243</v>
      </c>
      <c r="F11239">
        <f t="shared" ref="F11239" si="22829">COUNTIFS(Elements,C11239,Storung,D11239)</f>
        <v>140</v>
      </c>
      <c r="H11239" s="4"/>
      <c r="I11239" s="4"/>
      <c r="J11239" s="5"/>
    </row>
    <row r="11240" spans="1:10" x14ac:dyDescent="0.25">
      <c r="A11240" s="4">
        <v>44156.399201388886</v>
      </c>
      <c r="B11240" t="str">
        <f t="shared" si="22704"/>
        <v>CONV_ZONE</v>
      </c>
      <c r="C11240">
        <v>8110</v>
      </c>
      <c r="D11240" t="str">
        <f t="shared" si="22705"/>
        <v xml:space="preserve">Zutritt Vorbereitung ist aktiv </v>
      </c>
      <c r="E11240">
        <f t="shared" ref="E11240" si="22830">COUNTIF(Elements,$C11240)</f>
        <v>243</v>
      </c>
      <c r="F11240">
        <f t="shared" ref="F11240" si="22831">COUNTIFS(Elements,C11240,Storung,D11240)</f>
        <v>140</v>
      </c>
      <c r="H11240" s="4"/>
      <c r="I11240" s="4"/>
      <c r="J11240" s="5"/>
    </row>
    <row r="11241" spans="1:10" x14ac:dyDescent="0.25">
      <c r="A11241" s="4">
        <v>44156.36209490741</v>
      </c>
      <c r="B11241" t="str">
        <f t="shared" si="22704"/>
        <v>CONV_ZONE</v>
      </c>
      <c r="C11241">
        <v>8110</v>
      </c>
      <c r="D11241" t="str">
        <f t="shared" si="22705"/>
        <v xml:space="preserve">Zutritt Vorbereitung ist aktiv </v>
      </c>
      <c r="E11241">
        <f t="shared" ref="E11241" si="22832">COUNTIF(Elements,$C11241)</f>
        <v>243</v>
      </c>
      <c r="F11241">
        <f t="shared" ref="F11241" si="22833">COUNTIFS(Elements,C11241,Storung,D11241)</f>
        <v>140</v>
      </c>
      <c r="H11241" s="4"/>
      <c r="I11241" s="4"/>
      <c r="J11241" s="5"/>
    </row>
    <row r="11242" spans="1:10" x14ac:dyDescent="0.25">
      <c r="A11242" s="4">
        <v>44156.357731481483</v>
      </c>
      <c r="B11242" t="str">
        <f t="shared" ref="B11242:B11305" si="22834">"CONV_ZONE"</f>
        <v>CONV_ZONE</v>
      </c>
      <c r="C11242">
        <v>8110</v>
      </c>
      <c r="D11242" t="str">
        <f t="shared" ref="D11242:D11305" si="22835">"Zutritt Vorbereitung ist aktiv "</f>
        <v xml:space="preserve">Zutritt Vorbereitung ist aktiv </v>
      </c>
      <c r="E11242">
        <f t="shared" ref="E11242" si="22836">COUNTIF(Elements,$C11242)</f>
        <v>243</v>
      </c>
      <c r="F11242">
        <f t="shared" ref="F11242" si="22837">COUNTIFS(Elements,C11242,Storung,D11242)</f>
        <v>140</v>
      </c>
      <c r="H11242" s="4"/>
      <c r="I11242" s="4"/>
      <c r="J11242" s="5"/>
    </row>
    <row r="11243" spans="1:10" x14ac:dyDescent="0.25">
      <c r="A11243" s="4">
        <v>44156.328981481478</v>
      </c>
      <c r="B11243" t="str">
        <f t="shared" si="22834"/>
        <v>CONV_ZONE</v>
      </c>
      <c r="C11243">
        <v>8110</v>
      </c>
      <c r="D11243" t="str">
        <f t="shared" si="22835"/>
        <v xml:space="preserve">Zutritt Vorbereitung ist aktiv </v>
      </c>
      <c r="E11243">
        <f t="shared" ref="E11243" si="22838">COUNTIF(Elements,$C11243)</f>
        <v>243</v>
      </c>
      <c r="F11243">
        <f t="shared" ref="F11243" si="22839">COUNTIFS(Elements,C11243,Storung,D11243)</f>
        <v>140</v>
      </c>
      <c r="H11243" s="4"/>
      <c r="I11243" s="4"/>
      <c r="J11243" s="5"/>
    </row>
    <row r="11244" spans="1:10" x14ac:dyDescent="0.25">
      <c r="A11244" s="4">
        <v>44156.326504629629</v>
      </c>
      <c r="B11244" t="str">
        <f t="shared" si="22834"/>
        <v>CONV_ZONE</v>
      </c>
      <c r="C11244">
        <v>8110</v>
      </c>
      <c r="D11244" t="str">
        <f t="shared" si="22835"/>
        <v xml:space="preserve">Zutritt Vorbereitung ist aktiv </v>
      </c>
      <c r="E11244">
        <f t="shared" ref="E11244" si="22840">COUNTIF(Elements,$C11244)</f>
        <v>243</v>
      </c>
      <c r="F11244">
        <f t="shared" ref="F11244" si="22841">COUNTIFS(Elements,C11244,Storung,D11244)</f>
        <v>140</v>
      </c>
      <c r="H11244" s="4"/>
      <c r="I11244" s="4"/>
      <c r="J11244" s="5"/>
    </row>
    <row r="11245" spans="1:10" x14ac:dyDescent="0.25">
      <c r="A11245" s="4">
        <v>44156.255011574074</v>
      </c>
      <c r="B11245" t="str">
        <f t="shared" si="22834"/>
        <v>CONV_ZONE</v>
      </c>
      <c r="C11245">
        <v>8110</v>
      </c>
      <c r="D11245" t="str">
        <f t="shared" si="22835"/>
        <v xml:space="preserve">Zutritt Vorbereitung ist aktiv </v>
      </c>
      <c r="E11245">
        <f t="shared" ref="E11245" si="22842">COUNTIF(Elements,$C11245)</f>
        <v>243</v>
      </c>
      <c r="F11245">
        <f t="shared" ref="F11245" si="22843">COUNTIFS(Elements,C11245,Storung,D11245)</f>
        <v>140</v>
      </c>
      <c r="H11245" s="4"/>
      <c r="I11245" s="4"/>
      <c r="J11245" s="5"/>
    </row>
    <row r="11246" spans="1:10" x14ac:dyDescent="0.25">
      <c r="A11246" s="4">
        <v>44156.251504629632</v>
      </c>
      <c r="B11246" t="str">
        <f t="shared" si="22834"/>
        <v>CONV_ZONE</v>
      </c>
      <c r="C11246">
        <v>8110</v>
      </c>
      <c r="D11246" t="str">
        <f t="shared" si="22835"/>
        <v xml:space="preserve">Zutritt Vorbereitung ist aktiv </v>
      </c>
      <c r="E11246">
        <f t="shared" ref="E11246" si="22844">COUNTIF(Elements,$C11246)</f>
        <v>243</v>
      </c>
      <c r="F11246">
        <f t="shared" ref="F11246" si="22845">COUNTIFS(Elements,C11246,Storung,D11246)</f>
        <v>140</v>
      </c>
      <c r="H11246" s="4"/>
      <c r="I11246" s="4"/>
      <c r="J11246" s="5"/>
    </row>
    <row r="11247" spans="1:10" x14ac:dyDescent="0.25">
      <c r="A11247" s="4">
        <v>44156.250023148146</v>
      </c>
      <c r="B11247" t="str">
        <f t="shared" si="22834"/>
        <v>CONV_ZONE</v>
      </c>
      <c r="C11247">
        <v>8110</v>
      </c>
      <c r="D11247" t="str">
        <f t="shared" si="22835"/>
        <v xml:space="preserve">Zutritt Vorbereitung ist aktiv </v>
      </c>
      <c r="E11247">
        <f t="shared" ref="E11247" si="22846">COUNTIF(Elements,$C11247)</f>
        <v>243</v>
      </c>
      <c r="F11247">
        <f t="shared" ref="F11247" si="22847">COUNTIFS(Elements,C11247,Storung,D11247)</f>
        <v>140</v>
      </c>
      <c r="H11247" s="4"/>
      <c r="I11247" s="4"/>
      <c r="J11247" s="5"/>
    </row>
    <row r="11248" spans="1:10" x14ac:dyDescent="0.25">
      <c r="A11248" s="4">
        <v>44156.246701388889</v>
      </c>
      <c r="B11248" t="str">
        <f t="shared" si="22834"/>
        <v>CONV_ZONE</v>
      </c>
      <c r="C11248">
        <v>8110</v>
      </c>
      <c r="D11248" t="str">
        <f t="shared" si="22835"/>
        <v xml:space="preserve">Zutritt Vorbereitung ist aktiv </v>
      </c>
      <c r="E11248">
        <f t="shared" ref="E11248" si="22848">COUNTIF(Elements,$C11248)</f>
        <v>243</v>
      </c>
      <c r="F11248">
        <f t="shared" ref="F11248" si="22849">COUNTIFS(Elements,C11248,Storung,D11248)</f>
        <v>140</v>
      </c>
      <c r="H11248" s="4"/>
      <c r="I11248" s="4"/>
      <c r="J11248" s="5"/>
    </row>
    <row r="11249" spans="1:10" x14ac:dyDescent="0.25">
      <c r="A11249" s="4">
        <v>44156.24527777778</v>
      </c>
      <c r="B11249" t="str">
        <f t="shared" si="22834"/>
        <v>CONV_ZONE</v>
      </c>
      <c r="C11249">
        <v>8110</v>
      </c>
      <c r="D11249" t="str">
        <f t="shared" si="22835"/>
        <v xml:space="preserve">Zutritt Vorbereitung ist aktiv </v>
      </c>
      <c r="E11249">
        <f t="shared" ref="E11249" si="22850">COUNTIF(Elements,$C11249)</f>
        <v>243</v>
      </c>
      <c r="F11249">
        <f t="shared" ref="F11249" si="22851">COUNTIFS(Elements,C11249,Storung,D11249)</f>
        <v>140</v>
      </c>
      <c r="H11249" s="4"/>
      <c r="I11249" s="4"/>
      <c r="J11249" s="5"/>
    </row>
    <row r="11250" spans="1:10" x14ac:dyDescent="0.25">
      <c r="A11250" s="4">
        <v>44156.222314814811</v>
      </c>
      <c r="B11250" t="str">
        <f t="shared" si="22834"/>
        <v>CONV_ZONE</v>
      </c>
      <c r="C11250">
        <v>8110</v>
      </c>
      <c r="D11250" t="str">
        <f t="shared" si="22835"/>
        <v xml:space="preserve">Zutritt Vorbereitung ist aktiv </v>
      </c>
      <c r="E11250">
        <f t="shared" ref="E11250" si="22852">COUNTIF(Elements,$C11250)</f>
        <v>243</v>
      </c>
      <c r="F11250">
        <f t="shared" ref="F11250" si="22853">COUNTIFS(Elements,C11250,Storung,D11250)</f>
        <v>140</v>
      </c>
      <c r="H11250" s="4"/>
      <c r="I11250" s="4"/>
      <c r="J11250" s="5"/>
    </row>
    <row r="11251" spans="1:10" x14ac:dyDescent="0.25">
      <c r="A11251" s="4">
        <v>44156.206469907411</v>
      </c>
      <c r="B11251" t="str">
        <f t="shared" si="22834"/>
        <v>CONV_ZONE</v>
      </c>
      <c r="C11251">
        <v>8110</v>
      </c>
      <c r="D11251" t="str">
        <f t="shared" si="22835"/>
        <v xml:space="preserve">Zutritt Vorbereitung ist aktiv </v>
      </c>
      <c r="E11251">
        <f t="shared" ref="E11251" si="22854">COUNTIF(Elements,$C11251)</f>
        <v>243</v>
      </c>
      <c r="F11251">
        <f t="shared" ref="F11251" si="22855">COUNTIFS(Elements,C11251,Storung,D11251)</f>
        <v>140</v>
      </c>
      <c r="H11251" s="4"/>
      <c r="I11251" s="4"/>
      <c r="J11251" s="5"/>
    </row>
    <row r="11252" spans="1:10" x14ac:dyDescent="0.25">
      <c r="A11252" s="4">
        <v>44156.205451388887</v>
      </c>
      <c r="B11252" t="str">
        <f t="shared" si="22834"/>
        <v>CONV_ZONE</v>
      </c>
      <c r="C11252">
        <v>8110</v>
      </c>
      <c r="D11252" t="str">
        <f t="shared" si="22835"/>
        <v xml:space="preserve">Zutritt Vorbereitung ist aktiv </v>
      </c>
      <c r="E11252">
        <f t="shared" ref="E11252" si="22856">COUNTIF(Elements,$C11252)</f>
        <v>243</v>
      </c>
      <c r="F11252">
        <f t="shared" ref="F11252" si="22857">COUNTIFS(Elements,C11252,Storung,D11252)</f>
        <v>140</v>
      </c>
      <c r="H11252" s="4"/>
      <c r="I11252" s="4"/>
      <c r="J11252" s="5"/>
    </row>
    <row r="11253" spans="1:10" x14ac:dyDescent="0.25">
      <c r="A11253" s="4">
        <v>44156.063043981485</v>
      </c>
      <c r="B11253" t="str">
        <f t="shared" si="22834"/>
        <v>CONV_ZONE</v>
      </c>
      <c r="C11253">
        <v>8110</v>
      </c>
      <c r="D11253" t="str">
        <f t="shared" si="22835"/>
        <v xml:space="preserve">Zutritt Vorbereitung ist aktiv </v>
      </c>
      <c r="E11253">
        <f t="shared" ref="E11253" si="22858">COUNTIF(Elements,$C11253)</f>
        <v>243</v>
      </c>
      <c r="F11253">
        <f t="shared" ref="F11253" si="22859">COUNTIFS(Elements,C11253,Storung,D11253)</f>
        <v>140</v>
      </c>
      <c r="H11253" s="4"/>
      <c r="I11253" s="4"/>
      <c r="J11253" s="5"/>
    </row>
    <row r="11254" spans="1:10" x14ac:dyDescent="0.25">
      <c r="A11254" s="4">
        <v>44156.062152777777</v>
      </c>
      <c r="B11254" t="str">
        <f t="shared" si="22834"/>
        <v>CONV_ZONE</v>
      </c>
      <c r="C11254">
        <v>8110</v>
      </c>
      <c r="D11254" t="str">
        <f t="shared" si="22835"/>
        <v xml:space="preserve">Zutritt Vorbereitung ist aktiv </v>
      </c>
      <c r="E11254">
        <f t="shared" ref="E11254" si="22860">COUNTIF(Elements,$C11254)</f>
        <v>243</v>
      </c>
      <c r="F11254">
        <f t="shared" ref="F11254" si="22861">COUNTIFS(Elements,C11254,Storung,D11254)</f>
        <v>140</v>
      </c>
      <c r="H11254" s="4"/>
      <c r="I11254" s="4"/>
      <c r="J11254" s="5"/>
    </row>
    <row r="11255" spans="1:10" x14ac:dyDescent="0.25">
      <c r="A11255" s="4">
        <v>44156.038993055554</v>
      </c>
      <c r="B11255" t="str">
        <f t="shared" si="22834"/>
        <v>CONV_ZONE</v>
      </c>
      <c r="C11255">
        <v>8110</v>
      </c>
      <c r="D11255" t="str">
        <f t="shared" si="22835"/>
        <v xml:space="preserve">Zutritt Vorbereitung ist aktiv </v>
      </c>
      <c r="E11255">
        <f t="shared" ref="E11255" si="22862">COUNTIF(Elements,$C11255)</f>
        <v>243</v>
      </c>
      <c r="F11255">
        <f t="shared" ref="F11255" si="22863">COUNTIFS(Elements,C11255,Storung,D11255)</f>
        <v>140</v>
      </c>
      <c r="H11255" s="4"/>
      <c r="I11255" s="4"/>
      <c r="J11255" s="5"/>
    </row>
    <row r="11256" spans="1:10" x14ac:dyDescent="0.25">
      <c r="A11256" s="4">
        <v>44155.93172453704</v>
      </c>
      <c r="B11256" t="str">
        <f t="shared" si="22834"/>
        <v>CONV_ZONE</v>
      </c>
      <c r="C11256">
        <v>8110</v>
      </c>
      <c r="D11256" t="str">
        <f t="shared" si="22835"/>
        <v xml:space="preserve">Zutritt Vorbereitung ist aktiv </v>
      </c>
      <c r="E11256">
        <f t="shared" ref="E11256" si="22864">COUNTIF(Elements,$C11256)</f>
        <v>243</v>
      </c>
      <c r="F11256">
        <f t="shared" ref="F11256" si="22865">COUNTIFS(Elements,C11256,Storung,D11256)</f>
        <v>140</v>
      </c>
      <c r="H11256" s="4"/>
      <c r="I11256" s="4"/>
      <c r="J11256" s="5"/>
    </row>
    <row r="11257" spans="1:10" x14ac:dyDescent="0.25">
      <c r="A11257" s="4">
        <v>44155.930300925924</v>
      </c>
      <c r="B11257" t="str">
        <f t="shared" si="22834"/>
        <v>CONV_ZONE</v>
      </c>
      <c r="C11257">
        <v>8110</v>
      </c>
      <c r="D11257" t="str">
        <f t="shared" si="22835"/>
        <v xml:space="preserve">Zutritt Vorbereitung ist aktiv </v>
      </c>
      <c r="E11257">
        <f t="shared" ref="E11257" si="22866">COUNTIF(Elements,$C11257)</f>
        <v>243</v>
      </c>
      <c r="F11257">
        <f t="shared" ref="F11257" si="22867">COUNTIFS(Elements,C11257,Storung,D11257)</f>
        <v>140</v>
      </c>
      <c r="H11257" s="4"/>
      <c r="I11257" s="4"/>
      <c r="J11257" s="5"/>
    </row>
    <row r="11258" spans="1:10" x14ac:dyDescent="0.25">
      <c r="A11258" s="4">
        <v>44155.819351851853</v>
      </c>
      <c r="B11258" t="str">
        <f t="shared" si="22834"/>
        <v>CONV_ZONE</v>
      </c>
      <c r="C11258">
        <v>8110</v>
      </c>
      <c r="D11258" t="str">
        <f t="shared" si="22835"/>
        <v xml:space="preserve">Zutritt Vorbereitung ist aktiv </v>
      </c>
      <c r="E11258">
        <f t="shared" ref="E11258" si="22868">COUNTIF(Elements,$C11258)</f>
        <v>243</v>
      </c>
      <c r="F11258">
        <f t="shared" ref="F11258" si="22869">COUNTIFS(Elements,C11258,Storung,D11258)</f>
        <v>140</v>
      </c>
      <c r="H11258" s="4"/>
      <c r="I11258" s="4"/>
      <c r="J11258" s="5"/>
    </row>
    <row r="11259" spans="1:10" x14ac:dyDescent="0.25">
      <c r="A11259" s="4">
        <v>44155.80364583333</v>
      </c>
      <c r="B11259" t="str">
        <f t="shared" si="22834"/>
        <v>CONV_ZONE</v>
      </c>
      <c r="C11259">
        <v>8110</v>
      </c>
      <c r="D11259" t="str">
        <f t="shared" si="22835"/>
        <v xml:space="preserve">Zutritt Vorbereitung ist aktiv </v>
      </c>
      <c r="E11259">
        <f t="shared" ref="E11259" si="22870">COUNTIF(Elements,$C11259)</f>
        <v>243</v>
      </c>
      <c r="F11259">
        <f t="shared" ref="F11259" si="22871">COUNTIFS(Elements,C11259,Storung,D11259)</f>
        <v>140</v>
      </c>
      <c r="H11259" s="4"/>
      <c r="I11259" s="4"/>
      <c r="J11259" s="5"/>
    </row>
    <row r="11260" spans="1:10" x14ac:dyDescent="0.25">
      <c r="A11260" s="4">
        <v>44155.802488425928</v>
      </c>
      <c r="B11260" t="str">
        <f t="shared" si="22834"/>
        <v>CONV_ZONE</v>
      </c>
      <c r="C11260">
        <v>8110</v>
      </c>
      <c r="D11260" t="str">
        <f t="shared" si="22835"/>
        <v xml:space="preserve">Zutritt Vorbereitung ist aktiv </v>
      </c>
      <c r="E11260">
        <f t="shared" ref="E11260" si="22872">COUNTIF(Elements,$C11260)</f>
        <v>243</v>
      </c>
      <c r="F11260">
        <f t="shared" ref="F11260" si="22873">COUNTIFS(Elements,C11260,Storung,D11260)</f>
        <v>140</v>
      </c>
      <c r="H11260" s="4"/>
      <c r="I11260" s="4"/>
      <c r="J11260" s="5"/>
    </row>
    <row r="11261" spans="1:10" x14ac:dyDescent="0.25">
      <c r="A11261" s="4">
        <v>44155.793113425927</v>
      </c>
      <c r="B11261" t="str">
        <f t="shared" si="22834"/>
        <v>CONV_ZONE</v>
      </c>
      <c r="C11261">
        <v>8110</v>
      </c>
      <c r="D11261" t="str">
        <f t="shared" si="22835"/>
        <v xml:space="preserve">Zutritt Vorbereitung ist aktiv </v>
      </c>
      <c r="E11261">
        <f t="shared" ref="E11261" si="22874">COUNTIF(Elements,$C11261)</f>
        <v>243</v>
      </c>
      <c r="F11261">
        <f t="shared" ref="F11261" si="22875">COUNTIFS(Elements,C11261,Storung,D11261)</f>
        <v>140</v>
      </c>
      <c r="H11261" s="4"/>
      <c r="I11261" s="4"/>
      <c r="J11261" s="5"/>
    </row>
    <row r="11262" spans="1:10" x14ac:dyDescent="0.25">
      <c r="A11262" s="4">
        <v>44155.791064814817</v>
      </c>
      <c r="B11262" t="str">
        <f t="shared" si="22834"/>
        <v>CONV_ZONE</v>
      </c>
      <c r="C11262">
        <v>8110</v>
      </c>
      <c r="D11262" t="str">
        <f t="shared" si="22835"/>
        <v xml:space="preserve">Zutritt Vorbereitung ist aktiv </v>
      </c>
      <c r="E11262">
        <f t="shared" ref="E11262" si="22876">COUNTIF(Elements,$C11262)</f>
        <v>243</v>
      </c>
      <c r="F11262">
        <f t="shared" ref="F11262" si="22877">COUNTIFS(Elements,C11262,Storung,D11262)</f>
        <v>140</v>
      </c>
      <c r="H11262" s="4"/>
      <c r="I11262" s="4"/>
      <c r="J11262" s="5"/>
    </row>
    <row r="11263" spans="1:10" x14ac:dyDescent="0.25">
      <c r="A11263" s="4">
        <v>44155.789895833332</v>
      </c>
      <c r="B11263" t="str">
        <f t="shared" si="22834"/>
        <v>CONV_ZONE</v>
      </c>
      <c r="C11263">
        <v>8110</v>
      </c>
      <c r="D11263" t="str">
        <f t="shared" si="22835"/>
        <v xml:space="preserve">Zutritt Vorbereitung ist aktiv </v>
      </c>
      <c r="E11263">
        <f t="shared" ref="E11263" si="22878">COUNTIF(Elements,$C11263)</f>
        <v>243</v>
      </c>
      <c r="F11263">
        <f t="shared" ref="F11263" si="22879">COUNTIFS(Elements,C11263,Storung,D11263)</f>
        <v>140</v>
      </c>
      <c r="H11263" s="4"/>
      <c r="I11263" s="4"/>
      <c r="J11263" s="5"/>
    </row>
    <row r="11264" spans="1:10" x14ac:dyDescent="0.25">
      <c r="A11264" s="4">
        <v>44155.665995370371</v>
      </c>
      <c r="B11264" t="str">
        <f t="shared" si="22834"/>
        <v>CONV_ZONE</v>
      </c>
      <c r="C11264">
        <v>8110</v>
      </c>
      <c r="D11264" t="str">
        <f t="shared" si="22835"/>
        <v xml:space="preserve">Zutritt Vorbereitung ist aktiv </v>
      </c>
      <c r="E11264">
        <f t="shared" ref="E11264" si="22880">COUNTIF(Elements,$C11264)</f>
        <v>243</v>
      </c>
      <c r="F11264">
        <f t="shared" ref="F11264" si="22881">COUNTIFS(Elements,C11264,Storung,D11264)</f>
        <v>140</v>
      </c>
      <c r="H11264" s="4"/>
      <c r="I11264" s="4"/>
      <c r="J11264" s="5"/>
    </row>
    <row r="11265" spans="1:10" x14ac:dyDescent="0.25">
      <c r="A11265" s="4">
        <v>44155.662326388891</v>
      </c>
      <c r="B11265" t="str">
        <f t="shared" si="22834"/>
        <v>CONV_ZONE</v>
      </c>
      <c r="C11265">
        <v>8110</v>
      </c>
      <c r="D11265" t="str">
        <f t="shared" si="22835"/>
        <v xml:space="preserve">Zutritt Vorbereitung ist aktiv </v>
      </c>
      <c r="E11265">
        <f t="shared" ref="E11265" si="22882">COUNTIF(Elements,$C11265)</f>
        <v>243</v>
      </c>
      <c r="F11265">
        <f t="shared" ref="F11265" si="22883">COUNTIFS(Elements,C11265,Storung,D11265)</f>
        <v>140</v>
      </c>
      <c r="H11265" s="4"/>
      <c r="I11265" s="4"/>
      <c r="J11265" s="5"/>
    </row>
    <row r="11266" spans="1:10" x14ac:dyDescent="0.25">
      <c r="A11266" s="4">
        <v>44155.662152777775</v>
      </c>
      <c r="B11266" t="str">
        <f t="shared" si="22834"/>
        <v>CONV_ZONE</v>
      </c>
      <c r="C11266">
        <v>8110</v>
      </c>
      <c r="D11266" t="str">
        <f t="shared" si="22835"/>
        <v xml:space="preserve">Zutritt Vorbereitung ist aktiv </v>
      </c>
      <c r="E11266">
        <f t="shared" ref="E11266" si="22884">COUNTIF(Elements,$C11266)</f>
        <v>243</v>
      </c>
      <c r="F11266">
        <f t="shared" ref="F11266" si="22885">COUNTIFS(Elements,C11266,Storung,D11266)</f>
        <v>140</v>
      </c>
      <c r="H11266" s="4"/>
      <c r="I11266" s="4"/>
      <c r="J11266" s="5"/>
    </row>
    <row r="11267" spans="1:10" x14ac:dyDescent="0.25">
      <c r="A11267" s="4">
        <v>44155.661481481482</v>
      </c>
      <c r="B11267" t="str">
        <f t="shared" si="22834"/>
        <v>CONV_ZONE</v>
      </c>
      <c r="C11267">
        <v>8110</v>
      </c>
      <c r="D11267" t="str">
        <f t="shared" si="22835"/>
        <v xml:space="preserve">Zutritt Vorbereitung ist aktiv </v>
      </c>
      <c r="E11267">
        <f t="shared" ref="E11267" si="22886">COUNTIF(Elements,$C11267)</f>
        <v>243</v>
      </c>
      <c r="F11267">
        <f t="shared" ref="F11267" si="22887">COUNTIFS(Elements,C11267,Storung,D11267)</f>
        <v>140</v>
      </c>
      <c r="H11267" s="4"/>
      <c r="I11267" s="4"/>
      <c r="J11267" s="5"/>
    </row>
    <row r="11268" spans="1:10" x14ac:dyDescent="0.25">
      <c r="A11268" s="4">
        <v>44155.650682870371</v>
      </c>
      <c r="B11268" t="str">
        <f t="shared" si="22834"/>
        <v>CONV_ZONE</v>
      </c>
      <c r="C11268">
        <v>8110</v>
      </c>
      <c r="D11268" t="str">
        <f t="shared" si="22835"/>
        <v xml:space="preserve">Zutritt Vorbereitung ist aktiv </v>
      </c>
      <c r="E11268">
        <f t="shared" ref="E11268" si="22888">COUNTIF(Elements,$C11268)</f>
        <v>243</v>
      </c>
      <c r="F11268">
        <f t="shared" ref="F11268" si="22889">COUNTIFS(Elements,C11268,Storung,D11268)</f>
        <v>140</v>
      </c>
      <c r="H11268" s="4"/>
      <c r="I11268" s="4"/>
      <c r="J11268" s="5"/>
    </row>
    <row r="11269" spans="1:10" x14ac:dyDescent="0.25">
      <c r="A11269" s="4">
        <v>44155.649965277778</v>
      </c>
      <c r="B11269" t="str">
        <f t="shared" si="22834"/>
        <v>CONV_ZONE</v>
      </c>
      <c r="C11269">
        <v>8110</v>
      </c>
      <c r="D11269" t="str">
        <f t="shared" si="22835"/>
        <v xml:space="preserve">Zutritt Vorbereitung ist aktiv </v>
      </c>
      <c r="E11269">
        <f t="shared" ref="E11269" si="22890">COUNTIF(Elements,$C11269)</f>
        <v>243</v>
      </c>
      <c r="F11269">
        <f t="shared" ref="F11269" si="22891">COUNTIFS(Elements,C11269,Storung,D11269)</f>
        <v>140</v>
      </c>
      <c r="H11269" s="4"/>
      <c r="I11269" s="4"/>
      <c r="J11269" s="5"/>
    </row>
    <row r="11270" spans="1:10" x14ac:dyDescent="0.25">
      <c r="A11270" s="4">
        <v>44155.557488425926</v>
      </c>
      <c r="B11270" t="str">
        <f t="shared" si="22834"/>
        <v>CONV_ZONE</v>
      </c>
      <c r="C11270">
        <v>8110</v>
      </c>
      <c r="D11270" t="str">
        <f t="shared" si="22835"/>
        <v xml:space="preserve">Zutritt Vorbereitung ist aktiv </v>
      </c>
      <c r="E11270">
        <f t="shared" ref="E11270" si="22892">COUNTIF(Elements,$C11270)</f>
        <v>243</v>
      </c>
      <c r="F11270">
        <f t="shared" ref="F11270" si="22893">COUNTIFS(Elements,C11270,Storung,D11270)</f>
        <v>140</v>
      </c>
      <c r="H11270" s="4"/>
      <c r="I11270" s="4"/>
      <c r="J11270" s="5"/>
    </row>
    <row r="11271" spans="1:10" x14ac:dyDescent="0.25">
      <c r="A11271" s="4">
        <v>44155.556458333333</v>
      </c>
      <c r="B11271" t="str">
        <f t="shared" si="22834"/>
        <v>CONV_ZONE</v>
      </c>
      <c r="C11271">
        <v>8110</v>
      </c>
      <c r="D11271" t="str">
        <f t="shared" si="22835"/>
        <v xml:space="preserve">Zutritt Vorbereitung ist aktiv </v>
      </c>
      <c r="E11271">
        <f t="shared" ref="E11271" si="22894">COUNTIF(Elements,$C11271)</f>
        <v>243</v>
      </c>
      <c r="F11271">
        <f t="shared" ref="F11271" si="22895">COUNTIFS(Elements,C11271,Storung,D11271)</f>
        <v>140</v>
      </c>
      <c r="H11271" s="4"/>
      <c r="I11271" s="4"/>
      <c r="J11271" s="5"/>
    </row>
    <row r="11272" spans="1:10" x14ac:dyDescent="0.25">
      <c r="A11272" s="4">
        <v>44154.961099537039</v>
      </c>
      <c r="B11272" t="str">
        <f t="shared" si="22834"/>
        <v>CONV_ZONE</v>
      </c>
      <c r="C11272">
        <v>8110</v>
      </c>
      <c r="D11272" t="str">
        <f t="shared" si="22835"/>
        <v xml:space="preserve">Zutritt Vorbereitung ist aktiv </v>
      </c>
      <c r="E11272">
        <f t="shared" ref="E11272" si="22896">COUNTIF(Elements,$C11272)</f>
        <v>243</v>
      </c>
      <c r="F11272">
        <f t="shared" ref="F11272" si="22897">COUNTIFS(Elements,C11272,Storung,D11272)</f>
        <v>140</v>
      </c>
      <c r="H11272" s="4"/>
      <c r="I11272" s="4"/>
      <c r="J11272" s="5"/>
    </row>
    <row r="11273" spans="1:10" x14ac:dyDescent="0.25">
      <c r="A11273" s="4">
        <v>44154.959837962961</v>
      </c>
      <c r="B11273" t="str">
        <f t="shared" si="22834"/>
        <v>CONV_ZONE</v>
      </c>
      <c r="C11273">
        <v>8110</v>
      </c>
      <c r="D11273" t="str">
        <f t="shared" si="22835"/>
        <v xml:space="preserve">Zutritt Vorbereitung ist aktiv </v>
      </c>
      <c r="E11273">
        <f t="shared" ref="E11273" si="22898">COUNTIF(Elements,$C11273)</f>
        <v>243</v>
      </c>
      <c r="F11273">
        <f t="shared" ref="F11273" si="22899">COUNTIFS(Elements,C11273,Storung,D11273)</f>
        <v>140</v>
      </c>
      <c r="H11273" s="4"/>
      <c r="I11273" s="4"/>
      <c r="J11273" s="5"/>
    </row>
    <row r="11274" spans="1:10" x14ac:dyDescent="0.25">
      <c r="A11274" s="4">
        <v>44154.647997685184</v>
      </c>
      <c r="B11274" t="str">
        <f t="shared" si="22834"/>
        <v>CONV_ZONE</v>
      </c>
      <c r="C11274">
        <v>8110</v>
      </c>
      <c r="D11274" t="str">
        <f t="shared" si="22835"/>
        <v xml:space="preserve">Zutritt Vorbereitung ist aktiv </v>
      </c>
      <c r="E11274">
        <f t="shared" ref="E11274" si="22900">COUNTIF(Elements,$C11274)</f>
        <v>243</v>
      </c>
      <c r="F11274">
        <f t="shared" ref="F11274" si="22901">COUNTIFS(Elements,C11274,Storung,D11274)</f>
        <v>140</v>
      </c>
      <c r="H11274" s="4"/>
      <c r="I11274" s="4"/>
      <c r="J11274" s="5"/>
    </row>
    <row r="11275" spans="1:10" x14ac:dyDescent="0.25">
      <c r="A11275" s="4">
        <v>44154.64707175926</v>
      </c>
      <c r="B11275" t="str">
        <f t="shared" si="22834"/>
        <v>CONV_ZONE</v>
      </c>
      <c r="C11275">
        <v>8110</v>
      </c>
      <c r="D11275" t="str">
        <f t="shared" si="22835"/>
        <v xml:space="preserve">Zutritt Vorbereitung ist aktiv </v>
      </c>
      <c r="E11275">
        <f t="shared" ref="E11275" si="22902">COUNTIF(Elements,$C11275)</f>
        <v>243</v>
      </c>
      <c r="F11275">
        <f t="shared" ref="F11275" si="22903">COUNTIFS(Elements,C11275,Storung,D11275)</f>
        <v>140</v>
      </c>
      <c r="H11275" s="4"/>
      <c r="I11275" s="4"/>
      <c r="J11275" s="5"/>
    </row>
    <row r="11276" spans="1:10" x14ac:dyDescent="0.25">
      <c r="A11276" s="4">
        <v>44154.442303240743</v>
      </c>
      <c r="B11276" t="str">
        <f t="shared" si="22834"/>
        <v>CONV_ZONE</v>
      </c>
      <c r="C11276">
        <v>8110</v>
      </c>
      <c r="D11276" t="str">
        <f t="shared" si="22835"/>
        <v xml:space="preserve">Zutritt Vorbereitung ist aktiv </v>
      </c>
      <c r="E11276">
        <f t="shared" ref="E11276" si="22904">COUNTIF(Elements,$C11276)</f>
        <v>243</v>
      </c>
      <c r="F11276">
        <f t="shared" ref="F11276" si="22905">COUNTIFS(Elements,C11276,Storung,D11276)</f>
        <v>140</v>
      </c>
      <c r="H11276" s="4"/>
      <c r="I11276" s="4"/>
      <c r="J11276" s="5"/>
    </row>
    <row r="11277" spans="1:10" x14ac:dyDescent="0.25">
      <c r="A11277" s="4">
        <v>44154.440659722219</v>
      </c>
      <c r="B11277" t="str">
        <f t="shared" si="22834"/>
        <v>CONV_ZONE</v>
      </c>
      <c r="C11277">
        <v>8110</v>
      </c>
      <c r="D11277" t="str">
        <f t="shared" si="22835"/>
        <v xml:space="preserve">Zutritt Vorbereitung ist aktiv </v>
      </c>
      <c r="E11277">
        <f t="shared" ref="E11277" si="22906">COUNTIF(Elements,$C11277)</f>
        <v>243</v>
      </c>
      <c r="F11277">
        <f t="shared" ref="F11277" si="22907">COUNTIFS(Elements,C11277,Storung,D11277)</f>
        <v>140</v>
      </c>
      <c r="H11277" s="4"/>
      <c r="I11277" s="4"/>
      <c r="J11277" s="5"/>
    </row>
    <row r="11278" spans="1:10" x14ac:dyDescent="0.25">
      <c r="A11278" s="4">
        <v>44153.572430555556</v>
      </c>
      <c r="B11278" t="str">
        <f t="shared" si="22834"/>
        <v>CONV_ZONE</v>
      </c>
      <c r="C11278">
        <v>8110</v>
      </c>
      <c r="D11278" t="str">
        <f t="shared" si="22835"/>
        <v xml:space="preserve">Zutritt Vorbereitung ist aktiv </v>
      </c>
      <c r="E11278">
        <f t="shared" ref="E11278" si="22908">COUNTIF(Elements,$C11278)</f>
        <v>243</v>
      </c>
      <c r="F11278">
        <f t="shared" ref="F11278" si="22909">COUNTIFS(Elements,C11278,Storung,D11278)</f>
        <v>140</v>
      </c>
      <c r="H11278" s="4"/>
      <c r="I11278" s="4"/>
      <c r="J11278" s="5"/>
    </row>
    <row r="11279" spans="1:10" x14ac:dyDescent="0.25">
      <c r="A11279" s="4">
        <v>44153.570868055554</v>
      </c>
      <c r="B11279" t="str">
        <f t="shared" si="22834"/>
        <v>CONV_ZONE</v>
      </c>
      <c r="C11279">
        <v>8110</v>
      </c>
      <c r="D11279" t="str">
        <f t="shared" si="22835"/>
        <v xml:space="preserve">Zutritt Vorbereitung ist aktiv </v>
      </c>
      <c r="E11279">
        <f t="shared" ref="E11279" si="22910">COUNTIF(Elements,$C11279)</f>
        <v>243</v>
      </c>
      <c r="F11279">
        <f t="shared" ref="F11279" si="22911">COUNTIFS(Elements,C11279,Storung,D11279)</f>
        <v>140</v>
      </c>
      <c r="H11279" s="4"/>
      <c r="I11279" s="4"/>
      <c r="J11279" s="5"/>
    </row>
    <row r="11280" spans="1:10" x14ac:dyDescent="0.25">
      <c r="A11280" s="4">
        <v>44153.074525462966</v>
      </c>
      <c r="B11280" t="str">
        <f t="shared" si="22834"/>
        <v>CONV_ZONE</v>
      </c>
      <c r="C11280">
        <v>8110</v>
      </c>
      <c r="D11280" t="str">
        <f t="shared" si="22835"/>
        <v xml:space="preserve">Zutritt Vorbereitung ist aktiv </v>
      </c>
      <c r="E11280">
        <f t="shared" ref="E11280" si="22912">COUNTIF(Elements,$C11280)</f>
        <v>243</v>
      </c>
      <c r="F11280">
        <f t="shared" ref="F11280" si="22913">COUNTIFS(Elements,C11280,Storung,D11280)</f>
        <v>140</v>
      </c>
      <c r="H11280" s="4"/>
      <c r="I11280" s="4"/>
      <c r="J11280" s="5"/>
    </row>
    <row r="11281" spans="1:10" x14ac:dyDescent="0.25">
      <c r="A11281" s="4">
        <v>44153.072627314818</v>
      </c>
      <c r="B11281" t="str">
        <f t="shared" si="22834"/>
        <v>CONV_ZONE</v>
      </c>
      <c r="C11281">
        <v>8110</v>
      </c>
      <c r="D11281" t="str">
        <f t="shared" si="22835"/>
        <v xml:space="preserve">Zutritt Vorbereitung ist aktiv </v>
      </c>
      <c r="E11281">
        <f t="shared" ref="E11281" si="22914">COUNTIF(Elements,$C11281)</f>
        <v>243</v>
      </c>
      <c r="F11281">
        <f t="shared" ref="F11281" si="22915">COUNTIFS(Elements,C11281,Storung,D11281)</f>
        <v>140</v>
      </c>
      <c r="H11281" s="4"/>
      <c r="I11281" s="4"/>
      <c r="J11281" s="5"/>
    </row>
    <row r="11282" spans="1:10" x14ac:dyDescent="0.25">
      <c r="A11282" s="4">
        <v>44152.427928240744</v>
      </c>
      <c r="B11282" t="str">
        <f t="shared" si="22834"/>
        <v>CONV_ZONE</v>
      </c>
      <c r="C11282">
        <v>8110</v>
      </c>
      <c r="D11282" t="str">
        <f t="shared" si="22835"/>
        <v xml:space="preserve">Zutritt Vorbereitung ist aktiv </v>
      </c>
      <c r="E11282">
        <f t="shared" ref="E11282" si="22916">COUNTIF(Elements,$C11282)</f>
        <v>243</v>
      </c>
      <c r="F11282">
        <f t="shared" ref="F11282" si="22917">COUNTIFS(Elements,C11282,Storung,D11282)</f>
        <v>140</v>
      </c>
      <c r="H11282" s="4"/>
      <c r="I11282" s="4"/>
      <c r="J11282" s="5"/>
    </row>
    <row r="11283" spans="1:10" x14ac:dyDescent="0.25">
      <c r="A11283" s="4">
        <v>44152.420474537037</v>
      </c>
      <c r="B11283" t="str">
        <f t="shared" si="22834"/>
        <v>CONV_ZONE</v>
      </c>
      <c r="C11283">
        <v>8110</v>
      </c>
      <c r="D11283" t="str">
        <f t="shared" si="22835"/>
        <v xml:space="preserve">Zutritt Vorbereitung ist aktiv </v>
      </c>
      <c r="E11283">
        <f t="shared" ref="E11283" si="22918">COUNTIF(Elements,$C11283)</f>
        <v>243</v>
      </c>
      <c r="F11283">
        <f t="shared" ref="F11283" si="22919">COUNTIFS(Elements,C11283,Storung,D11283)</f>
        <v>140</v>
      </c>
      <c r="H11283" s="4"/>
      <c r="I11283" s="4"/>
      <c r="J11283" s="5"/>
    </row>
    <row r="11284" spans="1:10" x14ac:dyDescent="0.25">
      <c r="A11284" s="4">
        <v>44152.32980324074</v>
      </c>
      <c r="B11284" t="str">
        <f t="shared" si="22834"/>
        <v>CONV_ZONE</v>
      </c>
      <c r="C11284">
        <v>8110</v>
      </c>
      <c r="D11284" t="str">
        <f t="shared" si="22835"/>
        <v xml:space="preserve">Zutritt Vorbereitung ist aktiv </v>
      </c>
      <c r="E11284">
        <f t="shared" ref="E11284" si="22920">COUNTIF(Elements,$C11284)</f>
        <v>243</v>
      </c>
      <c r="F11284">
        <f t="shared" ref="F11284" si="22921">COUNTIFS(Elements,C11284,Storung,D11284)</f>
        <v>140</v>
      </c>
      <c r="H11284" s="4"/>
      <c r="I11284" s="4"/>
      <c r="J11284" s="5"/>
    </row>
    <row r="11285" spans="1:10" x14ac:dyDescent="0.25">
      <c r="A11285" s="4">
        <v>44152.328506944446</v>
      </c>
      <c r="B11285" t="str">
        <f t="shared" si="22834"/>
        <v>CONV_ZONE</v>
      </c>
      <c r="C11285">
        <v>8110</v>
      </c>
      <c r="D11285" t="str">
        <f t="shared" si="22835"/>
        <v xml:space="preserve">Zutritt Vorbereitung ist aktiv </v>
      </c>
      <c r="E11285">
        <f t="shared" ref="E11285" si="22922">COUNTIF(Elements,$C11285)</f>
        <v>243</v>
      </c>
      <c r="F11285">
        <f t="shared" ref="F11285" si="22923">COUNTIFS(Elements,C11285,Storung,D11285)</f>
        <v>140</v>
      </c>
      <c r="H11285" s="4"/>
      <c r="I11285" s="4"/>
      <c r="J11285" s="5"/>
    </row>
    <row r="11286" spans="1:10" x14ac:dyDescent="0.25">
      <c r="A11286" s="4">
        <v>44151.931597222225</v>
      </c>
      <c r="B11286" t="str">
        <f t="shared" si="22834"/>
        <v>CONV_ZONE</v>
      </c>
      <c r="C11286">
        <v>8110</v>
      </c>
      <c r="D11286" t="str">
        <f t="shared" si="22835"/>
        <v xml:space="preserve">Zutritt Vorbereitung ist aktiv </v>
      </c>
      <c r="E11286">
        <f t="shared" ref="E11286" si="22924">COUNTIF(Elements,$C11286)</f>
        <v>243</v>
      </c>
      <c r="F11286">
        <f t="shared" ref="F11286" si="22925">COUNTIFS(Elements,C11286,Storung,D11286)</f>
        <v>140</v>
      </c>
      <c r="H11286" s="4"/>
      <c r="I11286" s="4"/>
      <c r="J11286" s="5"/>
    </row>
    <row r="11287" spans="1:10" x14ac:dyDescent="0.25">
      <c r="A11287" s="4">
        <v>44151.722025462965</v>
      </c>
      <c r="B11287" t="str">
        <f t="shared" si="22834"/>
        <v>CONV_ZONE</v>
      </c>
      <c r="C11287">
        <v>8110</v>
      </c>
      <c r="D11287" t="str">
        <f t="shared" si="22835"/>
        <v xml:space="preserve">Zutritt Vorbereitung ist aktiv </v>
      </c>
      <c r="E11287">
        <f t="shared" ref="E11287" si="22926">COUNTIF(Elements,$C11287)</f>
        <v>243</v>
      </c>
      <c r="F11287">
        <f t="shared" ref="F11287" si="22927">COUNTIFS(Elements,C11287,Storung,D11287)</f>
        <v>140</v>
      </c>
      <c r="H11287" s="4"/>
      <c r="I11287" s="4"/>
      <c r="J11287" s="5"/>
    </row>
    <row r="11288" spans="1:10" x14ac:dyDescent="0.25">
      <c r="A11288" s="4">
        <v>44151.718680555554</v>
      </c>
      <c r="B11288" t="str">
        <f t="shared" si="22834"/>
        <v>CONV_ZONE</v>
      </c>
      <c r="C11288">
        <v>8110</v>
      </c>
      <c r="D11288" t="str">
        <f t="shared" si="22835"/>
        <v xml:space="preserve">Zutritt Vorbereitung ist aktiv </v>
      </c>
      <c r="E11288">
        <f t="shared" ref="E11288" si="22928">COUNTIF(Elements,$C11288)</f>
        <v>243</v>
      </c>
      <c r="F11288">
        <f t="shared" ref="F11288" si="22929">COUNTIFS(Elements,C11288,Storung,D11288)</f>
        <v>140</v>
      </c>
      <c r="H11288" s="4"/>
      <c r="I11288" s="4"/>
      <c r="J11288" s="5"/>
    </row>
    <row r="11289" spans="1:10" x14ac:dyDescent="0.25">
      <c r="A11289" s="4">
        <v>44151.717511574076</v>
      </c>
      <c r="B11289" t="str">
        <f t="shared" si="22834"/>
        <v>CONV_ZONE</v>
      </c>
      <c r="C11289">
        <v>8110</v>
      </c>
      <c r="D11289" t="str">
        <f t="shared" si="22835"/>
        <v xml:space="preserve">Zutritt Vorbereitung ist aktiv </v>
      </c>
      <c r="E11289">
        <f t="shared" ref="E11289" si="22930">COUNTIF(Elements,$C11289)</f>
        <v>243</v>
      </c>
      <c r="F11289">
        <f t="shared" ref="F11289" si="22931">COUNTIFS(Elements,C11289,Storung,D11289)</f>
        <v>140</v>
      </c>
      <c r="H11289" s="4"/>
      <c r="I11289" s="4"/>
      <c r="J11289" s="5"/>
    </row>
    <row r="11290" spans="1:10" x14ac:dyDescent="0.25">
      <c r="A11290" s="4">
        <v>44151.717106481483</v>
      </c>
      <c r="B11290" t="str">
        <f t="shared" si="22834"/>
        <v>CONV_ZONE</v>
      </c>
      <c r="C11290">
        <v>8110</v>
      </c>
      <c r="D11290" t="str">
        <f t="shared" si="22835"/>
        <v xml:space="preserve">Zutritt Vorbereitung ist aktiv </v>
      </c>
      <c r="E11290">
        <f t="shared" ref="E11290" si="22932">COUNTIF(Elements,$C11290)</f>
        <v>243</v>
      </c>
      <c r="F11290">
        <f t="shared" ref="F11290" si="22933">COUNTIFS(Elements,C11290,Storung,D11290)</f>
        <v>140</v>
      </c>
      <c r="H11290" s="4"/>
      <c r="I11290" s="4"/>
      <c r="J11290" s="5"/>
    </row>
    <row r="11291" spans="1:10" x14ac:dyDescent="0.25">
      <c r="A11291" s="4">
        <v>44151.715740740743</v>
      </c>
      <c r="B11291" t="str">
        <f t="shared" si="22834"/>
        <v>CONV_ZONE</v>
      </c>
      <c r="C11291">
        <v>8110</v>
      </c>
      <c r="D11291" t="str">
        <f t="shared" si="22835"/>
        <v xml:space="preserve">Zutritt Vorbereitung ist aktiv </v>
      </c>
      <c r="E11291">
        <f t="shared" ref="E11291" si="22934">COUNTIF(Elements,$C11291)</f>
        <v>243</v>
      </c>
      <c r="F11291">
        <f t="shared" ref="F11291" si="22935">COUNTIFS(Elements,C11291,Storung,D11291)</f>
        <v>140</v>
      </c>
      <c r="H11291" s="4"/>
      <c r="I11291" s="4"/>
      <c r="J11291" s="5"/>
    </row>
    <row r="11292" spans="1:10" x14ac:dyDescent="0.25">
      <c r="A11292" s="4">
        <v>44151.708738425928</v>
      </c>
      <c r="B11292" t="str">
        <f t="shared" si="22834"/>
        <v>CONV_ZONE</v>
      </c>
      <c r="C11292">
        <v>8110</v>
      </c>
      <c r="D11292" t="str">
        <f t="shared" si="22835"/>
        <v xml:space="preserve">Zutritt Vorbereitung ist aktiv </v>
      </c>
      <c r="E11292">
        <f t="shared" ref="E11292" si="22936">COUNTIF(Elements,$C11292)</f>
        <v>243</v>
      </c>
      <c r="F11292">
        <f t="shared" ref="F11292" si="22937">COUNTIFS(Elements,C11292,Storung,D11292)</f>
        <v>140</v>
      </c>
      <c r="H11292" s="4"/>
      <c r="I11292" s="4"/>
      <c r="J11292" s="5"/>
    </row>
    <row r="11293" spans="1:10" x14ac:dyDescent="0.25">
      <c r="A11293" s="4">
        <v>44151.704733796294</v>
      </c>
      <c r="B11293" t="str">
        <f t="shared" si="22834"/>
        <v>CONV_ZONE</v>
      </c>
      <c r="C11293">
        <v>8110</v>
      </c>
      <c r="D11293" t="str">
        <f t="shared" si="22835"/>
        <v xml:space="preserve">Zutritt Vorbereitung ist aktiv </v>
      </c>
      <c r="E11293">
        <f t="shared" ref="E11293" si="22938">COUNTIF(Elements,$C11293)</f>
        <v>243</v>
      </c>
      <c r="F11293">
        <f t="shared" ref="F11293" si="22939">COUNTIFS(Elements,C11293,Storung,D11293)</f>
        <v>140</v>
      </c>
      <c r="H11293" s="4"/>
      <c r="I11293" s="4"/>
      <c r="J11293" s="5"/>
    </row>
    <row r="11294" spans="1:10" x14ac:dyDescent="0.25">
      <c r="A11294" s="4">
        <v>44151.702604166669</v>
      </c>
      <c r="B11294" t="str">
        <f t="shared" si="22834"/>
        <v>CONV_ZONE</v>
      </c>
      <c r="C11294">
        <v>8110</v>
      </c>
      <c r="D11294" t="str">
        <f t="shared" si="22835"/>
        <v xml:space="preserve">Zutritt Vorbereitung ist aktiv </v>
      </c>
      <c r="E11294">
        <f t="shared" ref="E11294" si="22940">COUNTIF(Elements,$C11294)</f>
        <v>243</v>
      </c>
      <c r="F11294">
        <f t="shared" ref="F11294" si="22941">COUNTIFS(Elements,C11294,Storung,D11294)</f>
        <v>140</v>
      </c>
      <c r="H11294" s="4"/>
      <c r="I11294" s="4"/>
      <c r="J11294" s="5"/>
    </row>
    <row r="11295" spans="1:10" x14ac:dyDescent="0.25">
      <c r="A11295" s="4">
        <v>44151.689872685187</v>
      </c>
      <c r="B11295" t="str">
        <f t="shared" si="22834"/>
        <v>CONV_ZONE</v>
      </c>
      <c r="C11295">
        <v>8110</v>
      </c>
      <c r="D11295" t="str">
        <f t="shared" si="22835"/>
        <v xml:space="preserve">Zutritt Vorbereitung ist aktiv </v>
      </c>
      <c r="E11295">
        <f t="shared" ref="E11295" si="22942">COUNTIF(Elements,$C11295)</f>
        <v>243</v>
      </c>
      <c r="F11295">
        <f t="shared" ref="F11295" si="22943">COUNTIFS(Elements,C11295,Storung,D11295)</f>
        <v>140</v>
      </c>
      <c r="H11295" s="4"/>
      <c r="I11295" s="4"/>
      <c r="J11295" s="5"/>
    </row>
    <row r="11296" spans="1:10" x14ac:dyDescent="0.25">
      <c r="A11296" s="4">
        <v>44151.68209490741</v>
      </c>
      <c r="B11296" t="str">
        <f t="shared" si="22834"/>
        <v>CONV_ZONE</v>
      </c>
      <c r="C11296">
        <v>8110</v>
      </c>
      <c r="D11296" t="str">
        <f t="shared" si="22835"/>
        <v xml:space="preserve">Zutritt Vorbereitung ist aktiv </v>
      </c>
      <c r="E11296">
        <f t="shared" ref="E11296" si="22944">COUNTIF(Elements,$C11296)</f>
        <v>243</v>
      </c>
      <c r="F11296">
        <f t="shared" ref="F11296" si="22945">COUNTIFS(Elements,C11296,Storung,D11296)</f>
        <v>140</v>
      </c>
      <c r="H11296" s="4"/>
      <c r="I11296" s="4"/>
      <c r="J11296" s="5"/>
    </row>
    <row r="11297" spans="1:10" x14ac:dyDescent="0.25">
      <c r="A11297" s="4">
        <v>44151.681597222225</v>
      </c>
      <c r="B11297" t="str">
        <f t="shared" si="22834"/>
        <v>CONV_ZONE</v>
      </c>
      <c r="C11297">
        <v>8110</v>
      </c>
      <c r="D11297" t="str">
        <f t="shared" si="22835"/>
        <v xml:space="preserve">Zutritt Vorbereitung ist aktiv </v>
      </c>
      <c r="E11297">
        <f t="shared" ref="E11297" si="22946">COUNTIF(Elements,$C11297)</f>
        <v>243</v>
      </c>
      <c r="F11297">
        <f t="shared" ref="F11297" si="22947">COUNTIFS(Elements,C11297,Storung,D11297)</f>
        <v>140</v>
      </c>
      <c r="H11297" s="4"/>
      <c r="I11297" s="4"/>
      <c r="J11297" s="5"/>
    </row>
    <row r="11298" spans="1:10" x14ac:dyDescent="0.25">
      <c r="A11298" s="4">
        <v>44151.679907407408</v>
      </c>
      <c r="B11298" t="str">
        <f t="shared" si="22834"/>
        <v>CONV_ZONE</v>
      </c>
      <c r="C11298">
        <v>8110</v>
      </c>
      <c r="D11298" t="str">
        <f t="shared" si="22835"/>
        <v xml:space="preserve">Zutritt Vorbereitung ist aktiv </v>
      </c>
      <c r="E11298">
        <f t="shared" ref="E11298" si="22948">COUNTIF(Elements,$C11298)</f>
        <v>243</v>
      </c>
      <c r="F11298">
        <f t="shared" ref="F11298" si="22949">COUNTIFS(Elements,C11298,Storung,D11298)</f>
        <v>140</v>
      </c>
      <c r="H11298" s="4"/>
      <c r="I11298" s="4"/>
      <c r="J11298" s="5"/>
    </row>
    <row r="11299" spans="1:10" x14ac:dyDescent="0.25">
      <c r="A11299" s="4">
        <v>44151.679826388892</v>
      </c>
      <c r="B11299" t="str">
        <f t="shared" si="22834"/>
        <v>CONV_ZONE</v>
      </c>
      <c r="C11299">
        <v>8110</v>
      </c>
      <c r="D11299" t="str">
        <f t="shared" si="22835"/>
        <v xml:space="preserve">Zutritt Vorbereitung ist aktiv </v>
      </c>
      <c r="E11299">
        <f t="shared" ref="E11299" si="22950">COUNTIF(Elements,$C11299)</f>
        <v>243</v>
      </c>
      <c r="F11299">
        <f t="shared" ref="F11299" si="22951">COUNTIFS(Elements,C11299,Storung,D11299)</f>
        <v>140</v>
      </c>
      <c r="H11299" s="4"/>
      <c r="I11299" s="4"/>
      <c r="J11299" s="5"/>
    </row>
    <row r="11300" spans="1:10" x14ac:dyDescent="0.25">
      <c r="A11300" s="4">
        <v>44151.679814814815</v>
      </c>
      <c r="B11300" t="str">
        <f t="shared" si="22834"/>
        <v>CONV_ZONE</v>
      </c>
      <c r="C11300">
        <v>8110</v>
      </c>
      <c r="D11300" t="str">
        <f t="shared" si="22835"/>
        <v xml:space="preserve">Zutritt Vorbereitung ist aktiv </v>
      </c>
      <c r="E11300">
        <f t="shared" ref="E11300" si="22952">COUNTIF(Elements,$C11300)</f>
        <v>243</v>
      </c>
      <c r="F11300">
        <f t="shared" ref="F11300" si="22953">COUNTIFS(Elements,C11300,Storung,D11300)</f>
        <v>140</v>
      </c>
      <c r="H11300" s="4"/>
      <c r="I11300" s="4"/>
      <c r="J11300" s="5"/>
    </row>
    <row r="11301" spans="1:10" x14ac:dyDescent="0.25">
      <c r="A11301" s="4">
        <v>44151.661597222221</v>
      </c>
      <c r="B11301" t="str">
        <f t="shared" si="22834"/>
        <v>CONV_ZONE</v>
      </c>
      <c r="C11301">
        <v>8110</v>
      </c>
      <c r="D11301" t="str">
        <f t="shared" si="22835"/>
        <v xml:space="preserve">Zutritt Vorbereitung ist aktiv </v>
      </c>
      <c r="E11301">
        <f t="shared" ref="E11301" si="22954">COUNTIF(Elements,$C11301)</f>
        <v>243</v>
      </c>
      <c r="F11301">
        <f t="shared" ref="F11301" si="22955">COUNTIFS(Elements,C11301,Storung,D11301)</f>
        <v>140</v>
      </c>
      <c r="H11301" s="4"/>
      <c r="I11301" s="4"/>
      <c r="J11301" s="5"/>
    </row>
    <row r="11302" spans="1:10" x14ac:dyDescent="0.25">
      <c r="A11302" s="4">
        <v>44151.61546296296</v>
      </c>
      <c r="B11302" t="str">
        <f t="shared" si="22834"/>
        <v>CONV_ZONE</v>
      </c>
      <c r="C11302">
        <v>8110</v>
      </c>
      <c r="D11302" t="str">
        <f t="shared" si="22835"/>
        <v xml:space="preserve">Zutritt Vorbereitung ist aktiv </v>
      </c>
      <c r="E11302">
        <f t="shared" ref="E11302" si="22956">COUNTIF(Elements,$C11302)</f>
        <v>243</v>
      </c>
      <c r="F11302">
        <f t="shared" ref="F11302" si="22957">COUNTIFS(Elements,C11302,Storung,D11302)</f>
        <v>140</v>
      </c>
      <c r="H11302" s="4"/>
      <c r="I11302" s="4"/>
      <c r="J11302" s="5"/>
    </row>
    <row r="11303" spans="1:10" x14ac:dyDescent="0.25">
      <c r="A11303" s="4">
        <v>44151.6012962963</v>
      </c>
      <c r="B11303" t="str">
        <f t="shared" si="22834"/>
        <v>CONV_ZONE</v>
      </c>
      <c r="C11303">
        <v>8110</v>
      </c>
      <c r="D11303" t="str">
        <f t="shared" si="22835"/>
        <v xml:space="preserve">Zutritt Vorbereitung ist aktiv </v>
      </c>
      <c r="E11303">
        <f t="shared" ref="E11303" si="22958">COUNTIF(Elements,$C11303)</f>
        <v>243</v>
      </c>
      <c r="F11303">
        <f t="shared" ref="F11303" si="22959">COUNTIFS(Elements,C11303,Storung,D11303)</f>
        <v>140</v>
      </c>
      <c r="H11303" s="4"/>
      <c r="I11303" s="4"/>
      <c r="J11303" s="5"/>
    </row>
    <row r="11304" spans="1:10" x14ac:dyDescent="0.25">
      <c r="A11304" s="4">
        <v>44151.598900462966</v>
      </c>
      <c r="B11304" t="str">
        <f t="shared" si="22834"/>
        <v>CONV_ZONE</v>
      </c>
      <c r="C11304">
        <v>8110</v>
      </c>
      <c r="D11304" t="str">
        <f t="shared" si="22835"/>
        <v xml:space="preserve">Zutritt Vorbereitung ist aktiv </v>
      </c>
      <c r="E11304">
        <f t="shared" ref="E11304" si="22960">COUNTIF(Elements,$C11304)</f>
        <v>243</v>
      </c>
      <c r="F11304">
        <f t="shared" ref="F11304" si="22961">COUNTIFS(Elements,C11304,Storung,D11304)</f>
        <v>140</v>
      </c>
      <c r="H11304" s="4"/>
      <c r="I11304" s="4"/>
      <c r="J11304" s="5"/>
    </row>
    <row r="11305" spans="1:10" x14ac:dyDescent="0.25">
      <c r="A11305" s="4">
        <v>44151.598020833335</v>
      </c>
      <c r="B11305" t="str">
        <f t="shared" si="22834"/>
        <v>CONV_ZONE</v>
      </c>
      <c r="C11305">
        <v>8110</v>
      </c>
      <c r="D11305" t="str">
        <f t="shared" si="22835"/>
        <v xml:space="preserve">Zutritt Vorbereitung ist aktiv </v>
      </c>
      <c r="E11305">
        <f t="shared" ref="E11305" si="22962">COUNTIF(Elements,$C11305)</f>
        <v>243</v>
      </c>
      <c r="F11305">
        <f t="shared" ref="F11305" si="22963">COUNTIFS(Elements,C11305,Storung,D11305)</f>
        <v>140</v>
      </c>
      <c r="H11305" s="4"/>
      <c r="I11305" s="4"/>
      <c r="J11305" s="5"/>
    </row>
    <row r="11306" spans="1:10" x14ac:dyDescent="0.25">
      <c r="A11306" s="4">
        <v>44151.590312499997</v>
      </c>
      <c r="B11306" t="str">
        <f t="shared" ref="B11306:B11369" si="22964">"CONV_ZONE"</f>
        <v>CONV_ZONE</v>
      </c>
      <c r="C11306">
        <v>8110</v>
      </c>
      <c r="D11306" t="str">
        <f t="shared" ref="D11306:D11369" si="22965">"Zutritt Vorbereitung ist aktiv "</f>
        <v xml:space="preserve">Zutritt Vorbereitung ist aktiv </v>
      </c>
      <c r="E11306">
        <f t="shared" ref="E11306" si="22966">COUNTIF(Elements,$C11306)</f>
        <v>243</v>
      </c>
      <c r="F11306">
        <f t="shared" ref="F11306" si="22967">COUNTIFS(Elements,C11306,Storung,D11306)</f>
        <v>140</v>
      </c>
      <c r="H11306" s="4"/>
      <c r="I11306" s="4"/>
      <c r="J11306" s="5"/>
    </row>
    <row r="11307" spans="1:10" x14ac:dyDescent="0.25">
      <c r="A11307" s="4">
        <v>44151.589548611111</v>
      </c>
      <c r="B11307" t="str">
        <f t="shared" si="22964"/>
        <v>CONV_ZONE</v>
      </c>
      <c r="C11307">
        <v>8110</v>
      </c>
      <c r="D11307" t="str">
        <f t="shared" si="22965"/>
        <v xml:space="preserve">Zutritt Vorbereitung ist aktiv </v>
      </c>
      <c r="E11307">
        <f t="shared" ref="E11307" si="22968">COUNTIF(Elements,$C11307)</f>
        <v>243</v>
      </c>
      <c r="F11307">
        <f t="shared" ref="F11307" si="22969">COUNTIFS(Elements,C11307,Storung,D11307)</f>
        <v>140</v>
      </c>
      <c r="H11307" s="4"/>
      <c r="I11307" s="4"/>
      <c r="J11307" s="5"/>
    </row>
    <row r="11308" spans="1:10" x14ac:dyDescent="0.25">
      <c r="A11308" s="4">
        <v>44151.589490740742</v>
      </c>
      <c r="B11308" t="str">
        <f t="shared" si="22964"/>
        <v>CONV_ZONE</v>
      </c>
      <c r="C11308">
        <v>8110</v>
      </c>
      <c r="D11308" t="str">
        <f t="shared" si="22965"/>
        <v xml:space="preserve">Zutritt Vorbereitung ist aktiv </v>
      </c>
      <c r="E11308">
        <f t="shared" ref="E11308" si="22970">COUNTIF(Elements,$C11308)</f>
        <v>243</v>
      </c>
      <c r="F11308">
        <f t="shared" ref="F11308" si="22971">COUNTIFS(Elements,C11308,Storung,D11308)</f>
        <v>140</v>
      </c>
      <c r="H11308" s="4"/>
      <c r="I11308" s="4"/>
      <c r="J11308" s="5"/>
    </row>
    <row r="11309" spans="1:10" x14ac:dyDescent="0.25">
      <c r="A11309" s="4">
        <v>44151.589490740742</v>
      </c>
      <c r="B11309" t="str">
        <f t="shared" si="22964"/>
        <v>CONV_ZONE</v>
      </c>
      <c r="C11309">
        <v>8110</v>
      </c>
      <c r="D11309" t="str">
        <f t="shared" si="22965"/>
        <v xml:space="preserve">Zutritt Vorbereitung ist aktiv </v>
      </c>
      <c r="E11309">
        <f t="shared" ref="E11309" si="22972">COUNTIF(Elements,$C11309)</f>
        <v>243</v>
      </c>
      <c r="F11309">
        <f t="shared" ref="F11309" si="22973">COUNTIFS(Elements,C11309,Storung,D11309)</f>
        <v>140</v>
      </c>
      <c r="H11309" s="4"/>
      <c r="I11309" s="4"/>
      <c r="J11309" s="5"/>
    </row>
    <row r="11310" spans="1:10" x14ac:dyDescent="0.25">
      <c r="A11310" s="4">
        <v>44151.588842592595</v>
      </c>
      <c r="B11310" t="str">
        <f t="shared" si="22964"/>
        <v>CONV_ZONE</v>
      </c>
      <c r="C11310">
        <v>8110</v>
      </c>
      <c r="D11310" t="str">
        <f t="shared" si="22965"/>
        <v xml:space="preserve">Zutritt Vorbereitung ist aktiv </v>
      </c>
      <c r="E11310">
        <f t="shared" ref="E11310" si="22974">COUNTIF(Elements,$C11310)</f>
        <v>243</v>
      </c>
      <c r="F11310">
        <f t="shared" ref="F11310" si="22975">COUNTIFS(Elements,C11310,Storung,D11310)</f>
        <v>140</v>
      </c>
      <c r="H11310" s="4"/>
      <c r="I11310" s="4"/>
      <c r="J11310" s="5"/>
    </row>
    <row r="11311" spans="1:10" x14ac:dyDescent="0.25">
      <c r="A11311" s="4">
        <v>44151.586631944447</v>
      </c>
      <c r="B11311" t="str">
        <f t="shared" si="22964"/>
        <v>CONV_ZONE</v>
      </c>
      <c r="C11311">
        <v>8110</v>
      </c>
      <c r="D11311" t="str">
        <f t="shared" si="22965"/>
        <v xml:space="preserve">Zutritt Vorbereitung ist aktiv </v>
      </c>
      <c r="E11311">
        <f t="shared" ref="E11311" si="22976">COUNTIF(Elements,$C11311)</f>
        <v>243</v>
      </c>
      <c r="F11311">
        <f t="shared" ref="F11311" si="22977">COUNTIFS(Elements,C11311,Storung,D11311)</f>
        <v>140</v>
      </c>
      <c r="H11311" s="4"/>
      <c r="I11311" s="4"/>
      <c r="J11311" s="5"/>
    </row>
    <row r="11312" spans="1:10" x14ac:dyDescent="0.25">
      <c r="A11312" s="4">
        <v>44151.581736111111</v>
      </c>
      <c r="B11312" t="str">
        <f t="shared" si="22964"/>
        <v>CONV_ZONE</v>
      </c>
      <c r="C11312">
        <v>8110</v>
      </c>
      <c r="D11312" t="str">
        <f t="shared" si="22965"/>
        <v xml:space="preserve">Zutritt Vorbereitung ist aktiv </v>
      </c>
      <c r="E11312">
        <f t="shared" ref="E11312" si="22978">COUNTIF(Elements,$C11312)</f>
        <v>243</v>
      </c>
      <c r="F11312">
        <f t="shared" ref="F11312" si="22979">COUNTIFS(Elements,C11312,Storung,D11312)</f>
        <v>140</v>
      </c>
      <c r="H11312" s="4"/>
      <c r="I11312" s="4"/>
      <c r="J11312" s="5"/>
    </row>
    <row r="11313" spans="1:10" x14ac:dyDescent="0.25">
      <c r="A11313" s="4">
        <v>44151.579722222225</v>
      </c>
      <c r="B11313" t="str">
        <f t="shared" si="22964"/>
        <v>CONV_ZONE</v>
      </c>
      <c r="C11313">
        <v>8110</v>
      </c>
      <c r="D11313" t="str">
        <f t="shared" si="22965"/>
        <v xml:space="preserve">Zutritt Vorbereitung ist aktiv </v>
      </c>
      <c r="E11313">
        <f t="shared" ref="E11313" si="22980">COUNTIF(Elements,$C11313)</f>
        <v>243</v>
      </c>
      <c r="F11313">
        <f t="shared" ref="F11313" si="22981">COUNTIFS(Elements,C11313,Storung,D11313)</f>
        <v>140</v>
      </c>
      <c r="H11313" s="4"/>
      <c r="I11313" s="4"/>
      <c r="J11313" s="5"/>
    </row>
    <row r="11314" spans="1:10" x14ac:dyDescent="0.25">
      <c r="A11314" s="4">
        <v>44151.574652777781</v>
      </c>
      <c r="B11314" t="str">
        <f t="shared" si="22964"/>
        <v>CONV_ZONE</v>
      </c>
      <c r="C11314">
        <v>8110</v>
      </c>
      <c r="D11314" t="str">
        <f t="shared" si="22965"/>
        <v xml:space="preserve">Zutritt Vorbereitung ist aktiv </v>
      </c>
      <c r="E11314">
        <f t="shared" ref="E11314" si="22982">COUNTIF(Elements,$C11314)</f>
        <v>243</v>
      </c>
      <c r="F11314">
        <f t="shared" ref="F11314" si="22983">COUNTIFS(Elements,C11314,Storung,D11314)</f>
        <v>140</v>
      </c>
      <c r="H11314" s="4"/>
      <c r="I11314" s="4"/>
      <c r="J11314" s="5"/>
    </row>
    <row r="11315" spans="1:10" x14ac:dyDescent="0.25">
      <c r="A11315" s="4">
        <v>44151.565393518518</v>
      </c>
      <c r="B11315" t="str">
        <f t="shared" si="22964"/>
        <v>CONV_ZONE</v>
      </c>
      <c r="C11315">
        <v>8110</v>
      </c>
      <c r="D11315" t="str">
        <f t="shared" si="22965"/>
        <v xml:space="preserve">Zutritt Vorbereitung ist aktiv </v>
      </c>
      <c r="E11315">
        <f t="shared" ref="E11315" si="22984">COUNTIF(Elements,$C11315)</f>
        <v>243</v>
      </c>
      <c r="F11315">
        <f t="shared" ref="F11315" si="22985">COUNTIFS(Elements,C11315,Storung,D11315)</f>
        <v>140</v>
      </c>
      <c r="H11315" s="4"/>
      <c r="I11315" s="4"/>
      <c r="J11315" s="5"/>
    </row>
    <row r="11316" spans="1:10" x14ac:dyDescent="0.25">
      <c r="A11316" s="4">
        <v>44151.560960648145</v>
      </c>
      <c r="B11316" t="str">
        <f t="shared" si="22964"/>
        <v>CONV_ZONE</v>
      </c>
      <c r="C11316">
        <v>8110</v>
      </c>
      <c r="D11316" t="str">
        <f t="shared" si="22965"/>
        <v xml:space="preserve">Zutritt Vorbereitung ist aktiv </v>
      </c>
      <c r="E11316">
        <f t="shared" ref="E11316" si="22986">COUNTIF(Elements,$C11316)</f>
        <v>243</v>
      </c>
      <c r="F11316">
        <f t="shared" ref="F11316" si="22987">COUNTIFS(Elements,C11316,Storung,D11316)</f>
        <v>140</v>
      </c>
      <c r="H11316" s="4"/>
      <c r="I11316" s="4"/>
      <c r="J11316" s="5"/>
    </row>
    <row r="11317" spans="1:10" x14ac:dyDescent="0.25">
      <c r="A11317" s="4">
        <v>44151.543229166666</v>
      </c>
      <c r="B11317" t="str">
        <f t="shared" si="22964"/>
        <v>CONV_ZONE</v>
      </c>
      <c r="C11317">
        <v>8110</v>
      </c>
      <c r="D11317" t="str">
        <f t="shared" si="22965"/>
        <v xml:space="preserve">Zutritt Vorbereitung ist aktiv </v>
      </c>
      <c r="E11317">
        <f t="shared" ref="E11317" si="22988">COUNTIF(Elements,$C11317)</f>
        <v>243</v>
      </c>
      <c r="F11317">
        <f t="shared" ref="F11317" si="22989">COUNTIFS(Elements,C11317,Storung,D11317)</f>
        <v>140</v>
      </c>
      <c r="H11317" s="4"/>
      <c r="I11317" s="4"/>
      <c r="J11317" s="5"/>
    </row>
    <row r="11318" spans="1:10" x14ac:dyDescent="0.25">
      <c r="A11318" s="4">
        <v>44151.541631944441</v>
      </c>
      <c r="B11318" t="str">
        <f t="shared" si="22964"/>
        <v>CONV_ZONE</v>
      </c>
      <c r="C11318">
        <v>8110</v>
      </c>
      <c r="D11318" t="str">
        <f t="shared" si="22965"/>
        <v xml:space="preserve">Zutritt Vorbereitung ist aktiv </v>
      </c>
      <c r="E11318">
        <f t="shared" ref="E11318" si="22990">COUNTIF(Elements,$C11318)</f>
        <v>243</v>
      </c>
      <c r="F11318">
        <f t="shared" ref="F11318" si="22991">COUNTIFS(Elements,C11318,Storung,D11318)</f>
        <v>140</v>
      </c>
      <c r="H11318" s="4"/>
      <c r="I11318" s="4"/>
      <c r="J11318" s="5"/>
    </row>
    <row r="11319" spans="1:10" x14ac:dyDescent="0.25">
      <c r="A11319" s="4">
        <v>44151.499421296299</v>
      </c>
      <c r="B11319" t="str">
        <f t="shared" si="22964"/>
        <v>CONV_ZONE</v>
      </c>
      <c r="C11319">
        <v>8110</v>
      </c>
      <c r="D11319" t="str">
        <f t="shared" si="22965"/>
        <v xml:space="preserve">Zutritt Vorbereitung ist aktiv </v>
      </c>
      <c r="E11319">
        <f t="shared" ref="E11319" si="22992">COUNTIF(Elements,$C11319)</f>
        <v>243</v>
      </c>
      <c r="F11319">
        <f t="shared" ref="F11319" si="22993">COUNTIFS(Elements,C11319,Storung,D11319)</f>
        <v>140</v>
      </c>
      <c r="H11319" s="4"/>
      <c r="I11319" s="4"/>
      <c r="J11319" s="5"/>
    </row>
    <row r="11320" spans="1:10" x14ac:dyDescent="0.25">
      <c r="A11320" s="4">
        <v>44151.498738425929</v>
      </c>
      <c r="B11320" t="str">
        <f t="shared" si="22964"/>
        <v>CONV_ZONE</v>
      </c>
      <c r="C11320">
        <v>8110</v>
      </c>
      <c r="D11320" t="str">
        <f t="shared" si="22965"/>
        <v xml:space="preserve">Zutritt Vorbereitung ist aktiv </v>
      </c>
      <c r="E11320">
        <f t="shared" ref="E11320" si="22994">COUNTIF(Elements,$C11320)</f>
        <v>243</v>
      </c>
      <c r="F11320">
        <f t="shared" ref="F11320" si="22995">COUNTIFS(Elements,C11320,Storung,D11320)</f>
        <v>140</v>
      </c>
      <c r="H11320" s="4"/>
      <c r="I11320" s="4"/>
      <c r="J11320" s="5"/>
    </row>
    <row r="11321" spans="1:10" x14ac:dyDescent="0.25">
      <c r="A11321" s="4">
        <v>44151.377893518518</v>
      </c>
      <c r="B11321" t="str">
        <f t="shared" si="22964"/>
        <v>CONV_ZONE</v>
      </c>
      <c r="C11321">
        <v>8110</v>
      </c>
      <c r="D11321" t="str">
        <f t="shared" si="22965"/>
        <v xml:space="preserve">Zutritt Vorbereitung ist aktiv </v>
      </c>
      <c r="E11321">
        <f t="shared" ref="E11321" si="22996">COUNTIF(Elements,$C11321)</f>
        <v>243</v>
      </c>
      <c r="F11321">
        <f t="shared" ref="F11321" si="22997">COUNTIFS(Elements,C11321,Storung,D11321)</f>
        <v>140</v>
      </c>
      <c r="H11321" s="4"/>
      <c r="I11321" s="4"/>
      <c r="J11321" s="5"/>
    </row>
    <row r="11322" spans="1:10" x14ac:dyDescent="0.25">
      <c r="A11322" s="4">
        <v>44151.350405092591</v>
      </c>
      <c r="B11322" t="str">
        <f t="shared" si="22964"/>
        <v>CONV_ZONE</v>
      </c>
      <c r="C11322">
        <v>8110</v>
      </c>
      <c r="D11322" t="str">
        <f t="shared" si="22965"/>
        <v xml:space="preserve">Zutritt Vorbereitung ist aktiv </v>
      </c>
      <c r="E11322">
        <f t="shared" ref="E11322" si="22998">COUNTIF(Elements,$C11322)</f>
        <v>243</v>
      </c>
      <c r="F11322">
        <f t="shared" ref="F11322" si="22999">COUNTIFS(Elements,C11322,Storung,D11322)</f>
        <v>140</v>
      </c>
      <c r="H11322" s="4"/>
      <c r="I11322" s="4"/>
      <c r="J11322" s="5"/>
    </row>
    <row r="11323" spans="1:10" x14ac:dyDescent="0.25">
      <c r="A11323" s="4">
        <v>44151.349293981482</v>
      </c>
      <c r="B11323" t="str">
        <f t="shared" si="22964"/>
        <v>CONV_ZONE</v>
      </c>
      <c r="C11323">
        <v>8110</v>
      </c>
      <c r="D11323" t="str">
        <f t="shared" si="22965"/>
        <v xml:space="preserve">Zutritt Vorbereitung ist aktiv </v>
      </c>
      <c r="E11323">
        <f t="shared" ref="E11323" si="23000">COUNTIF(Elements,$C11323)</f>
        <v>243</v>
      </c>
      <c r="F11323">
        <f t="shared" ref="F11323" si="23001">COUNTIFS(Elements,C11323,Storung,D11323)</f>
        <v>140</v>
      </c>
      <c r="H11323" s="4"/>
      <c r="I11323" s="4"/>
      <c r="J11323" s="5"/>
    </row>
    <row r="11324" spans="1:10" x14ac:dyDescent="0.25">
      <c r="A11324" s="4">
        <v>44151.345659722225</v>
      </c>
      <c r="B11324" t="str">
        <f t="shared" si="22964"/>
        <v>CONV_ZONE</v>
      </c>
      <c r="C11324">
        <v>8110</v>
      </c>
      <c r="D11324" t="str">
        <f t="shared" si="22965"/>
        <v xml:space="preserve">Zutritt Vorbereitung ist aktiv </v>
      </c>
      <c r="E11324">
        <f t="shared" ref="E11324" si="23002">COUNTIF(Elements,$C11324)</f>
        <v>243</v>
      </c>
      <c r="F11324">
        <f t="shared" ref="F11324" si="23003">COUNTIFS(Elements,C11324,Storung,D11324)</f>
        <v>140</v>
      </c>
      <c r="H11324" s="4"/>
      <c r="I11324" s="4"/>
      <c r="J11324" s="5"/>
    </row>
    <row r="11325" spans="1:10" x14ac:dyDescent="0.25">
      <c r="A11325" s="4">
        <v>44164.298483796294</v>
      </c>
      <c r="B11325" t="str">
        <f t="shared" si="22964"/>
        <v>CONV_ZONE</v>
      </c>
      <c r="C11325">
        <v>6050</v>
      </c>
      <c r="D11325" t="str">
        <f t="shared" si="22965"/>
        <v xml:space="preserve">Zutritt Vorbereitung ist aktiv </v>
      </c>
      <c r="E11325">
        <f t="shared" ref="E11325" si="23004">COUNTIF(Elements,$C11325)</f>
        <v>241</v>
      </c>
      <c r="F11325">
        <f t="shared" ref="F11325" si="23005">COUNTIFS(Elements,C11325,Storung,D11325)</f>
        <v>96</v>
      </c>
      <c r="H11325" s="4"/>
      <c r="I11325" s="4"/>
      <c r="J11325" s="5"/>
    </row>
    <row r="11326" spans="1:10" x14ac:dyDescent="0.25">
      <c r="A11326" s="4">
        <v>44164.294328703705</v>
      </c>
      <c r="B11326" t="str">
        <f t="shared" si="22964"/>
        <v>CONV_ZONE</v>
      </c>
      <c r="C11326">
        <v>6050</v>
      </c>
      <c r="D11326" t="str">
        <f t="shared" si="22965"/>
        <v xml:space="preserve">Zutritt Vorbereitung ist aktiv </v>
      </c>
      <c r="E11326">
        <f t="shared" ref="E11326" si="23006">COUNTIF(Elements,$C11326)</f>
        <v>241</v>
      </c>
      <c r="F11326">
        <f t="shared" ref="F11326" si="23007">COUNTIFS(Elements,C11326,Storung,D11326)</f>
        <v>96</v>
      </c>
      <c r="H11326" s="4"/>
      <c r="I11326" s="4"/>
      <c r="J11326" s="5"/>
    </row>
    <row r="11327" spans="1:10" x14ac:dyDescent="0.25">
      <c r="A11327" s="4">
        <v>44164.271134259259</v>
      </c>
      <c r="B11327" t="str">
        <f t="shared" si="22964"/>
        <v>CONV_ZONE</v>
      </c>
      <c r="C11327">
        <v>6050</v>
      </c>
      <c r="D11327" t="str">
        <f t="shared" si="22965"/>
        <v xml:space="preserve">Zutritt Vorbereitung ist aktiv </v>
      </c>
      <c r="E11327">
        <f t="shared" ref="E11327" si="23008">COUNTIF(Elements,$C11327)</f>
        <v>241</v>
      </c>
      <c r="F11327">
        <f t="shared" ref="F11327" si="23009">COUNTIFS(Elements,C11327,Storung,D11327)</f>
        <v>96</v>
      </c>
      <c r="H11327" s="4"/>
      <c r="I11327" s="4"/>
      <c r="J11327" s="5"/>
    </row>
    <row r="11328" spans="1:10" x14ac:dyDescent="0.25">
      <c r="A11328" s="4">
        <v>44164.269675925927</v>
      </c>
      <c r="B11328" t="str">
        <f t="shared" si="22964"/>
        <v>CONV_ZONE</v>
      </c>
      <c r="C11328">
        <v>6050</v>
      </c>
      <c r="D11328" t="str">
        <f t="shared" si="22965"/>
        <v xml:space="preserve">Zutritt Vorbereitung ist aktiv </v>
      </c>
      <c r="E11328">
        <f t="shared" ref="E11328" si="23010">COUNTIF(Elements,$C11328)</f>
        <v>241</v>
      </c>
      <c r="F11328">
        <f t="shared" ref="F11328" si="23011">COUNTIFS(Elements,C11328,Storung,D11328)</f>
        <v>96</v>
      </c>
      <c r="H11328" s="4"/>
      <c r="I11328" s="4"/>
      <c r="J11328" s="5"/>
    </row>
    <row r="11329" spans="1:10" x14ac:dyDescent="0.25">
      <c r="A11329" s="4">
        <v>44162.676979166667</v>
      </c>
      <c r="B11329" t="str">
        <f t="shared" si="22964"/>
        <v>CONV_ZONE</v>
      </c>
      <c r="C11329">
        <v>6050</v>
      </c>
      <c r="D11329" t="str">
        <f t="shared" si="22965"/>
        <v xml:space="preserve">Zutritt Vorbereitung ist aktiv </v>
      </c>
      <c r="E11329">
        <f t="shared" ref="E11329" si="23012">COUNTIF(Elements,$C11329)</f>
        <v>241</v>
      </c>
      <c r="F11329">
        <f t="shared" ref="F11329" si="23013">COUNTIFS(Elements,C11329,Storung,D11329)</f>
        <v>96</v>
      </c>
      <c r="H11329" s="4"/>
      <c r="I11329" s="4"/>
      <c r="J11329" s="5"/>
    </row>
    <row r="11330" spans="1:10" x14ac:dyDescent="0.25">
      <c r="A11330" s="4">
        <v>44162.621157407404</v>
      </c>
      <c r="B11330" t="str">
        <f t="shared" si="22964"/>
        <v>CONV_ZONE</v>
      </c>
      <c r="C11330">
        <v>6050</v>
      </c>
      <c r="D11330" t="str">
        <f t="shared" si="22965"/>
        <v xml:space="preserve">Zutritt Vorbereitung ist aktiv </v>
      </c>
      <c r="E11330">
        <f t="shared" ref="E11330" si="23014">COUNTIF(Elements,$C11330)</f>
        <v>241</v>
      </c>
      <c r="F11330">
        <f t="shared" ref="F11330" si="23015">COUNTIFS(Elements,C11330,Storung,D11330)</f>
        <v>96</v>
      </c>
      <c r="H11330" s="4"/>
      <c r="I11330" s="4"/>
      <c r="J11330" s="5"/>
    </row>
    <row r="11331" spans="1:10" x14ac:dyDescent="0.25">
      <c r="A11331" s="4">
        <v>44162.620300925926</v>
      </c>
      <c r="B11331" t="str">
        <f t="shared" si="22964"/>
        <v>CONV_ZONE</v>
      </c>
      <c r="C11331">
        <v>6050</v>
      </c>
      <c r="D11331" t="str">
        <f t="shared" si="22965"/>
        <v xml:space="preserve">Zutritt Vorbereitung ist aktiv </v>
      </c>
      <c r="E11331">
        <f t="shared" ref="E11331" si="23016">COUNTIF(Elements,$C11331)</f>
        <v>241</v>
      </c>
      <c r="F11331">
        <f t="shared" ref="F11331" si="23017">COUNTIFS(Elements,C11331,Storung,D11331)</f>
        <v>96</v>
      </c>
      <c r="H11331" s="4"/>
      <c r="I11331" s="4"/>
      <c r="J11331" s="5"/>
    </row>
    <row r="11332" spans="1:10" x14ac:dyDescent="0.25">
      <c r="A11332" s="4">
        <v>44162.451585648145</v>
      </c>
      <c r="B11332" t="str">
        <f t="shared" si="22964"/>
        <v>CONV_ZONE</v>
      </c>
      <c r="C11332">
        <v>6050</v>
      </c>
      <c r="D11332" t="str">
        <f t="shared" si="22965"/>
        <v xml:space="preserve">Zutritt Vorbereitung ist aktiv </v>
      </c>
      <c r="E11332">
        <f t="shared" ref="E11332" si="23018">COUNTIF(Elements,$C11332)</f>
        <v>241</v>
      </c>
      <c r="F11332">
        <f t="shared" ref="F11332" si="23019">COUNTIFS(Elements,C11332,Storung,D11332)</f>
        <v>96</v>
      </c>
      <c r="H11332" s="4"/>
      <c r="I11332" s="4"/>
      <c r="J11332" s="5"/>
    </row>
    <row r="11333" spans="1:10" x14ac:dyDescent="0.25">
      <c r="A11333" s="4">
        <v>44162.447002314817</v>
      </c>
      <c r="B11333" t="str">
        <f t="shared" si="22964"/>
        <v>CONV_ZONE</v>
      </c>
      <c r="C11333">
        <v>6050</v>
      </c>
      <c r="D11333" t="str">
        <f t="shared" si="22965"/>
        <v xml:space="preserve">Zutritt Vorbereitung ist aktiv </v>
      </c>
      <c r="E11333">
        <f t="shared" ref="E11333" si="23020">COUNTIF(Elements,$C11333)</f>
        <v>241</v>
      </c>
      <c r="F11333">
        <f t="shared" ref="F11333" si="23021">COUNTIFS(Elements,C11333,Storung,D11333)</f>
        <v>96</v>
      </c>
      <c r="H11333" s="4"/>
      <c r="I11333" s="4"/>
      <c r="J11333" s="5"/>
    </row>
    <row r="11334" spans="1:10" x14ac:dyDescent="0.25">
      <c r="A11334" s="4">
        <v>44162.282395833332</v>
      </c>
      <c r="B11334" t="str">
        <f t="shared" si="22964"/>
        <v>CONV_ZONE</v>
      </c>
      <c r="C11334">
        <v>6050</v>
      </c>
      <c r="D11334" t="str">
        <f t="shared" si="22965"/>
        <v xml:space="preserve">Zutritt Vorbereitung ist aktiv </v>
      </c>
      <c r="E11334">
        <f t="shared" ref="E11334" si="23022">COUNTIF(Elements,$C11334)</f>
        <v>241</v>
      </c>
      <c r="F11334">
        <f t="shared" ref="F11334" si="23023">COUNTIFS(Elements,C11334,Storung,D11334)</f>
        <v>96</v>
      </c>
      <c r="H11334" s="4"/>
      <c r="I11334" s="4"/>
      <c r="J11334" s="5"/>
    </row>
    <row r="11335" spans="1:10" x14ac:dyDescent="0.25">
      <c r="A11335" s="4">
        <v>44162.242789351854</v>
      </c>
      <c r="B11335" t="str">
        <f t="shared" si="22964"/>
        <v>CONV_ZONE</v>
      </c>
      <c r="C11335">
        <v>6050</v>
      </c>
      <c r="D11335" t="str">
        <f t="shared" si="22965"/>
        <v xml:space="preserve">Zutritt Vorbereitung ist aktiv </v>
      </c>
      <c r="E11335">
        <f t="shared" ref="E11335" si="23024">COUNTIF(Elements,$C11335)</f>
        <v>241</v>
      </c>
      <c r="F11335">
        <f t="shared" ref="F11335" si="23025">COUNTIFS(Elements,C11335,Storung,D11335)</f>
        <v>96</v>
      </c>
      <c r="H11335" s="4"/>
      <c r="I11335" s="4"/>
      <c r="J11335" s="5"/>
    </row>
    <row r="11336" spans="1:10" x14ac:dyDescent="0.25">
      <c r="A11336" s="4">
        <v>44162.238217592596</v>
      </c>
      <c r="B11336" t="str">
        <f t="shared" si="22964"/>
        <v>CONV_ZONE</v>
      </c>
      <c r="C11336">
        <v>6050</v>
      </c>
      <c r="D11336" t="str">
        <f t="shared" si="22965"/>
        <v xml:space="preserve">Zutritt Vorbereitung ist aktiv </v>
      </c>
      <c r="E11336">
        <f t="shared" ref="E11336" si="23026">COUNTIF(Elements,$C11336)</f>
        <v>241</v>
      </c>
      <c r="F11336">
        <f t="shared" ref="F11336" si="23027">COUNTIFS(Elements,C11336,Storung,D11336)</f>
        <v>96</v>
      </c>
      <c r="H11336" s="4"/>
      <c r="I11336" s="4"/>
      <c r="J11336" s="5"/>
    </row>
    <row r="11337" spans="1:10" x14ac:dyDescent="0.25">
      <c r="A11337" s="4">
        <v>44162.175324074073</v>
      </c>
      <c r="B11337" t="str">
        <f t="shared" si="22964"/>
        <v>CONV_ZONE</v>
      </c>
      <c r="C11337">
        <v>6050</v>
      </c>
      <c r="D11337" t="str">
        <f t="shared" si="22965"/>
        <v xml:space="preserve">Zutritt Vorbereitung ist aktiv </v>
      </c>
      <c r="E11337">
        <f t="shared" ref="E11337" si="23028">COUNTIF(Elements,$C11337)</f>
        <v>241</v>
      </c>
      <c r="F11337">
        <f t="shared" ref="F11337" si="23029">COUNTIFS(Elements,C11337,Storung,D11337)</f>
        <v>96</v>
      </c>
      <c r="H11337" s="4"/>
      <c r="I11337" s="4"/>
      <c r="J11337" s="5"/>
    </row>
    <row r="11338" spans="1:10" x14ac:dyDescent="0.25">
      <c r="A11338" s="4">
        <v>44162.139537037037</v>
      </c>
      <c r="B11338" t="str">
        <f t="shared" si="22964"/>
        <v>CONV_ZONE</v>
      </c>
      <c r="C11338">
        <v>6050</v>
      </c>
      <c r="D11338" t="str">
        <f t="shared" si="22965"/>
        <v xml:space="preserve">Zutritt Vorbereitung ist aktiv </v>
      </c>
      <c r="E11338">
        <f t="shared" ref="E11338" si="23030">COUNTIF(Elements,$C11338)</f>
        <v>241</v>
      </c>
      <c r="F11338">
        <f t="shared" ref="F11338" si="23031">COUNTIFS(Elements,C11338,Storung,D11338)</f>
        <v>96</v>
      </c>
      <c r="H11338" s="4"/>
      <c r="I11338" s="4"/>
      <c r="J11338" s="5"/>
    </row>
    <row r="11339" spans="1:10" x14ac:dyDescent="0.25">
      <c r="A11339" s="4">
        <v>44162.118252314816</v>
      </c>
      <c r="B11339" t="str">
        <f t="shared" si="22964"/>
        <v>CONV_ZONE</v>
      </c>
      <c r="C11339">
        <v>6050</v>
      </c>
      <c r="D11339" t="str">
        <f t="shared" si="22965"/>
        <v xml:space="preserve">Zutritt Vorbereitung ist aktiv </v>
      </c>
      <c r="E11339">
        <f t="shared" ref="E11339" si="23032">COUNTIF(Elements,$C11339)</f>
        <v>241</v>
      </c>
      <c r="F11339">
        <f t="shared" ref="F11339" si="23033">COUNTIFS(Elements,C11339,Storung,D11339)</f>
        <v>96</v>
      </c>
      <c r="H11339" s="4"/>
      <c r="I11339" s="4"/>
      <c r="J11339" s="5"/>
    </row>
    <row r="11340" spans="1:10" x14ac:dyDescent="0.25">
      <c r="A11340" s="4">
        <v>44161.749965277777</v>
      </c>
      <c r="B11340" t="str">
        <f t="shared" si="22964"/>
        <v>CONV_ZONE</v>
      </c>
      <c r="C11340">
        <v>6050</v>
      </c>
      <c r="D11340" t="str">
        <f t="shared" si="22965"/>
        <v xml:space="preserve">Zutritt Vorbereitung ist aktiv </v>
      </c>
      <c r="E11340">
        <f t="shared" ref="E11340" si="23034">COUNTIF(Elements,$C11340)</f>
        <v>241</v>
      </c>
      <c r="F11340">
        <f t="shared" ref="F11340" si="23035">COUNTIFS(Elements,C11340,Storung,D11340)</f>
        <v>96</v>
      </c>
      <c r="H11340" s="4"/>
      <c r="I11340" s="4"/>
      <c r="J11340" s="5"/>
    </row>
    <row r="11341" spans="1:10" x14ac:dyDescent="0.25">
      <c r="A11341" s="4">
        <v>44161.636296296296</v>
      </c>
      <c r="B11341" t="str">
        <f t="shared" si="22964"/>
        <v>CONV_ZONE</v>
      </c>
      <c r="C11341">
        <v>6050</v>
      </c>
      <c r="D11341" t="str">
        <f t="shared" si="22965"/>
        <v xml:space="preserve">Zutritt Vorbereitung ist aktiv </v>
      </c>
      <c r="E11341">
        <f t="shared" ref="E11341" si="23036">COUNTIF(Elements,$C11341)</f>
        <v>241</v>
      </c>
      <c r="F11341">
        <f t="shared" ref="F11341" si="23037">COUNTIFS(Elements,C11341,Storung,D11341)</f>
        <v>96</v>
      </c>
      <c r="H11341" s="4"/>
      <c r="I11341" s="4"/>
      <c r="J11341" s="5"/>
    </row>
    <row r="11342" spans="1:10" x14ac:dyDescent="0.25">
      <c r="A11342" s="4">
        <v>44161.616608796299</v>
      </c>
      <c r="B11342" t="str">
        <f t="shared" si="22964"/>
        <v>CONV_ZONE</v>
      </c>
      <c r="C11342">
        <v>6050</v>
      </c>
      <c r="D11342" t="str">
        <f t="shared" si="22965"/>
        <v xml:space="preserve">Zutritt Vorbereitung ist aktiv </v>
      </c>
      <c r="E11342">
        <f t="shared" ref="E11342" si="23038">COUNTIF(Elements,$C11342)</f>
        <v>241</v>
      </c>
      <c r="F11342">
        <f t="shared" ref="F11342" si="23039">COUNTIFS(Elements,C11342,Storung,D11342)</f>
        <v>96</v>
      </c>
      <c r="H11342" s="4"/>
      <c r="I11342" s="4"/>
      <c r="J11342" s="5"/>
    </row>
    <row r="11343" spans="1:10" x14ac:dyDescent="0.25">
      <c r="A11343" s="4">
        <v>44161.06689814815</v>
      </c>
      <c r="B11343" t="str">
        <f t="shared" si="22964"/>
        <v>CONV_ZONE</v>
      </c>
      <c r="C11343">
        <v>6050</v>
      </c>
      <c r="D11343" t="str">
        <f t="shared" si="22965"/>
        <v xml:space="preserve">Zutritt Vorbereitung ist aktiv </v>
      </c>
      <c r="E11343">
        <f t="shared" ref="E11343" si="23040">COUNTIF(Elements,$C11343)</f>
        <v>241</v>
      </c>
      <c r="F11343">
        <f t="shared" ref="F11343" si="23041">COUNTIFS(Elements,C11343,Storung,D11343)</f>
        <v>96</v>
      </c>
      <c r="H11343" s="4"/>
      <c r="I11343" s="4"/>
      <c r="J11343" s="5"/>
    </row>
    <row r="11344" spans="1:10" x14ac:dyDescent="0.25">
      <c r="A11344" s="4">
        <v>44161.06554398148</v>
      </c>
      <c r="B11344" t="str">
        <f t="shared" si="22964"/>
        <v>CONV_ZONE</v>
      </c>
      <c r="C11344">
        <v>6050</v>
      </c>
      <c r="D11344" t="str">
        <f t="shared" si="22965"/>
        <v xml:space="preserve">Zutritt Vorbereitung ist aktiv </v>
      </c>
      <c r="E11344">
        <f t="shared" ref="E11344" si="23042">COUNTIF(Elements,$C11344)</f>
        <v>241</v>
      </c>
      <c r="F11344">
        <f t="shared" ref="F11344" si="23043">COUNTIFS(Elements,C11344,Storung,D11344)</f>
        <v>96</v>
      </c>
      <c r="H11344" s="4"/>
      <c r="I11344" s="4"/>
      <c r="J11344" s="5"/>
    </row>
    <row r="11345" spans="1:10" x14ac:dyDescent="0.25">
      <c r="A11345" s="4">
        <v>44161.063240740739</v>
      </c>
      <c r="B11345" t="str">
        <f t="shared" si="22964"/>
        <v>CONV_ZONE</v>
      </c>
      <c r="C11345">
        <v>6050</v>
      </c>
      <c r="D11345" t="str">
        <f t="shared" si="22965"/>
        <v xml:space="preserve">Zutritt Vorbereitung ist aktiv </v>
      </c>
      <c r="E11345">
        <f t="shared" ref="E11345" si="23044">COUNTIF(Elements,$C11345)</f>
        <v>241</v>
      </c>
      <c r="F11345">
        <f t="shared" ref="F11345" si="23045">COUNTIFS(Elements,C11345,Storung,D11345)</f>
        <v>96</v>
      </c>
      <c r="H11345" s="4"/>
      <c r="I11345" s="4"/>
      <c r="J11345" s="5"/>
    </row>
    <row r="11346" spans="1:10" x14ac:dyDescent="0.25">
      <c r="A11346" s="4">
        <v>44161.029756944445</v>
      </c>
      <c r="B11346" t="str">
        <f t="shared" si="22964"/>
        <v>CONV_ZONE</v>
      </c>
      <c r="C11346">
        <v>6050</v>
      </c>
      <c r="D11346" t="str">
        <f t="shared" si="22965"/>
        <v xml:space="preserve">Zutritt Vorbereitung ist aktiv </v>
      </c>
      <c r="E11346">
        <f t="shared" ref="E11346" si="23046">COUNTIF(Elements,$C11346)</f>
        <v>241</v>
      </c>
      <c r="F11346">
        <f t="shared" ref="F11346" si="23047">COUNTIFS(Elements,C11346,Storung,D11346)</f>
        <v>96</v>
      </c>
      <c r="H11346" s="4"/>
      <c r="I11346" s="4"/>
      <c r="J11346" s="5"/>
    </row>
    <row r="11347" spans="1:10" x14ac:dyDescent="0.25">
      <c r="A11347" s="4">
        <v>44161.028807870367</v>
      </c>
      <c r="B11347" t="str">
        <f t="shared" si="22964"/>
        <v>CONV_ZONE</v>
      </c>
      <c r="C11347">
        <v>6050</v>
      </c>
      <c r="D11347" t="str">
        <f t="shared" si="22965"/>
        <v xml:space="preserve">Zutritt Vorbereitung ist aktiv </v>
      </c>
      <c r="E11347">
        <f t="shared" ref="E11347" si="23048">COUNTIF(Elements,$C11347)</f>
        <v>241</v>
      </c>
      <c r="F11347">
        <f t="shared" ref="F11347" si="23049">COUNTIFS(Elements,C11347,Storung,D11347)</f>
        <v>96</v>
      </c>
      <c r="H11347" s="4"/>
      <c r="I11347" s="4"/>
      <c r="J11347" s="5"/>
    </row>
    <row r="11348" spans="1:10" x14ac:dyDescent="0.25">
      <c r="A11348" s="4">
        <v>44160.706284722219</v>
      </c>
      <c r="B11348" t="str">
        <f t="shared" si="22964"/>
        <v>CONV_ZONE</v>
      </c>
      <c r="C11348">
        <v>6050</v>
      </c>
      <c r="D11348" t="str">
        <f t="shared" si="22965"/>
        <v xml:space="preserve">Zutritt Vorbereitung ist aktiv </v>
      </c>
      <c r="E11348">
        <f t="shared" ref="E11348" si="23050">COUNTIF(Elements,$C11348)</f>
        <v>241</v>
      </c>
      <c r="F11348">
        <f t="shared" ref="F11348" si="23051">COUNTIFS(Elements,C11348,Storung,D11348)</f>
        <v>96</v>
      </c>
      <c r="H11348" s="4"/>
      <c r="I11348" s="4"/>
      <c r="J11348" s="5"/>
    </row>
    <row r="11349" spans="1:10" x14ac:dyDescent="0.25">
      <c r="A11349" s="4">
        <v>44160.463541666664</v>
      </c>
      <c r="B11349" t="str">
        <f t="shared" si="22964"/>
        <v>CONV_ZONE</v>
      </c>
      <c r="C11349">
        <v>6050</v>
      </c>
      <c r="D11349" t="str">
        <f t="shared" si="22965"/>
        <v xml:space="preserve">Zutritt Vorbereitung ist aktiv </v>
      </c>
      <c r="E11349">
        <f t="shared" ref="E11349" si="23052">COUNTIF(Elements,$C11349)</f>
        <v>241</v>
      </c>
      <c r="F11349">
        <f t="shared" ref="F11349" si="23053">COUNTIFS(Elements,C11349,Storung,D11349)</f>
        <v>96</v>
      </c>
      <c r="H11349" s="4"/>
      <c r="I11349" s="4"/>
      <c r="J11349" s="5"/>
    </row>
    <row r="11350" spans="1:10" x14ac:dyDescent="0.25">
      <c r="A11350" s="4">
        <v>44160.382094907407</v>
      </c>
      <c r="B11350" t="str">
        <f t="shared" si="22964"/>
        <v>CONV_ZONE</v>
      </c>
      <c r="C11350">
        <v>6050</v>
      </c>
      <c r="D11350" t="str">
        <f t="shared" si="22965"/>
        <v xml:space="preserve">Zutritt Vorbereitung ist aktiv </v>
      </c>
      <c r="E11350">
        <f t="shared" ref="E11350" si="23054">COUNTIF(Elements,$C11350)</f>
        <v>241</v>
      </c>
      <c r="F11350">
        <f t="shared" ref="F11350" si="23055">COUNTIFS(Elements,C11350,Storung,D11350)</f>
        <v>96</v>
      </c>
      <c r="H11350" s="4"/>
      <c r="I11350" s="4"/>
      <c r="J11350" s="5"/>
    </row>
    <row r="11351" spans="1:10" x14ac:dyDescent="0.25">
      <c r="A11351" s="4">
        <v>44160.30127314815</v>
      </c>
      <c r="B11351" t="str">
        <f t="shared" si="22964"/>
        <v>CONV_ZONE</v>
      </c>
      <c r="C11351">
        <v>6050</v>
      </c>
      <c r="D11351" t="str">
        <f t="shared" si="22965"/>
        <v xml:space="preserve">Zutritt Vorbereitung ist aktiv </v>
      </c>
      <c r="E11351">
        <f t="shared" ref="E11351" si="23056">COUNTIF(Elements,$C11351)</f>
        <v>241</v>
      </c>
      <c r="F11351">
        <f t="shared" ref="F11351" si="23057">COUNTIFS(Elements,C11351,Storung,D11351)</f>
        <v>96</v>
      </c>
      <c r="H11351" s="4"/>
      <c r="I11351" s="4"/>
      <c r="J11351" s="5"/>
    </row>
    <row r="11352" spans="1:10" x14ac:dyDescent="0.25">
      <c r="A11352" s="4">
        <v>44157.029780092591</v>
      </c>
      <c r="B11352" t="str">
        <f t="shared" si="22964"/>
        <v>CONV_ZONE</v>
      </c>
      <c r="C11352">
        <v>6050</v>
      </c>
      <c r="D11352" t="str">
        <f t="shared" si="22965"/>
        <v xml:space="preserve">Zutritt Vorbereitung ist aktiv </v>
      </c>
      <c r="E11352">
        <f t="shared" ref="E11352" si="23058">COUNTIF(Elements,$C11352)</f>
        <v>241</v>
      </c>
      <c r="F11352">
        <f t="shared" ref="F11352" si="23059">COUNTIFS(Elements,C11352,Storung,D11352)</f>
        <v>96</v>
      </c>
      <c r="H11352" s="4"/>
      <c r="I11352" s="4"/>
      <c r="J11352" s="5"/>
    </row>
    <row r="11353" spans="1:10" x14ac:dyDescent="0.25">
      <c r="A11353" s="4">
        <v>44157.01635416667</v>
      </c>
      <c r="B11353" t="str">
        <f t="shared" si="22964"/>
        <v>CONV_ZONE</v>
      </c>
      <c r="C11353">
        <v>6050</v>
      </c>
      <c r="D11353" t="str">
        <f t="shared" si="22965"/>
        <v xml:space="preserve">Zutritt Vorbereitung ist aktiv </v>
      </c>
      <c r="E11353">
        <f t="shared" ref="E11353" si="23060">COUNTIF(Elements,$C11353)</f>
        <v>241</v>
      </c>
      <c r="F11353">
        <f t="shared" ref="F11353" si="23061">COUNTIFS(Elements,C11353,Storung,D11353)</f>
        <v>96</v>
      </c>
      <c r="H11353" s="4"/>
      <c r="I11353" s="4"/>
      <c r="J11353" s="5"/>
    </row>
    <row r="11354" spans="1:10" x14ac:dyDescent="0.25">
      <c r="A11354" s="4">
        <v>44156.815057870372</v>
      </c>
      <c r="B11354" t="str">
        <f t="shared" si="22964"/>
        <v>CONV_ZONE</v>
      </c>
      <c r="C11354">
        <v>6050</v>
      </c>
      <c r="D11354" t="str">
        <f t="shared" si="22965"/>
        <v xml:space="preserve">Zutritt Vorbereitung ist aktiv </v>
      </c>
      <c r="E11354">
        <f t="shared" ref="E11354" si="23062">COUNTIF(Elements,$C11354)</f>
        <v>241</v>
      </c>
      <c r="F11354">
        <f t="shared" ref="F11354" si="23063">COUNTIFS(Elements,C11354,Storung,D11354)</f>
        <v>96</v>
      </c>
      <c r="H11354" s="4"/>
      <c r="I11354" s="4"/>
      <c r="J11354" s="5"/>
    </row>
    <row r="11355" spans="1:10" x14ac:dyDescent="0.25">
      <c r="A11355" s="4">
        <v>44156.813854166663</v>
      </c>
      <c r="B11355" t="str">
        <f t="shared" si="22964"/>
        <v>CONV_ZONE</v>
      </c>
      <c r="C11355">
        <v>6050</v>
      </c>
      <c r="D11355" t="str">
        <f t="shared" si="22965"/>
        <v xml:space="preserve">Zutritt Vorbereitung ist aktiv </v>
      </c>
      <c r="E11355">
        <f t="shared" ref="E11355" si="23064">COUNTIF(Elements,$C11355)</f>
        <v>241</v>
      </c>
      <c r="F11355">
        <f t="shared" ref="F11355" si="23065">COUNTIFS(Elements,C11355,Storung,D11355)</f>
        <v>96</v>
      </c>
      <c r="H11355" s="4"/>
      <c r="I11355" s="4"/>
      <c r="J11355" s="5"/>
    </row>
    <row r="11356" spans="1:10" x14ac:dyDescent="0.25">
      <c r="A11356" s="4">
        <v>44156.72488425926</v>
      </c>
      <c r="B11356" t="str">
        <f t="shared" si="22964"/>
        <v>CONV_ZONE</v>
      </c>
      <c r="C11356">
        <v>6050</v>
      </c>
      <c r="D11356" t="str">
        <f t="shared" si="22965"/>
        <v xml:space="preserve">Zutritt Vorbereitung ist aktiv </v>
      </c>
      <c r="E11356">
        <f t="shared" ref="E11356" si="23066">COUNTIF(Elements,$C11356)</f>
        <v>241</v>
      </c>
      <c r="F11356">
        <f t="shared" ref="F11356" si="23067">COUNTIFS(Elements,C11356,Storung,D11356)</f>
        <v>96</v>
      </c>
      <c r="H11356" s="4"/>
      <c r="I11356" s="4"/>
      <c r="J11356" s="5"/>
    </row>
    <row r="11357" spans="1:10" x14ac:dyDescent="0.25">
      <c r="A11357" s="4">
        <v>44156.653055555558</v>
      </c>
      <c r="B11357" t="str">
        <f t="shared" si="22964"/>
        <v>CONV_ZONE</v>
      </c>
      <c r="C11357">
        <v>6050</v>
      </c>
      <c r="D11357" t="str">
        <f t="shared" si="22965"/>
        <v xml:space="preserve">Zutritt Vorbereitung ist aktiv </v>
      </c>
      <c r="E11357">
        <f t="shared" ref="E11357" si="23068">COUNTIF(Elements,$C11357)</f>
        <v>241</v>
      </c>
      <c r="F11357">
        <f t="shared" ref="F11357" si="23069">COUNTIFS(Elements,C11357,Storung,D11357)</f>
        <v>96</v>
      </c>
      <c r="H11357" s="4"/>
      <c r="I11357" s="4"/>
      <c r="J11357" s="5"/>
    </row>
    <row r="11358" spans="1:10" x14ac:dyDescent="0.25">
      <c r="A11358" s="4">
        <v>44156.499351851853</v>
      </c>
      <c r="B11358" t="str">
        <f t="shared" si="22964"/>
        <v>CONV_ZONE</v>
      </c>
      <c r="C11358">
        <v>6050</v>
      </c>
      <c r="D11358" t="str">
        <f t="shared" si="22965"/>
        <v xml:space="preserve">Zutritt Vorbereitung ist aktiv </v>
      </c>
      <c r="E11358">
        <f t="shared" ref="E11358" si="23070">COUNTIF(Elements,$C11358)</f>
        <v>241</v>
      </c>
      <c r="F11358">
        <f t="shared" ref="F11358" si="23071">COUNTIFS(Elements,C11358,Storung,D11358)</f>
        <v>96</v>
      </c>
      <c r="H11358" s="4"/>
      <c r="I11358" s="4"/>
      <c r="J11358" s="5"/>
    </row>
    <row r="11359" spans="1:10" x14ac:dyDescent="0.25">
      <c r="A11359" s="4">
        <v>44156.495567129627</v>
      </c>
      <c r="B11359" t="str">
        <f t="shared" si="22964"/>
        <v>CONV_ZONE</v>
      </c>
      <c r="C11359">
        <v>6050</v>
      </c>
      <c r="D11359" t="str">
        <f t="shared" si="22965"/>
        <v xml:space="preserve">Zutritt Vorbereitung ist aktiv </v>
      </c>
      <c r="E11359">
        <f t="shared" ref="E11359" si="23072">COUNTIF(Elements,$C11359)</f>
        <v>241</v>
      </c>
      <c r="F11359">
        <f t="shared" ref="F11359" si="23073">COUNTIFS(Elements,C11359,Storung,D11359)</f>
        <v>96</v>
      </c>
      <c r="H11359" s="4"/>
      <c r="I11359" s="4"/>
      <c r="J11359" s="5"/>
    </row>
    <row r="11360" spans="1:10" x14ac:dyDescent="0.25">
      <c r="A11360" s="4">
        <v>44156.419305555559</v>
      </c>
      <c r="B11360" t="str">
        <f t="shared" si="22964"/>
        <v>CONV_ZONE</v>
      </c>
      <c r="C11360">
        <v>6050</v>
      </c>
      <c r="D11360" t="str">
        <f t="shared" si="22965"/>
        <v xml:space="preserve">Zutritt Vorbereitung ist aktiv </v>
      </c>
      <c r="E11360">
        <f t="shared" ref="E11360" si="23074">COUNTIF(Elements,$C11360)</f>
        <v>241</v>
      </c>
      <c r="F11360">
        <f t="shared" ref="F11360" si="23075">COUNTIFS(Elements,C11360,Storung,D11360)</f>
        <v>96</v>
      </c>
      <c r="H11360" s="4"/>
      <c r="I11360" s="4"/>
      <c r="J11360" s="5"/>
    </row>
    <row r="11361" spans="1:10" x14ac:dyDescent="0.25">
      <c r="A11361" s="4">
        <v>44156.403263888889</v>
      </c>
      <c r="B11361" t="str">
        <f t="shared" si="22964"/>
        <v>CONV_ZONE</v>
      </c>
      <c r="C11361">
        <v>6050</v>
      </c>
      <c r="D11361" t="str">
        <f t="shared" si="22965"/>
        <v xml:space="preserve">Zutritt Vorbereitung ist aktiv </v>
      </c>
      <c r="E11361">
        <f t="shared" ref="E11361" si="23076">COUNTIF(Elements,$C11361)</f>
        <v>241</v>
      </c>
      <c r="F11361">
        <f t="shared" ref="F11361" si="23077">COUNTIFS(Elements,C11361,Storung,D11361)</f>
        <v>96</v>
      </c>
      <c r="H11361" s="4"/>
      <c r="I11361" s="4"/>
      <c r="J11361" s="5"/>
    </row>
    <row r="11362" spans="1:10" x14ac:dyDescent="0.25">
      <c r="A11362" s="4">
        <v>44156.400451388887</v>
      </c>
      <c r="B11362" t="str">
        <f t="shared" si="22964"/>
        <v>CONV_ZONE</v>
      </c>
      <c r="C11362">
        <v>6050</v>
      </c>
      <c r="D11362" t="str">
        <f t="shared" si="22965"/>
        <v xml:space="preserve">Zutritt Vorbereitung ist aktiv </v>
      </c>
      <c r="E11362">
        <f t="shared" ref="E11362" si="23078">COUNTIF(Elements,$C11362)</f>
        <v>241</v>
      </c>
      <c r="F11362">
        <f t="shared" ref="F11362" si="23079">COUNTIFS(Elements,C11362,Storung,D11362)</f>
        <v>96</v>
      </c>
      <c r="H11362" s="4"/>
      <c r="I11362" s="4"/>
      <c r="J11362" s="5"/>
    </row>
    <row r="11363" spans="1:10" x14ac:dyDescent="0.25">
      <c r="A11363" s="4">
        <v>44156.399201388886</v>
      </c>
      <c r="B11363" t="str">
        <f t="shared" si="22964"/>
        <v>CONV_ZONE</v>
      </c>
      <c r="C11363">
        <v>6050</v>
      </c>
      <c r="D11363" t="str">
        <f t="shared" si="22965"/>
        <v xml:space="preserve">Zutritt Vorbereitung ist aktiv </v>
      </c>
      <c r="E11363">
        <f t="shared" ref="E11363" si="23080">COUNTIF(Elements,$C11363)</f>
        <v>241</v>
      </c>
      <c r="F11363">
        <f t="shared" ref="F11363" si="23081">COUNTIFS(Elements,C11363,Storung,D11363)</f>
        <v>96</v>
      </c>
      <c r="H11363" s="4"/>
      <c r="I11363" s="4"/>
      <c r="J11363" s="5"/>
    </row>
    <row r="11364" spans="1:10" x14ac:dyDescent="0.25">
      <c r="A11364" s="4">
        <v>44156.357731481483</v>
      </c>
      <c r="B11364" t="str">
        <f t="shared" si="22964"/>
        <v>CONV_ZONE</v>
      </c>
      <c r="C11364">
        <v>6050</v>
      </c>
      <c r="D11364" t="str">
        <f t="shared" si="22965"/>
        <v xml:space="preserve">Zutritt Vorbereitung ist aktiv </v>
      </c>
      <c r="E11364">
        <f t="shared" ref="E11364" si="23082">COUNTIF(Elements,$C11364)</f>
        <v>241</v>
      </c>
      <c r="F11364">
        <f t="shared" ref="F11364" si="23083">COUNTIFS(Elements,C11364,Storung,D11364)</f>
        <v>96</v>
      </c>
      <c r="H11364" s="4"/>
      <c r="I11364" s="4"/>
      <c r="J11364" s="5"/>
    </row>
    <row r="11365" spans="1:10" x14ac:dyDescent="0.25">
      <c r="A11365" s="4">
        <v>44156.326504629629</v>
      </c>
      <c r="B11365" t="str">
        <f t="shared" si="22964"/>
        <v>CONV_ZONE</v>
      </c>
      <c r="C11365">
        <v>6050</v>
      </c>
      <c r="D11365" t="str">
        <f t="shared" si="22965"/>
        <v xml:space="preserve">Zutritt Vorbereitung ist aktiv </v>
      </c>
      <c r="E11365">
        <f t="shared" ref="E11365" si="23084">COUNTIF(Elements,$C11365)</f>
        <v>241</v>
      </c>
      <c r="F11365">
        <f t="shared" ref="F11365" si="23085">COUNTIFS(Elements,C11365,Storung,D11365)</f>
        <v>96</v>
      </c>
      <c r="H11365" s="4"/>
      <c r="I11365" s="4"/>
      <c r="J11365" s="5"/>
    </row>
    <row r="11366" spans="1:10" x14ac:dyDescent="0.25">
      <c r="A11366" s="4">
        <v>44156.255011574074</v>
      </c>
      <c r="B11366" t="str">
        <f t="shared" si="22964"/>
        <v>CONV_ZONE</v>
      </c>
      <c r="C11366">
        <v>6050</v>
      </c>
      <c r="D11366" t="str">
        <f t="shared" si="22965"/>
        <v xml:space="preserve">Zutritt Vorbereitung ist aktiv </v>
      </c>
      <c r="E11366">
        <f t="shared" ref="E11366" si="23086">COUNTIF(Elements,$C11366)</f>
        <v>241</v>
      </c>
      <c r="F11366">
        <f t="shared" ref="F11366" si="23087">COUNTIFS(Elements,C11366,Storung,D11366)</f>
        <v>96</v>
      </c>
      <c r="H11366" s="4"/>
      <c r="I11366" s="4"/>
      <c r="J11366" s="5"/>
    </row>
    <row r="11367" spans="1:10" x14ac:dyDescent="0.25">
      <c r="A11367" s="4">
        <v>44156.250023148146</v>
      </c>
      <c r="B11367" t="str">
        <f t="shared" si="22964"/>
        <v>CONV_ZONE</v>
      </c>
      <c r="C11367">
        <v>6050</v>
      </c>
      <c r="D11367" t="str">
        <f t="shared" si="22965"/>
        <v xml:space="preserve">Zutritt Vorbereitung ist aktiv </v>
      </c>
      <c r="E11367">
        <f t="shared" ref="E11367" si="23088">COUNTIF(Elements,$C11367)</f>
        <v>241</v>
      </c>
      <c r="F11367">
        <f t="shared" ref="F11367" si="23089">COUNTIFS(Elements,C11367,Storung,D11367)</f>
        <v>96</v>
      </c>
      <c r="H11367" s="4"/>
      <c r="I11367" s="4"/>
      <c r="J11367" s="5"/>
    </row>
    <row r="11368" spans="1:10" x14ac:dyDescent="0.25">
      <c r="A11368" s="4">
        <v>44156.245266203703</v>
      </c>
      <c r="B11368" t="str">
        <f t="shared" si="22964"/>
        <v>CONV_ZONE</v>
      </c>
      <c r="C11368">
        <v>6050</v>
      </c>
      <c r="D11368" t="str">
        <f t="shared" si="22965"/>
        <v xml:space="preserve">Zutritt Vorbereitung ist aktiv </v>
      </c>
      <c r="E11368">
        <f t="shared" ref="E11368" si="23090">COUNTIF(Elements,$C11368)</f>
        <v>241</v>
      </c>
      <c r="F11368">
        <f t="shared" ref="F11368" si="23091">COUNTIFS(Elements,C11368,Storung,D11368)</f>
        <v>96</v>
      </c>
      <c r="H11368" s="4"/>
      <c r="I11368" s="4"/>
      <c r="J11368" s="5"/>
    </row>
    <row r="11369" spans="1:10" x14ac:dyDescent="0.25">
      <c r="A11369" s="4">
        <v>44156.222326388888</v>
      </c>
      <c r="B11369" t="str">
        <f t="shared" si="22964"/>
        <v>CONV_ZONE</v>
      </c>
      <c r="C11369">
        <v>6050</v>
      </c>
      <c r="D11369" t="str">
        <f t="shared" si="22965"/>
        <v xml:space="preserve">Zutritt Vorbereitung ist aktiv </v>
      </c>
      <c r="E11369">
        <f t="shared" ref="E11369" si="23092">COUNTIF(Elements,$C11369)</f>
        <v>241</v>
      </c>
      <c r="F11369">
        <f t="shared" ref="F11369" si="23093">COUNTIFS(Elements,C11369,Storung,D11369)</f>
        <v>96</v>
      </c>
      <c r="H11369" s="4"/>
      <c r="I11369" s="4"/>
      <c r="J11369" s="5"/>
    </row>
    <row r="11370" spans="1:10" x14ac:dyDescent="0.25">
      <c r="A11370" s="4">
        <v>44156.205451388887</v>
      </c>
      <c r="B11370" t="str">
        <f t="shared" ref="B11370:B11433" si="23094">"CONV_ZONE"</f>
        <v>CONV_ZONE</v>
      </c>
      <c r="C11370">
        <v>6050</v>
      </c>
      <c r="D11370" t="str">
        <f t="shared" ref="D11370:D11433" si="23095">"Zutritt Vorbereitung ist aktiv "</f>
        <v xml:space="preserve">Zutritt Vorbereitung ist aktiv </v>
      </c>
      <c r="E11370">
        <f t="shared" ref="E11370" si="23096">COUNTIF(Elements,$C11370)</f>
        <v>241</v>
      </c>
      <c r="F11370">
        <f t="shared" ref="F11370" si="23097">COUNTIFS(Elements,C11370,Storung,D11370)</f>
        <v>96</v>
      </c>
      <c r="H11370" s="4"/>
      <c r="I11370" s="4"/>
      <c r="J11370" s="5"/>
    </row>
    <row r="11371" spans="1:10" x14ac:dyDescent="0.25">
      <c r="A11371" s="4">
        <v>44156.062152777777</v>
      </c>
      <c r="B11371" t="str">
        <f t="shared" si="23094"/>
        <v>CONV_ZONE</v>
      </c>
      <c r="C11371">
        <v>6050</v>
      </c>
      <c r="D11371" t="str">
        <f t="shared" si="23095"/>
        <v xml:space="preserve">Zutritt Vorbereitung ist aktiv </v>
      </c>
      <c r="E11371">
        <f t="shared" ref="E11371" si="23098">COUNTIF(Elements,$C11371)</f>
        <v>241</v>
      </c>
      <c r="F11371">
        <f t="shared" ref="F11371" si="23099">COUNTIFS(Elements,C11371,Storung,D11371)</f>
        <v>96</v>
      </c>
      <c r="H11371" s="4"/>
      <c r="I11371" s="4"/>
      <c r="J11371" s="5"/>
    </row>
    <row r="11372" spans="1:10" x14ac:dyDescent="0.25">
      <c r="A11372" s="4">
        <v>44156.038993055554</v>
      </c>
      <c r="B11372" t="str">
        <f t="shared" si="23094"/>
        <v>CONV_ZONE</v>
      </c>
      <c r="C11372">
        <v>6050</v>
      </c>
      <c r="D11372" t="str">
        <f t="shared" si="23095"/>
        <v xml:space="preserve">Zutritt Vorbereitung ist aktiv </v>
      </c>
      <c r="E11372">
        <f t="shared" ref="E11372" si="23100">COUNTIF(Elements,$C11372)</f>
        <v>241</v>
      </c>
      <c r="F11372">
        <f t="shared" ref="F11372" si="23101">COUNTIFS(Elements,C11372,Storung,D11372)</f>
        <v>96</v>
      </c>
      <c r="H11372" s="4"/>
      <c r="I11372" s="4"/>
      <c r="J11372" s="5"/>
    </row>
    <row r="11373" spans="1:10" x14ac:dyDescent="0.25">
      <c r="A11373" s="4">
        <v>44155.93172453704</v>
      </c>
      <c r="B11373" t="str">
        <f t="shared" si="23094"/>
        <v>CONV_ZONE</v>
      </c>
      <c r="C11373">
        <v>6050</v>
      </c>
      <c r="D11373" t="str">
        <f t="shared" si="23095"/>
        <v xml:space="preserve">Zutritt Vorbereitung ist aktiv </v>
      </c>
      <c r="E11373">
        <f t="shared" ref="E11373" si="23102">COUNTIF(Elements,$C11373)</f>
        <v>241</v>
      </c>
      <c r="F11373">
        <f t="shared" ref="F11373" si="23103">COUNTIFS(Elements,C11373,Storung,D11373)</f>
        <v>96</v>
      </c>
      <c r="H11373" s="4"/>
      <c r="I11373" s="4"/>
      <c r="J11373" s="5"/>
    </row>
    <row r="11374" spans="1:10" x14ac:dyDescent="0.25">
      <c r="A11374" s="4">
        <v>44155.930300925924</v>
      </c>
      <c r="B11374" t="str">
        <f t="shared" si="23094"/>
        <v>CONV_ZONE</v>
      </c>
      <c r="C11374">
        <v>6050</v>
      </c>
      <c r="D11374" t="str">
        <f t="shared" si="23095"/>
        <v xml:space="preserve">Zutritt Vorbereitung ist aktiv </v>
      </c>
      <c r="E11374">
        <f t="shared" ref="E11374" si="23104">COUNTIF(Elements,$C11374)</f>
        <v>241</v>
      </c>
      <c r="F11374">
        <f t="shared" ref="F11374" si="23105">COUNTIFS(Elements,C11374,Storung,D11374)</f>
        <v>96</v>
      </c>
      <c r="H11374" s="4"/>
      <c r="I11374" s="4"/>
      <c r="J11374" s="5"/>
    </row>
    <row r="11375" spans="1:10" x14ac:dyDescent="0.25">
      <c r="A11375" s="4">
        <v>44155.819351851853</v>
      </c>
      <c r="B11375" t="str">
        <f t="shared" si="23094"/>
        <v>CONV_ZONE</v>
      </c>
      <c r="C11375">
        <v>6050</v>
      </c>
      <c r="D11375" t="str">
        <f t="shared" si="23095"/>
        <v xml:space="preserve">Zutritt Vorbereitung ist aktiv </v>
      </c>
      <c r="E11375">
        <f t="shared" ref="E11375" si="23106">COUNTIF(Elements,$C11375)</f>
        <v>241</v>
      </c>
      <c r="F11375">
        <f t="shared" ref="F11375" si="23107">COUNTIFS(Elements,C11375,Storung,D11375)</f>
        <v>96</v>
      </c>
      <c r="H11375" s="4"/>
      <c r="I11375" s="4"/>
      <c r="J11375" s="5"/>
    </row>
    <row r="11376" spans="1:10" x14ac:dyDescent="0.25">
      <c r="A11376" s="4">
        <v>44155.802499999998</v>
      </c>
      <c r="B11376" t="str">
        <f t="shared" si="23094"/>
        <v>CONV_ZONE</v>
      </c>
      <c r="C11376">
        <v>6050</v>
      </c>
      <c r="D11376" t="str">
        <f t="shared" si="23095"/>
        <v xml:space="preserve">Zutritt Vorbereitung ist aktiv </v>
      </c>
      <c r="E11376">
        <f t="shared" ref="E11376" si="23108">COUNTIF(Elements,$C11376)</f>
        <v>241</v>
      </c>
      <c r="F11376">
        <f t="shared" ref="F11376" si="23109">COUNTIFS(Elements,C11376,Storung,D11376)</f>
        <v>96</v>
      </c>
      <c r="H11376" s="4"/>
      <c r="I11376" s="4"/>
      <c r="J11376" s="5"/>
    </row>
    <row r="11377" spans="1:10" x14ac:dyDescent="0.25">
      <c r="A11377" s="4">
        <v>44155.791064814817</v>
      </c>
      <c r="B11377" t="str">
        <f t="shared" si="23094"/>
        <v>CONV_ZONE</v>
      </c>
      <c r="C11377">
        <v>6050</v>
      </c>
      <c r="D11377" t="str">
        <f t="shared" si="23095"/>
        <v xml:space="preserve">Zutritt Vorbereitung ist aktiv </v>
      </c>
      <c r="E11377">
        <f t="shared" ref="E11377" si="23110">COUNTIF(Elements,$C11377)</f>
        <v>241</v>
      </c>
      <c r="F11377">
        <f t="shared" ref="F11377" si="23111">COUNTIFS(Elements,C11377,Storung,D11377)</f>
        <v>96</v>
      </c>
      <c r="H11377" s="4"/>
      <c r="I11377" s="4"/>
      <c r="J11377" s="5"/>
    </row>
    <row r="11378" spans="1:10" x14ac:dyDescent="0.25">
      <c r="A11378" s="4">
        <v>44155.789895833332</v>
      </c>
      <c r="B11378" t="str">
        <f t="shared" si="23094"/>
        <v>CONV_ZONE</v>
      </c>
      <c r="C11378">
        <v>6050</v>
      </c>
      <c r="D11378" t="str">
        <f t="shared" si="23095"/>
        <v xml:space="preserve">Zutritt Vorbereitung ist aktiv </v>
      </c>
      <c r="E11378">
        <f t="shared" ref="E11378" si="23112">COUNTIF(Elements,$C11378)</f>
        <v>241</v>
      </c>
      <c r="F11378">
        <f t="shared" ref="F11378" si="23113">COUNTIFS(Elements,C11378,Storung,D11378)</f>
        <v>96</v>
      </c>
      <c r="H11378" s="4"/>
      <c r="I11378" s="4"/>
      <c r="J11378" s="5"/>
    </row>
    <row r="11379" spans="1:10" x14ac:dyDescent="0.25">
      <c r="A11379" s="4">
        <v>44155.662326388891</v>
      </c>
      <c r="B11379" t="str">
        <f t="shared" si="23094"/>
        <v>CONV_ZONE</v>
      </c>
      <c r="C11379">
        <v>6050</v>
      </c>
      <c r="D11379" t="str">
        <f t="shared" si="23095"/>
        <v xml:space="preserve">Zutritt Vorbereitung ist aktiv </v>
      </c>
      <c r="E11379">
        <f t="shared" ref="E11379" si="23114">COUNTIF(Elements,$C11379)</f>
        <v>241</v>
      </c>
      <c r="F11379">
        <f t="shared" ref="F11379" si="23115">COUNTIFS(Elements,C11379,Storung,D11379)</f>
        <v>96</v>
      </c>
      <c r="H11379" s="4"/>
      <c r="I11379" s="4"/>
      <c r="J11379" s="5"/>
    </row>
    <row r="11380" spans="1:10" x14ac:dyDescent="0.25">
      <c r="A11380" s="4">
        <v>44155.661481481482</v>
      </c>
      <c r="B11380" t="str">
        <f t="shared" si="23094"/>
        <v>CONV_ZONE</v>
      </c>
      <c r="C11380">
        <v>6050</v>
      </c>
      <c r="D11380" t="str">
        <f t="shared" si="23095"/>
        <v xml:space="preserve">Zutritt Vorbereitung ist aktiv </v>
      </c>
      <c r="E11380">
        <f t="shared" ref="E11380" si="23116">COUNTIF(Elements,$C11380)</f>
        <v>241</v>
      </c>
      <c r="F11380">
        <f t="shared" ref="F11380" si="23117">COUNTIFS(Elements,C11380,Storung,D11380)</f>
        <v>96</v>
      </c>
      <c r="H11380" s="4"/>
      <c r="I11380" s="4"/>
      <c r="J11380" s="5"/>
    </row>
    <row r="11381" spans="1:10" x14ac:dyDescent="0.25">
      <c r="A11381" s="4">
        <v>44155.649965277778</v>
      </c>
      <c r="B11381" t="str">
        <f t="shared" si="23094"/>
        <v>CONV_ZONE</v>
      </c>
      <c r="C11381">
        <v>6050</v>
      </c>
      <c r="D11381" t="str">
        <f t="shared" si="23095"/>
        <v xml:space="preserve">Zutritt Vorbereitung ist aktiv </v>
      </c>
      <c r="E11381">
        <f t="shared" ref="E11381" si="23118">COUNTIF(Elements,$C11381)</f>
        <v>241</v>
      </c>
      <c r="F11381">
        <f t="shared" ref="F11381" si="23119">COUNTIFS(Elements,C11381,Storung,D11381)</f>
        <v>96</v>
      </c>
      <c r="H11381" s="4"/>
      <c r="I11381" s="4"/>
      <c r="J11381" s="5"/>
    </row>
    <row r="11382" spans="1:10" x14ac:dyDescent="0.25">
      <c r="A11382" s="4">
        <v>44155.556458333333</v>
      </c>
      <c r="B11382" t="str">
        <f t="shared" si="23094"/>
        <v>CONV_ZONE</v>
      </c>
      <c r="C11382">
        <v>6050</v>
      </c>
      <c r="D11382" t="str">
        <f t="shared" si="23095"/>
        <v xml:space="preserve">Zutritt Vorbereitung ist aktiv </v>
      </c>
      <c r="E11382">
        <f t="shared" ref="E11382" si="23120">COUNTIF(Elements,$C11382)</f>
        <v>241</v>
      </c>
      <c r="F11382">
        <f t="shared" ref="F11382" si="23121">COUNTIFS(Elements,C11382,Storung,D11382)</f>
        <v>96</v>
      </c>
      <c r="H11382" s="4"/>
      <c r="I11382" s="4"/>
      <c r="J11382" s="5"/>
    </row>
    <row r="11383" spans="1:10" x14ac:dyDescent="0.25">
      <c r="A11383" s="4">
        <v>44154.959837962961</v>
      </c>
      <c r="B11383" t="str">
        <f t="shared" si="23094"/>
        <v>CONV_ZONE</v>
      </c>
      <c r="C11383">
        <v>6050</v>
      </c>
      <c r="D11383" t="str">
        <f t="shared" si="23095"/>
        <v xml:space="preserve">Zutritt Vorbereitung ist aktiv </v>
      </c>
      <c r="E11383">
        <f t="shared" ref="E11383" si="23122">COUNTIF(Elements,$C11383)</f>
        <v>241</v>
      </c>
      <c r="F11383">
        <f t="shared" ref="F11383" si="23123">COUNTIFS(Elements,C11383,Storung,D11383)</f>
        <v>96</v>
      </c>
      <c r="H11383" s="4"/>
      <c r="I11383" s="4"/>
      <c r="J11383" s="5"/>
    </row>
    <row r="11384" spans="1:10" x14ac:dyDescent="0.25">
      <c r="A11384" s="4">
        <v>44154.64707175926</v>
      </c>
      <c r="B11384" t="str">
        <f t="shared" si="23094"/>
        <v>CONV_ZONE</v>
      </c>
      <c r="C11384">
        <v>6050</v>
      </c>
      <c r="D11384" t="str">
        <f t="shared" si="23095"/>
        <v xml:space="preserve">Zutritt Vorbereitung ist aktiv </v>
      </c>
      <c r="E11384">
        <f t="shared" ref="E11384" si="23124">COUNTIF(Elements,$C11384)</f>
        <v>241</v>
      </c>
      <c r="F11384">
        <f t="shared" ref="F11384" si="23125">COUNTIFS(Elements,C11384,Storung,D11384)</f>
        <v>96</v>
      </c>
      <c r="H11384" s="4"/>
      <c r="I11384" s="4"/>
      <c r="J11384" s="5"/>
    </row>
    <row r="11385" spans="1:10" x14ac:dyDescent="0.25">
      <c r="A11385" s="4">
        <v>44154.440659722219</v>
      </c>
      <c r="B11385" t="str">
        <f t="shared" si="23094"/>
        <v>CONV_ZONE</v>
      </c>
      <c r="C11385">
        <v>6050</v>
      </c>
      <c r="D11385" t="str">
        <f t="shared" si="23095"/>
        <v xml:space="preserve">Zutritt Vorbereitung ist aktiv </v>
      </c>
      <c r="E11385">
        <f t="shared" ref="E11385" si="23126">COUNTIF(Elements,$C11385)</f>
        <v>241</v>
      </c>
      <c r="F11385">
        <f t="shared" ref="F11385" si="23127">COUNTIFS(Elements,C11385,Storung,D11385)</f>
        <v>96</v>
      </c>
      <c r="H11385" s="4"/>
      <c r="I11385" s="4"/>
      <c r="J11385" s="5"/>
    </row>
    <row r="11386" spans="1:10" x14ac:dyDescent="0.25">
      <c r="A11386" s="4">
        <v>44153.572430555556</v>
      </c>
      <c r="B11386" t="str">
        <f t="shared" si="23094"/>
        <v>CONV_ZONE</v>
      </c>
      <c r="C11386">
        <v>6050</v>
      </c>
      <c r="D11386" t="str">
        <f t="shared" si="23095"/>
        <v xml:space="preserve">Zutritt Vorbereitung ist aktiv </v>
      </c>
      <c r="E11386">
        <f t="shared" ref="E11386" si="23128">COUNTIF(Elements,$C11386)</f>
        <v>241</v>
      </c>
      <c r="F11386">
        <f t="shared" ref="F11386" si="23129">COUNTIFS(Elements,C11386,Storung,D11386)</f>
        <v>96</v>
      </c>
      <c r="H11386" s="4"/>
      <c r="I11386" s="4"/>
      <c r="J11386" s="5"/>
    </row>
    <row r="11387" spans="1:10" x14ac:dyDescent="0.25">
      <c r="A11387" s="4">
        <v>44153.570868055554</v>
      </c>
      <c r="B11387" t="str">
        <f t="shared" si="23094"/>
        <v>CONV_ZONE</v>
      </c>
      <c r="C11387">
        <v>6050</v>
      </c>
      <c r="D11387" t="str">
        <f t="shared" si="23095"/>
        <v xml:space="preserve">Zutritt Vorbereitung ist aktiv </v>
      </c>
      <c r="E11387">
        <f t="shared" ref="E11387" si="23130">COUNTIF(Elements,$C11387)</f>
        <v>241</v>
      </c>
      <c r="F11387">
        <f t="shared" ref="F11387" si="23131">COUNTIFS(Elements,C11387,Storung,D11387)</f>
        <v>96</v>
      </c>
      <c r="H11387" s="4"/>
      <c r="I11387" s="4"/>
      <c r="J11387" s="5"/>
    </row>
    <row r="11388" spans="1:10" x14ac:dyDescent="0.25">
      <c r="A11388" s="4">
        <v>44153.074525462966</v>
      </c>
      <c r="B11388" t="str">
        <f t="shared" si="23094"/>
        <v>CONV_ZONE</v>
      </c>
      <c r="C11388">
        <v>6050</v>
      </c>
      <c r="D11388" t="str">
        <f t="shared" si="23095"/>
        <v xml:space="preserve">Zutritt Vorbereitung ist aktiv </v>
      </c>
      <c r="E11388">
        <f t="shared" ref="E11388" si="23132">COUNTIF(Elements,$C11388)</f>
        <v>241</v>
      </c>
      <c r="F11388">
        <f t="shared" ref="F11388" si="23133">COUNTIFS(Elements,C11388,Storung,D11388)</f>
        <v>96</v>
      </c>
      <c r="H11388" s="4"/>
      <c r="I11388" s="4"/>
      <c r="J11388" s="5"/>
    </row>
    <row r="11389" spans="1:10" x14ac:dyDescent="0.25">
      <c r="A11389" s="4">
        <v>44153.072627314818</v>
      </c>
      <c r="B11389" t="str">
        <f t="shared" si="23094"/>
        <v>CONV_ZONE</v>
      </c>
      <c r="C11389">
        <v>6050</v>
      </c>
      <c r="D11389" t="str">
        <f t="shared" si="23095"/>
        <v xml:space="preserve">Zutritt Vorbereitung ist aktiv </v>
      </c>
      <c r="E11389">
        <f t="shared" ref="E11389" si="23134">COUNTIF(Elements,$C11389)</f>
        <v>241</v>
      </c>
      <c r="F11389">
        <f t="shared" ref="F11389" si="23135">COUNTIFS(Elements,C11389,Storung,D11389)</f>
        <v>96</v>
      </c>
      <c r="H11389" s="4"/>
      <c r="I11389" s="4"/>
      <c r="J11389" s="5"/>
    </row>
    <row r="11390" spans="1:10" x14ac:dyDescent="0.25">
      <c r="A11390" s="4">
        <v>44152.420474537037</v>
      </c>
      <c r="B11390" t="str">
        <f t="shared" si="23094"/>
        <v>CONV_ZONE</v>
      </c>
      <c r="C11390">
        <v>6050</v>
      </c>
      <c r="D11390" t="str">
        <f t="shared" si="23095"/>
        <v xml:space="preserve">Zutritt Vorbereitung ist aktiv </v>
      </c>
      <c r="E11390">
        <f t="shared" ref="E11390" si="23136">COUNTIF(Elements,$C11390)</f>
        <v>241</v>
      </c>
      <c r="F11390">
        <f t="shared" ref="F11390" si="23137">COUNTIFS(Elements,C11390,Storung,D11390)</f>
        <v>96</v>
      </c>
      <c r="H11390" s="4"/>
      <c r="I11390" s="4"/>
      <c r="J11390" s="5"/>
    </row>
    <row r="11391" spans="1:10" x14ac:dyDescent="0.25">
      <c r="A11391" s="4">
        <v>44152.328506944446</v>
      </c>
      <c r="B11391" t="str">
        <f t="shared" si="23094"/>
        <v>CONV_ZONE</v>
      </c>
      <c r="C11391">
        <v>6050</v>
      </c>
      <c r="D11391" t="str">
        <f t="shared" si="23095"/>
        <v xml:space="preserve">Zutritt Vorbereitung ist aktiv </v>
      </c>
      <c r="E11391">
        <f t="shared" ref="E11391" si="23138">COUNTIF(Elements,$C11391)</f>
        <v>241</v>
      </c>
      <c r="F11391">
        <f t="shared" ref="F11391" si="23139">COUNTIFS(Elements,C11391,Storung,D11391)</f>
        <v>96</v>
      </c>
      <c r="H11391" s="4"/>
      <c r="I11391" s="4"/>
      <c r="J11391" s="5"/>
    </row>
    <row r="11392" spans="1:10" x14ac:dyDescent="0.25">
      <c r="A11392" s="4">
        <v>44151.931597222225</v>
      </c>
      <c r="B11392" t="str">
        <f t="shared" si="23094"/>
        <v>CONV_ZONE</v>
      </c>
      <c r="C11392">
        <v>6050</v>
      </c>
      <c r="D11392" t="str">
        <f t="shared" si="23095"/>
        <v xml:space="preserve">Zutritt Vorbereitung ist aktiv </v>
      </c>
      <c r="E11392">
        <f t="shared" ref="E11392" si="23140">COUNTIF(Elements,$C11392)</f>
        <v>241</v>
      </c>
      <c r="F11392">
        <f t="shared" ref="F11392" si="23141">COUNTIFS(Elements,C11392,Storung,D11392)</f>
        <v>96</v>
      </c>
      <c r="H11392" s="4"/>
      <c r="I11392" s="4"/>
      <c r="J11392" s="5"/>
    </row>
    <row r="11393" spans="1:10" x14ac:dyDescent="0.25">
      <c r="A11393" s="4">
        <v>44151.718680555554</v>
      </c>
      <c r="B11393" t="str">
        <f t="shared" si="23094"/>
        <v>CONV_ZONE</v>
      </c>
      <c r="C11393">
        <v>6050</v>
      </c>
      <c r="D11393" t="str">
        <f t="shared" si="23095"/>
        <v xml:space="preserve">Zutritt Vorbereitung ist aktiv </v>
      </c>
      <c r="E11393">
        <f t="shared" ref="E11393" si="23142">COUNTIF(Elements,$C11393)</f>
        <v>241</v>
      </c>
      <c r="F11393">
        <f t="shared" ref="F11393" si="23143">COUNTIFS(Elements,C11393,Storung,D11393)</f>
        <v>96</v>
      </c>
      <c r="H11393" s="4"/>
      <c r="I11393" s="4"/>
      <c r="J11393" s="5"/>
    </row>
    <row r="11394" spans="1:10" x14ac:dyDescent="0.25">
      <c r="A11394" s="4">
        <v>44151.717511574076</v>
      </c>
      <c r="B11394" t="str">
        <f t="shared" si="23094"/>
        <v>CONV_ZONE</v>
      </c>
      <c r="C11394">
        <v>6050</v>
      </c>
      <c r="D11394" t="str">
        <f t="shared" si="23095"/>
        <v xml:space="preserve">Zutritt Vorbereitung ist aktiv </v>
      </c>
      <c r="E11394">
        <f t="shared" ref="E11394" si="23144">COUNTIF(Elements,$C11394)</f>
        <v>241</v>
      </c>
      <c r="F11394">
        <f t="shared" ref="F11394" si="23145">COUNTIFS(Elements,C11394,Storung,D11394)</f>
        <v>96</v>
      </c>
      <c r="H11394" s="4"/>
      <c r="I11394" s="4"/>
      <c r="J11394" s="5"/>
    </row>
    <row r="11395" spans="1:10" x14ac:dyDescent="0.25">
      <c r="A11395" s="4">
        <v>44151.715740740743</v>
      </c>
      <c r="B11395" t="str">
        <f t="shared" si="23094"/>
        <v>CONV_ZONE</v>
      </c>
      <c r="C11395">
        <v>6050</v>
      </c>
      <c r="D11395" t="str">
        <f t="shared" si="23095"/>
        <v xml:space="preserve">Zutritt Vorbereitung ist aktiv </v>
      </c>
      <c r="E11395">
        <f t="shared" ref="E11395" si="23146">COUNTIF(Elements,$C11395)</f>
        <v>241</v>
      </c>
      <c r="F11395">
        <f t="shared" ref="F11395" si="23147">COUNTIFS(Elements,C11395,Storung,D11395)</f>
        <v>96</v>
      </c>
      <c r="H11395" s="4"/>
      <c r="I11395" s="4"/>
      <c r="J11395" s="5"/>
    </row>
    <row r="11396" spans="1:10" x14ac:dyDescent="0.25">
      <c r="A11396" s="4">
        <v>44151.708738425928</v>
      </c>
      <c r="B11396" t="str">
        <f t="shared" si="23094"/>
        <v>CONV_ZONE</v>
      </c>
      <c r="C11396">
        <v>6050</v>
      </c>
      <c r="D11396" t="str">
        <f t="shared" si="23095"/>
        <v xml:space="preserve">Zutritt Vorbereitung ist aktiv </v>
      </c>
      <c r="E11396">
        <f t="shared" ref="E11396" si="23148">COUNTIF(Elements,$C11396)</f>
        <v>241</v>
      </c>
      <c r="F11396">
        <f t="shared" ref="F11396" si="23149">COUNTIFS(Elements,C11396,Storung,D11396)</f>
        <v>96</v>
      </c>
      <c r="H11396" s="4"/>
      <c r="I11396" s="4"/>
      <c r="J11396" s="5"/>
    </row>
    <row r="11397" spans="1:10" x14ac:dyDescent="0.25">
      <c r="A11397" s="4">
        <v>44151.702604166669</v>
      </c>
      <c r="B11397" t="str">
        <f t="shared" si="23094"/>
        <v>CONV_ZONE</v>
      </c>
      <c r="C11397">
        <v>6050</v>
      </c>
      <c r="D11397" t="str">
        <f t="shared" si="23095"/>
        <v xml:space="preserve">Zutritt Vorbereitung ist aktiv </v>
      </c>
      <c r="E11397">
        <f t="shared" ref="E11397" si="23150">COUNTIF(Elements,$C11397)</f>
        <v>241</v>
      </c>
      <c r="F11397">
        <f t="shared" ref="F11397" si="23151">COUNTIFS(Elements,C11397,Storung,D11397)</f>
        <v>96</v>
      </c>
      <c r="H11397" s="4"/>
      <c r="I11397" s="4"/>
      <c r="J11397" s="5"/>
    </row>
    <row r="11398" spans="1:10" x14ac:dyDescent="0.25">
      <c r="A11398" s="4">
        <v>44151.689872685187</v>
      </c>
      <c r="B11398" t="str">
        <f t="shared" si="23094"/>
        <v>CONV_ZONE</v>
      </c>
      <c r="C11398">
        <v>6050</v>
      </c>
      <c r="D11398" t="str">
        <f t="shared" si="23095"/>
        <v xml:space="preserve">Zutritt Vorbereitung ist aktiv </v>
      </c>
      <c r="E11398">
        <f t="shared" ref="E11398" si="23152">COUNTIF(Elements,$C11398)</f>
        <v>241</v>
      </c>
      <c r="F11398">
        <f t="shared" ref="F11398" si="23153">COUNTIFS(Elements,C11398,Storung,D11398)</f>
        <v>96</v>
      </c>
      <c r="H11398" s="4"/>
      <c r="I11398" s="4"/>
      <c r="J11398" s="5"/>
    </row>
    <row r="11399" spans="1:10" x14ac:dyDescent="0.25">
      <c r="A11399" s="4">
        <v>44151.681597222225</v>
      </c>
      <c r="B11399" t="str">
        <f t="shared" si="23094"/>
        <v>CONV_ZONE</v>
      </c>
      <c r="C11399">
        <v>6050</v>
      </c>
      <c r="D11399" t="str">
        <f t="shared" si="23095"/>
        <v xml:space="preserve">Zutritt Vorbereitung ist aktiv </v>
      </c>
      <c r="E11399">
        <f t="shared" ref="E11399" si="23154">COUNTIF(Elements,$C11399)</f>
        <v>241</v>
      </c>
      <c r="F11399">
        <f t="shared" ref="F11399" si="23155">COUNTIFS(Elements,C11399,Storung,D11399)</f>
        <v>96</v>
      </c>
      <c r="H11399" s="4"/>
      <c r="I11399" s="4"/>
      <c r="J11399" s="5"/>
    </row>
    <row r="11400" spans="1:10" x14ac:dyDescent="0.25">
      <c r="A11400" s="4">
        <v>44151.679907407408</v>
      </c>
      <c r="B11400" t="str">
        <f t="shared" si="23094"/>
        <v>CONV_ZONE</v>
      </c>
      <c r="C11400">
        <v>6050</v>
      </c>
      <c r="D11400" t="str">
        <f t="shared" si="23095"/>
        <v xml:space="preserve">Zutritt Vorbereitung ist aktiv </v>
      </c>
      <c r="E11400">
        <f t="shared" ref="E11400" si="23156">COUNTIF(Elements,$C11400)</f>
        <v>241</v>
      </c>
      <c r="F11400">
        <f t="shared" ref="F11400" si="23157">COUNTIFS(Elements,C11400,Storung,D11400)</f>
        <v>96</v>
      </c>
      <c r="H11400" s="4"/>
      <c r="I11400" s="4"/>
      <c r="J11400" s="5"/>
    </row>
    <row r="11401" spans="1:10" x14ac:dyDescent="0.25">
      <c r="A11401" s="4">
        <v>44151.679826388892</v>
      </c>
      <c r="B11401" t="str">
        <f t="shared" si="23094"/>
        <v>CONV_ZONE</v>
      </c>
      <c r="C11401">
        <v>6050</v>
      </c>
      <c r="D11401" t="str">
        <f t="shared" si="23095"/>
        <v xml:space="preserve">Zutritt Vorbereitung ist aktiv </v>
      </c>
      <c r="E11401">
        <f t="shared" ref="E11401" si="23158">COUNTIF(Elements,$C11401)</f>
        <v>241</v>
      </c>
      <c r="F11401">
        <f t="shared" ref="F11401" si="23159">COUNTIFS(Elements,C11401,Storung,D11401)</f>
        <v>96</v>
      </c>
      <c r="H11401" s="4"/>
      <c r="I11401" s="4"/>
      <c r="J11401" s="5"/>
    </row>
    <row r="11402" spans="1:10" x14ac:dyDescent="0.25">
      <c r="A11402" s="4">
        <v>44151.661597222221</v>
      </c>
      <c r="B11402" t="str">
        <f t="shared" si="23094"/>
        <v>CONV_ZONE</v>
      </c>
      <c r="C11402">
        <v>6050</v>
      </c>
      <c r="D11402" t="str">
        <f t="shared" si="23095"/>
        <v xml:space="preserve">Zutritt Vorbereitung ist aktiv </v>
      </c>
      <c r="E11402">
        <f t="shared" ref="E11402" si="23160">COUNTIF(Elements,$C11402)</f>
        <v>241</v>
      </c>
      <c r="F11402">
        <f t="shared" ref="F11402" si="23161">COUNTIFS(Elements,C11402,Storung,D11402)</f>
        <v>96</v>
      </c>
      <c r="H11402" s="4"/>
      <c r="I11402" s="4"/>
      <c r="J11402" s="5"/>
    </row>
    <row r="11403" spans="1:10" x14ac:dyDescent="0.25">
      <c r="A11403" s="4">
        <v>44151.615474537037</v>
      </c>
      <c r="B11403" t="str">
        <f t="shared" si="23094"/>
        <v>CONV_ZONE</v>
      </c>
      <c r="C11403">
        <v>6050</v>
      </c>
      <c r="D11403" t="str">
        <f t="shared" si="23095"/>
        <v xml:space="preserve">Zutritt Vorbereitung ist aktiv </v>
      </c>
      <c r="E11403">
        <f t="shared" ref="E11403" si="23162">COUNTIF(Elements,$C11403)</f>
        <v>241</v>
      </c>
      <c r="F11403">
        <f t="shared" ref="F11403" si="23163">COUNTIFS(Elements,C11403,Storung,D11403)</f>
        <v>96</v>
      </c>
      <c r="H11403" s="4"/>
      <c r="I11403" s="4"/>
      <c r="J11403" s="5"/>
    </row>
    <row r="11404" spans="1:10" x14ac:dyDescent="0.25">
      <c r="A11404" s="4">
        <v>44151.6012962963</v>
      </c>
      <c r="B11404" t="str">
        <f t="shared" si="23094"/>
        <v>CONV_ZONE</v>
      </c>
      <c r="C11404">
        <v>6050</v>
      </c>
      <c r="D11404" t="str">
        <f t="shared" si="23095"/>
        <v xml:space="preserve">Zutritt Vorbereitung ist aktiv </v>
      </c>
      <c r="E11404">
        <f t="shared" ref="E11404" si="23164">COUNTIF(Elements,$C11404)</f>
        <v>241</v>
      </c>
      <c r="F11404">
        <f t="shared" ref="F11404" si="23165">COUNTIFS(Elements,C11404,Storung,D11404)</f>
        <v>96</v>
      </c>
      <c r="H11404" s="4"/>
      <c r="I11404" s="4"/>
      <c r="J11404" s="5"/>
    </row>
    <row r="11405" spans="1:10" x14ac:dyDescent="0.25">
      <c r="A11405" s="4">
        <v>44151.598020833335</v>
      </c>
      <c r="B11405" t="str">
        <f t="shared" si="23094"/>
        <v>CONV_ZONE</v>
      </c>
      <c r="C11405">
        <v>6050</v>
      </c>
      <c r="D11405" t="str">
        <f t="shared" si="23095"/>
        <v xml:space="preserve">Zutritt Vorbereitung ist aktiv </v>
      </c>
      <c r="E11405">
        <f t="shared" ref="E11405" si="23166">COUNTIF(Elements,$C11405)</f>
        <v>241</v>
      </c>
      <c r="F11405">
        <f t="shared" ref="F11405" si="23167">COUNTIFS(Elements,C11405,Storung,D11405)</f>
        <v>96</v>
      </c>
      <c r="H11405" s="4"/>
      <c r="I11405" s="4"/>
      <c r="J11405" s="5"/>
    </row>
    <row r="11406" spans="1:10" x14ac:dyDescent="0.25">
      <c r="A11406" s="4">
        <v>44151.590312499997</v>
      </c>
      <c r="B11406" t="str">
        <f t="shared" si="23094"/>
        <v>CONV_ZONE</v>
      </c>
      <c r="C11406">
        <v>6050</v>
      </c>
      <c r="D11406" t="str">
        <f t="shared" si="23095"/>
        <v xml:space="preserve">Zutritt Vorbereitung ist aktiv </v>
      </c>
      <c r="E11406">
        <f t="shared" ref="E11406" si="23168">COUNTIF(Elements,$C11406)</f>
        <v>241</v>
      </c>
      <c r="F11406">
        <f t="shared" ref="F11406" si="23169">COUNTIFS(Elements,C11406,Storung,D11406)</f>
        <v>96</v>
      </c>
      <c r="H11406" s="4"/>
      <c r="I11406" s="4"/>
      <c r="J11406" s="5"/>
    </row>
    <row r="11407" spans="1:10" x14ac:dyDescent="0.25">
      <c r="A11407" s="4">
        <v>44151.589490740742</v>
      </c>
      <c r="B11407" t="str">
        <f t="shared" si="23094"/>
        <v>CONV_ZONE</v>
      </c>
      <c r="C11407">
        <v>6050</v>
      </c>
      <c r="D11407" t="str">
        <f t="shared" si="23095"/>
        <v xml:space="preserve">Zutritt Vorbereitung ist aktiv </v>
      </c>
      <c r="E11407">
        <f t="shared" ref="E11407" si="23170">COUNTIF(Elements,$C11407)</f>
        <v>241</v>
      </c>
      <c r="F11407">
        <f t="shared" ref="F11407" si="23171">COUNTIFS(Elements,C11407,Storung,D11407)</f>
        <v>96</v>
      </c>
      <c r="H11407" s="4"/>
      <c r="I11407" s="4"/>
      <c r="J11407" s="5"/>
    </row>
    <row r="11408" spans="1:10" x14ac:dyDescent="0.25">
      <c r="A11408" s="4">
        <v>44151.588842592595</v>
      </c>
      <c r="B11408" t="str">
        <f t="shared" si="23094"/>
        <v>CONV_ZONE</v>
      </c>
      <c r="C11408">
        <v>6050</v>
      </c>
      <c r="D11408" t="str">
        <f t="shared" si="23095"/>
        <v xml:space="preserve">Zutritt Vorbereitung ist aktiv </v>
      </c>
      <c r="E11408">
        <f t="shared" ref="E11408" si="23172">COUNTIF(Elements,$C11408)</f>
        <v>241</v>
      </c>
      <c r="F11408">
        <f t="shared" ref="F11408" si="23173">COUNTIFS(Elements,C11408,Storung,D11408)</f>
        <v>96</v>
      </c>
      <c r="H11408" s="4"/>
      <c r="I11408" s="4"/>
      <c r="J11408" s="5"/>
    </row>
    <row r="11409" spans="1:10" x14ac:dyDescent="0.25">
      <c r="A11409" s="4">
        <v>44151.581736111111</v>
      </c>
      <c r="B11409" t="str">
        <f t="shared" si="23094"/>
        <v>CONV_ZONE</v>
      </c>
      <c r="C11409">
        <v>6050</v>
      </c>
      <c r="D11409" t="str">
        <f t="shared" si="23095"/>
        <v xml:space="preserve">Zutritt Vorbereitung ist aktiv </v>
      </c>
      <c r="E11409">
        <f t="shared" ref="E11409" si="23174">COUNTIF(Elements,$C11409)</f>
        <v>241</v>
      </c>
      <c r="F11409">
        <f t="shared" ref="F11409" si="23175">COUNTIFS(Elements,C11409,Storung,D11409)</f>
        <v>96</v>
      </c>
      <c r="H11409" s="4"/>
      <c r="I11409" s="4"/>
      <c r="J11409" s="5"/>
    </row>
    <row r="11410" spans="1:10" x14ac:dyDescent="0.25">
      <c r="A11410" s="4">
        <v>44151.579722222225</v>
      </c>
      <c r="B11410" t="str">
        <f t="shared" si="23094"/>
        <v>CONV_ZONE</v>
      </c>
      <c r="C11410">
        <v>6050</v>
      </c>
      <c r="D11410" t="str">
        <f t="shared" si="23095"/>
        <v xml:space="preserve">Zutritt Vorbereitung ist aktiv </v>
      </c>
      <c r="E11410">
        <f t="shared" ref="E11410" si="23176">COUNTIF(Elements,$C11410)</f>
        <v>241</v>
      </c>
      <c r="F11410">
        <f t="shared" ref="F11410" si="23177">COUNTIFS(Elements,C11410,Storung,D11410)</f>
        <v>96</v>
      </c>
      <c r="H11410" s="4"/>
      <c r="I11410" s="4"/>
      <c r="J11410" s="5"/>
    </row>
    <row r="11411" spans="1:10" x14ac:dyDescent="0.25">
      <c r="A11411" s="4">
        <v>44151.574652777781</v>
      </c>
      <c r="B11411" t="str">
        <f t="shared" si="23094"/>
        <v>CONV_ZONE</v>
      </c>
      <c r="C11411">
        <v>6050</v>
      </c>
      <c r="D11411" t="str">
        <f t="shared" si="23095"/>
        <v xml:space="preserve">Zutritt Vorbereitung ist aktiv </v>
      </c>
      <c r="E11411">
        <f t="shared" ref="E11411" si="23178">COUNTIF(Elements,$C11411)</f>
        <v>241</v>
      </c>
      <c r="F11411">
        <f t="shared" ref="F11411" si="23179">COUNTIFS(Elements,C11411,Storung,D11411)</f>
        <v>96</v>
      </c>
      <c r="H11411" s="4"/>
      <c r="I11411" s="4"/>
      <c r="J11411" s="5"/>
    </row>
    <row r="11412" spans="1:10" x14ac:dyDescent="0.25">
      <c r="A11412" s="4">
        <v>44151.565393518518</v>
      </c>
      <c r="B11412" t="str">
        <f t="shared" si="23094"/>
        <v>CONV_ZONE</v>
      </c>
      <c r="C11412">
        <v>6050</v>
      </c>
      <c r="D11412" t="str">
        <f t="shared" si="23095"/>
        <v xml:space="preserve">Zutritt Vorbereitung ist aktiv </v>
      </c>
      <c r="E11412">
        <f t="shared" ref="E11412" si="23180">COUNTIF(Elements,$C11412)</f>
        <v>241</v>
      </c>
      <c r="F11412">
        <f t="shared" ref="F11412" si="23181">COUNTIFS(Elements,C11412,Storung,D11412)</f>
        <v>96</v>
      </c>
      <c r="H11412" s="4"/>
      <c r="I11412" s="4"/>
      <c r="J11412" s="5"/>
    </row>
    <row r="11413" spans="1:10" x14ac:dyDescent="0.25">
      <c r="A11413" s="4">
        <v>44151.560960648145</v>
      </c>
      <c r="B11413" t="str">
        <f t="shared" si="23094"/>
        <v>CONV_ZONE</v>
      </c>
      <c r="C11413">
        <v>6050</v>
      </c>
      <c r="D11413" t="str">
        <f t="shared" si="23095"/>
        <v xml:space="preserve">Zutritt Vorbereitung ist aktiv </v>
      </c>
      <c r="E11413">
        <f t="shared" ref="E11413" si="23182">COUNTIF(Elements,$C11413)</f>
        <v>241</v>
      </c>
      <c r="F11413">
        <f t="shared" ref="F11413" si="23183">COUNTIFS(Elements,C11413,Storung,D11413)</f>
        <v>96</v>
      </c>
      <c r="H11413" s="4"/>
      <c r="I11413" s="4"/>
      <c r="J11413" s="5"/>
    </row>
    <row r="11414" spans="1:10" x14ac:dyDescent="0.25">
      <c r="A11414" s="4">
        <v>44151.541631944441</v>
      </c>
      <c r="B11414" t="str">
        <f t="shared" si="23094"/>
        <v>CONV_ZONE</v>
      </c>
      <c r="C11414">
        <v>6050</v>
      </c>
      <c r="D11414" t="str">
        <f t="shared" si="23095"/>
        <v xml:space="preserve">Zutritt Vorbereitung ist aktiv </v>
      </c>
      <c r="E11414">
        <f t="shared" ref="E11414" si="23184">COUNTIF(Elements,$C11414)</f>
        <v>241</v>
      </c>
      <c r="F11414">
        <f t="shared" ref="F11414" si="23185">COUNTIFS(Elements,C11414,Storung,D11414)</f>
        <v>96</v>
      </c>
      <c r="H11414" s="4"/>
      <c r="I11414" s="4"/>
      <c r="J11414" s="5"/>
    </row>
    <row r="11415" spans="1:10" x14ac:dyDescent="0.25">
      <c r="A11415" s="4">
        <v>44151.498738425929</v>
      </c>
      <c r="B11415" t="str">
        <f t="shared" si="23094"/>
        <v>CONV_ZONE</v>
      </c>
      <c r="C11415">
        <v>6050</v>
      </c>
      <c r="D11415" t="str">
        <f t="shared" si="23095"/>
        <v xml:space="preserve">Zutritt Vorbereitung ist aktiv </v>
      </c>
      <c r="E11415">
        <f t="shared" ref="E11415" si="23186">COUNTIF(Elements,$C11415)</f>
        <v>241</v>
      </c>
      <c r="F11415">
        <f t="shared" ref="F11415" si="23187">COUNTIFS(Elements,C11415,Storung,D11415)</f>
        <v>96</v>
      </c>
      <c r="H11415" s="4"/>
      <c r="I11415" s="4"/>
      <c r="J11415" s="5"/>
    </row>
    <row r="11416" spans="1:10" x14ac:dyDescent="0.25">
      <c r="A11416" s="4">
        <v>44151.377893518518</v>
      </c>
      <c r="B11416" t="str">
        <f t="shared" si="23094"/>
        <v>CONV_ZONE</v>
      </c>
      <c r="C11416">
        <v>6050</v>
      </c>
      <c r="D11416" t="str">
        <f t="shared" si="23095"/>
        <v xml:space="preserve">Zutritt Vorbereitung ist aktiv </v>
      </c>
      <c r="E11416">
        <f t="shared" ref="E11416" si="23188">COUNTIF(Elements,$C11416)</f>
        <v>241</v>
      </c>
      <c r="F11416">
        <f t="shared" ref="F11416" si="23189">COUNTIFS(Elements,C11416,Storung,D11416)</f>
        <v>96</v>
      </c>
      <c r="H11416" s="4"/>
      <c r="I11416" s="4"/>
      <c r="J11416" s="5"/>
    </row>
    <row r="11417" spans="1:10" x14ac:dyDescent="0.25">
      <c r="A11417" s="4">
        <v>44151.361354166664</v>
      </c>
      <c r="B11417" t="str">
        <f t="shared" si="23094"/>
        <v>CONV_ZONE</v>
      </c>
      <c r="C11417">
        <v>6050</v>
      </c>
      <c r="D11417" t="str">
        <f t="shared" si="23095"/>
        <v xml:space="preserve">Zutritt Vorbereitung ist aktiv </v>
      </c>
      <c r="E11417">
        <f t="shared" ref="E11417" si="23190">COUNTIF(Elements,$C11417)</f>
        <v>241</v>
      </c>
      <c r="F11417">
        <f t="shared" ref="F11417" si="23191">COUNTIFS(Elements,C11417,Storung,D11417)</f>
        <v>96</v>
      </c>
      <c r="H11417" s="4"/>
      <c r="I11417" s="4"/>
      <c r="J11417" s="5"/>
    </row>
    <row r="11418" spans="1:10" x14ac:dyDescent="0.25">
      <c r="A11418" s="4">
        <v>44151.350405092591</v>
      </c>
      <c r="B11418" t="str">
        <f t="shared" si="23094"/>
        <v>CONV_ZONE</v>
      </c>
      <c r="C11418">
        <v>6050</v>
      </c>
      <c r="D11418" t="str">
        <f t="shared" si="23095"/>
        <v xml:space="preserve">Zutritt Vorbereitung ist aktiv </v>
      </c>
      <c r="E11418">
        <f t="shared" ref="E11418" si="23192">COUNTIF(Elements,$C11418)</f>
        <v>241</v>
      </c>
      <c r="F11418">
        <f t="shared" ref="F11418" si="23193">COUNTIFS(Elements,C11418,Storung,D11418)</f>
        <v>96</v>
      </c>
      <c r="H11418" s="4"/>
      <c r="I11418" s="4"/>
      <c r="J11418" s="5"/>
    </row>
    <row r="11419" spans="1:10" x14ac:dyDescent="0.25">
      <c r="A11419" s="4">
        <v>44151.349293981482</v>
      </c>
      <c r="B11419" t="str">
        <f t="shared" si="23094"/>
        <v>CONV_ZONE</v>
      </c>
      <c r="C11419">
        <v>6050</v>
      </c>
      <c r="D11419" t="str">
        <f t="shared" si="23095"/>
        <v xml:space="preserve">Zutritt Vorbereitung ist aktiv </v>
      </c>
      <c r="E11419">
        <f t="shared" ref="E11419" si="23194">COUNTIF(Elements,$C11419)</f>
        <v>241</v>
      </c>
      <c r="F11419">
        <f t="shared" ref="F11419" si="23195">COUNTIFS(Elements,C11419,Storung,D11419)</f>
        <v>96</v>
      </c>
      <c r="H11419" s="4"/>
      <c r="I11419" s="4"/>
      <c r="J11419" s="5"/>
    </row>
    <row r="11420" spans="1:10" x14ac:dyDescent="0.25">
      <c r="A11420" s="4">
        <v>44151.345659722225</v>
      </c>
      <c r="B11420" t="str">
        <f t="shared" si="23094"/>
        <v>CONV_ZONE</v>
      </c>
      <c r="C11420">
        <v>6050</v>
      </c>
      <c r="D11420" t="str">
        <f t="shared" si="23095"/>
        <v xml:space="preserve">Zutritt Vorbereitung ist aktiv </v>
      </c>
      <c r="E11420">
        <f t="shared" ref="E11420" si="23196">COUNTIF(Elements,$C11420)</f>
        <v>241</v>
      </c>
      <c r="F11420">
        <f t="shared" ref="F11420" si="23197">COUNTIFS(Elements,C11420,Storung,D11420)</f>
        <v>96</v>
      </c>
      <c r="H11420" s="4"/>
      <c r="I11420" s="4"/>
      <c r="J11420" s="5"/>
    </row>
    <row r="11421" spans="1:10" x14ac:dyDescent="0.25">
      <c r="A11421" s="4">
        <v>44164.298483796294</v>
      </c>
      <c r="B11421" t="str">
        <f t="shared" si="23094"/>
        <v>CONV_ZONE</v>
      </c>
      <c r="C11421">
        <v>8210</v>
      </c>
      <c r="D11421" t="str">
        <f t="shared" si="23095"/>
        <v xml:space="preserve">Zutritt Vorbereitung ist aktiv </v>
      </c>
      <c r="E11421">
        <f t="shared" ref="E11421" si="23198">COUNTIF(Elements,$C11421)</f>
        <v>236</v>
      </c>
      <c r="F11421">
        <f t="shared" ref="F11421" si="23199">COUNTIFS(Elements,C11421,Storung,D11421)</f>
        <v>139</v>
      </c>
      <c r="H11421" s="4"/>
      <c r="I11421" s="4"/>
      <c r="J11421" s="5"/>
    </row>
    <row r="11422" spans="1:10" x14ac:dyDescent="0.25">
      <c r="A11422" s="4">
        <v>44164.294328703705</v>
      </c>
      <c r="B11422" t="str">
        <f t="shared" si="23094"/>
        <v>CONV_ZONE</v>
      </c>
      <c r="C11422">
        <v>8210</v>
      </c>
      <c r="D11422" t="str">
        <f t="shared" si="23095"/>
        <v xml:space="preserve">Zutritt Vorbereitung ist aktiv </v>
      </c>
      <c r="E11422">
        <f t="shared" ref="E11422" si="23200">COUNTIF(Elements,$C11422)</f>
        <v>236</v>
      </c>
      <c r="F11422">
        <f t="shared" ref="F11422" si="23201">COUNTIFS(Elements,C11422,Storung,D11422)</f>
        <v>139</v>
      </c>
      <c r="H11422" s="4"/>
      <c r="I11422" s="4"/>
      <c r="J11422" s="5"/>
    </row>
    <row r="11423" spans="1:10" x14ac:dyDescent="0.25">
      <c r="A11423" s="4">
        <v>44164.271134259259</v>
      </c>
      <c r="B11423" t="str">
        <f t="shared" si="23094"/>
        <v>CONV_ZONE</v>
      </c>
      <c r="C11423">
        <v>8210</v>
      </c>
      <c r="D11423" t="str">
        <f t="shared" si="23095"/>
        <v xml:space="preserve">Zutritt Vorbereitung ist aktiv </v>
      </c>
      <c r="E11423">
        <f t="shared" ref="E11423" si="23202">COUNTIF(Elements,$C11423)</f>
        <v>236</v>
      </c>
      <c r="F11423">
        <f t="shared" ref="F11423" si="23203">COUNTIFS(Elements,C11423,Storung,D11423)</f>
        <v>139</v>
      </c>
      <c r="H11423" s="4"/>
      <c r="I11423" s="4"/>
      <c r="J11423" s="5"/>
    </row>
    <row r="11424" spans="1:10" x14ac:dyDescent="0.25">
      <c r="A11424" s="4">
        <v>44164.269675925927</v>
      </c>
      <c r="B11424" t="str">
        <f t="shared" si="23094"/>
        <v>CONV_ZONE</v>
      </c>
      <c r="C11424">
        <v>8210</v>
      </c>
      <c r="D11424" t="str">
        <f t="shared" si="23095"/>
        <v xml:space="preserve">Zutritt Vorbereitung ist aktiv </v>
      </c>
      <c r="E11424">
        <f t="shared" ref="E11424" si="23204">COUNTIF(Elements,$C11424)</f>
        <v>236</v>
      </c>
      <c r="F11424">
        <f t="shared" ref="F11424" si="23205">COUNTIFS(Elements,C11424,Storung,D11424)</f>
        <v>139</v>
      </c>
      <c r="H11424" s="4"/>
      <c r="I11424" s="4"/>
      <c r="J11424" s="5"/>
    </row>
    <row r="11425" spans="1:10" x14ac:dyDescent="0.25">
      <c r="A11425" s="4">
        <v>44162.677777777775</v>
      </c>
      <c r="B11425" t="str">
        <f t="shared" si="23094"/>
        <v>CONV_ZONE</v>
      </c>
      <c r="C11425">
        <v>8210</v>
      </c>
      <c r="D11425" t="str">
        <f t="shared" si="23095"/>
        <v xml:space="preserve">Zutritt Vorbereitung ist aktiv </v>
      </c>
      <c r="E11425">
        <f t="shared" ref="E11425" si="23206">COUNTIF(Elements,$C11425)</f>
        <v>236</v>
      </c>
      <c r="F11425">
        <f t="shared" ref="F11425" si="23207">COUNTIFS(Elements,C11425,Storung,D11425)</f>
        <v>139</v>
      </c>
      <c r="H11425" s="4"/>
      <c r="I11425" s="4"/>
      <c r="J11425" s="5"/>
    </row>
    <row r="11426" spans="1:10" x14ac:dyDescent="0.25">
      <c r="A11426" s="4">
        <v>44162.676979166667</v>
      </c>
      <c r="B11426" t="str">
        <f t="shared" si="23094"/>
        <v>CONV_ZONE</v>
      </c>
      <c r="C11426">
        <v>8210</v>
      </c>
      <c r="D11426" t="str">
        <f t="shared" si="23095"/>
        <v xml:space="preserve">Zutritt Vorbereitung ist aktiv </v>
      </c>
      <c r="E11426">
        <f t="shared" ref="E11426" si="23208">COUNTIF(Elements,$C11426)</f>
        <v>236</v>
      </c>
      <c r="F11426">
        <f t="shared" ref="F11426" si="23209">COUNTIFS(Elements,C11426,Storung,D11426)</f>
        <v>139</v>
      </c>
      <c r="H11426" s="4"/>
      <c r="I11426" s="4"/>
      <c r="J11426" s="5"/>
    </row>
    <row r="11427" spans="1:10" x14ac:dyDescent="0.25">
      <c r="A11427" s="4">
        <v>44162.621620370373</v>
      </c>
      <c r="B11427" t="str">
        <f t="shared" si="23094"/>
        <v>CONV_ZONE</v>
      </c>
      <c r="C11427">
        <v>8210</v>
      </c>
      <c r="D11427" t="str">
        <f t="shared" si="23095"/>
        <v xml:space="preserve">Zutritt Vorbereitung ist aktiv </v>
      </c>
      <c r="E11427">
        <f t="shared" ref="E11427" si="23210">COUNTIF(Elements,$C11427)</f>
        <v>236</v>
      </c>
      <c r="F11427">
        <f t="shared" ref="F11427" si="23211">COUNTIFS(Elements,C11427,Storung,D11427)</f>
        <v>139</v>
      </c>
      <c r="H11427" s="4"/>
      <c r="I11427" s="4"/>
      <c r="J11427" s="5"/>
    </row>
    <row r="11428" spans="1:10" x14ac:dyDescent="0.25">
      <c r="A11428" s="4">
        <v>44162.621168981481</v>
      </c>
      <c r="B11428" t="str">
        <f t="shared" si="23094"/>
        <v>CONV_ZONE</v>
      </c>
      <c r="C11428">
        <v>8210</v>
      </c>
      <c r="D11428" t="str">
        <f t="shared" si="23095"/>
        <v xml:space="preserve">Zutritt Vorbereitung ist aktiv </v>
      </c>
      <c r="E11428">
        <f t="shared" ref="E11428" si="23212">COUNTIF(Elements,$C11428)</f>
        <v>236</v>
      </c>
      <c r="F11428">
        <f t="shared" ref="F11428" si="23213">COUNTIFS(Elements,C11428,Storung,D11428)</f>
        <v>139</v>
      </c>
      <c r="H11428" s="4"/>
      <c r="I11428" s="4"/>
      <c r="J11428" s="5"/>
    </row>
    <row r="11429" spans="1:10" x14ac:dyDescent="0.25">
      <c r="A11429" s="4">
        <v>44162.620949074073</v>
      </c>
      <c r="B11429" t="str">
        <f t="shared" si="23094"/>
        <v>CONV_ZONE</v>
      </c>
      <c r="C11429">
        <v>8210</v>
      </c>
      <c r="D11429" t="str">
        <f t="shared" si="23095"/>
        <v xml:space="preserve">Zutritt Vorbereitung ist aktiv </v>
      </c>
      <c r="E11429">
        <f t="shared" ref="E11429" si="23214">COUNTIF(Elements,$C11429)</f>
        <v>236</v>
      </c>
      <c r="F11429">
        <f t="shared" ref="F11429" si="23215">COUNTIFS(Elements,C11429,Storung,D11429)</f>
        <v>139</v>
      </c>
      <c r="H11429" s="4"/>
      <c r="I11429" s="4"/>
      <c r="J11429" s="5"/>
    </row>
    <row r="11430" spans="1:10" x14ac:dyDescent="0.25">
      <c r="A11430" s="4">
        <v>44162.620300925926</v>
      </c>
      <c r="B11430" t="str">
        <f t="shared" si="23094"/>
        <v>CONV_ZONE</v>
      </c>
      <c r="C11430">
        <v>8210</v>
      </c>
      <c r="D11430" t="str">
        <f t="shared" si="23095"/>
        <v xml:space="preserve">Zutritt Vorbereitung ist aktiv </v>
      </c>
      <c r="E11430">
        <f t="shared" ref="E11430" si="23216">COUNTIF(Elements,$C11430)</f>
        <v>236</v>
      </c>
      <c r="F11430">
        <f t="shared" ref="F11430" si="23217">COUNTIFS(Elements,C11430,Storung,D11430)</f>
        <v>139</v>
      </c>
      <c r="H11430" s="4"/>
      <c r="I11430" s="4"/>
      <c r="J11430" s="5"/>
    </row>
    <row r="11431" spans="1:10" x14ac:dyDescent="0.25">
      <c r="A11431" s="4">
        <v>44162.452465277776</v>
      </c>
      <c r="B11431" t="str">
        <f t="shared" si="23094"/>
        <v>CONV_ZONE</v>
      </c>
      <c r="C11431">
        <v>8210</v>
      </c>
      <c r="D11431" t="str">
        <f t="shared" si="23095"/>
        <v xml:space="preserve">Zutritt Vorbereitung ist aktiv </v>
      </c>
      <c r="E11431">
        <f t="shared" ref="E11431" si="23218">COUNTIF(Elements,$C11431)</f>
        <v>236</v>
      </c>
      <c r="F11431">
        <f t="shared" ref="F11431" si="23219">COUNTIFS(Elements,C11431,Storung,D11431)</f>
        <v>139</v>
      </c>
      <c r="H11431" s="4"/>
      <c r="I11431" s="4"/>
      <c r="J11431" s="5"/>
    </row>
    <row r="11432" spans="1:10" x14ac:dyDescent="0.25">
      <c r="A11432" s="4">
        <v>44162.451585648145</v>
      </c>
      <c r="B11432" t="str">
        <f t="shared" si="23094"/>
        <v>CONV_ZONE</v>
      </c>
      <c r="C11432">
        <v>8210</v>
      </c>
      <c r="D11432" t="str">
        <f t="shared" si="23095"/>
        <v xml:space="preserve">Zutritt Vorbereitung ist aktiv </v>
      </c>
      <c r="E11432">
        <f t="shared" ref="E11432" si="23220">COUNTIF(Elements,$C11432)</f>
        <v>236</v>
      </c>
      <c r="F11432">
        <f t="shared" ref="F11432" si="23221">COUNTIFS(Elements,C11432,Storung,D11432)</f>
        <v>139</v>
      </c>
      <c r="H11432" s="4"/>
      <c r="I11432" s="4"/>
      <c r="J11432" s="5"/>
    </row>
    <row r="11433" spans="1:10" x14ac:dyDescent="0.25">
      <c r="A11433" s="4">
        <v>44162.447002314817</v>
      </c>
      <c r="B11433" t="str">
        <f t="shared" si="23094"/>
        <v>CONV_ZONE</v>
      </c>
      <c r="C11433">
        <v>8210</v>
      </c>
      <c r="D11433" t="str">
        <f t="shared" si="23095"/>
        <v xml:space="preserve">Zutritt Vorbereitung ist aktiv </v>
      </c>
      <c r="E11433">
        <f t="shared" ref="E11433" si="23222">COUNTIF(Elements,$C11433)</f>
        <v>236</v>
      </c>
      <c r="F11433">
        <f t="shared" ref="F11433" si="23223">COUNTIFS(Elements,C11433,Storung,D11433)</f>
        <v>139</v>
      </c>
      <c r="H11433" s="4"/>
      <c r="I11433" s="4"/>
      <c r="J11433" s="5"/>
    </row>
    <row r="11434" spans="1:10" x14ac:dyDescent="0.25">
      <c r="A11434" s="4">
        <v>44162.284918981481</v>
      </c>
      <c r="B11434" t="str">
        <f t="shared" ref="B11434:B11497" si="23224">"CONV_ZONE"</f>
        <v>CONV_ZONE</v>
      </c>
      <c r="C11434">
        <v>8210</v>
      </c>
      <c r="D11434" t="str">
        <f t="shared" ref="D11434:D11497" si="23225">"Zutritt Vorbereitung ist aktiv "</f>
        <v xml:space="preserve">Zutritt Vorbereitung ist aktiv </v>
      </c>
      <c r="E11434">
        <f t="shared" ref="E11434" si="23226">COUNTIF(Elements,$C11434)</f>
        <v>236</v>
      </c>
      <c r="F11434">
        <f t="shared" ref="F11434" si="23227">COUNTIFS(Elements,C11434,Storung,D11434)</f>
        <v>139</v>
      </c>
      <c r="H11434" s="4"/>
      <c r="I11434" s="4"/>
      <c r="J11434" s="5"/>
    </row>
    <row r="11435" spans="1:10" x14ac:dyDescent="0.25">
      <c r="A11435" s="4">
        <v>44162.282395833332</v>
      </c>
      <c r="B11435" t="str">
        <f t="shared" si="23224"/>
        <v>CONV_ZONE</v>
      </c>
      <c r="C11435">
        <v>8210</v>
      </c>
      <c r="D11435" t="str">
        <f t="shared" si="23225"/>
        <v xml:space="preserve">Zutritt Vorbereitung ist aktiv </v>
      </c>
      <c r="E11435">
        <f t="shared" ref="E11435" si="23228">COUNTIF(Elements,$C11435)</f>
        <v>236</v>
      </c>
      <c r="F11435">
        <f t="shared" ref="F11435" si="23229">COUNTIFS(Elements,C11435,Storung,D11435)</f>
        <v>139</v>
      </c>
      <c r="H11435" s="4"/>
      <c r="I11435" s="4"/>
      <c r="J11435" s="5"/>
    </row>
    <row r="11436" spans="1:10" x14ac:dyDescent="0.25">
      <c r="A11436" s="4">
        <v>44162.243344907409</v>
      </c>
      <c r="B11436" t="str">
        <f t="shared" si="23224"/>
        <v>CONV_ZONE</v>
      </c>
      <c r="C11436">
        <v>8210</v>
      </c>
      <c r="D11436" t="str">
        <f t="shared" si="23225"/>
        <v xml:space="preserve">Zutritt Vorbereitung ist aktiv </v>
      </c>
      <c r="E11436">
        <f t="shared" ref="E11436" si="23230">COUNTIF(Elements,$C11436)</f>
        <v>236</v>
      </c>
      <c r="F11436">
        <f t="shared" ref="F11436" si="23231">COUNTIFS(Elements,C11436,Storung,D11436)</f>
        <v>139</v>
      </c>
      <c r="H11436" s="4"/>
      <c r="I11436" s="4"/>
      <c r="J11436" s="5"/>
    </row>
    <row r="11437" spans="1:10" x14ac:dyDescent="0.25">
      <c r="A11437" s="4">
        <v>44162.242789351854</v>
      </c>
      <c r="B11437" t="str">
        <f t="shared" si="23224"/>
        <v>CONV_ZONE</v>
      </c>
      <c r="C11437">
        <v>8210</v>
      </c>
      <c r="D11437" t="str">
        <f t="shared" si="23225"/>
        <v xml:space="preserve">Zutritt Vorbereitung ist aktiv </v>
      </c>
      <c r="E11437">
        <f t="shared" ref="E11437" si="23232">COUNTIF(Elements,$C11437)</f>
        <v>236</v>
      </c>
      <c r="F11437">
        <f t="shared" ref="F11437" si="23233">COUNTIFS(Elements,C11437,Storung,D11437)</f>
        <v>139</v>
      </c>
      <c r="H11437" s="4"/>
      <c r="I11437" s="4"/>
      <c r="J11437" s="5"/>
    </row>
    <row r="11438" spans="1:10" x14ac:dyDescent="0.25">
      <c r="A11438" s="4">
        <v>44162.239687499998</v>
      </c>
      <c r="B11438" t="str">
        <f t="shared" si="23224"/>
        <v>CONV_ZONE</v>
      </c>
      <c r="C11438">
        <v>8210</v>
      </c>
      <c r="D11438" t="str">
        <f t="shared" si="23225"/>
        <v xml:space="preserve">Zutritt Vorbereitung ist aktiv </v>
      </c>
      <c r="E11438">
        <f t="shared" ref="E11438" si="23234">COUNTIF(Elements,$C11438)</f>
        <v>236</v>
      </c>
      <c r="F11438">
        <f t="shared" ref="F11438" si="23235">COUNTIFS(Elements,C11438,Storung,D11438)</f>
        <v>139</v>
      </c>
      <c r="H11438" s="4"/>
      <c r="I11438" s="4"/>
      <c r="J11438" s="5"/>
    </row>
    <row r="11439" spans="1:10" x14ac:dyDescent="0.25">
      <c r="A11439" s="4">
        <v>44162.238217592596</v>
      </c>
      <c r="B11439" t="str">
        <f t="shared" si="23224"/>
        <v>CONV_ZONE</v>
      </c>
      <c r="C11439">
        <v>8210</v>
      </c>
      <c r="D11439" t="str">
        <f t="shared" si="23225"/>
        <v xml:space="preserve">Zutritt Vorbereitung ist aktiv </v>
      </c>
      <c r="E11439">
        <f t="shared" ref="E11439" si="23236">COUNTIF(Elements,$C11439)</f>
        <v>236</v>
      </c>
      <c r="F11439">
        <f t="shared" ref="F11439" si="23237">COUNTIFS(Elements,C11439,Storung,D11439)</f>
        <v>139</v>
      </c>
      <c r="H11439" s="4"/>
      <c r="I11439" s="4"/>
      <c r="J11439" s="5"/>
    </row>
    <row r="11440" spans="1:10" x14ac:dyDescent="0.25">
      <c r="A11440" s="4">
        <v>44162.175324074073</v>
      </c>
      <c r="B11440" t="str">
        <f t="shared" si="23224"/>
        <v>CONV_ZONE</v>
      </c>
      <c r="C11440">
        <v>8210</v>
      </c>
      <c r="D11440" t="str">
        <f t="shared" si="23225"/>
        <v xml:space="preserve">Zutritt Vorbereitung ist aktiv </v>
      </c>
      <c r="E11440">
        <f t="shared" ref="E11440" si="23238">COUNTIF(Elements,$C11440)</f>
        <v>236</v>
      </c>
      <c r="F11440">
        <f t="shared" ref="F11440" si="23239">COUNTIFS(Elements,C11440,Storung,D11440)</f>
        <v>139</v>
      </c>
      <c r="H11440" s="4"/>
      <c r="I11440" s="4"/>
      <c r="J11440" s="5"/>
    </row>
    <row r="11441" spans="1:10" x14ac:dyDescent="0.25">
      <c r="A11441" s="4">
        <v>44162.139537037037</v>
      </c>
      <c r="B11441" t="str">
        <f t="shared" si="23224"/>
        <v>CONV_ZONE</v>
      </c>
      <c r="C11441">
        <v>8210</v>
      </c>
      <c r="D11441" t="str">
        <f t="shared" si="23225"/>
        <v xml:space="preserve">Zutritt Vorbereitung ist aktiv </v>
      </c>
      <c r="E11441">
        <f t="shared" ref="E11441" si="23240">COUNTIF(Elements,$C11441)</f>
        <v>236</v>
      </c>
      <c r="F11441">
        <f t="shared" ref="F11441" si="23241">COUNTIFS(Elements,C11441,Storung,D11441)</f>
        <v>139</v>
      </c>
      <c r="H11441" s="4"/>
      <c r="I11441" s="4"/>
      <c r="J11441" s="5"/>
    </row>
    <row r="11442" spans="1:10" x14ac:dyDescent="0.25">
      <c r="A11442" s="4">
        <v>44162.118252314816</v>
      </c>
      <c r="B11442" t="str">
        <f t="shared" si="23224"/>
        <v>CONV_ZONE</v>
      </c>
      <c r="C11442">
        <v>8210</v>
      </c>
      <c r="D11442" t="str">
        <f t="shared" si="23225"/>
        <v xml:space="preserve">Zutritt Vorbereitung ist aktiv </v>
      </c>
      <c r="E11442">
        <f t="shared" ref="E11442" si="23242">COUNTIF(Elements,$C11442)</f>
        <v>236</v>
      </c>
      <c r="F11442">
        <f t="shared" ref="F11442" si="23243">COUNTIFS(Elements,C11442,Storung,D11442)</f>
        <v>139</v>
      </c>
      <c r="H11442" s="4"/>
      <c r="I11442" s="4"/>
      <c r="J11442" s="5"/>
    </row>
    <row r="11443" spans="1:10" x14ac:dyDescent="0.25">
      <c r="A11443" s="4">
        <v>44161.750636574077</v>
      </c>
      <c r="B11443" t="str">
        <f t="shared" si="23224"/>
        <v>CONV_ZONE</v>
      </c>
      <c r="C11443">
        <v>8210</v>
      </c>
      <c r="D11443" t="str">
        <f t="shared" si="23225"/>
        <v xml:space="preserve">Zutritt Vorbereitung ist aktiv </v>
      </c>
      <c r="E11443">
        <f t="shared" ref="E11443" si="23244">COUNTIF(Elements,$C11443)</f>
        <v>236</v>
      </c>
      <c r="F11443">
        <f t="shared" ref="F11443" si="23245">COUNTIFS(Elements,C11443,Storung,D11443)</f>
        <v>139</v>
      </c>
      <c r="H11443" s="4"/>
      <c r="I11443" s="4"/>
      <c r="J11443" s="5"/>
    </row>
    <row r="11444" spans="1:10" x14ac:dyDescent="0.25">
      <c r="A11444" s="4">
        <v>44161.749965277777</v>
      </c>
      <c r="B11444" t="str">
        <f t="shared" si="23224"/>
        <v>CONV_ZONE</v>
      </c>
      <c r="C11444">
        <v>8210</v>
      </c>
      <c r="D11444" t="str">
        <f t="shared" si="23225"/>
        <v xml:space="preserve">Zutritt Vorbereitung ist aktiv </v>
      </c>
      <c r="E11444">
        <f t="shared" ref="E11444" si="23246">COUNTIF(Elements,$C11444)</f>
        <v>236</v>
      </c>
      <c r="F11444">
        <f t="shared" ref="F11444" si="23247">COUNTIFS(Elements,C11444,Storung,D11444)</f>
        <v>139</v>
      </c>
      <c r="H11444" s="4"/>
      <c r="I11444" s="4"/>
      <c r="J11444" s="5"/>
    </row>
    <row r="11445" spans="1:10" x14ac:dyDescent="0.25">
      <c r="A11445" s="4">
        <v>44161.636296296296</v>
      </c>
      <c r="B11445" t="str">
        <f t="shared" si="23224"/>
        <v>CONV_ZONE</v>
      </c>
      <c r="C11445">
        <v>8210</v>
      </c>
      <c r="D11445" t="str">
        <f t="shared" si="23225"/>
        <v xml:space="preserve">Zutritt Vorbereitung ist aktiv </v>
      </c>
      <c r="E11445">
        <f t="shared" ref="E11445" si="23248">COUNTIF(Elements,$C11445)</f>
        <v>236</v>
      </c>
      <c r="F11445">
        <f t="shared" ref="F11445" si="23249">COUNTIFS(Elements,C11445,Storung,D11445)</f>
        <v>139</v>
      </c>
      <c r="H11445" s="4"/>
      <c r="I11445" s="4"/>
      <c r="J11445" s="5"/>
    </row>
    <row r="11446" spans="1:10" x14ac:dyDescent="0.25">
      <c r="A11446" s="4">
        <v>44161.617951388886</v>
      </c>
      <c r="B11446" t="str">
        <f t="shared" si="23224"/>
        <v>CONV_ZONE</v>
      </c>
      <c r="C11446">
        <v>8210</v>
      </c>
      <c r="D11446" t="str">
        <f t="shared" si="23225"/>
        <v xml:space="preserve">Zutritt Vorbereitung ist aktiv </v>
      </c>
      <c r="E11446">
        <f t="shared" ref="E11446" si="23250">COUNTIF(Elements,$C11446)</f>
        <v>236</v>
      </c>
      <c r="F11446">
        <f t="shared" ref="F11446" si="23251">COUNTIFS(Elements,C11446,Storung,D11446)</f>
        <v>139</v>
      </c>
      <c r="H11446" s="4"/>
      <c r="I11446" s="4"/>
      <c r="J11446" s="5"/>
    </row>
    <row r="11447" spans="1:10" x14ac:dyDescent="0.25">
      <c r="A11447" s="4">
        <v>44161.616608796299</v>
      </c>
      <c r="B11447" t="str">
        <f t="shared" si="23224"/>
        <v>CONV_ZONE</v>
      </c>
      <c r="C11447">
        <v>8210</v>
      </c>
      <c r="D11447" t="str">
        <f t="shared" si="23225"/>
        <v xml:space="preserve">Zutritt Vorbereitung ist aktiv </v>
      </c>
      <c r="E11447">
        <f t="shared" ref="E11447" si="23252">COUNTIF(Elements,$C11447)</f>
        <v>236</v>
      </c>
      <c r="F11447">
        <f t="shared" ref="F11447" si="23253">COUNTIFS(Elements,C11447,Storung,D11447)</f>
        <v>139</v>
      </c>
      <c r="H11447" s="4"/>
      <c r="I11447" s="4"/>
      <c r="J11447" s="5"/>
    </row>
    <row r="11448" spans="1:10" x14ac:dyDescent="0.25">
      <c r="A11448" s="4">
        <v>44161.06689814815</v>
      </c>
      <c r="B11448" t="str">
        <f t="shared" si="23224"/>
        <v>CONV_ZONE</v>
      </c>
      <c r="C11448">
        <v>8210</v>
      </c>
      <c r="D11448" t="str">
        <f t="shared" si="23225"/>
        <v xml:space="preserve">Zutritt Vorbereitung ist aktiv </v>
      </c>
      <c r="E11448">
        <f t="shared" ref="E11448" si="23254">COUNTIF(Elements,$C11448)</f>
        <v>236</v>
      </c>
      <c r="F11448">
        <f t="shared" ref="F11448" si="23255">COUNTIFS(Elements,C11448,Storung,D11448)</f>
        <v>139</v>
      </c>
      <c r="H11448" s="4"/>
      <c r="I11448" s="4"/>
      <c r="J11448" s="5"/>
    </row>
    <row r="11449" spans="1:10" x14ac:dyDescent="0.25">
      <c r="A11449" s="4">
        <v>44161.06554398148</v>
      </c>
      <c r="B11449" t="str">
        <f t="shared" si="23224"/>
        <v>CONV_ZONE</v>
      </c>
      <c r="C11449">
        <v>8210</v>
      </c>
      <c r="D11449" t="str">
        <f t="shared" si="23225"/>
        <v xml:space="preserve">Zutritt Vorbereitung ist aktiv </v>
      </c>
      <c r="E11449">
        <f t="shared" ref="E11449" si="23256">COUNTIF(Elements,$C11449)</f>
        <v>236</v>
      </c>
      <c r="F11449">
        <f t="shared" ref="F11449" si="23257">COUNTIFS(Elements,C11449,Storung,D11449)</f>
        <v>139</v>
      </c>
      <c r="H11449" s="4"/>
      <c r="I11449" s="4"/>
      <c r="J11449" s="5"/>
    </row>
    <row r="11450" spans="1:10" x14ac:dyDescent="0.25">
      <c r="A11450" s="4">
        <v>44161.064027777778</v>
      </c>
      <c r="B11450" t="str">
        <f t="shared" si="23224"/>
        <v>CONV_ZONE</v>
      </c>
      <c r="C11450">
        <v>8210</v>
      </c>
      <c r="D11450" t="str">
        <f t="shared" si="23225"/>
        <v xml:space="preserve">Zutritt Vorbereitung ist aktiv </v>
      </c>
      <c r="E11450">
        <f t="shared" ref="E11450" si="23258">COUNTIF(Elements,$C11450)</f>
        <v>236</v>
      </c>
      <c r="F11450">
        <f t="shared" ref="F11450" si="23259">COUNTIFS(Elements,C11450,Storung,D11450)</f>
        <v>139</v>
      </c>
      <c r="H11450" s="4"/>
      <c r="I11450" s="4"/>
      <c r="J11450" s="5"/>
    </row>
    <row r="11451" spans="1:10" x14ac:dyDescent="0.25">
      <c r="A11451" s="4">
        <v>44161.063240740739</v>
      </c>
      <c r="B11451" t="str">
        <f t="shared" si="23224"/>
        <v>CONV_ZONE</v>
      </c>
      <c r="C11451">
        <v>8210</v>
      </c>
      <c r="D11451" t="str">
        <f t="shared" si="23225"/>
        <v xml:space="preserve">Zutritt Vorbereitung ist aktiv </v>
      </c>
      <c r="E11451">
        <f t="shared" ref="E11451" si="23260">COUNTIF(Elements,$C11451)</f>
        <v>236</v>
      </c>
      <c r="F11451">
        <f t="shared" ref="F11451" si="23261">COUNTIFS(Elements,C11451,Storung,D11451)</f>
        <v>139</v>
      </c>
      <c r="H11451" s="4"/>
      <c r="I11451" s="4"/>
      <c r="J11451" s="5"/>
    </row>
    <row r="11452" spans="1:10" x14ac:dyDescent="0.25">
      <c r="A11452" s="4">
        <v>44161.028807870367</v>
      </c>
      <c r="B11452" t="str">
        <f t="shared" si="23224"/>
        <v>CONV_ZONE</v>
      </c>
      <c r="C11452">
        <v>8210</v>
      </c>
      <c r="D11452" t="str">
        <f t="shared" si="23225"/>
        <v xml:space="preserve">Zutritt Vorbereitung ist aktiv </v>
      </c>
      <c r="E11452">
        <f t="shared" ref="E11452" si="23262">COUNTIF(Elements,$C11452)</f>
        <v>236</v>
      </c>
      <c r="F11452">
        <f t="shared" ref="F11452" si="23263">COUNTIFS(Elements,C11452,Storung,D11452)</f>
        <v>139</v>
      </c>
      <c r="H11452" s="4"/>
      <c r="I11452" s="4"/>
      <c r="J11452" s="5"/>
    </row>
    <row r="11453" spans="1:10" x14ac:dyDescent="0.25">
      <c r="A11453" s="4">
        <v>44160.707048611112</v>
      </c>
      <c r="B11453" t="str">
        <f t="shared" si="23224"/>
        <v>CONV_ZONE</v>
      </c>
      <c r="C11453">
        <v>8210</v>
      </c>
      <c r="D11453" t="str">
        <f t="shared" si="23225"/>
        <v xml:space="preserve">Zutritt Vorbereitung ist aktiv </v>
      </c>
      <c r="E11453">
        <f t="shared" ref="E11453" si="23264">COUNTIF(Elements,$C11453)</f>
        <v>236</v>
      </c>
      <c r="F11453">
        <f t="shared" ref="F11453" si="23265">COUNTIFS(Elements,C11453,Storung,D11453)</f>
        <v>139</v>
      </c>
      <c r="H11453" s="4"/>
      <c r="I11453" s="4"/>
      <c r="J11453" s="5"/>
    </row>
    <row r="11454" spans="1:10" x14ac:dyDescent="0.25">
      <c r="A11454" s="4">
        <v>44160.706284722219</v>
      </c>
      <c r="B11454" t="str">
        <f t="shared" si="23224"/>
        <v>CONV_ZONE</v>
      </c>
      <c r="C11454">
        <v>8210</v>
      </c>
      <c r="D11454" t="str">
        <f t="shared" si="23225"/>
        <v xml:space="preserve">Zutritt Vorbereitung ist aktiv </v>
      </c>
      <c r="E11454">
        <f t="shared" ref="E11454" si="23266">COUNTIF(Elements,$C11454)</f>
        <v>236</v>
      </c>
      <c r="F11454">
        <f t="shared" ref="F11454" si="23267">COUNTIFS(Elements,C11454,Storung,D11454)</f>
        <v>139</v>
      </c>
      <c r="H11454" s="4"/>
      <c r="I11454" s="4"/>
      <c r="J11454" s="5"/>
    </row>
    <row r="11455" spans="1:10" x14ac:dyDescent="0.25">
      <c r="A11455" s="4">
        <v>44160.463541666664</v>
      </c>
      <c r="B11455" t="str">
        <f t="shared" si="23224"/>
        <v>CONV_ZONE</v>
      </c>
      <c r="C11455">
        <v>8210</v>
      </c>
      <c r="D11455" t="str">
        <f t="shared" si="23225"/>
        <v xml:space="preserve">Zutritt Vorbereitung ist aktiv </v>
      </c>
      <c r="E11455">
        <f t="shared" ref="E11455" si="23268">COUNTIF(Elements,$C11455)</f>
        <v>236</v>
      </c>
      <c r="F11455">
        <f t="shared" ref="F11455" si="23269">COUNTIFS(Elements,C11455,Storung,D11455)</f>
        <v>139</v>
      </c>
      <c r="H11455" s="4"/>
      <c r="I11455" s="4"/>
      <c r="J11455" s="5"/>
    </row>
    <row r="11456" spans="1:10" x14ac:dyDescent="0.25">
      <c r="A11456" s="4">
        <v>44160.383090277777</v>
      </c>
      <c r="B11456" t="str">
        <f t="shared" si="23224"/>
        <v>CONV_ZONE</v>
      </c>
      <c r="C11456">
        <v>8210</v>
      </c>
      <c r="D11456" t="str">
        <f t="shared" si="23225"/>
        <v xml:space="preserve">Zutritt Vorbereitung ist aktiv </v>
      </c>
      <c r="E11456">
        <f t="shared" ref="E11456" si="23270">COUNTIF(Elements,$C11456)</f>
        <v>236</v>
      </c>
      <c r="F11456">
        <f t="shared" ref="F11456" si="23271">COUNTIFS(Elements,C11456,Storung,D11456)</f>
        <v>139</v>
      </c>
      <c r="H11456" s="4"/>
      <c r="I11456" s="4"/>
      <c r="J11456" s="5"/>
    </row>
    <row r="11457" spans="1:10" x14ac:dyDescent="0.25">
      <c r="A11457" s="4">
        <v>44160.382094907407</v>
      </c>
      <c r="B11457" t="str">
        <f t="shared" si="23224"/>
        <v>CONV_ZONE</v>
      </c>
      <c r="C11457">
        <v>8210</v>
      </c>
      <c r="D11457" t="str">
        <f t="shared" si="23225"/>
        <v xml:space="preserve">Zutritt Vorbereitung ist aktiv </v>
      </c>
      <c r="E11457">
        <f t="shared" ref="E11457" si="23272">COUNTIF(Elements,$C11457)</f>
        <v>236</v>
      </c>
      <c r="F11457">
        <f t="shared" ref="F11457" si="23273">COUNTIFS(Elements,C11457,Storung,D11457)</f>
        <v>139</v>
      </c>
      <c r="H11457" s="4"/>
      <c r="I11457" s="4"/>
      <c r="J11457" s="5"/>
    </row>
    <row r="11458" spans="1:10" x14ac:dyDescent="0.25">
      <c r="A11458" s="4">
        <v>44160.30127314815</v>
      </c>
      <c r="B11458" t="str">
        <f t="shared" si="23224"/>
        <v>CONV_ZONE</v>
      </c>
      <c r="C11458">
        <v>8210</v>
      </c>
      <c r="D11458" t="str">
        <f t="shared" si="23225"/>
        <v xml:space="preserve">Zutritt Vorbereitung ist aktiv </v>
      </c>
      <c r="E11458">
        <f t="shared" ref="E11458" si="23274">COUNTIF(Elements,$C11458)</f>
        <v>236</v>
      </c>
      <c r="F11458">
        <f t="shared" ref="F11458" si="23275">COUNTIFS(Elements,C11458,Storung,D11458)</f>
        <v>139</v>
      </c>
      <c r="H11458" s="4"/>
      <c r="I11458" s="4"/>
      <c r="J11458" s="5"/>
    </row>
    <row r="11459" spans="1:10" x14ac:dyDescent="0.25">
      <c r="A11459" s="4">
        <v>44157.030613425923</v>
      </c>
      <c r="B11459" t="str">
        <f t="shared" si="23224"/>
        <v>CONV_ZONE</v>
      </c>
      <c r="C11459">
        <v>8210</v>
      </c>
      <c r="D11459" t="str">
        <f t="shared" si="23225"/>
        <v xml:space="preserve">Zutritt Vorbereitung ist aktiv </v>
      </c>
      <c r="E11459">
        <f t="shared" ref="E11459" si="23276">COUNTIF(Elements,$C11459)</f>
        <v>236</v>
      </c>
      <c r="F11459">
        <f t="shared" ref="F11459" si="23277">COUNTIFS(Elements,C11459,Storung,D11459)</f>
        <v>139</v>
      </c>
      <c r="H11459" s="4"/>
      <c r="I11459" s="4"/>
      <c r="J11459" s="5"/>
    </row>
    <row r="11460" spans="1:10" x14ac:dyDescent="0.25">
      <c r="A11460" s="4">
        <v>44157.029780092591</v>
      </c>
      <c r="B11460" t="str">
        <f t="shared" si="23224"/>
        <v>CONV_ZONE</v>
      </c>
      <c r="C11460">
        <v>8210</v>
      </c>
      <c r="D11460" t="str">
        <f t="shared" si="23225"/>
        <v xml:space="preserve">Zutritt Vorbereitung ist aktiv </v>
      </c>
      <c r="E11460">
        <f t="shared" ref="E11460" si="23278">COUNTIF(Elements,$C11460)</f>
        <v>236</v>
      </c>
      <c r="F11460">
        <f t="shared" ref="F11460" si="23279">COUNTIFS(Elements,C11460,Storung,D11460)</f>
        <v>139</v>
      </c>
      <c r="H11460" s="4"/>
      <c r="I11460" s="4"/>
      <c r="J11460" s="5"/>
    </row>
    <row r="11461" spans="1:10" x14ac:dyDescent="0.25">
      <c r="A11461" s="4">
        <v>44157.017164351855</v>
      </c>
      <c r="B11461" t="str">
        <f t="shared" si="23224"/>
        <v>CONV_ZONE</v>
      </c>
      <c r="C11461">
        <v>8210</v>
      </c>
      <c r="D11461" t="str">
        <f t="shared" si="23225"/>
        <v xml:space="preserve">Zutritt Vorbereitung ist aktiv </v>
      </c>
      <c r="E11461">
        <f t="shared" ref="E11461" si="23280">COUNTIF(Elements,$C11461)</f>
        <v>236</v>
      </c>
      <c r="F11461">
        <f t="shared" ref="F11461" si="23281">COUNTIFS(Elements,C11461,Storung,D11461)</f>
        <v>139</v>
      </c>
      <c r="H11461" s="4"/>
      <c r="I11461" s="4"/>
      <c r="J11461" s="5"/>
    </row>
    <row r="11462" spans="1:10" x14ac:dyDescent="0.25">
      <c r="A11462" s="4">
        <v>44157.01635416667</v>
      </c>
      <c r="B11462" t="str">
        <f t="shared" si="23224"/>
        <v>CONV_ZONE</v>
      </c>
      <c r="C11462">
        <v>8210</v>
      </c>
      <c r="D11462" t="str">
        <f t="shared" si="23225"/>
        <v xml:space="preserve">Zutritt Vorbereitung ist aktiv </v>
      </c>
      <c r="E11462">
        <f t="shared" ref="E11462" si="23282">COUNTIF(Elements,$C11462)</f>
        <v>236</v>
      </c>
      <c r="F11462">
        <f t="shared" ref="F11462" si="23283">COUNTIFS(Elements,C11462,Storung,D11462)</f>
        <v>139</v>
      </c>
      <c r="H11462" s="4"/>
      <c r="I11462" s="4"/>
      <c r="J11462" s="5"/>
    </row>
    <row r="11463" spans="1:10" x14ac:dyDescent="0.25">
      <c r="A11463" s="4">
        <v>44156.815057870372</v>
      </c>
      <c r="B11463" t="str">
        <f t="shared" si="23224"/>
        <v>CONV_ZONE</v>
      </c>
      <c r="C11463">
        <v>8210</v>
      </c>
      <c r="D11463" t="str">
        <f t="shared" si="23225"/>
        <v xml:space="preserve">Zutritt Vorbereitung ist aktiv </v>
      </c>
      <c r="E11463">
        <f t="shared" ref="E11463" si="23284">COUNTIF(Elements,$C11463)</f>
        <v>236</v>
      </c>
      <c r="F11463">
        <f t="shared" ref="F11463" si="23285">COUNTIFS(Elements,C11463,Storung,D11463)</f>
        <v>139</v>
      </c>
      <c r="H11463" s="4"/>
      <c r="I11463" s="4"/>
      <c r="J11463" s="5"/>
    </row>
    <row r="11464" spans="1:10" x14ac:dyDescent="0.25">
      <c r="A11464" s="4">
        <v>44156.813854166663</v>
      </c>
      <c r="B11464" t="str">
        <f t="shared" si="23224"/>
        <v>CONV_ZONE</v>
      </c>
      <c r="C11464">
        <v>8210</v>
      </c>
      <c r="D11464" t="str">
        <f t="shared" si="23225"/>
        <v xml:space="preserve">Zutritt Vorbereitung ist aktiv </v>
      </c>
      <c r="E11464">
        <f t="shared" ref="E11464" si="23286">COUNTIF(Elements,$C11464)</f>
        <v>236</v>
      </c>
      <c r="F11464">
        <f t="shared" ref="F11464" si="23287">COUNTIFS(Elements,C11464,Storung,D11464)</f>
        <v>139</v>
      </c>
      <c r="H11464" s="4"/>
      <c r="I11464" s="4"/>
      <c r="J11464" s="5"/>
    </row>
    <row r="11465" spans="1:10" x14ac:dyDescent="0.25">
      <c r="A11465" s="4">
        <v>44156.726423611108</v>
      </c>
      <c r="B11465" t="str">
        <f t="shared" si="23224"/>
        <v>CONV_ZONE</v>
      </c>
      <c r="C11465">
        <v>8210</v>
      </c>
      <c r="D11465" t="str">
        <f t="shared" si="23225"/>
        <v xml:space="preserve">Zutritt Vorbereitung ist aktiv </v>
      </c>
      <c r="E11465">
        <f t="shared" ref="E11465" si="23288">COUNTIF(Elements,$C11465)</f>
        <v>236</v>
      </c>
      <c r="F11465">
        <f t="shared" ref="F11465" si="23289">COUNTIFS(Elements,C11465,Storung,D11465)</f>
        <v>139</v>
      </c>
      <c r="H11465" s="4"/>
      <c r="I11465" s="4"/>
      <c r="J11465" s="5"/>
    </row>
    <row r="11466" spans="1:10" x14ac:dyDescent="0.25">
      <c r="A11466" s="4">
        <v>44156.72488425926</v>
      </c>
      <c r="B11466" t="str">
        <f t="shared" si="23224"/>
        <v>CONV_ZONE</v>
      </c>
      <c r="C11466">
        <v>8210</v>
      </c>
      <c r="D11466" t="str">
        <f t="shared" si="23225"/>
        <v xml:space="preserve">Zutritt Vorbereitung ist aktiv </v>
      </c>
      <c r="E11466">
        <f t="shared" ref="E11466" si="23290">COUNTIF(Elements,$C11466)</f>
        <v>236</v>
      </c>
      <c r="F11466">
        <f t="shared" ref="F11466" si="23291">COUNTIFS(Elements,C11466,Storung,D11466)</f>
        <v>139</v>
      </c>
      <c r="H11466" s="4"/>
      <c r="I11466" s="4"/>
      <c r="J11466" s="5"/>
    </row>
    <row r="11467" spans="1:10" x14ac:dyDescent="0.25">
      <c r="A11467" s="4">
        <v>44156.653055555558</v>
      </c>
      <c r="B11467" t="str">
        <f t="shared" si="23224"/>
        <v>CONV_ZONE</v>
      </c>
      <c r="C11467">
        <v>8210</v>
      </c>
      <c r="D11467" t="str">
        <f t="shared" si="23225"/>
        <v xml:space="preserve">Zutritt Vorbereitung ist aktiv </v>
      </c>
      <c r="E11467">
        <f t="shared" ref="E11467" si="23292">COUNTIF(Elements,$C11467)</f>
        <v>236</v>
      </c>
      <c r="F11467">
        <f t="shared" ref="F11467" si="23293">COUNTIFS(Elements,C11467,Storung,D11467)</f>
        <v>139</v>
      </c>
      <c r="H11467" s="4"/>
      <c r="I11467" s="4"/>
      <c r="J11467" s="5"/>
    </row>
    <row r="11468" spans="1:10" x14ac:dyDescent="0.25">
      <c r="A11468" s="4">
        <v>44156.502893518518</v>
      </c>
      <c r="B11468" t="str">
        <f t="shared" si="23224"/>
        <v>CONV_ZONE</v>
      </c>
      <c r="C11468">
        <v>8210</v>
      </c>
      <c r="D11468" t="str">
        <f t="shared" si="23225"/>
        <v xml:space="preserve">Zutritt Vorbereitung ist aktiv </v>
      </c>
      <c r="E11468">
        <f t="shared" ref="E11468" si="23294">COUNTIF(Elements,$C11468)</f>
        <v>236</v>
      </c>
      <c r="F11468">
        <f t="shared" ref="F11468" si="23295">COUNTIFS(Elements,C11468,Storung,D11468)</f>
        <v>139</v>
      </c>
      <c r="H11468" s="4"/>
      <c r="I11468" s="4"/>
      <c r="J11468" s="5"/>
    </row>
    <row r="11469" spans="1:10" x14ac:dyDescent="0.25">
      <c r="A11469" s="4">
        <v>44156.499351851853</v>
      </c>
      <c r="B11469" t="str">
        <f t="shared" si="23224"/>
        <v>CONV_ZONE</v>
      </c>
      <c r="C11469">
        <v>8210</v>
      </c>
      <c r="D11469" t="str">
        <f t="shared" si="23225"/>
        <v xml:space="preserve">Zutritt Vorbereitung ist aktiv </v>
      </c>
      <c r="E11469">
        <f t="shared" ref="E11469" si="23296">COUNTIF(Elements,$C11469)</f>
        <v>236</v>
      </c>
      <c r="F11469">
        <f t="shared" ref="F11469" si="23297">COUNTIFS(Elements,C11469,Storung,D11469)</f>
        <v>139</v>
      </c>
      <c r="H11469" s="4"/>
      <c r="I11469" s="4"/>
      <c r="J11469" s="5"/>
    </row>
    <row r="11470" spans="1:10" x14ac:dyDescent="0.25">
      <c r="A11470" s="4">
        <v>44156.495567129627</v>
      </c>
      <c r="B11470" t="str">
        <f t="shared" si="23224"/>
        <v>CONV_ZONE</v>
      </c>
      <c r="C11470">
        <v>8210</v>
      </c>
      <c r="D11470" t="str">
        <f t="shared" si="23225"/>
        <v xml:space="preserve">Zutritt Vorbereitung ist aktiv </v>
      </c>
      <c r="E11470">
        <f t="shared" ref="E11470" si="23298">COUNTIF(Elements,$C11470)</f>
        <v>236</v>
      </c>
      <c r="F11470">
        <f t="shared" ref="F11470" si="23299">COUNTIFS(Elements,C11470,Storung,D11470)</f>
        <v>139</v>
      </c>
      <c r="H11470" s="4"/>
      <c r="I11470" s="4"/>
      <c r="J11470" s="5"/>
    </row>
    <row r="11471" spans="1:10" x14ac:dyDescent="0.25">
      <c r="A11471" s="4">
        <v>44156.42019675926</v>
      </c>
      <c r="B11471" t="str">
        <f t="shared" si="23224"/>
        <v>CONV_ZONE</v>
      </c>
      <c r="C11471">
        <v>8210</v>
      </c>
      <c r="D11471" t="str">
        <f t="shared" si="23225"/>
        <v xml:space="preserve">Zutritt Vorbereitung ist aktiv </v>
      </c>
      <c r="E11471">
        <f t="shared" ref="E11471" si="23300">COUNTIF(Elements,$C11471)</f>
        <v>236</v>
      </c>
      <c r="F11471">
        <f t="shared" ref="F11471" si="23301">COUNTIFS(Elements,C11471,Storung,D11471)</f>
        <v>139</v>
      </c>
      <c r="H11471" s="4"/>
      <c r="I11471" s="4"/>
      <c r="J11471" s="5"/>
    </row>
    <row r="11472" spans="1:10" x14ac:dyDescent="0.25">
      <c r="A11472" s="4">
        <v>44156.419305555559</v>
      </c>
      <c r="B11472" t="str">
        <f t="shared" si="23224"/>
        <v>CONV_ZONE</v>
      </c>
      <c r="C11472">
        <v>8210</v>
      </c>
      <c r="D11472" t="str">
        <f t="shared" si="23225"/>
        <v xml:space="preserve">Zutritt Vorbereitung ist aktiv </v>
      </c>
      <c r="E11472">
        <f t="shared" ref="E11472" si="23302">COUNTIF(Elements,$C11472)</f>
        <v>236</v>
      </c>
      <c r="F11472">
        <f t="shared" ref="F11472" si="23303">COUNTIFS(Elements,C11472,Storung,D11472)</f>
        <v>139</v>
      </c>
      <c r="H11472" s="4"/>
      <c r="I11472" s="4"/>
      <c r="J11472" s="5"/>
    </row>
    <row r="11473" spans="1:10" x14ac:dyDescent="0.25">
      <c r="A11473" s="4">
        <v>44156.40421296296</v>
      </c>
      <c r="B11473" t="str">
        <f t="shared" si="23224"/>
        <v>CONV_ZONE</v>
      </c>
      <c r="C11473">
        <v>8210</v>
      </c>
      <c r="D11473" t="str">
        <f t="shared" si="23225"/>
        <v xml:space="preserve">Zutritt Vorbereitung ist aktiv </v>
      </c>
      <c r="E11473">
        <f t="shared" ref="E11473" si="23304">COUNTIF(Elements,$C11473)</f>
        <v>236</v>
      </c>
      <c r="F11473">
        <f t="shared" ref="F11473" si="23305">COUNTIFS(Elements,C11473,Storung,D11473)</f>
        <v>139</v>
      </c>
      <c r="H11473" s="4"/>
      <c r="I11473" s="4"/>
      <c r="J11473" s="5"/>
    </row>
    <row r="11474" spans="1:10" x14ac:dyDescent="0.25">
      <c r="A11474" s="4">
        <v>44156.403263888889</v>
      </c>
      <c r="B11474" t="str">
        <f t="shared" si="23224"/>
        <v>CONV_ZONE</v>
      </c>
      <c r="C11474">
        <v>8210</v>
      </c>
      <c r="D11474" t="str">
        <f t="shared" si="23225"/>
        <v xml:space="preserve">Zutritt Vorbereitung ist aktiv </v>
      </c>
      <c r="E11474">
        <f t="shared" ref="E11474" si="23306">COUNTIF(Elements,$C11474)</f>
        <v>236</v>
      </c>
      <c r="F11474">
        <f t="shared" ref="F11474" si="23307">COUNTIFS(Elements,C11474,Storung,D11474)</f>
        <v>139</v>
      </c>
      <c r="H11474" s="4"/>
      <c r="I11474" s="4"/>
      <c r="J11474" s="5"/>
    </row>
    <row r="11475" spans="1:10" x14ac:dyDescent="0.25">
      <c r="A11475" s="4">
        <v>44156.400451388887</v>
      </c>
      <c r="B11475" t="str">
        <f t="shared" si="23224"/>
        <v>CONV_ZONE</v>
      </c>
      <c r="C11475">
        <v>8210</v>
      </c>
      <c r="D11475" t="str">
        <f t="shared" si="23225"/>
        <v xml:space="preserve">Zutritt Vorbereitung ist aktiv </v>
      </c>
      <c r="E11475">
        <f t="shared" ref="E11475" si="23308">COUNTIF(Elements,$C11475)</f>
        <v>236</v>
      </c>
      <c r="F11475">
        <f t="shared" ref="F11475" si="23309">COUNTIFS(Elements,C11475,Storung,D11475)</f>
        <v>139</v>
      </c>
      <c r="H11475" s="4"/>
      <c r="I11475" s="4"/>
      <c r="J11475" s="5"/>
    </row>
    <row r="11476" spans="1:10" x14ac:dyDescent="0.25">
      <c r="A11476" s="4">
        <v>44156.399201388886</v>
      </c>
      <c r="B11476" t="str">
        <f t="shared" si="23224"/>
        <v>CONV_ZONE</v>
      </c>
      <c r="C11476">
        <v>8210</v>
      </c>
      <c r="D11476" t="str">
        <f t="shared" si="23225"/>
        <v xml:space="preserve">Zutritt Vorbereitung ist aktiv </v>
      </c>
      <c r="E11476">
        <f t="shared" ref="E11476" si="23310">COUNTIF(Elements,$C11476)</f>
        <v>236</v>
      </c>
      <c r="F11476">
        <f t="shared" ref="F11476" si="23311">COUNTIFS(Elements,C11476,Storung,D11476)</f>
        <v>139</v>
      </c>
      <c r="H11476" s="4"/>
      <c r="I11476" s="4"/>
      <c r="J11476" s="5"/>
    </row>
    <row r="11477" spans="1:10" x14ac:dyDescent="0.25">
      <c r="A11477" s="4">
        <v>44156.36210648148</v>
      </c>
      <c r="B11477" t="str">
        <f t="shared" si="23224"/>
        <v>CONV_ZONE</v>
      </c>
      <c r="C11477">
        <v>8210</v>
      </c>
      <c r="D11477" t="str">
        <f t="shared" si="23225"/>
        <v xml:space="preserve">Zutritt Vorbereitung ist aktiv </v>
      </c>
      <c r="E11477">
        <f t="shared" ref="E11477" si="23312">COUNTIF(Elements,$C11477)</f>
        <v>236</v>
      </c>
      <c r="F11477">
        <f t="shared" ref="F11477" si="23313">COUNTIFS(Elements,C11477,Storung,D11477)</f>
        <v>139</v>
      </c>
      <c r="H11477" s="4"/>
      <c r="I11477" s="4"/>
      <c r="J11477" s="5"/>
    </row>
    <row r="11478" spans="1:10" x14ac:dyDescent="0.25">
      <c r="A11478" s="4">
        <v>44156.357731481483</v>
      </c>
      <c r="B11478" t="str">
        <f t="shared" si="23224"/>
        <v>CONV_ZONE</v>
      </c>
      <c r="C11478">
        <v>8210</v>
      </c>
      <c r="D11478" t="str">
        <f t="shared" si="23225"/>
        <v xml:space="preserve">Zutritt Vorbereitung ist aktiv </v>
      </c>
      <c r="E11478">
        <f t="shared" ref="E11478" si="23314">COUNTIF(Elements,$C11478)</f>
        <v>236</v>
      </c>
      <c r="F11478">
        <f t="shared" ref="F11478" si="23315">COUNTIFS(Elements,C11478,Storung,D11478)</f>
        <v>139</v>
      </c>
      <c r="H11478" s="4"/>
      <c r="I11478" s="4"/>
      <c r="J11478" s="5"/>
    </row>
    <row r="11479" spans="1:10" x14ac:dyDescent="0.25">
      <c r="A11479" s="4">
        <v>44156.328981481478</v>
      </c>
      <c r="B11479" t="str">
        <f t="shared" si="23224"/>
        <v>CONV_ZONE</v>
      </c>
      <c r="C11479">
        <v>8210</v>
      </c>
      <c r="D11479" t="str">
        <f t="shared" si="23225"/>
        <v xml:space="preserve">Zutritt Vorbereitung ist aktiv </v>
      </c>
      <c r="E11479">
        <f t="shared" ref="E11479" si="23316">COUNTIF(Elements,$C11479)</f>
        <v>236</v>
      </c>
      <c r="F11479">
        <f t="shared" ref="F11479" si="23317">COUNTIFS(Elements,C11479,Storung,D11479)</f>
        <v>139</v>
      </c>
      <c r="H11479" s="4"/>
      <c r="I11479" s="4"/>
      <c r="J11479" s="5"/>
    </row>
    <row r="11480" spans="1:10" x14ac:dyDescent="0.25">
      <c r="A11480" s="4">
        <v>44156.326504629629</v>
      </c>
      <c r="B11480" t="str">
        <f t="shared" si="23224"/>
        <v>CONV_ZONE</v>
      </c>
      <c r="C11480">
        <v>8210</v>
      </c>
      <c r="D11480" t="str">
        <f t="shared" si="23225"/>
        <v xml:space="preserve">Zutritt Vorbereitung ist aktiv </v>
      </c>
      <c r="E11480">
        <f t="shared" ref="E11480" si="23318">COUNTIF(Elements,$C11480)</f>
        <v>236</v>
      </c>
      <c r="F11480">
        <f t="shared" ref="F11480" si="23319">COUNTIFS(Elements,C11480,Storung,D11480)</f>
        <v>139</v>
      </c>
      <c r="H11480" s="4"/>
      <c r="I11480" s="4"/>
      <c r="J11480" s="5"/>
    </row>
    <row r="11481" spans="1:10" x14ac:dyDescent="0.25">
      <c r="A11481" s="4">
        <v>44156.255011574074</v>
      </c>
      <c r="B11481" t="str">
        <f t="shared" si="23224"/>
        <v>CONV_ZONE</v>
      </c>
      <c r="C11481">
        <v>8210</v>
      </c>
      <c r="D11481" t="str">
        <f t="shared" si="23225"/>
        <v xml:space="preserve">Zutritt Vorbereitung ist aktiv </v>
      </c>
      <c r="E11481">
        <f t="shared" ref="E11481" si="23320">COUNTIF(Elements,$C11481)</f>
        <v>236</v>
      </c>
      <c r="F11481">
        <f t="shared" ref="F11481" si="23321">COUNTIFS(Elements,C11481,Storung,D11481)</f>
        <v>139</v>
      </c>
      <c r="H11481" s="4"/>
      <c r="I11481" s="4"/>
      <c r="J11481" s="5"/>
    </row>
    <row r="11482" spans="1:10" x14ac:dyDescent="0.25">
      <c r="A11482" s="4">
        <v>44156.251504629632</v>
      </c>
      <c r="B11482" t="str">
        <f t="shared" si="23224"/>
        <v>CONV_ZONE</v>
      </c>
      <c r="C11482">
        <v>8210</v>
      </c>
      <c r="D11482" t="str">
        <f t="shared" si="23225"/>
        <v xml:space="preserve">Zutritt Vorbereitung ist aktiv </v>
      </c>
      <c r="E11482">
        <f t="shared" ref="E11482" si="23322">COUNTIF(Elements,$C11482)</f>
        <v>236</v>
      </c>
      <c r="F11482">
        <f t="shared" ref="F11482" si="23323">COUNTIFS(Elements,C11482,Storung,D11482)</f>
        <v>139</v>
      </c>
      <c r="H11482" s="4"/>
      <c r="I11482" s="4"/>
      <c r="J11482" s="5"/>
    </row>
    <row r="11483" spans="1:10" x14ac:dyDescent="0.25">
      <c r="A11483" s="4">
        <v>44156.250023148146</v>
      </c>
      <c r="B11483" t="str">
        <f t="shared" si="23224"/>
        <v>CONV_ZONE</v>
      </c>
      <c r="C11483">
        <v>8210</v>
      </c>
      <c r="D11483" t="str">
        <f t="shared" si="23225"/>
        <v xml:space="preserve">Zutritt Vorbereitung ist aktiv </v>
      </c>
      <c r="E11483">
        <f t="shared" ref="E11483" si="23324">COUNTIF(Elements,$C11483)</f>
        <v>236</v>
      </c>
      <c r="F11483">
        <f t="shared" ref="F11483" si="23325">COUNTIFS(Elements,C11483,Storung,D11483)</f>
        <v>139</v>
      </c>
      <c r="H11483" s="4"/>
      <c r="I11483" s="4"/>
      <c r="J11483" s="5"/>
    </row>
    <row r="11484" spans="1:10" x14ac:dyDescent="0.25">
      <c r="A11484" s="4">
        <v>44156.246701388889</v>
      </c>
      <c r="B11484" t="str">
        <f t="shared" si="23224"/>
        <v>CONV_ZONE</v>
      </c>
      <c r="C11484">
        <v>8210</v>
      </c>
      <c r="D11484" t="str">
        <f t="shared" si="23225"/>
        <v xml:space="preserve">Zutritt Vorbereitung ist aktiv </v>
      </c>
      <c r="E11484">
        <f t="shared" ref="E11484" si="23326">COUNTIF(Elements,$C11484)</f>
        <v>236</v>
      </c>
      <c r="F11484">
        <f t="shared" ref="F11484" si="23327">COUNTIFS(Elements,C11484,Storung,D11484)</f>
        <v>139</v>
      </c>
      <c r="H11484" s="4"/>
      <c r="I11484" s="4"/>
      <c r="J11484" s="5"/>
    </row>
    <row r="11485" spans="1:10" x14ac:dyDescent="0.25">
      <c r="A11485" s="4">
        <v>44156.24527777778</v>
      </c>
      <c r="B11485" t="str">
        <f t="shared" si="23224"/>
        <v>CONV_ZONE</v>
      </c>
      <c r="C11485">
        <v>8210</v>
      </c>
      <c r="D11485" t="str">
        <f t="shared" si="23225"/>
        <v xml:space="preserve">Zutritt Vorbereitung ist aktiv </v>
      </c>
      <c r="E11485">
        <f t="shared" ref="E11485" si="23328">COUNTIF(Elements,$C11485)</f>
        <v>236</v>
      </c>
      <c r="F11485">
        <f t="shared" ref="F11485" si="23329">COUNTIFS(Elements,C11485,Storung,D11485)</f>
        <v>139</v>
      </c>
      <c r="H11485" s="4"/>
      <c r="I11485" s="4"/>
      <c r="J11485" s="5"/>
    </row>
    <row r="11486" spans="1:10" x14ac:dyDescent="0.25">
      <c r="A11486" s="4">
        <v>44156.222326388888</v>
      </c>
      <c r="B11486" t="str">
        <f t="shared" si="23224"/>
        <v>CONV_ZONE</v>
      </c>
      <c r="C11486">
        <v>8210</v>
      </c>
      <c r="D11486" t="str">
        <f t="shared" si="23225"/>
        <v xml:space="preserve">Zutritt Vorbereitung ist aktiv </v>
      </c>
      <c r="E11486">
        <f t="shared" ref="E11486" si="23330">COUNTIF(Elements,$C11486)</f>
        <v>236</v>
      </c>
      <c r="F11486">
        <f t="shared" ref="F11486" si="23331">COUNTIFS(Elements,C11486,Storung,D11486)</f>
        <v>139</v>
      </c>
      <c r="H11486" s="4"/>
      <c r="I11486" s="4"/>
      <c r="J11486" s="5"/>
    </row>
    <row r="11487" spans="1:10" x14ac:dyDescent="0.25">
      <c r="A11487" s="4">
        <v>44156.206469907411</v>
      </c>
      <c r="B11487" t="str">
        <f t="shared" si="23224"/>
        <v>CONV_ZONE</v>
      </c>
      <c r="C11487">
        <v>8210</v>
      </c>
      <c r="D11487" t="str">
        <f t="shared" si="23225"/>
        <v xml:space="preserve">Zutritt Vorbereitung ist aktiv </v>
      </c>
      <c r="E11487">
        <f t="shared" ref="E11487" si="23332">COUNTIF(Elements,$C11487)</f>
        <v>236</v>
      </c>
      <c r="F11487">
        <f t="shared" ref="F11487" si="23333">COUNTIFS(Elements,C11487,Storung,D11487)</f>
        <v>139</v>
      </c>
      <c r="H11487" s="4"/>
      <c r="I11487" s="4"/>
      <c r="J11487" s="5"/>
    </row>
    <row r="11488" spans="1:10" x14ac:dyDescent="0.25">
      <c r="A11488" s="4">
        <v>44156.205451388887</v>
      </c>
      <c r="B11488" t="str">
        <f t="shared" si="23224"/>
        <v>CONV_ZONE</v>
      </c>
      <c r="C11488">
        <v>8210</v>
      </c>
      <c r="D11488" t="str">
        <f t="shared" si="23225"/>
        <v xml:space="preserve">Zutritt Vorbereitung ist aktiv </v>
      </c>
      <c r="E11488">
        <f t="shared" ref="E11488" si="23334">COUNTIF(Elements,$C11488)</f>
        <v>236</v>
      </c>
      <c r="F11488">
        <f t="shared" ref="F11488" si="23335">COUNTIFS(Elements,C11488,Storung,D11488)</f>
        <v>139</v>
      </c>
      <c r="H11488" s="4"/>
      <c r="I11488" s="4"/>
      <c r="J11488" s="5"/>
    </row>
    <row r="11489" spans="1:10" x14ac:dyDescent="0.25">
      <c r="A11489" s="4">
        <v>44156.063043981485</v>
      </c>
      <c r="B11489" t="str">
        <f t="shared" si="23224"/>
        <v>CONV_ZONE</v>
      </c>
      <c r="C11489">
        <v>8210</v>
      </c>
      <c r="D11489" t="str">
        <f t="shared" si="23225"/>
        <v xml:space="preserve">Zutritt Vorbereitung ist aktiv </v>
      </c>
      <c r="E11489">
        <f t="shared" ref="E11489" si="23336">COUNTIF(Elements,$C11489)</f>
        <v>236</v>
      </c>
      <c r="F11489">
        <f t="shared" ref="F11489" si="23337">COUNTIFS(Elements,C11489,Storung,D11489)</f>
        <v>139</v>
      </c>
      <c r="H11489" s="4"/>
      <c r="I11489" s="4"/>
      <c r="J11489" s="5"/>
    </row>
    <row r="11490" spans="1:10" x14ac:dyDescent="0.25">
      <c r="A11490" s="4">
        <v>44156.062152777777</v>
      </c>
      <c r="B11490" t="str">
        <f t="shared" si="23224"/>
        <v>CONV_ZONE</v>
      </c>
      <c r="C11490">
        <v>8210</v>
      </c>
      <c r="D11490" t="str">
        <f t="shared" si="23225"/>
        <v xml:space="preserve">Zutritt Vorbereitung ist aktiv </v>
      </c>
      <c r="E11490">
        <f t="shared" ref="E11490" si="23338">COUNTIF(Elements,$C11490)</f>
        <v>236</v>
      </c>
      <c r="F11490">
        <f t="shared" ref="F11490" si="23339">COUNTIFS(Elements,C11490,Storung,D11490)</f>
        <v>139</v>
      </c>
      <c r="H11490" s="4"/>
      <c r="I11490" s="4"/>
      <c r="J11490" s="5"/>
    </row>
    <row r="11491" spans="1:10" x14ac:dyDescent="0.25">
      <c r="A11491" s="4">
        <v>44156.038993055554</v>
      </c>
      <c r="B11491" t="str">
        <f t="shared" si="23224"/>
        <v>CONV_ZONE</v>
      </c>
      <c r="C11491">
        <v>8210</v>
      </c>
      <c r="D11491" t="str">
        <f t="shared" si="23225"/>
        <v xml:space="preserve">Zutritt Vorbereitung ist aktiv </v>
      </c>
      <c r="E11491">
        <f t="shared" ref="E11491" si="23340">COUNTIF(Elements,$C11491)</f>
        <v>236</v>
      </c>
      <c r="F11491">
        <f t="shared" ref="F11491" si="23341">COUNTIFS(Elements,C11491,Storung,D11491)</f>
        <v>139</v>
      </c>
      <c r="H11491" s="4"/>
      <c r="I11491" s="4"/>
      <c r="J11491" s="5"/>
    </row>
    <row r="11492" spans="1:10" x14ac:dyDescent="0.25">
      <c r="A11492" s="4">
        <v>44155.93172453704</v>
      </c>
      <c r="B11492" t="str">
        <f t="shared" si="23224"/>
        <v>CONV_ZONE</v>
      </c>
      <c r="C11492">
        <v>8210</v>
      </c>
      <c r="D11492" t="str">
        <f t="shared" si="23225"/>
        <v xml:space="preserve">Zutritt Vorbereitung ist aktiv </v>
      </c>
      <c r="E11492">
        <f t="shared" ref="E11492" si="23342">COUNTIF(Elements,$C11492)</f>
        <v>236</v>
      </c>
      <c r="F11492">
        <f t="shared" ref="F11492" si="23343">COUNTIFS(Elements,C11492,Storung,D11492)</f>
        <v>139</v>
      </c>
      <c r="H11492" s="4"/>
      <c r="I11492" s="4"/>
      <c r="J11492" s="5"/>
    </row>
    <row r="11493" spans="1:10" x14ac:dyDescent="0.25">
      <c r="A11493" s="4">
        <v>44155.930300925924</v>
      </c>
      <c r="B11493" t="str">
        <f t="shared" si="23224"/>
        <v>CONV_ZONE</v>
      </c>
      <c r="C11493">
        <v>8210</v>
      </c>
      <c r="D11493" t="str">
        <f t="shared" si="23225"/>
        <v xml:space="preserve">Zutritt Vorbereitung ist aktiv </v>
      </c>
      <c r="E11493">
        <f t="shared" ref="E11493" si="23344">COUNTIF(Elements,$C11493)</f>
        <v>236</v>
      </c>
      <c r="F11493">
        <f t="shared" ref="F11493" si="23345">COUNTIFS(Elements,C11493,Storung,D11493)</f>
        <v>139</v>
      </c>
      <c r="H11493" s="4"/>
      <c r="I11493" s="4"/>
      <c r="J11493" s="5"/>
    </row>
    <row r="11494" spans="1:10" x14ac:dyDescent="0.25">
      <c r="A11494" s="4">
        <v>44155.819351851853</v>
      </c>
      <c r="B11494" t="str">
        <f t="shared" si="23224"/>
        <v>CONV_ZONE</v>
      </c>
      <c r="C11494">
        <v>8210</v>
      </c>
      <c r="D11494" t="str">
        <f t="shared" si="23225"/>
        <v xml:space="preserve">Zutritt Vorbereitung ist aktiv </v>
      </c>
      <c r="E11494">
        <f t="shared" ref="E11494" si="23346">COUNTIF(Elements,$C11494)</f>
        <v>236</v>
      </c>
      <c r="F11494">
        <f t="shared" ref="F11494" si="23347">COUNTIFS(Elements,C11494,Storung,D11494)</f>
        <v>139</v>
      </c>
      <c r="H11494" s="4"/>
      <c r="I11494" s="4"/>
      <c r="J11494" s="5"/>
    </row>
    <row r="11495" spans="1:10" x14ac:dyDescent="0.25">
      <c r="A11495" s="4">
        <v>44155.80364583333</v>
      </c>
      <c r="B11495" t="str">
        <f t="shared" si="23224"/>
        <v>CONV_ZONE</v>
      </c>
      <c r="C11495">
        <v>8210</v>
      </c>
      <c r="D11495" t="str">
        <f t="shared" si="23225"/>
        <v xml:space="preserve">Zutritt Vorbereitung ist aktiv </v>
      </c>
      <c r="E11495">
        <f t="shared" ref="E11495" si="23348">COUNTIF(Elements,$C11495)</f>
        <v>236</v>
      </c>
      <c r="F11495">
        <f t="shared" ref="F11495" si="23349">COUNTIFS(Elements,C11495,Storung,D11495)</f>
        <v>139</v>
      </c>
      <c r="H11495" s="4"/>
      <c r="I11495" s="4"/>
      <c r="J11495" s="5"/>
    </row>
    <row r="11496" spans="1:10" x14ac:dyDescent="0.25">
      <c r="A11496" s="4">
        <v>44155.802499999998</v>
      </c>
      <c r="B11496" t="str">
        <f t="shared" si="23224"/>
        <v>CONV_ZONE</v>
      </c>
      <c r="C11496">
        <v>8210</v>
      </c>
      <c r="D11496" t="str">
        <f t="shared" si="23225"/>
        <v xml:space="preserve">Zutritt Vorbereitung ist aktiv </v>
      </c>
      <c r="E11496">
        <f t="shared" ref="E11496" si="23350">COUNTIF(Elements,$C11496)</f>
        <v>236</v>
      </c>
      <c r="F11496">
        <f t="shared" ref="F11496" si="23351">COUNTIFS(Elements,C11496,Storung,D11496)</f>
        <v>139</v>
      </c>
      <c r="H11496" s="4"/>
      <c r="I11496" s="4"/>
      <c r="J11496" s="5"/>
    </row>
    <row r="11497" spans="1:10" x14ac:dyDescent="0.25">
      <c r="A11497" s="4">
        <v>44155.793113425927</v>
      </c>
      <c r="B11497" t="str">
        <f t="shared" si="23224"/>
        <v>CONV_ZONE</v>
      </c>
      <c r="C11497">
        <v>8210</v>
      </c>
      <c r="D11497" t="str">
        <f t="shared" si="23225"/>
        <v xml:space="preserve">Zutritt Vorbereitung ist aktiv </v>
      </c>
      <c r="E11497">
        <f t="shared" ref="E11497" si="23352">COUNTIF(Elements,$C11497)</f>
        <v>236</v>
      </c>
      <c r="F11497">
        <f t="shared" ref="F11497" si="23353">COUNTIFS(Elements,C11497,Storung,D11497)</f>
        <v>139</v>
      </c>
      <c r="H11497" s="4"/>
      <c r="I11497" s="4"/>
      <c r="J11497" s="5"/>
    </row>
    <row r="11498" spans="1:10" x14ac:dyDescent="0.25">
      <c r="A11498" s="4">
        <v>44155.791064814817</v>
      </c>
      <c r="B11498" t="str">
        <f t="shared" ref="B11498:B11561" si="23354">"CONV_ZONE"</f>
        <v>CONV_ZONE</v>
      </c>
      <c r="C11498">
        <v>8210</v>
      </c>
      <c r="D11498" t="str">
        <f t="shared" ref="D11498:D11561" si="23355">"Zutritt Vorbereitung ist aktiv "</f>
        <v xml:space="preserve">Zutritt Vorbereitung ist aktiv </v>
      </c>
      <c r="E11498">
        <f t="shared" ref="E11498" si="23356">COUNTIF(Elements,$C11498)</f>
        <v>236</v>
      </c>
      <c r="F11498">
        <f t="shared" ref="F11498" si="23357">COUNTIFS(Elements,C11498,Storung,D11498)</f>
        <v>139</v>
      </c>
      <c r="H11498" s="4"/>
      <c r="I11498" s="4"/>
      <c r="J11498" s="5"/>
    </row>
    <row r="11499" spans="1:10" x14ac:dyDescent="0.25">
      <c r="A11499" s="4">
        <v>44155.789895833332</v>
      </c>
      <c r="B11499" t="str">
        <f t="shared" si="23354"/>
        <v>CONV_ZONE</v>
      </c>
      <c r="C11499">
        <v>8210</v>
      </c>
      <c r="D11499" t="str">
        <f t="shared" si="23355"/>
        <v xml:space="preserve">Zutritt Vorbereitung ist aktiv </v>
      </c>
      <c r="E11499">
        <f t="shared" ref="E11499" si="23358">COUNTIF(Elements,$C11499)</f>
        <v>236</v>
      </c>
      <c r="F11499">
        <f t="shared" ref="F11499" si="23359">COUNTIFS(Elements,C11499,Storung,D11499)</f>
        <v>139</v>
      </c>
      <c r="H11499" s="4"/>
      <c r="I11499" s="4"/>
      <c r="J11499" s="5"/>
    </row>
    <row r="11500" spans="1:10" x14ac:dyDescent="0.25">
      <c r="A11500" s="4">
        <v>44155.665995370371</v>
      </c>
      <c r="B11500" t="str">
        <f t="shared" si="23354"/>
        <v>CONV_ZONE</v>
      </c>
      <c r="C11500">
        <v>8210</v>
      </c>
      <c r="D11500" t="str">
        <f t="shared" si="23355"/>
        <v xml:space="preserve">Zutritt Vorbereitung ist aktiv </v>
      </c>
      <c r="E11500">
        <f t="shared" ref="E11500" si="23360">COUNTIF(Elements,$C11500)</f>
        <v>236</v>
      </c>
      <c r="F11500">
        <f t="shared" ref="F11500" si="23361">COUNTIFS(Elements,C11500,Storung,D11500)</f>
        <v>139</v>
      </c>
      <c r="H11500" s="4"/>
      <c r="I11500" s="4"/>
      <c r="J11500" s="5"/>
    </row>
    <row r="11501" spans="1:10" x14ac:dyDescent="0.25">
      <c r="A11501" s="4">
        <v>44155.662326388891</v>
      </c>
      <c r="B11501" t="str">
        <f t="shared" si="23354"/>
        <v>CONV_ZONE</v>
      </c>
      <c r="C11501">
        <v>8210</v>
      </c>
      <c r="D11501" t="str">
        <f t="shared" si="23355"/>
        <v xml:space="preserve">Zutritt Vorbereitung ist aktiv </v>
      </c>
      <c r="E11501">
        <f t="shared" ref="E11501" si="23362">COUNTIF(Elements,$C11501)</f>
        <v>236</v>
      </c>
      <c r="F11501">
        <f t="shared" ref="F11501" si="23363">COUNTIFS(Elements,C11501,Storung,D11501)</f>
        <v>139</v>
      </c>
      <c r="H11501" s="4"/>
      <c r="I11501" s="4"/>
      <c r="J11501" s="5"/>
    </row>
    <row r="11502" spans="1:10" x14ac:dyDescent="0.25">
      <c r="A11502" s="4">
        <v>44155.662152777775</v>
      </c>
      <c r="B11502" t="str">
        <f t="shared" si="23354"/>
        <v>CONV_ZONE</v>
      </c>
      <c r="C11502">
        <v>8210</v>
      </c>
      <c r="D11502" t="str">
        <f t="shared" si="23355"/>
        <v xml:space="preserve">Zutritt Vorbereitung ist aktiv </v>
      </c>
      <c r="E11502">
        <f t="shared" ref="E11502" si="23364">COUNTIF(Elements,$C11502)</f>
        <v>236</v>
      </c>
      <c r="F11502">
        <f t="shared" ref="F11502" si="23365">COUNTIFS(Elements,C11502,Storung,D11502)</f>
        <v>139</v>
      </c>
      <c r="H11502" s="4"/>
      <c r="I11502" s="4"/>
      <c r="J11502" s="5"/>
    </row>
    <row r="11503" spans="1:10" x14ac:dyDescent="0.25">
      <c r="A11503" s="4">
        <v>44155.661481481482</v>
      </c>
      <c r="B11503" t="str">
        <f t="shared" si="23354"/>
        <v>CONV_ZONE</v>
      </c>
      <c r="C11503">
        <v>8210</v>
      </c>
      <c r="D11503" t="str">
        <f t="shared" si="23355"/>
        <v xml:space="preserve">Zutritt Vorbereitung ist aktiv </v>
      </c>
      <c r="E11503">
        <f t="shared" ref="E11503" si="23366">COUNTIF(Elements,$C11503)</f>
        <v>236</v>
      </c>
      <c r="F11503">
        <f t="shared" ref="F11503" si="23367">COUNTIFS(Elements,C11503,Storung,D11503)</f>
        <v>139</v>
      </c>
      <c r="H11503" s="4"/>
      <c r="I11503" s="4"/>
      <c r="J11503" s="5"/>
    </row>
    <row r="11504" spans="1:10" x14ac:dyDescent="0.25">
      <c r="A11504" s="4">
        <v>44155.650682870371</v>
      </c>
      <c r="B11504" t="str">
        <f t="shared" si="23354"/>
        <v>CONV_ZONE</v>
      </c>
      <c r="C11504">
        <v>8210</v>
      </c>
      <c r="D11504" t="str">
        <f t="shared" si="23355"/>
        <v xml:space="preserve">Zutritt Vorbereitung ist aktiv </v>
      </c>
      <c r="E11504">
        <f t="shared" ref="E11504" si="23368">COUNTIF(Elements,$C11504)</f>
        <v>236</v>
      </c>
      <c r="F11504">
        <f t="shared" ref="F11504" si="23369">COUNTIFS(Elements,C11504,Storung,D11504)</f>
        <v>139</v>
      </c>
      <c r="H11504" s="4"/>
      <c r="I11504" s="4"/>
      <c r="J11504" s="5"/>
    </row>
    <row r="11505" spans="1:10" x14ac:dyDescent="0.25">
      <c r="A11505" s="4">
        <v>44155.649965277778</v>
      </c>
      <c r="B11505" t="str">
        <f t="shared" si="23354"/>
        <v>CONV_ZONE</v>
      </c>
      <c r="C11505">
        <v>8210</v>
      </c>
      <c r="D11505" t="str">
        <f t="shared" si="23355"/>
        <v xml:space="preserve">Zutritt Vorbereitung ist aktiv </v>
      </c>
      <c r="E11505">
        <f t="shared" ref="E11505" si="23370">COUNTIF(Elements,$C11505)</f>
        <v>236</v>
      </c>
      <c r="F11505">
        <f t="shared" ref="F11505" si="23371">COUNTIFS(Elements,C11505,Storung,D11505)</f>
        <v>139</v>
      </c>
      <c r="H11505" s="4"/>
      <c r="I11505" s="4"/>
      <c r="J11505" s="5"/>
    </row>
    <row r="11506" spans="1:10" x14ac:dyDescent="0.25">
      <c r="A11506" s="4">
        <v>44155.557488425926</v>
      </c>
      <c r="B11506" t="str">
        <f t="shared" si="23354"/>
        <v>CONV_ZONE</v>
      </c>
      <c r="C11506">
        <v>8210</v>
      </c>
      <c r="D11506" t="str">
        <f t="shared" si="23355"/>
        <v xml:space="preserve">Zutritt Vorbereitung ist aktiv </v>
      </c>
      <c r="E11506">
        <f t="shared" ref="E11506" si="23372">COUNTIF(Elements,$C11506)</f>
        <v>236</v>
      </c>
      <c r="F11506">
        <f t="shared" ref="F11506" si="23373">COUNTIFS(Elements,C11506,Storung,D11506)</f>
        <v>139</v>
      </c>
      <c r="H11506" s="4"/>
      <c r="I11506" s="4"/>
      <c r="J11506" s="5"/>
    </row>
    <row r="11507" spans="1:10" x14ac:dyDescent="0.25">
      <c r="A11507" s="4">
        <v>44155.556458333333</v>
      </c>
      <c r="B11507" t="str">
        <f t="shared" si="23354"/>
        <v>CONV_ZONE</v>
      </c>
      <c r="C11507">
        <v>8210</v>
      </c>
      <c r="D11507" t="str">
        <f t="shared" si="23355"/>
        <v xml:space="preserve">Zutritt Vorbereitung ist aktiv </v>
      </c>
      <c r="E11507">
        <f t="shared" ref="E11507" si="23374">COUNTIF(Elements,$C11507)</f>
        <v>236</v>
      </c>
      <c r="F11507">
        <f t="shared" ref="F11507" si="23375">COUNTIFS(Elements,C11507,Storung,D11507)</f>
        <v>139</v>
      </c>
      <c r="H11507" s="4"/>
      <c r="I11507" s="4"/>
      <c r="J11507" s="5"/>
    </row>
    <row r="11508" spans="1:10" x14ac:dyDescent="0.25">
      <c r="A11508" s="4">
        <v>44154.961099537039</v>
      </c>
      <c r="B11508" t="str">
        <f t="shared" si="23354"/>
        <v>CONV_ZONE</v>
      </c>
      <c r="C11508">
        <v>8210</v>
      </c>
      <c r="D11508" t="str">
        <f t="shared" si="23355"/>
        <v xml:space="preserve">Zutritt Vorbereitung ist aktiv </v>
      </c>
      <c r="E11508">
        <f t="shared" ref="E11508" si="23376">COUNTIF(Elements,$C11508)</f>
        <v>236</v>
      </c>
      <c r="F11508">
        <f t="shared" ref="F11508" si="23377">COUNTIFS(Elements,C11508,Storung,D11508)</f>
        <v>139</v>
      </c>
      <c r="H11508" s="4"/>
      <c r="I11508" s="4"/>
      <c r="J11508" s="5"/>
    </row>
    <row r="11509" spans="1:10" x14ac:dyDescent="0.25">
      <c r="A11509" s="4">
        <v>44154.959837962961</v>
      </c>
      <c r="B11509" t="str">
        <f t="shared" si="23354"/>
        <v>CONV_ZONE</v>
      </c>
      <c r="C11509">
        <v>8210</v>
      </c>
      <c r="D11509" t="str">
        <f t="shared" si="23355"/>
        <v xml:space="preserve">Zutritt Vorbereitung ist aktiv </v>
      </c>
      <c r="E11509">
        <f t="shared" ref="E11509" si="23378">COUNTIF(Elements,$C11509)</f>
        <v>236</v>
      </c>
      <c r="F11509">
        <f t="shared" ref="F11509" si="23379">COUNTIFS(Elements,C11509,Storung,D11509)</f>
        <v>139</v>
      </c>
      <c r="H11509" s="4"/>
      <c r="I11509" s="4"/>
      <c r="J11509" s="5"/>
    </row>
    <row r="11510" spans="1:10" x14ac:dyDescent="0.25">
      <c r="A11510" s="4">
        <v>44154.647997685184</v>
      </c>
      <c r="B11510" t="str">
        <f t="shared" si="23354"/>
        <v>CONV_ZONE</v>
      </c>
      <c r="C11510">
        <v>8210</v>
      </c>
      <c r="D11510" t="str">
        <f t="shared" si="23355"/>
        <v xml:space="preserve">Zutritt Vorbereitung ist aktiv </v>
      </c>
      <c r="E11510">
        <f t="shared" ref="E11510" si="23380">COUNTIF(Elements,$C11510)</f>
        <v>236</v>
      </c>
      <c r="F11510">
        <f t="shared" ref="F11510" si="23381">COUNTIFS(Elements,C11510,Storung,D11510)</f>
        <v>139</v>
      </c>
      <c r="H11510" s="4"/>
      <c r="I11510" s="4"/>
      <c r="J11510" s="5"/>
    </row>
    <row r="11511" spans="1:10" x14ac:dyDescent="0.25">
      <c r="A11511" s="4">
        <v>44154.64707175926</v>
      </c>
      <c r="B11511" t="str">
        <f t="shared" si="23354"/>
        <v>CONV_ZONE</v>
      </c>
      <c r="C11511">
        <v>8210</v>
      </c>
      <c r="D11511" t="str">
        <f t="shared" si="23355"/>
        <v xml:space="preserve">Zutritt Vorbereitung ist aktiv </v>
      </c>
      <c r="E11511">
        <f t="shared" ref="E11511" si="23382">COUNTIF(Elements,$C11511)</f>
        <v>236</v>
      </c>
      <c r="F11511">
        <f t="shared" ref="F11511" si="23383">COUNTIFS(Elements,C11511,Storung,D11511)</f>
        <v>139</v>
      </c>
      <c r="H11511" s="4"/>
      <c r="I11511" s="4"/>
      <c r="J11511" s="5"/>
    </row>
    <row r="11512" spans="1:10" x14ac:dyDescent="0.25">
      <c r="A11512" s="4">
        <v>44154.442303240743</v>
      </c>
      <c r="B11512" t="str">
        <f t="shared" si="23354"/>
        <v>CONV_ZONE</v>
      </c>
      <c r="C11512">
        <v>8210</v>
      </c>
      <c r="D11512" t="str">
        <f t="shared" si="23355"/>
        <v xml:space="preserve">Zutritt Vorbereitung ist aktiv </v>
      </c>
      <c r="E11512">
        <f t="shared" ref="E11512" si="23384">COUNTIF(Elements,$C11512)</f>
        <v>236</v>
      </c>
      <c r="F11512">
        <f t="shared" ref="F11512" si="23385">COUNTIFS(Elements,C11512,Storung,D11512)</f>
        <v>139</v>
      </c>
      <c r="H11512" s="4"/>
      <c r="I11512" s="4"/>
      <c r="J11512" s="5"/>
    </row>
    <row r="11513" spans="1:10" x14ac:dyDescent="0.25">
      <c r="A11513" s="4">
        <v>44154.440659722219</v>
      </c>
      <c r="B11513" t="str">
        <f t="shared" si="23354"/>
        <v>CONV_ZONE</v>
      </c>
      <c r="C11513">
        <v>8210</v>
      </c>
      <c r="D11513" t="str">
        <f t="shared" si="23355"/>
        <v xml:space="preserve">Zutritt Vorbereitung ist aktiv </v>
      </c>
      <c r="E11513">
        <f t="shared" ref="E11513" si="23386">COUNTIF(Elements,$C11513)</f>
        <v>236</v>
      </c>
      <c r="F11513">
        <f t="shared" ref="F11513" si="23387">COUNTIFS(Elements,C11513,Storung,D11513)</f>
        <v>139</v>
      </c>
      <c r="H11513" s="4"/>
      <c r="I11513" s="4"/>
      <c r="J11513" s="5"/>
    </row>
    <row r="11514" spans="1:10" x14ac:dyDescent="0.25">
      <c r="A11514" s="4">
        <v>44153.572430555556</v>
      </c>
      <c r="B11514" t="str">
        <f t="shared" si="23354"/>
        <v>CONV_ZONE</v>
      </c>
      <c r="C11514">
        <v>8210</v>
      </c>
      <c r="D11514" t="str">
        <f t="shared" si="23355"/>
        <v xml:space="preserve">Zutritt Vorbereitung ist aktiv </v>
      </c>
      <c r="E11514">
        <f t="shared" ref="E11514" si="23388">COUNTIF(Elements,$C11514)</f>
        <v>236</v>
      </c>
      <c r="F11514">
        <f t="shared" ref="F11514" si="23389">COUNTIFS(Elements,C11514,Storung,D11514)</f>
        <v>139</v>
      </c>
      <c r="H11514" s="4"/>
      <c r="I11514" s="4"/>
      <c r="J11514" s="5"/>
    </row>
    <row r="11515" spans="1:10" x14ac:dyDescent="0.25">
      <c r="A11515" s="4">
        <v>44153.570868055554</v>
      </c>
      <c r="B11515" t="str">
        <f t="shared" si="23354"/>
        <v>CONV_ZONE</v>
      </c>
      <c r="C11515">
        <v>8210</v>
      </c>
      <c r="D11515" t="str">
        <f t="shared" si="23355"/>
        <v xml:space="preserve">Zutritt Vorbereitung ist aktiv </v>
      </c>
      <c r="E11515">
        <f t="shared" ref="E11515" si="23390">COUNTIF(Elements,$C11515)</f>
        <v>236</v>
      </c>
      <c r="F11515">
        <f t="shared" ref="F11515" si="23391">COUNTIFS(Elements,C11515,Storung,D11515)</f>
        <v>139</v>
      </c>
      <c r="H11515" s="4"/>
      <c r="I11515" s="4"/>
      <c r="J11515" s="5"/>
    </row>
    <row r="11516" spans="1:10" x14ac:dyDescent="0.25">
      <c r="A11516" s="4">
        <v>44153.074525462966</v>
      </c>
      <c r="B11516" t="str">
        <f t="shared" si="23354"/>
        <v>CONV_ZONE</v>
      </c>
      <c r="C11516">
        <v>8210</v>
      </c>
      <c r="D11516" t="str">
        <f t="shared" si="23355"/>
        <v xml:space="preserve">Zutritt Vorbereitung ist aktiv </v>
      </c>
      <c r="E11516">
        <f t="shared" ref="E11516" si="23392">COUNTIF(Elements,$C11516)</f>
        <v>236</v>
      </c>
      <c r="F11516">
        <f t="shared" ref="F11516" si="23393">COUNTIFS(Elements,C11516,Storung,D11516)</f>
        <v>139</v>
      </c>
      <c r="H11516" s="4"/>
      <c r="I11516" s="4"/>
      <c r="J11516" s="5"/>
    </row>
    <row r="11517" spans="1:10" x14ac:dyDescent="0.25">
      <c r="A11517" s="4">
        <v>44153.072638888887</v>
      </c>
      <c r="B11517" t="str">
        <f t="shared" si="23354"/>
        <v>CONV_ZONE</v>
      </c>
      <c r="C11517">
        <v>8210</v>
      </c>
      <c r="D11517" t="str">
        <f t="shared" si="23355"/>
        <v xml:space="preserve">Zutritt Vorbereitung ist aktiv </v>
      </c>
      <c r="E11517">
        <f t="shared" ref="E11517" si="23394">COUNTIF(Elements,$C11517)</f>
        <v>236</v>
      </c>
      <c r="F11517">
        <f t="shared" ref="F11517" si="23395">COUNTIFS(Elements,C11517,Storung,D11517)</f>
        <v>139</v>
      </c>
      <c r="H11517" s="4"/>
      <c r="I11517" s="4"/>
      <c r="J11517" s="5"/>
    </row>
    <row r="11518" spans="1:10" x14ac:dyDescent="0.25">
      <c r="A11518" s="4">
        <v>44152.427928240744</v>
      </c>
      <c r="B11518" t="str">
        <f t="shared" si="23354"/>
        <v>CONV_ZONE</v>
      </c>
      <c r="C11518">
        <v>8210</v>
      </c>
      <c r="D11518" t="str">
        <f t="shared" si="23355"/>
        <v xml:space="preserve">Zutritt Vorbereitung ist aktiv </v>
      </c>
      <c r="E11518">
        <f t="shared" ref="E11518" si="23396">COUNTIF(Elements,$C11518)</f>
        <v>236</v>
      </c>
      <c r="F11518">
        <f t="shared" ref="F11518" si="23397">COUNTIFS(Elements,C11518,Storung,D11518)</f>
        <v>139</v>
      </c>
      <c r="H11518" s="4"/>
      <c r="I11518" s="4"/>
      <c r="J11518" s="5"/>
    </row>
    <row r="11519" spans="1:10" x14ac:dyDescent="0.25">
      <c r="A11519" s="4">
        <v>44152.420474537037</v>
      </c>
      <c r="B11519" t="str">
        <f t="shared" si="23354"/>
        <v>CONV_ZONE</v>
      </c>
      <c r="C11519">
        <v>8210</v>
      </c>
      <c r="D11519" t="str">
        <f t="shared" si="23355"/>
        <v xml:space="preserve">Zutritt Vorbereitung ist aktiv </v>
      </c>
      <c r="E11519">
        <f t="shared" ref="E11519" si="23398">COUNTIF(Elements,$C11519)</f>
        <v>236</v>
      </c>
      <c r="F11519">
        <f t="shared" ref="F11519" si="23399">COUNTIFS(Elements,C11519,Storung,D11519)</f>
        <v>139</v>
      </c>
      <c r="H11519" s="4"/>
      <c r="I11519" s="4"/>
      <c r="J11519" s="5"/>
    </row>
    <row r="11520" spans="1:10" x14ac:dyDescent="0.25">
      <c r="A11520" s="4">
        <v>44152.32980324074</v>
      </c>
      <c r="B11520" t="str">
        <f t="shared" si="23354"/>
        <v>CONV_ZONE</v>
      </c>
      <c r="C11520">
        <v>8210</v>
      </c>
      <c r="D11520" t="str">
        <f t="shared" si="23355"/>
        <v xml:space="preserve">Zutritt Vorbereitung ist aktiv </v>
      </c>
      <c r="E11520">
        <f t="shared" ref="E11520" si="23400">COUNTIF(Elements,$C11520)</f>
        <v>236</v>
      </c>
      <c r="F11520">
        <f t="shared" ref="F11520" si="23401">COUNTIFS(Elements,C11520,Storung,D11520)</f>
        <v>139</v>
      </c>
      <c r="H11520" s="4"/>
      <c r="I11520" s="4"/>
      <c r="J11520" s="5"/>
    </row>
    <row r="11521" spans="1:10" x14ac:dyDescent="0.25">
      <c r="A11521" s="4">
        <v>44152.328506944446</v>
      </c>
      <c r="B11521" t="str">
        <f t="shared" si="23354"/>
        <v>CONV_ZONE</v>
      </c>
      <c r="C11521">
        <v>8210</v>
      </c>
      <c r="D11521" t="str">
        <f t="shared" si="23355"/>
        <v xml:space="preserve">Zutritt Vorbereitung ist aktiv </v>
      </c>
      <c r="E11521">
        <f t="shared" ref="E11521" si="23402">COUNTIF(Elements,$C11521)</f>
        <v>236</v>
      </c>
      <c r="F11521">
        <f t="shared" ref="F11521" si="23403">COUNTIFS(Elements,C11521,Storung,D11521)</f>
        <v>139</v>
      </c>
      <c r="H11521" s="4"/>
      <c r="I11521" s="4"/>
      <c r="J11521" s="5"/>
    </row>
    <row r="11522" spans="1:10" x14ac:dyDescent="0.25">
      <c r="A11522" s="4">
        <v>44151.931597222225</v>
      </c>
      <c r="B11522" t="str">
        <f t="shared" si="23354"/>
        <v>CONV_ZONE</v>
      </c>
      <c r="C11522">
        <v>8210</v>
      </c>
      <c r="D11522" t="str">
        <f t="shared" si="23355"/>
        <v xml:space="preserve">Zutritt Vorbereitung ist aktiv </v>
      </c>
      <c r="E11522">
        <f t="shared" ref="E11522" si="23404">COUNTIF(Elements,$C11522)</f>
        <v>236</v>
      </c>
      <c r="F11522">
        <f t="shared" ref="F11522" si="23405">COUNTIFS(Elements,C11522,Storung,D11522)</f>
        <v>139</v>
      </c>
      <c r="H11522" s="4"/>
      <c r="I11522" s="4"/>
      <c r="J11522" s="5"/>
    </row>
    <row r="11523" spans="1:10" x14ac:dyDescent="0.25">
      <c r="A11523" s="4">
        <v>44151.722013888888</v>
      </c>
      <c r="B11523" t="str">
        <f t="shared" si="23354"/>
        <v>CONV_ZONE</v>
      </c>
      <c r="C11523">
        <v>8210</v>
      </c>
      <c r="D11523" t="str">
        <f t="shared" si="23355"/>
        <v xml:space="preserve">Zutritt Vorbereitung ist aktiv </v>
      </c>
      <c r="E11523">
        <f t="shared" ref="E11523" si="23406">COUNTIF(Elements,$C11523)</f>
        <v>236</v>
      </c>
      <c r="F11523">
        <f t="shared" ref="F11523" si="23407">COUNTIFS(Elements,C11523,Storung,D11523)</f>
        <v>139</v>
      </c>
      <c r="H11523" s="4"/>
      <c r="I11523" s="4"/>
      <c r="J11523" s="5"/>
    </row>
    <row r="11524" spans="1:10" x14ac:dyDescent="0.25">
      <c r="A11524" s="4">
        <v>44151.718680555554</v>
      </c>
      <c r="B11524" t="str">
        <f t="shared" si="23354"/>
        <v>CONV_ZONE</v>
      </c>
      <c r="C11524">
        <v>8210</v>
      </c>
      <c r="D11524" t="str">
        <f t="shared" si="23355"/>
        <v xml:space="preserve">Zutritt Vorbereitung ist aktiv </v>
      </c>
      <c r="E11524">
        <f t="shared" ref="E11524" si="23408">COUNTIF(Elements,$C11524)</f>
        <v>236</v>
      </c>
      <c r="F11524">
        <f t="shared" ref="F11524" si="23409">COUNTIFS(Elements,C11524,Storung,D11524)</f>
        <v>139</v>
      </c>
      <c r="H11524" s="4"/>
      <c r="I11524" s="4"/>
      <c r="J11524" s="5"/>
    </row>
    <row r="11525" spans="1:10" x14ac:dyDescent="0.25">
      <c r="A11525" s="4">
        <v>44151.717511574076</v>
      </c>
      <c r="B11525" t="str">
        <f t="shared" si="23354"/>
        <v>CONV_ZONE</v>
      </c>
      <c r="C11525">
        <v>8210</v>
      </c>
      <c r="D11525" t="str">
        <f t="shared" si="23355"/>
        <v xml:space="preserve">Zutritt Vorbereitung ist aktiv </v>
      </c>
      <c r="E11525">
        <f t="shared" ref="E11525" si="23410">COUNTIF(Elements,$C11525)</f>
        <v>236</v>
      </c>
      <c r="F11525">
        <f t="shared" ref="F11525" si="23411">COUNTIFS(Elements,C11525,Storung,D11525)</f>
        <v>139</v>
      </c>
      <c r="H11525" s="4"/>
      <c r="I11525" s="4"/>
      <c r="J11525" s="5"/>
    </row>
    <row r="11526" spans="1:10" x14ac:dyDescent="0.25">
      <c r="A11526" s="4">
        <v>44151.717106481483</v>
      </c>
      <c r="B11526" t="str">
        <f t="shared" si="23354"/>
        <v>CONV_ZONE</v>
      </c>
      <c r="C11526">
        <v>8210</v>
      </c>
      <c r="D11526" t="str">
        <f t="shared" si="23355"/>
        <v xml:space="preserve">Zutritt Vorbereitung ist aktiv </v>
      </c>
      <c r="E11526">
        <f t="shared" ref="E11526" si="23412">COUNTIF(Elements,$C11526)</f>
        <v>236</v>
      </c>
      <c r="F11526">
        <f t="shared" ref="F11526" si="23413">COUNTIFS(Elements,C11526,Storung,D11526)</f>
        <v>139</v>
      </c>
      <c r="H11526" s="4"/>
      <c r="I11526" s="4"/>
      <c r="J11526" s="5"/>
    </row>
    <row r="11527" spans="1:10" x14ac:dyDescent="0.25">
      <c r="A11527" s="4">
        <v>44151.715740740743</v>
      </c>
      <c r="B11527" t="str">
        <f t="shared" si="23354"/>
        <v>CONV_ZONE</v>
      </c>
      <c r="C11527">
        <v>8210</v>
      </c>
      <c r="D11527" t="str">
        <f t="shared" si="23355"/>
        <v xml:space="preserve">Zutritt Vorbereitung ist aktiv </v>
      </c>
      <c r="E11527">
        <f t="shared" ref="E11527" si="23414">COUNTIF(Elements,$C11527)</f>
        <v>236</v>
      </c>
      <c r="F11527">
        <f t="shared" ref="F11527" si="23415">COUNTIFS(Elements,C11527,Storung,D11527)</f>
        <v>139</v>
      </c>
      <c r="H11527" s="4"/>
      <c r="I11527" s="4"/>
      <c r="J11527" s="5"/>
    </row>
    <row r="11528" spans="1:10" x14ac:dyDescent="0.25">
      <c r="A11528" s="4">
        <v>44151.708738425928</v>
      </c>
      <c r="B11528" t="str">
        <f t="shared" si="23354"/>
        <v>CONV_ZONE</v>
      </c>
      <c r="C11528">
        <v>8210</v>
      </c>
      <c r="D11528" t="str">
        <f t="shared" si="23355"/>
        <v xml:space="preserve">Zutritt Vorbereitung ist aktiv </v>
      </c>
      <c r="E11528">
        <f t="shared" ref="E11528" si="23416">COUNTIF(Elements,$C11528)</f>
        <v>236</v>
      </c>
      <c r="F11528">
        <f t="shared" ref="F11528" si="23417">COUNTIFS(Elements,C11528,Storung,D11528)</f>
        <v>139</v>
      </c>
      <c r="H11528" s="4"/>
      <c r="I11528" s="4"/>
      <c r="J11528" s="5"/>
    </row>
    <row r="11529" spans="1:10" x14ac:dyDescent="0.25">
      <c r="A11529" s="4">
        <v>44151.704733796294</v>
      </c>
      <c r="B11529" t="str">
        <f t="shared" si="23354"/>
        <v>CONV_ZONE</v>
      </c>
      <c r="C11529">
        <v>8210</v>
      </c>
      <c r="D11529" t="str">
        <f t="shared" si="23355"/>
        <v xml:space="preserve">Zutritt Vorbereitung ist aktiv </v>
      </c>
      <c r="E11529">
        <f t="shared" ref="E11529" si="23418">COUNTIF(Elements,$C11529)</f>
        <v>236</v>
      </c>
      <c r="F11529">
        <f t="shared" ref="F11529" si="23419">COUNTIFS(Elements,C11529,Storung,D11529)</f>
        <v>139</v>
      </c>
      <c r="H11529" s="4"/>
      <c r="I11529" s="4"/>
      <c r="J11529" s="5"/>
    </row>
    <row r="11530" spans="1:10" x14ac:dyDescent="0.25">
      <c r="A11530" s="4">
        <v>44151.702604166669</v>
      </c>
      <c r="B11530" t="str">
        <f t="shared" si="23354"/>
        <v>CONV_ZONE</v>
      </c>
      <c r="C11530">
        <v>8210</v>
      </c>
      <c r="D11530" t="str">
        <f t="shared" si="23355"/>
        <v xml:space="preserve">Zutritt Vorbereitung ist aktiv </v>
      </c>
      <c r="E11530">
        <f t="shared" ref="E11530" si="23420">COUNTIF(Elements,$C11530)</f>
        <v>236</v>
      </c>
      <c r="F11530">
        <f t="shared" ref="F11530" si="23421">COUNTIFS(Elements,C11530,Storung,D11530)</f>
        <v>139</v>
      </c>
      <c r="H11530" s="4"/>
      <c r="I11530" s="4"/>
      <c r="J11530" s="5"/>
    </row>
    <row r="11531" spans="1:10" x14ac:dyDescent="0.25">
      <c r="A11531" s="4">
        <v>44151.689884259256</v>
      </c>
      <c r="B11531" t="str">
        <f t="shared" si="23354"/>
        <v>CONV_ZONE</v>
      </c>
      <c r="C11531">
        <v>8210</v>
      </c>
      <c r="D11531" t="str">
        <f t="shared" si="23355"/>
        <v xml:space="preserve">Zutritt Vorbereitung ist aktiv </v>
      </c>
      <c r="E11531">
        <f t="shared" ref="E11531" si="23422">COUNTIF(Elements,$C11531)</f>
        <v>236</v>
      </c>
      <c r="F11531">
        <f t="shared" ref="F11531" si="23423">COUNTIFS(Elements,C11531,Storung,D11531)</f>
        <v>139</v>
      </c>
      <c r="H11531" s="4"/>
      <c r="I11531" s="4"/>
      <c r="J11531" s="5"/>
    </row>
    <row r="11532" spans="1:10" x14ac:dyDescent="0.25">
      <c r="A11532" s="4">
        <v>44151.68209490741</v>
      </c>
      <c r="B11532" t="str">
        <f t="shared" si="23354"/>
        <v>CONV_ZONE</v>
      </c>
      <c r="C11532">
        <v>8210</v>
      </c>
      <c r="D11532" t="str">
        <f t="shared" si="23355"/>
        <v xml:space="preserve">Zutritt Vorbereitung ist aktiv </v>
      </c>
      <c r="E11532">
        <f t="shared" ref="E11532" si="23424">COUNTIF(Elements,$C11532)</f>
        <v>236</v>
      </c>
      <c r="F11532">
        <f t="shared" ref="F11532" si="23425">COUNTIFS(Elements,C11532,Storung,D11532)</f>
        <v>139</v>
      </c>
      <c r="H11532" s="4"/>
      <c r="I11532" s="4"/>
      <c r="J11532" s="5"/>
    </row>
    <row r="11533" spans="1:10" x14ac:dyDescent="0.25">
      <c r="A11533" s="4">
        <v>44151.681597222225</v>
      </c>
      <c r="B11533" t="str">
        <f t="shared" si="23354"/>
        <v>CONV_ZONE</v>
      </c>
      <c r="C11533">
        <v>8210</v>
      </c>
      <c r="D11533" t="str">
        <f t="shared" si="23355"/>
        <v xml:space="preserve">Zutritt Vorbereitung ist aktiv </v>
      </c>
      <c r="E11533">
        <f t="shared" ref="E11533" si="23426">COUNTIF(Elements,$C11533)</f>
        <v>236</v>
      </c>
      <c r="F11533">
        <f t="shared" ref="F11533" si="23427">COUNTIFS(Elements,C11533,Storung,D11533)</f>
        <v>139</v>
      </c>
      <c r="H11533" s="4"/>
      <c r="I11533" s="4"/>
      <c r="J11533" s="5"/>
    </row>
    <row r="11534" spans="1:10" x14ac:dyDescent="0.25">
      <c r="A11534" s="4">
        <v>44151.679918981485</v>
      </c>
      <c r="B11534" t="str">
        <f t="shared" si="23354"/>
        <v>CONV_ZONE</v>
      </c>
      <c r="C11534">
        <v>8210</v>
      </c>
      <c r="D11534" t="str">
        <f t="shared" si="23355"/>
        <v xml:space="preserve">Zutritt Vorbereitung ist aktiv </v>
      </c>
      <c r="E11534">
        <f t="shared" ref="E11534" si="23428">COUNTIF(Elements,$C11534)</f>
        <v>236</v>
      </c>
      <c r="F11534">
        <f t="shared" ref="F11534" si="23429">COUNTIFS(Elements,C11534,Storung,D11534)</f>
        <v>139</v>
      </c>
      <c r="H11534" s="4"/>
      <c r="I11534" s="4"/>
      <c r="J11534" s="5"/>
    </row>
    <row r="11535" spans="1:10" x14ac:dyDescent="0.25">
      <c r="A11535" s="4">
        <v>44151.679826388892</v>
      </c>
      <c r="B11535" t="str">
        <f t="shared" si="23354"/>
        <v>CONV_ZONE</v>
      </c>
      <c r="C11535">
        <v>8210</v>
      </c>
      <c r="D11535" t="str">
        <f t="shared" si="23355"/>
        <v xml:space="preserve">Zutritt Vorbereitung ist aktiv </v>
      </c>
      <c r="E11535">
        <f t="shared" ref="E11535" si="23430">COUNTIF(Elements,$C11535)</f>
        <v>236</v>
      </c>
      <c r="F11535">
        <f t="shared" ref="F11535" si="23431">COUNTIFS(Elements,C11535,Storung,D11535)</f>
        <v>139</v>
      </c>
      <c r="H11535" s="4"/>
      <c r="I11535" s="4"/>
      <c r="J11535" s="5"/>
    </row>
    <row r="11536" spans="1:10" x14ac:dyDescent="0.25">
      <c r="A11536" s="4">
        <v>44151.679814814815</v>
      </c>
      <c r="B11536" t="str">
        <f t="shared" si="23354"/>
        <v>CONV_ZONE</v>
      </c>
      <c r="C11536">
        <v>8210</v>
      </c>
      <c r="D11536" t="str">
        <f t="shared" si="23355"/>
        <v xml:space="preserve">Zutritt Vorbereitung ist aktiv </v>
      </c>
      <c r="E11536">
        <f t="shared" ref="E11536" si="23432">COUNTIF(Elements,$C11536)</f>
        <v>236</v>
      </c>
      <c r="F11536">
        <f t="shared" ref="F11536" si="23433">COUNTIFS(Elements,C11536,Storung,D11536)</f>
        <v>139</v>
      </c>
      <c r="H11536" s="4"/>
      <c r="I11536" s="4"/>
      <c r="J11536" s="5"/>
    </row>
    <row r="11537" spans="1:10" x14ac:dyDescent="0.25">
      <c r="A11537" s="4">
        <v>44151.615474537037</v>
      </c>
      <c r="B11537" t="str">
        <f t="shared" si="23354"/>
        <v>CONV_ZONE</v>
      </c>
      <c r="C11537">
        <v>8210</v>
      </c>
      <c r="D11537" t="str">
        <f t="shared" si="23355"/>
        <v xml:space="preserve">Zutritt Vorbereitung ist aktiv </v>
      </c>
      <c r="E11537">
        <f t="shared" ref="E11537" si="23434">COUNTIF(Elements,$C11537)</f>
        <v>236</v>
      </c>
      <c r="F11537">
        <f t="shared" ref="F11537" si="23435">COUNTIFS(Elements,C11537,Storung,D11537)</f>
        <v>139</v>
      </c>
      <c r="H11537" s="4"/>
      <c r="I11537" s="4"/>
      <c r="J11537" s="5"/>
    </row>
    <row r="11538" spans="1:10" x14ac:dyDescent="0.25">
      <c r="A11538" s="4">
        <v>44151.6012962963</v>
      </c>
      <c r="B11538" t="str">
        <f t="shared" si="23354"/>
        <v>CONV_ZONE</v>
      </c>
      <c r="C11538">
        <v>8210</v>
      </c>
      <c r="D11538" t="str">
        <f t="shared" si="23355"/>
        <v xml:space="preserve">Zutritt Vorbereitung ist aktiv </v>
      </c>
      <c r="E11538">
        <f t="shared" ref="E11538" si="23436">COUNTIF(Elements,$C11538)</f>
        <v>236</v>
      </c>
      <c r="F11538">
        <f t="shared" ref="F11538" si="23437">COUNTIFS(Elements,C11538,Storung,D11538)</f>
        <v>139</v>
      </c>
      <c r="H11538" s="4"/>
      <c r="I11538" s="4"/>
      <c r="J11538" s="5"/>
    </row>
    <row r="11539" spans="1:10" x14ac:dyDescent="0.25">
      <c r="A11539" s="4">
        <v>44151.598900462966</v>
      </c>
      <c r="B11539" t="str">
        <f t="shared" si="23354"/>
        <v>CONV_ZONE</v>
      </c>
      <c r="C11539">
        <v>8210</v>
      </c>
      <c r="D11539" t="str">
        <f t="shared" si="23355"/>
        <v xml:space="preserve">Zutritt Vorbereitung ist aktiv </v>
      </c>
      <c r="E11539">
        <f t="shared" ref="E11539" si="23438">COUNTIF(Elements,$C11539)</f>
        <v>236</v>
      </c>
      <c r="F11539">
        <f t="shared" ref="F11539" si="23439">COUNTIFS(Elements,C11539,Storung,D11539)</f>
        <v>139</v>
      </c>
      <c r="H11539" s="4"/>
      <c r="I11539" s="4"/>
      <c r="J11539" s="5"/>
    </row>
    <row r="11540" spans="1:10" x14ac:dyDescent="0.25">
      <c r="A11540" s="4">
        <v>44151.598020833335</v>
      </c>
      <c r="B11540" t="str">
        <f t="shared" si="23354"/>
        <v>CONV_ZONE</v>
      </c>
      <c r="C11540">
        <v>8210</v>
      </c>
      <c r="D11540" t="str">
        <f t="shared" si="23355"/>
        <v xml:space="preserve">Zutritt Vorbereitung ist aktiv </v>
      </c>
      <c r="E11540">
        <f t="shared" ref="E11540" si="23440">COUNTIF(Elements,$C11540)</f>
        <v>236</v>
      </c>
      <c r="F11540">
        <f t="shared" ref="F11540" si="23441">COUNTIFS(Elements,C11540,Storung,D11540)</f>
        <v>139</v>
      </c>
      <c r="H11540" s="4"/>
      <c r="I11540" s="4"/>
      <c r="J11540" s="5"/>
    </row>
    <row r="11541" spans="1:10" x14ac:dyDescent="0.25">
      <c r="A11541" s="4">
        <v>44151.590324074074</v>
      </c>
      <c r="B11541" t="str">
        <f t="shared" si="23354"/>
        <v>CONV_ZONE</v>
      </c>
      <c r="C11541">
        <v>8210</v>
      </c>
      <c r="D11541" t="str">
        <f t="shared" si="23355"/>
        <v xml:space="preserve">Zutritt Vorbereitung ist aktiv </v>
      </c>
      <c r="E11541">
        <f t="shared" ref="E11541" si="23442">COUNTIF(Elements,$C11541)</f>
        <v>236</v>
      </c>
      <c r="F11541">
        <f t="shared" ref="F11541" si="23443">COUNTIFS(Elements,C11541,Storung,D11541)</f>
        <v>139</v>
      </c>
      <c r="H11541" s="4"/>
      <c r="I11541" s="4"/>
      <c r="J11541" s="5"/>
    </row>
    <row r="11542" spans="1:10" x14ac:dyDescent="0.25">
      <c r="A11542" s="4">
        <v>44151.589548611111</v>
      </c>
      <c r="B11542" t="str">
        <f t="shared" si="23354"/>
        <v>CONV_ZONE</v>
      </c>
      <c r="C11542">
        <v>8210</v>
      </c>
      <c r="D11542" t="str">
        <f t="shared" si="23355"/>
        <v xml:space="preserve">Zutritt Vorbereitung ist aktiv </v>
      </c>
      <c r="E11542">
        <f t="shared" ref="E11542" si="23444">COUNTIF(Elements,$C11542)</f>
        <v>236</v>
      </c>
      <c r="F11542">
        <f t="shared" ref="F11542" si="23445">COUNTIFS(Elements,C11542,Storung,D11542)</f>
        <v>139</v>
      </c>
      <c r="H11542" s="4"/>
      <c r="I11542" s="4"/>
      <c r="J11542" s="5"/>
    </row>
    <row r="11543" spans="1:10" x14ac:dyDescent="0.25">
      <c r="A11543" s="4">
        <v>44151.589490740742</v>
      </c>
      <c r="B11543" t="str">
        <f t="shared" si="23354"/>
        <v>CONV_ZONE</v>
      </c>
      <c r="C11543">
        <v>8210</v>
      </c>
      <c r="D11543" t="str">
        <f t="shared" si="23355"/>
        <v xml:space="preserve">Zutritt Vorbereitung ist aktiv </v>
      </c>
      <c r="E11543">
        <f t="shared" ref="E11543" si="23446">COUNTIF(Elements,$C11543)</f>
        <v>236</v>
      </c>
      <c r="F11543">
        <f t="shared" ref="F11543" si="23447">COUNTIFS(Elements,C11543,Storung,D11543)</f>
        <v>139</v>
      </c>
      <c r="H11543" s="4"/>
      <c r="I11543" s="4"/>
      <c r="J11543" s="5"/>
    </row>
    <row r="11544" spans="1:10" x14ac:dyDescent="0.25">
      <c r="A11544" s="4">
        <v>44151.589490740742</v>
      </c>
      <c r="B11544" t="str">
        <f t="shared" si="23354"/>
        <v>CONV_ZONE</v>
      </c>
      <c r="C11544">
        <v>8210</v>
      </c>
      <c r="D11544" t="str">
        <f t="shared" si="23355"/>
        <v xml:space="preserve">Zutritt Vorbereitung ist aktiv </v>
      </c>
      <c r="E11544">
        <f t="shared" ref="E11544" si="23448">COUNTIF(Elements,$C11544)</f>
        <v>236</v>
      </c>
      <c r="F11544">
        <f t="shared" ref="F11544" si="23449">COUNTIFS(Elements,C11544,Storung,D11544)</f>
        <v>139</v>
      </c>
      <c r="H11544" s="4"/>
      <c r="I11544" s="4"/>
      <c r="J11544" s="5"/>
    </row>
    <row r="11545" spans="1:10" x14ac:dyDescent="0.25">
      <c r="A11545" s="4">
        <v>44151.588842592595</v>
      </c>
      <c r="B11545" t="str">
        <f t="shared" si="23354"/>
        <v>CONV_ZONE</v>
      </c>
      <c r="C11545">
        <v>8210</v>
      </c>
      <c r="D11545" t="str">
        <f t="shared" si="23355"/>
        <v xml:space="preserve">Zutritt Vorbereitung ist aktiv </v>
      </c>
      <c r="E11545">
        <f t="shared" ref="E11545" si="23450">COUNTIF(Elements,$C11545)</f>
        <v>236</v>
      </c>
      <c r="F11545">
        <f t="shared" ref="F11545" si="23451">COUNTIFS(Elements,C11545,Storung,D11545)</f>
        <v>139</v>
      </c>
      <c r="H11545" s="4"/>
      <c r="I11545" s="4"/>
      <c r="J11545" s="5"/>
    </row>
    <row r="11546" spans="1:10" x14ac:dyDescent="0.25">
      <c r="A11546" s="4">
        <v>44151.586631944447</v>
      </c>
      <c r="B11546" t="str">
        <f t="shared" si="23354"/>
        <v>CONV_ZONE</v>
      </c>
      <c r="C11546">
        <v>8210</v>
      </c>
      <c r="D11546" t="str">
        <f t="shared" si="23355"/>
        <v xml:space="preserve">Zutritt Vorbereitung ist aktiv </v>
      </c>
      <c r="E11546">
        <f t="shared" ref="E11546" si="23452">COUNTIF(Elements,$C11546)</f>
        <v>236</v>
      </c>
      <c r="F11546">
        <f t="shared" ref="F11546" si="23453">COUNTIFS(Elements,C11546,Storung,D11546)</f>
        <v>139</v>
      </c>
      <c r="H11546" s="4"/>
      <c r="I11546" s="4"/>
      <c r="J11546" s="5"/>
    </row>
    <row r="11547" spans="1:10" x14ac:dyDescent="0.25">
      <c r="A11547" s="4">
        <v>44151.581747685188</v>
      </c>
      <c r="B11547" t="str">
        <f t="shared" si="23354"/>
        <v>CONV_ZONE</v>
      </c>
      <c r="C11547">
        <v>8210</v>
      </c>
      <c r="D11547" t="str">
        <f t="shared" si="23355"/>
        <v xml:space="preserve">Zutritt Vorbereitung ist aktiv </v>
      </c>
      <c r="E11547">
        <f t="shared" ref="E11547" si="23454">COUNTIF(Elements,$C11547)</f>
        <v>236</v>
      </c>
      <c r="F11547">
        <f t="shared" ref="F11547" si="23455">COUNTIFS(Elements,C11547,Storung,D11547)</f>
        <v>139</v>
      </c>
      <c r="H11547" s="4"/>
      <c r="I11547" s="4"/>
      <c r="J11547" s="5"/>
    </row>
    <row r="11548" spans="1:10" x14ac:dyDescent="0.25">
      <c r="A11548" s="4">
        <v>44151.579722222225</v>
      </c>
      <c r="B11548" t="str">
        <f t="shared" si="23354"/>
        <v>CONV_ZONE</v>
      </c>
      <c r="C11548">
        <v>8210</v>
      </c>
      <c r="D11548" t="str">
        <f t="shared" si="23355"/>
        <v xml:space="preserve">Zutritt Vorbereitung ist aktiv </v>
      </c>
      <c r="E11548">
        <f t="shared" ref="E11548" si="23456">COUNTIF(Elements,$C11548)</f>
        <v>236</v>
      </c>
      <c r="F11548">
        <f t="shared" ref="F11548" si="23457">COUNTIFS(Elements,C11548,Storung,D11548)</f>
        <v>139</v>
      </c>
      <c r="H11548" s="4"/>
      <c r="I11548" s="4"/>
      <c r="J11548" s="5"/>
    </row>
    <row r="11549" spans="1:10" x14ac:dyDescent="0.25">
      <c r="A11549" s="4">
        <v>44151.574652777781</v>
      </c>
      <c r="B11549" t="str">
        <f t="shared" si="23354"/>
        <v>CONV_ZONE</v>
      </c>
      <c r="C11549">
        <v>8210</v>
      </c>
      <c r="D11549" t="str">
        <f t="shared" si="23355"/>
        <v xml:space="preserve">Zutritt Vorbereitung ist aktiv </v>
      </c>
      <c r="E11549">
        <f t="shared" ref="E11549" si="23458">COUNTIF(Elements,$C11549)</f>
        <v>236</v>
      </c>
      <c r="F11549">
        <f t="shared" ref="F11549" si="23459">COUNTIFS(Elements,C11549,Storung,D11549)</f>
        <v>139</v>
      </c>
      <c r="H11549" s="4"/>
      <c r="I11549" s="4"/>
      <c r="J11549" s="5"/>
    </row>
    <row r="11550" spans="1:10" x14ac:dyDescent="0.25">
      <c r="A11550" s="4">
        <v>44151.565393518518</v>
      </c>
      <c r="B11550" t="str">
        <f t="shared" si="23354"/>
        <v>CONV_ZONE</v>
      </c>
      <c r="C11550">
        <v>8210</v>
      </c>
      <c r="D11550" t="str">
        <f t="shared" si="23355"/>
        <v xml:space="preserve">Zutritt Vorbereitung ist aktiv </v>
      </c>
      <c r="E11550">
        <f t="shared" ref="E11550" si="23460">COUNTIF(Elements,$C11550)</f>
        <v>236</v>
      </c>
      <c r="F11550">
        <f t="shared" ref="F11550" si="23461">COUNTIFS(Elements,C11550,Storung,D11550)</f>
        <v>139</v>
      </c>
      <c r="H11550" s="4"/>
      <c r="I11550" s="4"/>
      <c r="J11550" s="5"/>
    </row>
    <row r="11551" spans="1:10" x14ac:dyDescent="0.25">
      <c r="A11551" s="4">
        <v>44151.560960648145</v>
      </c>
      <c r="B11551" t="str">
        <f t="shared" si="23354"/>
        <v>CONV_ZONE</v>
      </c>
      <c r="C11551">
        <v>8210</v>
      </c>
      <c r="D11551" t="str">
        <f t="shared" si="23355"/>
        <v xml:space="preserve">Zutritt Vorbereitung ist aktiv </v>
      </c>
      <c r="E11551">
        <f t="shared" ref="E11551" si="23462">COUNTIF(Elements,$C11551)</f>
        <v>236</v>
      </c>
      <c r="F11551">
        <f t="shared" ref="F11551" si="23463">COUNTIFS(Elements,C11551,Storung,D11551)</f>
        <v>139</v>
      </c>
      <c r="H11551" s="4"/>
      <c r="I11551" s="4"/>
      <c r="J11551" s="5"/>
    </row>
    <row r="11552" spans="1:10" x14ac:dyDescent="0.25">
      <c r="A11552" s="4">
        <v>44151.543229166666</v>
      </c>
      <c r="B11552" t="str">
        <f t="shared" si="23354"/>
        <v>CONV_ZONE</v>
      </c>
      <c r="C11552">
        <v>8210</v>
      </c>
      <c r="D11552" t="str">
        <f t="shared" si="23355"/>
        <v xml:space="preserve">Zutritt Vorbereitung ist aktiv </v>
      </c>
      <c r="E11552">
        <f t="shared" ref="E11552" si="23464">COUNTIF(Elements,$C11552)</f>
        <v>236</v>
      </c>
      <c r="F11552">
        <f t="shared" ref="F11552" si="23465">COUNTIFS(Elements,C11552,Storung,D11552)</f>
        <v>139</v>
      </c>
      <c r="H11552" s="4"/>
      <c r="I11552" s="4"/>
      <c r="J11552" s="5"/>
    </row>
    <row r="11553" spans="1:10" x14ac:dyDescent="0.25">
      <c r="A11553" s="4">
        <v>44151.541631944441</v>
      </c>
      <c r="B11553" t="str">
        <f t="shared" si="23354"/>
        <v>CONV_ZONE</v>
      </c>
      <c r="C11553">
        <v>8210</v>
      </c>
      <c r="D11553" t="str">
        <f t="shared" si="23355"/>
        <v xml:space="preserve">Zutritt Vorbereitung ist aktiv </v>
      </c>
      <c r="E11553">
        <f t="shared" ref="E11553" si="23466">COUNTIF(Elements,$C11553)</f>
        <v>236</v>
      </c>
      <c r="F11553">
        <f t="shared" ref="F11553" si="23467">COUNTIFS(Elements,C11553,Storung,D11553)</f>
        <v>139</v>
      </c>
      <c r="H11553" s="4"/>
      <c r="I11553" s="4"/>
      <c r="J11553" s="5"/>
    </row>
    <row r="11554" spans="1:10" x14ac:dyDescent="0.25">
      <c r="A11554" s="4">
        <v>44151.499421296299</v>
      </c>
      <c r="B11554" t="str">
        <f t="shared" si="23354"/>
        <v>CONV_ZONE</v>
      </c>
      <c r="C11554">
        <v>8210</v>
      </c>
      <c r="D11554" t="str">
        <f t="shared" si="23355"/>
        <v xml:space="preserve">Zutritt Vorbereitung ist aktiv </v>
      </c>
      <c r="E11554">
        <f t="shared" ref="E11554" si="23468">COUNTIF(Elements,$C11554)</f>
        <v>236</v>
      </c>
      <c r="F11554">
        <f t="shared" ref="F11554" si="23469">COUNTIFS(Elements,C11554,Storung,D11554)</f>
        <v>139</v>
      </c>
      <c r="H11554" s="4"/>
      <c r="I11554" s="4"/>
      <c r="J11554" s="5"/>
    </row>
    <row r="11555" spans="1:10" x14ac:dyDescent="0.25">
      <c r="A11555" s="4">
        <v>44151.498738425929</v>
      </c>
      <c r="B11555" t="str">
        <f t="shared" si="23354"/>
        <v>CONV_ZONE</v>
      </c>
      <c r="C11555">
        <v>8210</v>
      </c>
      <c r="D11555" t="str">
        <f t="shared" si="23355"/>
        <v xml:space="preserve">Zutritt Vorbereitung ist aktiv </v>
      </c>
      <c r="E11555">
        <f t="shared" ref="E11555" si="23470">COUNTIF(Elements,$C11555)</f>
        <v>236</v>
      </c>
      <c r="F11555">
        <f t="shared" ref="F11555" si="23471">COUNTIFS(Elements,C11555,Storung,D11555)</f>
        <v>139</v>
      </c>
      <c r="H11555" s="4"/>
      <c r="I11555" s="4"/>
      <c r="J11555" s="5"/>
    </row>
    <row r="11556" spans="1:10" x14ac:dyDescent="0.25">
      <c r="A11556" s="4">
        <v>44151.377905092595</v>
      </c>
      <c r="B11556" t="str">
        <f t="shared" si="23354"/>
        <v>CONV_ZONE</v>
      </c>
      <c r="C11556">
        <v>8210</v>
      </c>
      <c r="D11556" t="str">
        <f t="shared" si="23355"/>
        <v xml:space="preserve">Zutritt Vorbereitung ist aktiv </v>
      </c>
      <c r="E11556">
        <f t="shared" ref="E11556" si="23472">COUNTIF(Elements,$C11556)</f>
        <v>236</v>
      </c>
      <c r="F11556">
        <f t="shared" ref="F11556" si="23473">COUNTIFS(Elements,C11556,Storung,D11556)</f>
        <v>139</v>
      </c>
      <c r="H11556" s="4"/>
      <c r="I11556" s="4"/>
      <c r="J11556" s="5"/>
    </row>
    <row r="11557" spans="1:10" x14ac:dyDescent="0.25">
      <c r="A11557" s="4">
        <v>44151.350416666668</v>
      </c>
      <c r="B11557" t="str">
        <f t="shared" si="23354"/>
        <v>CONV_ZONE</v>
      </c>
      <c r="C11557">
        <v>8210</v>
      </c>
      <c r="D11557" t="str">
        <f t="shared" si="23355"/>
        <v xml:space="preserve">Zutritt Vorbereitung ist aktiv </v>
      </c>
      <c r="E11557">
        <f t="shared" ref="E11557" si="23474">COUNTIF(Elements,$C11557)</f>
        <v>236</v>
      </c>
      <c r="F11557">
        <f t="shared" ref="F11557" si="23475">COUNTIFS(Elements,C11557,Storung,D11557)</f>
        <v>139</v>
      </c>
      <c r="H11557" s="4"/>
      <c r="I11557" s="4"/>
      <c r="J11557" s="5"/>
    </row>
    <row r="11558" spans="1:10" x14ac:dyDescent="0.25">
      <c r="A11558" s="4">
        <v>44151.349293981482</v>
      </c>
      <c r="B11558" t="str">
        <f t="shared" si="23354"/>
        <v>CONV_ZONE</v>
      </c>
      <c r="C11558">
        <v>8210</v>
      </c>
      <c r="D11558" t="str">
        <f t="shared" si="23355"/>
        <v xml:space="preserve">Zutritt Vorbereitung ist aktiv </v>
      </c>
      <c r="E11558">
        <f t="shared" ref="E11558" si="23476">COUNTIF(Elements,$C11558)</f>
        <v>236</v>
      </c>
      <c r="F11558">
        <f t="shared" ref="F11558" si="23477">COUNTIFS(Elements,C11558,Storung,D11558)</f>
        <v>139</v>
      </c>
      <c r="H11558" s="4"/>
      <c r="I11558" s="4"/>
      <c r="J11558" s="5"/>
    </row>
    <row r="11559" spans="1:10" x14ac:dyDescent="0.25">
      <c r="A11559" s="4">
        <v>44151.345659722225</v>
      </c>
      <c r="B11559" t="str">
        <f t="shared" si="23354"/>
        <v>CONV_ZONE</v>
      </c>
      <c r="C11559">
        <v>8210</v>
      </c>
      <c r="D11559" t="str">
        <f t="shared" si="23355"/>
        <v xml:space="preserve">Zutritt Vorbereitung ist aktiv </v>
      </c>
      <c r="E11559">
        <f t="shared" ref="E11559" si="23478">COUNTIF(Elements,$C11559)</f>
        <v>236</v>
      </c>
      <c r="F11559">
        <f t="shared" ref="F11559" si="23479">COUNTIFS(Elements,C11559,Storung,D11559)</f>
        <v>139</v>
      </c>
      <c r="H11559" s="4"/>
      <c r="I11559" s="4"/>
      <c r="J11559" s="5"/>
    </row>
    <row r="11560" spans="1:10" x14ac:dyDescent="0.25">
      <c r="A11560" s="4">
        <v>44164.38722222222</v>
      </c>
      <c r="B11560" t="str">
        <f t="shared" si="23354"/>
        <v>CONV_ZONE</v>
      </c>
      <c r="C11560">
        <v>8330</v>
      </c>
      <c r="D11560" t="str">
        <f t="shared" si="23355"/>
        <v xml:space="preserve">Zutritt Vorbereitung ist aktiv </v>
      </c>
      <c r="E11560">
        <f t="shared" ref="E11560" si="23480">COUNTIF(Elements,$C11560)</f>
        <v>213</v>
      </c>
      <c r="F11560">
        <f t="shared" ref="F11560" si="23481">COUNTIFS(Elements,C11560,Storung,D11560)</f>
        <v>113</v>
      </c>
      <c r="H11560" s="4"/>
      <c r="I11560" s="4"/>
      <c r="J11560" s="5"/>
    </row>
    <row r="11561" spans="1:10" x14ac:dyDescent="0.25">
      <c r="A11561" s="4">
        <v>44164.37903935185</v>
      </c>
      <c r="B11561" t="str">
        <f t="shared" si="23354"/>
        <v>CONV_ZONE</v>
      </c>
      <c r="C11561">
        <v>8330</v>
      </c>
      <c r="D11561" t="str">
        <f t="shared" si="23355"/>
        <v xml:space="preserve">Zutritt Vorbereitung ist aktiv </v>
      </c>
      <c r="E11561">
        <f t="shared" ref="E11561" si="23482">COUNTIF(Elements,$C11561)</f>
        <v>213</v>
      </c>
      <c r="F11561">
        <f t="shared" ref="F11561" si="23483">COUNTIFS(Elements,C11561,Storung,D11561)</f>
        <v>113</v>
      </c>
      <c r="H11561" s="4"/>
      <c r="I11561" s="4"/>
      <c r="J11561" s="5"/>
    </row>
    <row r="11562" spans="1:10" x14ac:dyDescent="0.25">
      <c r="A11562" s="4">
        <v>44164.374710648146</v>
      </c>
      <c r="B11562" t="str">
        <f t="shared" ref="B11562:B11625" si="23484">"CONV_ZONE"</f>
        <v>CONV_ZONE</v>
      </c>
      <c r="C11562">
        <v>8330</v>
      </c>
      <c r="D11562" t="str">
        <f t="shared" ref="D11562:D11625" si="23485">"Zutritt Vorbereitung ist aktiv "</f>
        <v xml:space="preserve">Zutritt Vorbereitung ist aktiv </v>
      </c>
      <c r="E11562">
        <f t="shared" ref="E11562" si="23486">COUNTIF(Elements,$C11562)</f>
        <v>213</v>
      </c>
      <c r="F11562">
        <f t="shared" ref="F11562" si="23487">COUNTIFS(Elements,C11562,Storung,D11562)</f>
        <v>113</v>
      </c>
      <c r="H11562" s="4"/>
      <c r="I11562" s="4"/>
      <c r="J11562" s="5"/>
    </row>
    <row r="11563" spans="1:10" x14ac:dyDescent="0.25">
      <c r="A11563" s="4">
        <v>44163.700729166667</v>
      </c>
      <c r="B11563" t="str">
        <f t="shared" si="23484"/>
        <v>CONV_ZONE</v>
      </c>
      <c r="C11563">
        <v>8330</v>
      </c>
      <c r="D11563" t="str">
        <f t="shared" si="23485"/>
        <v xml:space="preserve">Zutritt Vorbereitung ist aktiv </v>
      </c>
      <c r="E11563">
        <f t="shared" ref="E11563" si="23488">COUNTIF(Elements,$C11563)</f>
        <v>213</v>
      </c>
      <c r="F11563">
        <f t="shared" ref="F11563" si="23489">COUNTIFS(Elements,C11563,Storung,D11563)</f>
        <v>113</v>
      </c>
      <c r="H11563" s="4"/>
      <c r="I11563" s="4"/>
      <c r="J11563" s="5"/>
    </row>
    <row r="11564" spans="1:10" x14ac:dyDescent="0.25">
      <c r="A11564" s="4">
        <v>44163.70008101852</v>
      </c>
      <c r="B11564" t="str">
        <f t="shared" si="23484"/>
        <v>CONV_ZONE</v>
      </c>
      <c r="C11564">
        <v>8330</v>
      </c>
      <c r="D11564" t="str">
        <f t="shared" si="23485"/>
        <v xml:space="preserve">Zutritt Vorbereitung ist aktiv </v>
      </c>
      <c r="E11564">
        <f t="shared" ref="E11564" si="23490">COUNTIF(Elements,$C11564)</f>
        <v>213</v>
      </c>
      <c r="F11564">
        <f t="shared" ref="F11564" si="23491">COUNTIFS(Elements,C11564,Storung,D11564)</f>
        <v>113</v>
      </c>
      <c r="H11564" s="4"/>
      <c r="I11564" s="4"/>
      <c r="J11564" s="5"/>
    </row>
    <row r="11565" spans="1:10" x14ac:dyDescent="0.25">
      <c r="A11565" s="4">
        <v>44163.698981481481</v>
      </c>
      <c r="B11565" t="str">
        <f t="shared" si="23484"/>
        <v>CONV_ZONE</v>
      </c>
      <c r="C11565">
        <v>8330</v>
      </c>
      <c r="D11565" t="str">
        <f t="shared" si="23485"/>
        <v xml:space="preserve">Zutritt Vorbereitung ist aktiv </v>
      </c>
      <c r="E11565">
        <f t="shared" ref="E11565" si="23492">COUNTIF(Elements,$C11565)</f>
        <v>213</v>
      </c>
      <c r="F11565">
        <f t="shared" ref="F11565" si="23493">COUNTIFS(Elements,C11565,Storung,D11565)</f>
        <v>113</v>
      </c>
      <c r="H11565" s="4"/>
      <c r="I11565" s="4"/>
      <c r="J11565" s="5"/>
    </row>
    <row r="11566" spans="1:10" x14ac:dyDescent="0.25">
      <c r="A11566" s="4">
        <v>44162.966134259259</v>
      </c>
      <c r="B11566" t="str">
        <f t="shared" si="23484"/>
        <v>CONV_ZONE</v>
      </c>
      <c r="C11566">
        <v>8330</v>
      </c>
      <c r="D11566" t="str">
        <f t="shared" si="23485"/>
        <v xml:space="preserve">Zutritt Vorbereitung ist aktiv </v>
      </c>
      <c r="E11566">
        <f t="shared" ref="E11566" si="23494">COUNTIF(Elements,$C11566)</f>
        <v>213</v>
      </c>
      <c r="F11566">
        <f t="shared" ref="F11566" si="23495">COUNTIFS(Elements,C11566,Storung,D11566)</f>
        <v>113</v>
      </c>
      <c r="H11566" s="4"/>
      <c r="I11566" s="4"/>
      <c r="J11566" s="5"/>
    </row>
    <row r="11567" spans="1:10" x14ac:dyDescent="0.25">
      <c r="A11567" s="4">
        <v>44162.965543981481</v>
      </c>
      <c r="B11567" t="str">
        <f t="shared" si="23484"/>
        <v>CONV_ZONE</v>
      </c>
      <c r="C11567">
        <v>8330</v>
      </c>
      <c r="D11567" t="str">
        <f t="shared" si="23485"/>
        <v xml:space="preserve">Zutritt Vorbereitung ist aktiv </v>
      </c>
      <c r="E11567">
        <f t="shared" ref="E11567" si="23496">COUNTIF(Elements,$C11567)</f>
        <v>213</v>
      </c>
      <c r="F11567">
        <f t="shared" ref="F11567" si="23497">COUNTIFS(Elements,C11567,Storung,D11567)</f>
        <v>113</v>
      </c>
      <c r="H11567" s="4"/>
      <c r="I11567" s="4"/>
      <c r="J11567" s="5"/>
    </row>
    <row r="11568" spans="1:10" x14ac:dyDescent="0.25">
      <c r="A11568" s="4">
        <v>44162.661261574074</v>
      </c>
      <c r="B11568" t="str">
        <f t="shared" si="23484"/>
        <v>CONV_ZONE</v>
      </c>
      <c r="C11568">
        <v>8330</v>
      </c>
      <c r="D11568" t="str">
        <f t="shared" si="23485"/>
        <v xml:space="preserve">Zutritt Vorbereitung ist aktiv </v>
      </c>
      <c r="E11568">
        <f t="shared" ref="E11568" si="23498">COUNTIF(Elements,$C11568)</f>
        <v>213</v>
      </c>
      <c r="F11568">
        <f t="shared" ref="F11568" si="23499">COUNTIFS(Elements,C11568,Storung,D11568)</f>
        <v>113</v>
      </c>
      <c r="H11568" s="4"/>
      <c r="I11568" s="4"/>
      <c r="J11568" s="5"/>
    </row>
    <row r="11569" spans="1:10" x14ac:dyDescent="0.25">
      <c r="A11569" s="4">
        <v>44162.659050925926</v>
      </c>
      <c r="B11569" t="str">
        <f t="shared" si="23484"/>
        <v>CONV_ZONE</v>
      </c>
      <c r="C11569">
        <v>8330</v>
      </c>
      <c r="D11569" t="str">
        <f t="shared" si="23485"/>
        <v xml:space="preserve">Zutritt Vorbereitung ist aktiv </v>
      </c>
      <c r="E11569">
        <f t="shared" ref="E11569" si="23500">COUNTIF(Elements,$C11569)</f>
        <v>213</v>
      </c>
      <c r="F11569">
        <f t="shared" ref="F11569" si="23501">COUNTIFS(Elements,C11569,Storung,D11569)</f>
        <v>113</v>
      </c>
      <c r="H11569" s="4"/>
      <c r="I11569" s="4"/>
      <c r="J11569" s="5"/>
    </row>
    <row r="11570" spans="1:10" x14ac:dyDescent="0.25">
      <c r="A11570" s="4">
        <v>44162.242071759261</v>
      </c>
      <c r="B11570" t="str">
        <f t="shared" si="23484"/>
        <v>CONV_ZONE</v>
      </c>
      <c r="C11570">
        <v>8330</v>
      </c>
      <c r="D11570" t="str">
        <f t="shared" si="23485"/>
        <v xml:space="preserve">Zutritt Vorbereitung ist aktiv </v>
      </c>
      <c r="E11570">
        <f t="shared" ref="E11570" si="23502">COUNTIF(Elements,$C11570)</f>
        <v>213</v>
      </c>
      <c r="F11570">
        <f t="shared" ref="F11570" si="23503">COUNTIFS(Elements,C11570,Storung,D11570)</f>
        <v>113</v>
      </c>
      <c r="H11570" s="4"/>
      <c r="I11570" s="4"/>
      <c r="J11570" s="5"/>
    </row>
    <row r="11571" spans="1:10" x14ac:dyDescent="0.25">
      <c r="A11571" s="4">
        <v>44162.239791666667</v>
      </c>
      <c r="B11571" t="str">
        <f t="shared" si="23484"/>
        <v>CONV_ZONE</v>
      </c>
      <c r="C11571">
        <v>8330</v>
      </c>
      <c r="D11571" t="str">
        <f t="shared" si="23485"/>
        <v xml:space="preserve">Zutritt Vorbereitung ist aktiv </v>
      </c>
      <c r="E11571">
        <f t="shared" ref="E11571" si="23504">COUNTIF(Elements,$C11571)</f>
        <v>213</v>
      </c>
      <c r="F11571">
        <f t="shared" ref="F11571" si="23505">COUNTIFS(Elements,C11571,Storung,D11571)</f>
        <v>113</v>
      </c>
      <c r="H11571" s="4"/>
      <c r="I11571" s="4"/>
      <c r="J11571" s="5"/>
    </row>
    <row r="11572" spans="1:10" x14ac:dyDescent="0.25">
      <c r="A11572" s="4">
        <v>44162.235381944447</v>
      </c>
      <c r="B11572" t="str">
        <f t="shared" si="23484"/>
        <v>CONV_ZONE</v>
      </c>
      <c r="C11572">
        <v>8330</v>
      </c>
      <c r="D11572" t="str">
        <f t="shared" si="23485"/>
        <v xml:space="preserve">Zutritt Vorbereitung ist aktiv </v>
      </c>
      <c r="E11572">
        <f t="shared" ref="E11572" si="23506">COUNTIF(Elements,$C11572)</f>
        <v>213</v>
      </c>
      <c r="F11572">
        <f t="shared" ref="F11572" si="23507">COUNTIFS(Elements,C11572,Storung,D11572)</f>
        <v>113</v>
      </c>
      <c r="H11572" s="4"/>
      <c r="I11572" s="4"/>
      <c r="J11572" s="5"/>
    </row>
    <row r="11573" spans="1:10" x14ac:dyDescent="0.25">
      <c r="A11573" s="4">
        <v>44162.235289351855</v>
      </c>
      <c r="B11573" t="str">
        <f t="shared" si="23484"/>
        <v>CONV_ZONE</v>
      </c>
      <c r="C11573">
        <v>8330</v>
      </c>
      <c r="D11573" t="str">
        <f t="shared" si="23485"/>
        <v xml:space="preserve">Zutritt Vorbereitung ist aktiv </v>
      </c>
      <c r="E11573">
        <f t="shared" ref="E11573" si="23508">COUNTIF(Elements,$C11573)</f>
        <v>213</v>
      </c>
      <c r="F11573">
        <f t="shared" ref="F11573" si="23509">COUNTIFS(Elements,C11573,Storung,D11573)</f>
        <v>113</v>
      </c>
      <c r="H11573" s="4"/>
      <c r="I11573" s="4"/>
      <c r="J11573" s="5"/>
    </row>
    <row r="11574" spans="1:10" x14ac:dyDescent="0.25">
      <c r="A11574" s="4">
        <v>44162.23196759259</v>
      </c>
      <c r="B11574" t="str">
        <f t="shared" si="23484"/>
        <v>CONV_ZONE</v>
      </c>
      <c r="C11574">
        <v>8330</v>
      </c>
      <c r="D11574" t="str">
        <f t="shared" si="23485"/>
        <v xml:space="preserve">Zutritt Vorbereitung ist aktiv </v>
      </c>
      <c r="E11574">
        <f t="shared" ref="E11574" si="23510">COUNTIF(Elements,$C11574)</f>
        <v>213</v>
      </c>
      <c r="F11574">
        <f t="shared" ref="F11574" si="23511">COUNTIFS(Elements,C11574,Storung,D11574)</f>
        <v>113</v>
      </c>
      <c r="H11574" s="4"/>
      <c r="I11574" s="4"/>
      <c r="J11574" s="5"/>
    </row>
    <row r="11575" spans="1:10" x14ac:dyDescent="0.25">
      <c r="A11575" s="4">
        <v>44162.23097222222</v>
      </c>
      <c r="B11575" t="str">
        <f t="shared" si="23484"/>
        <v>CONV_ZONE</v>
      </c>
      <c r="C11575">
        <v>8330</v>
      </c>
      <c r="D11575" t="str">
        <f t="shared" si="23485"/>
        <v xml:space="preserve">Zutritt Vorbereitung ist aktiv </v>
      </c>
      <c r="E11575">
        <f t="shared" ref="E11575" si="23512">COUNTIF(Elements,$C11575)</f>
        <v>213</v>
      </c>
      <c r="F11575">
        <f t="shared" ref="F11575" si="23513">COUNTIFS(Elements,C11575,Storung,D11575)</f>
        <v>113</v>
      </c>
      <c r="H11575" s="4"/>
      <c r="I11575" s="4"/>
      <c r="J11575" s="5"/>
    </row>
    <row r="11576" spans="1:10" x14ac:dyDescent="0.25">
      <c r="A11576" s="4">
        <v>44161.651620370372</v>
      </c>
      <c r="B11576" t="str">
        <f t="shared" si="23484"/>
        <v>CONV_ZONE</v>
      </c>
      <c r="C11576">
        <v>8330</v>
      </c>
      <c r="D11576" t="str">
        <f t="shared" si="23485"/>
        <v xml:space="preserve">Zutritt Vorbereitung ist aktiv </v>
      </c>
      <c r="E11576">
        <f t="shared" ref="E11576" si="23514">COUNTIF(Elements,$C11576)</f>
        <v>213</v>
      </c>
      <c r="F11576">
        <f t="shared" ref="F11576" si="23515">COUNTIFS(Elements,C11576,Storung,D11576)</f>
        <v>113</v>
      </c>
      <c r="H11576" s="4"/>
      <c r="I11576" s="4"/>
      <c r="J11576" s="5"/>
    </row>
    <row r="11577" spans="1:10" x14ac:dyDescent="0.25">
      <c r="A11577" s="4">
        <v>44161.651458333334</v>
      </c>
      <c r="B11577" t="str">
        <f t="shared" si="23484"/>
        <v>CONV_ZONE</v>
      </c>
      <c r="C11577">
        <v>8330</v>
      </c>
      <c r="D11577" t="str">
        <f t="shared" si="23485"/>
        <v xml:space="preserve">Zutritt Vorbereitung ist aktiv </v>
      </c>
      <c r="E11577">
        <f t="shared" ref="E11577" si="23516">COUNTIF(Elements,$C11577)</f>
        <v>213</v>
      </c>
      <c r="F11577">
        <f t="shared" ref="F11577" si="23517">COUNTIFS(Elements,C11577,Storung,D11577)</f>
        <v>113</v>
      </c>
      <c r="H11577" s="4"/>
      <c r="I11577" s="4"/>
      <c r="J11577" s="5"/>
    </row>
    <row r="11578" spans="1:10" x14ac:dyDescent="0.25">
      <c r="A11578" s="4">
        <v>44161.651388888888</v>
      </c>
      <c r="B11578" t="str">
        <f t="shared" si="23484"/>
        <v>CONV_ZONE</v>
      </c>
      <c r="C11578">
        <v>8330</v>
      </c>
      <c r="D11578" t="str">
        <f t="shared" si="23485"/>
        <v xml:space="preserve">Zutritt Vorbereitung ist aktiv </v>
      </c>
      <c r="E11578">
        <f t="shared" ref="E11578" si="23518">COUNTIF(Elements,$C11578)</f>
        <v>213</v>
      </c>
      <c r="F11578">
        <f t="shared" ref="F11578" si="23519">COUNTIFS(Elements,C11578,Storung,D11578)</f>
        <v>113</v>
      </c>
      <c r="H11578" s="4"/>
      <c r="I11578" s="4"/>
      <c r="J11578" s="5"/>
    </row>
    <row r="11579" spans="1:10" x14ac:dyDescent="0.25">
      <c r="A11579" s="4">
        <v>44161.648402777777</v>
      </c>
      <c r="B11579" t="str">
        <f t="shared" si="23484"/>
        <v>CONV_ZONE</v>
      </c>
      <c r="C11579">
        <v>8330</v>
      </c>
      <c r="D11579" t="str">
        <f t="shared" si="23485"/>
        <v xml:space="preserve">Zutritt Vorbereitung ist aktiv </v>
      </c>
      <c r="E11579">
        <f t="shared" ref="E11579" si="23520">COUNTIF(Elements,$C11579)</f>
        <v>213</v>
      </c>
      <c r="F11579">
        <f t="shared" ref="F11579" si="23521">COUNTIFS(Elements,C11579,Storung,D11579)</f>
        <v>113</v>
      </c>
      <c r="H11579" s="4"/>
      <c r="I11579" s="4"/>
      <c r="J11579" s="5"/>
    </row>
    <row r="11580" spans="1:10" x14ac:dyDescent="0.25">
      <c r="A11580" s="4">
        <v>44161.647141203706</v>
      </c>
      <c r="B11580" t="str">
        <f t="shared" si="23484"/>
        <v>CONV_ZONE</v>
      </c>
      <c r="C11580">
        <v>8330</v>
      </c>
      <c r="D11580" t="str">
        <f t="shared" si="23485"/>
        <v xml:space="preserve">Zutritt Vorbereitung ist aktiv </v>
      </c>
      <c r="E11580">
        <f t="shared" ref="E11580" si="23522">COUNTIF(Elements,$C11580)</f>
        <v>213</v>
      </c>
      <c r="F11580">
        <f t="shared" ref="F11580" si="23523">COUNTIFS(Elements,C11580,Storung,D11580)</f>
        <v>113</v>
      </c>
      <c r="H11580" s="4"/>
      <c r="I11580" s="4"/>
      <c r="J11580" s="5"/>
    </row>
    <row r="11581" spans="1:10" x14ac:dyDescent="0.25">
      <c r="A11581" s="4">
        <v>44160.497152777774</v>
      </c>
      <c r="B11581" t="str">
        <f t="shared" si="23484"/>
        <v>CONV_ZONE</v>
      </c>
      <c r="C11581">
        <v>8330</v>
      </c>
      <c r="D11581" t="str">
        <f t="shared" si="23485"/>
        <v xml:space="preserve">Zutritt Vorbereitung ist aktiv </v>
      </c>
      <c r="E11581">
        <f t="shared" ref="E11581" si="23524">COUNTIF(Elements,$C11581)</f>
        <v>213</v>
      </c>
      <c r="F11581">
        <f t="shared" ref="F11581" si="23525">COUNTIFS(Elements,C11581,Storung,D11581)</f>
        <v>113</v>
      </c>
      <c r="H11581" s="4"/>
      <c r="I11581" s="4"/>
      <c r="J11581" s="5"/>
    </row>
    <row r="11582" spans="1:10" x14ac:dyDescent="0.25">
      <c r="A11582" s="4">
        <v>44160.493495370371</v>
      </c>
      <c r="B11582" t="str">
        <f t="shared" si="23484"/>
        <v>CONV_ZONE</v>
      </c>
      <c r="C11582">
        <v>8330</v>
      </c>
      <c r="D11582" t="str">
        <f t="shared" si="23485"/>
        <v xml:space="preserve">Zutritt Vorbereitung ist aktiv </v>
      </c>
      <c r="E11582">
        <f t="shared" ref="E11582" si="23526">COUNTIF(Elements,$C11582)</f>
        <v>213</v>
      </c>
      <c r="F11582">
        <f t="shared" ref="F11582" si="23527">COUNTIFS(Elements,C11582,Storung,D11582)</f>
        <v>113</v>
      </c>
      <c r="H11582" s="4"/>
      <c r="I11582" s="4"/>
      <c r="J11582" s="5"/>
    </row>
    <row r="11583" spans="1:10" x14ac:dyDescent="0.25">
      <c r="A11583" s="4">
        <v>44160.118923611109</v>
      </c>
      <c r="B11583" t="str">
        <f t="shared" si="23484"/>
        <v>CONV_ZONE</v>
      </c>
      <c r="C11583">
        <v>8330</v>
      </c>
      <c r="D11583" t="str">
        <f t="shared" si="23485"/>
        <v xml:space="preserve">Zutritt Vorbereitung ist aktiv </v>
      </c>
      <c r="E11583">
        <f t="shared" ref="E11583" si="23528">COUNTIF(Elements,$C11583)</f>
        <v>213</v>
      </c>
      <c r="F11583">
        <f t="shared" ref="F11583" si="23529">COUNTIFS(Elements,C11583,Storung,D11583)</f>
        <v>113</v>
      </c>
      <c r="H11583" s="4"/>
      <c r="I11583" s="4"/>
      <c r="J11583" s="5"/>
    </row>
    <row r="11584" spans="1:10" x14ac:dyDescent="0.25">
      <c r="A11584" s="4">
        <v>44160.116446759261</v>
      </c>
      <c r="B11584" t="str">
        <f t="shared" si="23484"/>
        <v>CONV_ZONE</v>
      </c>
      <c r="C11584">
        <v>8330</v>
      </c>
      <c r="D11584" t="str">
        <f t="shared" si="23485"/>
        <v xml:space="preserve">Zutritt Vorbereitung ist aktiv </v>
      </c>
      <c r="E11584">
        <f t="shared" ref="E11584" si="23530">COUNTIF(Elements,$C11584)</f>
        <v>213</v>
      </c>
      <c r="F11584">
        <f t="shared" ref="F11584" si="23531">COUNTIFS(Elements,C11584,Storung,D11584)</f>
        <v>113</v>
      </c>
      <c r="H11584" s="4"/>
      <c r="I11584" s="4"/>
      <c r="J11584" s="5"/>
    </row>
    <row r="11585" spans="1:10" x14ac:dyDescent="0.25">
      <c r="A11585" s="4">
        <v>44160.103101851855</v>
      </c>
      <c r="B11585" t="str">
        <f t="shared" si="23484"/>
        <v>CONV_ZONE</v>
      </c>
      <c r="C11585">
        <v>8330</v>
      </c>
      <c r="D11585" t="str">
        <f t="shared" si="23485"/>
        <v xml:space="preserve">Zutritt Vorbereitung ist aktiv </v>
      </c>
      <c r="E11585">
        <f t="shared" ref="E11585" si="23532">COUNTIF(Elements,$C11585)</f>
        <v>213</v>
      </c>
      <c r="F11585">
        <f t="shared" ref="F11585" si="23533">COUNTIFS(Elements,C11585,Storung,D11585)</f>
        <v>113</v>
      </c>
      <c r="H11585" s="4"/>
      <c r="I11585" s="4"/>
      <c r="J11585" s="5"/>
    </row>
    <row r="11586" spans="1:10" x14ac:dyDescent="0.25">
      <c r="A11586" s="4">
        <v>44160.100289351853</v>
      </c>
      <c r="B11586" t="str">
        <f t="shared" si="23484"/>
        <v>CONV_ZONE</v>
      </c>
      <c r="C11586">
        <v>8330</v>
      </c>
      <c r="D11586" t="str">
        <f t="shared" si="23485"/>
        <v xml:space="preserve">Zutritt Vorbereitung ist aktiv </v>
      </c>
      <c r="E11586">
        <f t="shared" ref="E11586" si="23534">COUNTIF(Elements,$C11586)</f>
        <v>213</v>
      </c>
      <c r="F11586">
        <f t="shared" ref="F11586" si="23535">COUNTIFS(Elements,C11586,Storung,D11586)</f>
        <v>113</v>
      </c>
      <c r="H11586" s="4"/>
      <c r="I11586" s="4"/>
      <c r="J11586" s="5"/>
    </row>
    <row r="11587" spans="1:10" x14ac:dyDescent="0.25">
      <c r="A11587" s="4">
        <v>44160.092418981483</v>
      </c>
      <c r="B11587" t="str">
        <f t="shared" si="23484"/>
        <v>CONV_ZONE</v>
      </c>
      <c r="C11587">
        <v>8330</v>
      </c>
      <c r="D11587" t="str">
        <f t="shared" si="23485"/>
        <v xml:space="preserve">Zutritt Vorbereitung ist aktiv </v>
      </c>
      <c r="E11587">
        <f t="shared" ref="E11587" si="23536">COUNTIF(Elements,$C11587)</f>
        <v>213</v>
      </c>
      <c r="F11587">
        <f t="shared" ref="F11587" si="23537">COUNTIFS(Elements,C11587,Storung,D11587)</f>
        <v>113</v>
      </c>
      <c r="H11587" s="4"/>
      <c r="I11587" s="4"/>
      <c r="J11587" s="5"/>
    </row>
    <row r="11588" spans="1:10" x14ac:dyDescent="0.25">
      <c r="A11588" s="4">
        <v>44160.091284722221</v>
      </c>
      <c r="B11588" t="str">
        <f t="shared" si="23484"/>
        <v>CONV_ZONE</v>
      </c>
      <c r="C11588">
        <v>8330</v>
      </c>
      <c r="D11588" t="str">
        <f t="shared" si="23485"/>
        <v xml:space="preserve">Zutritt Vorbereitung ist aktiv </v>
      </c>
      <c r="E11588">
        <f t="shared" ref="E11588" si="23538">COUNTIF(Elements,$C11588)</f>
        <v>213</v>
      </c>
      <c r="F11588">
        <f t="shared" ref="F11588" si="23539">COUNTIFS(Elements,C11588,Storung,D11588)</f>
        <v>113</v>
      </c>
      <c r="H11588" s="4"/>
      <c r="I11588" s="4"/>
      <c r="J11588" s="5"/>
    </row>
    <row r="11589" spans="1:10" x14ac:dyDescent="0.25">
      <c r="A11589" s="4">
        <v>44158.205520833333</v>
      </c>
      <c r="B11589" t="str">
        <f t="shared" si="23484"/>
        <v>CONV_ZONE</v>
      </c>
      <c r="C11589">
        <v>8330</v>
      </c>
      <c r="D11589" t="str">
        <f t="shared" si="23485"/>
        <v xml:space="preserve">Zutritt Vorbereitung ist aktiv </v>
      </c>
      <c r="E11589">
        <f t="shared" ref="E11589" si="23540">COUNTIF(Elements,$C11589)</f>
        <v>213</v>
      </c>
      <c r="F11589">
        <f t="shared" ref="F11589" si="23541">COUNTIFS(Elements,C11589,Storung,D11589)</f>
        <v>113</v>
      </c>
      <c r="H11589" s="4"/>
      <c r="I11589" s="4"/>
      <c r="J11589" s="5"/>
    </row>
    <row r="11590" spans="1:10" x14ac:dyDescent="0.25">
      <c r="A11590" s="4">
        <v>44158.202615740738</v>
      </c>
      <c r="B11590" t="str">
        <f t="shared" si="23484"/>
        <v>CONV_ZONE</v>
      </c>
      <c r="C11590">
        <v>8330</v>
      </c>
      <c r="D11590" t="str">
        <f t="shared" si="23485"/>
        <v xml:space="preserve">Zutritt Vorbereitung ist aktiv </v>
      </c>
      <c r="E11590">
        <f t="shared" ref="E11590" si="23542">COUNTIF(Elements,$C11590)</f>
        <v>213</v>
      </c>
      <c r="F11590">
        <f t="shared" ref="F11590" si="23543">COUNTIFS(Elements,C11590,Storung,D11590)</f>
        <v>113</v>
      </c>
      <c r="H11590" s="4"/>
      <c r="I11590" s="4"/>
      <c r="J11590" s="5"/>
    </row>
    <row r="11591" spans="1:10" x14ac:dyDescent="0.25">
      <c r="A11591" s="4">
        <v>44158.159675925926</v>
      </c>
      <c r="B11591" t="str">
        <f t="shared" si="23484"/>
        <v>CONV_ZONE</v>
      </c>
      <c r="C11591">
        <v>8330</v>
      </c>
      <c r="D11591" t="str">
        <f t="shared" si="23485"/>
        <v xml:space="preserve">Zutritt Vorbereitung ist aktiv </v>
      </c>
      <c r="E11591">
        <f t="shared" ref="E11591" si="23544">COUNTIF(Elements,$C11591)</f>
        <v>213</v>
      </c>
      <c r="F11591">
        <f t="shared" ref="F11591" si="23545">COUNTIFS(Elements,C11591,Storung,D11591)</f>
        <v>113</v>
      </c>
      <c r="H11591" s="4"/>
      <c r="I11591" s="4"/>
      <c r="J11591" s="5"/>
    </row>
    <row r="11592" spans="1:10" x14ac:dyDescent="0.25">
      <c r="A11592" s="4">
        <v>44158.15525462963</v>
      </c>
      <c r="B11592" t="str">
        <f t="shared" si="23484"/>
        <v>CONV_ZONE</v>
      </c>
      <c r="C11592">
        <v>8330</v>
      </c>
      <c r="D11592" t="str">
        <f t="shared" si="23485"/>
        <v xml:space="preserve">Zutritt Vorbereitung ist aktiv </v>
      </c>
      <c r="E11592">
        <f t="shared" ref="E11592" si="23546">COUNTIF(Elements,$C11592)</f>
        <v>213</v>
      </c>
      <c r="F11592">
        <f t="shared" ref="F11592" si="23547">COUNTIFS(Elements,C11592,Storung,D11592)</f>
        <v>113</v>
      </c>
      <c r="H11592" s="4"/>
      <c r="I11592" s="4"/>
      <c r="J11592" s="5"/>
    </row>
    <row r="11593" spans="1:10" x14ac:dyDescent="0.25">
      <c r="A11593" s="4">
        <v>44158.152326388888</v>
      </c>
      <c r="B11593" t="str">
        <f t="shared" si="23484"/>
        <v>CONV_ZONE</v>
      </c>
      <c r="C11593">
        <v>8330</v>
      </c>
      <c r="D11593" t="str">
        <f t="shared" si="23485"/>
        <v xml:space="preserve">Zutritt Vorbereitung ist aktiv </v>
      </c>
      <c r="E11593">
        <f t="shared" ref="E11593" si="23548">COUNTIF(Elements,$C11593)</f>
        <v>213</v>
      </c>
      <c r="F11593">
        <f t="shared" ref="F11593" si="23549">COUNTIFS(Elements,C11593,Storung,D11593)</f>
        <v>113</v>
      </c>
      <c r="H11593" s="4"/>
      <c r="I11593" s="4"/>
      <c r="J11593" s="5"/>
    </row>
    <row r="11594" spans="1:10" x14ac:dyDescent="0.25">
      <c r="A11594" s="4">
        <v>44158.150995370372</v>
      </c>
      <c r="B11594" t="str">
        <f t="shared" si="23484"/>
        <v>CONV_ZONE</v>
      </c>
      <c r="C11594">
        <v>8330</v>
      </c>
      <c r="D11594" t="str">
        <f t="shared" si="23485"/>
        <v xml:space="preserve">Zutritt Vorbereitung ist aktiv </v>
      </c>
      <c r="E11594">
        <f t="shared" ref="E11594" si="23550">COUNTIF(Elements,$C11594)</f>
        <v>213</v>
      </c>
      <c r="F11594">
        <f t="shared" ref="F11594" si="23551">COUNTIFS(Elements,C11594,Storung,D11594)</f>
        <v>113</v>
      </c>
      <c r="H11594" s="4"/>
      <c r="I11594" s="4"/>
      <c r="J11594" s="5"/>
    </row>
    <row r="11595" spans="1:10" x14ac:dyDescent="0.25">
      <c r="A11595" s="4">
        <v>44158.138275462959</v>
      </c>
      <c r="B11595" t="str">
        <f t="shared" si="23484"/>
        <v>CONV_ZONE</v>
      </c>
      <c r="C11595">
        <v>8330</v>
      </c>
      <c r="D11595" t="str">
        <f t="shared" si="23485"/>
        <v xml:space="preserve">Zutritt Vorbereitung ist aktiv </v>
      </c>
      <c r="E11595">
        <f t="shared" ref="E11595" si="23552">COUNTIF(Elements,$C11595)</f>
        <v>213</v>
      </c>
      <c r="F11595">
        <f t="shared" ref="F11595" si="23553">COUNTIFS(Elements,C11595,Storung,D11595)</f>
        <v>113</v>
      </c>
      <c r="H11595" s="4"/>
      <c r="I11595" s="4"/>
      <c r="J11595" s="5"/>
    </row>
    <row r="11596" spans="1:10" x14ac:dyDescent="0.25">
      <c r="A11596" s="4">
        <v>44158.137569444443</v>
      </c>
      <c r="B11596" t="str">
        <f t="shared" si="23484"/>
        <v>CONV_ZONE</v>
      </c>
      <c r="C11596">
        <v>8330</v>
      </c>
      <c r="D11596" t="str">
        <f t="shared" si="23485"/>
        <v xml:space="preserve">Zutritt Vorbereitung ist aktiv </v>
      </c>
      <c r="E11596">
        <f t="shared" ref="E11596" si="23554">COUNTIF(Elements,$C11596)</f>
        <v>213</v>
      </c>
      <c r="F11596">
        <f t="shared" ref="F11596" si="23555">COUNTIFS(Elements,C11596,Storung,D11596)</f>
        <v>113</v>
      </c>
      <c r="H11596" s="4"/>
      <c r="I11596" s="4"/>
      <c r="J11596" s="5"/>
    </row>
    <row r="11597" spans="1:10" x14ac:dyDescent="0.25">
      <c r="A11597" s="4">
        <v>44157.540138888886</v>
      </c>
      <c r="B11597" t="str">
        <f t="shared" si="23484"/>
        <v>CONV_ZONE</v>
      </c>
      <c r="C11597">
        <v>8330</v>
      </c>
      <c r="D11597" t="str">
        <f t="shared" si="23485"/>
        <v xml:space="preserve">Zutritt Vorbereitung ist aktiv </v>
      </c>
      <c r="E11597">
        <f t="shared" ref="E11597" si="23556">COUNTIF(Elements,$C11597)</f>
        <v>213</v>
      </c>
      <c r="F11597">
        <f t="shared" ref="F11597" si="23557">COUNTIFS(Elements,C11597,Storung,D11597)</f>
        <v>113</v>
      </c>
      <c r="H11597" s="4"/>
      <c r="I11597" s="4"/>
      <c r="J11597" s="5"/>
    </row>
    <row r="11598" spans="1:10" x14ac:dyDescent="0.25">
      <c r="A11598" s="4">
        <v>44157.233993055554</v>
      </c>
      <c r="B11598" t="str">
        <f t="shared" si="23484"/>
        <v>CONV_ZONE</v>
      </c>
      <c r="C11598">
        <v>8330</v>
      </c>
      <c r="D11598" t="str">
        <f t="shared" si="23485"/>
        <v xml:space="preserve">Zutritt Vorbereitung ist aktiv </v>
      </c>
      <c r="E11598">
        <f t="shared" ref="E11598" si="23558">COUNTIF(Elements,$C11598)</f>
        <v>213</v>
      </c>
      <c r="F11598">
        <f t="shared" ref="F11598" si="23559">COUNTIFS(Elements,C11598,Storung,D11598)</f>
        <v>113</v>
      </c>
      <c r="H11598" s="4"/>
      <c r="I11598" s="4"/>
      <c r="J11598" s="5"/>
    </row>
    <row r="11599" spans="1:10" x14ac:dyDescent="0.25">
      <c r="A11599" s="4">
        <v>44157.198530092595</v>
      </c>
      <c r="B11599" t="str">
        <f t="shared" si="23484"/>
        <v>CONV_ZONE</v>
      </c>
      <c r="C11599">
        <v>8330</v>
      </c>
      <c r="D11599" t="str">
        <f t="shared" si="23485"/>
        <v xml:space="preserve">Zutritt Vorbereitung ist aktiv </v>
      </c>
      <c r="E11599">
        <f t="shared" ref="E11599" si="23560">COUNTIF(Elements,$C11599)</f>
        <v>213</v>
      </c>
      <c r="F11599">
        <f t="shared" ref="F11599" si="23561">COUNTIFS(Elements,C11599,Storung,D11599)</f>
        <v>113</v>
      </c>
      <c r="H11599" s="4"/>
      <c r="I11599" s="4"/>
      <c r="J11599" s="5"/>
    </row>
    <row r="11600" spans="1:10" x14ac:dyDescent="0.25">
      <c r="A11600" s="4">
        <v>44157.19427083333</v>
      </c>
      <c r="B11600" t="str">
        <f t="shared" si="23484"/>
        <v>CONV_ZONE</v>
      </c>
      <c r="C11600">
        <v>8330</v>
      </c>
      <c r="D11600" t="str">
        <f t="shared" si="23485"/>
        <v xml:space="preserve">Zutritt Vorbereitung ist aktiv </v>
      </c>
      <c r="E11600">
        <f t="shared" ref="E11600" si="23562">COUNTIF(Elements,$C11600)</f>
        <v>213</v>
      </c>
      <c r="F11600">
        <f t="shared" ref="F11600" si="23563">COUNTIFS(Elements,C11600,Storung,D11600)</f>
        <v>113</v>
      </c>
      <c r="H11600" s="4"/>
      <c r="I11600" s="4"/>
      <c r="J11600" s="5"/>
    </row>
    <row r="11601" spans="1:10" x14ac:dyDescent="0.25">
      <c r="A11601" s="4">
        <v>44157.192476851851</v>
      </c>
      <c r="B11601" t="str">
        <f t="shared" si="23484"/>
        <v>CONV_ZONE</v>
      </c>
      <c r="C11601">
        <v>8330</v>
      </c>
      <c r="D11601" t="str">
        <f t="shared" si="23485"/>
        <v xml:space="preserve">Zutritt Vorbereitung ist aktiv </v>
      </c>
      <c r="E11601">
        <f t="shared" ref="E11601" si="23564">COUNTIF(Elements,$C11601)</f>
        <v>213</v>
      </c>
      <c r="F11601">
        <f t="shared" ref="F11601" si="23565">COUNTIFS(Elements,C11601,Storung,D11601)</f>
        <v>113</v>
      </c>
      <c r="H11601" s="4"/>
      <c r="I11601" s="4"/>
      <c r="J11601" s="5"/>
    </row>
    <row r="11602" spans="1:10" x14ac:dyDescent="0.25">
      <c r="A11602" s="4">
        <v>44156.567326388889</v>
      </c>
      <c r="B11602" t="str">
        <f t="shared" si="23484"/>
        <v>CONV_ZONE</v>
      </c>
      <c r="C11602">
        <v>8330</v>
      </c>
      <c r="D11602" t="str">
        <f t="shared" si="23485"/>
        <v xml:space="preserve">Zutritt Vorbereitung ist aktiv </v>
      </c>
      <c r="E11602">
        <f t="shared" ref="E11602" si="23566">COUNTIF(Elements,$C11602)</f>
        <v>213</v>
      </c>
      <c r="F11602">
        <f t="shared" ref="F11602" si="23567">COUNTIFS(Elements,C11602,Storung,D11602)</f>
        <v>113</v>
      </c>
      <c r="H11602" s="4"/>
      <c r="I11602" s="4"/>
      <c r="J11602" s="5"/>
    </row>
    <row r="11603" spans="1:10" x14ac:dyDescent="0.25">
      <c r="A11603" s="4">
        <v>44156.561435185184</v>
      </c>
      <c r="B11603" t="str">
        <f t="shared" si="23484"/>
        <v>CONV_ZONE</v>
      </c>
      <c r="C11603">
        <v>8330</v>
      </c>
      <c r="D11603" t="str">
        <f t="shared" si="23485"/>
        <v xml:space="preserve">Zutritt Vorbereitung ist aktiv </v>
      </c>
      <c r="E11603">
        <f t="shared" ref="E11603" si="23568">COUNTIF(Elements,$C11603)</f>
        <v>213</v>
      </c>
      <c r="F11603">
        <f t="shared" ref="F11603" si="23569">COUNTIFS(Elements,C11603,Storung,D11603)</f>
        <v>113</v>
      </c>
      <c r="H11603" s="4"/>
      <c r="I11603" s="4"/>
      <c r="J11603" s="5"/>
    </row>
    <row r="11604" spans="1:10" x14ac:dyDescent="0.25">
      <c r="A11604" s="4">
        <v>44156.207303240742</v>
      </c>
      <c r="B11604" t="str">
        <f t="shared" si="23484"/>
        <v>CONV_ZONE</v>
      </c>
      <c r="C11604">
        <v>8330</v>
      </c>
      <c r="D11604" t="str">
        <f t="shared" si="23485"/>
        <v xml:space="preserve">Zutritt Vorbereitung ist aktiv </v>
      </c>
      <c r="E11604">
        <f t="shared" ref="E11604" si="23570">COUNTIF(Elements,$C11604)</f>
        <v>213</v>
      </c>
      <c r="F11604">
        <f t="shared" ref="F11604" si="23571">COUNTIFS(Elements,C11604,Storung,D11604)</f>
        <v>113</v>
      </c>
      <c r="H11604" s="4"/>
      <c r="I11604" s="4"/>
      <c r="J11604" s="5"/>
    </row>
    <row r="11605" spans="1:10" x14ac:dyDescent="0.25">
      <c r="A11605" s="4">
        <v>44156.206712962965</v>
      </c>
      <c r="B11605" t="str">
        <f t="shared" si="23484"/>
        <v>CONV_ZONE</v>
      </c>
      <c r="C11605">
        <v>8330</v>
      </c>
      <c r="D11605" t="str">
        <f t="shared" si="23485"/>
        <v xml:space="preserve">Zutritt Vorbereitung ist aktiv </v>
      </c>
      <c r="E11605">
        <f t="shared" ref="E11605" si="23572">COUNTIF(Elements,$C11605)</f>
        <v>213</v>
      </c>
      <c r="F11605">
        <f t="shared" ref="F11605" si="23573">COUNTIFS(Elements,C11605,Storung,D11605)</f>
        <v>113</v>
      </c>
      <c r="H11605" s="4"/>
      <c r="I11605" s="4"/>
      <c r="J11605" s="5"/>
    </row>
    <row r="11606" spans="1:10" x14ac:dyDescent="0.25">
      <c r="A11606" s="4">
        <v>44155.930162037039</v>
      </c>
      <c r="B11606" t="str">
        <f t="shared" si="23484"/>
        <v>CONV_ZONE</v>
      </c>
      <c r="C11606">
        <v>8330</v>
      </c>
      <c r="D11606" t="str">
        <f t="shared" si="23485"/>
        <v xml:space="preserve">Zutritt Vorbereitung ist aktiv </v>
      </c>
      <c r="E11606">
        <f t="shared" ref="E11606" si="23574">COUNTIF(Elements,$C11606)</f>
        <v>213</v>
      </c>
      <c r="F11606">
        <f t="shared" ref="F11606" si="23575">COUNTIFS(Elements,C11606,Storung,D11606)</f>
        <v>113</v>
      </c>
      <c r="H11606" s="4"/>
      <c r="I11606" s="4"/>
      <c r="J11606" s="5"/>
    </row>
    <row r="11607" spans="1:10" x14ac:dyDescent="0.25">
      <c r="A11607" s="4">
        <v>44155.929444444446</v>
      </c>
      <c r="B11607" t="str">
        <f t="shared" si="23484"/>
        <v>CONV_ZONE</v>
      </c>
      <c r="C11607">
        <v>8330</v>
      </c>
      <c r="D11607" t="str">
        <f t="shared" si="23485"/>
        <v xml:space="preserve">Zutritt Vorbereitung ist aktiv </v>
      </c>
      <c r="E11607">
        <f t="shared" ref="E11607" si="23576">COUNTIF(Elements,$C11607)</f>
        <v>213</v>
      </c>
      <c r="F11607">
        <f t="shared" ref="F11607" si="23577">COUNTIFS(Elements,C11607,Storung,D11607)</f>
        <v>113</v>
      </c>
      <c r="H11607" s="4"/>
      <c r="I11607" s="4"/>
      <c r="J11607" s="5"/>
    </row>
    <row r="11608" spans="1:10" x14ac:dyDescent="0.25">
      <c r="A11608" s="4">
        <v>44155.697060185186</v>
      </c>
      <c r="B11608" t="str">
        <f t="shared" si="23484"/>
        <v>CONV_ZONE</v>
      </c>
      <c r="C11608">
        <v>8330</v>
      </c>
      <c r="D11608" t="str">
        <f t="shared" si="23485"/>
        <v xml:space="preserve">Zutritt Vorbereitung ist aktiv </v>
      </c>
      <c r="E11608">
        <f t="shared" ref="E11608" si="23578">COUNTIF(Elements,$C11608)</f>
        <v>213</v>
      </c>
      <c r="F11608">
        <f t="shared" ref="F11608" si="23579">COUNTIFS(Elements,C11608,Storung,D11608)</f>
        <v>113</v>
      </c>
      <c r="H11608" s="4"/>
      <c r="I11608" s="4"/>
      <c r="J11608" s="5"/>
    </row>
    <row r="11609" spans="1:10" x14ac:dyDescent="0.25">
      <c r="A11609" s="4">
        <v>44155.695868055554</v>
      </c>
      <c r="B11609" t="str">
        <f t="shared" si="23484"/>
        <v>CONV_ZONE</v>
      </c>
      <c r="C11609">
        <v>8330</v>
      </c>
      <c r="D11609" t="str">
        <f t="shared" si="23485"/>
        <v xml:space="preserve">Zutritt Vorbereitung ist aktiv </v>
      </c>
      <c r="E11609">
        <f t="shared" ref="E11609" si="23580">COUNTIF(Elements,$C11609)</f>
        <v>213</v>
      </c>
      <c r="F11609">
        <f t="shared" ref="F11609" si="23581">COUNTIFS(Elements,C11609,Storung,D11609)</f>
        <v>113</v>
      </c>
      <c r="H11609" s="4"/>
      <c r="I11609" s="4"/>
      <c r="J11609" s="5"/>
    </row>
    <row r="11610" spans="1:10" x14ac:dyDescent="0.25">
      <c r="A11610" s="4">
        <v>44155.649710648147</v>
      </c>
      <c r="B11610" t="str">
        <f t="shared" si="23484"/>
        <v>CONV_ZONE</v>
      </c>
      <c r="C11610">
        <v>8330</v>
      </c>
      <c r="D11610" t="str">
        <f t="shared" si="23485"/>
        <v xml:space="preserve">Zutritt Vorbereitung ist aktiv </v>
      </c>
      <c r="E11610">
        <f t="shared" ref="E11610" si="23582">COUNTIF(Elements,$C11610)</f>
        <v>213</v>
      </c>
      <c r="F11610">
        <f t="shared" ref="F11610" si="23583">COUNTIFS(Elements,C11610,Storung,D11610)</f>
        <v>113</v>
      </c>
      <c r="H11610" s="4"/>
      <c r="I11610" s="4"/>
      <c r="J11610" s="5"/>
    </row>
    <row r="11611" spans="1:10" x14ac:dyDescent="0.25">
      <c r="A11611" s="4">
        <v>44155.649039351854</v>
      </c>
      <c r="B11611" t="str">
        <f t="shared" si="23484"/>
        <v>CONV_ZONE</v>
      </c>
      <c r="C11611">
        <v>8330</v>
      </c>
      <c r="D11611" t="str">
        <f t="shared" si="23485"/>
        <v xml:space="preserve">Zutritt Vorbereitung ist aktiv </v>
      </c>
      <c r="E11611">
        <f t="shared" ref="E11611" si="23584">COUNTIF(Elements,$C11611)</f>
        <v>213</v>
      </c>
      <c r="F11611">
        <f t="shared" ref="F11611" si="23585">COUNTIFS(Elements,C11611,Storung,D11611)</f>
        <v>113</v>
      </c>
      <c r="H11611" s="4"/>
      <c r="I11611" s="4"/>
      <c r="J11611" s="5"/>
    </row>
    <row r="11612" spans="1:10" x14ac:dyDescent="0.25">
      <c r="A11612" s="4">
        <v>44155.290185185186</v>
      </c>
      <c r="B11612" t="str">
        <f t="shared" si="23484"/>
        <v>CONV_ZONE</v>
      </c>
      <c r="C11612">
        <v>8330</v>
      </c>
      <c r="D11612" t="str">
        <f t="shared" si="23485"/>
        <v xml:space="preserve">Zutritt Vorbereitung ist aktiv </v>
      </c>
      <c r="E11612">
        <f t="shared" ref="E11612" si="23586">COUNTIF(Elements,$C11612)</f>
        <v>213</v>
      </c>
      <c r="F11612">
        <f t="shared" ref="F11612" si="23587">COUNTIFS(Elements,C11612,Storung,D11612)</f>
        <v>113</v>
      </c>
      <c r="H11612" s="4"/>
      <c r="I11612" s="4"/>
      <c r="J11612" s="5"/>
    </row>
    <row r="11613" spans="1:10" x14ac:dyDescent="0.25">
      <c r="A11613" s="4">
        <v>44155.2809837963</v>
      </c>
      <c r="B11613" t="str">
        <f t="shared" si="23484"/>
        <v>CONV_ZONE</v>
      </c>
      <c r="C11613">
        <v>8330</v>
      </c>
      <c r="D11613" t="str">
        <f t="shared" si="23485"/>
        <v xml:space="preserve">Zutritt Vorbereitung ist aktiv </v>
      </c>
      <c r="E11613">
        <f t="shared" ref="E11613" si="23588">COUNTIF(Elements,$C11613)</f>
        <v>213</v>
      </c>
      <c r="F11613">
        <f t="shared" ref="F11613" si="23589">COUNTIFS(Elements,C11613,Storung,D11613)</f>
        <v>113</v>
      </c>
      <c r="H11613" s="4"/>
      <c r="I11613" s="4"/>
      <c r="J11613" s="5"/>
    </row>
    <row r="11614" spans="1:10" x14ac:dyDescent="0.25">
      <c r="A11614" s="4">
        <v>44155.20449074074</v>
      </c>
      <c r="B11614" t="str">
        <f t="shared" si="23484"/>
        <v>CONV_ZONE</v>
      </c>
      <c r="C11614">
        <v>8330</v>
      </c>
      <c r="D11614" t="str">
        <f t="shared" si="23485"/>
        <v xml:space="preserve">Zutritt Vorbereitung ist aktiv </v>
      </c>
      <c r="E11614">
        <f t="shared" ref="E11614" si="23590">COUNTIF(Elements,$C11614)</f>
        <v>213</v>
      </c>
      <c r="F11614">
        <f t="shared" ref="F11614" si="23591">COUNTIFS(Elements,C11614,Storung,D11614)</f>
        <v>113</v>
      </c>
      <c r="H11614" s="4"/>
      <c r="I11614" s="4"/>
      <c r="J11614" s="5"/>
    </row>
    <row r="11615" spans="1:10" x14ac:dyDescent="0.25">
      <c r="A11615" s="4">
        <v>44155.201539351852</v>
      </c>
      <c r="B11615" t="str">
        <f t="shared" si="23484"/>
        <v>CONV_ZONE</v>
      </c>
      <c r="C11615">
        <v>8330</v>
      </c>
      <c r="D11615" t="str">
        <f t="shared" si="23485"/>
        <v xml:space="preserve">Zutritt Vorbereitung ist aktiv </v>
      </c>
      <c r="E11615">
        <f t="shared" ref="E11615" si="23592">COUNTIF(Elements,$C11615)</f>
        <v>213</v>
      </c>
      <c r="F11615">
        <f t="shared" ref="F11615" si="23593">COUNTIFS(Elements,C11615,Storung,D11615)</f>
        <v>113</v>
      </c>
      <c r="H11615" s="4"/>
      <c r="I11615" s="4"/>
      <c r="J11615" s="5"/>
    </row>
    <row r="11616" spans="1:10" x14ac:dyDescent="0.25">
      <c r="A11616" s="4">
        <v>44155.200532407405</v>
      </c>
      <c r="B11616" t="str">
        <f t="shared" si="23484"/>
        <v>CONV_ZONE</v>
      </c>
      <c r="C11616">
        <v>8330</v>
      </c>
      <c r="D11616" t="str">
        <f t="shared" si="23485"/>
        <v xml:space="preserve">Zutritt Vorbereitung ist aktiv </v>
      </c>
      <c r="E11616">
        <f t="shared" ref="E11616" si="23594">COUNTIF(Elements,$C11616)</f>
        <v>213</v>
      </c>
      <c r="F11616">
        <f t="shared" ref="F11616" si="23595">COUNTIFS(Elements,C11616,Storung,D11616)</f>
        <v>113</v>
      </c>
      <c r="H11616" s="4"/>
      <c r="I11616" s="4"/>
      <c r="J11616" s="5"/>
    </row>
    <row r="11617" spans="1:10" x14ac:dyDescent="0.25">
      <c r="A11617" s="4">
        <v>44155.200474537036</v>
      </c>
      <c r="B11617" t="str">
        <f t="shared" si="23484"/>
        <v>CONV_ZONE</v>
      </c>
      <c r="C11617">
        <v>8330</v>
      </c>
      <c r="D11617" t="str">
        <f t="shared" si="23485"/>
        <v xml:space="preserve">Zutritt Vorbereitung ist aktiv </v>
      </c>
      <c r="E11617">
        <f t="shared" ref="E11617" si="23596">COUNTIF(Elements,$C11617)</f>
        <v>213</v>
      </c>
      <c r="F11617">
        <f t="shared" ref="F11617" si="23597">COUNTIFS(Elements,C11617,Storung,D11617)</f>
        <v>113</v>
      </c>
      <c r="H11617" s="4"/>
      <c r="I11617" s="4"/>
      <c r="J11617" s="5"/>
    </row>
    <row r="11618" spans="1:10" x14ac:dyDescent="0.25">
      <c r="A11618" s="4">
        <v>44155.199236111112</v>
      </c>
      <c r="B11618" t="str">
        <f t="shared" si="23484"/>
        <v>CONV_ZONE</v>
      </c>
      <c r="C11618">
        <v>8330</v>
      </c>
      <c r="D11618" t="str">
        <f t="shared" si="23485"/>
        <v xml:space="preserve">Zutritt Vorbereitung ist aktiv </v>
      </c>
      <c r="E11618">
        <f t="shared" ref="E11618" si="23598">COUNTIF(Elements,$C11618)</f>
        <v>213</v>
      </c>
      <c r="F11618">
        <f t="shared" ref="F11618" si="23599">COUNTIFS(Elements,C11618,Storung,D11618)</f>
        <v>113</v>
      </c>
      <c r="H11618" s="4"/>
      <c r="I11618" s="4"/>
      <c r="J11618" s="5"/>
    </row>
    <row r="11619" spans="1:10" x14ac:dyDescent="0.25">
      <c r="A11619" s="4">
        <v>44154.957060185188</v>
      </c>
      <c r="B11619" t="str">
        <f t="shared" si="23484"/>
        <v>CONV_ZONE</v>
      </c>
      <c r="C11619">
        <v>8330</v>
      </c>
      <c r="D11619" t="str">
        <f t="shared" si="23485"/>
        <v xml:space="preserve">Zutritt Vorbereitung ist aktiv </v>
      </c>
      <c r="E11619">
        <f t="shared" ref="E11619" si="23600">COUNTIF(Elements,$C11619)</f>
        <v>213</v>
      </c>
      <c r="F11619">
        <f t="shared" ref="F11619" si="23601">COUNTIFS(Elements,C11619,Storung,D11619)</f>
        <v>113</v>
      </c>
      <c r="H11619" s="4"/>
      <c r="I11619" s="4"/>
      <c r="J11619" s="5"/>
    </row>
    <row r="11620" spans="1:10" x14ac:dyDescent="0.25">
      <c r="A11620" s="4">
        <v>44154.956805555557</v>
      </c>
      <c r="B11620" t="str">
        <f t="shared" si="23484"/>
        <v>CONV_ZONE</v>
      </c>
      <c r="C11620">
        <v>8330</v>
      </c>
      <c r="D11620" t="str">
        <f t="shared" si="23485"/>
        <v xml:space="preserve">Zutritt Vorbereitung ist aktiv </v>
      </c>
      <c r="E11620">
        <f t="shared" ref="E11620" si="23602">COUNTIF(Elements,$C11620)</f>
        <v>213</v>
      </c>
      <c r="F11620">
        <f t="shared" ref="F11620" si="23603">COUNTIFS(Elements,C11620,Storung,D11620)</f>
        <v>113</v>
      </c>
      <c r="H11620" s="4"/>
      <c r="I11620" s="4"/>
      <c r="J11620" s="5"/>
    </row>
    <row r="11621" spans="1:10" x14ac:dyDescent="0.25">
      <c r="A11621" s="4">
        <v>44154.954953703702</v>
      </c>
      <c r="B11621" t="str">
        <f t="shared" si="23484"/>
        <v>CONV_ZONE</v>
      </c>
      <c r="C11621">
        <v>8330</v>
      </c>
      <c r="D11621" t="str">
        <f t="shared" si="23485"/>
        <v xml:space="preserve">Zutritt Vorbereitung ist aktiv </v>
      </c>
      <c r="E11621">
        <f t="shared" ref="E11621" si="23604">COUNTIF(Elements,$C11621)</f>
        <v>213</v>
      </c>
      <c r="F11621">
        <f t="shared" ref="F11621" si="23605">COUNTIFS(Elements,C11621,Storung,D11621)</f>
        <v>113</v>
      </c>
      <c r="H11621" s="4"/>
      <c r="I11621" s="4"/>
      <c r="J11621" s="5"/>
    </row>
    <row r="11622" spans="1:10" x14ac:dyDescent="0.25">
      <c r="A11622" s="4">
        <v>44154.64340277778</v>
      </c>
      <c r="B11622" t="str">
        <f t="shared" si="23484"/>
        <v>CONV_ZONE</v>
      </c>
      <c r="C11622">
        <v>8330</v>
      </c>
      <c r="D11622" t="str">
        <f t="shared" si="23485"/>
        <v xml:space="preserve">Zutritt Vorbereitung ist aktiv </v>
      </c>
      <c r="E11622">
        <f t="shared" ref="E11622" si="23606">COUNTIF(Elements,$C11622)</f>
        <v>213</v>
      </c>
      <c r="F11622">
        <f t="shared" ref="F11622" si="23607">COUNTIFS(Elements,C11622,Storung,D11622)</f>
        <v>113</v>
      </c>
      <c r="H11622" s="4"/>
      <c r="I11622" s="4"/>
      <c r="J11622" s="5"/>
    </row>
    <row r="11623" spans="1:10" x14ac:dyDescent="0.25">
      <c r="A11623" s="4">
        <v>44154.636550925927</v>
      </c>
      <c r="B11623" t="str">
        <f t="shared" si="23484"/>
        <v>CONV_ZONE</v>
      </c>
      <c r="C11623">
        <v>8330</v>
      </c>
      <c r="D11623" t="str">
        <f t="shared" si="23485"/>
        <v xml:space="preserve">Zutritt Vorbereitung ist aktiv </v>
      </c>
      <c r="E11623">
        <f t="shared" ref="E11623" si="23608">COUNTIF(Elements,$C11623)</f>
        <v>213</v>
      </c>
      <c r="F11623">
        <f t="shared" ref="F11623" si="23609">COUNTIFS(Elements,C11623,Storung,D11623)</f>
        <v>113</v>
      </c>
      <c r="H11623" s="4"/>
      <c r="I11623" s="4"/>
      <c r="J11623" s="5"/>
    </row>
    <row r="11624" spans="1:10" x14ac:dyDescent="0.25">
      <c r="A11624" s="4">
        <v>44154.532465277778</v>
      </c>
      <c r="B11624" t="str">
        <f t="shared" si="23484"/>
        <v>CONV_ZONE</v>
      </c>
      <c r="C11624">
        <v>8330</v>
      </c>
      <c r="D11624" t="str">
        <f t="shared" si="23485"/>
        <v xml:space="preserve">Zutritt Vorbereitung ist aktiv </v>
      </c>
      <c r="E11624">
        <f t="shared" ref="E11624" si="23610">COUNTIF(Elements,$C11624)</f>
        <v>213</v>
      </c>
      <c r="F11624">
        <f t="shared" ref="F11624" si="23611">COUNTIFS(Elements,C11624,Storung,D11624)</f>
        <v>113</v>
      </c>
      <c r="H11624" s="4"/>
      <c r="I11624" s="4"/>
      <c r="J11624" s="5"/>
    </row>
    <row r="11625" spans="1:10" x14ac:dyDescent="0.25">
      <c r="A11625" s="4">
        <v>44154.520231481481</v>
      </c>
      <c r="B11625" t="str">
        <f t="shared" si="23484"/>
        <v>CONV_ZONE</v>
      </c>
      <c r="C11625">
        <v>8330</v>
      </c>
      <c r="D11625" t="str">
        <f t="shared" si="23485"/>
        <v xml:space="preserve">Zutritt Vorbereitung ist aktiv </v>
      </c>
      <c r="E11625">
        <f t="shared" ref="E11625" si="23612">COUNTIF(Elements,$C11625)</f>
        <v>213</v>
      </c>
      <c r="F11625">
        <f t="shared" ref="F11625" si="23613">COUNTIFS(Elements,C11625,Storung,D11625)</f>
        <v>113</v>
      </c>
      <c r="H11625" s="4"/>
      <c r="I11625" s="4"/>
      <c r="J11625" s="5"/>
    </row>
    <row r="11626" spans="1:10" x14ac:dyDescent="0.25">
      <c r="A11626" s="4">
        <v>44154.519328703704</v>
      </c>
      <c r="B11626" t="str">
        <f t="shared" ref="B11626:B11689" si="23614">"CONV_ZONE"</f>
        <v>CONV_ZONE</v>
      </c>
      <c r="C11626">
        <v>8330</v>
      </c>
      <c r="D11626" t="str">
        <f t="shared" ref="D11626:D11689" si="23615">"Zutritt Vorbereitung ist aktiv "</f>
        <v xml:space="preserve">Zutritt Vorbereitung ist aktiv </v>
      </c>
      <c r="E11626">
        <f t="shared" ref="E11626" si="23616">COUNTIF(Elements,$C11626)</f>
        <v>213</v>
      </c>
      <c r="F11626">
        <f t="shared" ref="F11626" si="23617">COUNTIFS(Elements,C11626,Storung,D11626)</f>
        <v>113</v>
      </c>
      <c r="H11626" s="4"/>
      <c r="I11626" s="4"/>
      <c r="J11626" s="5"/>
    </row>
    <row r="11627" spans="1:10" x14ac:dyDescent="0.25">
      <c r="A11627" s="4">
        <v>44153.343356481484</v>
      </c>
      <c r="B11627" t="str">
        <f t="shared" si="23614"/>
        <v>CONV_ZONE</v>
      </c>
      <c r="C11627">
        <v>8330</v>
      </c>
      <c r="D11627" t="str">
        <f t="shared" si="23615"/>
        <v xml:space="preserve">Zutritt Vorbereitung ist aktiv </v>
      </c>
      <c r="E11627">
        <f t="shared" ref="E11627" si="23618">COUNTIF(Elements,$C11627)</f>
        <v>213</v>
      </c>
      <c r="F11627">
        <f t="shared" ref="F11627" si="23619">COUNTIFS(Elements,C11627,Storung,D11627)</f>
        <v>113</v>
      </c>
      <c r="H11627" s="4"/>
      <c r="I11627" s="4"/>
      <c r="J11627" s="5"/>
    </row>
    <row r="11628" spans="1:10" x14ac:dyDescent="0.25">
      <c r="A11628" s="4">
        <v>44153.327175925922</v>
      </c>
      <c r="B11628" t="str">
        <f t="shared" si="23614"/>
        <v>CONV_ZONE</v>
      </c>
      <c r="C11628">
        <v>8330</v>
      </c>
      <c r="D11628" t="str">
        <f t="shared" si="23615"/>
        <v xml:space="preserve">Zutritt Vorbereitung ist aktiv </v>
      </c>
      <c r="E11628">
        <f t="shared" ref="E11628" si="23620">COUNTIF(Elements,$C11628)</f>
        <v>213</v>
      </c>
      <c r="F11628">
        <f t="shared" ref="F11628" si="23621">COUNTIFS(Elements,C11628,Storung,D11628)</f>
        <v>113</v>
      </c>
      <c r="H11628" s="4"/>
      <c r="I11628" s="4"/>
      <c r="J11628" s="5"/>
    </row>
    <row r="11629" spans="1:10" x14ac:dyDescent="0.25">
      <c r="A11629" s="4">
        <v>44153.307314814818</v>
      </c>
      <c r="B11629" t="str">
        <f t="shared" si="23614"/>
        <v>CONV_ZONE</v>
      </c>
      <c r="C11629">
        <v>8330</v>
      </c>
      <c r="D11629" t="str">
        <f t="shared" si="23615"/>
        <v xml:space="preserve">Zutritt Vorbereitung ist aktiv </v>
      </c>
      <c r="E11629">
        <f t="shared" ref="E11629" si="23622">COUNTIF(Elements,$C11629)</f>
        <v>213</v>
      </c>
      <c r="F11629">
        <f t="shared" ref="F11629" si="23623">COUNTIFS(Elements,C11629,Storung,D11629)</f>
        <v>113</v>
      </c>
      <c r="H11629" s="4"/>
      <c r="I11629" s="4"/>
      <c r="J11629" s="5"/>
    </row>
    <row r="11630" spans="1:10" x14ac:dyDescent="0.25">
      <c r="A11630" s="4">
        <v>44153.227430555555</v>
      </c>
      <c r="B11630" t="str">
        <f t="shared" si="23614"/>
        <v>CONV_ZONE</v>
      </c>
      <c r="C11630">
        <v>8330</v>
      </c>
      <c r="D11630" t="str">
        <f t="shared" si="23615"/>
        <v xml:space="preserve">Zutritt Vorbereitung ist aktiv </v>
      </c>
      <c r="E11630">
        <f t="shared" ref="E11630" si="23624">COUNTIF(Elements,$C11630)</f>
        <v>213</v>
      </c>
      <c r="F11630">
        <f t="shared" ref="F11630" si="23625">COUNTIFS(Elements,C11630,Storung,D11630)</f>
        <v>113</v>
      </c>
      <c r="H11630" s="4"/>
      <c r="I11630" s="4"/>
      <c r="J11630" s="5"/>
    </row>
    <row r="11631" spans="1:10" x14ac:dyDescent="0.25">
      <c r="A11631" s="4">
        <v>44153.226643518516</v>
      </c>
      <c r="B11631" t="str">
        <f t="shared" si="23614"/>
        <v>CONV_ZONE</v>
      </c>
      <c r="C11631">
        <v>8330</v>
      </c>
      <c r="D11631" t="str">
        <f t="shared" si="23615"/>
        <v xml:space="preserve">Zutritt Vorbereitung ist aktiv </v>
      </c>
      <c r="E11631">
        <f t="shared" ref="E11631" si="23626">COUNTIF(Elements,$C11631)</f>
        <v>213</v>
      </c>
      <c r="F11631">
        <f t="shared" ref="F11631" si="23627">COUNTIFS(Elements,C11631,Storung,D11631)</f>
        <v>113</v>
      </c>
      <c r="H11631" s="4"/>
      <c r="I11631" s="4"/>
      <c r="J11631" s="5"/>
    </row>
    <row r="11632" spans="1:10" x14ac:dyDescent="0.25">
      <c r="A11632" s="4">
        <v>44153.225775462961</v>
      </c>
      <c r="B11632" t="str">
        <f t="shared" si="23614"/>
        <v>CONV_ZONE</v>
      </c>
      <c r="C11632">
        <v>8330</v>
      </c>
      <c r="D11632" t="str">
        <f t="shared" si="23615"/>
        <v xml:space="preserve">Zutritt Vorbereitung ist aktiv </v>
      </c>
      <c r="E11632">
        <f t="shared" ref="E11632" si="23628">COUNTIF(Elements,$C11632)</f>
        <v>213</v>
      </c>
      <c r="F11632">
        <f t="shared" ref="F11632" si="23629">COUNTIFS(Elements,C11632,Storung,D11632)</f>
        <v>113</v>
      </c>
      <c r="H11632" s="4"/>
      <c r="I11632" s="4"/>
      <c r="J11632" s="5"/>
    </row>
    <row r="11633" spans="1:10" x14ac:dyDescent="0.25">
      <c r="A11633" s="4">
        <v>44152.645219907405</v>
      </c>
      <c r="B11633" t="str">
        <f t="shared" si="23614"/>
        <v>CONV_ZONE</v>
      </c>
      <c r="C11633">
        <v>8330</v>
      </c>
      <c r="D11633" t="str">
        <f t="shared" si="23615"/>
        <v xml:space="preserve">Zutritt Vorbereitung ist aktiv </v>
      </c>
      <c r="E11633">
        <f t="shared" ref="E11633" si="23630">COUNTIF(Elements,$C11633)</f>
        <v>213</v>
      </c>
      <c r="F11633">
        <f t="shared" ref="F11633" si="23631">COUNTIFS(Elements,C11633,Storung,D11633)</f>
        <v>113</v>
      </c>
      <c r="H11633" s="4"/>
      <c r="I11633" s="4"/>
      <c r="J11633" s="5"/>
    </row>
    <row r="11634" spans="1:10" x14ac:dyDescent="0.25">
      <c r="A11634" s="4">
        <v>44152.642777777779</v>
      </c>
      <c r="B11634" t="str">
        <f t="shared" si="23614"/>
        <v>CONV_ZONE</v>
      </c>
      <c r="C11634">
        <v>8330</v>
      </c>
      <c r="D11634" t="str">
        <f t="shared" si="23615"/>
        <v xml:space="preserve">Zutritt Vorbereitung ist aktiv </v>
      </c>
      <c r="E11634">
        <f t="shared" ref="E11634" si="23632">COUNTIF(Elements,$C11634)</f>
        <v>213</v>
      </c>
      <c r="F11634">
        <f t="shared" ref="F11634" si="23633">COUNTIFS(Elements,C11634,Storung,D11634)</f>
        <v>113</v>
      </c>
      <c r="H11634" s="4"/>
      <c r="I11634" s="4"/>
      <c r="J11634" s="5"/>
    </row>
    <row r="11635" spans="1:10" x14ac:dyDescent="0.25">
      <c r="A11635" s="4">
        <v>44152.611851851849</v>
      </c>
      <c r="B11635" t="str">
        <f t="shared" si="23614"/>
        <v>CONV_ZONE</v>
      </c>
      <c r="C11635">
        <v>8330</v>
      </c>
      <c r="D11635" t="str">
        <f t="shared" si="23615"/>
        <v xml:space="preserve">Zutritt Vorbereitung ist aktiv </v>
      </c>
      <c r="E11635">
        <f t="shared" ref="E11635" si="23634">COUNTIF(Elements,$C11635)</f>
        <v>213</v>
      </c>
      <c r="F11635">
        <f t="shared" ref="F11635" si="23635">COUNTIFS(Elements,C11635,Storung,D11635)</f>
        <v>113</v>
      </c>
      <c r="H11635" s="4"/>
      <c r="I11635" s="4"/>
      <c r="J11635" s="5"/>
    </row>
    <row r="11636" spans="1:10" x14ac:dyDescent="0.25">
      <c r="A11636" s="4">
        <v>44152.60864583333</v>
      </c>
      <c r="B11636" t="str">
        <f t="shared" si="23614"/>
        <v>CONV_ZONE</v>
      </c>
      <c r="C11636">
        <v>8330</v>
      </c>
      <c r="D11636" t="str">
        <f t="shared" si="23615"/>
        <v xml:space="preserve">Zutritt Vorbereitung ist aktiv </v>
      </c>
      <c r="E11636">
        <f t="shared" ref="E11636" si="23636">COUNTIF(Elements,$C11636)</f>
        <v>213</v>
      </c>
      <c r="F11636">
        <f t="shared" ref="F11636" si="23637">COUNTIFS(Elements,C11636,Storung,D11636)</f>
        <v>113</v>
      </c>
      <c r="H11636" s="4"/>
      <c r="I11636" s="4"/>
      <c r="J11636" s="5"/>
    </row>
    <row r="11637" spans="1:10" x14ac:dyDescent="0.25">
      <c r="A11637" s="4">
        <v>44152.59443287037</v>
      </c>
      <c r="B11637" t="str">
        <f t="shared" si="23614"/>
        <v>CONV_ZONE</v>
      </c>
      <c r="C11637">
        <v>8330</v>
      </c>
      <c r="D11637" t="str">
        <f t="shared" si="23615"/>
        <v xml:space="preserve">Zutritt Vorbereitung ist aktiv </v>
      </c>
      <c r="E11637">
        <f t="shared" ref="E11637" si="23638">COUNTIF(Elements,$C11637)</f>
        <v>213</v>
      </c>
      <c r="F11637">
        <f t="shared" ref="F11637" si="23639">COUNTIFS(Elements,C11637,Storung,D11637)</f>
        <v>113</v>
      </c>
      <c r="H11637" s="4"/>
      <c r="I11637" s="4"/>
      <c r="J11637" s="5"/>
    </row>
    <row r="11638" spans="1:10" x14ac:dyDescent="0.25">
      <c r="A11638" s="4">
        <v>44152.59302083333</v>
      </c>
      <c r="B11638" t="str">
        <f t="shared" si="23614"/>
        <v>CONV_ZONE</v>
      </c>
      <c r="C11638">
        <v>8330</v>
      </c>
      <c r="D11638" t="str">
        <f t="shared" si="23615"/>
        <v xml:space="preserve">Zutritt Vorbereitung ist aktiv </v>
      </c>
      <c r="E11638">
        <f t="shared" ref="E11638" si="23640">COUNTIF(Elements,$C11638)</f>
        <v>213</v>
      </c>
      <c r="F11638">
        <f t="shared" ref="F11638" si="23641">COUNTIFS(Elements,C11638,Storung,D11638)</f>
        <v>113</v>
      </c>
      <c r="H11638" s="4"/>
      <c r="I11638" s="4"/>
      <c r="J11638" s="5"/>
    </row>
    <row r="11639" spans="1:10" x14ac:dyDescent="0.25">
      <c r="A11639" s="4">
        <v>44152.438136574077</v>
      </c>
      <c r="B11639" t="str">
        <f t="shared" si="23614"/>
        <v>CONV_ZONE</v>
      </c>
      <c r="C11639">
        <v>8330</v>
      </c>
      <c r="D11639" t="str">
        <f t="shared" si="23615"/>
        <v xml:space="preserve">Zutritt Vorbereitung ist aktiv </v>
      </c>
      <c r="E11639">
        <f t="shared" ref="E11639" si="23642">COUNTIF(Elements,$C11639)</f>
        <v>213</v>
      </c>
      <c r="F11639">
        <f t="shared" ref="F11639" si="23643">COUNTIFS(Elements,C11639,Storung,D11639)</f>
        <v>113</v>
      </c>
      <c r="H11639" s="4"/>
      <c r="I11639" s="4"/>
      <c r="J11639" s="5"/>
    </row>
    <row r="11640" spans="1:10" x14ac:dyDescent="0.25">
      <c r="A11640" s="4">
        <v>44152.429166666669</v>
      </c>
      <c r="B11640" t="str">
        <f t="shared" si="23614"/>
        <v>CONV_ZONE</v>
      </c>
      <c r="C11640">
        <v>8330</v>
      </c>
      <c r="D11640" t="str">
        <f t="shared" si="23615"/>
        <v xml:space="preserve">Zutritt Vorbereitung ist aktiv </v>
      </c>
      <c r="E11640">
        <f t="shared" ref="E11640" si="23644">COUNTIF(Elements,$C11640)</f>
        <v>213</v>
      </c>
      <c r="F11640">
        <f t="shared" ref="F11640" si="23645">COUNTIFS(Elements,C11640,Storung,D11640)</f>
        <v>113</v>
      </c>
      <c r="H11640" s="4"/>
      <c r="I11640" s="4"/>
      <c r="J11640" s="5"/>
    </row>
    <row r="11641" spans="1:10" x14ac:dyDescent="0.25">
      <c r="A11641" s="4">
        <v>44152.417719907404</v>
      </c>
      <c r="B11641" t="str">
        <f t="shared" si="23614"/>
        <v>CONV_ZONE</v>
      </c>
      <c r="C11641">
        <v>8330</v>
      </c>
      <c r="D11641" t="str">
        <f t="shared" si="23615"/>
        <v xml:space="preserve">Zutritt Vorbereitung ist aktiv </v>
      </c>
      <c r="E11641">
        <f t="shared" ref="E11641" si="23646">COUNTIF(Elements,$C11641)</f>
        <v>213</v>
      </c>
      <c r="F11641">
        <f t="shared" ref="F11641" si="23647">COUNTIFS(Elements,C11641,Storung,D11641)</f>
        <v>113</v>
      </c>
      <c r="H11641" s="4"/>
      <c r="I11641" s="4"/>
      <c r="J11641" s="5"/>
    </row>
    <row r="11642" spans="1:10" x14ac:dyDescent="0.25">
      <c r="A11642" s="4">
        <v>44152.417175925926</v>
      </c>
      <c r="B11642" t="str">
        <f t="shared" si="23614"/>
        <v>CONV_ZONE</v>
      </c>
      <c r="C11642">
        <v>8330</v>
      </c>
      <c r="D11642" t="str">
        <f t="shared" si="23615"/>
        <v xml:space="preserve">Zutritt Vorbereitung ist aktiv </v>
      </c>
      <c r="E11642">
        <f t="shared" ref="E11642" si="23648">COUNTIF(Elements,$C11642)</f>
        <v>213</v>
      </c>
      <c r="F11642">
        <f t="shared" ref="F11642" si="23649">COUNTIFS(Elements,C11642,Storung,D11642)</f>
        <v>113</v>
      </c>
      <c r="H11642" s="4"/>
      <c r="I11642" s="4"/>
      <c r="J11642" s="5"/>
    </row>
    <row r="11643" spans="1:10" x14ac:dyDescent="0.25">
      <c r="A11643" s="4">
        <v>44152.417071759257</v>
      </c>
      <c r="B11643" t="str">
        <f t="shared" si="23614"/>
        <v>CONV_ZONE</v>
      </c>
      <c r="C11643">
        <v>8330</v>
      </c>
      <c r="D11643" t="str">
        <f t="shared" si="23615"/>
        <v xml:space="preserve">Zutritt Vorbereitung ist aktiv </v>
      </c>
      <c r="E11643">
        <f t="shared" ref="E11643" si="23650">COUNTIF(Elements,$C11643)</f>
        <v>213</v>
      </c>
      <c r="F11643">
        <f t="shared" ref="F11643" si="23651">COUNTIFS(Elements,C11643,Storung,D11643)</f>
        <v>113</v>
      </c>
      <c r="H11643" s="4"/>
      <c r="I11643" s="4"/>
      <c r="J11643" s="5"/>
    </row>
    <row r="11644" spans="1:10" x14ac:dyDescent="0.25">
      <c r="A11644" s="4">
        <v>44152.410983796297</v>
      </c>
      <c r="B11644" t="str">
        <f t="shared" si="23614"/>
        <v>CONV_ZONE</v>
      </c>
      <c r="C11644">
        <v>8330</v>
      </c>
      <c r="D11644" t="str">
        <f t="shared" si="23615"/>
        <v xml:space="preserve">Zutritt Vorbereitung ist aktiv </v>
      </c>
      <c r="E11644">
        <f t="shared" ref="E11644" si="23652">COUNTIF(Elements,$C11644)</f>
        <v>213</v>
      </c>
      <c r="F11644">
        <f t="shared" ref="F11644" si="23653">COUNTIFS(Elements,C11644,Storung,D11644)</f>
        <v>113</v>
      </c>
      <c r="H11644" s="4"/>
      <c r="I11644" s="4"/>
      <c r="J11644" s="5"/>
    </row>
    <row r="11645" spans="1:10" x14ac:dyDescent="0.25">
      <c r="A11645" s="4">
        <v>44152.34778935185</v>
      </c>
      <c r="B11645" t="str">
        <f t="shared" si="23614"/>
        <v>CONV_ZONE</v>
      </c>
      <c r="C11645">
        <v>8330</v>
      </c>
      <c r="D11645" t="str">
        <f t="shared" si="23615"/>
        <v xml:space="preserve">Zutritt Vorbereitung ist aktiv </v>
      </c>
      <c r="E11645">
        <f t="shared" ref="E11645" si="23654">COUNTIF(Elements,$C11645)</f>
        <v>213</v>
      </c>
      <c r="F11645">
        <f t="shared" ref="F11645" si="23655">COUNTIFS(Elements,C11645,Storung,D11645)</f>
        <v>113</v>
      </c>
      <c r="H11645" s="4"/>
      <c r="I11645" s="4"/>
      <c r="J11645" s="5"/>
    </row>
    <row r="11646" spans="1:10" x14ac:dyDescent="0.25">
      <c r="A11646" s="4">
        <v>44152.333611111113</v>
      </c>
      <c r="B11646" t="str">
        <f t="shared" si="23614"/>
        <v>CONV_ZONE</v>
      </c>
      <c r="C11646">
        <v>8330</v>
      </c>
      <c r="D11646" t="str">
        <f t="shared" si="23615"/>
        <v xml:space="preserve">Zutritt Vorbereitung ist aktiv </v>
      </c>
      <c r="E11646">
        <f t="shared" ref="E11646" si="23656">COUNTIF(Elements,$C11646)</f>
        <v>213</v>
      </c>
      <c r="F11646">
        <f t="shared" ref="F11646" si="23657">COUNTIFS(Elements,C11646,Storung,D11646)</f>
        <v>113</v>
      </c>
      <c r="H11646" s="4"/>
      <c r="I11646" s="4"/>
      <c r="J11646" s="5"/>
    </row>
    <row r="11647" spans="1:10" x14ac:dyDescent="0.25">
      <c r="A11647" s="4">
        <v>44152.330601851849</v>
      </c>
      <c r="B11647" t="str">
        <f t="shared" si="23614"/>
        <v>CONV_ZONE</v>
      </c>
      <c r="C11647">
        <v>8330</v>
      </c>
      <c r="D11647" t="str">
        <f t="shared" si="23615"/>
        <v xml:space="preserve">Zutritt Vorbereitung ist aktiv </v>
      </c>
      <c r="E11647">
        <f t="shared" ref="E11647" si="23658">COUNTIF(Elements,$C11647)</f>
        <v>213</v>
      </c>
      <c r="F11647">
        <f t="shared" ref="F11647" si="23659">COUNTIFS(Elements,C11647,Storung,D11647)</f>
        <v>113</v>
      </c>
      <c r="H11647" s="4"/>
      <c r="I11647" s="4"/>
      <c r="J11647" s="5"/>
    </row>
    <row r="11648" spans="1:10" x14ac:dyDescent="0.25">
      <c r="A11648" s="4">
        <v>44152.312384259261</v>
      </c>
      <c r="B11648" t="str">
        <f t="shared" si="23614"/>
        <v>CONV_ZONE</v>
      </c>
      <c r="C11648">
        <v>8330</v>
      </c>
      <c r="D11648" t="str">
        <f t="shared" si="23615"/>
        <v xml:space="preserve">Zutritt Vorbereitung ist aktiv </v>
      </c>
      <c r="E11648">
        <f t="shared" ref="E11648" si="23660">COUNTIF(Elements,$C11648)</f>
        <v>213</v>
      </c>
      <c r="F11648">
        <f t="shared" ref="F11648" si="23661">COUNTIFS(Elements,C11648,Storung,D11648)</f>
        <v>113</v>
      </c>
      <c r="H11648" s="4"/>
      <c r="I11648" s="4"/>
      <c r="J11648" s="5"/>
    </row>
    <row r="11649" spans="1:10" x14ac:dyDescent="0.25">
      <c r="A11649" s="4">
        <v>44152.269328703704</v>
      </c>
      <c r="B11649" t="str">
        <f t="shared" si="23614"/>
        <v>CONV_ZONE</v>
      </c>
      <c r="C11649">
        <v>8330</v>
      </c>
      <c r="D11649" t="str">
        <f t="shared" si="23615"/>
        <v xml:space="preserve">Zutritt Vorbereitung ist aktiv </v>
      </c>
      <c r="E11649">
        <f t="shared" ref="E11649" si="23662">COUNTIF(Elements,$C11649)</f>
        <v>213</v>
      </c>
      <c r="F11649">
        <f t="shared" ref="F11649" si="23663">COUNTIFS(Elements,C11649,Storung,D11649)</f>
        <v>113</v>
      </c>
      <c r="H11649" s="4"/>
      <c r="I11649" s="4"/>
      <c r="J11649" s="5"/>
    </row>
    <row r="11650" spans="1:10" x14ac:dyDescent="0.25">
      <c r="A11650" s="4">
        <v>44152.113483796296</v>
      </c>
      <c r="B11650" t="str">
        <f t="shared" si="23614"/>
        <v>CONV_ZONE</v>
      </c>
      <c r="C11650">
        <v>8330</v>
      </c>
      <c r="D11650" t="str">
        <f t="shared" si="23615"/>
        <v xml:space="preserve">Zutritt Vorbereitung ist aktiv </v>
      </c>
      <c r="E11650">
        <f t="shared" ref="E11650" si="23664">COUNTIF(Elements,$C11650)</f>
        <v>213</v>
      </c>
      <c r="F11650">
        <f t="shared" ref="F11650" si="23665">COUNTIFS(Elements,C11650,Storung,D11650)</f>
        <v>113</v>
      </c>
      <c r="H11650" s="4"/>
      <c r="I11650" s="4"/>
      <c r="J11650" s="5"/>
    </row>
    <row r="11651" spans="1:10" x14ac:dyDescent="0.25">
      <c r="A11651" s="4">
        <v>44152.113229166665</v>
      </c>
      <c r="B11651" t="str">
        <f t="shared" si="23614"/>
        <v>CONV_ZONE</v>
      </c>
      <c r="C11651">
        <v>8330</v>
      </c>
      <c r="D11651" t="str">
        <f t="shared" si="23615"/>
        <v xml:space="preserve">Zutritt Vorbereitung ist aktiv </v>
      </c>
      <c r="E11651">
        <f t="shared" ref="E11651" si="23666">COUNTIF(Elements,$C11651)</f>
        <v>213</v>
      </c>
      <c r="F11651">
        <f t="shared" ref="F11651" si="23667">COUNTIFS(Elements,C11651,Storung,D11651)</f>
        <v>113</v>
      </c>
      <c r="H11651" s="4"/>
      <c r="I11651" s="4"/>
      <c r="J11651" s="5"/>
    </row>
    <row r="11652" spans="1:10" x14ac:dyDescent="0.25">
      <c r="A11652" s="4">
        <v>44152.108564814815</v>
      </c>
      <c r="B11652" t="str">
        <f t="shared" si="23614"/>
        <v>CONV_ZONE</v>
      </c>
      <c r="C11652">
        <v>8330</v>
      </c>
      <c r="D11652" t="str">
        <f t="shared" si="23615"/>
        <v xml:space="preserve">Zutritt Vorbereitung ist aktiv </v>
      </c>
      <c r="E11652">
        <f t="shared" ref="E11652" si="23668">COUNTIF(Elements,$C11652)</f>
        <v>213</v>
      </c>
      <c r="F11652">
        <f t="shared" ref="F11652" si="23669">COUNTIFS(Elements,C11652,Storung,D11652)</f>
        <v>113</v>
      </c>
      <c r="H11652" s="4"/>
      <c r="I11652" s="4"/>
      <c r="J11652" s="5"/>
    </row>
    <row r="11653" spans="1:10" x14ac:dyDescent="0.25">
      <c r="A11653" s="4">
        <v>44152.106909722221</v>
      </c>
      <c r="B11653" t="str">
        <f t="shared" si="23614"/>
        <v>CONV_ZONE</v>
      </c>
      <c r="C11653">
        <v>8330</v>
      </c>
      <c r="D11653" t="str">
        <f t="shared" si="23615"/>
        <v xml:space="preserve">Zutritt Vorbereitung ist aktiv </v>
      </c>
      <c r="E11653">
        <f t="shared" ref="E11653" si="23670">COUNTIF(Elements,$C11653)</f>
        <v>213</v>
      </c>
      <c r="F11653">
        <f t="shared" ref="F11653" si="23671">COUNTIFS(Elements,C11653,Storung,D11653)</f>
        <v>113</v>
      </c>
      <c r="H11653" s="4"/>
      <c r="I11653" s="4"/>
      <c r="J11653" s="5"/>
    </row>
    <row r="11654" spans="1:10" x14ac:dyDescent="0.25">
      <c r="A11654" s="4">
        <v>44152.106041666666</v>
      </c>
      <c r="B11654" t="str">
        <f t="shared" si="23614"/>
        <v>CONV_ZONE</v>
      </c>
      <c r="C11654">
        <v>8330</v>
      </c>
      <c r="D11654" t="str">
        <f t="shared" si="23615"/>
        <v xml:space="preserve">Zutritt Vorbereitung ist aktiv </v>
      </c>
      <c r="E11654">
        <f t="shared" ref="E11654" si="23672">COUNTIF(Elements,$C11654)</f>
        <v>213</v>
      </c>
      <c r="F11654">
        <f t="shared" ref="F11654" si="23673">COUNTIFS(Elements,C11654,Storung,D11654)</f>
        <v>113</v>
      </c>
      <c r="H11654" s="4"/>
      <c r="I11654" s="4"/>
      <c r="J11654" s="5"/>
    </row>
    <row r="11655" spans="1:10" x14ac:dyDescent="0.25">
      <c r="A11655" s="4">
        <v>44151.897881944446</v>
      </c>
      <c r="B11655" t="str">
        <f t="shared" si="23614"/>
        <v>CONV_ZONE</v>
      </c>
      <c r="C11655">
        <v>8330</v>
      </c>
      <c r="D11655" t="str">
        <f t="shared" si="23615"/>
        <v xml:space="preserve">Zutritt Vorbereitung ist aktiv </v>
      </c>
      <c r="E11655">
        <f t="shared" ref="E11655" si="23674">COUNTIF(Elements,$C11655)</f>
        <v>213</v>
      </c>
      <c r="F11655">
        <f t="shared" ref="F11655" si="23675">COUNTIFS(Elements,C11655,Storung,D11655)</f>
        <v>113</v>
      </c>
      <c r="H11655" s="4"/>
      <c r="I11655" s="4"/>
      <c r="J11655" s="5"/>
    </row>
    <row r="11656" spans="1:10" x14ac:dyDescent="0.25">
      <c r="A11656" s="4">
        <v>44151.677361111113</v>
      </c>
      <c r="B11656" t="str">
        <f t="shared" si="23614"/>
        <v>CONV_ZONE</v>
      </c>
      <c r="C11656">
        <v>8330</v>
      </c>
      <c r="D11656" t="str">
        <f t="shared" si="23615"/>
        <v xml:space="preserve">Zutritt Vorbereitung ist aktiv </v>
      </c>
      <c r="E11656">
        <f t="shared" ref="E11656" si="23676">COUNTIF(Elements,$C11656)</f>
        <v>213</v>
      </c>
      <c r="F11656">
        <f t="shared" ref="F11656" si="23677">COUNTIFS(Elements,C11656,Storung,D11656)</f>
        <v>113</v>
      </c>
      <c r="H11656" s="4"/>
      <c r="I11656" s="4"/>
      <c r="J11656" s="5"/>
    </row>
    <row r="11657" spans="1:10" x14ac:dyDescent="0.25">
      <c r="A11657" s="4">
        <v>44151.659641203703</v>
      </c>
      <c r="B11657" t="str">
        <f t="shared" si="23614"/>
        <v>CONV_ZONE</v>
      </c>
      <c r="C11657">
        <v>8330</v>
      </c>
      <c r="D11657" t="str">
        <f t="shared" si="23615"/>
        <v xml:space="preserve">Zutritt Vorbereitung ist aktiv </v>
      </c>
      <c r="E11657">
        <f t="shared" ref="E11657" si="23678">COUNTIF(Elements,$C11657)</f>
        <v>213</v>
      </c>
      <c r="F11657">
        <f t="shared" ref="F11657" si="23679">COUNTIFS(Elements,C11657,Storung,D11657)</f>
        <v>113</v>
      </c>
      <c r="H11657" s="4"/>
      <c r="I11657" s="4"/>
      <c r="J11657" s="5"/>
    </row>
    <row r="11658" spans="1:10" x14ac:dyDescent="0.25">
      <c r="A11658" s="4">
        <v>44151.614756944444</v>
      </c>
      <c r="B11658" t="str">
        <f t="shared" si="23614"/>
        <v>CONV_ZONE</v>
      </c>
      <c r="C11658">
        <v>8330</v>
      </c>
      <c r="D11658" t="str">
        <f t="shared" si="23615"/>
        <v xml:space="preserve">Zutritt Vorbereitung ist aktiv </v>
      </c>
      <c r="E11658">
        <f t="shared" ref="E11658" si="23680">COUNTIF(Elements,$C11658)</f>
        <v>213</v>
      </c>
      <c r="F11658">
        <f t="shared" ref="F11658" si="23681">COUNTIFS(Elements,C11658,Storung,D11658)</f>
        <v>113</v>
      </c>
      <c r="H11658" s="4"/>
      <c r="I11658" s="4"/>
      <c r="J11658" s="5"/>
    </row>
    <row r="11659" spans="1:10" x14ac:dyDescent="0.25">
      <c r="A11659" s="4">
        <v>44151.599074074074</v>
      </c>
      <c r="B11659" t="str">
        <f t="shared" si="23614"/>
        <v>CONV_ZONE</v>
      </c>
      <c r="C11659">
        <v>8330</v>
      </c>
      <c r="D11659" t="str">
        <f t="shared" si="23615"/>
        <v xml:space="preserve">Zutritt Vorbereitung ist aktiv </v>
      </c>
      <c r="E11659">
        <f t="shared" ref="E11659" si="23682">COUNTIF(Elements,$C11659)</f>
        <v>213</v>
      </c>
      <c r="F11659">
        <f t="shared" ref="F11659" si="23683">COUNTIFS(Elements,C11659,Storung,D11659)</f>
        <v>113</v>
      </c>
      <c r="H11659" s="4"/>
      <c r="I11659" s="4"/>
      <c r="J11659" s="5"/>
    </row>
    <row r="11660" spans="1:10" x14ac:dyDescent="0.25">
      <c r="A11660" s="4">
        <v>44151.591817129629</v>
      </c>
      <c r="B11660" t="str">
        <f t="shared" si="23614"/>
        <v>CONV_ZONE</v>
      </c>
      <c r="C11660">
        <v>8330</v>
      </c>
      <c r="D11660" t="str">
        <f t="shared" si="23615"/>
        <v xml:space="preserve">Zutritt Vorbereitung ist aktiv </v>
      </c>
      <c r="E11660">
        <f t="shared" ref="E11660" si="23684">COUNTIF(Elements,$C11660)</f>
        <v>213</v>
      </c>
      <c r="F11660">
        <f t="shared" ref="F11660" si="23685">COUNTIFS(Elements,C11660,Storung,D11660)</f>
        <v>113</v>
      </c>
      <c r="H11660" s="4"/>
      <c r="I11660" s="4"/>
      <c r="J11660" s="5"/>
    </row>
    <row r="11661" spans="1:10" x14ac:dyDescent="0.25">
      <c r="A11661" s="4">
        <v>44151.591111111113</v>
      </c>
      <c r="B11661" t="str">
        <f t="shared" si="23614"/>
        <v>CONV_ZONE</v>
      </c>
      <c r="C11661">
        <v>8330</v>
      </c>
      <c r="D11661" t="str">
        <f t="shared" si="23615"/>
        <v xml:space="preserve">Zutritt Vorbereitung ist aktiv </v>
      </c>
      <c r="E11661">
        <f t="shared" ref="E11661" si="23686">COUNTIF(Elements,$C11661)</f>
        <v>213</v>
      </c>
      <c r="F11661">
        <f t="shared" ref="F11661" si="23687">COUNTIFS(Elements,C11661,Storung,D11661)</f>
        <v>113</v>
      </c>
      <c r="H11661" s="4"/>
      <c r="I11661" s="4"/>
      <c r="J11661" s="5"/>
    </row>
    <row r="11662" spans="1:10" x14ac:dyDescent="0.25">
      <c r="A11662" s="4">
        <v>44151.590127314812</v>
      </c>
      <c r="B11662" t="str">
        <f t="shared" si="23614"/>
        <v>CONV_ZONE</v>
      </c>
      <c r="C11662">
        <v>8330</v>
      </c>
      <c r="D11662" t="str">
        <f t="shared" si="23615"/>
        <v xml:space="preserve">Zutritt Vorbereitung ist aktiv </v>
      </c>
      <c r="E11662">
        <f t="shared" ref="E11662" si="23688">COUNTIF(Elements,$C11662)</f>
        <v>213</v>
      </c>
      <c r="F11662">
        <f t="shared" ref="F11662" si="23689">COUNTIFS(Elements,C11662,Storung,D11662)</f>
        <v>113</v>
      </c>
      <c r="H11662" s="4"/>
      <c r="I11662" s="4"/>
      <c r="J11662" s="5"/>
    </row>
    <row r="11663" spans="1:10" x14ac:dyDescent="0.25">
      <c r="A11663" s="4">
        <v>44151.589768518519</v>
      </c>
      <c r="B11663" t="str">
        <f t="shared" si="23614"/>
        <v>CONV_ZONE</v>
      </c>
      <c r="C11663">
        <v>8330</v>
      </c>
      <c r="D11663" t="str">
        <f t="shared" si="23615"/>
        <v xml:space="preserve">Zutritt Vorbereitung ist aktiv </v>
      </c>
      <c r="E11663">
        <f t="shared" ref="E11663" si="23690">COUNTIF(Elements,$C11663)</f>
        <v>213</v>
      </c>
      <c r="F11663">
        <f t="shared" ref="F11663" si="23691">COUNTIFS(Elements,C11663,Storung,D11663)</f>
        <v>113</v>
      </c>
      <c r="H11663" s="4"/>
      <c r="I11663" s="4"/>
      <c r="J11663" s="5"/>
    </row>
    <row r="11664" spans="1:10" x14ac:dyDescent="0.25">
      <c r="A11664" s="4">
        <v>44151.587233796294</v>
      </c>
      <c r="B11664" t="str">
        <f t="shared" si="23614"/>
        <v>CONV_ZONE</v>
      </c>
      <c r="C11664">
        <v>8330</v>
      </c>
      <c r="D11664" t="str">
        <f t="shared" si="23615"/>
        <v xml:space="preserve">Zutritt Vorbereitung ist aktiv </v>
      </c>
      <c r="E11664">
        <f t="shared" ref="E11664" si="23692">COUNTIF(Elements,$C11664)</f>
        <v>213</v>
      </c>
      <c r="F11664">
        <f t="shared" ref="F11664" si="23693">COUNTIFS(Elements,C11664,Storung,D11664)</f>
        <v>113</v>
      </c>
      <c r="H11664" s="4"/>
      <c r="I11664" s="4"/>
      <c r="J11664" s="5"/>
    </row>
    <row r="11665" spans="1:10" x14ac:dyDescent="0.25">
      <c r="A11665" s="4">
        <v>44151.586956018517</v>
      </c>
      <c r="B11665" t="str">
        <f t="shared" si="23614"/>
        <v>CONV_ZONE</v>
      </c>
      <c r="C11665">
        <v>8330</v>
      </c>
      <c r="D11665" t="str">
        <f t="shared" si="23615"/>
        <v xml:space="preserve">Zutritt Vorbereitung ist aktiv </v>
      </c>
      <c r="E11665">
        <f t="shared" ref="E11665" si="23694">COUNTIF(Elements,$C11665)</f>
        <v>213</v>
      </c>
      <c r="F11665">
        <f t="shared" ref="F11665" si="23695">COUNTIFS(Elements,C11665,Storung,D11665)</f>
        <v>113</v>
      </c>
      <c r="H11665" s="4"/>
      <c r="I11665" s="4"/>
      <c r="J11665" s="5"/>
    </row>
    <row r="11666" spans="1:10" x14ac:dyDescent="0.25">
      <c r="A11666" s="4">
        <v>44151.580428240741</v>
      </c>
      <c r="B11666" t="str">
        <f t="shared" si="23614"/>
        <v>CONV_ZONE</v>
      </c>
      <c r="C11666">
        <v>8330</v>
      </c>
      <c r="D11666" t="str">
        <f t="shared" si="23615"/>
        <v xml:space="preserve">Zutritt Vorbereitung ist aktiv </v>
      </c>
      <c r="E11666">
        <f t="shared" ref="E11666" si="23696">COUNTIF(Elements,$C11666)</f>
        <v>213</v>
      </c>
      <c r="F11666">
        <f t="shared" ref="F11666" si="23697">COUNTIFS(Elements,C11666,Storung,D11666)</f>
        <v>113</v>
      </c>
      <c r="H11666" s="4"/>
      <c r="I11666" s="4"/>
      <c r="J11666" s="5"/>
    </row>
    <row r="11667" spans="1:10" x14ac:dyDescent="0.25">
      <c r="A11667" s="4">
        <v>44151.577222222222</v>
      </c>
      <c r="B11667" t="str">
        <f t="shared" si="23614"/>
        <v>CONV_ZONE</v>
      </c>
      <c r="C11667">
        <v>8330</v>
      </c>
      <c r="D11667" t="str">
        <f t="shared" si="23615"/>
        <v xml:space="preserve">Zutritt Vorbereitung ist aktiv </v>
      </c>
      <c r="E11667">
        <f t="shared" ref="E11667" si="23698">COUNTIF(Elements,$C11667)</f>
        <v>213</v>
      </c>
      <c r="F11667">
        <f t="shared" ref="F11667" si="23699">COUNTIFS(Elements,C11667,Storung,D11667)</f>
        <v>113</v>
      </c>
      <c r="H11667" s="4"/>
      <c r="I11667" s="4"/>
      <c r="J11667" s="5"/>
    </row>
    <row r="11668" spans="1:10" x14ac:dyDescent="0.25">
      <c r="A11668" s="4">
        <v>44151.576909722222</v>
      </c>
      <c r="B11668" t="str">
        <f t="shared" si="23614"/>
        <v>CONV_ZONE</v>
      </c>
      <c r="C11668">
        <v>8330</v>
      </c>
      <c r="D11668" t="str">
        <f t="shared" si="23615"/>
        <v xml:space="preserve">Zutritt Vorbereitung ist aktiv </v>
      </c>
      <c r="E11668">
        <f t="shared" ref="E11668" si="23700">COUNTIF(Elements,$C11668)</f>
        <v>213</v>
      </c>
      <c r="F11668">
        <f t="shared" ref="F11668" si="23701">COUNTIFS(Elements,C11668,Storung,D11668)</f>
        <v>113</v>
      </c>
      <c r="H11668" s="4"/>
      <c r="I11668" s="4"/>
      <c r="J11668" s="5"/>
    </row>
    <row r="11669" spans="1:10" x14ac:dyDescent="0.25">
      <c r="A11669" s="4">
        <v>44151.565879629627</v>
      </c>
      <c r="B11669" t="str">
        <f t="shared" si="23614"/>
        <v>CONV_ZONE</v>
      </c>
      <c r="C11669">
        <v>8330</v>
      </c>
      <c r="D11669" t="str">
        <f t="shared" si="23615"/>
        <v xml:space="preserve">Zutritt Vorbereitung ist aktiv </v>
      </c>
      <c r="E11669">
        <f t="shared" ref="E11669" si="23702">COUNTIF(Elements,$C11669)</f>
        <v>213</v>
      </c>
      <c r="F11669">
        <f t="shared" ref="F11669" si="23703">COUNTIFS(Elements,C11669,Storung,D11669)</f>
        <v>113</v>
      </c>
      <c r="H11669" s="4"/>
      <c r="I11669" s="4"/>
      <c r="J11669" s="5"/>
    </row>
    <row r="11670" spans="1:10" x14ac:dyDescent="0.25">
      <c r="A11670" s="4">
        <v>44151.565555555557</v>
      </c>
      <c r="B11670" t="str">
        <f t="shared" si="23614"/>
        <v>CONV_ZONE</v>
      </c>
      <c r="C11670">
        <v>8330</v>
      </c>
      <c r="D11670" t="str">
        <f t="shared" si="23615"/>
        <v xml:space="preserve">Zutritt Vorbereitung ist aktiv </v>
      </c>
      <c r="E11670">
        <f t="shared" ref="E11670" si="23704">COUNTIF(Elements,$C11670)</f>
        <v>213</v>
      </c>
      <c r="F11670">
        <f t="shared" ref="F11670" si="23705">COUNTIFS(Elements,C11670,Storung,D11670)</f>
        <v>113</v>
      </c>
      <c r="H11670" s="4"/>
      <c r="I11670" s="4"/>
      <c r="J11670" s="5"/>
    </row>
    <row r="11671" spans="1:10" x14ac:dyDescent="0.25">
      <c r="A11671" s="4">
        <v>44151.54347222222</v>
      </c>
      <c r="B11671" t="str">
        <f t="shared" si="23614"/>
        <v>CONV_ZONE</v>
      </c>
      <c r="C11671">
        <v>8330</v>
      </c>
      <c r="D11671" t="str">
        <f t="shared" si="23615"/>
        <v xml:space="preserve">Zutritt Vorbereitung ist aktiv </v>
      </c>
      <c r="E11671">
        <f t="shared" ref="E11671" si="23706">COUNTIF(Elements,$C11671)</f>
        <v>213</v>
      </c>
      <c r="F11671">
        <f t="shared" ref="F11671" si="23707">COUNTIFS(Elements,C11671,Storung,D11671)</f>
        <v>113</v>
      </c>
      <c r="H11671" s="4"/>
      <c r="I11671" s="4"/>
      <c r="J11671" s="5"/>
    </row>
    <row r="11672" spans="1:10" x14ac:dyDescent="0.25">
      <c r="A11672" s="4">
        <v>44151.362719907411</v>
      </c>
      <c r="B11672" t="str">
        <f t="shared" si="23614"/>
        <v>CONV_ZONE</v>
      </c>
      <c r="C11672">
        <v>8330</v>
      </c>
      <c r="D11672" t="str">
        <f t="shared" si="23615"/>
        <v xml:space="preserve">Zutritt Vorbereitung ist aktiv </v>
      </c>
      <c r="E11672">
        <f t="shared" ref="E11672" si="23708">COUNTIF(Elements,$C11672)</f>
        <v>213</v>
      </c>
      <c r="F11672">
        <f t="shared" ref="F11672" si="23709">COUNTIFS(Elements,C11672,Storung,D11672)</f>
        <v>113</v>
      </c>
      <c r="H11672" s="4"/>
      <c r="I11672" s="4"/>
      <c r="J11672" s="5"/>
    </row>
    <row r="11673" spans="1:10" x14ac:dyDescent="0.25">
      <c r="A11673" s="4">
        <v>44164.298483796294</v>
      </c>
      <c r="B11673" t="str">
        <f t="shared" si="23614"/>
        <v>CONV_ZONE</v>
      </c>
      <c r="C11673">
        <v>7200</v>
      </c>
      <c r="D11673" t="str">
        <f t="shared" si="23615"/>
        <v xml:space="preserve">Zutritt Vorbereitung ist aktiv </v>
      </c>
      <c r="E11673">
        <f t="shared" ref="E11673" si="23710">COUNTIF(Elements,$C11673)</f>
        <v>183</v>
      </c>
      <c r="F11673">
        <f t="shared" ref="F11673" si="23711">COUNTIFS(Elements,C11673,Storung,D11673)</f>
        <v>98</v>
      </c>
      <c r="H11673" s="4"/>
      <c r="I11673" s="4"/>
      <c r="J11673" s="5"/>
    </row>
    <row r="11674" spans="1:10" x14ac:dyDescent="0.25">
      <c r="A11674" s="4">
        <v>44164.298483796294</v>
      </c>
      <c r="B11674" t="str">
        <f t="shared" si="23614"/>
        <v>CONV_ZONE</v>
      </c>
      <c r="C11674">
        <v>7300</v>
      </c>
      <c r="D11674" t="str">
        <f t="shared" si="23615"/>
        <v xml:space="preserve">Zutritt Vorbereitung ist aktiv </v>
      </c>
      <c r="E11674">
        <f t="shared" ref="E11674" si="23712">COUNTIF(Elements,$C11674)</f>
        <v>183</v>
      </c>
      <c r="F11674">
        <f t="shared" ref="F11674" si="23713">COUNTIFS(Elements,C11674,Storung,D11674)</f>
        <v>98</v>
      </c>
      <c r="H11674" s="4"/>
      <c r="I11674" s="4"/>
      <c r="J11674" s="5"/>
    </row>
    <row r="11675" spans="1:10" x14ac:dyDescent="0.25">
      <c r="A11675" s="4">
        <v>44164.294340277775</v>
      </c>
      <c r="B11675" t="str">
        <f t="shared" si="23614"/>
        <v>CONV_ZONE</v>
      </c>
      <c r="C11675">
        <v>7200</v>
      </c>
      <c r="D11675" t="str">
        <f t="shared" si="23615"/>
        <v xml:space="preserve">Zutritt Vorbereitung ist aktiv </v>
      </c>
      <c r="E11675">
        <f t="shared" ref="E11675" si="23714">COUNTIF(Elements,$C11675)</f>
        <v>183</v>
      </c>
      <c r="F11675">
        <f t="shared" ref="F11675" si="23715">COUNTIFS(Elements,C11675,Storung,D11675)</f>
        <v>98</v>
      </c>
      <c r="H11675" s="4"/>
      <c r="I11675" s="4"/>
      <c r="J11675" s="5"/>
    </row>
    <row r="11676" spans="1:10" x14ac:dyDescent="0.25">
      <c r="A11676" s="4">
        <v>44164.294340277775</v>
      </c>
      <c r="B11676" t="str">
        <f t="shared" si="23614"/>
        <v>CONV_ZONE</v>
      </c>
      <c r="C11676">
        <v>7300</v>
      </c>
      <c r="D11676" t="str">
        <f t="shared" si="23615"/>
        <v xml:space="preserve">Zutritt Vorbereitung ist aktiv </v>
      </c>
      <c r="E11676">
        <f t="shared" ref="E11676" si="23716">COUNTIF(Elements,$C11676)</f>
        <v>183</v>
      </c>
      <c r="F11676">
        <f t="shared" ref="F11676" si="23717">COUNTIFS(Elements,C11676,Storung,D11676)</f>
        <v>98</v>
      </c>
      <c r="H11676" s="4"/>
      <c r="I11676" s="4"/>
      <c r="J11676" s="5"/>
    </row>
    <row r="11677" spans="1:10" x14ac:dyDescent="0.25">
      <c r="A11677" s="4">
        <v>44164.271134259259</v>
      </c>
      <c r="B11677" t="str">
        <f t="shared" si="23614"/>
        <v>CONV_ZONE</v>
      </c>
      <c r="C11677">
        <v>7200</v>
      </c>
      <c r="D11677" t="str">
        <f t="shared" si="23615"/>
        <v xml:space="preserve">Zutritt Vorbereitung ist aktiv </v>
      </c>
      <c r="E11677">
        <f t="shared" ref="E11677" si="23718">COUNTIF(Elements,$C11677)</f>
        <v>183</v>
      </c>
      <c r="F11677">
        <f t="shared" ref="F11677" si="23719">COUNTIFS(Elements,C11677,Storung,D11677)</f>
        <v>98</v>
      </c>
      <c r="H11677" s="4"/>
      <c r="I11677" s="4"/>
      <c r="J11677" s="5"/>
    </row>
    <row r="11678" spans="1:10" x14ac:dyDescent="0.25">
      <c r="A11678" s="4">
        <v>44164.271134259259</v>
      </c>
      <c r="B11678" t="str">
        <f t="shared" si="23614"/>
        <v>CONV_ZONE</v>
      </c>
      <c r="C11678">
        <v>7300</v>
      </c>
      <c r="D11678" t="str">
        <f t="shared" si="23615"/>
        <v xml:space="preserve">Zutritt Vorbereitung ist aktiv </v>
      </c>
      <c r="E11678">
        <f t="shared" ref="E11678" si="23720">COUNTIF(Elements,$C11678)</f>
        <v>183</v>
      </c>
      <c r="F11678">
        <f t="shared" ref="F11678" si="23721">COUNTIFS(Elements,C11678,Storung,D11678)</f>
        <v>98</v>
      </c>
      <c r="H11678" s="4"/>
      <c r="I11678" s="4"/>
      <c r="J11678" s="5"/>
    </row>
    <row r="11679" spans="1:10" x14ac:dyDescent="0.25">
      <c r="A11679" s="4">
        <v>44164.269675925927</v>
      </c>
      <c r="B11679" t="str">
        <f t="shared" si="23614"/>
        <v>CONV_ZONE</v>
      </c>
      <c r="C11679">
        <v>7200</v>
      </c>
      <c r="D11679" t="str">
        <f t="shared" si="23615"/>
        <v xml:space="preserve">Zutritt Vorbereitung ist aktiv </v>
      </c>
      <c r="E11679">
        <f t="shared" ref="E11679" si="23722">COUNTIF(Elements,$C11679)</f>
        <v>183</v>
      </c>
      <c r="F11679">
        <f t="shared" ref="F11679" si="23723">COUNTIFS(Elements,C11679,Storung,D11679)</f>
        <v>98</v>
      </c>
      <c r="H11679" s="4"/>
      <c r="I11679" s="4"/>
      <c r="J11679" s="5"/>
    </row>
    <row r="11680" spans="1:10" x14ac:dyDescent="0.25">
      <c r="A11680" s="4">
        <v>44164.269675925927</v>
      </c>
      <c r="B11680" t="str">
        <f t="shared" si="23614"/>
        <v>CONV_ZONE</v>
      </c>
      <c r="C11680">
        <v>7300</v>
      </c>
      <c r="D11680" t="str">
        <f t="shared" si="23615"/>
        <v xml:space="preserve">Zutritt Vorbereitung ist aktiv </v>
      </c>
      <c r="E11680">
        <f t="shared" ref="E11680" si="23724">COUNTIF(Elements,$C11680)</f>
        <v>183</v>
      </c>
      <c r="F11680">
        <f t="shared" ref="F11680" si="23725">COUNTIFS(Elements,C11680,Storung,D11680)</f>
        <v>98</v>
      </c>
      <c r="H11680" s="4"/>
      <c r="I11680" s="4"/>
      <c r="J11680" s="5"/>
    </row>
    <row r="11681" spans="1:10" x14ac:dyDescent="0.25">
      <c r="A11681" s="4">
        <v>44162.676979166667</v>
      </c>
      <c r="B11681" t="str">
        <f t="shared" si="23614"/>
        <v>CONV_ZONE</v>
      </c>
      <c r="C11681">
        <v>7200</v>
      </c>
      <c r="D11681" t="str">
        <f t="shared" si="23615"/>
        <v xml:space="preserve">Zutritt Vorbereitung ist aktiv </v>
      </c>
      <c r="E11681">
        <f t="shared" ref="E11681" si="23726">COUNTIF(Elements,$C11681)</f>
        <v>183</v>
      </c>
      <c r="F11681">
        <f t="shared" ref="F11681" si="23727">COUNTIFS(Elements,C11681,Storung,D11681)</f>
        <v>98</v>
      </c>
      <c r="H11681" s="4"/>
      <c r="I11681" s="4"/>
      <c r="J11681" s="5"/>
    </row>
    <row r="11682" spans="1:10" x14ac:dyDescent="0.25">
      <c r="A11682" s="4">
        <v>44162.676979166667</v>
      </c>
      <c r="B11682" t="str">
        <f t="shared" si="23614"/>
        <v>CONV_ZONE</v>
      </c>
      <c r="C11682">
        <v>7300</v>
      </c>
      <c r="D11682" t="str">
        <f t="shared" si="23615"/>
        <v xml:space="preserve">Zutritt Vorbereitung ist aktiv </v>
      </c>
      <c r="E11682">
        <f t="shared" ref="E11682" si="23728">COUNTIF(Elements,$C11682)</f>
        <v>183</v>
      </c>
      <c r="F11682">
        <f t="shared" ref="F11682" si="23729">COUNTIFS(Elements,C11682,Storung,D11682)</f>
        <v>98</v>
      </c>
      <c r="H11682" s="4"/>
      <c r="I11682" s="4"/>
      <c r="J11682" s="5"/>
    </row>
    <row r="11683" spans="1:10" x14ac:dyDescent="0.25">
      <c r="A11683" s="4">
        <v>44162.621168981481</v>
      </c>
      <c r="B11683" t="str">
        <f t="shared" si="23614"/>
        <v>CONV_ZONE</v>
      </c>
      <c r="C11683">
        <v>7200</v>
      </c>
      <c r="D11683" t="str">
        <f t="shared" si="23615"/>
        <v xml:space="preserve">Zutritt Vorbereitung ist aktiv </v>
      </c>
      <c r="E11683">
        <f t="shared" ref="E11683" si="23730">COUNTIF(Elements,$C11683)</f>
        <v>183</v>
      </c>
      <c r="F11683">
        <f t="shared" ref="F11683" si="23731">COUNTIFS(Elements,C11683,Storung,D11683)</f>
        <v>98</v>
      </c>
      <c r="H11683" s="4"/>
      <c r="I11683" s="4"/>
      <c r="J11683" s="5"/>
    </row>
    <row r="11684" spans="1:10" x14ac:dyDescent="0.25">
      <c r="A11684" s="4">
        <v>44162.621168981481</v>
      </c>
      <c r="B11684" t="str">
        <f t="shared" si="23614"/>
        <v>CONV_ZONE</v>
      </c>
      <c r="C11684">
        <v>7300</v>
      </c>
      <c r="D11684" t="str">
        <f t="shared" si="23615"/>
        <v xml:space="preserve">Zutritt Vorbereitung ist aktiv </v>
      </c>
      <c r="E11684">
        <f t="shared" ref="E11684" si="23732">COUNTIF(Elements,$C11684)</f>
        <v>183</v>
      </c>
      <c r="F11684">
        <f t="shared" ref="F11684" si="23733">COUNTIFS(Elements,C11684,Storung,D11684)</f>
        <v>98</v>
      </c>
      <c r="H11684" s="4"/>
      <c r="I11684" s="4"/>
      <c r="J11684" s="5"/>
    </row>
    <row r="11685" spans="1:10" x14ac:dyDescent="0.25">
      <c r="A11685" s="4">
        <v>44162.620312500003</v>
      </c>
      <c r="B11685" t="str">
        <f t="shared" si="23614"/>
        <v>CONV_ZONE</v>
      </c>
      <c r="C11685">
        <v>7300</v>
      </c>
      <c r="D11685" t="str">
        <f t="shared" si="23615"/>
        <v xml:space="preserve">Zutritt Vorbereitung ist aktiv </v>
      </c>
      <c r="E11685">
        <f t="shared" ref="E11685" si="23734">COUNTIF(Elements,$C11685)</f>
        <v>183</v>
      </c>
      <c r="F11685">
        <f t="shared" ref="F11685" si="23735">COUNTIFS(Elements,C11685,Storung,D11685)</f>
        <v>98</v>
      </c>
      <c r="H11685" s="4"/>
      <c r="I11685" s="4"/>
      <c r="J11685" s="5"/>
    </row>
    <row r="11686" spans="1:10" x14ac:dyDescent="0.25">
      <c r="A11686" s="4">
        <v>44162.620300925926</v>
      </c>
      <c r="B11686" t="str">
        <f t="shared" si="23614"/>
        <v>CONV_ZONE</v>
      </c>
      <c r="C11686">
        <v>7200</v>
      </c>
      <c r="D11686" t="str">
        <f t="shared" si="23615"/>
        <v xml:space="preserve">Zutritt Vorbereitung ist aktiv </v>
      </c>
      <c r="E11686">
        <f t="shared" ref="E11686" si="23736">COUNTIF(Elements,$C11686)</f>
        <v>183</v>
      </c>
      <c r="F11686">
        <f t="shared" ref="F11686" si="23737">COUNTIFS(Elements,C11686,Storung,D11686)</f>
        <v>98</v>
      </c>
      <c r="H11686" s="4"/>
      <c r="I11686" s="4"/>
      <c r="J11686" s="5"/>
    </row>
    <row r="11687" spans="1:10" x14ac:dyDescent="0.25">
      <c r="A11687" s="4">
        <v>44162.451597222222</v>
      </c>
      <c r="B11687" t="str">
        <f t="shared" si="23614"/>
        <v>CONV_ZONE</v>
      </c>
      <c r="C11687">
        <v>7200</v>
      </c>
      <c r="D11687" t="str">
        <f t="shared" si="23615"/>
        <v xml:space="preserve">Zutritt Vorbereitung ist aktiv </v>
      </c>
      <c r="E11687">
        <f t="shared" ref="E11687" si="23738">COUNTIF(Elements,$C11687)</f>
        <v>183</v>
      </c>
      <c r="F11687">
        <f t="shared" ref="F11687" si="23739">COUNTIFS(Elements,C11687,Storung,D11687)</f>
        <v>98</v>
      </c>
      <c r="H11687" s="4"/>
      <c r="I11687" s="4"/>
      <c r="J11687" s="5"/>
    </row>
    <row r="11688" spans="1:10" x14ac:dyDescent="0.25">
      <c r="A11688" s="4">
        <v>44162.451597222222</v>
      </c>
      <c r="B11688" t="str">
        <f t="shared" si="23614"/>
        <v>CONV_ZONE</v>
      </c>
      <c r="C11688">
        <v>7300</v>
      </c>
      <c r="D11688" t="str">
        <f t="shared" si="23615"/>
        <v xml:space="preserve">Zutritt Vorbereitung ist aktiv </v>
      </c>
      <c r="E11688">
        <f t="shared" ref="E11688" si="23740">COUNTIF(Elements,$C11688)</f>
        <v>183</v>
      </c>
      <c r="F11688">
        <f t="shared" ref="F11688" si="23741">COUNTIFS(Elements,C11688,Storung,D11688)</f>
        <v>98</v>
      </c>
      <c r="H11688" s="4"/>
      <c r="I11688" s="4"/>
      <c r="J11688" s="5"/>
    </row>
    <row r="11689" spans="1:10" x14ac:dyDescent="0.25">
      <c r="A11689" s="4">
        <v>44162.447002314817</v>
      </c>
      <c r="B11689" t="str">
        <f t="shared" si="23614"/>
        <v>CONV_ZONE</v>
      </c>
      <c r="C11689">
        <v>7200</v>
      </c>
      <c r="D11689" t="str">
        <f t="shared" si="23615"/>
        <v xml:space="preserve">Zutritt Vorbereitung ist aktiv </v>
      </c>
      <c r="E11689">
        <f t="shared" ref="E11689" si="23742">COUNTIF(Elements,$C11689)</f>
        <v>183</v>
      </c>
      <c r="F11689">
        <f t="shared" ref="F11689" si="23743">COUNTIFS(Elements,C11689,Storung,D11689)</f>
        <v>98</v>
      </c>
      <c r="H11689" s="4"/>
      <c r="I11689" s="4"/>
      <c r="J11689" s="5"/>
    </row>
    <row r="11690" spans="1:10" x14ac:dyDescent="0.25">
      <c r="A11690" s="4">
        <v>44162.447002314817</v>
      </c>
      <c r="B11690" t="str">
        <f t="shared" ref="B11690:B11753" si="23744">"CONV_ZONE"</f>
        <v>CONV_ZONE</v>
      </c>
      <c r="C11690">
        <v>7300</v>
      </c>
      <c r="D11690" t="str">
        <f t="shared" ref="D11690:D11753" si="23745">"Zutritt Vorbereitung ist aktiv "</f>
        <v xml:space="preserve">Zutritt Vorbereitung ist aktiv </v>
      </c>
      <c r="E11690">
        <f t="shared" ref="E11690" si="23746">COUNTIF(Elements,$C11690)</f>
        <v>183</v>
      </c>
      <c r="F11690">
        <f t="shared" ref="F11690" si="23747">COUNTIFS(Elements,C11690,Storung,D11690)</f>
        <v>98</v>
      </c>
      <c r="H11690" s="4"/>
      <c r="I11690" s="4"/>
      <c r="J11690" s="5"/>
    </row>
    <row r="11691" spans="1:10" x14ac:dyDescent="0.25">
      <c r="A11691" s="4">
        <v>44162.282407407409</v>
      </c>
      <c r="B11691" t="str">
        <f t="shared" si="23744"/>
        <v>CONV_ZONE</v>
      </c>
      <c r="C11691">
        <v>7300</v>
      </c>
      <c r="D11691" t="str">
        <f t="shared" si="23745"/>
        <v xml:space="preserve">Zutritt Vorbereitung ist aktiv </v>
      </c>
      <c r="E11691">
        <f t="shared" ref="E11691" si="23748">COUNTIF(Elements,$C11691)</f>
        <v>183</v>
      </c>
      <c r="F11691">
        <f t="shared" ref="F11691" si="23749">COUNTIFS(Elements,C11691,Storung,D11691)</f>
        <v>98</v>
      </c>
      <c r="H11691" s="4"/>
      <c r="I11691" s="4"/>
      <c r="J11691" s="5"/>
    </row>
    <row r="11692" spans="1:10" x14ac:dyDescent="0.25">
      <c r="A11692" s="4">
        <v>44162.282395833332</v>
      </c>
      <c r="B11692" t="str">
        <f t="shared" si="23744"/>
        <v>CONV_ZONE</v>
      </c>
      <c r="C11692">
        <v>7200</v>
      </c>
      <c r="D11692" t="str">
        <f t="shared" si="23745"/>
        <v xml:space="preserve">Zutritt Vorbereitung ist aktiv </v>
      </c>
      <c r="E11692">
        <f t="shared" ref="E11692" si="23750">COUNTIF(Elements,$C11692)</f>
        <v>183</v>
      </c>
      <c r="F11692">
        <f t="shared" ref="F11692" si="23751">COUNTIFS(Elements,C11692,Storung,D11692)</f>
        <v>98</v>
      </c>
      <c r="H11692" s="4"/>
      <c r="I11692" s="4"/>
      <c r="J11692" s="5"/>
    </row>
    <row r="11693" spans="1:10" x14ac:dyDescent="0.25">
      <c r="A11693" s="4">
        <v>44162.242800925924</v>
      </c>
      <c r="B11693" t="str">
        <f t="shared" si="23744"/>
        <v>CONV_ZONE</v>
      </c>
      <c r="C11693">
        <v>7300</v>
      </c>
      <c r="D11693" t="str">
        <f t="shared" si="23745"/>
        <v xml:space="preserve">Zutritt Vorbereitung ist aktiv </v>
      </c>
      <c r="E11693">
        <f t="shared" ref="E11693" si="23752">COUNTIF(Elements,$C11693)</f>
        <v>183</v>
      </c>
      <c r="F11693">
        <f t="shared" ref="F11693" si="23753">COUNTIFS(Elements,C11693,Storung,D11693)</f>
        <v>98</v>
      </c>
      <c r="H11693" s="4"/>
      <c r="I11693" s="4"/>
      <c r="J11693" s="5"/>
    </row>
    <row r="11694" spans="1:10" x14ac:dyDescent="0.25">
      <c r="A11694" s="4">
        <v>44162.242789351854</v>
      </c>
      <c r="B11694" t="str">
        <f t="shared" si="23744"/>
        <v>CONV_ZONE</v>
      </c>
      <c r="C11694">
        <v>7200</v>
      </c>
      <c r="D11694" t="str">
        <f t="shared" si="23745"/>
        <v xml:space="preserve">Zutritt Vorbereitung ist aktiv </v>
      </c>
      <c r="E11694">
        <f t="shared" ref="E11694" si="23754">COUNTIF(Elements,$C11694)</f>
        <v>183</v>
      </c>
      <c r="F11694">
        <f t="shared" ref="F11694" si="23755">COUNTIFS(Elements,C11694,Storung,D11694)</f>
        <v>98</v>
      </c>
      <c r="H11694" s="4"/>
      <c r="I11694" s="4"/>
      <c r="J11694" s="5"/>
    </row>
    <row r="11695" spans="1:10" x14ac:dyDescent="0.25">
      <c r="A11695" s="4">
        <v>44162.238229166665</v>
      </c>
      <c r="B11695" t="str">
        <f t="shared" si="23744"/>
        <v>CONV_ZONE</v>
      </c>
      <c r="C11695">
        <v>7200</v>
      </c>
      <c r="D11695" t="str">
        <f t="shared" si="23745"/>
        <v xml:space="preserve">Zutritt Vorbereitung ist aktiv </v>
      </c>
      <c r="E11695">
        <f t="shared" ref="E11695" si="23756">COUNTIF(Elements,$C11695)</f>
        <v>183</v>
      </c>
      <c r="F11695">
        <f t="shared" ref="F11695" si="23757">COUNTIFS(Elements,C11695,Storung,D11695)</f>
        <v>98</v>
      </c>
      <c r="H11695" s="4"/>
      <c r="I11695" s="4"/>
      <c r="J11695" s="5"/>
    </row>
    <row r="11696" spans="1:10" x14ac:dyDescent="0.25">
      <c r="A11696" s="4">
        <v>44162.238229166665</v>
      </c>
      <c r="B11696" t="str">
        <f t="shared" si="23744"/>
        <v>CONV_ZONE</v>
      </c>
      <c r="C11696">
        <v>7300</v>
      </c>
      <c r="D11696" t="str">
        <f t="shared" si="23745"/>
        <v xml:space="preserve">Zutritt Vorbereitung ist aktiv </v>
      </c>
      <c r="E11696">
        <f t="shared" ref="E11696" si="23758">COUNTIF(Elements,$C11696)</f>
        <v>183</v>
      </c>
      <c r="F11696">
        <f t="shared" ref="F11696" si="23759">COUNTIFS(Elements,C11696,Storung,D11696)</f>
        <v>98</v>
      </c>
      <c r="H11696" s="4"/>
      <c r="I11696" s="4"/>
      <c r="J11696" s="5"/>
    </row>
    <row r="11697" spans="1:10" x14ac:dyDescent="0.25">
      <c r="A11697" s="4">
        <v>44162.175335648149</v>
      </c>
      <c r="B11697" t="str">
        <f t="shared" si="23744"/>
        <v>CONV_ZONE</v>
      </c>
      <c r="C11697">
        <v>7300</v>
      </c>
      <c r="D11697" t="str">
        <f t="shared" si="23745"/>
        <v xml:space="preserve">Zutritt Vorbereitung ist aktiv </v>
      </c>
      <c r="E11697">
        <f t="shared" ref="E11697" si="23760">COUNTIF(Elements,$C11697)</f>
        <v>183</v>
      </c>
      <c r="F11697">
        <f t="shared" ref="F11697" si="23761">COUNTIFS(Elements,C11697,Storung,D11697)</f>
        <v>98</v>
      </c>
      <c r="H11697" s="4"/>
      <c r="I11697" s="4"/>
      <c r="J11697" s="5"/>
    </row>
    <row r="11698" spans="1:10" x14ac:dyDescent="0.25">
      <c r="A11698" s="4">
        <v>44162.175324074073</v>
      </c>
      <c r="B11698" t="str">
        <f t="shared" si="23744"/>
        <v>CONV_ZONE</v>
      </c>
      <c r="C11698">
        <v>7200</v>
      </c>
      <c r="D11698" t="str">
        <f t="shared" si="23745"/>
        <v xml:space="preserve">Zutritt Vorbereitung ist aktiv </v>
      </c>
      <c r="E11698">
        <f t="shared" ref="E11698" si="23762">COUNTIF(Elements,$C11698)</f>
        <v>183</v>
      </c>
      <c r="F11698">
        <f t="shared" ref="F11698" si="23763">COUNTIFS(Elements,C11698,Storung,D11698)</f>
        <v>98</v>
      </c>
      <c r="H11698" s="4"/>
      <c r="I11698" s="4"/>
      <c r="J11698" s="5"/>
    </row>
    <row r="11699" spans="1:10" x14ac:dyDescent="0.25">
      <c r="A11699" s="4">
        <v>44162.139548611114</v>
      </c>
      <c r="B11699" t="str">
        <f t="shared" si="23744"/>
        <v>CONV_ZONE</v>
      </c>
      <c r="C11699">
        <v>7300</v>
      </c>
      <c r="D11699" t="str">
        <f t="shared" si="23745"/>
        <v xml:space="preserve">Zutritt Vorbereitung ist aktiv </v>
      </c>
      <c r="E11699">
        <f t="shared" ref="E11699" si="23764">COUNTIF(Elements,$C11699)</f>
        <v>183</v>
      </c>
      <c r="F11699">
        <f t="shared" ref="F11699" si="23765">COUNTIFS(Elements,C11699,Storung,D11699)</f>
        <v>98</v>
      </c>
      <c r="H11699" s="4"/>
      <c r="I11699" s="4"/>
      <c r="J11699" s="5"/>
    </row>
    <row r="11700" spans="1:10" x14ac:dyDescent="0.25">
      <c r="A11700" s="4">
        <v>44162.139537037037</v>
      </c>
      <c r="B11700" t="str">
        <f t="shared" si="23744"/>
        <v>CONV_ZONE</v>
      </c>
      <c r="C11700">
        <v>7200</v>
      </c>
      <c r="D11700" t="str">
        <f t="shared" si="23745"/>
        <v xml:space="preserve">Zutritt Vorbereitung ist aktiv </v>
      </c>
      <c r="E11700">
        <f t="shared" ref="E11700" si="23766">COUNTIF(Elements,$C11700)</f>
        <v>183</v>
      </c>
      <c r="F11700">
        <f t="shared" ref="F11700" si="23767">COUNTIFS(Elements,C11700,Storung,D11700)</f>
        <v>98</v>
      </c>
      <c r="H11700" s="4"/>
      <c r="I11700" s="4"/>
      <c r="J11700" s="5"/>
    </row>
    <row r="11701" spans="1:10" x14ac:dyDescent="0.25">
      <c r="A11701" s="4">
        <v>44162.118252314816</v>
      </c>
      <c r="B11701" t="str">
        <f t="shared" si="23744"/>
        <v>CONV_ZONE</v>
      </c>
      <c r="C11701">
        <v>7200</v>
      </c>
      <c r="D11701" t="str">
        <f t="shared" si="23745"/>
        <v xml:space="preserve">Zutritt Vorbereitung ist aktiv </v>
      </c>
      <c r="E11701">
        <f t="shared" ref="E11701" si="23768">COUNTIF(Elements,$C11701)</f>
        <v>183</v>
      </c>
      <c r="F11701">
        <f t="shared" ref="F11701" si="23769">COUNTIFS(Elements,C11701,Storung,D11701)</f>
        <v>98</v>
      </c>
      <c r="H11701" s="4"/>
      <c r="I11701" s="4"/>
      <c r="J11701" s="5"/>
    </row>
    <row r="11702" spans="1:10" x14ac:dyDescent="0.25">
      <c r="A11702" s="4">
        <v>44162.118252314816</v>
      </c>
      <c r="B11702" t="str">
        <f t="shared" si="23744"/>
        <v>CONV_ZONE</v>
      </c>
      <c r="C11702">
        <v>7300</v>
      </c>
      <c r="D11702" t="str">
        <f t="shared" si="23745"/>
        <v xml:space="preserve">Zutritt Vorbereitung ist aktiv </v>
      </c>
      <c r="E11702">
        <f t="shared" ref="E11702" si="23770">COUNTIF(Elements,$C11702)</f>
        <v>183</v>
      </c>
      <c r="F11702">
        <f t="shared" ref="F11702" si="23771">COUNTIFS(Elements,C11702,Storung,D11702)</f>
        <v>98</v>
      </c>
      <c r="H11702" s="4"/>
      <c r="I11702" s="4"/>
      <c r="J11702" s="5"/>
    </row>
    <row r="11703" spans="1:10" x14ac:dyDescent="0.25">
      <c r="A11703" s="4">
        <v>44161.749976851854</v>
      </c>
      <c r="B11703" t="str">
        <f t="shared" si="23744"/>
        <v>CONV_ZONE</v>
      </c>
      <c r="C11703">
        <v>7300</v>
      </c>
      <c r="D11703" t="str">
        <f t="shared" si="23745"/>
        <v xml:space="preserve">Zutritt Vorbereitung ist aktiv </v>
      </c>
      <c r="E11703">
        <f t="shared" ref="E11703" si="23772">COUNTIF(Elements,$C11703)</f>
        <v>183</v>
      </c>
      <c r="F11703">
        <f t="shared" ref="F11703" si="23773">COUNTIFS(Elements,C11703,Storung,D11703)</f>
        <v>98</v>
      </c>
      <c r="H11703" s="4"/>
      <c r="I11703" s="4"/>
      <c r="J11703" s="5"/>
    </row>
    <row r="11704" spans="1:10" x14ac:dyDescent="0.25">
      <c r="A11704" s="4">
        <v>44161.749965277777</v>
      </c>
      <c r="B11704" t="str">
        <f t="shared" si="23744"/>
        <v>CONV_ZONE</v>
      </c>
      <c r="C11704">
        <v>7200</v>
      </c>
      <c r="D11704" t="str">
        <f t="shared" si="23745"/>
        <v xml:space="preserve">Zutritt Vorbereitung ist aktiv </v>
      </c>
      <c r="E11704">
        <f t="shared" ref="E11704" si="23774">COUNTIF(Elements,$C11704)</f>
        <v>183</v>
      </c>
      <c r="F11704">
        <f t="shared" ref="F11704" si="23775">COUNTIFS(Elements,C11704,Storung,D11704)</f>
        <v>98</v>
      </c>
      <c r="H11704" s="4"/>
      <c r="I11704" s="4"/>
      <c r="J11704" s="5"/>
    </row>
    <row r="11705" spans="1:10" x14ac:dyDescent="0.25">
      <c r="A11705" s="4">
        <v>44161.636296296296</v>
      </c>
      <c r="B11705" t="str">
        <f t="shared" si="23744"/>
        <v>CONV_ZONE</v>
      </c>
      <c r="C11705">
        <v>7200</v>
      </c>
      <c r="D11705" t="str">
        <f t="shared" si="23745"/>
        <v xml:space="preserve">Zutritt Vorbereitung ist aktiv </v>
      </c>
      <c r="E11705">
        <f t="shared" ref="E11705" si="23776">COUNTIF(Elements,$C11705)</f>
        <v>183</v>
      </c>
      <c r="F11705">
        <f t="shared" ref="F11705" si="23777">COUNTIFS(Elements,C11705,Storung,D11705)</f>
        <v>98</v>
      </c>
      <c r="H11705" s="4"/>
      <c r="I11705" s="4"/>
      <c r="J11705" s="5"/>
    </row>
    <row r="11706" spans="1:10" x14ac:dyDescent="0.25">
      <c r="A11706" s="4">
        <v>44161.636296296296</v>
      </c>
      <c r="B11706" t="str">
        <f t="shared" si="23744"/>
        <v>CONV_ZONE</v>
      </c>
      <c r="C11706">
        <v>7300</v>
      </c>
      <c r="D11706" t="str">
        <f t="shared" si="23745"/>
        <v xml:space="preserve">Zutritt Vorbereitung ist aktiv </v>
      </c>
      <c r="E11706">
        <f t="shared" ref="E11706" si="23778">COUNTIF(Elements,$C11706)</f>
        <v>183</v>
      </c>
      <c r="F11706">
        <f t="shared" ref="F11706" si="23779">COUNTIFS(Elements,C11706,Storung,D11706)</f>
        <v>98</v>
      </c>
      <c r="H11706" s="4"/>
      <c r="I11706" s="4"/>
      <c r="J11706" s="5"/>
    </row>
    <row r="11707" spans="1:10" x14ac:dyDescent="0.25">
      <c r="A11707" s="4">
        <v>44161.616608796299</v>
      </c>
      <c r="B11707" t="str">
        <f t="shared" si="23744"/>
        <v>CONV_ZONE</v>
      </c>
      <c r="C11707">
        <v>7200</v>
      </c>
      <c r="D11707" t="str">
        <f t="shared" si="23745"/>
        <v xml:space="preserve">Zutritt Vorbereitung ist aktiv </v>
      </c>
      <c r="E11707">
        <f t="shared" ref="E11707" si="23780">COUNTIF(Elements,$C11707)</f>
        <v>183</v>
      </c>
      <c r="F11707">
        <f t="shared" ref="F11707" si="23781">COUNTIFS(Elements,C11707,Storung,D11707)</f>
        <v>98</v>
      </c>
      <c r="H11707" s="4"/>
      <c r="I11707" s="4"/>
      <c r="J11707" s="5"/>
    </row>
    <row r="11708" spans="1:10" x14ac:dyDescent="0.25">
      <c r="A11708" s="4">
        <v>44161.616608796299</v>
      </c>
      <c r="B11708" t="str">
        <f t="shared" si="23744"/>
        <v>CONV_ZONE</v>
      </c>
      <c r="C11708">
        <v>7300</v>
      </c>
      <c r="D11708" t="str">
        <f t="shared" si="23745"/>
        <v xml:space="preserve">Zutritt Vorbereitung ist aktiv </v>
      </c>
      <c r="E11708">
        <f t="shared" ref="E11708" si="23782">COUNTIF(Elements,$C11708)</f>
        <v>183</v>
      </c>
      <c r="F11708">
        <f t="shared" ref="F11708" si="23783">COUNTIFS(Elements,C11708,Storung,D11708)</f>
        <v>98</v>
      </c>
      <c r="H11708" s="4"/>
      <c r="I11708" s="4"/>
      <c r="J11708" s="5"/>
    </row>
    <row r="11709" spans="1:10" x14ac:dyDescent="0.25">
      <c r="A11709" s="4">
        <v>44161.06689814815</v>
      </c>
      <c r="B11709" t="str">
        <f t="shared" si="23744"/>
        <v>CONV_ZONE</v>
      </c>
      <c r="C11709">
        <v>7200</v>
      </c>
      <c r="D11709" t="str">
        <f t="shared" si="23745"/>
        <v xml:space="preserve">Zutritt Vorbereitung ist aktiv </v>
      </c>
      <c r="E11709">
        <f t="shared" ref="E11709" si="23784">COUNTIF(Elements,$C11709)</f>
        <v>183</v>
      </c>
      <c r="F11709">
        <f t="shared" ref="F11709" si="23785">COUNTIFS(Elements,C11709,Storung,D11709)</f>
        <v>98</v>
      </c>
      <c r="H11709" s="4"/>
      <c r="I11709" s="4"/>
      <c r="J11709" s="5"/>
    </row>
    <row r="11710" spans="1:10" x14ac:dyDescent="0.25">
      <c r="A11710" s="4">
        <v>44161.06689814815</v>
      </c>
      <c r="B11710" t="str">
        <f t="shared" si="23744"/>
        <v>CONV_ZONE</v>
      </c>
      <c r="C11710">
        <v>7300</v>
      </c>
      <c r="D11710" t="str">
        <f t="shared" si="23745"/>
        <v xml:space="preserve">Zutritt Vorbereitung ist aktiv </v>
      </c>
      <c r="E11710">
        <f t="shared" ref="E11710" si="23786">COUNTIF(Elements,$C11710)</f>
        <v>183</v>
      </c>
      <c r="F11710">
        <f t="shared" ref="F11710" si="23787">COUNTIFS(Elements,C11710,Storung,D11710)</f>
        <v>98</v>
      </c>
      <c r="H11710" s="4"/>
      <c r="I11710" s="4"/>
      <c r="J11710" s="5"/>
    </row>
    <row r="11711" spans="1:10" x14ac:dyDescent="0.25">
      <c r="A11711" s="4">
        <v>44161.06554398148</v>
      </c>
      <c r="B11711" t="str">
        <f t="shared" si="23744"/>
        <v>CONV_ZONE</v>
      </c>
      <c r="C11711">
        <v>7200</v>
      </c>
      <c r="D11711" t="str">
        <f t="shared" si="23745"/>
        <v xml:space="preserve">Zutritt Vorbereitung ist aktiv </v>
      </c>
      <c r="E11711">
        <f t="shared" ref="E11711" si="23788">COUNTIF(Elements,$C11711)</f>
        <v>183</v>
      </c>
      <c r="F11711">
        <f t="shared" ref="F11711" si="23789">COUNTIFS(Elements,C11711,Storung,D11711)</f>
        <v>98</v>
      </c>
      <c r="H11711" s="4"/>
      <c r="I11711" s="4"/>
      <c r="J11711" s="5"/>
    </row>
    <row r="11712" spans="1:10" x14ac:dyDescent="0.25">
      <c r="A11712" s="4">
        <v>44161.06554398148</v>
      </c>
      <c r="B11712" t="str">
        <f t="shared" si="23744"/>
        <v>CONV_ZONE</v>
      </c>
      <c r="C11712">
        <v>7300</v>
      </c>
      <c r="D11712" t="str">
        <f t="shared" si="23745"/>
        <v xml:space="preserve">Zutritt Vorbereitung ist aktiv </v>
      </c>
      <c r="E11712">
        <f t="shared" ref="E11712" si="23790">COUNTIF(Elements,$C11712)</f>
        <v>183</v>
      </c>
      <c r="F11712">
        <f t="shared" ref="F11712" si="23791">COUNTIFS(Elements,C11712,Storung,D11712)</f>
        <v>98</v>
      </c>
      <c r="H11712" s="4"/>
      <c r="I11712" s="4"/>
      <c r="J11712" s="5"/>
    </row>
    <row r="11713" spans="1:10" x14ac:dyDescent="0.25">
      <c r="A11713" s="4">
        <v>44161.063240740739</v>
      </c>
      <c r="B11713" t="str">
        <f t="shared" si="23744"/>
        <v>CONV_ZONE</v>
      </c>
      <c r="C11713">
        <v>7200</v>
      </c>
      <c r="D11713" t="str">
        <f t="shared" si="23745"/>
        <v xml:space="preserve">Zutritt Vorbereitung ist aktiv </v>
      </c>
      <c r="E11713">
        <f t="shared" ref="E11713" si="23792">COUNTIF(Elements,$C11713)</f>
        <v>183</v>
      </c>
      <c r="F11713">
        <f t="shared" ref="F11713" si="23793">COUNTIFS(Elements,C11713,Storung,D11713)</f>
        <v>98</v>
      </c>
      <c r="H11713" s="4"/>
      <c r="I11713" s="4"/>
      <c r="J11713" s="5"/>
    </row>
    <row r="11714" spans="1:10" x14ac:dyDescent="0.25">
      <c r="A11714" s="4">
        <v>44161.063240740739</v>
      </c>
      <c r="B11714" t="str">
        <f t="shared" si="23744"/>
        <v>CONV_ZONE</v>
      </c>
      <c r="C11714">
        <v>7300</v>
      </c>
      <c r="D11714" t="str">
        <f t="shared" si="23745"/>
        <v xml:space="preserve">Zutritt Vorbereitung ist aktiv </v>
      </c>
      <c r="E11714">
        <f t="shared" ref="E11714" si="23794">COUNTIF(Elements,$C11714)</f>
        <v>183</v>
      </c>
      <c r="F11714">
        <f t="shared" ref="F11714" si="23795">COUNTIFS(Elements,C11714,Storung,D11714)</f>
        <v>98</v>
      </c>
      <c r="H11714" s="4"/>
      <c r="I11714" s="4"/>
      <c r="J11714" s="5"/>
    </row>
    <row r="11715" spans="1:10" x14ac:dyDescent="0.25">
      <c r="A11715" s="4">
        <v>44161.029756944445</v>
      </c>
      <c r="B11715" t="str">
        <f t="shared" si="23744"/>
        <v>CONV_ZONE</v>
      </c>
      <c r="C11715">
        <v>7200</v>
      </c>
      <c r="D11715" t="str">
        <f t="shared" si="23745"/>
        <v xml:space="preserve">Zutritt Vorbereitung ist aktiv </v>
      </c>
      <c r="E11715">
        <f t="shared" ref="E11715" si="23796">COUNTIF(Elements,$C11715)</f>
        <v>183</v>
      </c>
      <c r="F11715">
        <f t="shared" ref="F11715" si="23797">COUNTIFS(Elements,C11715,Storung,D11715)</f>
        <v>98</v>
      </c>
      <c r="H11715" s="4"/>
      <c r="I11715" s="4"/>
      <c r="J11715" s="5"/>
    </row>
    <row r="11716" spans="1:10" x14ac:dyDescent="0.25">
      <c r="A11716" s="4">
        <v>44161.029756944445</v>
      </c>
      <c r="B11716" t="str">
        <f t="shared" si="23744"/>
        <v>CONV_ZONE</v>
      </c>
      <c r="C11716">
        <v>7300</v>
      </c>
      <c r="D11716" t="str">
        <f t="shared" si="23745"/>
        <v xml:space="preserve">Zutritt Vorbereitung ist aktiv </v>
      </c>
      <c r="E11716">
        <f t="shared" ref="E11716" si="23798">COUNTIF(Elements,$C11716)</f>
        <v>183</v>
      </c>
      <c r="F11716">
        <f t="shared" ref="F11716" si="23799">COUNTIFS(Elements,C11716,Storung,D11716)</f>
        <v>98</v>
      </c>
      <c r="H11716" s="4"/>
      <c r="I11716" s="4"/>
      <c r="J11716" s="5"/>
    </row>
    <row r="11717" spans="1:10" x14ac:dyDescent="0.25">
      <c r="A11717" s="4">
        <v>44161.028819444444</v>
      </c>
      <c r="B11717" t="str">
        <f t="shared" si="23744"/>
        <v>CONV_ZONE</v>
      </c>
      <c r="C11717">
        <v>7200</v>
      </c>
      <c r="D11717" t="str">
        <f t="shared" si="23745"/>
        <v xml:space="preserve">Zutritt Vorbereitung ist aktiv </v>
      </c>
      <c r="E11717">
        <f t="shared" ref="E11717" si="23800">COUNTIF(Elements,$C11717)</f>
        <v>183</v>
      </c>
      <c r="F11717">
        <f t="shared" ref="F11717" si="23801">COUNTIFS(Elements,C11717,Storung,D11717)</f>
        <v>98</v>
      </c>
      <c r="H11717" s="4"/>
      <c r="I11717" s="4"/>
      <c r="J11717" s="5"/>
    </row>
    <row r="11718" spans="1:10" x14ac:dyDescent="0.25">
      <c r="A11718" s="4">
        <v>44161.028819444444</v>
      </c>
      <c r="B11718" t="str">
        <f t="shared" si="23744"/>
        <v>CONV_ZONE</v>
      </c>
      <c r="C11718">
        <v>7300</v>
      </c>
      <c r="D11718" t="str">
        <f t="shared" si="23745"/>
        <v xml:space="preserve">Zutritt Vorbereitung ist aktiv </v>
      </c>
      <c r="E11718">
        <f t="shared" ref="E11718" si="23802">COUNTIF(Elements,$C11718)</f>
        <v>183</v>
      </c>
      <c r="F11718">
        <f t="shared" ref="F11718" si="23803">COUNTIFS(Elements,C11718,Storung,D11718)</f>
        <v>98</v>
      </c>
      <c r="H11718" s="4"/>
      <c r="I11718" s="4"/>
      <c r="J11718" s="5"/>
    </row>
    <row r="11719" spans="1:10" x14ac:dyDescent="0.25">
      <c r="A11719" s="4">
        <v>44160.706284722219</v>
      </c>
      <c r="B11719" t="str">
        <f t="shared" si="23744"/>
        <v>CONV_ZONE</v>
      </c>
      <c r="C11719">
        <v>7200</v>
      </c>
      <c r="D11719" t="str">
        <f t="shared" si="23745"/>
        <v xml:space="preserve">Zutritt Vorbereitung ist aktiv </v>
      </c>
      <c r="E11719">
        <f t="shared" ref="E11719" si="23804">COUNTIF(Elements,$C11719)</f>
        <v>183</v>
      </c>
      <c r="F11719">
        <f t="shared" ref="F11719" si="23805">COUNTIFS(Elements,C11719,Storung,D11719)</f>
        <v>98</v>
      </c>
      <c r="H11719" s="4"/>
      <c r="I11719" s="4"/>
      <c r="J11719" s="5"/>
    </row>
    <row r="11720" spans="1:10" x14ac:dyDescent="0.25">
      <c r="A11720" s="4">
        <v>44160.706284722219</v>
      </c>
      <c r="B11720" t="str">
        <f t="shared" si="23744"/>
        <v>CONV_ZONE</v>
      </c>
      <c r="C11720">
        <v>7300</v>
      </c>
      <c r="D11720" t="str">
        <f t="shared" si="23745"/>
        <v xml:space="preserve">Zutritt Vorbereitung ist aktiv </v>
      </c>
      <c r="E11720">
        <f t="shared" ref="E11720" si="23806">COUNTIF(Elements,$C11720)</f>
        <v>183</v>
      </c>
      <c r="F11720">
        <f t="shared" ref="F11720" si="23807">COUNTIFS(Elements,C11720,Storung,D11720)</f>
        <v>98</v>
      </c>
      <c r="H11720" s="4"/>
      <c r="I11720" s="4"/>
      <c r="J11720" s="5"/>
    </row>
    <row r="11721" spans="1:10" x14ac:dyDescent="0.25">
      <c r="A11721" s="4">
        <v>44160.463541666664</v>
      </c>
      <c r="B11721" t="str">
        <f t="shared" si="23744"/>
        <v>CONV_ZONE</v>
      </c>
      <c r="C11721">
        <v>7200</v>
      </c>
      <c r="D11721" t="str">
        <f t="shared" si="23745"/>
        <v xml:space="preserve">Zutritt Vorbereitung ist aktiv </v>
      </c>
      <c r="E11721">
        <f t="shared" ref="E11721" si="23808">COUNTIF(Elements,$C11721)</f>
        <v>183</v>
      </c>
      <c r="F11721">
        <f t="shared" ref="F11721" si="23809">COUNTIFS(Elements,C11721,Storung,D11721)</f>
        <v>98</v>
      </c>
      <c r="H11721" s="4"/>
      <c r="I11721" s="4"/>
      <c r="J11721" s="5"/>
    </row>
    <row r="11722" spans="1:10" x14ac:dyDescent="0.25">
      <c r="A11722" s="4">
        <v>44160.463541666664</v>
      </c>
      <c r="B11722" t="str">
        <f t="shared" si="23744"/>
        <v>CONV_ZONE</v>
      </c>
      <c r="C11722">
        <v>7300</v>
      </c>
      <c r="D11722" t="str">
        <f t="shared" si="23745"/>
        <v xml:space="preserve">Zutritt Vorbereitung ist aktiv </v>
      </c>
      <c r="E11722">
        <f t="shared" ref="E11722" si="23810">COUNTIF(Elements,$C11722)</f>
        <v>183</v>
      </c>
      <c r="F11722">
        <f t="shared" ref="F11722" si="23811">COUNTIFS(Elements,C11722,Storung,D11722)</f>
        <v>98</v>
      </c>
      <c r="H11722" s="4"/>
      <c r="I11722" s="4"/>
      <c r="J11722" s="5"/>
    </row>
    <row r="11723" spans="1:10" x14ac:dyDescent="0.25">
      <c r="A11723" s="4">
        <v>44160.382094907407</v>
      </c>
      <c r="B11723" t="str">
        <f t="shared" si="23744"/>
        <v>CONV_ZONE</v>
      </c>
      <c r="C11723">
        <v>7200</v>
      </c>
      <c r="D11723" t="str">
        <f t="shared" si="23745"/>
        <v xml:space="preserve">Zutritt Vorbereitung ist aktiv </v>
      </c>
      <c r="E11723">
        <f t="shared" ref="E11723" si="23812">COUNTIF(Elements,$C11723)</f>
        <v>183</v>
      </c>
      <c r="F11723">
        <f t="shared" ref="F11723" si="23813">COUNTIFS(Elements,C11723,Storung,D11723)</f>
        <v>98</v>
      </c>
      <c r="H11723" s="4"/>
      <c r="I11723" s="4"/>
      <c r="J11723" s="5"/>
    </row>
    <row r="11724" spans="1:10" x14ac:dyDescent="0.25">
      <c r="A11724" s="4">
        <v>44160.382094907407</v>
      </c>
      <c r="B11724" t="str">
        <f t="shared" si="23744"/>
        <v>CONV_ZONE</v>
      </c>
      <c r="C11724">
        <v>7300</v>
      </c>
      <c r="D11724" t="str">
        <f t="shared" si="23745"/>
        <v xml:space="preserve">Zutritt Vorbereitung ist aktiv </v>
      </c>
      <c r="E11724">
        <f t="shared" ref="E11724" si="23814">COUNTIF(Elements,$C11724)</f>
        <v>183</v>
      </c>
      <c r="F11724">
        <f t="shared" ref="F11724" si="23815">COUNTIFS(Elements,C11724,Storung,D11724)</f>
        <v>98</v>
      </c>
      <c r="H11724" s="4"/>
      <c r="I11724" s="4"/>
      <c r="J11724" s="5"/>
    </row>
    <row r="11725" spans="1:10" x14ac:dyDescent="0.25">
      <c r="A11725" s="4">
        <v>44160.30127314815</v>
      </c>
      <c r="B11725" t="str">
        <f t="shared" si="23744"/>
        <v>CONV_ZONE</v>
      </c>
      <c r="C11725">
        <v>7200</v>
      </c>
      <c r="D11725" t="str">
        <f t="shared" si="23745"/>
        <v xml:space="preserve">Zutritt Vorbereitung ist aktiv </v>
      </c>
      <c r="E11725">
        <f t="shared" ref="E11725" si="23816">COUNTIF(Elements,$C11725)</f>
        <v>183</v>
      </c>
      <c r="F11725">
        <f t="shared" ref="F11725" si="23817">COUNTIFS(Elements,C11725,Storung,D11725)</f>
        <v>98</v>
      </c>
      <c r="H11725" s="4"/>
      <c r="I11725" s="4"/>
      <c r="J11725" s="5"/>
    </row>
    <row r="11726" spans="1:10" x14ac:dyDescent="0.25">
      <c r="A11726" s="4">
        <v>44160.30127314815</v>
      </c>
      <c r="B11726" t="str">
        <f t="shared" si="23744"/>
        <v>CONV_ZONE</v>
      </c>
      <c r="C11726">
        <v>7300</v>
      </c>
      <c r="D11726" t="str">
        <f t="shared" si="23745"/>
        <v xml:space="preserve">Zutritt Vorbereitung ist aktiv </v>
      </c>
      <c r="E11726">
        <f t="shared" ref="E11726" si="23818">COUNTIF(Elements,$C11726)</f>
        <v>183</v>
      </c>
      <c r="F11726">
        <f t="shared" ref="F11726" si="23819">COUNTIFS(Elements,C11726,Storung,D11726)</f>
        <v>98</v>
      </c>
      <c r="H11726" s="4"/>
      <c r="I11726" s="4"/>
      <c r="J11726" s="5"/>
    </row>
    <row r="11727" spans="1:10" x14ac:dyDescent="0.25">
      <c r="A11727" s="4">
        <v>44157.029780092591</v>
      </c>
      <c r="B11727" t="str">
        <f t="shared" si="23744"/>
        <v>CONV_ZONE</v>
      </c>
      <c r="C11727">
        <v>7200</v>
      </c>
      <c r="D11727" t="str">
        <f t="shared" si="23745"/>
        <v xml:space="preserve">Zutritt Vorbereitung ist aktiv </v>
      </c>
      <c r="E11727">
        <f t="shared" ref="E11727" si="23820">COUNTIF(Elements,$C11727)</f>
        <v>183</v>
      </c>
      <c r="F11727">
        <f t="shared" ref="F11727" si="23821">COUNTIFS(Elements,C11727,Storung,D11727)</f>
        <v>98</v>
      </c>
      <c r="H11727" s="4"/>
      <c r="I11727" s="4"/>
      <c r="J11727" s="5"/>
    </row>
    <row r="11728" spans="1:10" x14ac:dyDescent="0.25">
      <c r="A11728" s="4">
        <v>44157.029780092591</v>
      </c>
      <c r="B11728" t="str">
        <f t="shared" si="23744"/>
        <v>CONV_ZONE</v>
      </c>
      <c r="C11728">
        <v>7300</v>
      </c>
      <c r="D11728" t="str">
        <f t="shared" si="23745"/>
        <v xml:space="preserve">Zutritt Vorbereitung ist aktiv </v>
      </c>
      <c r="E11728">
        <f t="shared" ref="E11728" si="23822">COUNTIF(Elements,$C11728)</f>
        <v>183</v>
      </c>
      <c r="F11728">
        <f t="shared" ref="F11728" si="23823">COUNTIFS(Elements,C11728,Storung,D11728)</f>
        <v>98</v>
      </c>
      <c r="H11728" s="4"/>
      <c r="I11728" s="4"/>
      <c r="J11728" s="5"/>
    </row>
    <row r="11729" spans="1:10" x14ac:dyDescent="0.25">
      <c r="A11729" s="4">
        <v>44157.016365740739</v>
      </c>
      <c r="B11729" t="str">
        <f t="shared" si="23744"/>
        <v>CONV_ZONE</v>
      </c>
      <c r="C11729">
        <v>7200</v>
      </c>
      <c r="D11729" t="str">
        <f t="shared" si="23745"/>
        <v xml:space="preserve">Zutritt Vorbereitung ist aktiv </v>
      </c>
      <c r="E11729">
        <f t="shared" ref="E11729" si="23824">COUNTIF(Elements,$C11729)</f>
        <v>183</v>
      </c>
      <c r="F11729">
        <f t="shared" ref="F11729" si="23825">COUNTIFS(Elements,C11729,Storung,D11729)</f>
        <v>98</v>
      </c>
      <c r="H11729" s="4"/>
      <c r="I11729" s="4"/>
      <c r="J11729" s="5"/>
    </row>
    <row r="11730" spans="1:10" x14ac:dyDescent="0.25">
      <c r="A11730" s="4">
        <v>44157.016365740739</v>
      </c>
      <c r="B11730" t="str">
        <f t="shared" si="23744"/>
        <v>CONV_ZONE</v>
      </c>
      <c r="C11730">
        <v>7300</v>
      </c>
      <c r="D11730" t="str">
        <f t="shared" si="23745"/>
        <v xml:space="preserve">Zutritt Vorbereitung ist aktiv </v>
      </c>
      <c r="E11730">
        <f t="shared" ref="E11730" si="23826">COUNTIF(Elements,$C11730)</f>
        <v>183</v>
      </c>
      <c r="F11730">
        <f t="shared" ref="F11730" si="23827">COUNTIFS(Elements,C11730,Storung,D11730)</f>
        <v>98</v>
      </c>
      <c r="H11730" s="4"/>
      <c r="I11730" s="4"/>
      <c r="J11730" s="5"/>
    </row>
    <row r="11731" spans="1:10" x14ac:dyDescent="0.25">
      <c r="A11731" s="4">
        <v>44156.815057870372</v>
      </c>
      <c r="B11731" t="str">
        <f t="shared" si="23744"/>
        <v>CONV_ZONE</v>
      </c>
      <c r="C11731">
        <v>7200</v>
      </c>
      <c r="D11731" t="str">
        <f t="shared" si="23745"/>
        <v xml:space="preserve">Zutritt Vorbereitung ist aktiv </v>
      </c>
      <c r="E11731">
        <f t="shared" ref="E11731" si="23828">COUNTIF(Elements,$C11731)</f>
        <v>183</v>
      </c>
      <c r="F11731">
        <f t="shared" ref="F11731" si="23829">COUNTIFS(Elements,C11731,Storung,D11731)</f>
        <v>98</v>
      </c>
      <c r="H11731" s="4"/>
      <c r="I11731" s="4"/>
      <c r="J11731" s="5"/>
    </row>
    <row r="11732" spans="1:10" x14ac:dyDescent="0.25">
      <c r="A11732" s="4">
        <v>44156.815057870372</v>
      </c>
      <c r="B11732" t="str">
        <f t="shared" si="23744"/>
        <v>CONV_ZONE</v>
      </c>
      <c r="C11732">
        <v>7300</v>
      </c>
      <c r="D11732" t="str">
        <f t="shared" si="23745"/>
        <v xml:space="preserve">Zutritt Vorbereitung ist aktiv </v>
      </c>
      <c r="E11732">
        <f t="shared" ref="E11732" si="23830">COUNTIF(Elements,$C11732)</f>
        <v>183</v>
      </c>
      <c r="F11732">
        <f t="shared" ref="F11732" si="23831">COUNTIFS(Elements,C11732,Storung,D11732)</f>
        <v>98</v>
      </c>
      <c r="H11732" s="4"/>
      <c r="I11732" s="4"/>
      <c r="J11732" s="5"/>
    </row>
    <row r="11733" spans="1:10" x14ac:dyDescent="0.25">
      <c r="A11733" s="4">
        <v>44156.813854166663</v>
      </c>
      <c r="B11733" t="str">
        <f t="shared" si="23744"/>
        <v>CONV_ZONE</v>
      </c>
      <c r="C11733">
        <v>7200</v>
      </c>
      <c r="D11733" t="str">
        <f t="shared" si="23745"/>
        <v xml:space="preserve">Zutritt Vorbereitung ist aktiv </v>
      </c>
      <c r="E11733">
        <f t="shared" ref="E11733" si="23832">COUNTIF(Elements,$C11733)</f>
        <v>183</v>
      </c>
      <c r="F11733">
        <f t="shared" ref="F11733" si="23833">COUNTIFS(Elements,C11733,Storung,D11733)</f>
        <v>98</v>
      </c>
      <c r="H11733" s="4"/>
      <c r="I11733" s="4"/>
      <c r="J11733" s="5"/>
    </row>
    <row r="11734" spans="1:10" x14ac:dyDescent="0.25">
      <c r="A11734" s="4">
        <v>44156.813854166663</v>
      </c>
      <c r="B11734" t="str">
        <f t="shared" si="23744"/>
        <v>CONV_ZONE</v>
      </c>
      <c r="C11734">
        <v>7300</v>
      </c>
      <c r="D11734" t="str">
        <f t="shared" si="23745"/>
        <v xml:space="preserve">Zutritt Vorbereitung ist aktiv </v>
      </c>
      <c r="E11734">
        <f t="shared" ref="E11734" si="23834">COUNTIF(Elements,$C11734)</f>
        <v>183</v>
      </c>
      <c r="F11734">
        <f t="shared" ref="F11734" si="23835">COUNTIFS(Elements,C11734,Storung,D11734)</f>
        <v>98</v>
      </c>
      <c r="H11734" s="4"/>
      <c r="I11734" s="4"/>
      <c r="J11734" s="5"/>
    </row>
    <row r="11735" spans="1:10" x14ac:dyDescent="0.25">
      <c r="A11735" s="4">
        <v>44156.72488425926</v>
      </c>
      <c r="B11735" t="str">
        <f t="shared" si="23744"/>
        <v>CONV_ZONE</v>
      </c>
      <c r="C11735">
        <v>7200</v>
      </c>
      <c r="D11735" t="str">
        <f t="shared" si="23745"/>
        <v xml:space="preserve">Zutritt Vorbereitung ist aktiv </v>
      </c>
      <c r="E11735">
        <f t="shared" ref="E11735" si="23836">COUNTIF(Elements,$C11735)</f>
        <v>183</v>
      </c>
      <c r="F11735">
        <f t="shared" ref="F11735" si="23837">COUNTIFS(Elements,C11735,Storung,D11735)</f>
        <v>98</v>
      </c>
      <c r="H11735" s="4"/>
      <c r="I11735" s="4"/>
      <c r="J11735" s="5"/>
    </row>
    <row r="11736" spans="1:10" x14ac:dyDescent="0.25">
      <c r="A11736" s="4">
        <v>44156.72488425926</v>
      </c>
      <c r="B11736" t="str">
        <f t="shared" si="23744"/>
        <v>CONV_ZONE</v>
      </c>
      <c r="C11736">
        <v>7300</v>
      </c>
      <c r="D11736" t="str">
        <f t="shared" si="23745"/>
        <v xml:space="preserve">Zutritt Vorbereitung ist aktiv </v>
      </c>
      <c r="E11736">
        <f t="shared" ref="E11736" si="23838">COUNTIF(Elements,$C11736)</f>
        <v>183</v>
      </c>
      <c r="F11736">
        <f t="shared" ref="F11736" si="23839">COUNTIFS(Elements,C11736,Storung,D11736)</f>
        <v>98</v>
      </c>
      <c r="H11736" s="4"/>
      <c r="I11736" s="4"/>
      <c r="J11736" s="5"/>
    </row>
    <row r="11737" spans="1:10" x14ac:dyDescent="0.25">
      <c r="A11737" s="4">
        <v>44156.653067129628</v>
      </c>
      <c r="B11737" t="str">
        <f t="shared" si="23744"/>
        <v>CONV_ZONE</v>
      </c>
      <c r="C11737">
        <v>7300</v>
      </c>
      <c r="D11737" t="str">
        <f t="shared" si="23745"/>
        <v xml:space="preserve">Zutritt Vorbereitung ist aktiv </v>
      </c>
      <c r="E11737">
        <f t="shared" ref="E11737" si="23840">COUNTIF(Elements,$C11737)</f>
        <v>183</v>
      </c>
      <c r="F11737">
        <f t="shared" ref="F11737" si="23841">COUNTIFS(Elements,C11737,Storung,D11737)</f>
        <v>98</v>
      </c>
      <c r="H11737" s="4"/>
      <c r="I11737" s="4"/>
      <c r="J11737" s="5"/>
    </row>
    <row r="11738" spans="1:10" x14ac:dyDescent="0.25">
      <c r="A11738" s="4">
        <v>44156.653055555558</v>
      </c>
      <c r="B11738" t="str">
        <f t="shared" si="23744"/>
        <v>CONV_ZONE</v>
      </c>
      <c r="C11738">
        <v>7200</v>
      </c>
      <c r="D11738" t="str">
        <f t="shared" si="23745"/>
        <v xml:space="preserve">Zutritt Vorbereitung ist aktiv </v>
      </c>
      <c r="E11738">
        <f t="shared" ref="E11738" si="23842">COUNTIF(Elements,$C11738)</f>
        <v>183</v>
      </c>
      <c r="F11738">
        <f t="shared" ref="F11738" si="23843">COUNTIFS(Elements,C11738,Storung,D11738)</f>
        <v>98</v>
      </c>
      <c r="H11738" s="4"/>
      <c r="I11738" s="4"/>
      <c r="J11738" s="5"/>
    </row>
    <row r="11739" spans="1:10" x14ac:dyDescent="0.25">
      <c r="A11739" s="4">
        <v>44156.499363425923</v>
      </c>
      <c r="B11739" t="str">
        <f t="shared" si="23744"/>
        <v>CONV_ZONE</v>
      </c>
      <c r="C11739">
        <v>7300</v>
      </c>
      <c r="D11739" t="str">
        <f t="shared" si="23745"/>
        <v xml:space="preserve">Zutritt Vorbereitung ist aktiv </v>
      </c>
      <c r="E11739">
        <f t="shared" ref="E11739" si="23844">COUNTIF(Elements,$C11739)</f>
        <v>183</v>
      </c>
      <c r="F11739">
        <f t="shared" ref="F11739" si="23845">COUNTIFS(Elements,C11739,Storung,D11739)</f>
        <v>98</v>
      </c>
      <c r="H11739" s="4"/>
      <c r="I11739" s="4"/>
      <c r="J11739" s="5"/>
    </row>
    <row r="11740" spans="1:10" x14ac:dyDescent="0.25">
      <c r="A11740" s="4">
        <v>44156.499351851853</v>
      </c>
      <c r="B11740" t="str">
        <f t="shared" si="23744"/>
        <v>CONV_ZONE</v>
      </c>
      <c r="C11740">
        <v>7200</v>
      </c>
      <c r="D11740" t="str">
        <f t="shared" si="23745"/>
        <v xml:space="preserve">Zutritt Vorbereitung ist aktiv </v>
      </c>
      <c r="E11740">
        <f t="shared" ref="E11740" si="23846">COUNTIF(Elements,$C11740)</f>
        <v>183</v>
      </c>
      <c r="F11740">
        <f t="shared" ref="F11740" si="23847">COUNTIFS(Elements,C11740,Storung,D11740)</f>
        <v>98</v>
      </c>
      <c r="H11740" s="4"/>
      <c r="I11740" s="4"/>
      <c r="J11740" s="5"/>
    </row>
    <row r="11741" spans="1:10" x14ac:dyDescent="0.25">
      <c r="A11741" s="4">
        <v>44156.495567129627</v>
      </c>
      <c r="B11741" t="str">
        <f t="shared" si="23744"/>
        <v>CONV_ZONE</v>
      </c>
      <c r="C11741">
        <v>7200</v>
      </c>
      <c r="D11741" t="str">
        <f t="shared" si="23745"/>
        <v xml:space="preserve">Zutritt Vorbereitung ist aktiv </v>
      </c>
      <c r="E11741">
        <f t="shared" ref="E11741" si="23848">COUNTIF(Elements,$C11741)</f>
        <v>183</v>
      </c>
      <c r="F11741">
        <f t="shared" ref="F11741" si="23849">COUNTIFS(Elements,C11741,Storung,D11741)</f>
        <v>98</v>
      </c>
      <c r="H11741" s="4"/>
      <c r="I11741" s="4"/>
      <c r="J11741" s="5"/>
    </row>
    <row r="11742" spans="1:10" x14ac:dyDescent="0.25">
      <c r="A11742" s="4">
        <v>44156.495567129627</v>
      </c>
      <c r="B11742" t="str">
        <f t="shared" si="23744"/>
        <v>CONV_ZONE</v>
      </c>
      <c r="C11742">
        <v>7300</v>
      </c>
      <c r="D11742" t="str">
        <f t="shared" si="23745"/>
        <v xml:space="preserve">Zutritt Vorbereitung ist aktiv </v>
      </c>
      <c r="E11742">
        <f t="shared" ref="E11742" si="23850">COUNTIF(Elements,$C11742)</f>
        <v>183</v>
      </c>
      <c r="F11742">
        <f t="shared" ref="F11742" si="23851">COUNTIFS(Elements,C11742,Storung,D11742)</f>
        <v>98</v>
      </c>
      <c r="H11742" s="4"/>
      <c r="I11742" s="4"/>
      <c r="J11742" s="5"/>
    </row>
    <row r="11743" spans="1:10" x14ac:dyDescent="0.25">
      <c r="A11743" s="4">
        <v>44156.419305555559</v>
      </c>
      <c r="B11743" t="str">
        <f t="shared" si="23744"/>
        <v>CONV_ZONE</v>
      </c>
      <c r="C11743">
        <v>7200</v>
      </c>
      <c r="D11743" t="str">
        <f t="shared" si="23745"/>
        <v xml:space="preserve">Zutritt Vorbereitung ist aktiv </v>
      </c>
      <c r="E11743">
        <f t="shared" ref="E11743" si="23852">COUNTIF(Elements,$C11743)</f>
        <v>183</v>
      </c>
      <c r="F11743">
        <f t="shared" ref="F11743" si="23853">COUNTIFS(Elements,C11743,Storung,D11743)</f>
        <v>98</v>
      </c>
      <c r="H11743" s="4"/>
      <c r="I11743" s="4"/>
      <c r="J11743" s="5"/>
    </row>
    <row r="11744" spans="1:10" x14ac:dyDescent="0.25">
      <c r="A11744" s="4">
        <v>44156.419305555559</v>
      </c>
      <c r="B11744" t="str">
        <f t="shared" si="23744"/>
        <v>CONV_ZONE</v>
      </c>
      <c r="C11744">
        <v>7300</v>
      </c>
      <c r="D11744" t="str">
        <f t="shared" si="23745"/>
        <v xml:space="preserve">Zutritt Vorbereitung ist aktiv </v>
      </c>
      <c r="E11744">
        <f t="shared" ref="E11744" si="23854">COUNTIF(Elements,$C11744)</f>
        <v>183</v>
      </c>
      <c r="F11744">
        <f t="shared" ref="F11744" si="23855">COUNTIFS(Elements,C11744,Storung,D11744)</f>
        <v>98</v>
      </c>
      <c r="H11744" s="4"/>
      <c r="I11744" s="4"/>
      <c r="J11744" s="5"/>
    </row>
    <row r="11745" spans="1:10" x14ac:dyDescent="0.25">
      <c r="A11745" s="4">
        <v>44156.403275462966</v>
      </c>
      <c r="B11745" t="str">
        <f t="shared" si="23744"/>
        <v>CONV_ZONE</v>
      </c>
      <c r="C11745">
        <v>7300</v>
      </c>
      <c r="D11745" t="str">
        <f t="shared" si="23745"/>
        <v xml:space="preserve">Zutritt Vorbereitung ist aktiv </v>
      </c>
      <c r="E11745">
        <f t="shared" ref="E11745" si="23856">COUNTIF(Elements,$C11745)</f>
        <v>183</v>
      </c>
      <c r="F11745">
        <f t="shared" ref="F11745" si="23857">COUNTIFS(Elements,C11745,Storung,D11745)</f>
        <v>98</v>
      </c>
      <c r="H11745" s="4"/>
      <c r="I11745" s="4"/>
      <c r="J11745" s="5"/>
    </row>
    <row r="11746" spans="1:10" x14ac:dyDescent="0.25">
      <c r="A11746" s="4">
        <v>44156.403263888889</v>
      </c>
      <c r="B11746" t="str">
        <f t="shared" si="23744"/>
        <v>CONV_ZONE</v>
      </c>
      <c r="C11746">
        <v>7200</v>
      </c>
      <c r="D11746" t="str">
        <f t="shared" si="23745"/>
        <v xml:space="preserve">Zutritt Vorbereitung ist aktiv </v>
      </c>
      <c r="E11746">
        <f t="shared" ref="E11746" si="23858">COUNTIF(Elements,$C11746)</f>
        <v>183</v>
      </c>
      <c r="F11746">
        <f t="shared" ref="F11746" si="23859">COUNTIFS(Elements,C11746,Storung,D11746)</f>
        <v>98</v>
      </c>
      <c r="H11746" s="4"/>
      <c r="I11746" s="4"/>
      <c r="J11746" s="5"/>
    </row>
    <row r="11747" spans="1:10" x14ac:dyDescent="0.25">
      <c r="A11747" s="4">
        <v>44156.400451388887</v>
      </c>
      <c r="B11747" t="str">
        <f t="shared" si="23744"/>
        <v>CONV_ZONE</v>
      </c>
      <c r="C11747">
        <v>7200</v>
      </c>
      <c r="D11747" t="str">
        <f t="shared" si="23745"/>
        <v xml:space="preserve">Zutritt Vorbereitung ist aktiv </v>
      </c>
      <c r="E11747">
        <f t="shared" ref="E11747" si="23860">COUNTIF(Elements,$C11747)</f>
        <v>183</v>
      </c>
      <c r="F11747">
        <f t="shared" ref="F11747" si="23861">COUNTIFS(Elements,C11747,Storung,D11747)</f>
        <v>98</v>
      </c>
      <c r="H11747" s="4"/>
      <c r="I11747" s="4"/>
      <c r="J11747" s="5"/>
    </row>
    <row r="11748" spans="1:10" x14ac:dyDescent="0.25">
      <c r="A11748" s="4">
        <v>44156.400451388887</v>
      </c>
      <c r="B11748" t="str">
        <f t="shared" si="23744"/>
        <v>CONV_ZONE</v>
      </c>
      <c r="C11748">
        <v>7300</v>
      </c>
      <c r="D11748" t="str">
        <f t="shared" si="23745"/>
        <v xml:space="preserve">Zutritt Vorbereitung ist aktiv </v>
      </c>
      <c r="E11748">
        <f t="shared" ref="E11748" si="23862">COUNTIF(Elements,$C11748)</f>
        <v>183</v>
      </c>
      <c r="F11748">
        <f t="shared" ref="F11748" si="23863">COUNTIFS(Elements,C11748,Storung,D11748)</f>
        <v>98</v>
      </c>
      <c r="H11748" s="4"/>
      <c r="I11748" s="4"/>
      <c r="J11748" s="5"/>
    </row>
    <row r="11749" spans="1:10" x14ac:dyDescent="0.25">
      <c r="A11749" s="4">
        <v>44156.399201388886</v>
      </c>
      <c r="B11749" t="str">
        <f t="shared" si="23744"/>
        <v>CONV_ZONE</v>
      </c>
      <c r="C11749">
        <v>7200</v>
      </c>
      <c r="D11749" t="str">
        <f t="shared" si="23745"/>
        <v xml:space="preserve">Zutritt Vorbereitung ist aktiv </v>
      </c>
      <c r="E11749">
        <f t="shared" ref="E11749" si="23864">COUNTIF(Elements,$C11749)</f>
        <v>183</v>
      </c>
      <c r="F11749">
        <f t="shared" ref="F11749" si="23865">COUNTIFS(Elements,C11749,Storung,D11749)</f>
        <v>98</v>
      </c>
      <c r="H11749" s="4"/>
      <c r="I11749" s="4"/>
      <c r="J11749" s="5"/>
    </row>
    <row r="11750" spans="1:10" x14ac:dyDescent="0.25">
      <c r="A11750" s="4">
        <v>44156.399201388886</v>
      </c>
      <c r="B11750" t="str">
        <f t="shared" si="23744"/>
        <v>CONV_ZONE</v>
      </c>
      <c r="C11750">
        <v>7300</v>
      </c>
      <c r="D11750" t="str">
        <f t="shared" si="23745"/>
        <v xml:space="preserve">Zutritt Vorbereitung ist aktiv </v>
      </c>
      <c r="E11750">
        <f t="shared" ref="E11750" si="23866">COUNTIF(Elements,$C11750)</f>
        <v>183</v>
      </c>
      <c r="F11750">
        <f t="shared" ref="F11750" si="23867">COUNTIFS(Elements,C11750,Storung,D11750)</f>
        <v>98</v>
      </c>
      <c r="H11750" s="4"/>
      <c r="I11750" s="4"/>
      <c r="J11750" s="5"/>
    </row>
    <row r="11751" spans="1:10" x14ac:dyDescent="0.25">
      <c r="A11751" s="4">
        <v>44156.357731481483</v>
      </c>
      <c r="B11751" t="str">
        <f t="shared" si="23744"/>
        <v>CONV_ZONE</v>
      </c>
      <c r="C11751">
        <v>7200</v>
      </c>
      <c r="D11751" t="str">
        <f t="shared" si="23745"/>
        <v xml:space="preserve">Zutritt Vorbereitung ist aktiv </v>
      </c>
      <c r="E11751">
        <f t="shared" ref="E11751" si="23868">COUNTIF(Elements,$C11751)</f>
        <v>183</v>
      </c>
      <c r="F11751">
        <f t="shared" ref="F11751" si="23869">COUNTIFS(Elements,C11751,Storung,D11751)</f>
        <v>98</v>
      </c>
      <c r="H11751" s="4"/>
      <c r="I11751" s="4"/>
      <c r="J11751" s="5"/>
    </row>
    <row r="11752" spans="1:10" x14ac:dyDescent="0.25">
      <c r="A11752" s="4">
        <v>44156.357731481483</v>
      </c>
      <c r="B11752" t="str">
        <f t="shared" si="23744"/>
        <v>CONV_ZONE</v>
      </c>
      <c r="C11752">
        <v>7300</v>
      </c>
      <c r="D11752" t="str">
        <f t="shared" si="23745"/>
        <v xml:space="preserve">Zutritt Vorbereitung ist aktiv </v>
      </c>
      <c r="E11752">
        <f t="shared" ref="E11752" si="23870">COUNTIF(Elements,$C11752)</f>
        <v>183</v>
      </c>
      <c r="F11752">
        <f t="shared" ref="F11752" si="23871">COUNTIFS(Elements,C11752,Storung,D11752)</f>
        <v>98</v>
      </c>
      <c r="H11752" s="4"/>
      <c r="I11752" s="4"/>
      <c r="J11752" s="5"/>
    </row>
    <row r="11753" spans="1:10" x14ac:dyDescent="0.25">
      <c r="A11753" s="4">
        <v>44156.326504629629</v>
      </c>
      <c r="B11753" t="str">
        <f t="shared" si="23744"/>
        <v>CONV_ZONE</v>
      </c>
      <c r="C11753">
        <v>7200</v>
      </c>
      <c r="D11753" t="str">
        <f t="shared" si="23745"/>
        <v xml:space="preserve">Zutritt Vorbereitung ist aktiv </v>
      </c>
      <c r="E11753">
        <f t="shared" ref="E11753" si="23872">COUNTIF(Elements,$C11753)</f>
        <v>183</v>
      </c>
      <c r="F11753">
        <f t="shared" ref="F11753" si="23873">COUNTIFS(Elements,C11753,Storung,D11753)</f>
        <v>98</v>
      </c>
      <c r="H11753" s="4"/>
      <c r="I11753" s="4"/>
      <c r="J11753" s="5"/>
    </row>
    <row r="11754" spans="1:10" x14ac:dyDescent="0.25">
      <c r="A11754" s="4">
        <v>44156.326504629629</v>
      </c>
      <c r="B11754" t="str">
        <f t="shared" ref="B11754:B11817" si="23874">"CONV_ZONE"</f>
        <v>CONV_ZONE</v>
      </c>
      <c r="C11754">
        <v>7300</v>
      </c>
      <c r="D11754" t="str">
        <f t="shared" ref="D11754:D11817" si="23875">"Zutritt Vorbereitung ist aktiv "</f>
        <v xml:space="preserve">Zutritt Vorbereitung ist aktiv </v>
      </c>
      <c r="E11754">
        <f t="shared" ref="E11754" si="23876">COUNTIF(Elements,$C11754)</f>
        <v>183</v>
      </c>
      <c r="F11754">
        <f t="shared" ref="F11754" si="23877">COUNTIFS(Elements,C11754,Storung,D11754)</f>
        <v>98</v>
      </c>
      <c r="H11754" s="4"/>
      <c r="I11754" s="4"/>
      <c r="J11754" s="5"/>
    </row>
    <row r="11755" spans="1:10" x14ac:dyDescent="0.25">
      <c r="A11755" s="4">
        <v>44156.255011574074</v>
      </c>
      <c r="B11755" t="str">
        <f t="shared" si="23874"/>
        <v>CONV_ZONE</v>
      </c>
      <c r="C11755">
        <v>7200</v>
      </c>
      <c r="D11755" t="str">
        <f t="shared" si="23875"/>
        <v xml:space="preserve">Zutritt Vorbereitung ist aktiv </v>
      </c>
      <c r="E11755">
        <f t="shared" ref="E11755" si="23878">COUNTIF(Elements,$C11755)</f>
        <v>183</v>
      </c>
      <c r="F11755">
        <f t="shared" ref="F11755" si="23879">COUNTIFS(Elements,C11755,Storung,D11755)</f>
        <v>98</v>
      </c>
      <c r="H11755" s="4"/>
      <c r="I11755" s="4"/>
      <c r="J11755" s="5"/>
    </row>
    <row r="11756" spans="1:10" x14ac:dyDescent="0.25">
      <c r="A11756" s="4">
        <v>44156.255011574074</v>
      </c>
      <c r="B11756" t="str">
        <f t="shared" si="23874"/>
        <v>CONV_ZONE</v>
      </c>
      <c r="C11756">
        <v>7300</v>
      </c>
      <c r="D11756" t="str">
        <f t="shared" si="23875"/>
        <v xml:space="preserve">Zutritt Vorbereitung ist aktiv </v>
      </c>
      <c r="E11756">
        <f t="shared" ref="E11756" si="23880">COUNTIF(Elements,$C11756)</f>
        <v>183</v>
      </c>
      <c r="F11756">
        <f t="shared" ref="F11756" si="23881">COUNTIFS(Elements,C11756,Storung,D11756)</f>
        <v>98</v>
      </c>
      <c r="H11756" s="4"/>
      <c r="I11756" s="4"/>
      <c r="J11756" s="5"/>
    </row>
    <row r="11757" spans="1:10" x14ac:dyDescent="0.25">
      <c r="A11757" s="4">
        <v>44156.250023148146</v>
      </c>
      <c r="B11757" t="str">
        <f t="shared" si="23874"/>
        <v>CONV_ZONE</v>
      </c>
      <c r="C11757">
        <v>7200</v>
      </c>
      <c r="D11757" t="str">
        <f t="shared" si="23875"/>
        <v xml:space="preserve">Zutritt Vorbereitung ist aktiv </v>
      </c>
      <c r="E11757">
        <f t="shared" ref="E11757" si="23882">COUNTIF(Elements,$C11757)</f>
        <v>183</v>
      </c>
      <c r="F11757">
        <f t="shared" ref="F11757" si="23883">COUNTIFS(Elements,C11757,Storung,D11757)</f>
        <v>98</v>
      </c>
      <c r="H11757" s="4"/>
      <c r="I11757" s="4"/>
      <c r="J11757" s="5"/>
    </row>
    <row r="11758" spans="1:10" x14ac:dyDescent="0.25">
      <c r="A11758" s="4">
        <v>44156.250023148146</v>
      </c>
      <c r="B11758" t="str">
        <f t="shared" si="23874"/>
        <v>CONV_ZONE</v>
      </c>
      <c r="C11758">
        <v>7300</v>
      </c>
      <c r="D11758" t="str">
        <f t="shared" si="23875"/>
        <v xml:space="preserve">Zutritt Vorbereitung ist aktiv </v>
      </c>
      <c r="E11758">
        <f t="shared" ref="E11758" si="23884">COUNTIF(Elements,$C11758)</f>
        <v>183</v>
      </c>
      <c r="F11758">
        <f t="shared" ref="F11758" si="23885">COUNTIFS(Elements,C11758,Storung,D11758)</f>
        <v>98</v>
      </c>
      <c r="H11758" s="4"/>
      <c r="I11758" s="4"/>
      <c r="J11758" s="5"/>
    </row>
    <row r="11759" spans="1:10" x14ac:dyDescent="0.25">
      <c r="A11759" s="4">
        <v>44156.24527777778</v>
      </c>
      <c r="B11759" t="str">
        <f t="shared" si="23874"/>
        <v>CONV_ZONE</v>
      </c>
      <c r="C11759">
        <v>7200</v>
      </c>
      <c r="D11759" t="str">
        <f t="shared" si="23875"/>
        <v xml:space="preserve">Zutritt Vorbereitung ist aktiv </v>
      </c>
      <c r="E11759">
        <f t="shared" ref="E11759" si="23886">COUNTIF(Elements,$C11759)</f>
        <v>183</v>
      </c>
      <c r="F11759">
        <f t="shared" ref="F11759" si="23887">COUNTIFS(Elements,C11759,Storung,D11759)</f>
        <v>98</v>
      </c>
      <c r="H11759" s="4"/>
      <c r="I11759" s="4"/>
      <c r="J11759" s="5"/>
    </row>
    <row r="11760" spans="1:10" x14ac:dyDescent="0.25">
      <c r="A11760" s="4">
        <v>44156.24527777778</v>
      </c>
      <c r="B11760" t="str">
        <f t="shared" si="23874"/>
        <v>CONV_ZONE</v>
      </c>
      <c r="C11760">
        <v>7300</v>
      </c>
      <c r="D11760" t="str">
        <f t="shared" si="23875"/>
        <v xml:space="preserve">Zutritt Vorbereitung ist aktiv </v>
      </c>
      <c r="E11760">
        <f t="shared" ref="E11760" si="23888">COUNTIF(Elements,$C11760)</f>
        <v>183</v>
      </c>
      <c r="F11760">
        <f t="shared" ref="F11760" si="23889">COUNTIFS(Elements,C11760,Storung,D11760)</f>
        <v>98</v>
      </c>
      <c r="H11760" s="4"/>
      <c r="I11760" s="4"/>
      <c r="J11760" s="5"/>
    </row>
    <row r="11761" spans="1:10" x14ac:dyDescent="0.25">
      <c r="A11761" s="4">
        <v>44156.222326388888</v>
      </c>
      <c r="B11761" t="str">
        <f t="shared" si="23874"/>
        <v>CONV_ZONE</v>
      </c>
      <c r="C11761">
        <v>7200</v>
      </c>
      <c r="D11761" t="str">
        <f t="shared" si="23875"/>
        <v xml:space="preserve">Zutritt Vorbereitung ist aktiv </v>
      </c>
      <c r="E11761">
        <f t="shared" ref="E11761" si="23890">COUNTIF(Elements,$C11761)</f>
        <v>183</v>
      </c>
      <c r="F11761">
        <f t="shared" ref="F11761" si="23891">COUNTIFS(Elements,C11761,Storung,D11761)</f>
        <v>98</v>
      </c>
      <c r="H11761" s="4"/>
      <c r="I11761" s="4"/>
      <c r="J11761" s="5"/>
    </row>
    <row r="11762" spans="1:10" x14ac:dyDescent="0.25">
      <c r="A11762" s="4">
        <v>44156.222326388888</v>
      </c>
      <c r="B11762" t="str">
        <f t="shared" si="23874"/>
        <v>CONV_ZONE</v>
      </c>
      <c r="C11762">
        <v>7300</v>
      </c>
      <c r="D11762" t="str">
        <f t="shared" si="23875"/>
        <v xml:space="preserve">Zutritt Vorbereitung ist aktiv </v>
      </c>
      <c r="E11762">
        <f t="shared" ref="E11762" si="23892">COUNTIF(Elements,$C11762)</f>
        <v>183</v>
      </c>
      <c r="F11762">
        <f t="shared" ref="F11762" si="23893">COUNTIFS(Elements,C11762,Storung,D11762)</f>
        <v>98</v>
      </c>
      <c r="H11762" s="4"/>
      <c r="I11762" s="4"/>
      <c r="J11762" s="5"/>
    </row>
    <row r="11763" spans="1:10" x14ac:dyDescent="0.25">
      <c r="A11763" s="4">
        <v>44156.205462962964</v>
      </c>
      <c r="B11763" t="str">
        <f t="shared" si="23874"/>
        <v>CONV_ZONE</v>
      </c>
      <c r="C11763">
        <v>7200</v>
      </c>
      <c r="D11763" t="str">
        <f t="shared" si="23875"/>
        <v xml:space="preserve">Zutritt Vorbereitung ist aktiv </v>
      </c>
      <c r="E11763">
        <f t="shared" ref="E11763" si="23894">COUNTIF(Elements,$C11763)</f>
        <v>183</v>
      </c>
      <c r="F11763">
        <f t="shared" ref="F11763" si="23895">COUNTIFS(Elements,C11763,Storung,D11763)</f>
        <v>98</v>
      </c>
      <c r="H11763" s="4"/>
      <c r="I11763" s="4"/>
      <c r="J11763" s="5"/>
    </row>
    <row r="11764" spans="1:10" x14ac:dyDescent="0.25">
      <c r="A11764" s="4">
        <v>44156.205462962964</v>
      </c>
      <c r="B11764" t="str">
        <f t="shared" si="23874"/>
        <v>CONV_ZONE</v>
      </c>
      <c r="C11764">
        <v>7300</v>
      </c>
      <c r="D11764" t="str">
        <f t="shared" si="23875"/>
        <v xml:space="preserve">Zutritt Vorbereitung ist aktiv </v>
      </c>
      <c r="E11764">
        <f t="shared" ref="E11764" si="23896">COUNTIF(Elements,$C11764)</f>
        <v>183</v>
      </c>
      <c r="F11764">
        <f t="shared" ref="F11764" si="23897">COUNTIFS(Elements,C11764,Storung,D11764)</f>
        <v>98</v>
      </c>
      <c r="H11764" s="4"/>
      <c r="I11764" s="4"/>
      <c r="J11764" s="5"/>
    </row>
    <row r="11765" spans="1:10" x14ac:dyDescent="0.25">
      <c r="A11765" s="4">
        <v>44156.062152777777</v>
      </c>
      <c r="B11765" t="str">
        <f t="shared" si="23874"/>
        <v>CONV_ZONE</v>
      </c>
      <c r="C11765">
        <v>7200</v>
      </c>
      <c r="D11765" t="str">
        <f t="shared" si="23875"/>
        <v xml:space="preserve">Zutritt Vorbereitung ist aktiv </v>
      </c>
      <c r="E11765">
        <f t="shared" ref="E11765" si="23898">COUNTIF(Elements,$C11765)</f>
        <v>183</v>
      </c>
      <c r="F11765">
        <f t="shared" ref="F11765" si="23899">COUNTIFS(Elements,C11765,Storung,D11765)</f>
        <v>98</v>
      </c>
      <c r="H11765" s="4"/>
      <c r="I11765" s="4"/>
      <c r="J11765" s="5"/>
    </row>
    <row r="11766" spans="1:10" x14ac:dyDescent="0.25">
      <c r="A11766" s="4">
        <v>44156.062152777777</v>
      </c>
      <c r="B11766" t="str">
        <f t="shared" si="23874"/>
        <v>CONV_ZONE</v>
      </c>
      <c r="C11766">
        <v>7300</v>
      </c>
      <c r="D11766" t="str">
        <f t="shared" si="23875"/>
        <v xml:space="preserve">Zutritt Vorbereitung ist aktiv </v>
      </c>
      <c r="E11766">
        <f t="shared" ref="E11766" si="23900">COUNTIF(Elements,$C11766)</f>
        <v>183</v>
      </c>
      <c r="F11766">
        <f t="shared" ref="F11766" si="23901">COUNTIFS(Elements,C11766,Storung,D11766)</f>
        <v>98</v>
      </c>
      <c r="H11766" s="4"/>
      <c r="I11766" s="4"/>
      <c r="J11766" s="5"/>
    </row>
    <row r="11767" spans="1:10" x14ac:dyDescent="0.25">
      <c r="A11767" s="4">
        <v>44156.038993055554</v>
      </c>
      <c r="B11767" t="str">
        <f t="shared" si="23874"/>
        <v>CONV_ZONE</v>
      </c>
      <c r="C11767">
        <v>7200</v>
      </c>
      <c r="D11767" t="str">
        <f t="shared" si="23875"/>
        <v xml:space="preserve">Zutritt Vorbereitung ist aktiv </v>
      </c>
      <c r="E11767">
        <f t="shared" ref="E11767" si="23902">COUNTIF(Elements,$C11767)</f>
        <v>183</v>
      </c>
      <c r="F11767">
        <f t="shared" ref="F11767" si="23903">COUNTIFS(Elements,C11767,Storung,D11767)</f>
        <v>98</v>
      </c>
      <c r="H11767" s="4"/>
      <c r="I11767" s="4"/>
      <c r="J11767" s="5"/>
    </row>
    <row r="11768" spans="1:10" x14ac:dyDescent="0.25">
      <c r="A11768" s="4">
        <v>44156.038993055554</v>
      </c>
      <c r="B11768" t="str">
        <f t="shared" si="23874"/>
        <v>CONV_ZONE</v>
      </c>
      <c r="C11768">
        <v>7300</v>
      </c>
      <c r="D11768" t="str">
        <f t="shared" si="23875"/>
        <v xml:space="preserve">Zutritt Vorbereitung ist aktiv </v>
      </c>
      <c r="E11768">
        <f t="shared" ref="E11768" si="23904">COUNTIF(Elements,$C11768)</f>
        <v>183</v>
      </c>
      <c r="F11768">
        <f t="shared" ref="F11768" si="23905">COUNTIFS(Elements,C11768,Storung,D11768)</f>
        <v>98</v>
      </c>
      <c r="H11768" s="4"/>
      <c r="I11768" s="4"/>
      <c r="J11768" s="5"/>
    </row>
    <row r="11769" spans="1:10" x14ac:dyDescent="0.25">
      <c r="A11769" s="4">
        <v>44155.93172453704</v>
      </c>
      <c r="B11769" t="str">
        <f t="shared" si="23874"/>
        <v>CONV_ZONE</v>
      </c>
      <c r="C11769">
        <v>7200</v>
      </c>
      <c r="D11769" t="str">
        <f t="shared" si="23875"/>
        <v xml:space="preserve">Zutritt Vorbereitung ist aktiv </v>
      </c>
      <c r="E11769">
        <f t="shared" ref="E11769" si="23906">COUNTIF(Elements,$C11769)</f>
        <v>183</v>
      </c>
      <c r="F11769">
        <f t="shared" ref="F11769" si="23907">COUNTIFS(Elements,C11769,Storung,D11769)</f>
        <v>98</v>
      </c>
      <c r="H11769" s="4"/>
      <c r="I11769" s="4"/>
      <c r="J11769" s="5"/>
    </row>
    <row r="11770" spans="1:10" x14ac:dyDescent="0.25">
      <c r="A11770" s="4">
        <v>44155.93172453704</v>
      </c>
      <c r="B11770" t="str">
        <f t="shared" si="23874"/>
        <v>CONV_ZONE</v>
      </c>
      <c r="C11770">
        <v>7300</v>
      </c>
      <c r="D11770" t="str">
        <f t="shared" si="23875"/>
        <v xml:space="preserve">Zutritt Vorbereitung ist aktiv </v>
      </c>
      <c r="E11770">
        <f t="shared" ref="E11770" si="23908">COUNTIF(Elements,$C11770)</f>
        <v>183</v>
      </c>
      <c r="F11770">
        <f t="shared" ref="F11770" si="23909">COUNTIFS(Elements,C11770,Storung,D11770)</f>
        <v>98</v>
      </c>
      <c r="H11770" s="4"/>
      <c r="I11770" s="4"/>
      <c r="J11770" s="5"/>
    </row>
    <row r="11771" spans="1:10" x14ac:dyDescent="0.25">
      <c r="A11771" s="4">
        <v>44155.930300925924</v>
      </c>
      <c r="B11771" t="str">
        <f t="shared" si="23874"/>
        <v>CONV_ZONE</v>
      </c>
      <c r="C11771">
        <v>7200</v>
      </c>
      <c r="D11771" t="str">
        <f t="shared" si="23875"/>
        <v xml:space="preserve">Zutritt Vorbereitung ist aktiv </v>
      </c>
      <c r="E11771">
        <f t="shared" ref="E11771" si="23910">COUNTIF(Elements,$C11771)</f>
        <v>183</v>
      </c>
      <c r="F11771">
        <f t="shared" ref="F11771" si="23911">COUNTIFS(Elements,C11771,Storung,D11771)</f>
        <v>98</v>
      </c>
      <c r="H11771" s="4"/>
      <c r="I11771" s="4"/>
      <c r="J11771" s="5"/>
    </row>
    <row r="11772" spans="1:10" x14ac:dyDescent="0.25">
      <c r="A11772" s="4">
        <v>44155.930300925924</v>
      </c>
      <c r="B11772" t="str">
        <f t="shared" si="23874"/>
        <v>CONV_ZONE</v>
      </c>
      <c r="C11772">
        <v>7300</v>
      </c>
      <c r="D11772" t="str">
        <f t="shared" si="23875"/>
        <v xml:space="preserve">Zutritt Vorbereitung ist aktiv </v>
      </c>
      <c r="E11772">
        <f t="shared" ref="E11772" si="23912">COUNTIF(Elements,$C11772)</f>
        <v>183</v>
      </c>
      <c r="F11772">
        <f t="shared" ref="F11772" si="23913">COUNTIFS(Elements,C11772,Storung,D11772)</f>
        <v>98</v>
      </c>
      <c r="H11772" s="4"/>
      <c r="I11772" s="4"/>
      <c r="J11772" s="5"/>
    </row>
    <row r="11773" spans="1:10" x14ac:dyDescent="0.25">
      <c r="A11773" s="4">
        <v>44155.819363425922</v>
      </c>
      <c r="B11773" t="str">
        <f t="shared" si="23874"/>
        <v>CONV_ZONE</v>
      </c>
      <c r="C11773">
        <v>7300</v>
      </c>
      <c r="D11773" t="str">
        <f t="shared" si="23875"/>
        <v xml:space="preserve">Zutritt Vorbereitung ist aktiv </v>
      </c>
      <c r="E11773">
        <f t="shared" ref="E11773" si="23914">COUNTIF(Elements,$C11773)</f>
        <v>183</v>
      </c>
      <c r="F11773">
        <f t="shared" ref="F11773" si="23915">COUNTIFS(Elements,C11773,Storung,D11773)</f>
        <v>98</v>
      </c>
      <c r="H11773" s="4"/>
      <c r="I11773" s="4"/>
      <c r="J11773" s="5"/>
    </row>
    <row r="11774" spans="1:10" x14ac:dyDescent="0.25">
      <c r="A11774" s="4">
        <v>44155.819351851853</v>
      </c>
      <c r="B11774" t="str">
        <f t="shared" si="23874"/>
        <v>CONV_ZONE</v>
      </c>
      <c r="C11774">
        <v>7200</v>
      </c>
      <c r="D11774" t="str">
        <f t="shared" si="23875"/>
        <v xml:space="preserve">Zutritt Vorbereitung ist aktiv </v>
      </c>
      <c r="E11774">
        <f t="shared" ref="E11774" si="23916">COUNTIF(Elements,$C11774)</f>
        <v>183</v>
      </c>
      <c r="F11774">
        <f t="shared" ref="F11774" si="23917">COUNTIFS(Elements,C11774,Storung,D11774)</f>
        <v>98</v>
      </c>
      <c r="H11774" s="4"/>
      <c r="I11774" s="4"/>
      <c r="J11774" s="5"/>
    </row>
    <row r="11775" spans="1:10" x14ac:dyDescent="0.25">
      <c r="A11775" s="4">
        <v>44155.802499999998</v>
      </c>
      <c r="B11775" t="str">
        <f t="shared" si="23874"/>
        <v>CONV_ZONE</v>
      </c>
      <c r="C11775">
        <v>7200</v>
      </c>
      <c r="D11775" t="str">
        <f t="shared" si="23875"/>
        <v xml:space="preserve">Zutritt Vorbereitung ist aktiv </v>
      </c>
      <c r="E11775">
        <f t="shared" ref="E11775" si="23918">COUNTIF(Elements,$C11775)</f>
        <v>183</v>
      </c>
      <c r="F11775">
        <f t="shared" ref="F11775" si="23919">COUNTIFS(Elements,C11775,Storung,D11775)</f>
        <v>98</v>
      </c>
      <c r="H11775" s="4"/>
      <c r="I11775" s="4"/>
      <c r="J11775" s="5"/>
    </row>
    <row r="11776" spans="1:10" x14ac:dyDescent="0.25">
      <c r="A11776" s="4">
        <v>44155.802499999998</v>
      </c>
      <c r="B11776" t="str">
        <f t="shared" si="23874"/>
        <v>CONV_ZONE</v>
      </c>
      <c r="C11776">
        <v>7300</v>
      </c>
      <c r="D11776" t="str">
        <f t="shared" si="23875"/>
        <v xml:space="preserve">Zutritt Vorbereitung ist aktiv </v>
      </c>
      <c r="E11776">
        <f t="shared" ref="E11776" si="23920">COUNTIF(Elements,$C11776)</f>
        <v>183</v>
      </c>
      <c r="F11776">
        <f t="shared" ref="F11776" si="23921">COUNTIFS(Elements,C11776,Storung,D11776)</f>
        <v>98</v>
      </c>
      <c r="H11776" s="4"/>
      <c r="I11776" s="4"/>
      <c r="J11776" s="5"/>
    </row>
    <row r="11777" spans="1:10" x14ac:dyDescent="0.25">
      <c r="A11777" s="4">
        <v>44155.791064814817</v>
      </c>
      <c r="B11777" t="str">
        <f t="shared" si="23874"/>
        <v>CONV_ZONE</v>
      </c>
      <c r="C11777">
        <v>7200</v>
      </c>
      <c r="D11777" t="str">
        <f t="shared" si="23875"/>
        <v xml:space="preserve">Zutritt Vorbereitung ist aktiv </v>
      </c>
      <c r="E11777">
        <f t="shared" ref="E11777" si="23922">COUNTIF(Elements,$C11777)</f>
        <v>183</v>
      </c>
      <c r="F11777">
        <f t="shared" ref="F11777" si="23923">COUNTIFS(Elements,C11777,Storung,D11777)</f>
        <v>98</v>
      </c>
      <c r="H11777" s="4"/>
      <c r="I11777" s="4"/>
      <c r="J11777" s="5"/>
    </row>
    <row r="11778" spans="1:10" x14ac:dyDescent="0.25">
      <c r="A11778" s="4">
        <v>44155.791064814817</v>
      </c>
      <c r="B11778" t="str">
        <f t="shared" si="23874"/>
        <v>CONV_ZONE</v>
      </c>
      <c r="C11778">
        <v>7300</v>
      </c>
      <c r="D11778" t="str">
        <f t="shared" si="23875"/>
        <v xml:space="preserve">Zutritt Vorbereitung ist aktiv </v>
      </c>
      <c r="E11778">
        <f t="shared" ref="E11778" si="23924">COUNTIF(Elements,$C11778)</f>
        <v>183</v>
      </c>
      <c r="F11778">
        <f t="shared" ref="F11778" si="23925">COUNTIFS(Elements,C11778,Storung,D11778)</f>
        <v>98</v>
      </c>
      <c r="H11778" s="4"/>
      <c r="I11778" s="4"/>
      <c r="J11778" s="5"/>
    </row>
    <row r="11779" spans="1:10" x14ac:dyDescent="0.25">
      <c r="A11779" s="4">
        <v>44155.789895833332</v>
      </c>
      <c r="B11779" t="str">
        <f t="shared" si="23874"/>
        <v>CONV_ZONE</v>
      </c>
      <c r="C11779">
        <v>7200</v>
      </c>
      <c r="D11779" t="str">
        <f t="shared" si="23875"/>
        <v xml:space="preserve">Zutritt Vorbereitung ist aktiv </v>
      </c>
      <c r="E11779">
        <f t="shared" ref="E11779" si="23926">COUNTIF(Elements,$C11779)</f>
        <v>183</v>
      </c>
      <c r="F11779">
        <f t="shared" ref="F11779" si="23927">COUNTIFS(Elements,C11779,Storung,D11779)</f>
        <v>98</v>
      </c>
      <c r="H11779" s="4"/>
      <c r="I11779" s="4"/>
      <c r="J11779" s="5"/>
    </row>
    <row r="11780" spans="1:10" x14ac:dyDescent="0.25">
      <c r="A11780" s="4">
        <v>44155.789895833332</v>
      </c>
      <c r="B11780" t="str">
        <f t="shared" si="23874"/>
        <v>CONV_ZONE</v>
      </c>
      <c r="C11780">
        <v>7300</v>
      </c>
      <c r="D11780" t="str">
        <f t="shared" si="23875"/>
        <v xml:space="preserve">Zutritt Vorbereitung ist aktiv </v>
      </c>
      <c r="E11780">
        <f t="shared" ref="E11780" si="23928">COUNTIF(Elements,$C11780)</f>
        <v>183</v>
      </c>
      <c r="F11780">
        <f t="shared" ref="F11780" si="23929">COUNTIFS(Elements,C11780,Storung,D11780)</f>
        <v>98</v>
      </c>
      <c r="H11780" s="4"/>
      <c r="I11780" s="4"/>
      <c r="J11780" s="5"/>
    </row>
    <row r="11781" spans="1:10" x14ac:dyDescent="0.25">
      <c r="A11781" s="4">
        <v>44155.66233796296</v>
      </c>
      <c r="B11781" t="str">
        <f t="shared" si="23874"/>
        <v>CONV_ZONE</v>
      </c>
      <c r="C11781">
        <v>7200</v>
      </c>
      <c r="D11781" t="str">
        <f t="shared" si="23875"/>
        <v xml:space="preserve">Zutritt Vorbereitung ist aktiv </v>
      </c>
      <c r="E11781">
        <f t="shared" ref="E11781" si="23930">COUNTIF(Elements,$C11781)</f>
        <v>183</v>
      </c>
      <c r="F11781">
        <f t="shared" ref="F11781" si="23931">COUNTIFS(Elements,C11781,Storung,D11781)</f>
        <v>98</v>
      </c>
      <c r="H11781" s="4"/>
      <c r="I11781" s="4"/>
      <c r="J11781" s="5"/>
    </row>
    <row r="11782" spans="1:10" x14ac:dyDescent="0.25">
      <c r="A11782" s="4">
        <v>44155.66233796296</v>
      </c>
      <c r="B11782" t="str">
        <f t="shared" si="23874"/>
        <v>CONV_ZONE</v>
      </c>
      <c r="C11782">
        <v>7300</v>
      </c>
      <c r="D11782" t="str">
        <f t="shared" si="23875"/>
        <v xml:space="preserve">Zutritt Vorbereitung ist aktiv </v>
      </c>
      <c r="E11782">
        <f t="shared" ref="E11782" si="23932">COUNTIF(Elements,$C11782)</f>
        <v>183</v>
      </c>
      <c r="F11782">
        <f t="shared" ref="F11782" si="23933">COUNTIFS(Elements,C11782,Storung,D11782)</f>
        <v>98</v>
      </c>
      <c r="H11782" s="4"/>
      <c r="I11782" s="4"/>
      <c r="J11782" s="5"/>
    </row>
    <row r="11783" spans="1:10" x14ac:dyDescent="0.25">
      <c r="A11783" s="4">
        <v>44155.661481481482</v>
      </c>
      <c r="B11783" t="str">
        <f t="shared" si="23874"/>
        <v>CONV_ZONE</v>
      </c>
      <c r="C11783">
        <v>7200</v>
      </c>
      <c r="D11783" t="str">
        <f t="shared" si="23875"/>
        <v xml:space="preserve">Zutritt Vorbereitung ist aktiv </v>
      </c>
      <c r="E11783">
        <f t="shared" ref="E11783" si="23934">COUNTIF(Elements,$C11783)</f>
        <v>183</v>
      </c>
      <c r="F11783">
        <f t="shared" ref="F11783" si="23935">COUNTIFS(Elements,C11783,Storung,D11783)</f>
        <v>98</v>
      </c>
      <c r="H11783" s="4"/>
      <c r="I11783" s="4"/>
      <c r="J11783" s="5"/>
    </row>
    <row r="11784" spans="1:10" x14ac:dyDescent="0.25">
      <c r="A11784" s="4">
        <v>44155.661481481482</v>
      </c>
      <c r="B11784" t="str">
        <f t="shared" si="23874"/>
        <v>CONV_ZONE</v>
      </c>
      <c r="C11784">
        <v>7300</v>
      </c>
      <c r="D11784" t="str">
        <f t="shared" si="23875"/>
        <v xml:space="preserve">Zutritt Vorbereitung ist aktiv </v>
      </c>
      <c r="E11784">
        <f t="shared" ref="E11784" si="23936">COUNTIF(Elements,$C11784)</f>
        <v>183</v>
      </c>
      <c r="F11784">
        <f t="shared" ref="F11784" si="23937">COUNTIFS(Elements,C11784,Storung,D11784)</f>
        <v>98</v>
      </c>
      <c r="H11784" s="4"/>
      <c r="I11784" s="4"/>
      <c r="J11784" s="5"/>
    </row>
    <row r="11785" spans="1:10" x14ac:dyDescent="0.25">
      <c r="A11785" s="4">
        <v>44155.649965277778</v>
      </c>
      <c r="B11785" t="str">
        <f t="shared" si="23874"/>
        <v>CONV_ZONE</v>
      </c>
      <c r="C11785">
        <v>7200</v>
      </c>
      <c r="D11785" t="str">
        <f t="shared" si="23875"/>
        <v xml:space="preserve">Zutritt Vorbereitung ist aktiv </v>
      </c>
      <c r="E11785">
        <f t="shared" ref="E11785" si="23938">COUNTIF(Elements,$C11785)</f>
        <v>183</v>
      </c>
      <c r="F11785">
        <f t="shared" ref="F11785" si="23939">COUNTIFS(Elements,C11785,Storung,D11785)</f>
        <v>98</v>
      </c>
      <c r="H11785" s="4"/>
      <c r="I11785" s="4"/>
      <c r="J11785" s="5"/>
    </row>
    <row r="11786" spans="1:10" x14ac:dyDescent="0.25">
      <c r="A11786" s="4">
        <v>44155.649965277778</v>
      </c>
      <c r="B11786" t="str">
        <f t="shared" si="23874"/>
        <v>CONV_ZONE</v>
      </c>
      <c r="C11786">
        <v>7300</v>
      </c>
      <c r="D11786" t="str">
        <f t="shared" si="23875"/>
        <v xml:space="preserve">Zutritt Vorbereitung ist aktiv </v>
      </c>
      <c r="E11786">
        <f t="shared" ref="E11786" si="23940">COUNTIF(Elements,$C11786)</f>
        <v>183</v>
      </c>
      <c r="F11786">
        <f t="shared" ref="F11786" si="23941">COUNTIFS(Elements,C11786,Storung,D11786)</f>
        <v>98</v>
      </c>
      <c r="H11786" s="4"/>
      <c r="I11786" s="4"/>
      <c r="J11786" s="5"/>
    </row>
    <row r="11787" spans="1:10" x14ac:dyDescent="0.25">
      <c r="A11787" s="4">
        <v>44155.556458333333</v>
      </c>
      <c r="B11787" t="str">
        <f t="shared" si="23874"/>
        <v>CONV_ZONE</v>
      </c>
      <c r="C11787">
        <v>7200</v>
      </c>
      <c r="D11787" t="str">
        <f t="shared" si="23875"/>
        <v xml:space="preserve">Zutritt Vorbereitung ist aktiv </v>
      </c>
      <c r="E11787">
        <f t="shared" ref="E11787" si="23942">COUNTIF(Elements,$C11787)</f>
        <v>183</v>
      </c>
      <c r="F11787">
        <f t="shared" ref="F11787" si="23943">COUNTIFS(Elements,C11787,Storung,D11787)</f>
        <v>98</v>
      </c>
      <c r="H11787" s="4"/>
      <c r="I11787" s="4"/>
      <c r="J11787" s="5"/>
    </row>
    <row r="11788" spans="1:10" x14ac:dyDescent="0.25">
      <c r="A11788" s="4">
        <v>44155.556458333333</v>
      </c>
      <c r="B11788" t="str">
        <f t="shared" si="23874"/>
        <v>CONV_ZONE</v>
      </c>
      <c r="C11788">
        <v>7300</v>
      </c>
      <c r="D11788" t="str">
        <f t="shared" si="23875"/>
        <v xml:space="preserve">Zutritt Vorbereitung ist aktiv </v>
      </c>
      <c r="E11788">
        <f t="shared" ref="E11788" si="23944">COUNTIF(Elements,$C11788)</f>
        <v>183</v>
      </c>
      <c r="F11788">
        <f t="shared" ref="F11788" si="23945">COUNTIFS(Elements,C11788,Storung,D11788)</f>
        <v>98</v>
      </c>
      <c r="H11788" s="4"/>
      <c r="I11788" s="4"/>
      <c r="J11788" s="5"/>
    </row>
    <row r="11789" spans="1:10" x14ac:dyDescent="0.25">
      <c r="A11789" s="4">
        <v>44154.959837962961</v>
      </c>
      <c r="B11789" t="str">
        <f t="shared" si="23874"/>
        <v>CONV_ZONE</v>
      </c>
      <c r="C11789">
        <v>7200</v>
      </c>
      <c r="D11789" t="str">
        <f t="shared" si="23875"/>
        <v xml:space="preserve">Zutritt Vorbereitung ist aktiv </v>
      </c>
      <c r="E11789">
        <f t="shared" ref="E11789" si="23946">COUNTIF(Elements,$C11789)</f>
        <v>183</v>
      </c>
      <c r="F11789">
        <f t="shared" ref="F11789" si="23947">COUNTIFS(Elements,C11789,Storung,D11789)</f>
        <v>98</v>
      </c>
      <c r="H11789" s="4"/>
      <c r="I11789" s="4"/>
      <c r="J11789" s="5"/>
    </row>
    <row r="11790" spans="1:10" x14ac:dyDescent="0.25">
      <c r="A11790" s="4">
        <v>44154.959837962961</v>
      </c>
      <c r="B11790" t="str">
        <f t="shared" si="23874"/>
        <v>CONV_ZONE</v>
      </c>
      <c r="C11790">
        <v>7300</v>
      </c>
      <c r="D11790" t="str">
        <f t="shared" si="23875"/>
        <v xml:space="preserve">Zutritt Vorbereitung ist aktiv </v>
      </c>
      <c r="E11790">
        <f t="shared" ref="E11790" si="23948">COUNTIF(Elements,$C11790)</f>
        <v>183</v>
      </c>
      <c r="F11790">
        <f t="shared" ref="F11790" si="23949">COUNTIFS(Elements,C11790,Storung,D11790)</f>
        <v>98</v>
      </c>
      <c r="H11790" s="4"/>
      <c r="I11790" s="4"/>
      <c r="J11790" s="5"/>
    </row>
    <row r="11791" spans="1:10" x14ac:dyDescent="0.25">
      <c r="A11791" s="4">
        <v>44154.647083333337</v>
      </c>
      <c r="B11791" t="str">
        <f t="shared" si="23874"/>
        <v>CONV_ZONE</v>
      </c>
      <c r="C11791">
        <v>7200</v>
      </c>
      <c r="D11791" t="str">
        <f t="shared" si="23875"/>
        <v xml:space="preserve">Zutritt Vorbereitung ist aktiv </v>
      </c>
      <c r="E11791">
        <f t="shared" ref="E11791" si="23950">COUNTIF(Elements,$C11791)</f>
        <v>183</v>
      </c>
      <c r="F11791">
        <f t="shared" ref="F11791" si="23951">COUNTIFS(Elements,C11791,Storung,D11791)</f>
        <v>98</v>
      </c>
      <c r="H11791" s="4"/>
      <c r="I11791" s="4"/>
      <c r="J11791" s="5"/>
    </row>
    <row r="11792" spans="1:10" x14ac:dyDescent="0.25">
      <c r="A11792" s="4">
        <v>44154.647083333337</v>
      </c>
      <c r="B11792" t="str">
        <f t="shared" si="23874"/>
        <v>CONV_ZONE</v>
      </c>
      <c r="C11792">
        <v>7300</v>
      </c>
      <c r="D11792" t="str">
        <f t="shared" si="23875"/>
        <v xml:space="preserve">Zutritt Vorbereitung ist aktiv </v>
      </c>
      <c r="E11792">
        <f t="shared" ref="E11792" si="23952">COUNTIF(Elements,$C11792)</f>
        <v>183</v>
      </c>
      <c r="F11792">
        <f t="shared" ref="F11792" si="23953">COUNTIFS(Elements,C11792,Storung,D11792)</f>
        <v>98</v>
      </c>
      <c r="H11792" s="4"/>
      <c r="I11792" s="4"/>
      <c r="J11792" s="5"/>
    </row>
    <row r="11793" spans="1:10" x14ac:dyDescent="0.25">
      <c r="A11793" s="4">
        <v>44154.442303240743</v>
      </c>
      <c r="B11793" t="str">
        <f t="shared" si="23874"/>
        <v>CONV_ZONE</v>
      </c>
      <c r="C11793">
        <v>7200</v>
      </c>
      <c r="D11793" t="str">
        <f t="shared" si="23875"/>
        <v xml:space="preserve">Zutritt Vorbereitung ist aktiv </v>
      </c>
      <c r="E11793">
        <f t="shared" ref="E11793" si="23954">COUNTIF(Elements,$C11793)</f>
        <v>183</v>
      </c>
      <c r="F11793">
        <f t="shared" ref="F11793" si="23955">COUNTIFS(Elements,C11793,Storung,D11793)</f>
        <v>98</v>
      </c>
      <c r="H11793" s="4"/>
      <c r="I11793" s="4"/>
      <c r="J11793" s="5"/>
    </row>
    <row r="11794" spans="1:10" x14ac:dyDescent="0.25">
      <c r="A11794" s="4">
        <v>44154.442303240743</v>
      </c>
      <c r="B11794" t="str">
        <f t="shared" si="23874"/>
        <v>CONV_ZONE</v>
      </c>
      <c r="C11794">
        <v>7300</v>
      </c>
      <c r="D11794" t="str">
        <f t="shared" si="23875"/>
        <v xml:space="preserve">Zutritt Vorbereitung ist aktiv </v>
      </c>
      <c r="E11794">
        <f t="shared" ref="E11794" si="23956">COUNTIF(Elements,$C11794)</f>
        <v>183</v>
      </c>
      <c r="F11794">
        <f t="shared" ref="F11794" si="23957">COUNTIFS(Elements,C11794,Storung,D11794)</f>
        <v>98</v>
      </c>
      <c r="H11794" s="4"/>
      <c r="I11794" s="4"/>
      <c r="J11794" s="5"/>
    </row>
    <row r="11795" spans="1:10" x14ac:dyDescent="0.25">
      <c r="A11795" s="4">
        <v>44154.440659722219</v>
      </c>
      <c r="B11795" t="str">
        <f t="shared" si="23874"/>
        <v>CONV_ZONE</v>
      </c>
      <c r="C11795">
        <v>7200</v>
      </c>
      <c r="D11795" t="str">
        <f t="shared" si="23875"/>
        <v xml:space="preserve">Zutritt Vorbereitung ist aktiv </v>
      </c>
      <c r="E11795">
        <f t="shared" ref="E11795" si="23958">COUNTIF(Elements,$C11795)</f>
        <v>183</v>
      </c>
      <c r="F11795">
        <f t="shared" ref="F11795" si="23959">COUNTIFS(Elements,C11795,Storung,D11795)</f>
        <v>98</v>
      </c>
      <c r="H11795" s="4"/>
      <c r="I11795" s="4"/>
      <c r="J11795" s="5"/>
    </row>
    <row r="11796" spans="1:10" x14ac:dyDescent="0.25">
      <c r="A11796" s="4">
        <v>44154.440659722219</v>
      </c>
      <c r="B11796" t="str">
        <f t="shared" si="23874"/>
        <v>CONV_ZONE</v>
      </c>
      <c r="C11796">
        <v>7300</v>
      </c>
      <c r="D11796" t="str">
        <f t="shared" si="23875"/>
        <v xml:space="preserve">Zutritt Vorbereitung ist aktiv </v>
      </c>
      <c r="E11796">
        <f t="shared" ref="E11796" si="23960">COUNTIF(Elements,$C11796)</f>
        <v>183</v>
      </c>
      <c r="F11796">
        <f t="shared" ref="F11796" si="23961">COUNTIFS(Elements,C11796,Storung,D11796)</f>
        <v>98</v>
      </c>
      <c r="H11796" s="4"/>
      <c r="I11796" s="4"/>
      <c r="J11796" s="5"/>
    </row>
    <row r="11797" spans="1:10" x14ac:dyDescent="0.25">
      <c r="A11797" s="4">
        <v>44153.572442129633</v>
      </c>
      <c r="B11797" t="str">
        <f t="shared" si="23874"/>
        <v>CONV_ZONE</v>
      </c>
      <c r="C11797">
        <v>7300</v>
      </c>
      <c r="D11797" t="str">
        <f t="shared" si="23875"/>
        <v xml:space="preserve">Zutritt Vorbereitung ist aktiv </v>
      </c>
      <c r="E11797">
        <f t="shared" ref="E11797" si="23962">COUNTIF(Elements,$C11797)</f>
        <v>183</v>
      </c>
      <c r="F11797">
        <f t="shared" ref="F11797" si="23963">COUNTIFS(Elements,C11797,Storung,D11797)</f>
        <v>98</v>
      </c>
      <c r="H11797" s="4"/>
      <c r="I11797" s="4"/>
      <c r="J11797" s="5"/>
    </row>
    <row r="11798" spans="1:10" x14ac:dyDescent="0.25">
      <c r="A11798" s="4">
        <v>44153.572430555556</v>
      </c>
      <c r="B11798" t="str">
        <f t="shared" si="23874"/>
        <v>CONV_ZONE</v>
      </c>
      <c r="C11798">
        <v>7200</v>
      </c>
      <c r="D11798" t="str">
        <f t="shared" si="23875"/>
        <v xml:space="preserve">Zutritt Vorbereitung ist aktiv </v>
      </c>
      <c r="E11798">
        <f t="shared" ref="E11798" si="23964">COUNTIF(Elements,$C11798)</f>
        <v>183</v>
      </c>
      <c r="F11798">
        <f t="shared" ref="F11798" si="23965">COUNTIFS(Elements,C11798,Storung,D11798)</f>
        <v>98</v>
      </c>
      <c r="H11798" s="4"/>
      <c r="I11798" s="4"/>
      <c r="J11798" s="5"/>
    </row>
    <row r="11799" spans="1:10" x14ac:dyDescent="0.25">
      <c r="A11799" s="4">
        <v>44153.570879629631</v>
      </c>
      <c r="B11799" t="str">
        <f t="shared" si="23874"/>
        <v>CONV_ZONE</v>
      </c>
      <c r="C11799">
        <v>7300</v>
      </c>
      <c r="D11799" t="str">
        <f t="shared" si="23875"/>
        <v xml:space="preserve">Zutritt Vorbereitung ist aktiv </v>
      </c>
      <c r="E11799">
        <f t="shared" ref="E11799" si="23966">COUNTIF(Elements,$C11799)</f>
        <v>183</v>
      </c>
      <c r="F11799">
        <f t="shared" ref="F11799" si="23967">COUNTIFS(Elements,C11799,Storung,D11799)</f>
        <v>98</v>
      </c>
      <c r="H11799" s="4"/>
      <c r="I11799" s="4"/>
      <c r="J11799" s="5"/>
    </row>
    <row r="11800" spans="1:10" x14ac:dyDescent="0.25">
      <c r="A11800" s="4">
        <v>44153.570868055554</v>
      </c>
      <c r="B11800" t="str">
        <f t="shared" si="23874"/>
        <v>CONV_ZONE</v>
      </c>
      <c r="C11800">
        <v>7200</v>
      </c>
      <c r="D11800" t="str">
        <f t="shared" si="23875"/>
        <v xml:space="preserve">Zutritt Vorbereitung ist aktiv </v>
      </c>
      <c r="E11800">
        <f t="shared" ref="E11800" si="23968">COUNTIF(Elements,$C11800)</f>
        <v>183</v>
      </c>
      <c r="F11800">
        <f t="shared" ref="F11800" si="23969">COUNTIFS(Elements,C11800,Storung,D11800)</f>
        <v>98</v>
      </c>
      <c r="H11800" s="4"/>
      <c r="I11800" s="4"/>
      <c r="J11800" s="5"/>
    </row>
    <row r="11801" spans="1:10" x14ac:dyDescent="0.25">
      <c r="A11801" s="4">
        <v>44153.074537037035</v>
      </c>
      <c r="B11801" t="str">
        <f t="shared" si="23874"/>
        <v>CONV_ZONE</v>
      </c>
      <c r="C11801">
        <v>7200</v>
      </c>
      <c r="D11801" t="str">
        <f t="shared" si="23875"/>
        <v xml:space="preserve">Zutritt Vorbereitung ist aktiv </v>
      </c>
      <c r="E11801">
        <f t="shared" ref="E11801" si="23970">COUNTIF(Elements,$C11801)</f>
        <v>183</v>
      </c>
      <c r="F11801">
        <f t="shared" ref="F11801" si="23971">COUNTIFS(Elements,C11801,Storung,D11801)</f>
        <v>98</v>
      </c>
      <c r="H11801" s="4"/>
      <c r="I11801" s="4"/>
      <c r="J11801" s="5"/>
    </row>
    <row r="11802" spans="1:10" x14ac:dyDescent="0.25">
      <c r="A11802" s="4">
        <v>44153.074537037035</v>
      </c>
      <c r="B11802" t="str">
        <f t="shared" si="23874"/>
        <v>CONV_ZONE</v>
      </c>
      <c r="C11802">
        <v>7300</v>
      </c>
      <c r="D11802" t="str">
        <f t="shared" si="23875"/>
        <v xml:space="preserve">Zutritt Vorbereitung ist aktiv </v>
      </c>
      <c r="E11802">
        <f t="shared" ref="E11802" si="23972">COUNTIF(Elements,$C11802)</f>
        <v>183</v>
      </c>
      <c r="F11802">
        <f t="shared" ref="F11802" si="23973">COUNTIFS(Elements,C11802,Storung,D11802)</f>
        <v>98</v>
      </c>
      <c r="H11802" s="4"/>
      <c r="I11802" s="4"/>
      <c r="J11802" s="5"/>
    </row>
    <row r="11803" spans="1:10" x14ac:dyDescent="0.25">
      <c r="A11803" s="4">
        <v>44153.072638888887</v>
      </c>
      <c r="B11803" t="str">
        <f t="shared" si="23874"/>
        <v>CONV_ZONE</v>
      </c>
      <c r="C11803">
        <v>7200</v>
      </c>
      <c r="D11803" t="str">
        <f t="shared" si="23875"/>
        <v xml:space="preserve">Zutritt Vorbereitung ist aktiv </v>
      </c>
      <c r="E11803">
        <f t="shared" ref="E11803" si="23974">COUNTIF(Elements,$C11803)</f>
        <v>183</v>
      </c>
      <c r="F11803">
        <f t="shared" ref="F11803" si="23975">COUNTIFS(Elements,C11803,Storung,D11803)</f>
        <v>98</v>
      </c>
      <c r="H11803" s="4"/>
      <c r="I11803" s="4"/>
      <c r="J11803" s="5"/>
    </row>
    <row r="11804" spans="1:10" x14ac:dyDescent="0.25">
      <c r="A11804" s="4">
        <v>44153.072638888887</v>
      </c>
      <c r="B11804" t="str">
        <f t="shared" si="23874"/>
        <v>CONV_ZONE</v>
      </c>
      <c r="C11804">
        <v>7300</v>
      </c>
      <c r="D11804" t="str">
        <f t="shared" si="23875"/>
        <v xml:space="preserve">Zutritt Vorbereitung ist aktiv </v>
      </c>
      <c r="E11804">
        <f t="shared" ref="E11804" si="23976">COUNTIF(Elements,$C11804)</f>
        <v>183</v>
      </c>
      <c r="F11804">
        <f t="shared" ref="F11804" si="23977">COUNTIFS(Elements,C11804,Storung,D11804)</f>
        <v>98</v>
      </c>
      <c r="H11804" s="4"/>
      <c r="I11804" s="4"/>
      <c r="J11804" s="5"/>
    </row>
    <row r="11805" spans="1:10" x14ac:dyDescent="0.25">
      <c r="A11805" s="4">
        <v>44152.420474537037</v>
      </c>
      <c r="B11805" t="str">
        <f t="shared" si="23874"/>
        <v>CONV_ZONE</v>
      </c>
      <c r="C11805">
        <v>7200</v>
      </c>
      <c r="D11805" t="str">
        <f t="shared" si="23875"/>
        <v xml:space="preserve">Zutritt Vorbereitung ist aktiv </v>
      </c>
      <c r="E11805">
        <f t="shared" ref="E11805" si="23978">COUNTIF(Elements,$C11805)</f>
        <v>183</v>
      </c>
      <c r="F11805">
        <f t="shared" ref="F11805" si="23979">COUNTIFS(Elements,C11805,Storung,D11805)</f>
        <v>98</v>
      </c>
      <c r="H11805" s="4"/>
      <c r="I11805" s="4"/>
      <c r="J11805" s="5"/>
    </row>
    <row r="11806" spans="1:10" x14ac:dyDescent="0.25">
      <c r="A11806" s="4">
        <v>44152.420474537037</v>
      </c>
      <c r="B11806" t="str">
        <f t="shared" si="23874"/>
        <v>CONV_ZONE</v>
      </c>
      <c r="C11806">
        <v>7300</v>
      </c>
      <c r="D11806" t="str">
        <f t="shared" si="23875"/>
        <v xml:space="preserve">Zutritt Vorbereitung ist aktiv </v>
      </c>
      <c r="E11806">
        <f t="shared" ref="E11806" si="23980">COUNTIF(Elements,$C11806)</f>
        <v>183</v>
      </c>
      <c r="F11806">
        <f t="shared" ref="F11806" si="23981">COUNTIFS(Elements,C11806,Storung,D11806)</f>
        <v>98</v>
      </c>
      <c r="H11806" s="4"/>
      <c r="I11806" s="4"/>
      <c r="J11806" s="5"/>
    </row>
    <row r="11807" spans="1:10" x14ac:dyDescent="0.25">
      <c r="A11807" s="4">
        <v>44152.328506944446</v>
      </c>
      <c r="B11807" t="str">
        <f t="shared" si="23874"/>
        <v>CONV_ZONE</v>
      </c>
      <c r="C11807">
        <v>7200</v>
      </c>
      <c r="D11807" t="str">
        <f t="shared" si="23875"/>
        <v xml:space="preserve">Zutritt Vorbereitung ist aktiv </v>
      </c>
      <c r="E11807">
        <f t="shared" ref="E11807" si="23982">COUNTIF(Elements,$C11807)</f>
        <v>183</v>
      </c>
      <c r="F11807">
        <f t="shared" ref="F11807" si="23983">COUNTIFS(Elements,C11807,Storung,D11807)</f>
        <v>98</v>
      </c>
      <c r="H11807" s="4"/>
      <c r="I11807" s="4"/>
      <c r="J11807" s="5"/>
    </row>
    <row r="11808" spans="1:10" x14ac:dyDescent="0.25">
      <c r="A11808" s="4">
        <v>44152.328506944446</v>
      </c>
      <c r="B11808" t="str">
        <f t="shared" si="23874"/>
        <v>CONV_ZONE</v>
      </c>
      <c r="C11808">
        <v>7300</v>
      </c>
      <c r="D11808" t="str">
        <f t="shared" si="23875"/>
        <v xml:space="preserve">Zutritt Vorbereitung ist aktiv </v>
      </c>
      <c r="E11808">
        <f t="shared" ref="E11808" si="23984">COUNTIF(Elements,$C11808)</f>
        <v>183</v>
      </c>
      <c r="F11808">
        <f t="shared" ref="F11808" si="23985">COUNTIFS(Elements,C11808,Storung,D11808)</f>
        <v>98</v>
      </c>
      <c r="H11808" s="4"/>
      <c r="I11808" s="4"/>
      <c r="J11808" s="5"/>
    </row>
    <row r="11809" spans="1:10" x14ac:dyDescent="0.25">
      <c r="A11809" s="4">
        <v>44151.933148148149</v>
      </c>
      <c r="B11809" t="str">
        <f t="shared" si="23874"/>
        <v>CONV_ZONE</v>
      </c>
      <c r="C11809">
        <v>7200</v>
      </c>
      <c r="D11809" t="str">
        <f t="shared" si="23875"/>
        <v xml:space="preserve">Zutritt Vorbereitung ist aktiv </v>
      </c>
      <c r="E11809">
        <f t="shared" ref="E11809" si="23986">COUNTIF(Elements,$C11809)</f>
        <v>183</v>
      </c>
      <c r="F11809">
        <f t="shared" ref="F11809" si="23987">COUNTIFS(Elements,C11809,Storung,D11809)</f>
        <v>98</v>
      </c>
      <c r="H11809" s="4"/>
      <c r="I11809" s="4"/>
      <c r="J11809" s="5"/>
    </row>
    <row r="11810" spans="1:10" x14ac:dyDescent="0.25">
      <c r="A11810" s="4">
        <v>44151.933148148149</v>
      </c>
      <c r="B11810" t="str">
        <f t="shared" si="23874"/>
        <v>CONV_ZONE</v>
      </c>
      <c r="C11810">
        <v>7300</v>
      </c>
      <c r="D11810" t="str">
        <f t="shared" si="23875"/>
        <v xml:space="preserve">Zutritt Vorbereitung ist aktiv </v>
      </c>
      <c r="E11810">
        <f t="shared" ref="E11810" si="23988">COUNTIF(Elements,$C11810)</f>
        <v>183</v>
      </c>
      <c r="F11810">
        <f t="shared" ref="F11810" si="23989">COUNTIFS(Elements,C11810,Storung,D11810)</f>
        <v>98</v>
      </c>
      <c r="H11810" s="4"/>
      <c r="I11810" s="4"/>
      <c r="J11810" s="5"/>
    </row>
    <row r="11811" spans="1:10" x14ac:dyDescent="0.25">
      <c r="A11811" s="4">
        <v>44151.931597222225</v>
      </c>
      <c r="B11811" t="str">
        <f t="shared" si="23874"/>
        <v>CONV_ZONE</v>
      </c>
      <c r="C11811">
        <v>7200</v>
      </c>
      <c r="D11811" t="str">
        <f t="shared" si="23875"/>
        <v xml:space="preserve">Zutritt Vorbereitung ist aktiv </v>
      </c>
      <c r="E11811">
        <f t="shared" ref="E11811" si="23990">COUNTIF(Elements,$C11811)</f>
        <v>183</v>
      </c>
      <c r="F11811">
        <f t="shared" ref="F11811" si="23991">COUNTIFS(Elements,C11811,Storung,D11811)</f>
        <v>98</v>
      </c>
      <c r="H11811" s="4"/>
      <c r="I11811" s="4"/>
      <c r="J11811" s="5"/>
    </row>
    <row r="11812" spans="1:10" x14ac:dyDescent="0.25">
      <c r="A11812" s="4">
        <v>44151.931597222225</v>
      </c>
      <c r="B11812" t="str">
        <f t="shared" si="23874"/>
        <v>CONV_ZONE</v>
      </c>
      <c r="C11812">
        <v>7300</v>
      </c>
      <c r="D11812" t="str">
        <f t="shared" si="23875"/>
        <v xml:space="preserve">Zutritt Vorbereitung ist aktiv </v>
      </c>
      <c r="E11812">
        <f t="shared" ref="E11812" si="23992">COUNTIF(Elements,$C11812)</f>
        <v>183</v>
      </c>
      <c r="F11812">
        <f t="shared" ref="F11812" si="23993">COUNTIFS(Elements,C11812,Storung,D11812)</f>
        <v>98</v>
      </c>
      <c r="H11812" s="4"/>
      <c r="I11812" s="4"/>
      <c r="J11812" s="5"/>
    </row>
    <row r="11813" spans="1:10" x14ac:dyDescent="0.25">
      <c r="A11813" s="4">
        <v>44151.718680555554</v>
      </c>
      <c r="B11813" t="str">
        <f t="shared" si="23874"/>
        <v>CONV_ZONE</v>
      </c>
      <c r="C11813">
        <v>7200</v>
      </c>
      <c r="D11813" t="str">
        <f t="shared" si="23875"/>
        <v xml:space="preserve">Zutritt Vorbereitung ist aktiv </v>
      </c>
      <c r="E11813">
        <f t="shared" ref="E11813" si="23994">COUNTIF(Elements,$C11813)</f>
        <v>183</v>
      </c>
      <c r="F11813">
        <f t="shared" ref="F11813" si="23995">COUNTIFS(Elements,C11813,Storung,D11813)</f>
        <v>98</v>
      </c>
      <c r="H11813" s="4"/>
      <c r="I11813" s="4"/>
      <c r="J11813" s="5"/>
    </row>
    <row r="11814" spans="1:10" x14ac:dyDescent="0.25">
      <c r="A11814" s="4">
        <v>44151.718680555554</v>
      </c>
      <c r="B11814" t="str">
        <f t="shared" si="23874"/>
        <v>CONV_ZONE</v>
      </c>
      <c r="C11814">
        <v>7300</v>
      </c>
      <c r="D11814" t="str">
        <f t="shared" si="23875"/>
        <v xml:space="preserve">Zutritt Vorbereitung ist aktiv </v>
      </c>
      <c r="E11814">
        <f t="shared" ref="E11814" si="23996">COUNTIF(Elements,$C11814)</f>
        <v>183</v>
      </c>
      <c r="F11814">
        <f t="shared" ref="F11814" si="23997">COUNTIFS(Elements,C11814,Storung,D11814)</f>
        <v>98</v>
      </c>
      <c r="H11814" s="4"/>
      <c r="I11814" s="4"/>
      <c r="J11814" s="5"/>
    </row>
    <row r="11815" spans="1:10" x14ac:dyDescent="0.25">
      <c r="A11815" s="4">
        <v>44151.717511574076</v>
      </c>
      <c r="B11815" t="str">
        <f t="shared" si="23874"/>
        <v>CONV_ZONE</v>
      </c>
      <c r="C11815">
        <v>7200</v>
      </c>
      <c r="D11815" t="str">
        <f t="shared" si="23875"/>
        <v xml:space="preserve">Zutritt Vorbereitung ist aktiv </v>
      </c>
      <c r="E11815">
        <f t="shared" ref="E11815" si="23998">COUNTIF(Elements,$C11815)</f>
        <v>183</v>
      </c>
      <c r="F11815">
        <f t="shared" ref="F11815" si="23999">COUNTIFS(Elements,C11815,Storung,D11815)</f>
        <v>98</v>
      </c>
      <c r="H11815" s="4"/>
      <c r="I11815" s="4"/>
      <c r="J11815" s="5"/>
    </row>
    <row r="11816" spans="1:10" x14ac:dyDescent="0.25">
      <c r="A11816" s="4">
        <v>44151.717511574076</v>
      </c>
      <c r="B11816" t="str">
        <f t="shared" si="23874"/>
        <v>CONV_ZONE</v>
      </c>
      <c r="C11816">
        <v>7300</v>
      </c>
      <c r="D11816" t="str">
        <f t="shared" si="23875"/>
        <v xml:space="preserve">Zutritt Vorbereitung ist aktiv </v>
      </c>
      <c r="E11816">
        <f t="shared" ref="E11816" si="24000">COUNTIF(Elements,$C11816)</f>
        <v>183</v>
      </c>
      <c r="F11816">
        <f t="shared" ref="F11816" si="24001">COUNTIFS(Elements,C11816,Storung,D11816)</f>
        <v>98</v>
      </c>
      <c r="H11816" s="4"/>
      <c r="I11816" s="4"/>
      <c r="J11816" s="5"/>
    </row>
    <row r="11817" spans="1:10" x14ac:dyDescent="0.25">
      <c r="A11817" s="4">
        <v>44151.715740740743</v>
      </c>
      <c r="B11817" t="str">
        <f t="shared" si="23874"/>
        <v>CONV_ZONE</v>
      </c>
      <c r="C11817">
        <v>7200</v>
      </c>
      <c r="D11817" t="str">
        <f t="shared" si="23875"/>
        <v xml:space="preserve">Zutritt Vorbereitung ist aktiv </v>
      </c>
      <c r="E11817">
        <f t="shared" ref="E11817" si="24002">COUNTIF(Elements,$C11817)</f>
        <v>183</v>
      </c>
      <c r="F11817">
        <f t="shared" ref="F11817" si="24003">COUNTIFS(Elements,C11817,Storung,D11817)</f>
        <v>98</v>
      </c>
      <c r="H11817" s="4"/>
      <c r="I11817" s="4"/>
      <c r="J11817" s="5"/>
    </row>
    <row r="11818" spans="1:10" x14ac:dyDescent="0.25">
      <c r="A11818" s="4">
        <v>44151.715740740743</v>
      </c>
      <c r="B11818" t="str">
        <f t="shared" ref="B11818:B11881" si="24004">"CONV_ZONE"</f>
        <v>CONV_ZONE</v>
      </c>
      <c r="C11818">
        <v>7300</v>
      </c>
      <c r="D11818" t="str">
        <f t="shared" ref="D11818:D11881" si="24005">"Zutritt Vorbereitung ist aktiv "</f>
        <v xml:space="preserve">Zutritt Vorbereitung ist aktiv </v>
      </c>
      <c r="E11818">
        <f t="shared" ref="E11818" si="24006">COUNTIF(Elements,$C11818)</f>
        <v>183</v>
      </c>
      <c r="F11818">
        <f t="shared" ref="F11818" si="24007">COUNTIFS(Elements,C11818,Storung,D11818)</f>
        <v>98</v>
      </c>
      <c r="H11818" s="4"/>
      <c r="I11818" s="4"/>
      <c r="J11818" s="5"/>
    </row>
    <row r="11819" spans="1:10" x14ac:dyDescent="0.25">
      <c r="A11819" s="4">
        <v>44151.708738425928</v>
      </c>
      <c r="B11819" t="str">
        <f t="shared" si="24004"/>
        <v>CONV_ZONE</v>
      </c>
      <c r="C11819">
        <v>7200</v>
      </c>
      <c r="D11819" t="str">
        <f t="shared" si="24005"/>
        <v xml:space="preserve">Zutritt Vorbereitung ist aktiv </v>
      </c>
      <c r="E11819">
        <f t="shared" ref="E11819" si="24008">COUNTIF(Elements,$C11819)</f>
        <v>183</v>
      </c>
      <c r="F11819">
        <f t="shared" ref="F11819" si="24009">COUNTIFS(Elements,C11819,Storung,D11819)</f>
        <v>98</v>
      </c>
      <c r="H11819" s="4"/>
      <c r="I11819" s="4"/>
      <c r="J11819" s="5"/>
    </row>
    <row r="11820" spans="1:10" x14ac:dyDescent="0.25">
      <c r="A11820" s="4">
        <v>44151.708738425928</v>
      </c>
      <c r="B11820" t="str">
        <f t="shared" si="24004"/>
        <v>CONV_ZONE</v>
      </c>
      <c r="C11820">
        <v>7300</v>
      </c>
      <c r="D11820" t="str">
        <f t="shared" si="24005"/>
        <v xml:space="preserve">Zutritt Vorbereitung ist aktiv </v>
      </c>
      <c r="E11820">
        <f t="shared" ref="E11820" si="24010">COUNTIF(Elements,$C11820)</f>
        <v>183</v>
      </c>
      <c r="F11820">
        <f t="shared" ref="F11820" si="24011">COUNTIFS(Elements,C11820,Storung,D11820)</f>
        <v>98</v>
      </c>
      <c r="H11820" s="4"/>
      <c r="I11820" s="4"/>
      <c r="J11820" s="5"/>
    </row>
    <row r="11821" spans="1:10" x14ac:dyDescent="0.25">
      <c r="A11821" s="4">
        <v>44151.702615740738</v>
      </c>
      <c r="B11821" t="str">
        <f t="shared" si="24004"/>
        <v>CONV_ZONE</v>
      </c>
      <c r="C11821">
        <v>7200</v>
      </c>
      <c r="D11821" t="str">
        <f t="shared" si="24005"/>
        <v xml:space="preserve">Zutritt Vorbereitung ist aktiv </v>
      </c>
      <c r="E11821">
        <f t="shared" ref="E11821" si="24012">COUNTIF(Elements,$C11821)</f>
        <v>183</v>
      </c>
      <c r="F11821">
        <f t="shared" ref="F11821" si="24013">COUNTIFS(Elements,C11821,Storung,D11821)</f>
        <v>98</v>
      </c>
      <c r="H11821" s="4"/>
      <c r="I11821" s="4"/>
      <c r="J11821" s="5"/>
    </row>
    <row r="11822" spans="1:10" x14ac:dyDescent="0.25">
      <c r="A11822" s="4">
        <v>44151.702615740738</v>
      </c>
      <c r="B11822" t="str">
        <f t="shared" si="24004"/>
        <v>CONV_ZONE</v>
      </c>
      <c r="C11822">
        <v>7300</v>
      </c>
      <c r="D11822" t="str">
        <f t="shared" si="24005"/>
        <v xml:space="preserve">Zutritt Vorbereitung ist aktiv </v>
      </c>
      <c r="E11822">
        <f t="shared" ref="E11822" si="24014">COUNTIF(Elements,$C11822)</f>
        <v>183</v>
      </c>
      <c r="F11822">
        <f t="shared" ref="F11822" si="24015">COUNTIFS(Elements,C11822,Storung,D11822)</f>
        <v>98</v>
      </c>
      <c r="H11822" s="4"/>
      <c r="I11822" s="4"/>
      <c r="J11822" s="5"/>
    </row>
    <row r="11823" spans="1:10" x14ac:dyDescent="0.25">
      <c r="A11823" s="4">
        <v>44151.689884259256</v>
      </c>
      <c r="B11823" t="str">
        <f t="shared" si="24004"/>
        <v>CONV_ZONE</v>
      </c>
      <c r="C11823">
        <v>7200</v>
      </c>
      <c r="D11823" t="str">
        <f t="shared" si="24005"/>
        <v xml:space="preserve">Zutritt Vorbereitung ist aktiv </v>
      </c>
      <c r="E11823">
        <f t="shared" ref="E11823" si="24016">COUNTIF(Elements,$C11823)</f>
        <v>183</v>
      </c>
      <c r="F11823">
        <f t="shared" ref="F11823" si="24017">COUNTIFS(Elements,C11823,Storung,D11823)</f>
        <v>98</v>
      </c>
      <c r="H11823" s="4"/>
      <c r="I11823" s="4"/>
      <c r="J11823" s="5"/>
    </row>
    <row r="11824" spans="1:10" x14ac:dyDescent="0.25">
      <c r="A11824" s="4">
        <v>44151.689884259256</v>
      </c>
      <c r="B11824" t="str">
        <f t="shared" si="24004"/>
        <v>CONV_ZONE</v>
      </c>
      <c r="C11824">
        <v>7300</v>
      </c>
      <c r="D11824" t="str">
        <f t="shared" si="24005"/>
        <v xml:space="preserve">Zutritt Vorbereitung ist aktiv </v>
      </c>
      <c r="E11824">
        <f t="shared" ref="E11824" si="24018">COUNTIF(Elements,$C11824)</f>
        <v>183</v>
      </c>
      <c r="F11824">
        <f t="shared" ref="F11824" si="24019">COUNTIFS(Elements,C11824,Storung,D11824)</f>
        <v>98</v>
      </c>
      <c r="H11824" s="4"/>
      <c r="I11824" s="4"/>
      <c r="J11824" s="5"/>
    </row>
    <row r="11825" spans="1:10" x14ac:dyDescent="0.25">
      <c r="A11825" s="4">
        <v>44151.681597222225</v>
      </c>
      <c r="B11825" t="str">
        <f t="shared" si="24004"/>
        <v>CONV_ZONE</v>
      </c>
      <c r="C11825">
        <v>7200</v>
      </c>
      <c r="D11825" t="str">
        <f t="shared" si="24005"/>
        <v xml:space="preserve">Zutritt Vorbereitung ist aktiv </v>
      </c>
      <c r="E11825">
        <f t="shared" ref="E11825" si="24020">COUNTIF(Elements,$C11825)</f>
        <v>183</v>
      </c>
      <c r="F11825">
        <f t="shared" ref="F11825" si="24021">COUNTIFS(Elements,C11825,Storung,D11825)</f>
        <v>98</v>
      </c>
      <c r="H11825" s="4"/>
      <c r="I11825" s="4"/>
      <c r="J11825" s="5"/>
    </row>
    <row r="11826" spans="1:10" x14ac:dyDescent="0.25">
      <c r="A11826" s="4">
        <v>44151.681597222225</v>
      </c>
      <c r="B11826" t="str">
        <f t="shared" si="24004"/>
        <v>CONV_ZONE</v>
      </c>
      <c r="C11826">
        <v>7300</v>
      </c>
      <c r="D11826" t="str">
        <f t="shared" si="24005"/>
        <v xml:space="preserve">Zutritt Vorbereitung ist aktiv </v>
      </c>
      <c r="E11826">
        <f t="shared" ref="E11826" si="24022">COUNTIF(Elements,$C11826)</f>
        <v>183</v>
      </c>
      <c r="F11826">
        <f t="shared" ref="F11826" si="24023">COUNTIFS(Elements,C11826,Storung,D11826)</f>
        <v>98</v>
      </c>
      <c r="H11826" s="4"/>
      <c r="I11826" s="4"/>
      <c r="J11826" s="5"/>
    </row>
    <row r="11827" spans="1:10" x14ac:dyDescent="0.25">
      <c r="A11827" s="4">
        <v>44151.679918981485</v>
      </c>
      <c r="B11827" t="str">
        <f t="shared" si="24004"/>
        <v>CONV_ZONE</v>
      </c>
      <c r="C11827">
        <v>7200</v>
      </c>
      <c r="D11827" t="str">
        <f t="shared" si="24005"/>
        <v xml:space="preserve">Zutritt Vorbereitung ist aktiv </v>
      </c>
      <c r="E11827">
        <f t="shared" ref="E11827" si="24024">COUNTIF(Elements,$C11827)</f>
        <v>183</v>
      </c>
      <c r="F11827">
        <f t="shared" ref="F11827" si="24025">COUNTIFS(Elements,C11827,Storung,D11827)</f>
        <v>98</v>
      </c>
      <c r="H11827" s="4"/>
      <c r="I11827" s="4"/>
      <c r="J11827" s="5"/>
    </row>
    <row r="11828" spans="1:10" x14ac:dyDescent="0.25">
      <c r="A11828" s="4">
        <v>44151.679918981485</v>
      </c>
      <c r="B11828" t="str">
        <f t="shared" si="24004"/>
        <v>CONV_ZONE</v>
      </c>
      <c r="C11828">
        <v>7300</v>
      </c>
      <c r="D11828" t="str">
        <f t="shared" si="24005"/>
        <v xml:space="preserve">Zutritt Vorbereitung ist aktiv </v>
      </c>
      <c r="E11828">
        <f t="shared" ref="E11828" si="24026">COUNTIF(Elements,$C11828)</f>
        <v>183</v>
      </c>
      <c r="F11828">
        <f t="shared" ref="F11828" si="24027">COUNTIFS(Elements,C11828,Storung,D11828)</f>
        <v>98</v>
      </c>
      <c r="H11828" s="4"/>
      <c r="I11828" s="4"/>
      <c r="J11828" s="5"/>
    </row>
    <row r="11829" spans="1:10" x14ac:dyDescent="0.25">
      <c r="A11829" s="4">
        <v>44151.679826388892</v>
      </c>
      <c r="B11829" t="str">
        <f t="shared" si="24004"/>
        <v>CONV_ZONE</v>
      </c>
      <c r="C11829">
        <v>7200</v>
      </c>
      <c r="D11829" t="str">
        <f t="shared" si="24005"/>
        <v xml:space="preserve">Zutritt Vorbereitung ist aktiv </v>
      </c>
      <c r="E11829">
        <f t="shared" ref="E11829" si="24028">COUNTIF(Elements,$C11829)</f>
        <v>183</v>
      </c>
      <c r="F11829">
        <f t="shared" ref="F11829" si="24029">COUNTIFS(Elements,C11829,Storung,D11829)</f>
        <v>98</v>
      </c>
      <c r="H11829" s="4"/>
      <c r="I11829" s="4"/>
      <c r="J11829" s="5"/>
    </row>
    <row r="11830" spans="1:10" x14ac:dyDescent="0.25">
      <c r="A11830" s="4">
        <v>44151.679826388892</v>
      </c>
      <c r="B11830" t="str">
        <f t="shared" si="24004"/>
        <v>CONV_ZONE</v>
      </c>
      <c r="C11830">
        <v>7300</v>
      </c>
      <c r="D11830" t="str">
        <f t="shared" si="24005"/>
        <v xml:space="preserve">Zutritt Vorbereitung ist aktiv </v>
      </c>
      <c r="E11830">
        <f t="shared" ref="E11830" si="24030">COUNTIF(Elements,$C11830)</f>
        <v>183</v>
      </c>
      <c r="F11830">
        <f t="shared" ref="F11830" si="24031">COUNTIFS(Elements,C11830,Storung,D11830)</f>
        <v>98</v>
      </c>
      <c r="H11830" s="4"/>
      <c r="I11830" s="4"/>
      <c r="J11830" s="5"/>
    </row>
    <row r="11831" spans="1:10" x14ac:dyDescent="0.25">
      <c r="A11831" s="4">
        <v>44151.661597222221</v>
      </c>
      <c r="B11831" t="str">
        <f t="shared" si="24004"/>
        <v>CONV_ZONE</v>
      </c>
      <c r="C11831">
        <v>7200</v>
      </c>
      <c r="D11831" t="str">
        <f t="shared" si="24005"/>
        <v xml:space="preserve">Zutritt Vorbereitung ist aktiv </v>
      </c>
      <c r="E11831">
        <f t="shared" ref="E11831" si="24032">COUNTIF(Elements,$C11831)</f>
        <v>183</v>
      </c>
      <c r="F11831">
        <f t="shared" ref="F11831" si="24033">COUNTIFS(Elements,C11831,Storung,D11831)</f>
        <v>98</v>
      </c>
      <c r="H11831" s="4"/>
      <c r="I11831" s="4"/>
      <c r="J11831" s="5"/>
    </row>
    <row r="11832" spans="1:10" x14ac:dyDescent="0.25">
      <c r="A11832" s="4">
        <v>44151.661597222221</v>
      </c>
      <c r="B11832" t="str">
        <f t="shared" si="24004"/>
        <v>CONV_ZONE</v>
      </c>
      <c r="C11832">
        <v>7300</v>
      </c>
      <c r="D11832" t="str">
        <f t="shared" si="24005"/>
        <v xml:space="preserve">Zutritt Vorbereitung ist aktiv </v>
      </c>
      <c r="E11832">
        <f t="shared" ref="E11832" si="24034">COUNTIF(Elements,$C11832)</f>
        <v>183</v>
      </c>
      <c r="F11832">
        <f t="shared" ref="F11832" si="24035">COUNTIFS(Elements,C11832,Storung,D11832)</f>
        <v>98</v>
      </c>
      <c r="H11832" s="4"/>
      <c r="I11832" s="4"/>
      <c r="J11832" s="5"/>
    </row>
    <row r="11833" spans="1:10" x14ac:dyDescent="0.25">
      <c r="A11833" s="4">
        <v>44151.615474537037</v>
      </c>
      <c r="B11833" t="str">
        <f t="shared" si="24004"/>
        <v>CONV_ZONE</v>
      </c>
      <c r="C11833">
        <v>7200</v>
      </c>
      <c r="D11833" t="str">
        <f t="shared" si="24005"/>
        <v xml:space="preserve">Zutritt Vorbereitung ist aktiv </v>
      </c>
      <c r="E11833">
        <f t="shared" ref="E11833" si="24036">COUNTIF(Elements,$C11833)</f>
        <v>183</v>
      </c>
      <c r="F11833">
        <f t="shared" ref="F11833" si="24037">COUNTIFS(Elements,C11833,Storung,D11833)</f>
        <v>98</v>
      </c>
      <c r="H11833" s="4"/>
      <c r="I11833" s="4"/>
      <c r="J11833" s="5"/>
    </row>
    <row r="11834" spans="1:10" x14ac:dyDescent="0.25">
      <c r="A11834" s="4">
        <v>44151.615474537037</v>
      </c>
      <c r="B11834" t="str">
        <f t="shared" si="24004"/>
        <v>CONV_ZONE</v>
      </c>
      <c r="C11834">
        <v>7300</v>
      </c>
      <c r="D11834" t="str">
        <f t="shared" si="24005"/>
        <v xml:space="preserve">Zutritt Vorbereitung ist aktiv </v>
      </c>
      <c r="E11834">
        <f t="shared" ref="E11834" si="24038">COUNTIF(Elements,$C11834)</f>
        <v>183</v>
      </c>
      <c r="F11834">
        <f t="shared" ref="F11834" si="24039">COUNTIFS(Elements,C11834,Storung,D11834)</f>
        <v>98</v>
      </c>
      <c r="H11834" s="4"/>
      <c r="I11834" s="4"/>
      <c r="J11834" s="5"/>
    </row>
    <row r="11835" spans="1:10" x14ac:dyDescent="0.25">
      <c r="A11835" s="4">
        <v>44151.6012962963</v>
      </c>
      <c r="B11835" t="str">
        <f t="shared" si="24004"/>
        <v>CONV_ZONE</v>
      </c>
      <c r="C11835">
        <v>7200</v>
      </c>
      <c r="D11835" t="str">
        <f t="shared" si="24005"/>
        <v xml:space="preserve">Zutritt Vorbereitung ist aktiv </v>
      </c>
      <c r="E11835">
        <f t="shared" ref="E11835" si="24040">COUNTIF(Elements,$C11835)</f>
        <v>183</v>
      </c>
      <c r="F11835">
        <f t="shared" ref="F11835" si="24041">COUNTIFS(Elements,C11835,Storung,D11835)</f>
        <v>98</v>
      </c>
      <c r="H11835" s="4"/>
      <c r="I11835" s="4"/>
      <c r="J11835" s="5"/>
    </row>
    <row r="11836" spans="1:10" x14ac:dyDescent="0.25">
      <c r="A11836" s="4">
        <v>44151.6012962963</v>
      </c>
      <c r="B11836" t="str">
        <f t="shared" si="24004"/>
        <v>CONV_ZONE</v>
      </c>
      <c r="C11836">
        <v>7300</v>
      </c>
      <c r="D11836" t="str">
        <f t="shared" si="24005"/>
        <v xml:space="preserve">Zutritt Vorbereitung ist aktiv </v>
      </c>
      <c r="E11836">
        <f t="shared" ref="E11836" si="24042">COUNTIF(Elements,$C11836)</f>
        <v>183</v>
      </c>
      <c r="F11836">
        <f t="shared" ref="F11836" si="24043">COUNTIFS(Elements,C11836,Storung,D11836)</f>
        <v>98</v>
      </c>
      <c r="H11836" s="4"/>
      <c r="I11836" s="4"/>
      <c r="J11836" s="5"/>
    </row>
    <row r="11837" spans="1:10" x14ac:dyDescent="0.25">
      <c r="A11837" s="4">
        <v>44151.598020833335</v>
      </c>
      <c r="B11837" t="str">
        <f t="shared" si="24004"/>
        <v>CONV_ZONE</v>
      </c>
      <c r="C11837">
        <v>7200</v>
      </c>
      <c r="D11837" t="str">
        <f t="shared" si="24005"/>
        <v xml:space="preserve">Zutritt Vorbereitung ist aktiv </v>
      </c>
      <c r="E11837">
        <f t="shared" ref="E11837" si="24044">COUNTIF(Elements,$C11837)</f>
        <v>183</v>
      </c>
      <c r="F11837">
        <f t="shared" ref="F11837" si="24045">COUNTIFS(Elements,C11837,Storung,D11837)</f>
        <v>98</v>
      </c>
      <c r="H11837" s="4"/>
      <c r="I11837" s="4"/>
      <c r="J11837" s="5"/>
    </row>
    <row r="11838" spans="1:10" x14ac:dyDescent="0.25">
      <c r="A11838" s="4">
        <v>44151.598020833335</v>
      </c>
      <c r="B11838" t="str">
        <f t="shared" si="24004"/>
        <v>CONV_ZONE</v>
      </c>
      <c r="C11838">
        <v>7300</v>
      </c>
      <c r="D11838" t="str">
        <f t="shared" si="24005"/>
        <v xml:space="preserve">Zutritt Vorbereitung ist aktiv </v>
      </c>
      <c r="E11838">
        <f t="shared" ref="E11838" si="24046">COUNTIF(Elements,$C11838)</f>
        <v>183</v>
      </c>
      <c r="F11838">
        <f t="shared" ref="F11838" si="24047">COUNTIFS(Elements,C11838,Storung,D11838)</f>
        <v>98</v>
      </c>
      <c r="H11838" s="4"/>
      <c r="I11838" s="4"/>
      <c r="J11838" s="5"/>
    </row>
    <row r="11839" spans="1:10" x14ac:dyDescent="0.25">
      <c r="A11839" s="4">
        <v>44151.590324074074</v>
      </c>
      <c r="B11839" t="str">
        <f t="shared" si="24004"/>
        <v>CONV_ZONE</v>
      </c>
      <c r="C11839">
        <v>7200</v>
      </c>
      <c r="D11839" t="str">
        <f t="shared" si="24005"/>
        <v xml:space="preserve">Zutritt Vorbereitung ist aktiv </v>
      </c>
      <c r="E11839">
        <f t="shared" ref="E11839" si="24048">COUNTIF(Elements,$C11839)</f>
        <v>183</v>
      </c>
      <c r="F11839">
        <f t="shared" ref="F11839" si="24049">COUNTIFS(Elements,C11839,Storung,D11839)</f>
        <v>98</v>
      </c>
      <c r="H11839" s="4"/>
      <c r="I11839" s="4"/>
      <c r="J11839" s="5"/>
    </row>
    <row r="11840" spans="1:10" x14ac:dyDescent="0.25">
      <c r="A11840" s="4">
        <v>44151.590324074074</v>
      </c>
      <c r="B11840" t="str">
        <f t="shared" si="24004"/>
        <v>CONV_ZONE</v>
      </c>
      <c r="C11840">
        <v>7300</v>
      </c>
      <c r="D11840" t="str">
        <f t="shared" si="24005"/>
        <v xml:space="preserve">Zutritt Vorbereitung ist aktiv </v>
      </c>
      <c r="E11840">
        <f t="shared" ref="E11840" si="24050">COUNTIF(Elements,$C11840)</f>
        <v>183</v>
      </c>
      <c r="F11840">
        <f t="shared" ref="F11840" si="24051">COUNTIFS(Elements,C11840,Storung,D11840)</f>
        <v>98</v>
      </c>
      <c r="H11840" s="4"/>
      <c r="I11840" s="4"/>
      <c r="J11840" s="5"/>
    </row>
    <row r="11841" spans="1:10" x14ac:dyDescent="0.25">
      <c r="A11841" s="4">
        <v>44151.589502314811</v>
      </c>
      <c r="B11841" t="str">
        <f t="shared" si="24004"/>
        <v>CONV_ZONE</v>
      </c>
      <c r="C11841">
        <v>7200</v>
      </c>
      <c r="D11841" t="str">
        <f t="shared" si="24005"/>
        <v xml:space="preserve">Zutritt Vorbereitung ist aktiv </v>
      </c>
      <c r="E11841">
        <f t="shared" ref="E11841" si="24052">COUNTIF(Elements,$C11841)</f>
        <v>183</v>
      </c>
      <c r="F11841">
        <f t="shared" ref="F11841" si="24053">COUNTIFS(Elements,C11841,Storung,D11841)</f>
        <v>98</v>
      </c>
      <c r="H11841" s="4"/>
      <c r="I11841" s="4"/>
      <c r="J11841" s="5"/>
    </row>
    <row r="11842" spans="1:10" x14ac:dyDescent="0.25">
      <c r="A11842" s="4">
        <v>44151.589502314811</v>
      </c>
      <c r="B11842" t="str">
        <f t="shared" si="24004"/>
        <v>CONV_ZONE</v>
      </c>
      <c r="C11842">
        <v>7300</v>
      </c>
      <c r="D11842" t="str">
        <f t="shared" si="24005"/>
        <v xml:space="preserve">Zutritt Vorbereitung ist aktiv </v>
      </c>
      <c r="E11842">
        <f t="shared" ref="E11842" si="24054">COUNTIF(Elements,$C11842)</f>
        <v>183</v>
      </c>
      <c r="F11842">
        <f t="shared" ref="F11842" si="24055">COUNTIFS(Elements,C11842,Storung,D11842)</f>
        <v>98</v>
      </c>
      <c r="H11842" s="4"/>
      <c r="I11842" s="4"/>
      <c r="J11842" s="5"/>
    </row>
    <row r="11843" spans="1:10" x14ac:dyDescent="0.25">
      <c r="A11843" s="4">
        <v>44151.588842592595</v>
      </c>
      <c r="B11843" t="str">
        <f t="shared" si="24004"/>
        <v>CONV_ZONE</v>
      </c>
      <c r="C11843">
        <v>7200</v>
      </c>
      <c r="D11843" t="str">
        <f t="shared" si="24005"/>
        <v xml:space="preserve">Zutritt Vorbereitung ist aktiv </v>
      </c>
      <c r="E11843">
        <f t="shared" ref="E11843" si="24056">COUNTIF(Elements,$C11843)</f>
        <v>183</v>
      </c>
      <c r="F11843">
        <f t="shared" ref="F11843" si="24057">COUNTIFS(Elements,C11843,Storung,D11843)</f>
        <v>98</v>
      </c>
      <c r="H11843" s="4"/>
      <c r="I11843" s="4"/>
      <c r="J11843" s="5"/>
    </row>
    <row r="11844" spans="1:10" x14ac:dyDescent="0.25">
      <c r="A11844" s="4">
        <v>44151.588842592595</v>
      </c>
      <c r="B11844" t="str">
        <f t="shared" si="24004"/>
        <v>CONV_ZONE</v>
      </c>
      <c r="C11844">
        <v>7300</v>
      </c>
      <c r="D11844" t="str">
        <f t="shared" si="24005"/>
        <v xml:space="preserve">Zutritt Vorbereitung ist aktiv </v>
      </c>
      <c r="E11844">
        <f t="shared" ref="E11844" si="24058">COUNTIF(Elements,$C11844)</f>
        <v>183</v>
      </c>
      <c r="F11844">
        <f t="shared" ref="F11844" si="24059">COUNTIFS(Elements,C11844,Storung,D11844)</f>
        <v>98</v>
      </c>
      <c r="H11844" s="4"/>
      <c r="I11844" s="4"/>
      <c r="J11844" s="5"/>
    </row>
    <row r="11845" spans="1:10" x14ac:dyDescent="0.25">
      <c r="A11845" s="4">
        <v>44151.581747685188</v>
      </c>
      <c r="B11845" t="str">
        <f t="shared" si="24004"/>
        <v>CONV_ZONE</v>
      </c>
      <c r="C11845">
        <v>7200</v>
      </c>
      <c r="D11845" t="str">
        <f t="shared" si="24005"/>
        <v xml:space="preserve">Zutritt Vorbereitung ist aktiv </v>
      </c>
      <c r="E11845">
        <f t="shared" ref="E11845" si="24060">COUNTIF(Elements,$C11845)</f>
        <v>183</v>
      </c>
      <c r="F11845">
        <f t="shared" ref="F11845" si="24061">COUNTIFS(Elements,C11845,Storung,D11845)</f>
        <v>98</v>
      </c>
      <c r="H11845" s="4"/>
      <c r="I11845" s="4"/>
      <c r="J11845" s="5"/>
    </row>
    <row r="11846" spans="1:10" x14ac:dyDescent="0.25">
      <c r="A11846" s="4">
        <v>44151.581747685188</v>
      </c>
      <c r="B11846" t="str">
        <f t="shared" si="24004"/>
        <v>CONV_ZONE</v>
      </c>
      <c r="C11846">
        <v>7300</v>
      </c>
      <c r="D11846" t="str">
        <f t="shared" si="24005"/>
        <v xml:space="preserve">Zutritt Vorbereitung ist aktiv </v>
      </c>
      <c r="E11846">
        <f t="shared" ref="E11846" si="24062">COUNTIF(Elements,$C11846)</f>
        <v>183</v>
      </c>
      <c r="F11846">
        <f t="shared" ref="F11846" si="24063">COUNTIFS(Elements,C11846,Storung,D11846)</f>
        <v>98</v>
      </c>
      <c r="H11846" s="4"/>
      <c r="I11846" s="4"/>
      <c r="J11846" s="5"/>
    </row>
    <row r="11847" spans="1:10" x14ac:dyDescent="0.25">
      <c r="A11847" s="4">
        <v>44151.579722222225</v>
      </c>
      <c r="B11847" t="str">
        <f t="shared" si="24004"/>
        <v>CONV_ZONE</v>
      </c>
      <c r="C11847">
        <v>7200</v>
      </c>
      <c r="D11847" t="str">
        <f t="shared" si="24005"/>
        <v xml:space="preserve">Zutritt Vorbereitung ist aktiv </v>
      </c>
      <c r="E11847">
        <f t="shared" ref="E11847" si="24064">COUNTIF(Elements,$C11847)</f>
        <v>183</v>
      </c>
      <c r="F11847">
        <f t="shared" ref="F11847" si="24065">COUNTIFS(Elements,C11847,Storung,D11847)</f>
        <v>98</v>
      </c>
      <c r="H11847" s="4"/>
      <c r="I11847" s="4"/>
      <c r="J11847" s="5"/>
    </row>
    <row r="11848" spans="1:10" x14ac:dyDescent="0.25">
      <c r="A11848" s="4">
        <v>44151.579722222225</v>
      </c>
      <c r="B11848" t="str">
        <f t="shared" si="24004"/>
        <v>CONV_ZONE</v>
      </c>
      <c r="C11848">
        <v>7300</v>
      </c>
      <c r="D11848" t="str">
        <f t="shared" si="24005"/>
        <v xml:space="preserve">Zutritt Vorbereitung ist aktiv </v>
      </c>
      <c r="E11848">
        <f t="shared" ref="E11848" si="24066">COUNTIF(Elements,$C11848)</f>
        <v>183</v>
      </c>
      <c r="F11848">
        <f t="shared" ref="F11848" si="24067">COUNTIFS(Elements,C11848,Storung,D11848)</f>
        <v>98</v>
      </c>
      <c r="H11848" s="4"/>
      <c r="I11848" s="4"/>
      <c r="J11848" s="5"/>
    </row>
    <row r="11849" spans="1:10" x14ac:dyDescent="0.25">
      <c r="A11849" s="4">
        <v>44151.574664351851</v>
      </c>
      <c r="B11849" t="str">
        <f t="shared" si="24004"/>
        <v>CONV_ZONE</v>
      </c>
      <c r="C11849">
        <v>7300</v>
      </c>
      <c r="D11849" t="str">
        <f t="shared" si="24005"/>
        <v xml:space="preserve">Zutritt Vorbereitung ist aktiv </v>
      </c>
      <c r="E11849">
        <f t="shared" ref="E11849" si="24068">COUNTIF(Elements,$C11849)</f>
        <v>183</v>
      </c>
      <c r="F11849">
        <f t="shared" ref="F11849" si="24069">COUNTIFS(Elements,C11849,Storung,D11849)</f>
        <v>98</v>
      </c>
      <c r="H11849" s="4"/>
      <c r="I11849" s="4"/>
      <c r="J11849" s="5"/>
    </row>
    <row r="11850" spans="1:10" x14ac:dyDescent="0.25">
      <c r="A11850" s="4">
        <v>44151.574652777781</v>
      </c>
      <c r="B11850" t="str">
        <f t="shared" si="24004"/>
        <v>CONV_ZONE</v>
      </c>
      <c r="C11850">
        <v>7200</v>
      </c>
      <c r="D11850" t="str">
        <f t="shared" si="24005"/>
        <v xml:space="preserve">Zutritt Vorbereitung ist aktiv </v>
      </c>
      <c r="E11850">
        <f t="shared" ref="E11850" si="24070">COUNTIF(Elements,$C11850)</f>
        <v>183</v>
      </c>
      <c r="F11850">
        <f t="shared" ref="F11850" si="24071">COUNTIFS(Elements,C11850,Storung,D11850)</f>
        <v>98</v>
      </c>
      <c r="H11850" s="4"/>
      <c r="I11850" s="4"/>
      <c r="J11850" s="5"/>
    </row>
    <row r="11851" spans="1:10" x14ac:dyDescent="0.25">
      <c r="A11851" s="4">
        <v>44151.565393518518</v>
      </c>
      <c r="B11851" t="str">
        <f t="shared" si="24004"/>
        <v>CONV_ZONE</v>
      </c>
      <c r="C11851">
        <v>7200</v>
      </c>
      <c r="D11851" t="str">
        <f t="shared" si="24005"/>
        <v xml:space="preserve">Zutritt Vorbereitung ist aktiv </v>
      </c>
      <c r="E11851">
        <f t="shared" ref="E11851" si="24072">COUNTIF(Elements,$C11851)</f>
        <v>183</v>
      </c>
      <c r="F11851">
        <f t="shared" ref="F11851" si="24073">COUNTIFS(Elements,C11851,Storung,D11851)</f>
        <v>98</v>
      </c>
      <c r="H11851" s="4"/>
      <c r="I11851" s="4"/>
      <c r="J11851" s="5"/>
    </row>
    <row r="11852" spans="1:10" x14ac:dyDescent="0.25">
      <c r="A11852" s="4">
        <v>44151.565393518518</v>
      </c>
      <c r="B11852" t="str">
        <f t="shared" si="24004"/>
        <v>CONV_ZONE</v>
      </c>
      <c r="C11852">
        <v>7300</v>
      </c>
      <c r="D11852" t="str">
        <f t="shared" si="24005"/>
        <v xml:space="preserve">Zutritt Vorbereitung ist aktiv </v>
      </c>
      <c r="E11852">
        <f t="shared" ref="E11852" si="24074">COUNTIF(Elements,$C11852)</f>
        <v>183</v>
      </c>
      <c r="F11852">
        <f t="shared" ref="F11852" si="24075">COUNTIFS(Elements,C11852,Storung,D11852)</f>
        <v>98</v>
      </c>
      <c r="H11852" s="4"/>
      <c r="I11852" s="4"/>
      <c r="J11852" s="5"/>
    </row>
    <row r="11853" spans="1:10" x14ac:dyDescent="0.25">
      <c r="A11853" s="4">
        <v>44151.560972222222</v>
      </c>
      <c r="B11853" t="str">
        <f t="shared" si="24004"/>
        <v>CONV_ZONE</v>
      </c>
      <c r="C11853">
        <v>7200</v>
      </c>
      <c r="D11853" t="str">
        <f t="shared" si="24005"/>
        <v xml:space="preserve">Zutritt Vorbereitung ist aktiv </v>
      </c>
      <c r="E11853">
        <f t="shared" ref="E11853" si="24076">COUNTIF(Elements,$C11853)</f>
        <v>183</v>
      </c>
      <c r="F11853">
        <f t="shared" ref="F11853" si="24077">COUNTIFS(Elements,C11853,Storung,D11853)</f>
        <v>98</v>
      </c>
      <c r="H11853" s="4"/>
      <c r="I11853" s="4"/>
      <c r="J11853" s="5"/>
    </row>
    <row r="11854" spans="1:10" x14ac:dyDescent="0.25">
      <c r="A11854" s="4">
        <v>44151.560972222222</v>
      </c>
      <c r="B11854" t="str">
        <f t="shared" si="24004"/>
        <v>CONV_ZONE</v>
      </c>
      <c r="C11854">
        <v>7300</v>
      </c>
      <c r="D11854" t="str">
        <f t="shared" si="24005"/>
        <v xml:space="preserve">Zutritt Vorbereitung ist aktiv </v>
      </c>
      <c r="E11854">
        <f t="shared" ref="E11854" si="24078">COUNTIF(Elements,$C11854)</f>
        <v>183</v>
      </c>
      <c r="F11854">
        <f t="shared" ref="F11854" si="24079">COUNTIFS(Elements,C11854,Storung,D11854)</f>
        <v>98</v>
      </c>
      <c r="H11854" s="4"/>
      <c r="I11854" s="4"/>
      <c r="J11854" s="5"/>
    </row>
    <row r="11855" spans="1:10" x14ac:dyDescent="0.25">
      <c r="A11855" s="4">
        <v>44151.541631944441</v>
      </c>
      <c r="B11855" t="str">
        <f t="shared" si="24004"/>
        <v>CONV_ZONE</v>
      </c>
      <c r="C11855">
        <v>7200</v>
      </c>
      <c r="D11855" t="str">
        <f t="shared" si="24005"/>
        <v xml:space="preserve">Zutritt Vorbereitung ist aktiv </v>
      </c>
      <c r="E11855">
        <f t="shared" ref="E11855" si="24080">COUNTIF(Elements,$C11855)</f>
        <v>183</v>
      </c>
      <c r="F11855">
        <f t="shared" ref="F11855" si="24081">COUNTIFS(Elements,C11855,Storung,D11855)</f>
        <v>98</v>
      </c>
      <c r="H11855" s="4"/>
      <c r="I11855" s="4"/>
      <c r="J11855" s="5"/>
    </row>
    <row r="11856" spans="1:10" x14ac:dyDescent="0.25">
      <c r="A11856" s="4">
        <v>44151.541631944441</v>
      </c>
      <c r="B11856" t="str">
        <f t="shared" si="24004"/>
        <v>CONV_ZONE</v>
      </c>
      <c r="C11856">
        <v>7300</v>
      </c>
      <c r="D11856" t="str">
        <f t="shared" si="24005"/>
        <v xml:space="preserve">Zutritt Vorbereitung ist aktiv </v>
      </c>
      <c r="E11856">
        <f t="shared" ref="E11856" si="24082">COUNTIF(Elements,$C11856)</f>
        <v>183</v>
      </c>
      <c r="F11856">
        <f t="shared" ref="F11856" si="24083">COUNTIFS(Elements,C11856,Storung,D11856)</f>
        <v>98</v>
      </c>
      <c r="H11856" s="4"/>
      <c r="I11856" s="4"/>
      <c r="J11856" s="5"/>
    </row>
    <row r="11857" spans="1:10" x14ac:dyDescent="0.25">
      <c r="A11857" s="4">
        <v>44151.498738425929</v>
      </c>
      <c r="B11857" t="str">
        <f t="shared" si="24004"/>
        <v>CONV_ZONE</v>
      </c>
      <c r="C11857">
        <v>7200</v>
      </c>
      <c r="D11857" t="str">
        <f t="shared" si="24005"/>
        <v xml:space="preserve">Zutritt Vorbereitung ist aktiv </v>
      </c>
      <c r="E11857">
        <f t="shared" ref="E11857" si="24084">COUNTIF(Elements,$C11857)</f>
        <v>183</v>
      </c>
      <c r="F11857">
        <f t="shared" ref="F11857" si="24085">COUNTIFS(Elements,C11857,Storung,D11857)</f>
        <v>98</v>
      </c>
      <c r="H11857" s="4"/>
      <c r="I11857" s="4"/>
      <c r="J11857" s="5"/>
    </row>
    <row r="11858" spans="1:10" x14ac:dyDescent="0.25">
      <c r="A11858" s="4">
        <v>44151.498738425929</v>
      </c>
      <c r="B11858" t="str">
        <f t="shared" si="24004"/>
        <v>CONV_ZONE</v>
      </c>
      <c r="C11858">
        <v>7300</v>
      </c>
      <c r="D11858" t="str">
        <f t="shared" si="24005"/>
        <v xml:space="preserve">Zutritt Vorbereitung ist aktiv </v>
      </c>
      <c r="E11858">
        <f t="shared" ref="E11858" si="24086">COUNTIF(Elements,$C11858)</f>
        <v>183</v>
      </c>
      <c r="F11858">
        <f t="shared" ref="F11858" si="24087">COUNTIFS(Elements,C11858,Storung,D11858)</f>
        <v>98</v>
      </c>
      <c r="H11858" s="4"/>
      <c r="I11858" s="4"/>
      <c r="J11858" s="5"/>
    </row>
    <row r="11859" spans="1:10" x14ac:dyDescent="0.25">
      <c r="A11859" s="4">
        <v>44151.377905092595</v>
      </c>
      <c r="B11859" t="str">
        <f t="shared" si="24004"/>
        <v>CONV_ZONE</v>
      </c>
      <c r="C11859">
        <v>7200</v>
      </c>
      <c r="D11859" t="str">
        <f t="shared" si="24005"/>
        <v xml:space="preserve">Zutritt Vorbereitung ist aktiv </v>
      </c>
      <c r="E11859">
        <f t="shared" ref="E11859" si="24088">COUNTIF(Elements,$C11859)</f>
        <v>183</v>
      </c>
      <c r="F11859">
        <f t="shared" ref="F11859" si="24089">COUNTIFS(Elements,C11859,Storung,D11859)</f>
        <v>98</v>
      </c>
      <c r="H11859" s="4"/>
      <c r="I11859" s="4"/>
      <c r="J11859" s="5"/>
    </row>
    <row r="11860" spans="1:10" x14ac:dyDescent="0.25">
      <c r="A11860" s="4">
        <v>44151.377905092595</v>
      </c>
      <c r="B11860" t="str">
        <f t="shared" si="24004"/>
        <v>CONV_ZONE</v>
      </c>
      <c r="C11860">
        <v>7300</v>
      </c>
      <c r="D11860" t="str">
        <f t="shared" si="24005"/>
        <v xml:space="preserve">Zutritt Vorbereitung ist aktiv </v>
      </c>
      <c r="E11860">
        <f t="shared" ref="E11860" si="24090">COUNTIF(Elements,$C11860)</f>
        <v>183</v>
      </c>
      <c r="F11860">
        <f t="shared" ref="F11860" si="24091">COUNTIFS(Elements,C11860,Storung,D11860)</f>
        <v>98</v>
      </c>
      <c r="H11860" s="4"/>
      <c r="I11860" s="4"/>
      <c r="J11860" s="5"/>
    </row>
    <row r="11861" spans="1:10" x14ac:dyDescent="0.25">
      <c r="A11861" s="4">
        <v>44151.361354166664</v>
      </c>
      <c r="B11861" t="str">
        <f t="shared" si="24004"/>
        <v>CONV_ZONE</v>
      </c>
      <c r="C11861">
        <v>7200</v>
      </c>
      <c r="D11861" t="str">
        <f t="shared" si="24005"/>
        <v xml:space="preserve">Zutritt Vorbereitung ist aktiv </v>
      </c>
      <c r="E11861">
        <f t="shared" ref="E11861" si="24092">COUNTIF(Elements,$C11861)</f>
        <v>183</v>
      </c>
      <c r="F11861">
        <f t="shared" ref="F11861" si="24093">COUNTIFS(Elements,C11861,Storung,D11861)</f>
        <v>98</v>
      </c>
      <c r="H11861" s="4"/>
      <c r="I11861" s="4"/>
      <c r="J11861" s="5"/>
    </row>
    <row r="11862" spans="1:10" x14ac:dyDescent="0.25">
      <c r="A11862" s="4">
        <v>44151.361354166664</v>
      </c>
      <c r="B11862" t="str">
        <f t="shared" si="24004"/>
        <v>CONV_ZONE</v>
      </c>
      <c r="C11862">
        <v>7300</v>
      </c>
      <c r="D11862" t="str">
        <f t="shared" si="24005"/>
        <v xml:space="preserve">Zutritt Vorbereitung ist aktiv </v>
      </c>
      <c r="E11862">
        <f t="shared" ref="E11862" si="24094">COUNTIF(Elements,$C11862)</f>
        <v>183</v>
      </c>
      <c r="F11862">
        <f t="shared" ref="F11862" si="24095">COUNTIFS(Elements,C11862,Storung,D11862)</f>
        <v>98</v>
      </c>
      <c r="H11862" s="4"/>
      <c r="I11862" s="4"/>
      <c r="J11862" s="5"/>
    </row>
    <row r="11863" spans="1:10" x14ac:dyDescent="0.25">
      <c r="A11863" s="4">
        <v>44151.350416666668</v>
      </c>
      <c r="B11863" t="str">
        <f t="shared" si="24004"/>
        <v>CONV_ZONE</v>
      </c>
      <c r="C11863">
        <v>7200</v>
      </c>
      <c r="D11863" t="str">
        <f t="shared" si="24005"/>
        <v xml:space="preserve">Zutritt Vorbereitung ist aktiv </v>
      </c>
      <c r="E11863">
        <f t="shared" ref="E11863" si="24096">COUNTIF(Elements,$C11863)</f>
        <v>183</v>
      </c>
      <c r="F11863">
        <f t="shared" ref="F11863" si="24097">COUNTIFS(Elements,C11863,Storung,D11863)</f>
        <v>98</v>
      </c>
      <c r="H11863" s="4"/>
      <c r="I11863" s="4"/>
      <c r="J11863" s="5"/>
    </row>
    <row r="11864" spans="1:10" x14ac:dyDescent="0.25">
      <c r="A11864" s="4">
        <v>44151.350416666668</v>
      </c>
      <c r="B11864" t="str">
        <f t="shared" si="24004"/>
        <v>CONV_ZONE</v>
      </c>
      <c r="C11864">
        <v>7300</v>
      </c>
      <c r="D11864" t="str">
        <f t="shared" si="24005"/>
        <v xml:space="preserve">Zutritt Vorbereitung ist aktiv </v>
      </c>
      <c r="E11864">
        <f t="shared" ref="E11864" si="24098">COUNTIF(Elements,$C11864)</f>
        <v>183</v>
      </c>
      <c r="F11864">
        <f t="shared" ref="F11864" si="24099">COUNTIFS(Elements,C11864,Storung,D11864)</f>
        <v>98</v>
      </c>
      <c r="H11864" s="4"/>
      <c r="I11864" s="4"/>
      <c r="J11864" s="5"/>
    </row>
    <row r="11865" spans="1:10" x14ac:dyDescent="0.25">
      <c r="A11865" s="4">
        <v>44151.349293981482</v>
      </c>
      <c r="B11865" t="str">
        <f t="shared" si="24004"/>
        <v>CONV_ZONE</v>
      </c>
      <c r="C11865">
        <v>7200</v>
      </c>
      <c r="D11865" t="str">
        <f t="shared" si="24005"/>
        <v xml:space="preserve">Zutritt Vorbereitung ist aktiv </v>
      </c>
      <c r="E11865">
        <f t="shared" ref="E11865" si="24100">COUNTIF(Elements,$C11865)</f>
        <v>183</v>
      </c>
      <c r="F11865">
        <f t="shared" ref="F11865" si="24101">COUNTIFS(Elements,C11865,Storung,D11865)</f>
        <v>98</v>
      </c>
      <c r="H11865" s="4"/>
      <c r="I11865" s="4"/>
      <c r="J11865" s="5"/>
    </row>
    <row r="11866" spans="1:10" x14ac:dyDescent="0.25">
      <c r="A11866" s="4">
        <v>44151.349293981482</v>
      </c>
      <c r="B11866" t="str">
        <f t="shared" si="24004"/>
        <v>CONV_ZONE</v>
      </c>
      <c r="C11866">
        <v>7300</v>
      </c>
      <c r="D11866" t="str">
        <f t="shared" si="24005"/>
        <v xml:space="preserve">Zutritt Vorbereitung ist aktiv </v>
      </c>
      <c r="E11866">
        <f t="shared" ref="E11866" si="24102">COUNTIF(Elements,$C11866)</f>
        <v>183</v>
      </c>
      <c r="F11866">
        <f t="shared" ref="F11866" si="24103">COUNTIFS(Elements,C11866,Storung,D11866)</f>
        <v>98</v>
      </c>
      <c r="H11866" s="4"/>
      <c r="I11866" s="4"/>
      <c r="J11866" s="5"/>
    </row>
    <row r="11867" spans="1:10" x14ac:dyDescent="0.25">
      <c r="A11867" s="4">
        <v>44151.345671296294</v>
      </c>
      <c r="B11867" t="str">
        <f t="shared" si="24004"/>
        <v>CONV_ZONE</v>
      </c>
      <c r="C11867">
        <v>7200</v>
      </c>
      <c r="D11867" t="str">
        <f t="shared" si="24005"/>
        <v xml:space="preserve">Zutritt Vorbereitung ist aktiv </v>
      </c>
      <c r="E11867">
        <f t="shared" ref="E11867" si="24104">COUNTIF(Elements,$C11867)</f>
        <v>183</v>
      </c>
      <c r="F11867">
        <f t="shared" ref="F11867" si="24105">COUNTIFS(Elements,C11867,Storung,D11867)</f>
        <v>98</v>
      </c>
      <c r="H11867" s="4"/>
      <c r="I11867" s="4"/>
      <c r="J11867" s="5"/>
    </row>
    <row r="11868" spans="1:10" x14ac:dyDescent="0.25">
      <c r="A11868" s="4">
        <v>44151.345671296294</v>
      </c>
      <c r="B11868" t="str">
        <f t="shared" si="24004"/>
        <v>CONV_ZONE</v>
      </c>
      <c r="C11868">
        <v>7300</v>
      </c>
      <c r="D11868" t="str">
        <f t="shared" si="24005"/>
        <v xml:space="preserve">Zutritt Vorbereitung ist aktiv </v>
      </c>
      <c r="E11868">
        <f t="shared" ref="E11868" si="24106">COUNTIF(Elements,$C11868)</f>
        <v>183</v>
      </c>
      <c r="F11868">
        <f t="shared" ref="F11868" si="24107">COUNTIFS(Elements,C11868,Storung,D11868)</f>
        <v>98</v>
      </c>
      <c r="H11868" s="4"/>
      <c r="I11868" s="4"/>
      <c r="J11868" s="5"/>
    </row>
    <row r="11869" spans="1:10" x14ac:dyDescent="0.25">
      <c r="A11869" s="4">
        <v>44164.298483796294</v>
      </c>
      <c r="B11869" t="str">
        <f t="shared" si="24004"/>
        <v>CONV_ZONE</v>
      </c>
      <c r="C11869">
        <v>7100</v>
      </c>
      <c r="D11869" t="str">
        <f t="shared" si="24005"/>
        <v xml:space="preserve">Zutritt Vorbereitung ist aktiv </v>
      </c>
      <c r="E11869">
        <f t="shared" ref="E11869" si="24108">COUNTIF(Elements,$C11869)</f>
        <v>182</v>
      </c>
      <c r="F11869">
        <f t="shared" ref="F11869" si="24109">COUNTIFS(Elements,C11869,Storung,D11869)</f>
        <v>98</v>
      </c>
      <c r="H11869" s="4"/>
      <c r="I11869" s="4"/>
      <c r="J11869" s="5"/>
    </row>
    <row r="11870" spans="1:10" x14ac:dyDescent="0.25">
      <c r="A11870" s="4">
        <v>44164.294340277775</v>
      </c>
      <c r="B11870" t="str">
        <f t="shared" si="24004"/>
        <v>CONV_ZONE</v>
      </c>
      <c r="C11870">
        <v>7100</v>
      </c>
      <c r="D11870" t="str">
        <f t="shared" si="24005"/>
        <v xml:space="preserve">Zutritt Vorbereitung ist aktiv </v>
      </c>
      <c r="E11870">
        <f t="shared" ref="E11870" si="24110">COUNTIF(Elements,$C11870)</f>
        <v>182</v>
      </c>
      <c r="F11870">
        <f t="shared" ref="F11870" si="24111">COUNTIFS(Elements,C11870,Storung,D11870)</f>
        <v>98</v>
      </c>
      <c r="H11870" s="4"/>
      <c r="I11870" s="4"/>
      <c r="J11870" s="5"/>
    </row>
    <row r="11871" spans="1:10" x14ac:dyDescent="0.25">
      <c r="A11871" s="4">
        <v>44164.271134259259</v>
      </c>
      <c r="B11871" t="str">
        <f t="shared" si="24004"/>
        <v>CONV_ZONE</v>
      </c>
      <c r="C11871">
        <v>7100</v>
      </c>
      <c r="D11871" t="str">
        <f t="shared" si="24005"/>
        <v xml:space="preserve">Zutritt Vorbereitung ist aktiv </v>
      </c>
      <c r="E11871">
        <f t="shared" ref="E11871" si="24112">COUNTIF(Elements,$C11871)</f>
        <v>182</v>
      </c>
      <c r="F11871">
        <f t="shared" ref="F11871" si="24113">COUNTIFS(Elements,C11871,Storung,D11871)</f>
        <v>98</v>
      </c>
      <c r="H11871" s="4"/>
      <c r="I11871" s="4"/>
      <c r="J11871" s="5"/>
    </row>
    <row r="11872" spans="1:10" x14ac:dyDescent="0.25">
      <c r="A11872" s="4">
        <v>44164.269675925927</v>
      </c>
      <c r="B11872" t="str">
        <f t="shared" si="24004"/>
        <v>CONV_ZONE</v>
      </c>
      <c r="C11872">
        <v>7100</v>
      </c>
      <c r="D11872" t="str">
        <f t="shared" si="24005"/>
        <v xml:space="preserve">Zutritt Vorbereitung ist aktiv </v>
      </c>
      <c r="E11872">
        <f t="shared" ref="E11872" si="24114">COUNTIF(Elements,$C11872)</f>
        <v>182</v>
      </c>
      <c r="F11872">
        <f t="shared" ref="F11872" si="24115">COUNTIFS(Elements,C11872,Storung,D11872)</f>
        <v>98</v>
      </c>
      <c r="H11872" s="4"/>
      <c r="I11872" s="4"/>
      <c r="J11872" s="5"/>
    </row>
    <row r="11873" spans="1:10" x14ac:dyDescent="0.25">
      <c r="A11873" s="4">
        <v>44162.676979166667</v>
      </c>
      <c r="B11873" t="str">
        <f t="shared" si="24004"/>
        <v>CONV_ZONE</v>
      </c>
      <c r="C11873">
        <v>7100</v>
      </c>
      <c r="D11873" t="str">
        <f t="shared" si="24005"/>
        <v xml:space="preserve">Zutritt Vorbereitung ist aktiv </v>
      </c>
      <c r="E11873">
        <f t="shared" ref="E11873" si="24116">COUNTIF(Elements,$C11873)</f>
        <v>182</v>
      </c>
      <c r="F11873">
        <f t="shared" ref="F11873" si="24117">COUNTIFS(Elements,C11873,Storung,D11873)</f>
        <v>98</v>
      </c>
      <c r="H11873" s="4"/>
      <c r="I11873" s="4"/>
      <c r="J11873" s="5"/>
    </row>
    <row r="11874" spans="1:10" x14ac:dyDescent="0.25">
      <c r="A11874" s="4">
        <v>44162.621168981481</v>
      </c>
      <c r="B11874" t="str">
        <f t="shared" si="24004"/>
        <v>CONV_ZONE</v>
      </c>
      <c r="C11874">
        <v>7100</v>
      </c>
      <c r="D11874" t="str">
        <f t="shared" si="24005"/>
        <v xml:space="preserve">Zutritt Vorbereitung ist aktiv </v>
      </c>
      <c r="E11874">
        <f t="shared" ref="E11874" si="24118">COUNTIF(Elements,$C11874)</f>
        <v>182</v>
      </c>
      <c r="F11874">
        <f t="shared" ref="F11874" si="24119">COUNTIFS(Elements,C11874,Storung,D11874)</f>
        <v>98</v>
      </c>
      <c r="H11874" s="4"/>
      <c r="I11874" s="4"/>
      <c r="J11874" s="5"/>
    </row>
    <row r="11875" spans="1:10" x14ac:dyDescent="0.25">
      <c r="A11875" s="4">
        <v>44162.620300925926</v>
      </c>
      <c r="B11875" t="str">
        <f t="shared" si="24004"/>
        <v>CONV_ZONE</v>
      </c>
      <c r="C11875">
        <v>7100</v>
      </c>
      <c r="D11875" t="str">
        <f t="shared" si="24005"/>
        <v xml:space="preserve">Zutritt Vorbereitung ist aktiv </v>
      </c>
      <c r="E11875">
        <f t="shared" ref="E11875" si="24120">COUNTIF(Elements,$C11875)</f>
        <v>182</v>
      </c>
      <c r="F11875">
        <f t="shared" ref="F11875" si="24121">COUNTIFS(Elements,C11875,Storung,D11875)</f>
        <v>98</v>
      </c>
      <c r="H11875" s="4"/>
      <c r="I11875" s="4"/>
      <c r="J11875" s="5"/>
    </row>
    <row r="11876" spans="1:10" x14ac:dyDescent="0.25">
      <c r="A11876" s="4">
        <v>44162.451597222222</v>
      </c>
      <c r="B11876" t="str">
        <f t="shared" si="24004"/>
        <v>CONV_ZONE</v>
      </c>
      <c r="C11876">
        <v>7100</v>
      </c>
      <c r="D11876" t="str">
        <f t="shared" si="24005"/>
        <v xml:space="preserve">Zutritt Vorbereitung ist aktiv </v>
      </c>
      <c r="E11876">
        <f t="shared" ref="E11876" si="24122">COUNTIF(Elements,$C11876)</f>
        <v>182</v>
      </c>
      <c r="F11876">
        <f t="shared" ref="F11876" si="24123">COUNTIFS(Elements,C11876,Storung,D11876)</f>
        <v>98</v>
      </c>
      <c r="H11876" s="4"/>
      <c r="I11876" s="4"/>
      <c r="J11876" s="5"/>
    </row>
    <row r="11877" spans="1:10" x14ac:dyDescent="0.25">
      <c r="A11877" s="4">
        <v>44162.447002314817</v>
      </c>
      <c r="B11877" t="str">
        <f t="shared" si="24004"/>
        <v>CONV_ZONE</v>
      </c>
      <c r="C11877">
        <v>7100</v>
      </c>
      <c r="D11877" t="str">
        <f t="shared" si="24005"/>
        <v xml:space="preserve">Zutritt Vorbereitung ist aktiv </v>
      </c>
      <c r="E11877">
        <f t="shared" ref="E11877" si="24124">COUNTIF(Elements,$C11877)</f>
        <v>182</v>
      </c>
      <c r="F11877">
        <f t="shared" ref="F11877" si="24125">COUNTIFS(Elements,C11877,Storung,D11877)</f>
        <v>98</v>
      </c>
      <c r="H11877" s="4"/>
      <c r="I11877" s="4"/>
      <c r="J11877" s="5"/>
    </row>
    <row r="11878" spans="1:10" x14ac:dyDescent="0.25">
      <c r="A11878" s="4">
        <v>44162.282395833332</v>
      </c>
      <c r="B11878" t="str">
        <f t="shared" si="24004"/>
        <v>CONV_ZONE</v>
      </c>
      <c r="C11878">
        <v>7100</v>
      </c>
      <c r="D11878" t="str">
        <f t="shared" si="24005"/>
        <v xml:space="preserve">Zutritt Vorbereitung ist aktiv </v>
      </c>
      <c r="E11878">
        <f t="shared" ref="E11878" si="24126">COUNTIF(Elements,$C11878)</f>
        <v>182</v>
      </c>
      <c r="F11878">
        <f t="shared" ref="F11878" si="24127">COUNTIFS(Elements,C11878,Storung,D11878)</f>
        <v>98</v>
      </c>
      <c r="H11878" s="4"/>
      <c r="I11878" s="4"/>
      <c r="J11878" s="5"/>
    </row>
    <row r="11879" spans="1:10" x14ac:dyDescent="0.25">
      <c r="A11879" s="4">
        <v>44162.242789351854</v>
      </c>
      <c r="B11879" t="str">
        <f t="shared" si="24004"/>
        <v>CONV_ZONE</v>
      </c>
      <c r="C11879">
        <v>7100</v>
      </c>
      <c r="D11879" t="str">
        <f t="shared" si="24005"/>
        <v xml:space="preserve">Zutritt Vorbereitung ist aktiv </v>
      </c>
      <c r="E11879">
        <f t="shared" ref="E11879" si="24128">COUNTIF(Elements,$C11879)</f>
        <v>182</v>
      </c>
      <c r="F11879">
        <f t="shared" ref="F11879" si="24129">COUNTIFS(Elements,C11879,Storung,D11879)</f>
        <v>98</v>
      </c>
      <c r="H11879" s="4"/>
      <c r="I11879" s="4"/>
      <c r="J11879" s="5"/>
    </row>
    <row r="11880" spans="1:10" x14ac:dyDescent="0.25">
      <c r="A11880" s="4">
        <v>44162.238229166665</v>
      </c>
      <c r="B11880" t="str">
        <f t="shared" si="24004"/>
        <v>CONV_ZONE</v>
      </c>
      <c r="C11880">
        <v>7100</v>
      </c>
      <c r="D11880" t="str">
        <f t="shared" si="24005"/>
        <v xml:space="preserve">Zutritt Vorbereitung ist aktiv </v>
      </c>
      <c r="E11880">
        <f t="shared" ref="E11880" si="24130">COUNTIF(Elements,$C11880)</f>
        <v>182</v>
      </c>
      <c r="F11880">
        <f t="shared" ref="F11880" si="24131">COUNTIFS(Elements,C11880,Storung,D11880)</f>
        <v>98</v>
      </c>
      <c r="H11880" s="4"/>
      <c r="I11880" s="4"/>
      <c r="J11880" s="5"/>
    </row>
    <row r="11881" spans="1:10" x14ac:dyDescent="0.25">
      <c r="A11881" s="4">
        <v>44162.175324074073</v>
      </c>
      <c r="B11881" t="str">
        <f t="shared" si="24004"/>
        <v>CONV_ZONE</v>
      </c>
      <c r="C11881">
        <v>7100</v>
      </c>
      <c r="D11881" t="str">
        <f t="shared" si="24005"/>
        <v xml:space="preserve">Zutritt Vorbereitung ist aktiv </v>
      </c>
      <c r="E11881">
        <f t="shared" ref="E11881" si="24132">COUNTIF(Elements,$C11881)</f>
        <v>182</v>
      </c>
      <c r="F11881">
        <f t="shared" ref="F11881" si="24133">COUNTIFS(Elements,C11881,Storung,D11881)</f>
        <v>98</v>
      </c>
      <c r="H11881" s="4"/>
      <c r="I11881" s="4"/>
      <c r="J11881" s="5"/>
    </row>
    <row r="11882" spans="1:10" x14ac:dyDescent="0.25">
      <c r="A11882" s="4">
        <v>44162.139537037037</v>
      </c>
      <c r="B11882" t="str">
        <f t="shared" ref="B11882:B11945" si="24134">"CONV_ZONE"</f>
        <v>CONV_ZONE</v>
      </c>
      <c r="C11882">
        <v>7100</v>
      </c>
      <c r="D11882" t="str">
        <f t="shared" ref="D11882:D11945" si="24135">"Zutritt Vorbereitung ist aktiv "</f>
        <v xml:space="preserve">Zutritt Vorbereitung ist aktiv </v>
      </c>
      <c r="E11882">
        <f t="shared" ref="E11882" si="24136">COUNTIF(Elements,$C11882)</f>
        <v>182</v>
      </c>
      <c r="F11882">
        <f t="shared" ref="F11882" si="24137">COUNTIFS(Elements,C11882,Storung,D11882)</f>
        <v>98</v>
      </c>
      <c r="H11882" s="4"/>
      <c r="I11882" s="4"/>
      <c r="J11882" s="5"/>
    </row>
    <row r="11883" spans="1:10" x14ac:dyDescent="0.25">
      <c r="A11883" s="4">
        <v>44162.118252314816</v>
      </c>
      <c r="B11883" t="str">
        <f t="shared" si="24134"/>
        <v>CONV_ZONE</v>
      </c>
      <c r="C11883">
        <v>7100</v>
      </c>
      <c r="D11883" t="str">
        <f t="shared" si="24135"/>
        <v xml:space="preserve">Zutritt Vorbereitung ist aktiv </v>
      </c>
      <c r="E11883">
        <f t="shared" ref="E11883" si="24138">COUNTIF(Elements,$C11883)</f>
        <v>182</v>
      </c>
      <c r="F11883">
        <f t="shared" ref="F11883" si="24139">COUNTIFS(Elements,C11883,Storung,D11883)</f>
        <v>98</v>
      </c>
      <c r="H11883" s="4"/>
      <c r="I11883" s="4"/>
      <c r="J11883" s="5"/>
    </row>
    <row r="11884" spans="1:10" x14ac:dyDescent="0.25">
      <c r="A11884" s="4">
        <v>44161.749965277777</v>
      </c>
      <c r="B11884" t="str">
        <f t="shared" si="24134"/>
        <v>CONV_ZONE</v>
      </c>
      <c r="C11884">
        <v>7100</v>
      </c>
      <c r="D11884" t="str">
        <f t="shared" si="24135"/>
        <v xml:space="preserve">Zutritt Vorbereitung ist aktiv </v>
      </c>
      <c r="E11884">
        <f t="shared" ref="E11884" si="24140">COUNTIF(Elements,$C11884)</f>
        <v>182</v>
      </c>
      <c r="F11884">
        <f t="shared" ref="F11884" si="24141">COUNTIFS(Elements,C11884,Storung,D11884)</f>
        <v>98</v>
      </c>
      <c r="H11884" s="4"/>
      <c r="I11884" s="4"/>
      <c r="J11884" s="5"/>
    </row>
    <row r="11885" spans="1:10" x14ac:dyDescent="0.25">
      <c r="A11885" s="4">
        <v>44161.636296296296</v>
      </c>
      <c r="B11885" t="str">
        <f t="shared" si="24134"/>
        <v>CONV_ZONE</v>
      </c>
      <c r="C11885">
        <v>7100</v>
      </c>
      <c r="D11885" t="str">
        <f t="shared" si="24135"/>
        <v xml:space="preserve">Zutritt Vorbereitung ist aktiv </v>
      </c>
      <c r="E11885">
        <f t="shared" ref="E11885" si="24142">COUNTIF(Elements,$C11885)</f>
        <v>182</v>
      </c>
      <c r="F11885">
        <f t="shared" ref="F11885" si="24143">COUNTIFS(Elements,C11885,Storung,D11885)</f>
        <v>98</v>
      </c>
      <c r="H11885" s="4"/>
      <c r="I11885" s="4"/>
      <c r="J11885" s="5"/>
    </row>
    <row r="11886" spans="1:10" x14ac:dyDescent="0.25">
      <c r="A11886" s="4">
        <v>44161.616608796299</v>
      </c>
      <c r="B11886" t="str">
        <f t="shared" si="24134"/>
        <v>CONV_ZONE</v>
      </c>
      <c r="C11886">
        <v>7100</v>
      </c>
      <c r="D11886" t="str">
        <f t="shared" si="24135"/>
        <v xml:space="preserve">Zutritt Vorbereitung ist aktiv </v>
      </c>
      <c r="E11886">
        <f t="shared" ref="E11886" si="24144">COUNTIF(Elements,$C11886)</f>
        <v>182</v>
      </c>
      <c r="F11886">
        <f t="shared" ref="F11886" si="24145">COUNTIFS(Elements,C11886,Storung,D11886)</f>
        <v>98</v>
      </c>
      <c r="H11886" s="4"/>
      <c r="I11886" s="4"/>
      <c r="J11886" s="5"/>
    </row>
    <row r="11887" spans="1:10" x14ac:dyDescent="0.25">
      <c r="A11887" s="4">
        <v>44161.06689814815</v>
      </c>
      <c r="B11887" t="str">
        <f t="shared" si="24134"/>
        <v>CONV_ZONE</v>
      </c>
      <c r="C11887">
        <v>7100</v>
      </c>
      <c r="D11887" t="str">
        <f t="shared" si="24135"/>
        <v xml:space="preserve">Zutritt Vorbereitung ist aktiv </v>
      </c>
      <c r="E11887">
        <f t="shared" ref="E11887" si="24146">COUNTIF(Elements,$C11887)</f>
        <v>182</v>
      </c>
      <c r="F11887">
        <f t="shared" ref="F11887" si="24147">COUNTIFS(Elements,C11887,Storung,D11887)</f>
        <v>98</v>
      </c>
      <c r="H11887" s="4"/>
      <c r="I11887" s="4"/>
      <c r="J11887" s="5"/>
    </row>
    <row r="11888" spans="1:10" x14ac:dyDescent="0.25">
      <c r="A11888" s="4">
        <v>44161.06554398148</v>
      </c>
      <c r="B11888" t="str">
        <f t="shared" si="24134"/>
        <v>CONV_ZONE</v>
      </c>
      <c r="C11888">
        <v>7100</v>
      </c>
      <c r="D11888" t="str">
        <f t="shared" si="24135"/>
        <v xml:space="preserve">Zutritt Vorbereitung ist aktiv </v>
      </c>
      <c r="E11888">
        <f t="shared" ref="E11888" si="24148">COUNTIF(Elements,$C11888)</f>
        <v>182</v>
      </c>
      <c r="F11888">
        <f t="shared" ref="F11888" si="24149">COUNTIFS(Elements,C11888,Storung,D11888)</f>
        <v>98</v>
      </c>
      <c r="H11888" s="4"/>
      <c r="I11888" s="4"/>
      <c r="J11888" s="5"/>
    </row>
    <row r="11889" spans="1:10" x14ac:dyDescent="0.25">
      <c r="A11889" s="4">
        <v>44161.063240740739</v>
      </c>
      <c r="B11889" t="str">
        <f t="shared" si="24134"/>
        <v>CONV_ZONE</v>
      </c>
      <c r="C11889">
        <v>7100</v>
      </c>
      <c r="D11889" t="str">
        <f t="shared" si="24135"/>
        <v xml:space="preserve">Zutritt Vorbereitung ist aktiv </v>
      </c>
      <c r="E11889">
        <f t="shared" ref="E11889" si="24150">COUNTIF(Elements,$C11889)</f>
        <v>182</v>
      </c>
      <c r="F11889">
        <f t="shared" ref="F11889" si="24151">COUNTIFS(Elements,C11889,Storung,D11889)</f>
        <v>98</v>
      </c>
      <c r="H11889" s="4"/>
      <c r="I11889" s="4"/>
      <c r="J11889" s="5"/>
    </row>
    <row r="11890" spans="1:10" x14ac:dyDescent="0.25">
      <c r="A11890" s="4">
        <v>44161.029756944445</v>
      </c>
      <c r="B11890" t="str">
        <f t="shared" si="24134"/>
        <v>CONV_ZONE</v>
      </c>
      <c r="C11890">
        <v>7100</v>
      </c>
      <c r="D11890" t="str">
        <f t="shared" si="24135"/>
        <v xml:space="preserve">Zutritt Vorbereitung ist aktiv </v>
      </c>
      <c r="E11890">
        <f t="shared" ref="E11890" si="24152">COUNTIF(Elements,$C11890)</f>
        <v>182</v>
      </c>
      <c r="F11890">
        <f t="shared" ref="F11890" si="24153">COUNTIFS(Elements,C11890,Storung,D11890)</f>
        <v>98</v>
      </c>
      <c r="H11890" s="4"/>
      <c r="I11890" s="4"/>
      <c r="J11890" s="5"/>
    </row>
    <row r="11891" spans="1:10" x14ac:dyDescent="0.25">
      <c r="A11891" s="4">
        <v>44161.028807870367</v>
      </c>
      <c r="B11891" t="str">
        <f t="shared" si="24134"/>
        <v>CONV_ZONE</v>
      </c>
      <c r="C11891">
        <v>7100</v>
      </c>
      <c r="D11891" t="str">
        <f t="shared" si="24135"/>
        <v xml:space="preserve">Zutritt Vorbereitung ist aktiv </v>
      </c>
      <c r="E11891">
        <f t="shared" ref="E11891" si="24154">COUNTIF(Elements,$C11891)</f>
        <v>182</v>
      </c>
      <c r="F11891">
        <f t="shared" ref="F11891" si="24155">COUNTIFS(Elements,C11891,Storung,D11891)</f>
        <v>98</v>
      </c>
      <c r="H11891" s="4"/>
      <c r="I11891" s="4"/>
      <c r="J11891" s="5"/>
    </row>
    <row r="11892" spans="1:10" x14ac:dyDescent="0.25">
      <c r="A11892" s="4">
        <v>44160.706284722219</v>
      </c>
      <c r="B11892" t="str">
        <f t="shared" si="24134"/>
        <v>CONV_ZONE</v>
      </c>
      <c r="C11892">
        <v>7100</v>
      </c>
      <c r="D11892" t="str">
        <f t="shared" si="24135"/>
        <v xml:space="preserve">Zutritt Vorbereitung ist aktiv </v>
      </c>
      <c r="E11892">
        <f t="shared" ref="E11892" si="24156">COUNTIF(Elements,$C11892)</f>
        <v>182</v>
      </c>
      <c r="F11892">
        <f t="shared" ref="F11892" si="24157">COUNTIFS(Elements,C11892,Storung,D11892)</f>
        <v>98</v>
      </c>
      <c r="H11892" s="4"/>
      <c r="I11892" s="4"/>
      <c r="J11892" s="5"/>
    </row>
    <row r="11893" spans="1:10" x14ac:dyDescent="0.25">
      <c r="A11893" s="4">
        <v>44160.463541666664</v>
      </c>
      <c r="B11893" t="str">
        <f t="shared" si="24134"/>
        <v>CONV_ZONE</v>
      </c>
      <c r="C11893">
        <v>7100</v>
      </c>
      <c r="D11893" t="str">
        <f t="shared" si="24135"/>
        <v xml:space="preserve">Zutritt Vorbereitung ist aktiv </v>
      </c>
      <c r="E11893">
        <f t="shared" ref="E11893" si="24158">COUNTIF(Elements,$C11893)</f>
        <v>182</v>
      </c>
      <c r="F11893">
        <f t="shared" ref="F11893" si="24159">COUNTIFS(Elements,C11893,Storung,D11893)</f>
        <v>98</v>
      </c>
      <c r="H11893" s="4"/>
      <c r="I11893" s="4"/>
      <c r="J11893" s="5"/>
    </row>
    <row r="11894" spans="1:10" x14ac:dyDescent="0.25">
      <c r="A11894" s="4">
        <v>44160.382094907407</v>
      </c>
      <c r="B11894" t="str">
        <f t="shared" si="24134"/>
        <v>CONV_ZONE</v>
      </c>
      <c r="C11894">
        <v>7100</v>
      </c>
      <c r="D11894" t="str">
        <f t="shared" si="24135"/>
        <v xml:space="preserve">Zutritt Vorbereitung ist aktiv </v>
      </c>
      <c r="E11894">
        <f t="shared" ref="E11894" si="24160">COUNTIF(Elements,$C11894)</f>
        <v>182</v>
      </c>
      <c r="F11894">
        <f t="shared" ref="F11894" si="24161">COUNTIFS(Elements,C11894,Storung,D11894)</f>
        <v>98</v>
      </c>
      <c r="H11894" s="4"/>
      <c r="I11894" s="4"/>
      <c r="J11894" s="5"/>
    </row>
    <row r="11895" spans="1:10" x14ac:dyDescent="0.25">
      <c r="A11895" s="4">
        <v>44160.30127314815</v>
      </c>
      <c r="B11895" t="str">
        <f t="shared" si="24134"/>
        <v>CONV_ZONE</v>
      </c>
      <c r="C11895">
        <v>7100</v>
      </c>
      <c r="D11895" t="str">
        <f t="shared" si="24135"/>
        <v xml:space="preserve">Zutritt Vorbereitung ist aktiv </v>
      </c>
      <c r="E11895">
        <f t="shared" ref="E11895" si="24162">COUNTIF(Elements,$C11895)</f>
        <v>182</v>
      </c>
      <c r="F11895">
        <f t="shared" ref="F11895" si="24163">COUNTIFS(Elements,C11895,Storung,D11895)</f>
        <v>98</v>
      </c>
      <c r="H11895" s="4"/>
      <c r="I11895" s="4"/>
      <c r="J11895" s="5"/>
    </row>
    <row r="11896" spans="1:10" x14ac:dyDescent="0.25">
      <c r="A11896" s="4">
        <v>44157.029780092591</v>
      </c>
      <c r="B11896" t="str">
        <f t="shared" si="24134"/>
        <v>CONV_ZONE</v>
      </c>
      <c r="C11896">
        <v>7100</v>
      </c>
      <c r="D11896" t="str">
        <f t="shared" si="24135"/>
        <v xml:space="preserve">Zutritt Vorbereitung ist aktiv </v>
      </c>
      <c r="E11896">
        <f t="shared" ref="E11896" si="24164">COUNTIF(Elements,$C11896)</f>
        <v>182</v>
      </c>
      <c r="F11896">
        <f t="shared" ref="F11896" si="24165">COUNTIFS(Elements,C11896,Storung,D11896)</f>
        <v>98</v>
      </c>
      <c r="H11896" s="4"/>
      <c r="I11896" s="4"/>
      <c r="J11896" s="5"/>
    </row>
    <row r="11897" spans="1:10" x14ac:dyDescent="0.25">
      <c r="A11897" s="4">
        <v>44157.01635416667</v>
      </c>
      <c r="B11897" t="str">
        <f t="shared" si="24134"/>
        <v>CONV_ZONE</v>
      </c>
      <c r="C11897">
        <v>7100</v>
      </c>
      <c r="D11897" t="str">
        <f t="shared" si="24135"/>
        <v xml:space="preserve">Zutritt Vorbereitung ist aktiv </v>
      </c>
      <c r="E11897">
        <f t="shared" ref="E11897" si="24166">COUNTIF(Elements,$C11897)</f>
        <v>182</v>
      </c>
      <c r="F11897">
        <f t="shared" ref="F11897" si="24167">COUNTIFS(Elements,C11897,Storung,D11897)</f>
        <v>98</v>
      </c>
      <c r="H11897" s="4"/>
      <c r="I11897" s="4"/>
      <c r="J11897" s="5"/>
    </row>
    <row r="11898" spans="1:10" x14ac:dyDescent="0.25">
      <c r="A11898" s="4">
        <v>44156.815057870372</v>
      </c>
      <c r="B11898" t="str">
        <f t="shared" si="24134"/>
        <v>CONV_ZONE</v>
      </c>
      <c r="C11898">
        <v>7100</v>
      </c>
      <c r="D11898" t="str">
        <f t="shared" si="24135"/>
        <v xml:space="preserve">Zutritt Vorbereitung ist aktiv </v>
      </c>
      <c r="E11898">
        <f t="shared" ref="E11898" si="24168">COUNTIF(Elements,$C11898)</f>
        <v>182</v>
      </c>
      <c r="F11898">
        <f t="shared" ref="F11898" si="24169">COUNTIFS(Elements,C11898,Storung,D11898)</f>
        <v>98</v>
      </c>
      <c r="H11898" s="4"/>
      <c r="I11898" s="4"/>
      <c r="J11898" s="5"/>
    </row>
    <row r="11899" spans="1:10" x14ac:dyDescent="0.25">
      <c r="A11899" s="4">
        <v>44156.813854166663</v>
      </c>
      <c r="B11899" t="str">
        <f t="shared" si="24134"/>
        <v>CONV_ZONE</v>
      </c>
      <c r="C11899">
        <v>7100</v>
      </c>
      <c r="D11899" t="str">
        <f t="shared" si="24135"/>
        <v xml:space="preserve">Zutritt Vorbereitung ist aktiv </v>
      </c>
      <c r="E11899">
        <f t="shared" ref="E11899" si="24170">COUNTIF(Elements,$C11899)</f>
        <v>182</v>
      </c>
      <c r="F11899">
        <f t="shared" ref="F11899" si="24171">COUNTIFS(Elements,C11899,Storung,D11899)</f>
        <v>98</v>
      </c>
      <c r="H11899" s="4"/>
      <c r="I11899" s="4"/>
      <c r="J11899" s="5"/>
    </row>
    <row r="11900" spans="1:10" x14ac:dyDescent="0.25">
      <c r="A11900" s="4">
        <v>44156.72488425926</v>
      </c>
      <c r="B11900" t="str">
        <f t="shared" si="24134"/>
        <v>CONV_ZONE</v>
      </c>
      <c r="C11900">
        <v>7100</v>
      </c>
      <c r="D11900" t="str">
        <f t="shared" si="24135"/>
        <v xml:space="preserve">Zutritt Vorbereitung ist aktiv </v>
      </c>
      <c r="E11900">
        <f t="shared" ref="E11900" si="24172">COUNTIF(Elements,$C11900)</f>
        <v>182</v>
      </c>
      <c r="F11900">
        <f t="shared" ref="F11900" si="24173">COUNTIFS(Elements,C11900,Storung,D11900)</f>
        <v>98</v>
      </c>
      <c r="H11900" s="4"/>
      <c r="I11900" s="4"/>
      <c r="J11900" s="5"/>
    </row>
    <row r="11901" spans="1:10" x14ac:dyDescent="0.25">
      <c r="A11901" s="4">
        <v>44156.653055555558</v>
      </c>
      <c r="B11901" t="str">
        <f t="shared" si="24134"/>
        <v>CONV_ZONE</v>
      </c>
      <c r="C11901">
        <v>7100</v>
      </c>
      <c r="D11901" t="str">
        <f t="shared" si="24135"/>
        <v xml:space="preserve">Zutritt Vorbereitung ist aktiv </v>
      </c>
      <c r="E11901">
        <f t="shared" ref="E11901" si="24174">COUNTIF(Elements,$C11901)</f>
        <v>182</v>
      </c>
      <c r="F11901">
        <f t="shared" ref="F11901" si="24175">COUNTIFS(Elements,C11901,Storung,D11901)</f>
        <v>98</v>
      </c>
      <c r="H11901" s="4"/>
      <c r="I11901" s="4"/>
      <c r="J11901" s="5"/>
    </row>
    <row r="11902" spans="1:10" x14ac:dyDescent="0.25">
      <c r="A11902" s="4">
        <v>44156.499351851853</v>
      </c>
      <c r="B11902" t="str">
        <f t="shared" si="24134"/>
        <v>CONV_ZONE</v>
      </c>
      <c r="C11902">
        <v>7100</v>
      </c>
      <c r="D11902" t="str">
        <f t="shared" si="24135"/>
        <v xml:space="preserve">Zutritt Vorbereitung ist aktiv </v>
      </c>
      <c r="E11902">
        <f t="shared" ref="E11902" si="24176">COUNTIF(Elements,$C11902)</f>
        <v>182</v>
      </c>
      <c r="F11902">
        <f t="shared" ref="F11902" si="24177">COUNTIFS(Elements,C11902,Storung,D11902)</f>
        <v>98</v>
      </c>
      <c r="H11902" s="4"/>
      <c r="I11902" s="4"/>
      <c r="J11902" s="5"/>
    </row>
    <row r="11903" spans="1:10" x14ac:dyDescent="0.25">
      <c r="A11903" s="4">
        <v>44156.495567129627</v>
      </c>
      <c r="B11903" t="str">
        <f t="shared" si="24134"/>
        <v>CONV_ZONE</v>
      </c>
      <c r="C11903">
        <v>7100</v>
      </c>
      <c r="D11903" t="str">
        <f t="shared" si="24135"/>
        <v xml:space="preserve">Zutritt Vorbereitung ist aktiv </v>
      </c>
      <c r="E11903">
        <f t="shared" ref="E11903" si="24178">COUNTIF(Elements,$C11903)</f>
        <v>182</v>
      </c>
      <c r="F11903">
        <f t="shared" ref="F11903" si="24179">COUNTIFS(Elements,C11903,Storung,D11903)</f>
        <v>98</v>
      </c>
      <c r="H11903" s="4"/>
      <c r="I11903" s="4"/>
      <c r="J11903" s="5"/>
    </row>
    <row r="11904" spans="1:10" x14ac:dyDescent="0.25">
      <c r="A11904" s="4">
        <v>44156.419305555559</v>
      </c>
      <c r="B11904" t="str">
        <f t="shared" si="24134"/>
        <v>CONV_ZONE</v>
      </c>
      <c r="C11904">
        <v>7100</v>
      </c>
      <c r="D11904" t="str">
        <f t="shared" si="24135"/>
        <v xml:space="preserve">Zutritt Vorbereitung ist aktiv </v>
      </c>
      <c r="E11904">
        <f t="shared" ref="E11904" si="24180">COUNTIF(Elements,$C11904)</f>
        <v>182</v>
      </c>
      <c r="F11904">
        <f t="shared" ref="F11904" si="24181">COUNTIFS(Elements,C11904,Storung,D11904)</f>
        <v>98</v>
      </c>
      <c r="H11904" s="4"/>
      <c r="I11904" s="4"/>
      <c r="J11904" s="5"/>
    </row>
    <row r="11905" spans="1:10" x14ac:dyDescent="0.25">
      <c r="A11905" s="4">
        <v>44156.403263888889</v>
      </c>
      <c r="B11905" t="str">
        <f t="shared" si="24134"/>
        <v>CONV_ZONE</v>
      </c>
      <c r="C11905">
        <v>7100</v>
      </c>
      <c r="D11905" t="str">
        <f t="shared" si="24135"/>
        <v xml:space="preserve">Zutritt Vorbereitung ist aktiv </v>
      </c>
      <c r="E11905">
        <f t="shared" ref="E11905" si="24182">COUNTIF(Elements,$C11905)</f>
        <v>182</v>
      </c>
      <c r="F11905">
        <f t="shared" ref="F11905" si="24183">COUNTIFS(Elements,C11905,Storung,D11905)</f>
        <v>98</v>
      </c>
      <c r="H11905" s="4"/>
      <c r="I11905" s="4"/>
      <c r="J11905" s="5"/>
    </row>
    <row r="11906" spans="1:10" x14ac:dyDescent="0.25">
      <c r="A11906" s="4">
        <v>44156.400451388887</v>
      </c>
      <c r="B11906" t="str">
        <f t="shared" si="24134"/>
        <v>CONV_ZONE</v>
      </c>
      <c r="C11906">
        <v>7100</v>
      </c>
      <c r="D11906" t="str">
        <f t="shared" si="24135"/>
        <v xml:space="preserve">Zutritt Vorbereitung ist aktiv </v>
      </c>
      <c r="E11906">
        <f t="shared" ref="E11906" si="24184">COUNTIF(Elements,$C11906)</f>
        <v>182</v>
      </c>
      <c r="F11906">
        <f t="shared" ref="F11906" si="24185">COUNTIFS(Elements,C11906,Storung,D11906)</f>
        <v>98</v>
      </c>
      <c r="H11906" s="4"/>
      <c r="I11906" s="4"/>
      <c r="J11906" s="5"/>
    </row>
    <row r="11907" spans="1:10" x14ac:dyDescent="0.25">
      <c r="A11907" s="4">
        <v>44156.399201388886</v>
      </c>
      <c r="B11907" t="str">
        <f t="shared" si="24134"/>
        <v>CONV_ZONE</v>
      </c>
      <c r="C11907">
        <v>7100</v>
      </c>
      <c r="D11907" t="str">
        <f t="shared" si="24135"/>
        <v xml:space="preserve">Zutritt Vorbereitung ist aktiv </v>
      </c>
      <c r="E11907">
        <f t="shared" ref="E11907" si="24186">COUNTIF(Elements,$C11907)</f>
        <v>182</v>
      </c>
      <c r="F11907">
        <f t="shared" ref="F11907" si="24187">COUNTIFS(Elements,C11907,Storung,D11907)</f>
        <v>98</v>
      </c>
      <c r="H11907" s="4"/>
      <c r="I11907" s="4"/>
      <c r="J11907" s="5"/>
    </row>
    <row r="11908" spans="1:10" x14ac:dyDescent="0.25">
      <c r="A11908" s="4">
        <v>44156.357731481483</v>
      </c>
      <c r="B11908" t="str">
        <f t="shared" si="24134"/>
        <v>CONV_ZONE</v>
      </c>
      <c r="C11908">
        <v>7100</v>
      </c>
      <c r="D11908" t="str">
        <f t="shared" si="24135"/>
        <v xml:space="preserve">Zutritt Vorbereitung ist aktiv </v>
      </c>
      <c r="E11908">
        <f t="shared" ref="E11908" si="24188">COUNTIF(Elements,$C11908)</f>
        <v>182</v>
      </c>
      <c r="F11908">
        <f t="shared" ref="F11908" si="24189">COUNTIFS(Elements,C11908,Storung,D11908)</f>
        <v>98</v>
      </c>
      <c r="H11908" s="4"/>
      <c r="I11908" s="4"/>
      <c r="J11908" s="5"/>
    </row>
    <row r="11909" spans="1:10" x14ac:dyDescent="0.25">
      <c r="A11909" s="4">
        <v>44156.326504629629</v>
      </c>
      <c r="B11909" t="str">
        <f t="shared" si="24134"/>
        <v>CONV_ZONE</v>
      </c>
      <c r="C11909">
        <v>7100</v>
      </c>
      <c r="D11909" t="str">
        <f t="shared" si="24135"/>
        <v xml:space="preserve">Zutritt Vorbereitung ist aktiv </v>
      </c>
      <c r="E11909">
        <f t="shared" ref="E11909" si="24190">COUNTIF(Elements,$C11909)</f>
        <v>182</v>
      </c>
      <c r="F11909">
        <f t="shared" ref="F11909" si="24191">COUNTIFS(Elements,C11909,Storung,D11909)</f>
        <v>98</v>
      </c>
      <c r="H11909" s="4"/>
      <c r="I11909" s="4"/>
      <c r="J11909" s="5"/>
    </row>
    <row r="11910" spans="1:10" x14ac:dyDescent="0.25">
      <c r="A11910" s="4">
        <v>44156.255011574074</v>
      </c>
      <c r="B11910" t="str">
        <f t="shared" si="24134"/>
        <v>CONV_ZONE</v>
      </c>
      <c r="C11910">
        <v>7100</v>
      </c>
      <c r="D11910" t="str">
        <f t="shared" si="24135"/>
        <v xml:space="preserve">Zutritt Vorbereitung ist aktiv </v>
      </c>
      <c r="E11910">
        <f t="shared" ref="E11910" si="24192">COUNTIF(Elements,$C11910)</f>
        <v>182</v>
      </c>
      <c r="F11910">
        <f t="shared" ref="F11910" si="24193">COUNTIFS(Elements,C11910,Storung,D11910)</f>
        <v>98</v>
      </c>
      <c r="H11910" s="4"/>
      <c r="I11910" s="4"/>
      <c r="J11910" s="5"/>
    </row>
    <row r="11911" spans="1:10" x14ac:dyDescent="0.25">
      <c r="A11911" s="4">
        <v>44156.250023148146</v>
      </c>
      <c r="B11911" t="str">
        <f t="shared" si="24134"/>
        <v>CONV_ZONE</v>
      </c>
      <c r="C11911">
        <v>7100</v>
      </c>
      <c r="D11911" t="str">
        <f t="shared" si="24135"/>
        <v xml:space="preserve">Zutritt Vorbereitung ist aktiv </v>
      </c>
      <c r="E11911">
        <f t="shared" ref="E11911" si="24194">COUNTIF(Elements,$C11911)</f>
        <v>182</v>
      </c>
      <c r="F11911">
        <f t="shared" ref="F11911" si="24195">COUNTIFS(Elements,C11911,Storung,D11911)</f>
        <v>98</v>
      </c>
      <c r="H11911" s="4"/>
      <c r="I11911" s="4"/>
      <c r="J11911" s="5"/>
    </row>
    <row r="11912" spans="1:10" x14ac:dyDescent="0.25">
      <c r="A11912" s="4">
        <v>44156.24527777778</v>
      </c>
      <c r="B11912" t="str">
        <f t="shared" si="24134"/>
        <v>CONV_ZONE</v>
      </c>
      <c r="C11912">
        <v>7100</v>
      </c>
      <c r="D11912" t="str">
        <f t="shared" si="24135"/>
        <v xml:space="preserve">Zutritt Vorbereitung ist aktiv </v>
      </c>
      <c r="E11912">
        <f t="shared" ref="E11912" si="24196">COUNTIF(Elements,$C11912)</f>
        <v>182</v>
      </c>
      <c r="F11912">
        <f t="shared" ref="F11912" si="24197">COUNTIFS(Elements,C11912,Storung,D11912)</f>
        <v>98</v>
      </c>
      <c r="H11912" s="4"/>
      <c r="I11912" s="4"/>
      <c r="J11912" s="5"/>
    </row>
    <row r="11913" spans="1:10" x14ac:dyDescent="0.25">
      <c r="A11913" s="4">
        <v>44156.222326388888</v>
      </c>
      <c r="B11913" t="str">
        <f t="shared" si="24134"/>
        <v>CONV_ZONE</v>
      </c>
      <c r="C11913">
        <v>7100</v>
      </c>
      <c r="D11913" t="str">
        <f t="shared" si="24135"/>
        <v xml:space="preserve">Zutritt Vorbereitung ist aktiv </v>
      </c>
      <c r="E11913">
        <f t="shared" ref="E11913" si="24198">COUNTIF(Elements,$C11913)</f>
        <v>182</v>
      </c>
      <c r="F11913">
        <f t="shared" ref="F11913" si="24199">COUNTIFS(Elements,C11913,Storung,D11913)</f>
        <v>98</v>
      </c>
      <c r="H11913" s="4"/>
      <c r="I11913" s="4"/>
      <c r="J11913" s="5"/>
    </row>
    <row r="11914" spans="1:10" x14ac:dyDescent="0.25">
      <c r="A11914" s="4">
        <v>44156.205451388887</v>
      </c>
      <c r="B11914" t="str">
        <f t="shared" si="24134"/>
        <v>CONV_ZONE</v>
      </c>
      <c r="C11914">
        <v>7100</v>
      </c>
      <c r="D11914" t="str">
        <f t="shared" si="24135"/>
        <v xml:space="preserve">Zutritt Vorbereitung ist aktiv </v>
      </c>
      <c r="E11914">
        <f t="shared" ref="E11914" si="24200">COUNTIF(Elements,$C11914)</f>
        <v>182</v>
      </c>
      <c r="F11914">
        <f t="shared" ref="F11914" si="24201">COUNTIFS(Elements,C11914,Storung,D11914)</f>
        <v>98</v>
      </c>
      <c r="H11914" s="4"/>
      <c r="I11914" s="4"/>
      <c r="J11914" s="5"/>
    </row>
    <row r="11915" spans="1:10" x14ac:dyDescent="0.25">
      <c r="A11915" s="4">
        <v>44156.062152777777</v>
      </c>
      <c r="B11915" t="str">
        <f t="shared" si="24134"/>
        <v>CONV_ZONE</v>
      </c>
      <c r="C11915">
        <v>7100</v>
      </c>
      <c r="D11915" t="str">
        <f t="shared" si="24135"/>
        <v xml:space="preserve">Zutritt Vorbereitung ist aktiv </v>
      </c>
      <c r="E11915">
        <f t="shared" ref="E11915" si="24202">COUNTIF(Elements,$C11915)</f>
        <v>182</v>
      </c>
      <c r="F11915">
        <f t="shared" ref="F11915" si="24203">COUNTIFS(Elements,C11915,Storung,D11915)</f>
        <v>98</v>
      </c>
      <c r="H11915" s="4"/>
      <c r="I11915" s="4"/>
      <c r="J11915" s="5"/>
    </row>
    <row r="11916" spans="1:10" x14ac:dyDescent="0.25">
      <c r="A11916" s="4">
        <v>44156.038993055554</v>
      </c>
      <c r="B11916" t="str">
        <f t="shared" si="24134"/>
        <v>CONV_ZONE</v>
      </c>
      <c r="C11916">
        <v>7100</v>
      </c>
      <c r="D11916" t="str">
        <f t="shared" si="24135"/>
        <v xml:space="preserve">Zutritt Vorbereitung ist aktiv </v>
      </c>
      <c r="E11916">
        <f t="shared" ref="E11916" si="24204">COUNTIF(Elements,$C11916)</f>
        <v>182</v>
      </c>
      <c r="F11916">
        <f t="shared" ref="F11916" si="24205">COUNTIFS(Elements,C11916,Storung,D11916)</f>
        <v>98</v>
      </c>
      <c r="H11916" s="4"/>
      <c r="I11916" s="4"/>
      <c r="J11916" s="5"/>
    </row>
    <row r="11917" spans="1:10" x14ac:dyDescent="0.25">
      <c r="A11917" s="4">
        <v>44155.93172453704</v>
      </c>
      <c r="B11917" t="str">
        <f t="shared" si="24134"/>
        <v>CONV_ZONE</v>
      </c>
      <c r="C11917">
        <v>7100</v>
      </c>
      <c r="D11917" t="str">
        <f t="shared" si="24135"/>
        <v xml:space="preserve">Zutritt Vorbereitung ist aktiv </v>
      </c>
      <c r="E11917">
        <f t="shared" ref="E11917" si="24206">COUNTIF(Elements,$C11917)</f>
        <v>182</v>
      </c>
      <c r="F11917">
        <f t="shared" ref="F11917" si="24207">COUNTIFS(Elements,C11917,Storung,D11917)</f>
        <v>98</v>
      </c>
      <c r="H11917" s="4"/>
      <c r="I11917" s="4"/>
      <c r="J11917" s="5"/>
    </row>
    <row r="11918" spans="1:10" x14ac:dyDescent="0.25">
      <c r="A11918" s="4">
        <v>44155.930300925924</v>
      </c>
      <c r="B11918" t="str">
        <f t="shared" si="24134"/>
        <v>CONV_ZONE</v>
      </c>
      <c r="C11918">
        <v>7100</v>
      </c>
      <c r="D11918" t="str">
        <f t="shared" si="24135"/>
        <v xml:space="preserve">Zutritt Vorbereitung ist aktiv </v>
      </c>
      <c r="E11918">
        <f t="shared" ref="E11918" si="24208">COUNTIF(Elements,$C11918)</f>
        <v>182</v>
      </c>
      <c r="F11918">
        <f t="shared" ref="F11918" si="24209">COUNTIFS(Elements,C11918,Storung,D11918)</f>
        <v>98</v>
      </c>
      <c r="H11918" s="4"/>
      <c r="I11918" s="4"/>
      <c r="J11918" s="5"/>
    </row>
    <row r="11919" spans="1:10" x14ac:dyDescent="0.25">
      <c r="A11919" s="4">
        <v>44155.819351851853</v>
      </c>
      <c r="B11919" t="str">
        <f t="shared" si="24134"/>
        <v>CONV_ZONE</v>
      </c>
      <c r="C11919">
        <v>7100</v>
      </c>
      <c r="D11919" t="str">
        <f t="shared" si="24135"/>
        <v xml:space="preserve">Zutritt Vorbereitung ist aktiv </v>
      </c>
      <c r="E11919">
        <f t="shared" ref="E11919" si="24210">COUNTIF(Elements,$C11919)</f>
        <v>182</v>
      </c>
      <c r="F11919">
        <f t="shared" ref="F11919" si="24211">COUNTIFS(Elements,C11919,Storung,D11919)</f>
        <v>98</v>
      </c>
      <c r="H11919" s="4"/>
      <c r="I11919" s="4"/>
      <c r="J11919" s="5"/>
    </row>
    <row r="11920" spans="1:10" x14ac:dyDescent="0.25">
      <c r="A11920" s="4">
        <v>44155.802499999998</v>
      </c>
      <c r="B11920" t="str">
        <f t="shared" si="24134"/>
        <v>CONV_ZONE</v>
      </c>
      <c r="C11920">
        <v>7100</v>
      </c>
      <c r="D11920" t="str">
        <f t="shared" si="24135"/>
        <v xml:space="preserve">Zutritt Vorbereitung ist aktiv </v>
      </c>
      <c r="E11920">
        <f t="shared" ref="E11920" si="24212">COUNTIF(Elements,$C11920)</f>
        <v>182</v>
      </c>
      <c r="F11920">
        <f t="shared" ref="F11920" si="24213">COUNTIFS(Elements,C11920,Storung,D11920)</f>
        <v>98</v>
      </c>
      <c r="H11920" s="4"/>
      <c r="I11920" s="4"/>
      <c r="J11920" s="5"/>
    </row>
    <row r="11921" spans="1:10" x14ac:dyDescent="0.25">
      <c r="A11921" s="4">
        <v>44155.791064814817</v>
      </c>
      <c r="B11921" t="str">
        <f t="shared" si="24134"/>
        <v>CONV_ZONE</v>
      </c>
      <c r="C11921">
        <v>7100</v>
      </c>
      <c r="D11921" t="str">
        <f t="shared" si="24135"/>
        <v xml:space="preserve">Zutritt Vorbereitung ist aktiv </v>
      </c>
      <c r="E11921">
        <f t="shared" ref="E11921" si="24214">COUNTIF(Elements,$C11921)</f>
        <v>182</v>
      </c>
      <c r="F11921">
        <f t="shared" ref="F11921" si="24215">COUNTIFS(Elements,C11921,Storung,D11921)</f>
        <v>98</v>
      </c>
      <c r="H11921" s="4"/>
      <c r="I11921" s="4"/>
      <c r="J11921" s="5"/>
    </row>
    <row r="11922" spans="1:10" x14ac:dyDescent="0.25">
      <c r="A11922" s="4">
        <v>44155.789895833332</v>
      </c>
      <c r="B11922" t="str">
        <f t="shared" si="24134"/>
        <v>CONV_ZONE</v>
      </c>
      <c r="C11922">
        <v>7100</v>
      </c>
      <c r="D11922" t="str">
        <f t="shared" si="24135"/>
        <v xml:space="preserve">Zutritt Vorbereitung ist aktiv </v>
      </c>
      <c r="E11922">
        <f t="shared" ref="E11922" si="24216">COUNTIF(Elements,$C11922)</f>
        <v>182</v>
      </c>
      <c r="F11922">
        <f t="shared" ref="F11922" si="24217">COUNTIFS(Elements,C11922,Storung,D11922)</f>
        <v>98</v>
      </c>
      <c r="H11922" s="4"/>
      <c r="I11922" s="4"/>
      <c r="J11922" s="5"/>
    </row>
    <row r="11923" spans="1:10" x14ac:dyDescent="0.25">
      <c r="A11923" s="4">
        <v>44155.66233796296</v>
      </c>
      <c r="B11923" t="str">
        <f t="shared" si="24134"/>
        <v>CONV_ZONE</v>
      </c>
      <c r="C11923">
        <v>7100</v>
      </c>
      <c r="D11923" t="str">
        <f t="shared" si="24135"/>
        <v xml:space="preserve">Zutritt Vorbereitung ist aktiv </v>
      </c>
      <c r="E11923">
        <f t="shared" ref="E11923" si="24218">COUNTIF(Elements,$C11923)</f>
        <v>182</v>
      </c>
      <c r="F11923">
        <f t="shared" ref="F11923" si="24219">COUNTIFS(Elements,C11923,Storung,D11923)</f>
        <v>98</v>
      </c>
      <c r="H11923" s="4"/>
      <c r="I11923" s="4"/>
      <c r="J11923" s="5"/>
    </row>
    <row r="11924" spans="1:10" x14ac:dyDescent="0.25">
      <c r="A11924" s="4">
        <v>44155.661481481482</v>
      </c>
      <c r="B11924" t="str">
        <f t="shared" si="24134"/>
        <v>CONV_ZONE</v>
      </c>
      <c r="C11924">
        <v>7100</v>
      </c>
      <c r="D11924" t="str">
        <f t="shared" si="24135"/>
        <v xml:space="preserve">Zutritt Vorbereitung ist aktiv </v>
      </c>
      <c r="E11924">
        <f t="shared" ref="E11924" si="24220">COUNTIF(Elements,$C11924)</f>
        <v>182</v>
      </c>
      <c r="F11924">
        <f t="shared" ref="F11924" si="24221">COUNTIFS(Elements,C11924,Storung,D11924)</f>
        <v>98</v>
      </c>
      <c r="H11924" s="4"/>
      <c r="I11924" s="4"/>
      <c r="J11924" s="5"/>
    </row>
    <row r="11925" spans="1:10" x14ac:dyDescent="0.25">
      <c r="A11925" s="4">
        <v>44155.649965277778</v>
      </c>
      <c r="B11925" t="str">
        <f t="shared" si="24134"/>
        <v>CONV_ZONE</v>
      </c>
      <c r="C11925">
        <v>7100</v>
      </c>
      <c r="D11925" t="str">
        <f t="shared" si="24135"/>
        <v xml:space="preserve">Zutritt Vorbereitung ist aktiv </v>
      </c>
      <c r="E11925">
        <f t="shared" ref="E11925" si="24222">COUNTIF(Elements,$C11925)</f>
        <v>182</v>
      </c>
      <c r="F11925">
        <f t="shared" ref="F11925" si="24223">COUNTIFS(Elements,C11925,Storung,D11925)</f>
        <v>98</v>
      </c>
      <c r="H11925" s="4"/>
      <c r="I11925" s="4"/>
      <c r="J11925" s="5"/>
    </row>
    <row r="11926" spans="1:10" x14ac:dyDescent="0.25">
      <c r="A11926" s="4">
        <v>44155.556458333333</v>
      </c>
      <c r="B11926" t="str">
        <f t="shared" si="24134"/>
        <v>CONV_ZONE</v>
      </c>
      <c r="C11926">
        <v>7100</v>
      </c>
      <c r="D11926" t="str">
        <f t="shared" si="24135"/>
        <v xml:space="preserve">Zutritt Vorbereitung ist aktiv </v>
      </c>
      <c r="E11926">
        <f t="shared" ref="E11926" si="24224">COUNTIF(Elements,$C11926)</f>
        <v>182</v>
      </c>
      <c r="F11926">
        <f t="shared" ref="F11926" si="24225">COUNTIFS(Elements,C11926,Storung,D11926)</f>
        <v>98</v>
      </c>
      <c r="H11926" s="4"/>
      <c r="I11926" s="4"/>
      <c r="J11926" s="5"/>
    </row>
    <row r="11927" spans="1:10" x14ac:dyDescent="0.25">
      <c r="A11927" s="4">
        <v>44154.959837962961</v>
      </c>
      <c r="B11927" t="str">
        <f t="shared" si="24134"/>
        <v>CONV_ZONE</v>
      </c>
      <c r="C11927">
        <v>7100</v>
      </c>
      <c r="D11927" t="str">
        <f t="shared" si="24135"/>
        <v xml:space="preserve">Zutritt Vorbereitung ist aktiv </v>
      </c>
      <c r="E11927">
        <f t="shared" ref="E11927" si="24226">COUNTIF(Elements,$C11927)</f>
        <v>182</v>
      </c>
      <c r="F11927">
        <f t="shared" ref="F11927" si="24227">COUNTIFS(Elements,C11927,Storung,D11927)</f>
        <v>98</v>
      </c>
      <c r="H11927" s="4"/>
      <c r="I11927" s="4"/>
      <c r="J11927" s="5"/>
    </row>
    <row r="11928" spans="1:10" x14ac:dyDescent="0.25">
      <c r="A11928" s="4">
        <v>44154.64707175926</v>
      </c>
      <c r="B11928" t="str">
        <f t="shared" si="24134"/>
        <v>CONV_ZONE</v>
      </c>
      <c r="C11928">
        <v>7100</v>
      </c>
      <c r="D11928" t="str">
        <f t="shared" si="24135"/>
        <v xml:space="preserve">Zutritt Vorbereitung ist aktiv </v>
      </c>
      <c r="E11928">
        <f t="shared" ref="E11928" si="24228">COUNTIF(Elements,$C11928)</f>
        <v>182</v>
      </c>
      <c r="F11928">
        <f t="shared" ref="F11928" si="24229">COUNTIFS(Elements,C11928,Storung,D11928)</f>
        <v>98</v>
      </c>
      <c r="H11928" s="4"/>
      <c r="I11928" s="4"/>
      <c r="J11928" s="5"/>
    </row>
    <row r="11929" spans="1:10" x14ac:dyDescent="0.25">
      <c r="A11929" s="4">
        <v>44154.442291666666</v>
      </c>
      <c r="B11929" t="str">
        <f t="shared" si="24134"/>
        <v>CONV_ZONE</v>
      </c>
      <c r="C11929">
        <v>7100</v>
      </c>
      <c r="D11929" t="str">
        <f t="shared" si="24135"/>
        <v xml:space="preserve">Zutritt Vorbereitung ist aktiv </v>
      </c>
      <c r="E11929">
        <f t="shared" ref="E11929" si="24230">COUNTIF(Elements,$C11929)</f>
        <v>182</v>
      </c>
      <c r="F11929">
        <f t="shared" ref="F11929" si="24231">COUNTIFS(Elements,C11929,Storung,D11929)</f>
        <v>98</v>
      </c>
      <c r="H11929" s="4"/>
      <c r="I11929" s="4"/>
      <c r="J11929" s="5"/>
    </row>
    <row r="11930" spans="1:10" x14ac:dyDescent="0.25">
      <c r="A11930" s="4">
        <v>44154.440659722219</v>
      </c>
      <c r="B11930" t="str">
        <f t="shared" si="24134"/>
        <v>CONV_ZONE</v>
      </c>
      <c r="C11930">
        <v>7100</v>
      </c>
      <c r="D11930" t="str">
        <f t="shared" si="24135"/>
        <v xml:space="preserve">Zutritt Vorbereitung ist aktiv </v>
      </c>
      <c r="E11930">
        <f t="shared" ref="E11930" si="24232">COUNTIF(Elements,$C11930)</f>
        <v>182</v>
      </c>
      <c r="F11930">
        <f t="shared" ref="F11930" si="24233">COUNTIFS(Elements,C11930,Storung,D11930)</f>
        <v>98</v>
      </c>
      <c r="H11930" s="4"/>
      <c r="I11930" s="4"/>
      <c r="J11930" s="5"/>
    </row>
    <row r="11931" spans="1:10" x14ac:dyDescent="0.25">
      <c r="A11931" s="4">
        <v>44153.572430555556</v>
      </c>
      <c r="B11931" t="str">
        <f t="shared" si="24134"/>
        <v>CONV_ZONE</v>
      </c>
      <c r="C11931">
        <v>7100</v>
      </c>
      <c r="D11931" t="str">
        <f t="shared" si="24135"/>
        <v xml:space="preserve">Zutritt Vorbereitung ist aktiv </v>
      </c>
      <c r="E11931">
        <f t="shared" ref="E11931" si="24234">COUNTIF(Elements,$C11931)</f>
        <v>182</v>
      </c>
      <c r="F11931">
        <f t="shared" ref="F11931" si="24235">COUNTIFS(Elements,C11931,Storung,D11931)</f>
        <v>98</v>
      </c>
      <c r="H11931" s="4"/>
      <c r="I11931" s="4"/>
      <c r="J11931" s="5"/>
    </row>
    <row r="11932" spans="1:10" x14ac:dyDescent="0.25">
      <c r="A11932" s="4">
        <v>44153.570868055554</v>
      </c>
      <c r="B11932" t="str">
        <f t="shared" si="24134"/>
        <v>CONV_ZONE</v>
      </c>
      <c r="C11932">
        <v>7100</v>
      </c>
      <c r="D11932" t="str">
        <f t="shared" si="24135"/>
        <v xml:space="preserve">Zutritt Vorbereitung ist aktiv </v>
      </c>
      <c r="E11932">
        <f t="shared" ref="E11932" si="24236">COUNTIF(Elements,$C11932)</f>
        <v>182</v>
      </c>
      <c r="F11932">
        <f t="shared" ref="F11932" si="24237">COUNTIFS(Elements,C11932,Storung,D11932)</f>
        <v>98</v>
      </c>
      <c r="H11932" s="4"/>
      <c r="I11932" s="4"/>
      <c r="J11932" s="5"/>
    </row>
    <row r="11933" spans="1:10" x14ac:dyDescent="0.25">
      <c r="A11933" s="4">
        <v>44153.074525462966</v>
      </c>
      <c r="B11933" t="str">
        <f t="shared" si="24134"/>
        <v>CONV_ZONE</v>
      </c>
      <c r="C11933">
        <v>7100</v>
      </c>
      <c r="D11933" t="str">
        <f t="shared" si="24135"/>
        <v xml:space="preserve">Zutritt Vorbereitung ist aktiv </v>
      </c>
      <c r="E11933">
        <f t="shared" ref="E11933" si="24238">COUNTIF(Elements,$C11933)</f>
        <v>182</v>
      </c>
      <c r="F11933">
        <f t="shared" ref="F11933" si="24239">COUNTIFS(Elements,C11933,Storung,D11933)</f>
        <v>98</v>
      </c>
      <c r="H11933" s="4"/>
      <c r="I11933" s="4"/>
      <c r="J11933" s="5"/>
    </row>
    <row r="11934" spans="1:10" x14ac:dyDescent="0.25">
      <c r="A11934" s="4">
        <v>44153.072638888887</v>
      </c>
      <c r="B11934" t="str">
        <f t="shared" si="24134"/>
        <v>CONV_ZONE</v>
      </c>
      <c r="C11934">
        <v>7100</v>
      </c>
      <c r="D11934" t="str">
        <f t="shared" si="24135"/>
        <v xml:space="preserve">Zutritt Vorbereitung ist aktiv </v>
      </c>
      <c r="E11934">
        <f t="shared" ref="E11934" si="24240">COUNTIF(Elements,$C11934)</f>
        <v>182</v>
      </c>
      <c r="F11934">
        <f t="shared" ref="F11934" si="24241">COUNTIFS(Elements,C11934,Storung,D11934)</f>
        <v>98</v>
      </c>
      <c r="H11934" s="4"/>
      <c r="I11934" s="4"/>
      <c r="J11934" s="5"/>
    </row>
    <row r="11935" spans="1:10" x14ac:dyDescent="0.25">
      <c r="A11935" s="4">
        <v>44152.420474537037</v>
      </c>
      <c r="B11935" t="str">
        <f t="shared" si="24134"/>
        <v>CONV_ZONE</v>
      </c>
      <c r="C11935">
        <v>7100</v>
      </c>
      <c r="D11935" t="str">
        <f t="shared" si="24135"/>
        <v xml:space="preserve">Zutritt Vorbereitung ist aktiv </v>
      </c>
      <c r="E11935">
        <f t="shared" ref="E11935" si="24242">COUNTIF(Elements,$C11935)</f>
        <v>182</v>
      </c>
      <c r="F11935">
        <f t="shared" ref="F11935" si="24243">COUNTIFS(Elements,C11935,Storung,D11935)</f>
        <v>98</v>
      </c>
      <c r="H11935" s="4"/>
      <c r="I11935" s="4"/>
      <c r="J11935" s="5"/>
    </row>
    <row r="11936" spans="1:10" x14ac:dyDescent="0.25">
      <c r="A11936" s="4">
        <v>44152.328506944446</v>
      </c>
      <c r="B11936" t="str">
        <f t="shared" si="24134"/>
        <v>CONV_ZONE</v>
      </c>
      <c r="C11936">
        <v>7100</v>
      </c>
      <c r="D11936" t="str">
        <f t="shared" si="24135"/>
        <v xml:space="preserve">Zutritt Vorbereitung ist aktiv </v>
      </c>
      <c r="E11936">
        <f t="shared" ref="E11936" si="24244">COUNTIF(Elements,$C11936)</f>
        <v>182</v>
      </c>
      <c r="F11936">
        <f t="shared" ref="F11936" si="24245">COUNTIFS(Elements,C11936,Storung,D11936)</f>
        <v>98</v>
      </c>
      <c r="H11936" s="4"/>
      <c r="I11936" s="4"/>
      <c r="J11936" s="5"/>
    </row>
    <row r="11937" spans="1:10" x14ac:dyDescent="0.25">
      <c r="A11937" s="4">
        <v>44151.933148148149</v>
      </c>
      <c r="B11937" t="str">
        <f t="shared" si="24134"/>
        <v>CONV_ZONE</v>
      </c>
      <c r="C11937">
        <v>7100</v>
      </c>
      <c r="D11937" t="str">
        <f t="shared" si="24135"/>
        <v xml:space="preserve">Zutritt Vorbereitung ist aktiv </v>
      </c>
      <c r="E11937">
        <f t="shared" ref="E11937" si="24246">COUNTIF(Elements,$C11937)</f>
        <v>182</v>
      </c>
      <c r="F11937">
        <f t="shared" ref="F11937" si="24247">COUNTIFS(Elements,C11937,Storung,D11937)</f>
        <v>98</v>
      </c>
      <c r="H11937" s="4"/>
      <c r="I11937" s="4"/>
      <c r="J11937" s="5"/>
    </row>
    <row r="11938" spans="1:10" x14ac:dyDescent="0.25">
      <c r="A11938" s="4">
        <v>44151.931597222225</v>
      </c>
      <c r="B11938" t="str">
        <f t="shared" si="24134"/>
        <v>CONV_ZONE</v>
      </c>
      <c r="C11938">
        <v>7100</v>
      </c>
      <c r="D11938" t="str">
        <f t="shared" si="24135"/>
        <v xml:space="preserve">Zutritt Vorbereitung ist aktiv </v>
      </c>
      <c r="E11938">
        <f t="shared" ref="E11938" si="24248">COUNTIF(Elements,$C11938)</f>
        <v>182</v>
      </c>
      <c r="F11938">
        <f t="shared" ref="F11938" si="24249">COUNTIFS(Elements,C11938,Storung,D11938)</f>
        <v>98</v>
      </c>
      <c r="H11938" s="4"/>
      <c r="I11938" s="4"/>
      <c r="J11938" s="5"/>
    </row>
    <row r="11939" spans="1:10" x14ac:dyDescent="0.25">
      <c r="A11939" s="4">
        <v>44151.718680555554</v>
      </c>
      <c r="B11939" t="str">
        <f t="shared" si="24134"/>
        <v>CONV_ZONE</v>
      </c>
      <c r="C11939">
        <v>7100</v>
      </c>
      <c r="D11939" t="str">
        <f t="shared" si="24135"/>
        <v xml:space="preserve">Zutritt Vorbereitung ist aktiv </v>
      </c>
      <c r="E11939">
        <f t="shared" ref="E11939" si="24250">COUNTIF(Elements,$C11939)</f>
        <v>182</v>
      </c>
      <c r="F11939">
        <f t="shared" ref="F11939" si="24251">COUNTIFS(Elements,C11939,Storung,D11939)</f>
        <v>98</v>
      </c>
      <c r="H11939" s="4"/>
      <c r="I11939" s="4"/>
      <c r="J11939" s="5"/>
    </row>
    <row r="11940" spans="1:10" x14ac:dyDescent="0.25">
      <c r="A11940" s="4">
        <v>44151.717511574076</v>
      </c>
      <c r="B11940" t="str">
        <f t="shared" si="24134"/>
        <v>CONV_ZONE</v>
      </c>
      <c r="C11940">
        <v>7100</v>
      </c>
      <c r="D11940" t="str">
        <f t="shared" si="24135"/>
        <v xml:space="preserve">Zutritt Vorbereitung ist aktiv </v>
      </c>
      <c r="E11940">
        <f t="shared" ref="E11940" si="24252">COUNTIF(Elements,$C11940)</f>
        <v>182</v>
      </c>
      <c r="F11940">
        <f t="shared" ref="F11940" si="24253">COUNTIFS(Elements,C11940,Storung,D11940)</f>
        <v>98</v>
      </c>
      <c r="H11940" s="4"/>
      <c r="I11940" s="4"/>
      <c r="J11940" s="5"/>
    </row>
    <row r="11941" spans="1:10" x14ac:dyDescent="0.25">
      <c r="A11941" s="4">
        <v>44151.715740740743</v>
      </c>
      <c r="B11941" t="str">
        <f t="shared" si="24134"/>
        <v>CONV_ZONE</v>
      </c>
      <c r="C11941">
        <v>7100</v>
      </c>
      <c r="D11941" t="str">
        <f t="shared" si="24135"/>
        <v xml:space="preserve">Zutritt Vorbereitung ist aktiv </v>
      </c>
      <c r="E11941">
        <f t="shared" ref="E11941" si="24254">COUNTIF(Elements,$C11941)</f>
        <v>182</v>
      </c>
      <c r="F11941">
        <f t="shared" ref="F11941" si="24255">COUNTIFS(Elements,C11941,Storung,D11941)</f>
        <v>98</v>
      </c>
      <c r="H11941" s="4"/>
      <c r="I11941" s="4"/>
      <c r="J11941" s="5"/>
    </row>
    <row r="11942" spans="1:10" x14ac:dyDescent="0.25">
      <c r="A11942" s="4">
        <v>44151.708738425928</v>
      </c>
      <c r="B11942" t="str">
        <f t="shared" si="24134"/>
        <v>CONV_ZONE</v>
      </c>
      <c r="C11942">
        <v>7100</v>
      </c>
      <c r="D11942" t="str">
        <f t="shared" si="24135"/>
        <v xml:space="preserve">Zutritt Vorbereitung ist aktiv </v>
      </c>
      <c r="E11942">
        <f t="shared" ref="E11942" si="24256">COUNTIF(Elements,$C11942)</f>
        <v>182</v>
      </c>
      <c r="F11942">
        <f t="shared" ref="F11942" si="24257">COUNTIFS(Elements,C11942,Storung,D11942)</f>
        <v>98</v>
      </c>
      <c r="H11942" s="4"/>
      <c r="I11942" s="4"/>
      <c r="J11942" s="5"/>
    </row>
    <row r="11943" spans="1:10" x14ac:dyDescent="0.25">
      <c r="A11943" s="4">
        <v>44151.702615740738</v>
      </c>
      <c r="B11943" t="str">
        <f t="shared" si="24134"/>
        <v>CONV_ZONE</v>
      </c>
      <c r="C11943">
        <v>7100</v>
      </c>
      <c r="D11943" t="str">
        <f t="shared" si="24135"/>
        <v xml:space="preserve">Zutritt Vorbereitung ist aktiv </v>
      </c>
      <c r="E11943">
        <f t="shared" ref="E11943" si="24258">COUNTIF(Elements,$C11943)</f>
        <v>182</v>
      </c>
      <c r="F11943">
        <f t="shared" ref="F11943" si="24259">COUNTIFS(Elements,C11943,Storung,D11943)</f>
        <v>98</v>
      </c>
      <c r="H11943" s="4"/>
      <c r="I11943" s="4"/>
      <c r="J11943" s="5"/>
    </row>
    <row r="11944" spans="1:10" x14ac:dyDescent="0.25">
      <c r="A11944" s="4">
        <v>44151.689884259256</v>
      </c>
      <c r="B11944" t="str">
        <f t="shared" si="24134"/>
        <v>CONV_ZONE</v>
      </c>
      <c r="C11944">
        <v>7100</v>
      </c>
      <c r="D11944" t="str">
        <f t="shared" si="24135"/>
        <v xml:space="preserve">Zutritt Vorbereitung ist aktiv </v>
      </c>
      <c r="E11944">
        <f t="shared" ref="E11944" si="24260">COUNTIF(Elements,$C11944)</f>
        <v>182</v>
      </c>
      <c r="F11944">
        <f t="shared" ref="F11944" si="24261">COUNTIFS(Elements,C11944,Storung,D11944)</f>
        <v>98</v>
      </c>
      <c r="H11944" s="4"/>
      <c r="I11944" s="4"/>
      <c r="J11944" s="5"/>
    </row>
    <row r="11945" spans="1:10" x14ac:dyDescent="0.25">
      <c r="A11945" s="4">
        <v>44151.681597222225</v>
      </c>
      <c r="B11945" t="str">
        <f t="shared" si="24134"/>
        <v>CONV_ZONE</v>
      </c>
      <c r="C11945">
        <v>7100</v>
      </c>
      <c r="D11945" t="str">
        <f t="shared" si="24135"/>
        <v xml:space="preserve">Zutritt Vorbereitung ist aktiv </v>
      </c>
      <c r="E11945">
        <f t="shared" ref="E11945" si="24262">COUNTIF(Elements,$C11945)</f>
        <v>182</v>
      </c>
      <c r="F11945">
        <f t="shared" ref="F11945" si="24263">COUNTIFS(Elements,C11945,Storung,D11945)</f>
        <v>98</v>
      </c>
      <c r="H11945" s="4"/>
      <c r="I11945" s="4"/>
      <c r="J11945" s="5"/>
    </row>
    <row r="11946" spans="1:10" x14ac:dyDescent="0.25">
      <c r="A11946" s="4">
        <v>44151.679918981485</v>
      </c>
      <c r="B11946" t="str">
        <f t="shared" ref="B11946:B12009" si="24264">"CONV_ZONE"</f>
        <v>CONV_ZONE</v>
      </c>
      <c r="C11946">
        <v>7100</v>
      </c>
      <c r="D11946" t="str">
        <f t="shared" ref="D11946:D12009" si="24265">"Zutritt Vorbereitung ist aktiv "</f>
        <v xml:space="preserve">Zutritt Vorbereitung ist aktiv </v>
      </c>
      <c r="E11946">
        <f t="shared" ref="E11946" si="24266">COUNTIF(Elements,$C11946)</f>
        <v>182</v>
      </c>
      <c r="F11946">
        <f t="shared" ref="F11946" si="24267">COUNTIFS(Elements,C11946,Storung,D11946)</f>
        <v>98</v>
      </c>
      <c r="H11946" s="4"/>
      <c r="I11946" s="4"/>
      <c r="J11946" s="5"/>
    </row>
    <row r="11947" spans="1:10" x14ac:dyDescent="0.25">
      <c r="A11947" s="4">
        <v>44151.679826388892</v>
      </c>
      <c r="B11947" t="str">
        <f t="shared" si="24264"/>
        <v>CONV_ZONE</v>
      </c>
      <c r="C11947">
        <v>7100</v>
      </c>
      <c r="D11947" t="str">
        <f t="shared" si="24265"/>
        <v xml:space="preserve">Zutritt Vorbereitung ist aktiv </v>
      </c>
      <c r="E11947">
        <f t="shared" ref="E11947" si="24268">COUNTIF(Elements,$C11947)</f>
        <v>182</v>
      </c>
      <c r="F11947">
        <f t="shared" ref="F11947" si="24269">COUNTIFS(Elements,C11947,Storung,D11947)</f>
        <v>98</v>
      </c>
      <c r="H11947" s="4"/>
      <c r="I11947" s="4"/>
      <c r="J11947" s="5"/>
    </row>
    <row r="11948" spans="1:10" x14ac:dyDescent="0.25">
      <c r="A11948" s="4">
        <v>44151.661597222221</v>
      </c>
      <c r="B11948" t="str">
        <f t="shared" si="24264"/>
        <v>CONV_ZONE</v>
      </c>
      <c r="C11948">
        <v>7100</v>
      </c>
      <c r="D11948" t="str">
        <f t="shared" si="24265"/>
        <v xml:space="preserve">Zutritt Vorbereitung ist aktiv </v>
      </c>
      <c r="E11948">
        <f t="shared" ref="E11948" si="24270">COUNTIF(Elements,$C11948)</f>
        <v>182</v>
      </c>
      <c r="F11948">
        <f t="shared" ref="F11948" si="24271">COUNTIFS(Elements,C11948,Storung,D11948)</f>
        <v>98</v>
      </c>
      <c r="H11948" s="4"/>
      <c r="I11948" s="4"/>
      <c r="J11948" s="5"/>
    </row>
    <row r="11949" spans="1:10" x14ac:dyDescent="0.25">
      <c r="A11949" s="4">
        <v>44151.615474537037</v>
      </c>
      <c r="B11949" t="str">
        <f t="shared" si="24264"/>
        <v>CONV_ZONE</v>
      </c>
      <c r="C11949">
        <v>7100</v>
      </c>
      <c r="D11949" t="str">
        <f t="shared" si="24265"/>
        <v xml:space="preserve">Zutritt Vorbereitung ist aktiv </v>
      </c>
      <c r="E11949">
        <f t="shared" ref="E11949" si="24272">COUNTIF(Elements,$C11949)</f>
        <v>182</v>
      </c>
      <c r="F11949">
        <f t="shared" ref="F11949" si="24273">COUNTIFS(Elements,C11949,Storung,D11949)</f>
        <v>98</v>
      </c>
      <c r="H11949" s="4"/>
      <c r="I11949" s="4"/>
      <c r="J11949" s="5"/>
    </row>
    <row r="11950" spans="1:10" x14ac:dyDescent="0.25">
      <c r="A11950" s="4">
        <v>44151.6012962963</v>
      </c>
      <c r="B11950" t="str">
        <f t="shared" si="24264"/>
        <v>CONV_ZONE</v>
      </c>
      <c r="C11950">
        <v>7100</v>
      </c>
      <c r="D11950" t="str">
        <f t="shared" si="24265"/>
        <v xml:space="preserve">Zutritt Vorbereitung ist aktiv </v>
      </c>
      <c r="E11950">
        <f t="shared" ref="E11950" si="24274">COUNTIF(Elements,$C11950)</f>
        <v>182</v>
      </c>
      <c r="F11950">
        <f t="shared" ref="F11950" si="24275">COUNTIFS(Elements,C11950,Storung,D11950)</f>
        <v>98</v>
      </c>
      <c r="H11950" s="4"/>
      <c r="I11950" s="4"/>
      <c r="J11950" s="5"/>
    </row>
    <row r="11951" spans="1:10" x14ac:dyDescent="0.25">
      <c r="A11951" s="4">
        <v>44151.598020833335</v>
      </c>
      <c r="B11951" t="str">
        <f t="shared" si="24264"/>
        <v>CONV_ZONE</v>
      </c>
      <c r="C11951">
        <v>7100</v>
      </c>
      <c r="D11951" t="str">
        <f t="shared" si="24265"/>
        <v xml:space="preserve">Zutritt Vorbereitung ist aktiv </v>
      </c>
      <c r="E11951">
        <f t="shared" ref="E11951" si="24276">COUNTIF(Elements,$C11951)</f>
        <v>182</v>
      </c>
      <c r="F11951">
        <f t="shared" ref="F11951" si="24277">COUNTIFS(Elements,C11951,Storung,D11951)</f>
        <v>98</v>
      </c>
      <c r="H11951" s="4"/>
      <c r="I11951" s="4"/>
      <c r="J11951" s="5"/>
    </row>
    <row r="11952" spans="1:10" x14ac:dyDescent="0.25">
      <c r="A11952" s="4">
        <v>44151.590324074074</v>
      </c>
      <c r="B11952" t="str">
        <f t="shared" si="24264"/>
        <v>CONV_ZONE</v>
      </c>
      <c r="C11952">
        <v>7100</v>
      </c>
      <c r="D11952" t="str">
        <f t="shared" si="24265"/>
        <v xml:space="preserve">Zutritt Vorbereitung ist aktiv </v>
      </c>
      <c r="E11952">
        <f t="shared" ref="E11952" si="24278">COUNTIF(Elements,$C11952)</f>
        <v>182</v>
      </c>
      <c r="F11952">
        <f t="shared" ref="F11952" si="24279">COUNTIFS(Elements,C11952,Storung,D11952)</f>
        <v>98</v>
      </c>
      <c r="H11952" s="4"/>
      <c r="I11952" s="4"/>
      <c r="J11952" s="5"/>
    </row>
    <row r="11953" spans="1:10" x14ac:dyDescent="0.25">
      <c r="A11953" s="4">
        <v>44151.589490740742</v>
      </c>
      <c r="B11953" t="str">
        <f t="shared" si="24264"/>
        <v>CONV_ZONE</v>
      </c>
      <c r="C11953">
        <v>7100</v>
      </c>
      <c r="D11953" t="str">
        <f t="shared" si="24265"/>
        <v xml:space="preserve">Zutritt Vorbereitung ist aktiv </v>
      </c>
      <c r="E11953">
        <f t="shared" ref="E11953" si="24280">COUNTIF(Elements,$C11953)</f>
        <v>182</v>
      </c>
      <c r="F11953">
        <f t="shared" ref="F11953" si="24281">COUNTIFS(Elements,C11953,Storung,D11953)</f>
        <v>98</v>
      </c>
      <c r="H11953" s="4"/>
      <c r="I11953" s="4"/>
      <c r="J11953" s="5"/>
    </row>
    <row r="11954" spans="1:10" x14ac:dyDescent="0.25">
      <c r="A11954" s="4">
        <v>44151.588842592595</v>
      </c>
      <c r="B11954" t="str">
        <f t="shared" si="24264"/>
        <v>CONV_ZONE</v>
      </c>
      <c r="C11954">
        <v>7100</v>
      </c>
      <c r="D11954" t="str">
        <f t="shared" si="24265"/>
        <v xml:space="preserve">Zutritt Vorbereitung ist aktiv </v>
      </c>
      <c r="E11954">
        <f t="shared" ref="E11954" si="24282">COUNTIF(Elements,$C11954)</f>
        <v>182</v>
      </c>
      <c r="F11954">
        <f t="shared" ref="F11954" si="24283">COUNTIFS(Elements,C11954,Storung,D11954)</f>
        <v>98</v>
      </c>
      <c r="H11954" s="4"/>
      <c r="I11954" s="4"/>
      <c r="J11954" s="5"/>
    </row>
    <row r="11955" spans="1:10" x14ac:dyDescent="0.25">
      <c r="A11955" s="4">
        <v>44151.581747685188</v>
      </c>
      <c r="B11955" t="str">
        <f t="shared" si="24264"/>
        <v>CONV_ZONE</v>
      </c>
      <c r="C11955">
        <v>7100</v>
      </c>
      <c r="D11955" t="str">
        <f t="shared" si="24265"/>
        <v xml:space="preserve">Zutritt Vorbereitung ist aktiv </v>
      </c>
      <c r="E11955">
        <f t="shared" ref="E11955" si="24284">COUNTIF(Elements,$C11955)</f>
        <v>182</v>
      </c>
      <c r="F11955">
        <f t="shared" ref="F11955" si="24285">COUNTIFS(Elements,C11955,Storung,D11955)</f>
        <v>98</v>
      </c>
      <c r="H11955" s="4"/>
      <c r="I11955" s="4"/>
      <c r="J11955" s="5"/>
    </row>
    <row r="11956" spans="1:10" x14ac:dyDescent="0.25">
      <c r="A11956" s="4">
        <v>44151.579722222225</v>
      </c>
      <c r="B11956" t="str">
        <f t="shared" si="24264"/>
        <v>CONV_ZONE</v>
      </c>
      <c r="C11956">
        <v>7100</v>
      </c>
      <c r="D11956" t="str">
        <f t="shared" si="24265"/>
        <v xml:space="preserve">Zutritt Vorbereitung ist aktiv </v>
      </c>
      <c r="E11956">
        <f t="shared" ref="E11956" si="24286">COUNTIF(Elements,$C11956)</f>
        <v>182</v>
      </c>
      <c r="F11956">
        <f t="shared" ref="F11956" si="24287">COUNTIFS(Elements,C11956,Storung,D11956)</f>
        <v>98</v>
      </c>
      <c r="H11956" s="4"/>
      <c r="I11956" s="4"/>
      <c r="J11956" s="5"/>
    </row>
    <row r="11957" spans="1:10" x14ac:dyDescent="0.25">
      <c r="A11957" s="4">
        <v>44151.574652777781</v>
      </c>
      <c r="B11957" t="str">
        <f t="shared" si="24264"/>
        <v>CONV_ZONE</v>
      </c>
      <c r="C11957">
        <v>7100</v>
      </c>
      <c r="D11957" t="str">
        <f t="shared" si="24265"/>
        <v xml:space="preserve">Zutritt Vorbereitung ist aktiv </v>
      </c>
      <c r="E11957">
        <f t="shared" ref="E11957" si="24288">COUNTIF(Elements,$C11957)</f>
        <v>182</v>
      </c>
      <c r="F11957">
        <f t="shared" ref="F11957" si="24289">COUNTIFS(Elements,C11957,Storung,D11957)</f>
        <v>98</v>
      </c>
      <c r="H11957" s="4"/>
      <c r="I11957" s="4"/>
      <c r="J11957" s="5"/>
    </row>
    <row r="11958" spans="1:10" x14ac:dyDescent="0.25">
      <c r="A11958" s="4">
        <v>44151.565393518518</v>
      </c>
      <c r="B11958" t="str">
        <f t="shared" si="24264"/>
        <v>CONV_ZONE</v>
      </c>
      <c r="C11958">
        <v>7100</v>
      </c>
      <c r="D11958" t="str">
        <f t="shared" si="24265"/>
        <v xml:space="preserve">Zutritt Vorbereitung ist aktiv </v>
      </c>
      <c r="E11958">
        <f t="shared" ref="E11958" si="24290">COUNTIF(Elements,$C11958)</f>
        <v>182</v>
      </c>
      <c r="F11958">
        <f t="shared" ref="F11958" si="24291">COUNTIFS(Elements,C11958,Storung,D11958)</f>
        <v>98</v>
      </c>
      <c r="H11958" s="4"/>
      <c r="I11958" s="4"/>
      <c r="J11958" s="5"/>
    </row>
    <row r="11959" spans="1:10" x14ac:dyDescent="0.25">
      <c r="A11959" s="4">
        <v>44151.560972222222</v>
      </c>
      <c r="B11959" t="str">
        <f t="shared" si="24264"/>
        <v>CONV_ZONE</v>
      </c>
      <c r="C11959">
        <v>7100</v>
      </c>
      <c r="D11959" t="str">
        <f t="shared" si="24265"/>
        <v xml:space="preserve">Zutritt Vorbereitung ist aktiv </v>
      </c>
      <c r="E11959">
        <f t="shared" ref="E11959" si="24292">COUNTIF(Elements,$C11959)</f>
        <v>182</v>
      </c>
      <c r="F11959">
        <f t="shared" ref="F11959" si="24293">COUNTIFS(Elements,C11959,Storung,D11959)</f>
        <v>98</v>
      </c>
      <c r="H11959" s="4"/>
      <c r="I11959" s="4"/>
      <c r="J11959" s="5"/>
    </row>
    <row r="11960" spans="1:10" x14ac:dyDescent="0.25">
      <c r="A11960" s="4">
        <v>44151.541631944441</v>
      </c>
      <c r="B11960" t="str">
        <f t="shared" si="24264"/>
        <v>CONV_ZONE</v>
      </c>
      <c r="C11960">
        <v>7100</v>
      </c>
      <c r="D11960" t="str">
        <f t="shared" si="24265"/>
        <v xml:space="preserve">Zutritt Vorbereitung ist aktiv </v>
      </c>
      <c r="E11960">
        <f t="shared" ref="E11960" si="24294">COUNTIF(Elements,$C11960)</f>
        <v>182</v>
      </c>
      <c r="F11960">
        <f t="shared" ref="F11960" si="24295">COUNTIFS(Elements,C11960,Storung,D11960)</f>
        <v>98</v>
      </c>
      <c r="H11960" s="4"/>
      <c r="I11960" s="4"/>
      <c r="J11960" s="5"/>
    </row>
    <row r="11961" spans="1:10" x14ac:dyDescent="0.25">
      <c r="A11961" s="4">
        <v>44151.498738425929</v>
      </c>
      <c r="B11961" t="str">
        <f t="shared" si="24264"/>
        <v>CONV_ZONE</v>
      </c>
      <c r="C11961">
        <v>7100</v>
      </c>
      <c r="D11961" t="str">
        <f t="shared" si="24265"/>
        <v xml:space="preserve">Zutritt Vorbereitung ist aktiv </v>
      </c>
      <c r="E11961">
        <f t="shared" ref="E11961" si="24296">COUNTIF(Elements,$C11961)</f>
        <v>182</v>
      </c>
      <c r="F11961">
        <f t="shared" ref="F11961" si="24297">COUNTIFS(Elements,C11961,Storung,D11961)</f>
        <v>98</v>
      </c>
      <c r="H11961" s="4"/>
      <c r="I11961" s="4"/>
      <c r="J11961" s="5"/>
    </row>
    <row r="11962" spans="1:10" x14ac:dyDescent="0.25">
      <c r="A11962" s="4">
        <v>44151.377893518518</v>
      </c>
      <c r="B11962" t="str">
        <f t="shared" si="24264"/>
        <v>CONV_ZONE</v>
      </c>
      <c r="C11962">
        <v>7100</v>
      </c>
      <c r="D11962" t="str">
        <f t="shared" si="24265"/>
        <v xml:space="preserve">Zutritt Vorbereitung ist aktiv </v>
      </c>
      <c r="E11962">
        <f t="shared" ref="E11962" si="24298">COUNTIF(Elements,$C11962)</f>
        <v>182</v>
      </c>
      <c r="F11962">
        <f t="shared" ref="F11962" si="24299">COUNTIFS(Elements,C11962,Storung,D11962)</f>
        <v>98</v>
      </c>
      <c r="H11962" s="4"/>
      <c r="I11962" s="4"/>
      <c r="J11962" s="5"/>
    </row>
    <row r="11963" spans="1:10" x14ac:dyDescent="0.25">
      <c r="A11963" s="4">
        <v>44151.361354166664</v>
      </c>
      <c r="B11963" t="str">
        <f t="shared" si="24264"/>
        <v>CONV_ZONE</v>
      </c>
      <c r="C11963">
        <v>7100</v>
      </c>
      <c r="D11963" t="str">
        <f t="shared" si="24265"/>
        <v xml:space="preserve">Zutritt Vorbereitung ist aktiv </v>
      </c>
      <c r="E11963">
        <f t="shared" ref="E11963" si="24300">COUNTIF(Elements,$C11963)</f>
        <v>182</v>
      </c>
      <c r="F11963">
        <f t="shared" ref="F11963" si="24301">COUNTIFS(Elements,C11963,Storung,D11963)</f>
        <v>98</v>
      </c>
      <c r="H11963" s="4"/>
      <c r="I11963" s="4"/>
      <c r="J11963" s="5"/>
    </row>
    <row r="11964" spans="1:10" x14ac:dyDescent="0.25">
      <c r="A11964" s="4">
        <v>44151.350416666668</v>
      </c>
      <c r="B11964" t="str">
        <f t="shared" si="24264"/>
        <v>CONV_ZONE</v>
      </c>
      <c r="C11964">
        <v>7100</v>
      </c>
      <c r="D11964" t="str">
        <f t="shared" si="24265"/>
        <v xml:space="preserve">Zutritt Vorbereitung ist aktiv </v>
      </c>
      <c r="E11964">
        <f t="shared" ref="E11964" si="24302">COUNTIF(Elements,$C11964)</f>
        <v>182</v>
      </c>
      <c r="F11964">
        <f t="shared" ref="F11964" si="24303">COUNTIFS(Elements,C11964,Storung,D11964)</f>
        <v>98</v>
      </c>
      <c r="H11964" s="4"/>
      <c r="I11964" s="4"/>
      <c r="J11964" s="5"/>
    </row>
    <row r="11965" spans="1:10" x14ac:dyDescent="0.25">
      <c r="A11965" s="4">
        <v>44151.349293981482</v>
      </c>
      <c r="B11965" t="str">
        <f t="shared" si="24264"/>
        <v>CONV_ZONE</v>
      </c>
      <c r="C11965">
        <v>7100</v>
      </c>
      <c r="D11965" t="str">
        <f t="shared" si="24265"/>
        <v xml:space="preserve">Zutritt Vorbereitung ist aktiv </v>
      </c>
      <c r="E11965">
        <f t="shared" ref="E11965" si="24304">COUNTIF(Elements,$C11965)</f>
        <v>182</v>
      </c>
      <c r="F11965">
        <f t="shared" ref="F11965" si="24305">COUNTIFS(Elements,C11965,Storung,D11965)</f>
        <v>98</v>
      </c>
      <c r="H11965" s="4"/>
      <c r="I11965" s="4"/>
      <c r="J11965" s="5"/>
    </row>
    <row r="11966" spans="1:10" x14ac:dyDescent="0.25">
      <c r="A11966" s="4">
        <v>44151.345659722225</v>
      </c>
      <c r="B11966" t="str">
        <f t="shared" si="24264"/>
        <v>CONV_ZONE</v>
      </c>
      <c r="C11966">
        <v>7100</v>
      </c>
      <c r="D11966" t="str">
        <f t="shared" si="24265"/>
        <v xml:space="preserve">Zutritt Vorbereitung ist aktiv </v>
      </c>
      <c r="E11966">
        <f t="shared" ref="E11966" si="24306">COUNTIF(Elements,$C11966)</f>
        <v>182</v>
      </c>
      <c r="F11966">
        <f t="shared" ref="F11966" si="24307">COUNTIFS(Elements,C11966,Storung,D11966)</f>
        <v>98</v>
      </c>
      <c r="H11966" s="4"/>
      <c r="I11966" s="4"/>
      <c r="J11966" s="5"/>
    </row>
    <row r="11967" spans="1:10" x14ac:dyDescent="0.25">
      <c r="A11967" s="4">
        <v>44164.38722222222</v>
      </c>
      <c r="B11967" t="str">
        <f t="shared" si="24264"/>
        <v>CONV_ZONE</v>
      </c>
      <c r="C11967">
        <v>8220</v>
      </c>
      <c r="D11967" t="str">
        <f t="shared" si="24265"/>
        <v xml:space="preserve">Zutritt Vorbereitung ist aktiv </v>
      </c>
      <c r="E11967">
        <f t="shared" ref="E11967" si="24308">COUNTIF(Elements,$C11967)</f>
        <v>175</v>
      </c>
      <c r="F11967">
        <f t="shared" ref="F11967" si="24309">COUNTIFS(Elements,C11967,Storung,D11967)</f>
        <v>95</v>
      </c>
      <c r="H11967" s="4"/>
      <c r="I11967" s="4"/>
      <c r="J11967" s="5"/>
    </row>
    <row r="11968" spans="1:10" x14ac:dyDescent="0.25">
      <c r="A11968" s="4">
        <v>44164.37903935185</v>
      </c>
      <c r="B11968" t="str">
        <f t="shared" si="24264"/>
        <v>CONV_ZONE</v>
      </c>
      <c r="C11968">
        <v>8220</v>
      </c>
      <c r="D11968" t="str">
        <f t="shared" si="24265"/>
        <v xml:space="preserve">Zutritt Vorbereitung ist aktiv </v>
      </c>
      <c r="E11968">
        <f t="shared" ref="E11968" si="24310">COUNTIF(Elements,$C11968)</f>
        <v>175</v>
      </c>
      <c r="F11968">
        <f t="shared" ref="F11968" si="24311">COUNTIFS(Elements,C11968,Storung,D11968)</f>
        <v>95</v>
      </c>
      <c r="H11968" s="4"/>
      <c r="I11968" s="4"/>
      <c r="J11968" s="5"/>
    </row>
    <row r="11969" spans="1:10" x14ac:dyDescent="0.25">
      <c r="A11969" s="4">
        <v>44164.374699074076</v>
      </c>
      <c r="B11969" t="str">
        <f t="shared" si="24264"/>
        <v>CONV_ZONE</v>
      </c>
      <c r="C11969">
        <v>8220</v>
      </c>
      <c r="D11969" t="str">
        <f t="shared" si="24265"/>
        <v xml:space="preserve">Zutritt Vorbereitung ist aktiv </v>
      </c>
      <c r="E11969">
        <f t="shared" ref="E11969" si="24312">COUNTIF(Elements,$C11969)</f>
        <v>175</v>
      </c>
      <c r="F11969">
        <f t="shared" ref="F11969" si="24313">COUNTIFS(Elements,C11969,Storung,D11969)</f>
        <v>95</v>
      </c>
      <c r="H11969" s="4"/>
      <c r="I11969" s="4"/>
      <c r="J11969" s="5"/>
    </row>
    <row r="11970" spans="1:10" x14ac:dyDescent="0.25">
      <c r="A11970" s="4">
        <v>44163.700729166667</v>
      </c>
      <c r="B11970" t="str">
        <f t="shared" si="24264"/>
        <v>CONV_ZONE</v>
      </c>
      <c r="C11970">
        <v>8220</v>
      </c>
      <c r="D11970" t="str">
        <f t="shared" si="24265"/>
        <v xml:space="preserve">Zutritt Vorbereitung ist aktiv </v>
      </c>
      <c r="E11970">
        <f t="shared" ref="E11970" si="24314">COUNTIF(Elements,$C11970)</f>
        <v>175</v>
      </c>
      <c r="F11970">
        <f t="shared" ref="F11970" si="24315">COUNTIFS(Elements,C11970,Storung,D11970)</f>
        <v>95</v>
      </c>
      <c r="H11970" s="4"/>
      <c r="I11970" s="4"/>
      <c r="J11970" s="5"/>
    </row>
    <row r="11971" spans="1:10" x14ac:dyDescent="0.25">
      <c r="A11971" s="4">
        <v>44163.700069444443</v>
      </c>
      <c r="B11971" t="str">
        <f t="shared" si="24264"/>
        <v>CONV_ZONE</v>
      </c>
      <c r="C11971">
        <v>8220</v>
      </c>
      <c r="D11971" t="str">
        <f t="shared" si="24265"/>
        <v xml:space="preserve">Zutritt Vorbereitung ist aktiv </v>
      </c>
      <c r="E11971">
        <f t="shared" ref="E11971" si="24316">COUNTIF(Elements,$C11971)</f>
        <v>175</v>
      </c>
      <c r="F11971">
        <f t="shared" ref="F11971" si="24317">COUNTIFS(Elements,C11971,Storung,D11971)</f>
        <v>95</v>
      </c>
      <c r="H11971" s="4"/>
      <c r="I11971" s="4"/>
      <c r="J11971" s="5"/>
    </row>
    <row r="11972" spans="1:10" x14ac:dyDescent="0.25">
      <c r="A11972" s="4">
        <v>44163.698969907404</v>
      </c>
      <c r="B11972" t="str">
        <f t="shared" si="24264"/>
        <v>CONV_ZONE</v>
      </c>
      <c r="C11972">
        <v>8220</v>
      </c>
      <c r="D11972" t="str">
        <f t="shared" si="24265"/>
        <v xml:space="preserve">Zutritt Vorbereitung ist aktiv </v>
      </c>
      <c r="E11972">
        <f t="shared" ref="E11972" si="24318">COUNTIF(Elements,$C11972)</f>
        <v>175</v>
      </c>
      <c r="F11972">
        <f t="shared" ref="F11972" si="24319">COUNTIFS(Elements,C11972,Storung,D11972)</f>
        <v>95</v>
      </c>
      <c r="H11972" s="4"/>
      <c r="I11972" s="4"/>
      <c r="J11972" s="5"/>
    </row>
    <row r="11973" spans="1:10" x14ac:dyDescent="0.25">
      <c r="A11973" s="4">
        <v>44162.242071759261</v>
      </c>
      <c r="B11973" t="str">
        <f t="shared" si="24264"/>
        <v>CONV_ZONE</v>
      </c>
      <c r="C11973">
        <v>8220</v>
      </c>
      <c r="D11973" t="str">
        <f t="shared" si="24265"/>
        <v xml:space="preserve">Zutritt Vorbereitung ist aktiv </v>
      </c>
      <c r="E11973">
        <f t="shared" ref="E11973" si="24320">COUNTIF(Elements,$C11973)</f>
        <v>175</v>
      </c>
      <c r="F11973">
        <f t="shared" ref="F11973" si="24321">COUNTIFS(Elements,C11973,Storung,D11973)</f>
        <v>95</v>
      </c>
      <c r="H11973" s="4"/>
      <c r="I11973" s="4"/>
      <c r="J11973" s="5"/>
    </row>
    <row r="11974" spans="1:10" x14ac:dyDescent="0.25">
      <c r="A11974" s="4">
        <v>44162.239791666667</v>
      </c>
      <c r="B11974" t="str">
        <f t="shared" si="24264"/>
        <v>CONV_ZONE</v>
      </c>
      <c r="C11974">
        <v>8220</v>
      </c>
      <c r="D11974" t="str">
        <f t="shared" si="24265"/>
        <v xml:space="preserve">Zutritt Vorbereitung ist aktiv </v>
      </c>
      <c r="E11974">
        <f t="shared" ref="E11974" si="24322">COUNTIF(Elements,$C11974)</f>
        <v>175</v>
      </c>
      <c r="F11974">
        <f t="shared" ref="F11974" si="24323">COUNTIFS(Elements,C11974,Storung,D11974)</f>
        <v>95</v>
      </c>
      <c r="H11974" s="4"/>
      <c r="I11974" s="4"/>
      <c r="J11974" s="5"/>
    </row>
    <row r="11975" spans="1:10" x14ac:dyDescent="0.25">
      <c r="A11975" s="4">
        <v>44162.235381944447</v>
      </c>
      <c r="B11975" t="str">
        <f t="shared" si="24264"/>
        <v>CONV_ZONE</v>
      </c>
      <c r="C11975">
        <v>8220</v>
      </c>
      <c r="D11975" t="str">
        <f t="shared" si="24265"/>
        <v xml:space="preserve">Zutritt Vorbereitung ist aktiv </v>
      </c>
      <c r="E11975">
        <f t="shared" ref="E11975" si="24324">COUNTIF(Elements,$C11975)</f>
        <v>175</v>
      </c>
      <c r="F11975">
        <f t="shared" ref="F11975" si="24325">COUNTIFS(Elements,C11975,Storung,D11975)</f>
        <v>95</v>
      </c>
      <c r="H11975" s="4"/>
      <c r="I11975" s="4"/>
      <c r="J11975" s="5"/>
    </row>
    <row r="11976" spans="1:10" x14ac:dyDescent="0.25">
      <c r="A11976" s="4">
        <v>44162.235289351855</v>
      </c>
      <c r="B11976" t="str">
        <f t="shared" si="24264"/>
        <v>CONV_ZONE</v>
      </c>
      <c r="C11976">
        <v>8220</v>
      </c>
      <c r="D11976" t="str">
        <f t="shared" si="24265"/>
        <v xml:space="preserve">Zutritt Vorbereitung ist aktiv </v>
      </c>
      <c r="E11976">
        <f t="shared" ref="E11976" si="24326">COUNTIF(Elements,$C11976)</f>
        <v>175</v>
      </c>
      <c r="F11976">
        <f t="shared" ref="F11976" si="24327">COUNTIFS(Elements,C11976,Storung,D11976)</f>
        <v>95</v>
      </c>
      <c r="H11976" s="4"/>
      <c r="I11976" s="4"/>
      <c r="J11976" s="5"/>
    </row>
    <row r="11977" spans="1:10" x14ac:dyDescent="0.25">
      <c r="A11977" s="4">
        <v>44162.23196759259</v>
      </c>
      <c r="B11977" t="str">
        <f t="shared" si="24264"/>
        <v>CONV_ZONE</v>
      </c>
      <c r="C11977">
        <v>8220</v>
      </c>
      <c r="D11977" t="str">
        <f t="shared" si="24265"/>
        <v xml:space="preserve">Zutritt Vorbereitung ist aktiv </v>
      </c>
      <c r="E11977">
        <f t="shared" ref="E11977" si="24328">COUNTIF(Elements,$C11977)</f>
        <v>175</v>
      </c>
      <c r="F11977">
        <f t="shared" ref="F11977" si="24329">COUNTIFS(Elements,C11977,Storung,D11977)</f>
        <v>95</v>
      </c>
      <c r="H11977" s="4"/>
      <c r="I11977" s="4"/>
      <c r="J11977" s="5"/>
    </row>
    <row r="11978" spans="1:10" x14ac:dyDescent="0.25">
      <c r="A11978" s="4">
        <v>44162.23097222222</v>
      </c>
      <c r="B11978" t="str">
        <f t="shared" si="24264"/>
        <v>CONV_ZONE</v>
      </c>
      <c r="C11978">
        <v>8220</v>
      </c>
      <c r="D11978" t="str">
        <f t="shared" si="24265"/>
        <v xml:space="preserve">Zutritt Vorbereitung ist aktiv </v>
      </c>
      <c r="E11978">
        <f t="shared" ref="E11978" si="24330">COUNTIF(Elements,$C11978)</f>
        <v>175</v>
      </c>
      <c r="F11978">
        <f t="shared" ref="F11978" si="24331">COUNTIFS(Elements,C11978,Storung,D11978)</f>
        <v>95</v>
      </c>
      <c r="H11978" s="4"/>
      <c r="I11978" s="4"/>
      <c r="J11978" s="5"/>
    </row>
    <row r="11979" spans="1:10" x14ac:dyDescent="0.25">
      <c r="A11979" s="4">
        <v>44161.651620370372</v>
      </c>
      <c r="B11979" t="str">
        <f t="shared" si="24264"/>
        <v>CONV_ZONE</v>
      </c>
      <c r="C11979">
        <v>8220</v>
      </c>
      <c r="D11979" t="str">
        <f t="shared" si="24265"/>
        <v xml:space="preserve">Zutritt Vorbereitung ist aktiv </v>
      </c>
      <c r="E11979">
        <f t="shared" ref="E11979" si="24332">COUNTIF(Elements,$C11979)</f>
        <v>175</v>
      </c>
      <c r="F11979">
        <f t="shared" ref="F11979" si="24333">COUNTIFS(Elements,C11979,Storung,D11979)</f>
        <v>95</v>
      </c>
      <c r="H11979" s="4"/>
      <c r="I11979" s="4"/>
      <c r="J11979" s="5"/>
    </row>
    <row r="11980" spans="1:10" x14ac:dyDescent="0.25">
      <c r="A11980" s="4">
        <v>44161.651446759257</v>
      </c>
      <c r="B11980" t="str">
        <f t="shared" si="24264"/>
        <v>CONV_ZONE</v>
      </c>
      <c r="C11980">
        <v>8220</v>
      </c>
      <c r="D11980" t="str">
        <f t="shared" si="24265"/>
        <v xml:space="preserve">Zutritt Vorbereitung ist aktiv </v>
      </c>
      <c r="E11980">
        <f t="shared" ref="E11980" si="24334">COUNTIF(Elements,$C11980)</f>
        <v>175</v>
      </c>
      <c r="F11980">
        <f t="shared" ref="F11980" si="24335">COUNTIFS(Elements,C11980,Storung,D11980)</f>
        <v>95</v>
      </c>
      <c r="H11980" s="4"/>
      <c r="I11980" s="4"/>
      <c r="J11980" s="5"/>
    </row>
    <row r="11981" spans="1:10" x14ac:dyDescent="0.25">
      <c r="A11981" s="4">
        <v>44161.651388888888</v>
      </c>
      <c r="B11981" t="str">
        <f t="shared" si="24264"/>
        <v>CONV_ZONE</v>
      </c>
      <c r="C11981">
        <v>8220</v>
      </c>
      <c r="D11981" t="str">
        <f t="shared" si="24265"/>
        <v xml:space="preserve">Zutritt Vorbereitung ist aktiv </v>
      </c>
      <c r="E11981">
        <f t="shared" ref="E11981" si="24336">COUNTIF(Elements,$C11981)</f>
        <v>175</v>
      </c>
      <c r="F11981">
        <f t="shared" ref="F11981" si="24337">COUNTIFS(Elements,C11981,Storung,D11981)</f>
        <v>95</v>
      </c>
      <c r="H11981" s="4"/>
      <c r="I11981" s="4"/>
      <c r="J11981" s="5"/>
    </row>
    <row r="11982" spans="1:10" x14ac:dyDescent="0.25">
      <c r="A11982" s="4">
        <v>44161.648402777777</v>
      </c>
      <c r="B11982" t="str">
        <f t="shared" si="24264"/>
        <v>CONV_ZONE</v>
      </c>
      <c r="C11982">
        <v>8220</v>
      </c>
      <c r="D11982" t="str">
        <f t="shared" si="24265"/>
        <v xml:space="preserve">Zutritt Vorbereitung ist aktiv </v>
      </c>
      <c r="E11982">
        <f t="shared" ref="E11982" si="24338">COUNTIF(Elements,$C11982)</f>
        <v>175</v>
      </c>
      <c r="F11982">
        <f t="shared" ref="F11982" si="24339">COUNTIFS(Elements,C11982,Storung,D11982)</f>
        <v>95</v>
      </c>
      <c r="H11982" s="4"/>
      <c r="I11982" s="4"/>
      <c r="J11982" s="5"/>
    </row>
    <row r="11983" spans="1:10" x14ac:dyDescent="0.25">
      <c r="A11983" s="4">
        <v>44161.647141203706</v>
      </c>
      <c r="B11983" t="str">
        <f t="shared" si="24264"/>
        <v>CONV_ZONE</v>
      </c>
      <c r="C11983">
        <v>8220</v>
      </c>
      <c r="D11983" t="str">
        <f t="shared" si="24265"/>
        <v xml:space="preserve">Zutritt Vorbereitung ist aktiv </v>
      </c>
      <c r="E11983">
        <f t="shared" ref="E11983" si="24340">COUNTIF(Elements,$C11983)</f>
        <v>175</v>
      </c>
      <c r="F11983">
        <f t="shared" ref="F11983" si="24341">COUNTIFS(Elements,C11983,Storung,D11983)</f>
        <v>95</v>
      </c>
      <c r="H11983" s="4"/>
      <c r="I11983" s="4"/>
      <c r="J11983" s="5"/>
    </row>
    <row r="11984" spans="1:10" x14ac:dyDescent="0.25">
      <c r="A11984" s="4">
        <v>44160.118923611109</v>
      </c>
      <c r="B11984" t="str">
        <f t="shared" si="24264"/>
        <v>CONV_ZONE</v>
      </c>
      <c r="C11984">
        <v>8220</v>
      </c>
      <c r="D11984" t="str">
        <f t="shared" si="24265"/>
        <v xml:space="preserve">Zutritt Vorbereitung ist aktiv </v>
      </c>
      <c r="E11984">
        <f t="shared" ref="E11984" si="24342">COUNTIF(Elements,$C11984)</f>
        <v>175</v>
      </c>
      <c r="F11984">
        <f t="shared" ref="F11984" si="24343">COUNTIFS(Elements,C11984,Storung,D11984)</f>
        <v>95</v>
      </c>
      <c r="H11984" s="4"/>
      <c r="I11984" s="4"/>
      <c r="J11984" s="5"/>
    </row>
    <row r="11985" spans="1:10" x14ac:dyDescent="0.25">
      <c r="A11985" s="4">
        <v>44160.116446759261</v>
      </c>
      <c r="B11985" t="str">
        <f t="shared" si="24264"/>
        <v>CONV_ZONE</v>
      </c>
      <c r="C11985">
        <v>8220</v>
      </c>
      <c r="D11985" t="str">
        <f t="shared" si="24265"/>
        <v xml:space="preserve">Zutritt Vorbereitung ist aktiv </v>
      </c>
      <c r="E11985">
        <f t="shared" ref="E11985" si="24344">COUNTIF(Elements,$C11985)</f>
        <v>175</v>
      </c>
      <c r="F11985">
        <f t="shared" ref="F11985" si="24345">COUNTIFS(Elements,C11985,Storung,D11985)</f>
        <v>95</v>
      </c>
      <c r="H11985" s="4"/>
      <c r="I11985" s="4"/>
      <c r="J11985" s="5"/>
    </row>
    <row r="11986" spans="1:10" x14ac:dyDescent="0.25">
      <c r="A11986" s="4">
        <v>44160.103101851855</v>
      </c>
      <c r="B11986" t="str">
        <f t="shared" si="24264"/>
        <v>CONV_ZONE</v>
      </c>
      <c r="C11986">
        <v>8220</v>
      </c>
      <c r="D11986" t="str">
        <f t="shared" si="24265"/>
        <v xml:space="preserve">Zutritt Vorbereitung ist aktiv </v>
      </c>
      <c r="E11986">
        <f t="shared" ref="E11986" si="24346">COUNTIF(Elements,$C11986)</f>
        <v>175</v>
      </c>
      <c r="F11986">
        <f t="shared" ref="F11986" si="24347">COUNTIFS(Elements,C11986,Storung,D11986)</f>
        <v>95</v>
      </c>
      <c r="H11986" s="4"/>
      <c r="I11986" s="4"/>
      <c r="J11986" s="5"/>
    </row>
    <row r="11987" spans="1:10" x14ac:dyDescent="0.25">
      <c r="A11987" s="4">
        <v>44160.100289351853</v>
      </c>
      <c r="B11987" t="str">
        <f t="shared" si="24264"/>
        <v>CONV_ZONE</v>
      </c>
      <c r="C11987">
        <v>8220</v>
      </c>
      <c r="D11987" t="str">
        <f t="shared" si="24265"/>
        <v xml:space="preserve">Zutritt Vorbereitung ist aktiv </v>
      </c>
      <c r="E11987">
        <f t="shared" ref="E11987" si="24348">COUNTIF(Elements,$C11987)</f>
        <v>175</v>
      </c>
      <c r="F11987">
        <f t="shared" ref="F11987" si="24349">COUNTIFS(Elements,C11987,Storung,D11987)</f>
        <v>95</v>
      </c>
      <c r="H11987" s="4"/>
      <c r="I11987" s="4"/>
      <c r="J11987" s="5"/>
    </row>
    <row r="11988" spans="1:10" x14ac:dyDescent="0.25">
      <c r="A11988" s="4">
        <v>44160.092418981483</v>
      </c>
      <c r="B11988" t="str">
        <f t="shared" si="24264"/>
        <v>CONV_ZONE</v>
      </c>
      <c r="C11988">
        <v>8220</v>
      </c>
      <c r="D11988" t="str">
        <f t="shared" si="24265"/>
        <v xml:space="preserve">Zutritt Vorbereitung ist aktiv </v>
      </c>
      <c r="E11988">
        <f t="shared" ref="E11988" si="24350">COUNTIF(Elements,$C11988)</f>
        <v>175</v>
      </c>
      <c r="F11988">
        <f t="shared" ref="F11988" si="24351">COUNTIFS(Elements,C11988,Storung,D11988)</f>
        <v>95</v>
      </c>
      <c r="H11988" s="4"/>
      <c r="I11988" s="4"/>
      <c r="J11988" s="5"/>
    </row>
    <row r="11989" spans="1:10" x14ac:dyDescent="0.25">
      <c r="A11989" s="4">
        <v>44160.091284722221</v>
      </c>
      <c r="B11989" t="str">
        <f t="shared" si="24264"/>
        <v>CONV_ZONE</v>
      </c>
      <c r="C11989">
        <v>8220</v>
      </c>
      <c r="D11989" t="str">
        <f t="shared" si="24265"/>
        <v xml:space="preserve">Zutritt Vorbereitung ist aktiv </v>
      </c>
      <c r="E11989">
        <f t="shared" ref="E11989" si="24352">COUNTIF(Elements,$C11989)</f>
        <v>175</v>
      </c>
      <c r="F11989">
        <f t="shared" ref="F11989" si="24353">COUNTIFS(Elements,C11989,Storung,D11989)</f>
        <v>95</v>
      </c>
      <c r="H11989" s="4"/>
      <c r="I11989" s="4"/>
      <c r="J11989" s="5"/>
    </row>
    <row r="11990" spans="1:10" x14ac:dyDescent="0.25">
      <c r="A11990" s="4">
        <v>44158.205509259256</v>
      </c>
      <c r="B11990" t="str">
        <f t="shared" si="24264"/>
        <v>CONV_ZONE</v>
      </c>
      <c r="C11990">
        <v>8220</v>
      </c>
      <c r="D11990" t="str">
        <f t="shared" si="24265"/>
        <v xml:space="preserve">Zutritt Vorbereitung ist aktiv </v>
      </c>
      <c r="E11990">
        <f t="shared" ref="E11990" si="24354">COUNTIF(Elements,$C11990)</f>
        <v>175</v>
      </c>
      <c r="F11990">
        <f t="shared" ref="F11990" si="24355">COUNTIFS(Elements,C11990,Storung,D11990)</f>
        <v>95</v>
      </c>
      <c r="H11990" s="4"/>
      <c r="I11990" s="4"/>
      <c r="J11990" s="5"/>
    </row>
    <row r="11991" spans="1:10" x14ac:dyDescent="0.25">
      <c r="A11991" s="4">
        <v>44158.202604166669</v>
      </c>
      <c r="B11991" t="str">
        <f t="shared" si="24264"/>
        <v>CONV_ZONE</v>
      </c>
      <c r="C11991">
        <v>8220</v>
      </c>
      <c r="D11991" t="str">
        <f t="shared" si="24265"/>
        <v xml:space="preserve">Zutritt Vorbereitung ist aktiv </v>
      </c>
      <c r="E11991">
        <f t="shared" ref="E11991" si="24356">COUNTIF(Elements,$C11991)</f>
        <v>175</v>
      </c>
      <c r="F11991">
        <f t="shared" ref="F11991" si="24357">COUNTIFS(Elements,C11991,Storung,D11991)</f>
        <v>95</v>
      </c>
      <c r="H11991" s="4"/>
      <c r="I11991" s="4"/>
      <c r="J11991" s="5"/>
    </row>
    <row r="11992" spans="1:10" x14ac:dyDescent="0.25">
      <c r="A11992" s="4">
        <v>44158.159675925926</v>
      </c>
      <c r="B11992" t="str">
        <f t="shared" si="24264"/>
        <v>CONV_ZONE</v>
      </c>
      <c r="C11992">
        <v>8220</v>
      </c>
      <c r="D11992" t="str">
        <f t="shared" si="24265"/>
        <v xml:space="preserve">Zutritt Vorbereitung ist aktiv </v>
      </c>
      <c r="E11992">
        <f t="shared" ref="E11992" si="24358">COUNTIF(Elements,$C11992)</f>
        <v>175</v>
      </c>
      <c r="F11992">
        <f t="shared" ref="F11992" si="24359">COUNTIFS(Elements,C11992,Storung,D11992)</f>
        <v>95</v>
      </c>
      <c r="H11992" s="4"/>
      <c r="I11992" s="4"/>
      <c r="J11992" s="5"/>
    </row>
    <row r="11993" spans="1:10" x14ac:dyDescent="0.25">
      <c r="A11993" s="4">
        <v>44158.15525462963</v>
      </c>
      <c r="B11993" t="str">
        <f t="shared" si="24264"/>
        <v>CONV_ZONE</v>
      </c>
      <c r="C11993">
        <v>8220</v>
      </c>
      <c r="D11993" t="str">
        <f t="shared" si="24265"/>
        <v xml:space="preserve">Zutritt Vorbereitung ist aktiv </v>
      </c>
      <c r="E11993">
        <f t="shared" ref="E11993" si="24360">COUNTIF(Elements,$C11993)</f>
        <v>175</v>
      </c>
      <c r="F11993">
        <f t="shared" ref="F11993" si="24361">COUNTIFS(Elements,C11993,Storung,D11993)</f>
        <v>95</v>
      </c>
      <c r="H11993" s="4"/>
      <c r="I11993" s="4"/>
      <c r="J11993" s="5"/>
    </row>
    <row r="11994" spans="1:10" x14ac:dyDescent="0.25">
      <c r="A11994" s="4">
        <v>44158.152314814812</v>
      </c>
      <c r="B11994" t="str">
        <f t="shared" si="24264"/>
        <v>CONV_ZONE</v>
      </c>
      <c r="C11994">
        <v>8220</v>
      </c>
      <c r="D11994" t="str">
        <f t="shared" si="24265"/>
        <v xml:space="preserve">Zutritt Vorbereitung ist aktiv </v>
      </c>
      <c r="E11994">
        <f t="shared" ref="E11994" si="24362">COUNTIF(Elements,$C11994)</f>
        <v>175</v>
      </c>
      <c r="F11994">
        <f t="shared" ref="F11994" si="24363">COUNTIFS(Elements,C11994,Storung,D11994)</f>
        <v>95</v>
      </c>
      <c r="H11994" s="4"/>
      <c r="I11994" s="4"/>
      <c r="J11994" s="5"/>
    </row>
    <row r="11995" spans="1:10" x14ac:dyDescent="0.25">
      <c r="A11995" s="4">
        <v>44158.150983796295</v>
      </c>
      <c r="B11995" t="str">
        <f t="shared" si="24264"/>
        <v>CONV_ZONE</v>
      </c>
      <c r="C11995">
        <v>8220</v>
      </c>
      <c r="D11995" t="str">
        <f t="shared" si="24265"/>
        <v xml:space="preserve">Zutritt Vorbereitung ist aktiv </v>
      </c>
      <c r="E11995">
        <f t="shared" ref="E11995" si="24364">COUNTIF(Elements,$C11995)</f>
        <v>175</v>
      </c>
      <c r="F11995">
        <f t="shared" ref="F11995" si="24365">COUNTIFS(Elements,C11995,Storung,D11995)</f>
        <v>95</v>
      </c>
      <c r="H11995" s="4"/>
      <c r="I11995" s="4"/>
      <c r="J11995" s="5"/>
    </row>
    <row r="11996" spans="1:10" x14ac:dyDescent="0.25">
      <c r="A11996" s="4">
        <v>44158.138275462959</v>
      </c>
      <c r="B11996" t="str">
        <f t="shared" si="24264"/>
        <v>CONV_ZONE</v>
      </c>
      <c r="C11996">
        <v>8220</v>
      </c>
      <c r="D11996" t="str">
        <f t="shared" si="24265"/>
        <v xml:space="preserve">Zutritt Vorbereitung ist aktiv </v>
      </c>
      <c r="E11996">
        <f t="shared" ref="E11996" si="24366">COUNTIF(Elements,$C11996)</f>
        <v>175</v>
      </c>
      <c r="F11996">
        <f t="shared" ref="F11996" si="24367">COUNTIFS(Elements,C11996,Storung,D11996)</f>
        <v>95</v>
      </c>
      <c r="H11996" s="4"/>
      <c r="I11996" s="4"/>
      <c r="J11996" s="5"/>
    </row>
    <row r="11997" spans="1:10" x14ac:dyDescent="0.25">
      <c r="A11997" s="4">
        <v>44158.137569444443</v>
      </c>
      <c r="B11997" t="str">
        <f t="shared" si="24264"/>
        <v>CONV_ZONE</v>
      </c>
      <c r="C11997">
        <v>8220</v>
      </c>
      <c r="D11997" t="str">
        <f t="shared" si="24265"/>
        <v xml:space="preserve">Zutritt Vorbereitung ist aktiv </v>
      </c>
      <c r="E11997">
        <f t="shared" ref="E11997" si="24368">COUNTIF(Elements,$C11997)</f>
        <v>175</v>
      </c>
      <c r="F11997">
        <f t="shared" ref="F11997" si="24369">COUNTIFS(Elements,C11997,Storung,D11997)</f>
        <v>95</v>
      </c>
      <c r="H11997" s="4"/>
      <c r="I11997" s="4"/>
      <c r="J11997" s="5"/>
    </row>
    <row r="11998" spans="1:10" x14ac:dyDescent="0.25">
      <c r="A11998" s="4">
        <v>44157.540138888886</v>
      </c>
      <c r="B11998" t="str">
        <f t="shared" si="24264"/>
        <v>CONV_ZONE</v>
      </c>
      <c r="C11998">
        <v>8220</v>
      </c>
      <c r="D11998" t="str">
        <f t="shared" si="24265"/>
        <v xml:space="preserve">Zutritt Vorbereitung ist aktiv </v>
      </c>
      <c r="E11998">
        <f t="shared" ref="E11998" si="24370">COUNTIF(Elements,$C11998)</f>
        <v>175</v>
      </c>
      <c r="F11998">
        <f t="shared" ref="F11998" si="24371">COUNTIFS(Elements,C11998,Storung,D11998)</f>
        <v>95</v>
      </c>
      <c r="H11998" s="4"/>
      <c r="I11998" s="4"/>
      <c r="J11998" s="5"/>
    </row>
    <row r="11999" spans="1:10" x14ac:dyDescent="0.25">
      <c r="A11999" s="4">
        <v>44157.233993055554</v>
      </c>
      <c r="B11999" t="str">
        <f t="shared" si="24264"/>
        <v>CONV_ZONE</v>
      </c>
      <c r="C11999">
        <v>8220</v>
      </c>
      <c r="D11999" t="str">
        <f t="shared" si="24265"/>
        <v xml:space="preserve">Zutritt Vorbereitung ist aktiv </v>
      </c>
      <c r="E11999">
        <f t="shared" ref="E11999" si="24372">COUNTIF(Elements,$C11999)</f>
        <v>175</v>
      </c>
      <c r="F11999">
        <f t="shared" ref="F11999" si="24373">COUNTIFS(Elements,C11999,Storung,D11999)</f>
        <v>95</v>
      </c>
      <c r="H11999" s="4"/>
      <c r="I11999" s="4"/>
      <c r="J11999" s="5"/>
    </row>
    <row r="12000" spans="1:10" x14ac:dyDescent="0.25">
      <c r="A12000" s="4">
        <v>44157.198530092595</v>
      </c>
      <c r="B12000" t="str">
        <f t="shared" si="24264"/>
        <v>CONV_ZONE</v>
      </c>
      <c r="C12000">
        <v>8220</v>
      </c>
      <c r="D12000" t="str">
        <f t="shared" si="24265"/>
        <v xml:space="preserve">Zutritt Vorbereitung ist aktiv </v>
      </c>
      <c r="E12000">
        <f t="shared" ref="E12000" si="24374">COUNTIF(Elements,$C12000)</f>
        <v>175</v>
      </c>
      <c r="F12000">
        <f t="shared" ref="F12000" si="24375">COUNTIFS(Elements,C12000,Storung,D12000)</f>
        <v>95</v>
      </c>
      <c r="H12000" s="4"/>
      <c r="I12000" s="4"/>
      <c r="J12000" s="5"/>
    </row>
    <row r="12001" spans="1:10" x14ac:dyDescent="0.25">
      <c r="A12001" s="4">
        <v>44157.19427083333</v>
      </c>
      <c r="B12001" t="str">
        <f t="shared" si="24264"/>
        <v>CONV_ZONE</v>
      </c>
      <c r="C12001">
        <v>8220</v>
      </c>
      <c r="D12001" t="str">
        <f t="shared" si="24265"/>
        <v xml:space="preserve">Zutritt Vorbereitung ist aktiv </v>
      </c>
      <c r="E12001">
        <f t="shared" ref="E12001" si="24376">COUNTIF(Elements,$C12001)</f>
        <v>175</v>
      </c>
      <c r="F12001">
        <f t="shared" ref="F12001" si="24377">COUNTIFS(Elements,C12001,Storung,D12001)</f>
        <v>95</v>
      </c>
      <c r="H12001" s="4"/>
      <c r="I12001" s="4"/>
      <c r="J12001" s="5"/>
    </row>
    <row r="12002" spans="1:10" x14ac:dyDescent="0.25">
      <c r="A12002" s="4">
        <v>44157.192476851851</v>
      </c>
      <c r="B12002" t="str">
        <f t="shared" si="24264"/>
        <v>CONV_ZONE</v>
      </c>
      <c r="C12002">
        <v>8220</v>
      </c>
      <c r="D12002" t="str">
        <f t="shared" si="24265"/>
        <v xml:space="preserve">Zutritt Vorbereitung ist aktiv </v>
      </c>
      <c r="E12002">
        <f t="shared" ref="E12002" si="24378">COUNTIF(Elements,$C12002)</f>
        <v>175</v>
      </c>
      <c r="F12002">
        <f t="shared" ref="F12002" si="24379">COUNTIFS(Elements,C12002,Storung,D12002)</f>
        <v>95</v>
      </c>
      <c r="H12002" s="4"/>
      <c r="I12002" s="4"/>
      <c r="J12002" s="5"/>
    </row>
    <row r="12003" spans="1:10" x14ac:dyDescent="0.25">
      <c r="A12003" s="4">
        <v>44156.561435185184</v>
      </c>
      <c r="B12003" t="str">
        <f t="shared" si="24264"/>
        <v>CONV_ZONE</v>
      </c>
      <c r="C12003">
        <v>8220</v>
      </c>
      <c r="D12003" t="str">
        <f t="shared" si="24265"/>
        <v xml:space="preserve">Zutritt Vorbereitung ist aktiv </v>
      </c>
      <c r="E12003">
        <f t="shared" ref="E12003" si="24380">COUNTIF(Elements,$C12003)</f>
        <v>175</v>
      </c>
      <c r="F12003">
        <f t="shared" ref="F12003" si="24381">COUNTIFS(Elements,C12003,Storung,D12003)</f>
        <v>95</v>
      </c>
      <c r="H12003" s="4"/>
      <c r="I12003" s="4"/>
      <c r="J12003" s="5"/>
    </row>
    <row r="12004" spans="1:10" x14ac:dyDescent="0.25">
      <c r="A12004" s="4">
        <v>44156.207291666666</v>
      </c>
      <c r="B12004" t="str">
        <f t="shared" si="24264"/>
        <v>CONV_ZONE</v>
      </c>
      <c r="C12004">
        <v>8220</v>
      </c>
      <c r="D12004" t="str">
        <f t="shared" si="24265"/>
        <v xml:space="preserve">Zutritt Vorbereitung ist aktiv </v>
      </c>
      <c r="E12004">
        <f t="shared" ref="E12004" si="24382">COUNTIF(Elements,$C12004)</f>
        <v>175</v>
      </c>
      <c r="F12004">
        <f t="shared" ref="F12004" si="24383">COUNTIFS(Elements,C12004,Storung,D12004)</f>
        <v>95</v>
      </c>
      <c r="H12004" s="4"/>
      <c r="I12004" s="4"/>
      <c r="J12004" s="5"/>
    </row>
    <row r="12005" spans="1:10" x14ac:dyDescent="0.25">
      <c r="A12005" s="4">
        <v>44156.206712962965</v>
      </c>
      <c r="B12005" t="str">
        <f t="shared" si="24264"/>
        <v>CONV_ZONE</v>
      </c>
      <c r="C12005">
        <v>8220</v>
      </c>
      <c r="D12005" t="str">
        <f t="shared" si="24265"/>
        <v xml:space="preserve">Zutritt Vorbereitung ist aktiv </v>
      </c>
      <c r="E12005">
        <f t="shared" ref="E12005" si="24384">COUNTIF(Elements,$C12005)</f>
        <v>175</v>
      </c>
      <c r="F12005">
        <f t="shared" ref="F12005" si="24385">COUNTIFS(Elements,C12005,Storung,D12005)</f>
        <v>95</v>
      </c>
      <c r="H12005" s="4"/>
      <c r="I12005" s="4"/>
      <c r="J12005" s="5"/>
    </row>
    <row r="12006" spans="1:10" x14ac:dyDescent="0.25">
      <c r="A12006" s="4">
        <v>44155.930162037039</v>
      </c>
      <c r="B12006" t="str">
        <f t="shared" si="24264"/>
        <v>CONV_ZONE</v>
      </c>
      <c r="C12006">
        <v>8220</v>
      </c>
      <c r="D12006" t="str">
        <f t="shared" si="24265"/>
        <v xml:space="preserve">Zutritt Vorbereitung ist aktiv </v>
      </c>
      <c r="E12006">
        <f t="shared" ref="E12006" si="24386">COUNTIF(Elements,$C12006)</f>
        <v>175</v>
      </c>
      <c r="F12006">
        <f t="shared" ref="F12006" si="24387">COUNTIFS(Elements,C12006,Storung,D12006)</f>
        <v>95</v>
      </c>
      <c r="H12006" s="4"/>
      <c r="I12006" s="4"/>
      <c r="J12006" s="5"/>
    </row>
    <row r="12007" spans="1:10" x14ac:dyDescent="0.25">
      <c r="A12007" s="4">
        <v>44155.929444444446</v>
      </c>
      <c r="B12007" t="str">
        <f t="shared" si="24264"/>
        <v>CONV_ZONE</v>
      </c>
      <c r="C12007">
        <v>8220</v>
      </c>
      <c r="D12007" t="str">
        <f t="shared" si="24265"/>
        <v xml:space="preserve">Zutritt Vorbereitung ist aktiv </v>
      </c>
      <c r="E12007">
        <f t="shared" ref="E12007" si="24388">COUNTIF(Elements,$C12007)</f>
        <v>175</v>
      </c>
      <c r="F12007">
        <f t="shared" ref="F12007" si="24389">COUNTIFS(Elements,C12007,Storung,D12007)</f>
        <v>95</v>
      </c>
      <c r="H12007" s="4"/>
      <c r="I12007" s="4"/>
      <c r="J12007" s="5"/>
    </row>
    <row r="12008" spans="1:10" x14ac:dyDescent="0.25">
      <c r="A12008" s="4">
        <v>44155.2809837963</v>
      </c>
      <c r="B12008" t="str">
        <f t="shared" si="24264"/>
        <v>CONV_ZONE</v>
      </c>
      <c r="C12008">
        <v>8220</v>
      </c>
      <c r="D12008" t="str">
        <f t="shared" si="24265"/>
        <v xml:space="preserve">Zutritt Vorbereitung ist aktiv </v>
      </c>
      <c r="E12008">
        <f t="shared" ref="E12008" si="24390">COUNTIF(Elements,$C12008)</f>
        <v>175</v>
      </c>
      <c r="F12008">
        <f t="shared" ref="F12008" si="24391">COUNTIFS(Elements,C12008,Storung,D12008)</f>
        <v>95</v>
      </c>
      <c r="H12008" s="4"/>
      <c r="I12008" s="4"/>
      <c r="J12008" s="5"/>
    </row>
    <row r="12009" spans="1:10" x14ac:dyDescent="0.25">
      <c r="A12009" s="4">
        <v>44155.279826388891</v>
      </c>
      <c r="B12009" t="str">
        <f t="shared" si="24264"/>
        <v>CONV_ZONE</v>
      </c>
      <c r="C12009">
        <v>8220</v>
      </c>
      <c r="D12009" t="str">
        <f t="shared" si="24265"/>
        <v xml:space="preserve">Zutritt Vorbereitung ist aktiv </v>
      </c>
      <c r="E12009">
        <f t="shared" ref="E12009" si="24392">COUNTIF(Elements,$C12009)</f>
        <v>175</v>
      </c>
      <c r="F12009">
        <f t="shared" ref="F12009" si="24393">COUNTIFS(Elements,C12009,Storung,D12009)</f>
        <v>95</v>
      </c>
      <c r="H12009" s="4"/>
      <c r="I12009" s="4"/>
      <c r="J12009" s="5"/>
    </row>
    <row r="12010" spans="1:10" x14ac:dyDescent="0.25">
      <c r="A12010" s="4">
        <v>44155.200474537036</v>
      </c>
      <c r="B12010" t="str">
        <f t="shared" ref="B12010:B12073" si="24394">"CONV_ZONE"</f>
        <v>CONV_ZONE</v>
      </c>
      <c r="C12010">
        <v>8220</v>
      </c>
      <c r="D12010" t="str">
        <f t="shared" ref="D12010:D12073" si="24395">"Zutritt Vorbereitung ist aktiv "</f>
        <v xml:space="preserve">Zutritt Vorbereitung ist aktiv </v>
      </c>
      <c r="E12010">
        <f t="shared" ref="E12010" si="24396">COUNTIF(Elements,$C12010)</f>
        <v>175</v>
      </c>
      <c r="F12010">
        <f t="shared" ref="F12010" si="24397">COUNTIFS(Elements,C12010,Storung,D12010)</f>
        <v>95</v>
      </c>
      <c r="H12010" s="4"/>
      <c r="I12010" s="4"/>
      <c r="J12010" s="5"/>
    </row>
    <row r="12011" spans="1:10" x14ac:dyDescent="0.25">
      <c r="A12011" s="4">
        <v>44155.199236111112</v>
      </c>
      <c r="B12011" t="str">
        <f t="shared" si="24394"/>
        <v>CONV_ZONE</v>
      </c>
      <c r="C12011">
        <v>8220</v>
      </c>
      <c r="D12011" t="str">
        <f t="shared" si="24395"/>
        <v xml:space="preserve">Zutritt Vorbereitung ist aktiv </v>
      </c>
      <c r="E12011">
        <f t="shared" ref="E12011" si="24398">COUNTIF(Elements,$C12011)</f>
        <v>175</v>
      </c>
      <c r="F12011">
        <f t="shared" ref="F12011" si="24399">COUNTIFS(Elements,C12011,Storung,D12011)</f>
        <v>95</v>
      </c>
      <c r="H12011" s="4"/>
      <c r="I12011" s="4"/>
      <c r="J12011" s="5"/>
    </row>
    <row r="12012" spans="1:10" x14ac:dyDescent="0.25">
      <c r="A12012" s="4">
        <v>44154.957048611112</v>
      </c>
      <c r="B12012" t="str">
        <f t="shared" si="24394"/>
        <v>CONV_ZONE</v>
      </c>
      <c r="C12012">
        <v>8220</v>
      </c>
      <c r="D12012" t="str">
        <f t="shared" si="24395"/>
        <v xml:space="preserve">Zutritt Vorbereitung ist aktiv </v>
      </c>
      <c r="E12012">
        <f t="shared" ref="E12012" si="24400">COUNTIF(Elements,$C12012)</f>
        <v>175</v>
      </c>
      <c r="F12012">
        <f t="shared" ref="F12012" si="24401">COUNTIFS(Elements,C12012,Storung,D12012)</f>
        <v>95</v>
      </c>
      <c r="H12012" s="4"/>
      <c r="I12012" s="4"/>
      <c r="J12012" s="5"/>
    </row>
    <row r="12013" spans="1:10" x14ac:dyDescent="0.25">
      <c r="A12013" s="4">
        <v>44154.956805555557</v>
      </c>
      <c r="B12013" t="str">
        <f t="shared" si="24394"/>
        <v>CONV_ZONE</v>
      </c>
      <c r="C12013">
        <v>8220</v>
      </c>
      <c r="D12013" t="str">
        <f t="shared" si="24395"/>
        <v xml:space="preserve">Zutritt Vorbereitung ist aktiv </v>
      </c>
      <c r="E12013">
        <f t="shared" ref="E12013" si="24402">COUNTIF(Elements,$C12013)</f>
        <v>175</v>
      </c>
      <c r="F12013">
        <f t="shared" ref="F12013" si="24403">COUNTIFS(Elements,C12013,Storung,D12013)</f>
        <v>95</v>
      </c>
      <c r="H12013" s="4"/>
      <c r="I12013" s="4"/>
      <c r="J12013" s="5"/>
    </row>
    <row r="12014" spans="1:10" x14ac:dyDescent="0.25">
      <c r="A12014" s="4">
        <v>44154.954953703702</v>
      </c>
      <c r="B12014" t="str">
        <f t="shared" si="24394"/>
        <v>CONV_ZONE</v>
      </c>
      <c r="C12014">
        <v>8220</v>
      </c>
      <c r="D12014" t="str">
        <f t="shared" si="24395"/>
        <v xml:space="preserve">Zutritt Vorbereitung ist aktiv </v>
      </c>
      <c r="E12014">
        <f t="shared" ref="E12014" si="24404">COUNTIF(Elements,$C12014)</f>
        <v>175</v>
      </c>
      <c r="F12014">
        <f t="shared" ref="F12014" si="24405">COUNTIFS(Elements,C12014,Storung,D12014)</f>
        <v>95</v>
      </c>
      <c r="H12014" s="4"/>
      <c r="I12014" s="4"/>
      <c r="J12014" s="5"/>
    </row>
    <row r="12015" spans="1:10" x14ac:dyDescent="0.25">
      <c r="A12015" s="4">
        <v>44154.643391203703</v>
      </c>
      <c r="B12015" t="str">
        <f t="shared" si="24394"/>
        <v>CONV_ZONE</v>
      </c>
      <c r="C12015">
        <v>8220</v>
      </c>
      <c r="D12015" t="str">
        <f t="shared" si="24395"/>
        <v xml:space="preserve">Zutritt Vorbereitung ist aktiv </v>
      </c>
      <c r="E12015">
        <f t="shared" ref="E12015" si="24406">COUNTIF(Elements,$C12015)</f>
        <v>175</v>
      </c>
      <c r="F12015">
        <f t="shared" ref="F12015" si="24407">COUNTIFS(Elements,C12015,Storung,D12015)</f>
        <v>95</v>
      </c>
      <c r="H12015" s="4"/>
      <c r="I12015" s="4"/>
      <c r="J12015" s="5"/>
    </row>
    <row r="12016" spans="1:10" x14ac:dyDescent="0.25">
      <c r="A12016" s="4">
        <v>44154.636550925927</v>
      </c>
      <c r="B12016" t="str">
        <f t="shared" si="24394"/>
        <v>CONV_ZONE</v>
      </c>
      <c r="C12016">
        <v>8220</v>
      </c>
      <c r="D12016" t="str">
        <f t="shared" si="24395"/>
        <v xml:space="preserve">Zutritt Vorbereitung ist aktiv </v>
      </c>
      <c r="E12016">
        <f t="shared" ref="E12016" si="24408">COUNTIF(Elements,$C12016)</f>
        <v>175</v>
      </c>
      <c r="F12016">
        <f t="shared" ref="F12016" si="24409">COUNTIFS(Elements,C12016,Storung,D12016)</f>
        <v>95</v>
      </c>
      <c r="H12016" s="4"/>
      <c r="I12016" s="4"/>
      <c r="J12016" s="5"/>
    </row>
    <row r="12017" spans="1:10" x14ac:dyDescent="0.25">
      <c r="A12017" s="4">
        <v>44154.532465277778</v>
      </c>
      <c r="B12017" t="str">
        <f t="shared" si="24394"/>
        <v>CONV_ZONE</v>
      </c>
      <c r="C12017">
        <v>8220</v>
      </c>
      <c r="D12017" t="str">
        <f t="shared" si="24395"/>
        <v xml:space="preserve">Zutritt Vorbereitung ist aktiv </v>
      </c>
      <c r="E12017">
        <f t="shared" ref="E12017" si="24410">COUNTIF(Elements,$C12017)</f>
        <v>175</v>
      </c>
      <c r="F12017">
        <f t="shared" ref="F12017" si="24411">COUNTIFS(Elements,C12017,Storung,D12017)</f>
        <v>95</v>
      </c>
      <c r="H12017" s="4"/>
      <c r="I12017" s="4"/>
      <c r="J12017" s="5"/>
    </row>
    <row r="12018" spans="1:10" x14ac:dyDescent="0.25">
      <c r="A12018" s="4">
        <v>44154.520231481481</v>
      </c>
      <c r="B12018" t="str">
        <f t="shared" si="24394"/>
        <v>CONV_ZONE</v>
      </c>
      <c r="C12018">
        <v>8220</v>
      </c>
      <c r="D12018" t="str">
        <f t="shared" si="24395"/>
        <v xml:space="preserve">Zutritt Vorbereitung ist aktiv </v>
      </c>
      <c r="E12018">
        <f t="shared" ref="E12018" si="24412">COUNTIF(Elements,$C12018)</f>
        <v>175</v>
      </c>
      <c r="F12018">
        <f t="shared" ref="F12018" si="24413">COUNTIFS(Elements,C12018,Storung,D12018)</f>
        <v>95</v>
      </c>
      <c r="H12018" s="4"/>
      <c r="I12018" s="4"/>
      <c r="J12018" s="5"/>
    </row>
    <row r="12019" spans="1:10" x14ac:dyDescent="0.25">
      <c r="A12019" s="4">
        <v>44154.519317129627</v>
      </c>
      <c r="B12019" t="str">
        <f t="shared" si="24394"/>
        <v>CONV_ZONE</v>
      </c>
      <c r="C12019">
        <v>8220</v>
      </c>
      <c r="D12019" t="str">
        <f t="shared" si="24395"/>
        <v xml:space="preserve">Zutritt Vorbereitung ist aktiv </v>
      </c>
      <c r="E12019">
        <f t="shared" ref="E12019" si="24414">COUNTIF(Elements,$C12019)</f>
        <v>175</v>
      </c>
      <c r="F12019">
        <f t="shared" ref="F12019" si="24415">COUNTIFS(Elements,C12019,Storung,D12019)</f>
        <v>95</v>
      </c>
      <c r="H12019" s="4"/>
      <c r="I12019" s="4"/>
      <c r="J12019" s="5"/>
    </row>
    <row r="12020" spans="1:10" x14ac:dyDescent="0.25">
      <c r="A12020" s="4">
        <v>44153.343356481484</v>
      </c>
      <c r="B12020" t="str">
        <f t="shared" si="24394"/>
        <v>CONV_ZONE</v>
      </c>
      <c r="C12020">
        <v>8220</v>
      </c>
      <c r="D12020" t="str">
        <f t="shared" si="24395"/>
        <v xml:space="preserve">Zutritt Vorbereitung ist aktiv </v>
      </c>
      <c r="E12020">
        <f t="shared" ref="E12020" si="24416">COUNTIF(Elements,$C12020)</f>
        <v>175</v>
      </c>
      <c r="F12020">
        <f t="shared" ref="F12020" si="24417">COUNTIFS(Elements,C12020,Storung,D12020)</f>
        <v>95</v>
      </c>
      <c r="H12020" s="4"/>
      <c r="I12020" s="4"/>
      <c r="J12020" s="5"/>
    </row>
    <row r="12021" spans="1:10" x14ac:dyDescent="0.25">
      <c r="A12021" s="4">
        <v>44153.327175925922</v>
      </c>
      <c r="B12021" t="str">
        <f t="shared" si="24394"/>
        <v>CONV_ZONE</v>
      </c>
      <c r="C12021">
        <v>8220</v>
      </c>
      <c r="D12021" t="str">
        <f t="shared" si="24395"/>
        <v xml:space="preserve">Zutritt Vorbereitung ist aktiv </v>
      </c>
      <c r="E12021">
        <f t="shared" ref="E12021" si="24418">COUNTIF(Elements,$C12021)</f>
        <v>175</v>
      </c>
      <c r="F12021">
        <f t="shared" ref="F12021" si="24419">COUNTIFS(Elements,C12021,Storung,D12021)</f>
        <v>95</v>
      </c>
      <c r="H12021" s="4"/>
      <c r="I12021" s="4"/>
      <c r="J12021" s="5"/>
    </row>
    <row r="12022" spans="1:10" x14ac:dyDescent="0.25">
      <c r="A12022" s="4">
        <v>44153.307314814818</v>
      </c>
      <c r="B12022" t="str">
        <f t="shared" si="24394"/>
        <v>CONV_ZONE</v>
      </c>
      <c r="C12022">
        <v>8220</v>
      </c>
      <c r="D12022" t="str">
        <f t="shared" si="24395"/>
        <v xml:space="preserve">Zutritt Vorbereitung ist aktiv </v>
      </c>
      <c r="E12022">
        <f t="shared" ref="E12022" si="24420">COUNTIF(Elements,$C12022)</f>
        <v>175</v>
      </c>
      <c r="F12022">
        <f t="shared" ref="F12022" si="24421">COUNTIFS(Elements,C12022,Storung,D12022)</f>
        <v>95</v>
      </c>
      <c r="H12022" s="4"/>
      <c r="I12022" s="4"/>
      <c r="J12022" s="5"/>
    </row>
    <row r="12023" spans="1:10" x14ac:dyDescent="0.25">
      <c r="A12023" s="4">
        <v>44153.227418981478</v>
      </c>
      <c r="B12023" t="str">
        <f t="shared" si="24394"/>
        <v>CONV_ZONE</v>
      </c>
      <c r="C12023">
        <v>8220</v>
      </c>
      <c r="D12023" t="str">
        <f t="shared" si="24395"/>
        <v xml:space="preserve">Zutritt Vorbereitung ist aktiv </v>
      </c>
      <c r="E12023">
        <f t="shared" ref="E12023" si="24422">COUNTIF(Elements,$C12023)</f>
        <v>175</v>
      </c>
      <c r="F12023">
        <f t="shared" ref="F12023" si="24423">COUNTIFS(Elements,C12023,Storung,D12023)</f>
        <v>95</v>
      </c>
      <c r="H12023" s="4"/>
      <c r="I12023" s="4"/>
      <c r="J12023" s="5"/>
    </row>
    <row r="12024" spans="1:10" x14ac:dyDescent="0.25">
      <c r="A12024" s="4">
        <v>44153.226574074077</v>
      </c>
      <c r="B12024" t="str">
        <f t="shared" si="24394"/>
        <v>CONV_ZONE</v>
      </c>
      <c r="C12024">
        <v>8220</v>
      </c>
      <c r="D12024" t="str">
        <f t="shared" si="24395"/>
        <v xml:space="preserve">Zutritt Vorbereitung ist aktiv </v>
      </c>
      <c r="E12024">
        <f t="shared" ref="E12024" si="24424">COUNTIF(Elements,$C12024)</f>
        <v>175</v>
      </c>
      <c r="F12024">
        <f t="shared" ref="F12024" si="24425">COUNTIFS(Elements,C12024,Storung,D12024)</f>
        <v>95</v>
      </c>
      <c r="H12024" s="4"/>
      <c r="I12024" s="4"/>
      <c r="J12024" s="5"/>
    </row>
    <row r="12025" spans="1:10" x14ac:dyDescent="0.25">
      <c r="A12025" s="4">
        <v>44153.225775462961</v>
      </c>
      <c r="B12025" t="str">
        <f t="shared" si="24394"/>
        <v>CONV_ZONE</v>
      </c>
      <c r="C12025">
        <v>8220</v>
      </c>
      <c r="D12025" t="str">
        <f t="shared" si="24395"/>
        <v xml:space="preserve">Zutritt Vorbereitung ist aktiv </v>
      </c>
      <c r="E12025">
        <f t="shared" ref="E12025" si="24426">COUNTIF(Elements,$C12025)</f>
        <v>175</v>
      </c>
      <c r="F12025">
        <f t="shared" ref="F12025" si="24427">COUNTIFS(Elements,C12025,Storung,D12025)</f>
        <v>95</v>
      </c>
      <c r="H12025" s="4"/>
      <c r="I12025" s="4"/>
      <c r="J12025" s="5"/>
    </row>
    <row r="12026" spans="1:10" x14ac:dyDescent="0.25">
      <c r="A12026" s="4">
        <v>44152.645208333335</v>
      </c>
      <c r="B12026" t="str">
        <f t="shared" si="24394"/>
        <v>CONV_ZONE</v>
      </c>
      <c r="C12026">
        <v>8220</v>
      </c>
      <c r="D12026" t="str">
        <f t="shared" si="24395"/>
        <v xml:space="preserve">Zutritt Vorbereitung ist aktiv </v>
      </c>
      <c r="E12026">
        <f t="shared" ref="E12026" si="24428">COUNTIF(Elements,$C12026)</f>
        <v>175</v>
      </c>
      <c r="F12026">
        <f t="shared" ref="F12026" si="24429">COUNTIFS(Elements,C12026,Storung,D12026)</f>
        <v>95</v>
      </c>
      <c r="H12026" s="4"/>
      <c r="I12026" s="4"/>
      <c r="J12026" s="5"/>
    </row>
    <row r="12027" spans="1:10" x14ac:dyDescent="0.25">
      <c r="A12027" s="4">
        <v>44152.642777777779</v>
      </c>
      <c r="B12027" t="str">
        <f t="shared" si="24394"/>
        <v>CONV_ZONE</v>
      </c>
      <c r="C12027">
        <v>8220</v>
      </c>
      <c r="D12027" t="str">
        <f t="shared" si="24395"/>
        <v xml:space="preserve">Zutritt Vorbereitung ist aktiv </v>
      </c>
      <c r="E12027">
        <f t="shared" ref="E12027" si="24430">COUNTIF(Elements,$C12027)</f>
        <v>175</v>
      </c>
      <c r="F12027">
        <f t="shared" ref="F12027" si="24431">COUNTIFS(Elements,C12027,Storung,D12027)</f>
        <v>95</v>
      </c>
      <c r="H12027" s="4"/>
      <c r="I12027" s="4"/>
      <c r="J12027" s="5"/>
    </row>
    <row r="12028" spans="1:10" x14ac:dyDescent="0.25">
      <c r="A12028" s="4">
        <v>44152.611851851849</v>
      </c>
      <c r="B12028" t="str">
        <f t="shared" si="24394"/>
        <v>CONV_ZONE</v>
      </c>
      <c r="C12028">
        <v>8220</v>
      </c>
      <c r="D12028" t="str">
        <f t="shared" si="24395"/>
        <v xml:space="preserve">Zutritt Vorbereitung ist aktiv </v>
      </c>
      <c r="E12028">
        <f t="shared" ref="E12028" si="24432">COUNTIF(Elements,$C12028)</f>
        <v>175</v>
      </c>
      <c r="F12028">
        <f t="shared" ref="F12028" si="24433">COUNTIFS(Elements,C12028,Storung,D12028)</f>
        <v>95</v>
      </c>
      <c r="H12028" s="4"/>
      <c r="I12028" s="4"/>
      <c r="J12028" s="5"/>
    </row>
    <row r="12029" spans="1:10" x14ac:dyDescent="0.25">
      <c r="A12029" s="4">
        <v>44152.60864583333</v>
      </c>
      <c r="B12029" t="str">
        <f t="shared" si="24394"/>
        <v>CONV_ZONE</v>
      </c>
      <c r="C12029">
        <v>8220</v>
      </c>
      <c r="D12029" t="str">
        <f t="shared" si="24395"/>
        <v xml:space="preserve">Zutritt Vorbereitung ist aktiv </v>
      </c>
      <c r="E12029">
        <f t="shared" ref="E12029" si="24434">COUNTIF(Elements,$C12029)</f>
        <v>175</v>
      </c>
      <c r="F12029">
        <f t="shared" ref="F12029" si="24435">COUNTIFS(Elements,C12029,Storung,D12029)</f>
        <v>95</v>
      </c>
      <c r="H12029" s="4"/>
      <c r="I12029" s="4"/>
      <c r="J12029" s="5"/>
    </row>
    <row r="12030" spans="1:10" x14ac:dyDescent="0.25">
      <c r="A12030" s="4">
        <v>44152.59443287037</v>
      </c>
      <c r="B12030" t="str">
        <f t="shared" si="24394"/>
        <v>CONV_ZONE</v>
      </c>
      <c r="C12030">
        <v>8220</v>
      </c>
      <c r="D12030" t="str">
        <f t="shared" si="24395"/>
        <v xml:space="preserve">Zutritt Vorbereitung ist aktiv </v>
      </c>
      <c r="E12030">
        <f t="shared" ref="E12030" si="24436">COUNTIF(Elements,$C12030)</f>
        <v>175</v>
      </c>
      <c r="F12030">
        <f t="shared" ref="F12030" si="24437">COUNTIFS(Elements,C12030,Storung,D12030)</f>
        <v>95</v>
      </c>
      <c r="H12030" s="4"/>
      <c r="I12030" s="4"/>
      <c r="J12030" s="5"/>
    </row>
    <row r="12031" spans="1:10" x14ac:dyDescent="0.25">
      <c r="A12031" s="4">
        <v>44152.593009259261</v>
      </c>
      <c r="B12031" t="str">
        <f t="shared" si="24394"/>
        <v>CONV_ZONE</v>
      </c>
      <c r="C12031">
        <v>8220</v>
      </c>
      <c r="D12031" t="str">
        <f t="shared" si="24395"/>
        <v xml:space="preserve">Zutritt Vorbereitung ist aktiv </v>
      </c>
      <c r="E12031">
        <f t="shared" ref="E12031" si="24438">COUNTIF(Elements,$C12031)</f>
        <v>175</v>
      </c>
      <c r="F12031">
        <f t="shared" ref="F12031" si="24439">COUNTIFS(Elements,C12031,Storung,D12031)</f>
        <v>95</v>
      </c>
      <c r="H12031" s="4"/>
      <c r="I12031" s="4"/>
      <c r="J12031" s="5"/>
    </row>
    <row r="12032" spans="1:10" x14ac:dyDescent="0.25">
      <c r="A12032" s="4">
        <v>44152.417071759257</v>
      </c>
      <c r="B12032" t="str">
        <f t="shared" si="24394"/>
        <v>CONV_ZONE</v>
      </c>
      <c r="C12032">
        <v>8220</v>
      </c>
      <c r="D12032" t="str">
        <f t="shared" si="24395"/>
        <v xml:space="preserve">Zutritt Vorbereitung ist aktiv </v>
      </c>
      <c r="E12032">
        <f t="shared" ref="E12032" si="24440">COUNTIF(Elements,$C12032)</f>
        <v>175</v>
      </c>
      <c r="F12032">
        <f t="shared" ref="F12032" si="24441">COUNTIFS(Elements,C12032,Storung,D12032)</f>
        <v>95</v>
      </c>
      <c r="H12032" s="4"/>
      <c r="I12032" s="4"/>
      <c r="J12032" s="5"/>
    </row>
    <row r="12033" spans="1:10" x14ac:dyDescent="0.25">
      <c r="A12033" s="4">
        <v>44152.410983796297</v>
      </c>
      <c r="B12033" t="str">
        <f t="shared" si="24394"/>
        <v>CONV_ZONE</v>
      </c>
      <c r="C12033">
        <v>8220</v>
      </c>
      <c r="D12033" t="str">
        <f t="shared" si="24395"/>
        <v xml:space="preserve">Zutritt Vorbereitung ist aktiv </v>
      </c>
      <c r="E12033">
        <f t="shared" ref="E12033" si="24442">COUNTIF(Elements,$C12033)</f>
        <v>175</v>
      </c>
      <c r="F12033">
        <f t="shared" ref="F12033" si="24443">COUNTIFS(Elements,C12033,Storung,D12033)</f>
        <v>95</v>
      </c>
      <c r="H12033" s="4"/>
      <c r="I12033" s="4"/>
      <c r="J12033" s="5"/>
    </row>
    <row r="12034" spans="1:10" x14ac:dyDescent="0.25">
      <c r="A12034" s="4">
        <v>44152.34778935185</v>
      </c>
      <c r="B12034" t="str">
        <f t="shared" si="24394"/>
        <v>CONV_ZONE</v>
      </c>
      <c r="C12034">
        <v>8220</v>
      </c>
      <c r="D12034" t="str">
        <f t="shared" si="24395"/>
        <v xml:space="preserve">Zutritt Vorbereitung ist aktiv </v>
      </c>
      <c r="E12034">
        <f t="shared" ref="E12034" si="24444">COUNTIF(Elements,$C12034)</f>
        <v>175</v>
      </c>
      <c r="F12034">
        <f t="shared" ref="F12034" si="24445">COUNTIFS(Elements,C12034,Storung,D12034)</f>
        <v>95</v>
      </c>
      <c r="H12034" s="4"/>
      <c r="I12034" s="4"/>
      <c r="J12034" s="5"/>
    </row>
    <row r="12035" spans="1:10" x14ac:dyDescent="0.25">
      <c r="A12035" s="4">
        <v>44152.333611111113</v>
      </c>
      <c r="B12035" t="str">
        <f t="shared" si="24394"/>
        <v>CONV_ZONE</v>
      </c>
      <c r="C12035">
        <v>8220</v>
      </c>
      <c r="D12035" t="str">
        <f t="shared" si="24395"/>
        <v xml:space="preserve">Zutritt Vorbereitung ist aktiv </v>
      </c>
      <c r="E12035">
        <f t="shared" ref="E12035" si="24446">COUNTIF(Elements,$C12035)</f>
        <v>175</v>
      </c>
      <c r="F12035">
        <f t="shared" ref="F12035" si="24447">COUNTIFS(Elements,C12035,Storung,D12035)</f>
        <v>95</v>
      </c>
      <c r="H12035" s="4"/>
      <c r="I12035" s="4"/>
      <c r="J12035" s="5"/>
    </row>
    <row r="12036" spans="1:10" x14ac:dyDescent="0.25">
      <c r="A12036" s="4">
        <v>44152.330590277779</v>
      </c>
      <c r="B12036" t="str">
        <f t="shared" si="24394"/>
        <v>CONV_ZONE</v>
      </c>
      <c r="C12036">
        <v>8220</v>
      </c>
      <c r="D12036" t="str">
        <f t="shared" si="24395"/>
        <v xml:space="preserve">Zutritt Vorbereitung ist aktiv </v>
      </c>
      <c r="E12036">
        <f t="shared" ref="E12036" si="24448">COUNTIF(Elements,$C12036)</f>
        <v>175</v>
      </c>
      <c r="F12036">
        <f t="shared" ref="F12036" si="24449">COUNTIFS(Elements,C12036,Storung,D12036)</f>
        <v>95</v>
      </c>
      <c r="H12036" s="4"/>
      <c r="I12036" s="4"/>
      <c r="J12036" s="5"/>
    </row>
    <row r="12037" spans="1:10" x14ac:dyDescent="0.25">
      <c r="A12037" s="4">
        <v>44152.312372685185</v>
      </c>
      <c r="B12037" t="str">
        <f t="shared" si="24394"/>
        <v>CONV_ZONE</v>
      </c>
      <c r="C12037">
        <v>8220</v>
      </c>
      <c r="D12037" t="str">
        <f t="shared" si="24395"/>
        <v xml:space="preserve">Zutritt Vorbereitung ist aktiv </v>
      </c>
      <c r="E12037">
        <f t="shared" ref="E12037" si="24450">COUNTIF(Elements,$C12037)</f>
        <v>175</v>
      </c>
      <c r="F12037">
        <f t="shared" ref="F12037" si="24451">COUNTIFS(Elements,C12037,Storung,D12037)</f>
        <v>95</v>
      </c>
      <c r="H12037" s="4"/>
      <c r="I12037" s="4"/>
      <c r="J12037" s="5"/>
    </row>
    <row r="12038" spans="1:10" x14ac:dyDescent="0.25">
      <c r="A12038" s="4">
        <v>44152.269328703704</v>
      </c>
      <c r="B12038" t="str">
        <f t="shared" si="24394"/>
        <v>CONV_ZONE</v>
      </c>
      <c r="C12038">
        <v>8220</v>
      </c>
      <c r="D12038" t="str">
        <f t="shared" si="24395"/>
        <v xml:space="preserve">Zutritt Vorbereitung ist aktiv </v>
      </c>
      <c r="E12038">
        <f t="shared" ref="E12038" si="24452">COUNTIF(Elements,$C12038)</f>
        <v>175</v>
      </c>
      <c r="F12038">
        <f t="shared" ref="F12038" si="24453">COUNTIFS(Elements,C12038,Storung,D12038)</f>
        <v>95</v>
      </c>
      <c r="H12038" s="4"/>
      <c r="I12038" s="4"/>
      <c r="J12038" s="5"/>
    </row>
    <row r="12039" spans="1:10" x14ac:dyDescent="0.25">
      <c r="A12039" s="4">
        <v>44152.113483796296</v>
      </c>
      <c r="B12039" t="str">
        <f t="shared" si="24394"/>
        <v>CONV_ZONE</v>
      </c>
      <c r="C12039">
        <v>8220</v>
      </c>
      <c r="D12039" t="str">
        <f t="shared" si="24395"/>
        <v xml:space="preserve">Zutritt Vorbereitung ist aktiv </v>
      </c>
      <c r="E12039">
        <f t="shared" ref="E12039" si="24454">COUNTIF(Elements,$C12039)</f>
        <v>175</v>
      </c>
      <c r="F12039">
        <f t="shared" ref="F12039" si="24455">COUNTIFS(Elements,C12039,Storung,D12039)</f>
        <v>95</v>
      </c>
      <c r="H12039" s="4"/>
      <c r="I12039" s="4"/>
      <c r="J12039" s="5"/>
    </row>
    <row r="12040" spans="1:10" x14ac:dyDescent="0.25">
      <c r="A12040" s="4">
        <v>44152.113229166665</v>
      </c>
      <c r="B12040" t="str">
        <f t="shared" si="24394"/>
        <v>CONV_ZONE</v>
      </c>
      <c r="C12040">
        <v>8220</v>
      </c>
      <c r="D12040" t="str">
        <f t="shared" si="24395"/>
        <v xml:space="preserve">Zutritt Vorbereitung ist aktiv </v>
      </c>
      <c r="E12040">
        <f t="shared" ref="E12040" si="24456">COUNTIF(Elements,$C12040)</f>
        <v>175</v>
      </c>
      <c r="F12040">
        <f t="shared" ref="F12040" si="24457">COUNTIFS(Elements,C12040,Storung,D12040)</f>
        <v>95</v>
      </c>
      <c r="H12040" s="4"/>
      <c r="I12040" s="4"/>
      <c r="J12040" s="5"/>
    </row>
    <row r="12041" spans="1:10" x14ac:dyDescent="0.25">
      <c r="A12041" s="4">
        <v>44152.108564814815</v>
      </c>
      <c r="B12041" t="str">
        <f t="shared" si="24394"/>
        <v>CONV_ZONE</v>
      </c>
      <c r="C12041">
        <v>8220</v>
      </c>
      <c r="D12041" t="str">
        <f t="shared" si="24395"/>
        <v xml:space="preserve">Zutritt Vorbereitung ist aktiv </v>
      </c>
      <c r="E12041">
        <f t="shared" ref="E12041" si="24458">COUNTIF(Elements,$C12041)</f>
        <v>175</v>
      </c>
      <c r="F12041">
        <f t="shared" ref="F12041" si="24459">COUNTIFS(Elements,C12041,Storung,D12041)</f>
        <v>95</v>
      </c>
      <c r="H12041" s="4"/>
      <c r="I12041" s="4"/>
      <c r="J12041" s="5"/>
    </row>
    <row r="12042" spans="1:10" x14ac:dyDescent="0.25">
      <c r="A12042" s="4">
        <v>44152.106898148151</v>
      </c>
      <c r="B12042" t="str">
        <f t="shared" si="24394"/>
        <v>CONV_ZONE</v>
      </c>
      <c r="C12042">
        <v>8220</v>
      </c>
      <c r="D12042" t="str">
        <f t="shared" si="24395"/>
        <v xml:space="preserve">Zutritt Vorbereitung ist aktiv </v>
      </c>
      <c r="E12042">
        <f t="shared" ref="E12042" si="24460">COUNTIF(Elements,$C12042)</f>
        <v>175</v>
      </c>
      <c r="F12042">
        <f t="shared" ref="F12042" si="24461">COUNTIFS(Elements,C12042,Storung,D12042)</f>
        <v>95</v>
      </c>
      <c r="H12042" s="4"/>
      <c r="I12042" s="4"/>
      <c r="J12042" s="5"/>
    </row>
    <row r="12043" spans="1:10" x14ac:dyDescent="0.25">
      <c r="A12043" s="4">
        <v>44152.106041666666</v>
      </c>
      <c r="B12043" t="str">
        <f t="shared" si="24394"/>
        <v>CONV_ZONE</v>
      </c>
      <c r="C12043">
        <v>8220</v>
      </c>
      <c r="D12043" t="str">
        <f t="shared" si="24395"/>
        <v xml:space="preserve">Zutritt Vorbereitung ist aktiv </v>
      </c>
      <c r="E12043">
        <f t="shared" ref="E12043" si="24462">COUNTIF(Elements,$C12043)</f>
        <v>175</v>
      </c>
      <c r="F12043">
        <f t="shared" ref="F12043" si="24463">COUNTIFS(Elements,C12043,Storung,D12043)</f>
        <v>95</v>
      </c>
      <c r="H12043" s="4"/>
      <c r="I12043" s="4"/>
      <c r="J12043" s="5"/>
    </row>
    <row r="12044" spans="1:10" x14ac:dyDescent="0.25">
      <c r="A12044" s="4">
        <v>44151.897870370369</v>
      </c>
      <c r="B12044" t="str">
        <f t="shared" si="24394"/>
        <v>CONV_ZONE</v>
      </c>
      <c r="C12044">
        <v>8220</v>
      </c>
      <c r="D12044" t="str">
        <f t="shared" si="24395"/>
        <v xml:space="preserve">Zutritt Vorbereitung ist aktiv </v>
      </c>
      <c r="E12044">
        <f t="shared" ref="E12044" si="24464">COUNTIF(Elements,$C12044)</f>
        <v>175</v>
      </c>
      <c r="F12044">
        <f t="shared" ref="F12044" si="24465">COUNTIFS(Elements,C12044,Storung,D12044)</f>
        <v>95</v>
      </c>
      <c r="H12044" s="4"/>
      <c r="I12044" s="4"/>
      <c r="J12044" s="5"/>
    </row>
    <row r="12045" spans="1:10" x14ac:dyDescent="0.25">
      <c r="A12045" s="4">
        <v>44151.677361111113</v>
      </c>
      <c r="B12045" t="str">
        <f t="shared" si="24394"/>
        <v>CONV_ZONE</v>
      </c>
      <c r="C12045">
        <v>8220</v>
      </c>
      <c r="D12045" t="str">
        <f t="shared" si="24395"/>
        <v xml:space="preserve">Zutritt Vorbereitung ist aktiv </v>
      </c>
      <c r="E12045">
        <f t="shared" ref="E12045" si="24466">COUNTIF(Elements,$C12045)</f>
        <v>175</v>
      </c>
      <c r="F12045">
        <f t="shared" ref="F12045" si="24467">COUNTIFS(Elements,C12045,Storung,D12045)</f>
        <v>95</v>
      </c>
      <c r="H12045" s="4"/>
      <c r="I12045" s="4"/>
      <c r="J12045" s="5"/>
    </row>
    <row r="12046" spans="1:10" x14ac:dyDescent="0.25">
      <c r="A12046" s="4">
        <v>44151.659641203703</v>
      </c>
      <c r="B12046" t="str">
        <f t="shared" si="24394"/>
        <v>CONV_ZONE</v>
      </c>
      <c r="C12046">
        <v>8220</v>
      </c>
      <c r="D12046" t="str">
        <f t="shared" si="24395"/>
        <v xml:space="preserve">Zutritt Vorbereitung ist aktiv </v>
      </c>
      <c r="E12046">
        <f t="shared" ref="E12046" si="24468">COUNTIF(Elements,$C12046)</f>
        <v>175</v>
      </c>
      <c r="F12046">
        <f t="shared" ref="F12046" si="24469">COUNTIFS(Elements,C12046,Storung,D12046)</f>
        <v>95</v>
      </c>
      <c r="H12046" s="4"/>
      <c r="I12046" s="4"/>
      <c r="J12046" s="5"/>
    </row>
    <row r="12047" spans="1:10" x14ac:dyDescent="0.25">
      <c r="A12047" s="4">
        <v>44151.614756944444</v>
      </c>
      <c r="B12047" t="str">
        <f t="shared" si="24394"/>
        <v>CONV_ZONE</v>
      </c>
      <c r="C12047">
        <v>8220</v>
      </c>
      <c r="D12047" t="str">
        <f t="shared" si="24395"/>
        <v xml:space="preserve">Zutritt Vorbereitung ist aktiv </v>
      </c>
      <c r="E12047">
        <f t="shared" ref="E12047" si="24470">COUNTIF(Elements,$C12047)</f>
        <v>175</v>
      </c>
      <c r="F12047">
        <f t="shared" ref="F12047" si="24471">COUNTIFS(Elements,C12047,Storung,D12047)</f>
        <v>95</v>
      </c>
      <c r="H12047" s="4"/>
      <c r="I12047" s="4"/>
      <c r="J12047" s="5"/>
    </row>
    <row r="12048" spans="1:10" x14ac:dyDescent="0.25">
      <c r="A12048" s="4">
        <v>44151.599074074074</v>
      </c>
      <c r="B12048" t="str">
        <f t="shared" si="24394"/>
        <v>CONV_ZONE</v>
      </c>
      <c r="C12048">
        <v>8220</v>
      </c>
      <c r="D12048" t="str">
        <f t="shared" si="24395"/>
        <v xml:space="preserve">Zutritt Vorbereitung ist aktiv </v>
      </c>
      <c r="E12048">
        <f t="shared" ref="E12048" si="24472">COUNTIF(Elements,$C12048)</f>
        <v>175</v>
      </c>
      <c r="F12048">
        <f t="shared" ref="F12048" si="24473">COUNTIFS(Elements,C12048,Storung,D12048)</f>
        <v>95</v>
      </c>
      <c r="H12048" s="4"/>
      <c r="I12048" s="4"/>
      <c r="J12048" s="5"/>
    </row>
    <row r="12049" spans="1:10" x14ac:dyDescent="0.25">
      <c r="A12049" s="4">
        <v>44151.591828703706</v>
      </c>
      <c r="B12049" t="str">
        <f t="shared" si="24394"/>
        <v>CONV_ZONE</v>
      </c>
      <c r="C12049">
        <v>8220</v>
      </c>
      <c r="D12049" t="str">
        <f t="shared" si="24395"/>
        <v xml:space="preserve">Zutritt Vorbereitung ist aktiv </v>
      </c>
      <c r="E12049">
        <f t="shared" ref="E12049" si="24474">COUNTIF(Elements,$C12049)</f>
        <v>175</v>
      </c>
      <c r="F12049">
        <f t="shared" ref="F12049" si="24475">COUNTIFS(Elements,C12049,Storung,D12049)</f>
        <v>95</v>
      </c>
      <c r="H12049" s="4"/>
      <c r="I12049" s="4"/>
      <c r="J12049" s="5"/>
    </row>
    <row r="12050" spans="1:10" x14ac:dyDescent="0.25">
      <c r="A12050" s="4">
        <v>44151.591111111113</v>
      </c>
      <c r="B12050" t="str">
        <f t="shared" si="24394"/>
        <v>CONV_ZONE</v>
      </c>
      <c r="C12050">
        <v>8220</v>
      </c>
      <c r="D12050" t="str">
        <f t="shared" si="24395"/>
        <v xml:space="preserve">Zutritt Vorbereitung ist aktiv </v>
      </c>
      <c r="E12050">
        <f t="shared" ref="E12050" si="24476">COUNTIF(Elements,$C12050)</f>
        <v>175</v>
      </c>
      <c r="F12050">
        <f t="shared" ref="F12050" si="24477">COUNTIFS(Elements,C12050,Storung,D12050)</f>
        <v>95</v>
      </c>
      <c r="H12050" s="4"/>
      <c r="I12050" s="4"/>
      <c r="J12050" s="5"/>
    </row>
    <row r="12051" spans="1:10" x14ac:dyDescent="0.25">
      <c r="A12051" s="4">
        <v>44151.590127314812</v>
      </c>
      <c r="B12051" t="str">
        <f t="shared" si="24394"/>
        <v>CONV_ZONE</v>
      </c>
      <c r="C12051">
        <v>8220</v>
      </c>
      <c r="D12051" t="str">
        <f t="shared" si="24395"/>
        <v xml:space="preserve">Zutritt Vorbereitung ist aktiv </v>
      </c>
      <c r="E12051">
        <f t="shared" ref="E12051" si="24478">COUNTIF(Elements,$C12051)</f>
        <v>175</v>
      </c>
      <c r="F12051">
        <f t="shared" ref="F12051" si="24479">COUNTIFS(Elements,C12051,Storung,D12051)</f>
        <v>95</v>
      </c>
      <c r="H12051" s="4"/>
      <c r="I12051" s="4"/>
      <c r="J12051" s="5"/>
    </row>
    <row r="12052" spans="1:10" x14ac:dyDescent="0.25">
      <c r="A12052" s="4">
        <v>44151.589768518519</v>
      </c>
      <c r="B12052" t="str">
        <f t="shared" si="24394"/>
        <v>CONV_ZONE</v>
      </c>
      <c r="C12052">
        <v>8220</v>
      </c>
      <c r="D12052" t="str">
        <f t="shared" si="24395"/>
        <v xml:space="preserve">Zutritt Vorbereitung ist aktiv </v>
      </c>
      <c r="E12052">
        <f t="shared" ref="E12052" si="24480">COUNTIF(Elements,$C12052)</f>
        <v>175</v>
      </c>
      <c r="F12052">
        <f t="shared" ref="F12052" si="24481">COUNTIFS(Elements,C12052,Storung,D12052)</f>
        <v>95</v>
      </c>
      <c r="H12052" s="4"/>
      <c r="I12052" s="4"/>
      <c r="J12052" s="5"/>
    </row>
    <row r="12053" spans="1:10" x14ac:dyDescent="0.25">
      <c r="A12053" s="4">
        <v>44151.587222222224</v>
      </c>
      <c r="B12053" t="str">
        <f t="shared" si="24394"/>
        <v>CONV_ZONE</v>
      </c>
      <c r="C12053">
        <v>8220</v>
      </c>
      <c r="D12053" t="str">
        <f t="shared" si="24395"/>
        <v xml:space="preserve">Zutritt Vorbereitung ist aktiv </v>
      </c>
      <c r="E12053">
        <f t="shared" ref="E12053" si="24482">COUNTIF(Elements,$C12053)</f>
        <v>175</v>
      </c>
      <c r="F12053">
        <f t="shared" ref="F12053" si="24483">COUNTIFS(Elements,C12053,Storung,D12053)</f>
        <v>95</v>
      </c>
      <c r="H12053" s="4"/>
      <c r="I12053" s="4"/>
      <c r="J12053" s="5"/>
    </row>
    <row r="12054" spans="1:10" x14ac:dyDescent="0.25">
      <c r="A12054" s="4">
        <v>44151.586956018517</v>
      </c>
      <c r="B12054" t="str">
        <f t="shared" si="24394"/>
        <v>CONV_ZONE</v>
      </c>
      <c r="C12054">
        <v>8220</v>
      </c>
      <c r="D12054" t="str">
        <f t="shared" si="24395"/>
        <v xml:space="preserve">Zutritt Vorbereitung ist aktiv </v>
      </c>
      <c r="E12054">
        <f t="shared" ref="E12054" si="24484">COUNTIF(Elements,$C12054)</f>
        <v>175</v>
      </c>
      <c r="F12054">
        <f t="shared" ref="F12054" si="24485">COUNTIFS(Elements,C12054,Storung,D12054)</f>
        <v>95</v>
      </c>
      <c r="H12054" s="4"/>
      <c r="I12054" s="4"/>
      <c r="J12054" s="5"/>
    </row>
    <row r="12055" spans="1:10" x14ac:dyDescent="0.25">
      <c r="A12055" s="4">
        <v>44151.580428240741</v>
      </c>
      <c r="B12055" t="str">
        <f t="shared" si="24394"/>
        <v>CONV_ZONE</v>
      </c>
      <c r="C12055">
        <v>8220</v>
      </c>
      <c r="D12055" t="str">
        <f t="shared" si="24395"/>
        <v xml:space="preserve">Zutritt Vorbereitung ist aktiv </v>
      </c>
      <c r="E12055">
        <f t="shared" ref="E12055" si="24486">COUNTIF(Elements,$C12055)</f>
        <v>175</v>
      </c>
      <c r="F12055">
        <f t="shared" ref="F12055" si="24487">COUNTIFS(Elements,C12055,Storung,D12055)</f>
        <v>95</v>
      </c>
      <c r="H12055" s="4"/>
      <c r="I12055" s="4"/>
      <c r="J12055" s="5"/>
    </row>
    <row r="12056" spans="1:10" x14ac:dyDescent="0.25">
      <c r="A12056" s="4">
        <v>44151.577222222222</v>
      </c>
      <c r="B12056" t="str">
        <f t="shared" si="24394"/>
        <v>CONV_ZONE</v>
      </c>
      <c r="C12056">
        <v>8220</v>
      </c>
      <c r="D12056" t="str">
        <f t="shared" si="24395"/>
        <v xml:space="preserve">Zutritt Vorbereitung ist aktiv </v>
      </c>
      <c r="E12056">
        <f t="shared" ref="E12056" si="24488">COUNTIF(Elements,$C12056)</f>
        <v>175</v>
      </c>
      <c r="F12056">
        <f t="shared" ref="F12056" si="24489">COUNTIFS(Elements,C12056,Storung,D12056)</f>
        <v>95</v>
      </c>
      <c r="H12056" s="4"/>
      <c r="I12056" s="4"/>
      <c r="J12056" s="5"/>
    </row>
    <row r="12057" spans="1:10" x14ac:dyDescent="0.25">
      <c r="A12057" s="4">
        <v>44151.576898148145</v>
      </c>
      <c r="B12057" t="str">
        <f t="shared" si="24394"/>
        <v>CONV_ZONE</v>
      </c>
      <c r="C12057">
        <v>8220</v>
      </c>
      <c r="D12057" t="str">
        <f t="shared" si="24395"/>
        <v xml:space="preserve">Zutritt Vorbereitung ist aktiv </v>
      </c>
      <c r="E12057">
        <f t="shared" ref="E12057" si="24490">COUNTIF(Elements,$C12057)</f>
        <v>175</v>
      </c>
      <c r="F12057">
        <f t="shared" ref="F12057" si="24491">COUNTIFS(Elements,C12057,Storung,D12057)</f>
        <v>95</v>
      </c>
      <c r="H12057" s="4"/>
      <c r="I12057" s="4"/>
      <c r="J12057" s="5"/>
    </row>
    <row r="12058" spans="1:10" x14ac:dyDescent="0.25">
      <c r="A12058" s="4">
        <v>44151.565879629627</v>
      </c>
      <c r="B12058" t="str">
        <f t="shared" si="24394"/>
        <v>CONV_ZONE</v>
      </c>
      <c r="C12058">
        <v>8220</v>
      </c>
      <c r="D12058" t="str">
        <f t="shared" si="24395"/>
        <v xml:space="preserve">Zutritt Vorbereitung ist aktiv </v>
      </c>
      <c r="E12058">
        <f t="shared" ref="E12058" si="24492">COUNTIF(Elements,$C12058)</f>
        <v>175</v>
      </c>
      <c r="F12058">
        <f t="shared" ref="F12058" si="24493">COUNTIFS(Elements,C12058,Storung,D12058)</f>
        <v>95</v>
      </c>
      <c r="H12058" s="4"/>
      <c r="I12058" s="4"/>
      <c r="J12058" s="5"/>
    </row>
    <row r="12059" spans="1:10" x14ac:dyDescent="0.25">
      <c r="A12059" s="4">
        <v>44151.565555555557</v>
      </c>
      <c r="B12059" t="str">
        <f t="shared" si="24394"/>
        <v>CONV_ZONE</v>
      </c>
      <c r="C12059">
        <v>8220</v>
      </c>
      <c r="D12059" t="str">
        <f t="shared" si="24395"/>
        <v xml:space="preserve">Zutritt Vorbereitung ist aktiv </v>
      </c>
      <c r="E12059">
        <f t="shared" ref="E12059" si="24494">COUNTIF(Elements,$C12059)</f>
        <v>175</v>
      </c>
      <c r="F12059">
        <f t="shared" ref="F12059" si="24495">COUNTIFS(Elements,C12059,Storung,D12059)</f>
        <v>95</v>
      </c>
      <c r="H12059" s="4"/>
      <c r="I12059" s="4"/>
      <c r="J12059" s="5"/>
    </row>
    <row r="12060" spans="1:10" x14ac:dyDescent="0.25">
      <c r="A12060" s="4">
        <v>44151.54346064815</v>
      </c>
      <c r="B12060" t="str">
        <f t="shared" si="24394"/>
        <v>CONV_ZONE</v>
      </c>
      <c r="C12060">
        <v>8220</v>
      </c>
      <c r="D12060" t="str">
        <f t="shared" si="24395"/>
        <v xml:space="preserve">Zutritt Vorbereitung ist aktiv </v>
      </c>
      <c r="E12060">
        <f t="shared" ref="E12060" si="24496">COUNTIF(Elements,$C12060)</f>
        <v>175</v>
      </c>
      <c r="F12060">
        <f t="shared" ref="F12060" si="24497">COUNTIFS(Elements,C12060,Storung,D12060)</f>
        <v>95</v>
      </c>
      <c r="H12060" s="4"/>
      <c r="I12060" s="4"/>
      <c r="J12060" s="5"/>
    </row>
    <row r="12061" spans="1:10" x14ac:dyDescent="0.25">
      <c r="A12061" s="4">
        <v>44151.362719907411</v>
      </c>
      <c r="B12061" t="str">
        <f t="shared" si="24394"/>
        <v>CONV_ZONE</v>
      </c>
      <c r="C12061">
        <v>8220</v>
      </c>
      <c r="D12061" t="str">
        <f t="shared" si="24395"/>
        <v xml:space="preserve">Zutritt Vorbereitung ist aktiv </v>
      </c>
      <c r="E12061">
        <f t="shared" ref="E12061" si="24498">COUNTIF(Elements,$C12061)</f>
        <v>175</v>
      </c>
      <c r="F12061">
        <f t="shared" ref="F12061" si="24499">COUNTIFS(Elements,C12061,Storung,D12061)</f>
        <v>95</v>
      </c>
      <c r="H12061" s="4"/>
      <c r="I12061" s="4"/>
      <c r="J12061" s="5"/>
    </row>
    <row r="12062" spans="1:10" x14ac:dyDescent="0.25">
      <c r="A12062" s="4">
        <v>44164.38722222222</v>
      </c>
      <c r="B12062" t="str">
        <f t="shared" si="24394"/>
        <v>CONV_ZONE</v>
      </c>
      <c r="C12062">
        <v>8120</v>
      </c>
      <c r="D12062" t="str">
        <f t="shared" si="24395"/>
        <v xml:space="preserve">Zutritt Vorbereitung ist aktiv </v>
      </c>
      <c r="E12062">
        <f t="shared" ref="E12062" si="24500">COUNTIF(Elements,$C12062)</f>
        <v>174</v>
      </c>
      <c r="F12062">
        <f t="shared" ref="F12062" si="24501">COUNTIFS(Elements,C12062,Storung,D12062)</f>
        <v>95</v>
      </c>
      <c r="H12062" s="4"/>
      <c r="I12062" s="4"/>
      <c r="J12062" s="5"/>
    </row>
    <row r="12063" spans="1:10" x14ac:dyDescent="0.25">
      <c r="A12063" s="4">
        <v>44164.37903935185</v>
      </c>
      <c r="B12063" t="str">
        <f t="shared" si="24394"/>
        <v>CONV_ZONE</v>
      </c>
      <c r="C12063">
        <v>8120</v>
      </c>
      <c r="D12063" t="str">
        <f t="shared" si="24395"/>
        <v xml:space="preserve">Zutritt Vorbereitung ist aktiv </v>
      </c>
      <c r="E12063">
        <f t="shared" ref="E12063" si="24502">COUNTIF(Elements,$C12063)</f>
        <v>174</v>
      </c>
      <c r="F12063">
        <f t="shared" ref="F12063" si="24503">COUNTIFS(Elements,C12063,Storung,D12063)</f>
        <v>95</v>
      </c>
      <c r="H12063" s="4"/>
      <c r="I12063" s="4"/>
      <c r="J12063" s="5"/>
    </row>
    <row r="12064" spans="1:10" x14ac:dyDescent="0.25">
      <c r="A12064" s="4">
        <v>44164.374699074076</v>
      </c>
      <c r="B12064" t="str">
        <f t="shared" si="24394"/>
        <v>CONV_ZONE</v>
      </c>
      <c r="C12064">
        <v>8120</v>
      </c>
      <c r="D12064" t="str">
        <f t="shared" si="24395"/>
        <v xml:space="preserve">Zutritt Vorbereitung ist aktiv </v>
      </c>
      <c r="E12064">
        <f t="shared" ref="E12064" si="24504">COUNTIF(Elements,$C12064)</f>
        <v>174</v>
      </c>
      <c r="F12064">
        <f t="shared" ref="F12064" si="24505">COUNTIFS(Elements,C12064,Storung,D12064)</f>
        <v>95</v>
      </c>
      <c r="H12064" s="4"/>
      <c r="I12064" s="4"/>
      <c r="J12064" s="5"/>
    </row>
    <row r="12065" spans="1:10" x14ac:dyDescent="0.25">
      <c r="A12065" s="4">
        <v>44163.700729166667</v>
      </c>
      <c r="B12065" t="str">
        <f t="shared" si="24394"/>
        <v>CONV_ZONE</v>
      </c>
      <c r="C12065">
        <v>8120</v>
      </c>
      <c r="D12065" t="str">
        <f t="shared" si="24395"/>
        <v xml:space="preserve">Zutritt Vorbereitung ist aktiv </v>
      </c>
      <c r="E12065">
        <f t="shared" ref="E12065" si="24506">COUNTIF(Elements,$C12065)</f>
        <v>174</v>
      </c>
      <c r="F12065">
        <f t="shared" ref="F12065" si="24507">COUNTIFS(Elements,C12065,Storung,D12065)</f>
        <v>95</v>
      </c>
      <c r="H12065" s="4"/>
      <c r="I12065" s="4"/>
      <c r="J12065" s="5"/>
    </row>
    <row r="12066" spans="1:10" x14ac:dyDescent="0.25">
      <c r="A12066" s="4">
        <v>44163.700069444443</v>
      </c>
      <c r="B12066" t="str">
        <f t="shared" si="24394"/>
        <v>CONV_ZONE</v>
      </c>
      <c r="C12066">
        <v>8120</v>
      </c>
      <c r="D12066" t="str">
        <f t="shared" si="24395"/>
        <v xml:space="preserve">Zutritt Vorbereitung ist aktiv </v>
      </c>
      <c r="E12066">
        <f t="shared" ref="E12066" si="24508">COUNTIF(Elements,$C12066)</f>
        <v>174</v>
      </c>
      <c r="F12066">
        <f t="shared" ref="F12066" si="24509">COUNTIFS(Elements,C12066,Storung,D12066)</f>
        <v>95</v>
      </c>
      <c r="H12066" s="4"/>
      <c r="I12066" s="4"/>
      <c r="J12066" s="5"/>
    </row>
    <row r="12067" spans="1:10" x14ac:dyDescent="0.25">
      <c r="A12067" s="4">
        <v>44163.698969907404</v>
      </c>
      <c r="B12067" t="str">
        <f t="shared" si="24394"/>
        <v>CONV_ZONE</v>
      </c>
      <c r="C12067">
        <v>8120</v>
      </c>
      <c r="D12067" t="str">
        <f t="shared" si="24395"/>
        <v xml:space="preserve">Zutritt Vorbereitung ist aktiv </v>
      </c>
      <c r="E12067">
        <f t="shared" ref="E12067" si="24510">COUNTIF(Elements,$C12067)</f>
        <v>174</v>
      </c>
      <c r="F12067">
        <f t="shared" ref="F12067" si="24511">COUNTIFS(Elements,C12067,Storung,D12067)</f>
        <v>95</v>
      </c>
      <c r="H12067" s="4"/>
      <c r="I12067" s="4"/>
      <c r="J12067" s="5"/>
    </row>
    <row r="12068" spans="1:10" x14ac:dyDescent="0.25">
      <c r="A12068" s="4">
        <v>44162.242071759261</v>
      </c>
      <c r="B12068" t="str">
        <f t="shared" si="24394"/>
        <v>CONV_ZONE</v>
      </c>
      <c r="C12068">
        <v>8120</v>
      </c>
      <c r="D12068" t="str">
        <f t="shared" si="24395"/>
        <v xml:space="preserve">Zutritt Vorbereitung ist aktiv </v>
      </c>
      <c r="E12068">
        <f t="shared" ref="E12068" si="24512">COUNTIF(Elements,$C12068)</f>
        <v>174</v>
      </c>
      <c r="F12068">
        <f t="shared" ref="F12068" si="24513">COUNTIFS(Elements,C12068,Storung,D12068)</f>
        <v>95</v>
      </c>
      <c r="H12068" s="4"/>
      <c r="I12068" s="4"/>
      <c r="J12068" s="5"/>
    </row>
    <row r="12069" spans="1:10" x14ac:dyDescent="0.25">
      <c r="A12069" s="4">
        <v>44162.239791666667</v>
      </c>
      <c r="B12069" t="str">
        <f t="shared" si="24394"/>
        <v>CONV_ZONE</v>
      </c>
      <c r="C12069">
        <v>8120</v>
      </c>
      <c r="D12069" t="str">
        <f t="shared" si="24395"/>
        <v xml:space="preserve">Zutritt Vorbereitung ist aktiv </v>
      </c>
      <c r="E12069">
        <f t="shared" ref="E12069" si="24514">COUNTIF(Elements,$C12069)</f>
        <v>174</v>
      </c>
      <c r="F12069">
        <f t="shared" ref="F12069" si="24515">COUNTIFS(Elements,C12069,Storung,D12069)</f>
        <v>95</v>
      </c>
      <c r="H12069" s="4"/>
      <c r="I12069" s="4"/>
      <c r="J12069" s="5"/>
    </row>
    <row r="12070" spans="1:10" x14ac:dyDescent="0.25">
      <c r="A12070" s="4">
        <v>44162.235381944447</v>
      </c>
      <c r="B12070" t="str">
        <f t="shared" si="24394"/>
        <v>CONV_ZONE</v>
      </c>
      <c r="C12070">
        <v>8120</v>
      </c>
      <c r="D12070" t="str">
        <f t="shared" si="24395"/>
        <v xml:space="preserve">Zutritt Vorbereitung ist aktiv </v>
      </c>
      <c r="E12070">
        <f t="shared" ref="E12070" si="24516">COUNTIF(Elements,$C12070)</f>
        <v>174</v>
      </c>
      <c r="F12070">
        <f t="shared" ref="F12070" si="24517">COUNTIFS(Elements,C12070,Storung,D12070)</f>
        <v>95</v>
      </c>
      <c r="H12070" s="4"/>
      <c r="I12070" s="4"/>
      <c r="J12070" s="5"/>
    </row>
    <row r="12071" spans="1:10" x14ac:dyDescent="0.25">
      <c r="A12071" s="4">
        <v>44162.235289351855</v>
      </c>
      <c r="B12071" t="str">
        <f t="shared" si="24394"/>
        <v>CONV_ZONE</v>
      </c>
      <c r="C12071">
        <v>8120</v>
      </c>
      <c r="D12071" t="str">
        <f t="shared" si="24395"/>
        <v xml:space="preserve">Zutritt Vorbereitung ist aktiv </v>
      </c>
      <c r="E12071">
        <f t="shared" ref="E12071" si="24518">COUNTIF(Elements,$C12071)</f>
        <v>174</v>
      </c>
      <c r="F12071">
        <f t="shared" ref="F12071" si="24519">COUNTIFS(Elements,C12071,Storung,D12071)</f>
        <v>95</v>
      </c>
      <c r="H12071" s="4"/>
      <c r="I12071" s="4"/>
      <c r="J12071" s="5"/>
    </row>
    <row r="12072" spans="1:10" x14ac:dyDescent="0.25">
      <c r="A12072" s="4">
        <v>44162.23196759259</v>
      </c>
      <c r="B12072" t="str">
        <f t="shared" si="24394"/>
        <v>CONV_ZONE</v>
      </c>
      <c r="C12072">
        <v>8120</v>
      </c>
      <c r="D12072" t="str">
        <f t="shared" si="24395"/>
        <v xml:space="preserve">Zutritt Vorbereitung ist aktiv </v>
      </c>
      <c r="E12072">
        <f t="shared" ref="E12072" si="24520">COUNTIF(Elements,$C12072)</f>
        <v>174</v>
      </c>
      <c r="F12072">
        <f t="shared" ref="F12072" si="24521">COUNTIFS(Elements,C12072,Storung,D12072)</f>
        <v>95</v>
      </c>
      <c r="H12072" s="4"/>
      <c r="I12072" s="4"/>
      <c r="J12072" s="5"/>
    </row>
    <row r="12073" spans="1:10" x14ac:dyDescent="0.25">
      <c r="A12073" s="4">
        <v>44162.23097222222</v>
      </c>
      <c r="B12073" t="str">
        <f t="shared" si="24394"/>
        <v>CONV_ZONE</v>
      </c>
      <c r="C12073">
        <v>8120</v>
      </c>
      <c r="D12073" t="str">
        <f t="shared" si="24395"/>
        <v xml:space="preserve">Zutritt Vorbereitung ist aktiv </v>
      </c>
      <c r="E12073">
        <f t="shared" ref="E12073" si="24522">COUNTIF(Elements,$C12073)</f>
        <v>174</v>
      </c>
      <c r="F12073">
        <f t="shared" ref="F12073" si="24523">COUNTIFS(Elements,C12073,Storung,D12073)</f>
        <v>95</v>
      </c>
      <c r="H12073" s="4"/>
      <c r="I12073" s="4"/>
      <c r="J12073" s="5"/>
    </row>
    <row r="12074" spans="1:10" x14ac:dyDescent="0.25">
      <c r="A12074" s="4">
        <v>44161.651620370372</v>
      </c>
      <c r="B12074" t="str">
        <f t="shared" ref="B12074:B12137" si="24524">"CONV_ZONE"</f>
        <v>CONV_ZONE</v>
      </c>
      <c r="C12074">
        <v>8120</v>
      </c>
      <c r="D12074" t="str">
        <f t="shared" ref="D12074:D12137" si="24525">"Zutritt Vorbereitung ist aktiv "</f>
        <v xml:space="preserve">Zutritt Vorbereitung ist aktiv </v>
      </c>
      <c r="E12074">
        <f t="shared" ref="E12074" si="24526">COUNTIF(Elements,$C12074)</f>
        <v>174</v>
      </c>
      <c r="F12074">
        <f t="shared" ref="F12074" si="24527">COUNTIFS(Elements,C12074,Storung,D12074)</f>
        <v>95</v>
      </c>
      <c r="H12074" s="4"/>
      <c r="I12074" s="4"/>
      <c r="J12074" s="5"/>
    </row>
    <row r="12075" spans="1:10" x14ac:dyDescent="0.25">
      <c r="A12075" s="4">
        <v>44161.651446759257</v>
      </c>
      <c r="B12075" t="str">
        <f t="shared" si="24524"/>
        <v>CONV_ZONE</v>
      </c>
      <c r="C12075">
        <v>8120</v>
      </c>
      <c r="D12075" t="str">
        <f t="shared" si="24525"/>
        <v xml:space="preserve">Zutritt Vorbereitung ist aktiv </v>
      </c>
      <c r="E12075">
        <f t="shared" ref="E12075" si="24528">COUNTIF(Elements,$C12075)</f>
        <v>174</v>
      </c>
      <c r="F12075">
        <f t="shared" ref="F12075" si="24529">COUNTIFS(Elements,C12075,Storung,D12075)</f>
        <v>95</v>
      </c>
      <c r="H12075" s="4"/>
      <c r="I12075" s="4"/>
      <c r="J12075" s="5"/>
    </row>
    <row r="12076" spans="1:10" x14ac:dyDescent="0.25">
      <c r="A12076" s="4">
        <v>44161.651377314818</v>
      </c>
      <c r="B12076" t="str">
        <f t="shared" si="24524"/>
        <v>CONV_ZONE</v>
      </c>
      <c r="C12076">
        <v>8120</v>
      </c>
      <c r="D12076" t="str">
        <f t="shared" si="24525"/>
        <v xml:space="preserve">Zutritt Vorbereitung ist aktiv </v>
      </c>
      <c r="E12076">
        <f t="shared" ref="E12076" si="24530">COUNTIF(Elements,$C12076)</f>
        <v>174</v>
      </c>
      <c r="F12076">
        <f t="shared" ref="F12076" si="24531">COUNTIFS(Elements,C12076,Storung,D12076)</f>
        <v>95</v>
      </c>
      <c r="H12076" s="4"/>
      <c r="I12076" s="4"/>
      <c r="J12076" s="5"/>
    </row>
    <row r="12077" spans="1:10" x14ac:dyDescent="0.25">
      <c r="A12077" s="4">
        <v>44161.648402777777</v>
      </c>
      <c r="B12077" t="str">
        <f t="shared" si="24524"/>
        <v>CONV_ZONE</v>
      </c>
      <c r="C12077">
        <v>8120</v>
      </c>
      <c r="D12077" t="str">
        <f t="shared" si="24525"/>
        <v xml:space="preserve">Zutritt Vorbereitung ist aktiv </v>
      </c>
      <c r="E12077">
        <f t="shared" ref="E12077" si="24532">COUNTIF(Elements,$C12077)</f>
        <v>174</v>
      </c>
      <c r="F12077">
        <f t="shared" ref="F12077" si="24533">COUNTIFS(Elements,C12077,Storung,D12077)</f>
        <v>95</v>
      </c>
      <c r="H12077" s="4"/>
      <c r="I12077" s="4"/>
      <c r="J12077" s="5"/>
    </row>
    <row r="12078" spans="1:10" x14ac:dyDescent="0.25">
      <c r="A12078" s="4">
        <v>44161.647141203706</v>
      </c>
      <c r="B12078" t="str">
        <f t="shared" si="24524"/>
        <v>CONV_ZONE</v>
      </c>
      <c r="C12078">
        <v>8120</v>
      </c>
      <c r="D12078" t="str">
        <f t="shared" si="24525"/>
        <v xml:space="preserve">Zutritt Vorbereitung ist aktiv </v>
      </c>
      <c r="E12078">
        <f t="shared" ref="E12078" si="24534">COUNTIF(Elements,$C12078)</f>
        <v>174</v>
      </c>
      <c r="F12078">
        <f t="shared" ref="F12078" si="24535">COUNTIFS(Elements,C12078,Storung,D12078)</f>
        <v>95</v>
      </c>
      <c r="H12078" s="4"/>
      <c r="I12078" s="4"/>
      <c r="J12078" s="5"/>
    </row>
    <row r="12079" spans="1:10" x14ac:dyDescent="0.25">
      <c r="A12079" s="4">
        <v>44160.118923611109</v>
      </c>
      <c r="B12079" t="str">
        <f t="shared" si="24524"/>
        <v>CONV_ZONE</v>
      </c>
      <c r="C12079">
        <v>8120</v>
      </c>
      <c r="D12079" t="str">
        <f t="shared" si="24525"/>
        <v xml:space="preserve">Zutritt Vorbereitung ist aktiv </v>
      </c>
      <c r="E12079">
        <f t="shared" ref="E12079" si="24536">COUNTIF(Elements,$C12079)</f>
        <v>174</v>
      </c>
      <c r="F12079">
        <f t="shared" ref="F12079" si="24537">COUNTIFS(Elements,C12079,Storung,D12079)</f>
        <v>95</v>
      </c>
      <c r="H12079" s="4"/>
      <c r="I12079" s="4"/>
      <c r="J12079" s="5"/>
    </row>
    <row r="12080" spans="1:10" x14ac:dyDescent="0.25">
      <c r="A12080" s="4">
        <v>44160.116446759261</v>
      </c>
      <c r="B12080" t="str">
        <f t="shared" si="24524"/>
        <v>CONV_ZONE</v>
      </c>
      <c r="C12080">
        <v>8120</v>
      </c>
      <c r="D12080" t="str">
        <f t="shared" si="24525"/>
        <v xml:space="preserve">Zutritt Vorbereitung ist aktiv </v>
      </c>
      <c r="E12080">
        <f t="shared" ref="E12080" si="24538">COUNTIF(Elements,$C12080)</f>
        <v>174</v>
      </c>
      <c r="F12080">
        <f t="shared" ref="F12080" si="24539">COUNTIFS(Elements,C12080,Storung,D12080)</f>
        <v>95</v>
      </c>
      <c r="H12080" s="4"/>
      <c r="I12080" s="4"/>
      <c r="J12080" s="5"/>
    </row>
    <row r="12081" spans="1:10" x14ac:dyDescent="0.25">
      <c r="A12081" s="4">
        <v>44160.103101851855</v>
      </c>
      <c r="B12081" t="str">
        <f t="shared" si="24524"/>
        <v>CONV_ZONE</v>
      </c>
      <c r="C12081">
        <v>8120</v>
      </c>
      <c r="D12081" t="str">
        <f t="shared" si="24525"/>
        <v xml:space="preserve">Zutritt Vorbereitung ist aktiv </v>
      </c>
      <c r="E12081">
        <f t="shared" ref="E12081" si="24540">COUNTIF(Elements,$C12081)</f>
        <v>174</v>
      </c>
      <c r="F12081">
        <f t="shared" ref="F12081" si="24541">COUNTIFS(Elements,C12081,Storung,D12081)</f>
        <v>95</v>
      </c>
      <c r="H12081" s="4"/>
      <c r="I12081" s="4"/>
      <c r="J12081" s="5"/>
    </row>
    <row r="12082" spans="1:10" x14ac:dyDescent="0.25">
      <c r="A12082" s="4">
        <v>44160.100277777776</v>
      </c>
      <c r="B12082" t="str">
        <f t="shared" si="24524"/>
        <v>CONV_ZONE</v>
      </c>
      <c r="C12082">
        <v>8120</v>
      </c>
      <c r="D12082" t="str">
        <f t="shared" si="24525"/>
        <v xml:space="preserve">Zutritt Vorbereitung ist aktiv </v>
      </c>
      <c r="E12082">
        <f t="shared" ref="E12082" si="24542">COUNTIF(Elements,$C12082)</f>
        <v>174</v>
      </c>
      <c r="F12082">
        <f t="shared" ref="F12082" si="24543">COUNTIFS(Elements,C12082,Storung,D12082)</f>
        <v>95</v>
      </c>
      <c r="H12082" s="4"/>
      <c r="I12082" s="4"/>
      <c r="J12082" s="5"/>
    </row>
    <row r="12083" spans="1:10" x14ac:dyDescent="0.25">
      <c r="A12083" s="4">
        <v>44160.092418981483</v>
      </c>
      <c r="B12083" t="str">
        <f t="shared" si="24524"/>
        <v>CONV_ZONE</v>
      </c>
      <c r="C12083">
        <v>8120</v>
      </c>
      <c r="D12083" t="str">
        <f t="shared" si="24525"/>
        <v xml:space="preserve">Zutritt Vorbereitung ist aktiv </v>
      </c>
      <c r="E12083">
        <f t="shared" ref="E12083" si="24544">COUNTIF(Elements,$C12083)</f>
        <v>174</v>
      </c>
      <c r="F12083">
        <f t="shared" ref="F12083" si="24545">COUNTIFS(Elements,C12083,Storung,D12083)</f>
        <v>95</v>
      </c>
      <c r="H12083" s="4"/>
      <c r="I12083" s="4"/>
      <c r="J12083" s="5"/>
    </row>
    <row r="12084" spans="1:10" x14ac:dyDescent="0.25">
      <c r="A12084" s="4">
        <v>44160.091273148151</v>
      </c>
      <c r="B12084" t="str">
        <f t="shared" si="24524"/>
        <v>CONV_ZONE</v>
      </c>
      <c r="C12084">
        <v>8120</v>
      </c>
      <c r="D12084" t="str">
        <f t="shared" si="24525"/>
        <v xml:space="preserve">Zutritt Vorbereitung ist aktiv </v>
      </c>
      <c r="E12084">
        <f t="shared" ref="E12084" si="24546">COUNTIF(Elements,$C12084)</f>
        <v>174</v>
      </c>
      <c r="F12084">
        <f t="shared" ref="F12084" si="24547">COUNTIFS(Elements,C12084,Storung,D12084)</f>
        <v>95</v>
      </c>
      <c r="H12084" s="4"/>
      <c r="I12084" s="4"/>
      <c r="J12084" s="5"/>
    </row>
    <row r="12085" spans="1:10" x14ac:dyDescent="0.25">
      <c r="A12085" s="4">
        <v>44158.205509259256</v>
      </c>
      <c r="B12085" t="str">
        <f t="shared" si="24524"/>
        <v>CONV_ZONE</v>
      </c>
      <c r="C12085">
        <v>8120</v>
      </c>
      <c r="D12085" t="str">
        <f t="shared" si="24525"/>
        <v xml:space="preserve">Zutritt Vorbereitung ist aktiv </v>
      </c>
      <c r="E12085">
        <f t="shared" ref="E12085" si="24548">COUNTIF(Elements,$C12085)</f>
        <v>174</v>
      </c>
      <c r="F12085">
        <f t="shared" ref="F12085" si="24549">COUNTIFS(Elements,C12085,Storung,D12085)</f>
        <v>95</v>
      </c>
      <c r="H12085" s="4"/>
      <c r="I12085" s="4"/>
      <c r="J12085" s="5"/>
    </row>
    <row r="12086" spans="1:10" x14ac:dyDescent="0.25">
      <c r="A12086" s="4">
        <v>44158.202604166669</v>
      </c>
      <c r="B12086" t="str">
        <f t="shared" si="24524"/>
        <v>CONV_ZONE</v>
      </c>
      <c r="C12086">
        <v>8120</v>
      </c>
      <c r="D12086" t="str">
        <f t="shared" si="24525"/>
        <v xml:space="preserve">Zutritt Vorbereitung ist aktiv </v>
      </c>
      <c r="E12086">
        <f t="shared" ref="E12086" si="24550">COUNTIF(Elements,$C12086)</f>
        <v>174</v>
      </c>
      <c r="F12086">
        <f t="shared" ref="F12086" si="24551">COUNTIFS(Elements,C12086,Storung,D12086)</f>
        <v>95</v>
      </c>
      <c r="H12086" s="4"/>
      <c r="I12086" s="4"/>
      <c r="J12086" s="5"/>
    </row>
    <row r="12087" spans="1:10" x14ac:dyDescent="0.25">
      <c r="A12087" s="4">
        <v>44158.159675925926</v>
      </c>
      <c r="B12087" t="str">
        <f t="shared" si="24524"/>
        <v>CONV_ZONE</v>
      </c>
      <c r="C12087">
        <v>8120</v>
      </c>
      <c r="D12087" t="str">
        <f t="shared" si="24525"/>
        <v xml:space="preserve">Zutritt Vorbereitung ist aktiv </v>
      </c>
      <c r="E12087">
        <f t="shared" ref="E12087" si="24552">COUNTIF(Elements,$C12087)</f>
        <v>174</v>
      </c>
      <c r="F12087">
        <f t="shared" ref="F12087" si="24553">COUNTIFS(Elements,C12087,Storung,D12087)</f>
        <v>95</v>
      </c>
      <c r="H12087" s="4"/>
      <c r="I12087" s="4"/>
      <c r="J12087" s="5"/>
    </row>
    <row r="12088" spans="1:10" x14ac:dyDescent="0.25">
      <c r="A12088" s="4">
        <v>44158.15525462963</v>
      </c>
      <c r="B12088" t="str">
        <f t="shared" si="24524"/>
        <v>CONV_ZONE</v>
      </c>
      <c r="C12088">
        <v>8120</v>
      </c>
      <c r="D12088" t="str">
        <f t="shared" si="24525"/>
        <v xml:space="preserve">Zutritt Vorbereitung ist aktiv </v>
      </c>
      <c r="E12088">
        <f t="shared" ref="E12088" si="24554">COUNTIF(Elements,$C12088)</f>
        <v>174</v>
      </c>
      <c r="F12088">
        <f t="shared" ref="F12088" si="24555">COUNTIFS(Elements,C12088,Storung,D12088)</f>
        <v>95</v>
      </c>
      <c r="H12088" s="4"/>
      <c r="I12088" s="4"/>
      <c r="J12088" s="5"/>
    </row>
    <row r="12089" spans="1:10" x14ac:dyDescent="0.25">
      <c r="A12089" s="4">
        <v>44158.152314814812</v>
      </c>
      <c r="B12089" t="str">
        <f t="shared" si="24524"/>
        <v>CONV_ZONE</v>
      </c>
      <c r="C12089">
        <v>8120</v>
      </c>
      <c r="D12089" t="str">
        <f t="shared" si="24525"/>
        <v xml:space="preserve">Zutritt Vorbereitung ist aktiv </v>
      </c>
      <c r="E12089">
        <f t="shared" ref="E12089" si="24556">COUNTIF(Elements,$C12089)</f>
        <v>174</v>
      </c>
      <c r="F12089">
        <f t="shared" ref="F12089" si="24557">COUNTIFS(Elements,C12089,Storung,D12089)</f>
        <v>95</v>
      </c>
      <c r="H12089" s="4"/>
      <c r="I12089" s="4"/>
      <c r="J12089" s="5"/>
    </row>
    <row r="12090" spans="1:10" x14ac:dyDescent="0.25">
      <c r="A12090" s="4">
        <v>44158.150983796295</v>
      </c>
      <c r="B12090" t="str">
        <f t="shared" si="24524"/>
        <v>CONV_ZONE</v>
      </c>
      <c r="C12090">
        <v>8120</v>
      </c>
      <c r="D12090" t="str">
        <f t="shared" si="24525"/>
        <v xml:space="preserve">Zutritt Vorbereitung ist aktiv </v>
      </c>
      <c r="E12090">
        <f t="shared" ref="E12090" si="24558">COUNTIF(Elements,$C12090)</f>
        <v>174</v>
      </c>
      <c r="F12090">
        <f t="shared" ref="F12090" si="24559">COUNTIFS(Elements,C12090,Storung,D12090)</f>
        <v>95</v>
      </c>
      <c r="H12090" s="4"/>
      <c r="I12090" s="4"/>
      <c r="J12090" s="5"/>
    </row>
    <row r="12091" spans="1:10" x14ac:dyDescent="0.25">
      <c r="A12091" s="4">
        <v>44158.138275462959</v>
      </c>
      <c r="B12091" t="str">
        <f t="shared" si="24524"/>
        <v>CONV_ZONE</v>
      </c>
      <c r="C12091">
        <v>8120</v>
      </c>
      <c r="D12091" t="str">
        <f t="shared" si="24525"/>
        <v xml:space="preserve">Zutritt Vorbereitung ist aktiv </v>
      </c>
      <c r="E12091">
        <f t="shared" ref="E12091" si="24560">COUNTIF(Elements,$C12091)</f>
        <v>174</v>
      </c>
      <c r="F12091">
        <f t="shared" ref="F12091" si="24561">COUNTIFS(Elements,C12091,Storung,D12091)</f>
        <v>95</v>
      </c>
      <c r="H12091" s="4"/>
      <c r="I12091" s="4"/>
      <c r="J12091" s="5"/>
    </row>
    <row r="12092" spans="1:10" x14ac:dyDescent="0.25">
      <c r="A12092" s="4">
        <v>44158.137569444443</v>
      </c>
      <c r="B12092" t="str">
        <f t="shared" si="24524"/>
        <v>CONV_ZONE</v>
      </c>
      <c r="C12092">
        <v>8120</v>
      </c>
      <c r="D12092" t="str">
        <f t="shared" si="24525"/>
        <v xml:space="preserve">Zutritt Vorbereitung ist aktiv </v>
      </c>
      <c r="E12092">
        <f t="shared" ref="E12092" si="24562">COUNTIF(Elements,$C12092)</f>
        <v>174</v>
      </c>
      <c r="F12092">
        <f t="shared" ref="F12092" si="24563">COUNTIFS(Elements,C12092,Storung,D12092)</f>
        <v>95</v>
      </c>
      <c r="H12092" s="4"/>
      <c r="I12092" s="4"/>
      <c r="J12092" s="5"/>
    </row>
    <row r="12093" spans="1:10" x14ac:dyDescent="0.25">
      <c r="A12093" s="4">
        <v>44157.540127314816</v>
      </c>
      <c r="B12093" t="str">
        <f t="shared" si="24524"/>
        <v>CONV_ZONE</v>
      </c>
      <c r="C12093">
        <v>8120</v>
      </c>
      <c r="D12093" t="str">
        <f t="shared" si="24525"/>
        <v xml:space="preserve">Zutritt Vorbereitung ist aktiv </v>
      </c>
      <c r="E12093">
        <f t="shared" ref="E12093" si="24564">COUNTIF(Elements,$C12093)</f>
        <v>174</v>
      </c>
      <c r="F12093">
        <f t="shared" ref="F12093" si="24565">COUNTIFS(Elements,C12093,Storung,D12093)</f>
        <v>95</v>
      </c>
      <c r="H12093" s="4"/>
      <c r="I12093" s="4"/>
      <c r="J12093" s="5"/>
    </row>
    <row r="12094" spans="1:10" x14ac:dyDescent="0.25">
      <c r="A12094" s="4">
        <v>44157.233993055554</v>
      </c>
      <c r="B12094" t="str">
        <f t="shared" si="24524"/>
        <v>CONV_ZONE</v>
      </c>
      <c r="C12094">
        <v>8120</v>
      </c>
      <c r="D12094" t="str">
        <f t="shared" si="24525"/>
        <v xml:space="preserve">Zutritt Vorbereitung ist aktiv </v>
      </c>
      <c r="E12094">
        <f t="shared" ref="E12094" si="24566">COUNTIF(Elements,$C12094)</f>
        <v>174</v>
      </c>
      <c r="F12094">
        <f t="shared" ref="F12094" si="24567">COUNTIFS(Elements,C12094,Storung,D12094)</f>
        <v>95</v>
      </c>
      <c r="H12094" s="4"/>
      <c r="I12094" s="4"/>
      <c r="J12094" s="5"/>
    </row>
    <row r="12095" spans="1:10" x14ac:dyDescent="0.25">
      <c r="A12095" s="4">
        <v>44157.198530092595</v>
      </c>
      <c r="B12095" t="str">
        <f t="shared" si="24524"/>
        <v>CONV_ZONE</v>
      </c>
      <c r="C12095">
        <v>8120</v>
      </c>
      <c r="D12095" t="str">
        <f t="shared" si="24525"/>
        <v xml:space="preserve">Zutritt Vorbereitung ist aktiv </v>
      </c>
      <c r="E12095">
        <f t="shared" ref="E12095" si="24568">COUNTIF(Elements,$C12095)</f>
        <v>174</v>
      </c>
      <c r="F12095">
        <f t="shared" ref="F12095" si="24569">COUNTIFS(Elements,C12095,Storung,D12095)</f>
        <v>95</v>
      </c>
      <c r="H12095" s="4"/>
      <c r="I12095" s="4"/>
      <c r="J12095" s="5"/>
    </row>
    <row r="12096" spans="1:10" x14ac:dyDescent="0.25">
      <c r="A12096" s="4">
        <v>44157.19427083333</v>
      </c>
      <c r="B12096" t="str">
        <f t="shared" si="24524"/>
        <v>CONV_ZONE</v>
      </c>
      <c r="C12096">
        <v>8120</v>
      </c>
      <c r="D12096" t="str">
        <f t="shared" si="24525"/>
        <v xml:space="preserve">Zutritt Vorbereitung ist aktiv </v>
      </c>
      <c r="E12096">
        <f t="shared" ref="E12096" si="24570">COUNTIF(Elements,$C12096)</f>
        <v>174</v>
      </c>
      <c r="F12096">
        <f t="shared" ref="F12096" si="24571">COUNTIFS(Elements,C12096,Storung,D12096)</f>
        <v>95</v>
      </c>
      <c r="H12096" s="4"/>
      <c r="I12096" s="4"/>
      <c r="J12096" s="5"/>
    </row>
    <row r="12097" spans="1:10" x14ac:dyDescent="0.25">
      <c r="A12097" s="4">
        <v>44157.192465277774</v>
      </c>
      <c r="B12097" t="str">
        <f t="shared" si="24524"/>
        <v>CONV_ZONE</v>
      </c>
      <c r="C12097">
        <v>8120</v>
      </c>
      <c r="D12097" t="str">
        <f t="shared" si="24525"/>
        <v xml:space="preserve">Zutritt Vorbereitung ist aktiv </v>
      </c>
      <c r="E12097">
        <f t="shared" ref="E12097" si="24572">COUNTIF(Elements,$C12097)</f>
        <v>174</v>
      </c>
      <c r="F12097">
        <f t="shared" ref="F12097" si="24573">COUNTIFS(Elements,C12097,Storung,D12097)</f>
        <v>95</v>
      </c>
      <c r="H12097" s="4"/>
      <c r="I12097" s="4"/>
      <c r="J12097" s="5"/>
    </row>
    <row r="12098" spans="1:10" x14ac:dyDescent="0.25">
      <c r="A12098" s="4">
        <v>44156.561435185184</v>
      </c>
      <c r="B12098" t="str">
        <f t="shared" si="24524"/>
        <v>CONV_ZONE</v>
      </c>
      <c r="C12098">
        <v>8120</v>
      </c>
      <c r="D12098" t="str">
        <f t="shared" si="24525"/>
        <v xml:space="preserve">Zutritt Vorbereitung ist aktiv </v>
      </c>
      <c r="E12098">
        <f t="shared" ref="E12098" si="24574">COUNTIF(Elements,$C12098)</f>
        <v>174</v>
      </c>
      <c r="F12098">
        <f t="shared" ref="F12098" si="24575">COUNTIFS(Elements,C12098,Storung,D12098)</f>
        <v>95</v>
      </c>
      <c r="H12098" s="4"/>
      <c r="I12098" s="4"/>
      <c r="J12098" s="5"/>
    </row>
    <row r="12099" spans="1:10" x14ac:dyDescent="0.25">
      <c r="A12099" s="4">
        <v>44156.207291666666</v>
      </c>
      <c r="B12099" t="str">
        <f t="shared" si="24524"/>
        <v>CONV_ZONE</v>
      </c>
      <c r="C12099">
        <v>8120</v>
      </c>
      <c r="D12099" t="str">
        <f t="shared" si="24525"/>
        <v xml:space="preserve">Zutritt Vorbereitung ist aktiv </v>
      </c>
      <c r="E12099">
        <f t="shared" ref="E12099" si="24576">COUNTIF(Elements,$C12099)</f>
        <v>174</v>
      </c>
      <c r="F12099">
        <f t="shared" ref="F12099" si="24577">COUNTIFS(Elements,C12099,Storung,D12099)</f>
        <v>95</v>
      </c>
      <c r="H12099" s="4"/>
      <c r="I12099" s="4"/>
      <c r="J12099" s="5"/>
    </row>
    <row r="12100" spans="1:10" x14ac:dyDescent="0.25">
      <c r="A12100" s="4">
        <v>44156.206701388888</v>
      </c>
      <c r="B12100" t="str">
        <f t="shared" si="24524"/>
        <v>CONV_ZONE</v>
      </c>
      <c r="C12100">
        <v>8120</v>
      </c>
      <c r="D12100" t="str">
        <f t="shared" si="24525"/>
        <v xml:space="preserve">Zutritt Vorbereitung ist aktiv </v>
      </c>
      <c r="E12100">
        <f t="shared" ref="E12100" si="24578">COUNTIF(Elements,$C12100)</f>
        <v>174</v>
      </c>
      <c r="F12100">
        <f t="shared" ref="F12100" si="24579">COUNTIFS(Elements,C12100,Storung,D12100)</f>
        <v>95</v>
      </c>
      <c r="H12100" s="4"/>
      <c r="I12100" s="4"/>
      <c r="J12100" s="5"/>
    </row>
    <row r="12101" spans="1:10" x14ac:dyDescent="0.25">
      <c r="A12101" s="4">
        <v>44155.930162037039</v>
      </c>
      <c r="B12101" t="str">
        <f t="shared" si="24524"/>
        <v>CONV_ZONE</v>
      </c>
      <c r="C12101">
        <v>8120</v>
      </c>
      <c r="D12101" t="str">
        <f t="shared" si="24525"/>
        <v xml:space="preserve">Zutritt Vorbereitung ist aktiv </v>
      </c>
      <c r="E12101">
        <f t="shared" ref="E12101" si="24580">COUNTIF(Elements,$C12101)</f>
        <v>174</v>
      </c>
      <c r="F12101">
        <f t="shared" ref="F12101" si="24581">COUNTIFS(Elements,C12101,Storung,D12101)</f>
        <v>95</v>
      </c>
      <c r="H12101" s="4"/>
      <c r="I12101" s="4"/>
      <c r="J12101" s="5"/>
    </row>
    <row r="12102" spans="1:10" x14ac:dyDescent="0.25">
      <c r="A12102" s="4">
        <v>44155.929444444446</v>
      </c>
      <c r="B12102" t="str">
        <f t="shared" si="24524"/>
        <v>CONV_ZONE</v>
      </c>
      <c r="C12102">
        <v>8120</v>
      </c>
      <c r="D12102" t="str">
        <f t="shared" si="24525"/>
        <v xml:space="preserve">Zutritt Vorbereitung ist aktiv </v>
      </c>
      <c r="E12102">
        <f t="shared" ref="E12102" si="24582">COUNTIF(Elements,$C12102)</f>
        <v>174</v>
      </c>
      <c r="F12102">
        <f t="shared" ref="F12102" si="24583">COUNTIFS(Elements,C12102,Storung,D12102)</f>
        <v>95</v>
      </c>
      <c r="H12102" s="4"/>
      <c r="I12102" s="4"/>
      <c r="J12102" s="5"/>
    </row>
    <row r="12103" spans="1:10" x14ac:dyDescent="0.25">
      <c r="A12103" s="4">
        <v>44155.280972222223</v>
      </c>
      <c r="B12103" t="str">
        <f t="shared" si="24524"/>
        <v>CONV_ZONE</v>
      </c>
      <c r="C12103">
        <v>8120</v>
      </c>
      <c r="D12103" t="str">
        <f t="shared" si="24525"/>
        <v xml:space="preserve">Zutritt Vorbereitung ist aktiv </v>
      </c>
      <c r="E12103">
        <f t="shared" ref="E12103" si="24584">COUNTIF(Elements,$C12103)</f>
        <v>174</v>
      </c>
      <c r="F12103">
        <f t="shared" ref="F12103" si="24585">COUNTIFS(Elements,C12103,Storung,D12103)</f>
        <v>95</v>
      </c>
      <c r="H12103" s="4"/>
      <c r="I12103" s="4"/>
      <c r="J12103" s="5"/>
    </row>
    <row r="12104" spans="1:10" x14ac:dyDescent="0.25">
      <c r="A12104" s="4">
        <v>44155.279826388891</v>
      </c>
      <c r="B12104" t="str">
        <f t="shared" si="24524"/>
        <v>CONV_ZONE</v>
      </c>
      <c r="C12104">
        <v>8120</v>
      </c>
      <c r="D12104" t="str">
        <f t="shared" si="24525"/>
        <v xml:space="preserve">Zutritt Vorbereitung ist aktiv </v>
      </c>
      <c r="E12104">
        <f t="shared" ref="E12104" si="24586">COUNTIF(Elements,$C12104)</f>
        <v>174</v>
      </c>
      <c r="F12104">
        <f t="shared" ref="F12104" si="24587">COUNTIFS(Elements,C12104,Storung,D12104)</f>
        <v>95</v>
      </c>
      <c r="H12104" s="4"/>
      <c r="I12104" s="4"/>
      <c r="J12104" s="5"/>
    </row>
    <row r="12105" spans="1:10" x14ac:dyDescent="0.25">
      <c r="A12105" s="4">
        <v>44155.200474537036</v>
      </c>
      <c r="B12105" t="str">
        <f t="shared" si="24524"/>
        <v>CONV_ZONE</v>
      </c>
      <c r="C12105">
        <v>8120</v>
      </c>
      <c r="D12105" t="str">
        <f t="shared" si="24525"/>
        <v xml:space="preserve">Zutritt Vorbereitung ist aktiv </v>
      </c>
      <c r="E12105">
        <f t="shared" ref="E12105" si="24588">COUNTIF(Elements,$C12105)</f>
        <v>174</v>
      </c>
      <c r="F12105">
        <f t="shared" ref="F12105" si="24589">COUNTIFS(Elements,C12105,Storung,D12105)</f>
        <v>95</v>
      </c>
      <c r="H12105" s="4"/>
      <c r="I12105" s="4"/>
      <c r="J12105" s="5"/>
    </row>
    <row r="12106" spans="1:10" x14ac:dyDescent="0.25">
      <c r="A12106" s="4">
        <v>44155.199236111112</v>
      </c>
      <c r="B12106" t="str">
        <f t="shared" si="24524"/>
        <v>CONV_ZONE</v>
      </c>
      <c r="C12106">
        <v>8120</v>
      </c>
      <c r="D12106" t="str">
        <f t="shared" si="24525"/>
        <v xml:space="preserve">Zutritt Vorbereitung ist aktiv </v>
      </c>
      <c r="E12106">
        <f t="shared" ref="E12106" si="24590">COUNTIF(Elements,$C12106)</f>
        <v>174</v>
      </c>
      <c r="F12106">
        <f t="shared" ref="F12106" si="24591">COUNTIFS(Elements,C12106,Storung,D12106)</f>
        <v>95</v>
      </c>
      <c r="H12106" s="4"/>
      <c r="I12106" s="4"/>
      <c r="J12106" s="5"/>
    </row>
    <row r="12107" spans="1:10" x14ac:dyDescent="0.25">
      <c r="A12107" s="4">
        <v>44154.957048611112</v>
      </c>
      <c r="B12107" t="str">
        <f t="shared" si="24524"/>
        <v>CONV_ZONE</v>
      </c>
      <c r="C12107">
        <v>8120</v>
      </c>
      <c r="D12107" t="str">
        <f t="shared" si="24525"/>
        <v xml:space="preserve">Zutritt Vorbereitung ist aktiv </v>
      </c>
      <c r="E12107">
        <f t="shared" ref="E12107" si="24592">COUNTIF(Elements,$C12107)</f>
        <v>174</v>
      </c>
      <c r="F12107">
        <f t="shared" ref="F12107" si="24593">COUNTIFS(Elements,C12107,Storung,D12107)</f>
        <v>95</v>
      </c>
      <c r="H12107" s="4"/>
      <c r="I12107" s="4"/>
      <c r="J12107" s="5"/>
    </row>
    <row r="12108" spans="1:10" x14ac:dyDescent="0.25">
      <c r="A12108" s="4">
        <v>44154.956805555557</v>
      </c>
      <c r="B12108" t="str">
        <f t="shared" si="24524"/>
        <v>CONV_ZONE</v>
      </c>
      <c r="C12108">
        <v>8120</v>
      </c>
      <c r="D12108" t="str">
        <f t="shared" si="24525"/>
        <v xml:space="preserve">Zutritt Vorbereitung ist aktiv </v>
      </c>
      <c r="E12108">
        <f t="shared" ref="E12108" si="24594">COUNTIF(Elements,$C12108)</f>
        <v>174</v>
      </c>
      <c r="F12108">
        <f t="shared" ref="F12108" si="24595">COUNTIFS(Elements,C12108,Storung,D12108)</f>
        <v>95</v>
      </c>
      <c r="H12108" s="4"/>
      <c r="I12108" s="4"/>
      <c r="J12108" s="5"/>
    </row>
    <row r="12109" spans="1:10" x14ac:dyDescent="0.25">
      <c r="A12109" s="4">
        <v>44154.954953703702</v>
      </c>
      <c r="B12109" t="str">
        <f t="shared" si="24524"/>
        <v>CONV_ZONE</v>
      </c>
      <c r="C12109">
        <v>8120</v>
      </c>
      <c r="D12109" t="str">
        <f t="shared" si="24525"/>
        <v xml:space="preserve">Zutritt Vorbereitung ist aktiv </v>
      </c>
      <c r="E12109">
        <f t="shared" ref="E12109" si="24596">COUNTIF(Elements,$C12109)</f>
        <v>174</v>
      </c>
      <c r="F12109">
        <f t="shared" ref="F12109" si="24597">COUNTIFS(Elements,C12109,Storung,D12109)</f>
        <v>95</v>
      </c>
      <c r="H12109" s="4"/>
      <c r="I12109" s="4"/>
      <c r="J12109" s="5"/>
    </row>
    <row r="12110" spans="1:10" x14ac:dyDescent="0.25">
      <c r="A12110" s="4">
        <v>44154.643391203703</v>
      </c>
      <c r="B12110" t="str">
        <f t="shared" si="24524"/>
        <v>CONV_ZONE</v>
      </c>
      <c r="C12110">
        <v>8120</v>
      </c>
      <c r="D12110" t="str">
        <f t="shared" si="24525"/>
        <v xml:space="preserve">Zutritt Vorbereitung ist aktiv </v>
      </c>
      <c r="E12110">
        <f t="shared" ref="E12110" si="24598">COUNTIF(Elements,$C12110)</f>
        <v>174</v>
      </c>
      <c r="F12110">
        <f t="shared" ref="F12110" si="24599">COUNTIFS(Elements,C12110,Storung,D12110)</f>
        <v>95</v>
      </c>
      <c r="H12110" s="4"/>
      <c r="I12110" s="4"/>
      <c r="J12110" s="5"/>
    </row>
    <row r="12111" spans="1:10" x14ac:dyDescent="0.25">
      <c r="A12111" s="4">
        <v>44154.636550925927</v>
      </c>
      <c r="B12111" t="str">
        <f t="shared" si="24524"/>
        <v>CONV_ZONE</v>
      </c>
      <c r="C12111">
        <v>8120</v>
      </c>
      <c r="D12111" t="str">
        <f t="shared" si="24525"/>
        <v xml:space="preserve">Zutritt Vorbereitung ist aktiv </v>
      </c>
      <c r="E12111">
        <f t="shared" ref="E12111" si="24600">COUNTIF(Elements,$C12111)</f>
        <v>174</v>
      </c>
      <c r="F12111">
        <f t="shared" ref="F12111" si="24601">COUNTIFS(Elements,C12111,Storung,D12111)</f>
        <v>95</v>
      </c>
      <c r="H12111" s="4"/>
      <c r="I12111" s="4"/>
      <c r="J12111" s="5"/>
    </row>
    <row r="12112" spans="1:10" x14ac:dyDescent="0.25">
      <c r="A12112" s="4">
        <v>44154.532465277778</v>
      </c>
      <c r="B12112" t="str">
        <f t="shared" si="24524"/>
        <v>CONV_ZONE</v>
      </c>
      <c r="C12112">
        <v>8120</v>
      </c>
      <c r="D12112" t="str">
        <f t="shared" si="24525"/>
        <v xml:space="preserve">Zutritt Vorbereitung ist aktiv </v>
      </c>
      <c r="E12112">
        <f t="shared" ref="E12112" si="24602">COUNTIF(Elements,$C12112)</f>
        <v>174</v>
      </c>
      <c r="F12112">
        <f t="shared" ref="F12112" si="24603">COUNTIFS(Elements,C12112,Storung,D12112)</f>
        <v>95</v>
      </c>
      <c r="H12112" s="4"/>
      <c r="I12112" s="4"/>
      <c r="J12112" s="5"/>
    </row>
    <row r="12113" spans="1:10" x14ac:dyDescent="0.25">
      <c r="A12113" s="4">
        <v>44154.520231481481</v>
      </c>
      <c r="B12113" t="str">
        <f t="shared" si="24524"/>
        <v>CONV_ZONE</v>
      </c>
      <c r="C12113">
        <v>8120</v>
      </c>
      <c r="D12113" t="str">
        <f t="shared" si="24525"/>
        <v xml:space="preserve">Zutritt Vorbereitung ist aktiv </v>
      </c>
      <c r="E12113">
        <f t="shared" ref="E12113" si="24604">COUNTIF(Elements,$C12113)</f>
        <v>174</v>
      </c>
      <c r="F12113">
        <f t="shared" ref="F12113" si="24605">COUNTIFS(Elements,C12113,Storung,D12113)</f>
        <v>95</v>
      </c>
      <c r="H12113" s="4"/>
      <c r="I12113" s="4"/>
      <c r="J12113" s="5"/>
    </row>
    <row r="12114" spans="1:10" x14ac:dyDescent="0.25">
      <c r="A12114" s="4">
        <v>44154.519317129627</v>
      </c>
      <c r="B12114" t="str">
        <f t="shared" si="24524"/>
        <v>CONV_ZONE</v>
      </c>
      <c r="C12114">
        <v>8120</v>
      </c>
      <c r="D12114" t="str">
        <f t="shared" si="24525"/>
        <v xml:space="preserve">Zutritt Vorbereitung ist aktiv </v>
      </c>
      <c r="E12114">
        <f t="shared" ref="E12114" si="24606">COUNTIF(Elements,$C12114)</f>
        <v>174</v>
      </c>
      <c r="F12114">
        <f t="shared" ref="F12114" si="24607">COUNTIFS(Elements,C12114,Storung,D12114)</f>
        <v>95</v>
      </c>
      <c r="H12114" s="4"/>
      <c r="I12114" s="4"/>
      <c r="J12114" s="5"/>
    </row>
    <row r="12115" spans="1:10" x14ac:dyDescent="0.25">
      <c r="A12115" s="4">
        <v>44153.343356481484</v>
      </c>
      <c r="B12115" t="str">
        <f t="shared" si="24524"/>
        <v>CONV_ZONE</v>
      </c>
      <c r="C12115">
        <v>8120</v>
      </c>
      <c r="D12115" t="str">
        <f t="shared" si="24525"/>
        <v xml:space="preserve">Zutritt Vorbereitung ist aktiv </v>
      </c>
      <c r="E12115">
        <f t="shared" ref="E12115" si="24608">COUNTIF(Elements,$C12115)</f>
        <v>174</v>
      </c>
      <c r="F12115">
        <f t="shared" ref="F12115" si="24609">COUNTIFS(Elements,C12115,Storung,D12115)</f>
        <v>95</v>
      </c>
      <c r="H12115" s="4"/>
      <c r="I12115" s="4"/>
      <c r="J12115" s="5"/>
    </row>
    <row r="12116" spans="1:10" x14ac:dyDescent="0.25">
      <c r="A12116" s="4">
        <v>44153.327164351853</v>
      </c>
      <c r="B12116" t="str">
        <f t="shared" si="24524"/>
        <v>CONV_ZONE</v>
      </c>
      <c r="C12116">
        <v>8120</v>
      </c>
      <c r="D12116" t="str">
        <f t="shared" si="24525"/>
        <v xml:space="preserve">Zutritt Vorbereitung ist aktiv </v>
      </c>
      <c r="E12116">
        <f t="shared" ref="E12116" si="24610">COUNTIF(Elements,$C12116)</f>
        <v>174</v>
      </c>
      <c r="F12116">
        <f t="shared" ref="F12116" si="24611">COUNTIFS(Elements,C12116,Storung,D12116)</f>
        <v>95</v>
      </c>
      <c r="H12116" s="4"/>
      <c r="I12116" s="4"/>
      <c r="J12116" s="5"/>
    </row>
    <row r="12117" spans="1:10" x14ac:dyDescent="0.25">
      <c r="A12117" s="4">
        <v>44153.307314814818</v>
      </c>
      <c r="B12117" t="str">
        <f t="shared" si="24524"/>
        <v>CONV_ZONE</v>
      </c>
      <c r="C12117">
        <v>8120</v>
      </c>
      <c r="D12117" t="str">
        <f t="shared" si="24525"/>
        <v xml:space="preserve">Zutritt Vorbereitung ist aktiv </v>
      </c>
      <c r="E12117">
        <f t="shared" ref="E12117" si="24612">COUNTIF(Elements,$C12117)</f>
        <v>174</v>
      </c>
      <c r="F12117">
        <f t="shared" ref="F12117" si="24613">COUNTIFS(Elements,C12117,Storung,D12117)</f>
        <v>95</v>
      </c>
      <c r="H12117" s="4"/>
      <c r="I12117" s="4"/>
      <c r="J12117" s="5"/>
    </row>
    <row r="12118" spans="1:10" x14ac:dyDescent="0.25">
      <c r="A12118" s="4">
        <v>44153.227418981478</v>
      </c>
      <c r="B12118" t="str">
        <f t="shared" si="24524"/>
        <v>CONV_ZONE</v>
      </c>
      <c r="C12118">
        <v>8120</v>
      </c>
      <c r="D12118" t="str">
        <f t="shared" si="24525"/>
        <v xml:space="preserve">Zutritt Vorbereitung ist aktiv </v>
      </c>
      <c r="E12118">
        <f t="shared" ref="E12118" si="24614">COUNTIF(Elements,$C12118)</f>
        <v>174</v>
      </c>
      <c r="F12118">
        <f t="shared" ref="F12118" si="24615">COUNTIFS(Elements,C12118,Storung,D12118)</f>
        <v>95</v>
      </c>
      <c r="H12118" s="4"/>
      <c r="I12118" s="4"/>
      <c r="J12118" s="5"/>
    </row>
    <row r="12119" spans="1:10" x14ac:dyDescent="0.25">
      <c r="A12119" s="4">
        <v>44153.226574074077</v>
      </c>
      <c r="B12119" t="str">
        <f t="shared" si="24524"/>
        <v>CONV_ZONE</v>
      </c>
      <c r="C12119">
        <v>8120</v>
      </c>
      <c r="D12119" t="str">
        <f t="shared" si="24525"/>
        <v xml:space="preserve">Zutritt Vorbereitung ist aktiv </v>
      </c>
      <c r="E12119">
        <f t="shared" ref="E12119" si="24616">COUNTIF(Elements,$C12119)</f>
        <v>174</v>
      </c>
      <c r="F12119">
        <f t="shared" ref="F12119" si="24617">COUNTIFS(Elements,C12119,Storung,D12119)</f>
        <v>95</v>
      </c>
      <c r="H12119" s="4"/>
      <c r="I12119" s="4"/>
      <c r="J12119" s="5"/>
    </row>
    <row r="12120" spans="1:10" x14ac:dyDescent="0.25">
      <c r="A12120" s="4">
        <v>44153.225775462961</v>
      </c>
      <c r="B12120" t="str">
        <f t="shared" si="24524"/>
        <v>CONV_ZONE</v>
      </c>
      <c r="C12120">
        <v>8120</v>
      </c>
      <c r="D12120" t="str">
        <f t="shared" si="24525"/>
        <v xml:space="preserve">Zutritt Vorbereitung ist aktiv </v>
      </c>
      <c r="E12120">
        <f t="shared" ref="E12120" si="24618">COUNTIF(Elements,$C12120)</f>
        <v>174</v>
      </c>
      <c r="F12120">
        <f t="shared" ref="F12120" si="24619">COUNTIFS(Elements,C12120,Storung,D12120)</f>
        <v>95</v>
      </c>
      <c r="H12120" s="4"/>
      <c r="I12120" s="4"/>
      <c r="J12120" s="5"/>
    </row>
    <row r="12121" spans="1:10" x14ac:dyDescent="0.25">
      <c r="A12121" s="4">
        <v>44152.645208333335</v>
      </c>
      <c r="B12121" t="str">
        <f t="shared" si="24524"/>
        <v>CONV_ZONE</v>
      </c>
      <c r="C12121">
        <v>8120</v>
      </c>
      <c r="D12121" t="str">
        <f t="shared" si="24525"/>
        <v xml:space="preserve">Zutritt Vorbereitung ist aktiv </v>
      </c>
      <c r="E12121">
        <f t="shared" ref="E12121" si="24620">COUNTIF(Elements,$C12121)</f>
        <v>174</v>
      </c>
      <c r="F12121">
        <f t="shared" ref="F12121" si="24621">COUNTIFS(Elements,C12121,Storung,D12121)</f>
        <v>95</v>
      </c>
      <c r="H12121" s="4"/>
      <c r="I12121" s="4"/>
      <c r="J12121" s="5"/>
    </row>
    <row r="12122" spans="1:10" x14ac:dyDescent="0.25">
      <c r="A12122" s="4">
        <v>44152.642777777779</v>
      </c>
      <c r="B12122" t="str">
        <f t="shared" si="24524"/>
        <v>CONV_ZONE</v>
      </c>
      <c r="C12122">
        <v>8120</v>
      </c>
      <c r="D12122" t="str">
        <f t="shared" si="24525"/>
        <v xml:space="preserve">Zutritt Vorbereitung ist aktiv </v>
      </c>
      <c r="E12122">
        <f t="shared" ref="E12122" si="24622">COUNTIF(Elements,$C12122)</f>
        <v>174</v>
      </c>
      <c r="F12122">
        <f t="shared" ref="F12122" si="24623">COUNTIFS(Elements,C12122,Storung,D12122)</f>
        <v>95</v>
      </c>
      <c r="H12122" s="4"/>
      <c r="I12122" s="4"/>
      <c r="J12122" s="5"/>
    </row>
    <row r="12123" spans="1:10" x14ac:dyDescent="0.25">
      <c r="A12123" s="4">
        <v>44152.611851851849</v>
      </c>
      <c r="B12123" t="str">
        <f t="shared" si="24524"/>
        <v>CONV_ZONE</v>
      </c>
      <c r="C12123">
        <v>8120</v>
      </c>
      <c r="D12123" t="str">
        <f t="shared" si="24525"/>
        <v xml:space="preserve">Zutritt Vorbereitung ist aktiv </v>
      </c>
      <c r="E12123">
        <f t="shared" ref="E12123" si="24624">COUNTIF(Elements,$C12123)</f>
        <v>174</v>
      </c>
      <c r="F12123">
        <f t="shared" ref="F12123" si="24625">COUNTIFS(Elements,C12123,Storung,D12123)</f>
        <v>95</v>
      </c>
      <c r="H12123" s="4"/>
      <c r="I12123" s="4"/>
      <c r="J12123" s="5"/>
    </row>
    <row r="12124" spans="1:10" x14ac:dyDescent="0.25">
      <c r="A12124" s="4">
        <v>44152.60864583333</v>
      </c>
      <c r="B12124" t="str">
        <f t="shared" si="24524"/>
        <v>CONV_ZONE</v>
      </c>
      <c r="C12124">
        <v>8120</v>
      </c>
      <c r="D12124" t="str">
        <f t="shared" si="24525"/>
        <v xml:space="preserve">Zutritt Vorbereitung ist aktiv </v>
      </c>
      <c r="E12124">
        <f t="shared" ref="E12124" si="24626">COUNTIF(Elements,$C12124)</f>
        <v>174</v>
      </c>
      <c r="F12124">
        <f t="shared" ref="F12124" si="24627">COUNTIFS(Elements,C12124,Storung,D12124)</f>
        <v>95</v>
      </c>
      <c r="H12124" s="4"/>
      <c r="I12124" s="4"/>
      <c r="J12124" s="5"/>
    </row>
    <row r="12125" spans="1:10" x14ac:dyDescent="0.25">
      <c r="A12125" s="4">
        <v>44152.59443287037</v>
      </c>
      <c r="B12125" t="str">
        <f t="shared" si="24524"/>
        <v>CONV_ZONE</v>
      </c>
      <c r="C12125">
        <v>8120</v>
      </c>
      <c r="D12125" t="str">
        <f t="shared" si="24525"/>
        <v xml:space="preserve">Zutritt Vorbereitung ist aktiv </v>
      </c>
      <c r="E12125">
        <f t="shared" ref="E12125" si="24628">COUNTIF(Elements,$C12125)</f>
        <v>174</v>
      </c>
      <c r="F12125">
        <f t="shared" ref="F12125" si="24629">COUNTIFS(Elements,C12125,Storung,D12125)</f>
        <v>95</v>
      </c>
      <c r="H12125" s="4"/>
      <c r="I12125" s="4"/>
      <c r="J12125" s="5"/>
    </row>
    <row r="12126" spans="1:10" x14ac:dyDescent="0.25">
      <c r="A12126" s="4">
        <v>44152.593009259261</v>
      </c>
      <c r="B12126" t="str">
        <f t="shared" si="24524"/>
        <v>CONV_ZONE</v>
      </c>
      <c r="C12126">
        <v>8120</v>
      </c>
      <c r="D12126" t="str">
        <f t="shared" si="24525"/>
        <v xml:space="preserve">Zutritt Vorbereitung ist aktiv </v>
      </c>
      <c r="E12126">
        <f t="shared" ref="E12126" si="24630">COUNTIF(Elements,$C12126)</f>
        <v>174</v>
      </c>
      <c r="F12126">
        <f t="shared" ref="F12126" si="24631">COUNTIFS(Elements,C12126,Storung,D12126)</f>
        <v>95</v>
      </c>
      <c r="H12126" s="4"/>
      <c r="I12126" s="4"/>
      <c r="J12126" s="5"/>
    </row>
    <row r="12127" spans="1:10" x14ac:dyDescent="0.25">
      <c r="A12127" s="4">
        <v>44152.417071759257</v>
      </c>
      <c r="B12127" t="str">
        <f t="shared" si="24524"/>
        <v>CONV_ZONE</v>
      </c>
      <c r="C12127">
        <v>8120</v>
      </c>
      <c r="D12127" t="str">
        <f t="shared" si="24525"/>
        <v xml:space="preserve">Zutritt Vorbereitung ist aktiv </v>
      </c>
      <c r="E12127">
        <f t="shared" ref="E12127" si="24632">COUNTIF(Elements,$C12127)</f>
        <v>174</v>
      </c>
      <c r="F12127">
        <f t="shared" ref="F12127" si="24633">COUNTIFS(Elements,C12127,Storung,D12127)</f>
        <v>95</v>
      </c>
      <c r="H12127" s="4"/>
      <c r="I12127" s="4"/>
      <c r="J12127" s="5"/>
    </row>
    <row r="12128" spans="1:10" x14ac:dyDescent="0.25">
      <c r="A12128" s="4">
        <v>44152.41097222222</v>
      </c>
      <c r="B12128" t="str">
        <f t="shared" si="24524"/>
        <v>CONV_ZONE</v>
      </c>
      <c r="C12128">
        <v>8120</v>
      </c>
      <c r="D12128" t="str">
        <f t="shared" si="24525"/>
        <v xml:space="preserve">Zutritt Vorbereitung ist aktiv </v>
      </c>
      <c r="E12128">
        <f t="shared" ref="E12128" si="24634">COUNTIF(Elements,$C12128)</f>
        <v>174</v>
      </c>
      <c r="F12128">
        <f t="shared" ref="F12128" si="24635">COUNTIFS(Elements,C12128,Storung,D12128)</f>
        <v>95</v>
      </c>
      <c r="H12128" s="4"/>
      <c r="I12128" s="4"/>
      <c r="J12128" s="5"/>
    </row>
    <row r="12129" spans="1:10" x14ac:dyDescent="0.25">
      <c r="A12129" s="4">
        <v>44152.34778935185</v>
      </c>
      <c r="B12129" t="str">
        <f t="shared" si="24524"/>
        <v>CONV_ZONE</v>
      </c>
      <c r="C12129">
        <v>8120</v>
      </c>
      <c r="D12129" t="str">
        <f t="shared" si="24525"/>
        <v xml:space="preserve">Zutritt Vorbereitung ist aktiv </v>
      </c>
      <c r="E12129">
        <f t="shared" ref="E12129" si="24636">COUNTIF(Elements,$C12129)</f>
        <v>174</v>
      </c>
      <c r="F12129">
        <f t="shared" ref="F12129" si="24637">COUNTIFS(Elements,C12129,Storung,D12129)</f>
        <v>95</v>
      </c>
      <c r="H12129" s="4"/>
      <c r="I12129" s="4"/>
      <c r="J12129" s="5"/>
    </row>
    <row r="12130" spans="1:10" x14ac:dyDescent="0.25">
      <c r="A12130" s="4">
        <v>44152.333611111113</v>
      </c>
      <c r="B12130" t="str">
        <f t="shared" si="24524"/>
        <v>CONV_ZONE</v>
      </c>
      <c r="C12130">
        <v>8120</v>
      </c>
      <c r="D12130" t="str">
        <f t="shared" si="24525"/>
        <v xml:space="preserve">Zutritt Vorbereitung ist aktiv </v>
      </c>
      <c r="E12130">
        <f t="shared" ref="E12130" si="24638">COUNTIF(Elements,$C12130)</f>
        <v>174</v>
      </c>
      <c r="F12130">
        <f t="shared" ref="F12130" si="24639">COUNTIFS(Elements,C12130,Storung,D12130)</f>
        <v>95</v>
      </c>
      <c r="H12130" s="4"/>
      <c r="I12130" s="4"/>
      <c r="J12130" s="5"/>
    </row>
    <row r="12131" spans="1:10" x14ac:dyDescent="0.25">
      <c r="A12131" s="4">
        <v>44152.330590277779</v>
      </c>
      <c r="B12131" t="str">
        <f t="shared" si="24524"/>
        <v>CONV_ZONE</v>
      </c>
      <c r="C12131">
        <v>8120</v>
      </c>
      <c r="D12131" t="str">
        <f t="shared" si="24525"/>
        <v xml:space="preserve">Zutritt Vorbereitung ist aktiv </v>
      </c>
      <c r="E12131">
        <f t="shared" ref="E12131" si="24640">COUNTIF(Elements,$C12131)</f>
        <v>174</v>
      </c>
      <c r="F12131">
        <f t="shared" ref="F12131" si="24641">COUNTIFS(Elements,C12131,Storung,D12131)</f>
        <v>95</v>
      </c>
      <c r="H12131" s="4"/>
      <c r="I12131" s="4"/>
      <c r="J12131" s="5"/>
    </row>
    <row r="12132" spans="1:10" x14ac:dyDescent="0.25">
      <c r="A12132" s="4">
        <v>44152.312372685185</v>
      </c>
      <c r="B12132" t="str">
        <f t="shared" si="24524"/>
        <v>CONV_ZONE</v>
      </c>
      <c r="C12132">
        <v>8120</v>
      </c>
      <c r="D12132" t="str">
        <f t="shared" si="24525"/>
        <v xml:space="preserve">Zutritt Vorbereitung ist aktiv </v>
      </c>
      <c r="E12132">
        <f t="shared" ref="E12132" si="24642">COUNTIF(Elements,$C12132)</f>
        <v>174</v>
      </c>
      <c r="F12132">
        <f t="shared" ref="F12132" si="24643">COUNTIFS(Elements,C12132,Storung,D12132)</f>
        <v>95</v>
      </c>
      <c r="H12132" s="4"/>
      <c r="I12132" s="4"/>
      <c r="J12132" s="5"/>
    </row>
    <row r="12133" spans="1:10" x14ac:dyDescent="0.25">
      <c r="A12133" s="4">
        <v>44152.269328703704</v>
      </c>
      <c r="B12133" t="str">
        <f t="shared" si="24524"/>
        <v>CONV_ZONE</v>
      </c>
      <c r="C12133">
        <v>8120</v>
      </c>
      <c r="D12133" t="str">
        <f t="shared" si="24525"/>
        <v xml:space="preserve">Zutritt Vorbereitung ist aktiv </v>
      </c>
      <c r="E12133">
        <f t="shared" ref="E12133" si="24644">COUNTIF(Elements,$C12133)</f>
        <v>174</v>
      </c>
      <c r="F12133">
        <f t="shared" ref="F12133" si="24645">COUNTIFS(Elements,C12133,Storung,D12133)</f>
        <v>95</v>
      </c>
      <c r="H12133" s="4"/>
      <c r="I12133" s="4"/>
      <c r="J12133" s="5"/>
    </row>
    <row r="12134" spans="1:10" x14ac:dyDescent="0.25">
      <c r="A12134" s="4">
        <v>44152.113483796296</v>
      </c>
      <c r="B12134" t="str">
        <f t="shared" si="24524"/>
        <v>CONV_ZONE</v>
      </c>
      <c r="C12134">
        <v>8120</v>
      </c>
      <c r="D12134" t="str">
        <f t="shared" si="24525"/>
        <v xml:space="preserve">Zutritt Vorbereitung ist aktiv </v>
      </c>
      <c r="E12134">
        <f t="shared" ref="E12134" si="24646">COUNTIF(Elements,$C12134)</f>
        <v>174</v>
      </c>
      <c r="F12134">
        <f t="shared" ref="F12134" si="24647">COUNTIFS(Elements,C12134,Storung,D12134)</f>
        <v>95</v>
      </c>
      <c r="H12134" s="4"/>
      <c r="I12134" s="4"/>
      <c r="J12134" s="5"/>
    </row>
    <row r="12135" spans="1:10" x14ac:dyDescent="0.25">
      <c r="A12135" s="4">
        <v>44152.113217592596</v>
      </c>
      <c r="B12135" t="str">
        <f t="shared" si="24524"/>
        <v>CONV_ZONE</v>
      </c>
      <c r="C12135">
        <v>8120</v>
      </c>
      <c r="D12135" t="str">
        <f t="shared" si="24525"/>
        <v xml:space="preserve">Zutritt Vorbereitung ist aktiv </v>
      </c>
      <c r="E12135">
        <f t="shared" ref="E12135" si="24648">COUNTIF(Elements,$C12135)</f>
        <v>174</v>
      </c>
      <c r="F12135">
        <f t="shared" ref="F12135" si="24649">COUNTIFS(Elements,C12135,Storung,D12135)</f>
        <v>95</v>
      </c>
      <c r="H12135" s="4"/>
      <c r="I12135" s="4"/>
      <c r="J12135" s="5"/>
    </row>
    <row r="12136" spans="1:10" x14ac:dyDescent="0.25">
      <c r="A12136" s="4">
        <v>44152.108564814815</v>
      </c>
      <c r="B12136" t="str">
        <f t="shared" si="24524"/>
        <v>CONV_ZONE</v>
      </c>
      <c r="C12136">
        <v>8120</v>
      </c>
      <c r="D12136" t="str">
        <f t="shared" si="24525"/>
        <v xml:space="preserve">Zutritt Vorbereitung ist aktiv </v>
      </c>
      <c r="E12136">
        <f t="shared" ref="E12136" si="24650">COUNTIF(Elements,$C12136)</f>
        <v>174</v>
      </c>
      <c r="F12136">
        <f t="shared" ref="F12136" si="24651">COUNTIFS(Elements,C12136,Storung,D12136)</f>
        <v>95</v>
      </c>
      <c r="H12136" s="4"/>
      <c r="I12136" s="4"/>
      <c r="J12136" s="5"/>
    </row>
    <row r="12137" spans="1:10" x14ac:dyDescent="0.25">
      <c r="A12137" s="4">
        <v>44152.106898148151</v>
      </c>
      <c r="B12137" t="str">
        <f t="shared" si="24524"/>
        <v>CONV_ZONE</v>
      </c>
      <c r="C12137">
        <v>8120</v>
      </c>
      <c r="D12137" t="str">
        <f t="shared" si="24525"/>
        <v xml:space="preserve">Zutritt Vorbereitung ist aktiv </v>
      </c>
      <c r="E12137">
        <f t="shared" ref="E12137" si="24652">COUNTIF(Elements,$C12137)</f>
        <v>174</v>
      </c>
      <c r="F12137">
        <f t="shared" ref="F12137" si="24653">COUNTIFS(Elements,C12137,Storung,D12137)</f>
        <v>95</v>
      </c>
      <c r="H12137" s="4"/>
      <c r="I12137" s="4"/>
      <c r="J12137" s="5"/>
    </row>
    <row r="12138" spans="1:10" x14ac:dyDescent="0.25">
      <c r="A12138" s="4">
        <v>44152.106041666666</v>
      </c>
      <c r="B12138" t="str">
        <f t="shared" ref="B12138:B12201" si="24654">"CONV_ZONE"</f>
        <v>CONV_ZONE</v>
      </c>
      <c r="C12138">
        <v>8120</v>
      </c>
      <c r="D12138" t="str">
        <f t="shared" ref="D12138:D12201" si="24655">"Zutritt Vorbereitung ist aktiv "</f>
        <v xml:space="preserve">Zutritt Vorbereitung ist aktiv </v>
      </c>
      <c r="E12138">
        <f t="shared" ref="E12138" si="24656">COUNTIF(Elements,$C12138)</f>
        <v>174</v>
      </c>
      <c r="F12138">
        <f t="shared" ref="F12138" si="24657">COUNTIFS(Elements,C12138,Storung,D12138)</f>
        <v>95</v>
      </c>
      <c r="H12138" s="4"/>
      <c r="I12138" s="4"/>
      <c r="J12138" s="5"/>
    </row>
    <row r="12139" spans="1:10" x14ac:dyDescent="0.25">
      <c r="A12139" s="4">
        <v>44151.897870370369</v>
      </c>
      <c r="B12139" t="str">
        <f t="shared" si="24654"/>
        <v>CONV_ZONE</v>
      </c>
      <c r="C12139">
        <v>8120</v>
      </c>
      <c r="D12139" t="str">
        <f t="shared" si="24655"/>
        <v xml:space="preserve">Zutritt Vorbereitung ist aktiv </v>
      </c>
      <c r="E12139">
        <f t="shared" ref="E12139" si="24658">COUNTIF(Elements,$C12139)</f>
        <v>174</v>
      </c>
      <c r="F12139">
        <f t="shared" ref="F12139" si="24659">COUNTIFS(Elements,C12139,Storung,D12139)</f>
        <v>95</v>
      </c>
      <c r="H12139" s="4"/>
      <c r="I12139" s="4"/>
      <c r="J12139" s="5"/>
    </row>
    <row r="12140" spans="1:10" x14ac:dyDescent="0.25">
      <c r="A12140" s="4">
        <v>44151.677361111113</v>
      </c>
      <c r="B12140" t="str">
        <f t="shared" si="24654"/>
        <v>CONV_ZONE</v>
      </c>
      <c r="C12140">
        <v>8120</v>
      </c>
      <c r="D12140" t="str">
        <f t="shared" si="24655"/>
        <v xml:space="preserve">Zutritt Vorbereitung ist aktiv </v>
      </c>
      <c r="E12140">
        <f t="shared" ref="E12140" si="24660">COUNTIF(Elements,$C12140)</f>
        <v>174</v>
      </c>
      <c r="F12140">
        <f t="shared" ref="F12140" si="24661">COUNTIFS(Elements,C12140,Storung,D12140)</f>
        <v>95</v>
      </c>
      <c r="H12140" s="4"/>
      <c r="I12140" s="4"/>
      <c r="J12140" s="5"/>
    </row>
    <row r="12141" spans="1:10" x14ac:dyDescent="0.25">
      <c r="A12141" s="4">
        <v>44151.659641203703</v>
      </c>
      <c r="B12141" t="str">
        <f t="shared" si="24654"/>
        <v>CONV_ZONE</v>
      </c>
      <c r="C12141">
        <v>8120</v>
      </c>
      <c r="D12141" t="str">
        <f t="shared" si="24655"/>
        <v xml:space="preserve">Zutritt Vorbereitung ist aktiv </v>
      </c>
      <c r="E12141">
        <f t="shared" ref="E12141" si="24662">COUNTIF(Elements,$C12141)</f>
        <v>174</v>
      </c>
      <c r="F12141">
        <f t="shared" ref="F12141" si="24663">COUNTIFS(Elements,C12141,Storung,D12141)</f>
        <v>95</v>
      </c>
      <c r="H12141" s="4"/>
      <c r="I12141" s="4"/>
      <c r="J12141" s="5"/>
    </row>
    <row r="12142" spans="1:10" x14ac:dyDescent="0.25">
      <c r="A12142" s="4">
        <v>44151.614756944444</v>
      </c>
      <c r="B12142" t="str">
        <f t="shared" si="24654"/>
        <v>CONV_ZONE</v>
      </c>
      <c r="C12142">
        <v>8120</v>
      </c>
      <c r="D12142" t="str">
        <f t="shared" si="24655"/>
        <v xml:space="preserve">Zutritt Vorbereitung ist aktiv </v>
      </c>
      <c r="E12142">
        <f t="shared" ref="E12142" si="24664">COUNTIF(Elements,$C12142)</f>
        <v>174</v>
      </c>
      <c r="F12142">
        <f t="shared" ref="F12142" si="24665">COUNTIFS(Elements,C12142,Storung,D12142)</f>
        <v>95</v>
      </c>
      <c r="H12142" s="4"/>
      <c r="I12142" s="4"/>
      <c r="J12142" s="5"/>
    </row>
    <row r="12143" spans="1:10" x14ac:dyDescent="0.25">
      <c r="A12143" s="4">
        <v>44151.599074074074</v>
      </c>
      <c r="B12143" t="str">
        <f t="shared" si="24654"/>
        <v>CONV_ZONE</v>
      </c>
      <c r="C12143">
        <v>8120</v>
      </c>
      <c r="D12143" t="str">
        <f t="shared" si="24655"/>
        <v xml:space="preserve">Zutritt Vorbereitung ist aktiv </v>
      </c>
      <c r="E12143">
        <f t="shared" ref="E12143" si="24666">COUNTIF(Elements,$C12143)</f>
        <v>174</v>
      </c>
      <c r="F12143">
        <f t="shared" ref="F12143" si="24667">COUNTIFS(Elements,C12143,Storung,D12143)</f>
        <v>95</v>
      </c>
      <c r="H12143" s="4"/>
      <c r="I12143" s="4"/>
      <c r="J12143" s="5"/>
    </row>
    <row r="12144" spans="1:10" x14ac:dyDescent="0.25">
      <c r="A12144" s="4">
        <v>44151.591828703706</v>
      </c>
      <c r="B12144" t="str">
        <f t="shared" si="24654"/>
        <v>CONV_ZONE</v>
      </c>
      <c r="C12144">
        <v>8120</v>
      </c>
      <c r="D12144" t="str">
        <f t="shared" si="24655"/>
        <v xml:space="preserve">Zutritt Vorbereitung ist aktiv </v>
      </c>
      <c r="E12144">
        <f t="shared" ref="E12144" si="24668">COUNTIF(Elements,$C12144)</f>
        <v>174</v>
      </c>
      <c r="F12144">
        <f t="shared" ref="F12144" si="24669">COUNTIFS(Elements,C12144,Storung,D12144)</f>
        <v>95</v>
      </c>
      <c r="H12144" s="4"/>
      <c r="I12144" s="4"/>
      <c r="J12144" s="5"/>
    </row>
    <row r="12145" spans="1:10" x14ac:dyDescent="0.25">
      <c r="A12145" s="4">
        <v>44151.591111111113</v>
      </c>
      <c r="B12145" t="str">
        <f t="shared" si="24654"/>
        <v>CONV_ZONE</v>
      </c>
      <c r="C12145">
        <v>8120</v>
      </c>
      <c r="D12145" t="str">
        <f t="shared" si="24655"/>
        <v xml:space="preserve">Zutritt Vorbereitung ist aktiv </v>
      </c>
      <c r="E12145">
        <f t="shared" ref="E12145" si="24670">COUNTIF(Elements,$C12145)</f>
        <v>174</v>
      </c>
      <c r="F12145">
        <f t="shared" ref="F12145" si="24671">COUNTIFS(Elements,C12145,Storung,D12145)</f>
        <v>95</v>
      </c>
      <c r="H12145" s="4"/>
      <c r="I12145" s="4"/>
      <c r="J12145" s="5"/>
    </row>
    <row r="12146" spans="1:10" x14ac:dyDescent="0.25">
      <c r="A12146" s="4">
        <v>44151.590127314812</v>
      </c>
      <c r="B12146" t="str">
        <f t="shared" si="24654"/>
        <v>CONV_ZONE</v>
      </c>
      <c r="C12146">
        <v>8120</v>
      </c>
      <c r="D12146" t="str">
        <f t="shared" si="24655"/>
        <v xml:space="preserve">Zutritt Vorbereitung ist aktiv </v>
      </c>
      <c r="E12146">
        <f t="shared" ref="E12146" si="24672">COUNTIF(Elements,$C12146)</f>
        <v>174</v>
      </c>
      <c r="F12146">
        <f t="shared" ref="F12146" si="24673">COUNTIFS(Elements,C12146,Storung,D12146)</f>
        <v>95</v>
      </c>
      <c r="H12146" s="4"/>
      <c r="I12146" s="4"/>
      <c r="J12146" s="5"/>
    </row>
    <row r="12147" spans="1:10" x14ac:dyDescent="0.25">
      <c r="A12147" s="4">
        <v>44151.589768518519</v>
      </c>
      <c r="B12147" t="str">
        <f t="shared" si="24654"/>
        <v>CONV_ZONE</v>
      </c>
      <c r="C12147">
        <v>8120</v>
      </c>
      <c r="D12147" t="str">
        <f t="shared" si="24655"/>
        <v xml:space="preserve">Zutritt Vorbereitung ist aktiv </v>
      </c>
      <c r="E12147">
        <f t="shared" ref="E12147" si="24674">COUNTIF(Elements,$C12147)</f>
        <v>174</v>
      </c>
      <c r="F12147">
        <f t="shared" ref="F12147" si="24675">COUNTIFS(Elements,C12147,Storung,D12147)</f>
        <v>95</v>
      </c>
      <c r="H12147" s="4"/>
      <c r="I12147" s="4"/>
      <c r="J12147" s="5"/>
    </row>
    <row r="12148" spans="1:10" x14ac:dyDescent="0.25">
      <c r="A12148" s="4">
        <v>44151.587233796294</v>
      </c>
      <c r="B12148" t="str">
        <f t="shared" si="24654"/>
        <v>CONV_ZONE</v>
      </c>
      <c r="C12148">
        <v>8120</v>
      </c>
      <c r="D12148" t="str">
        <f t="shared" si="24655"/>
        <v xml:space="preserve">Zutritt Vorbereitung ist aktiv </v>
      </c>
      <c r="E12148">
        <f t="shared" ref="E12148" si="24676">COUNTIF(Elements,$C12148)</f>
        <v>174</v>
      </c>
      <c r="F12148">
        <f t="shared" ref="F12148" si="24677">COUNTIFS(Elements,C12148,Storung,D12148)</f>
        <v>95</v>
      </c>
      <c r="H12148" s="4"/>
      <c r="I12148" s="4"/>
      <c r="J12148" s="5"/>
    </row>
    <row r="12149" spans="1:10" x14ac:dyDescent="0.25">
      <c r="A12149" s="4">
        <v>44151.586944444447</v>
      </c>
      <c r="B12149" t="str">
        <f t="shared" si="24654"/>
        <v>CONV_ZONE</v>
      </c>
      <c r="C12149">
        <v>8120</v>
      </c>
      <c r="D12149" t="str">
        <f t="shared" si="24655"/>
        <v xml:space="preserve">Zutritt Vorbereitung ist aktiv </v>
      </c>
      <c r="E12149">
        <f t="shared" ref="E12149" si="24678">COUNTIF(Elements,$C12149)</f>
        <v>174</v>
      </c>
      <c r="F12149">
        <f t="shared" ref="F12149" si="24679">COUNTIFS(Elements,C12149,Storung,D12149)</f>
        <v>95</v>
      </c>
      <c r="H12149" s="4"/>
      <c r="I12149" s="4"/>
      <c r="J12149" s="5"/>
    </row>
    <row r="12150" spans="1:10" x14ac:dyDescent="0.25">
      <c r="A12150" s="4">
        <v>44151.580428240741</v>
      </c>
      <c r="B12150" t="str">
        <f t="shared" si="24654"/>
        <v>CONV_ZONE</v>
      </c>
      <c r="C12150">
        <v>8120</v>
      </c>
      <c r="D12150" t="str">
        <f t="shared" si="24655"/>
        <v xml:space="preserve">Zutritt Vorbereitung ist aktiv </v>
      </c>
      <c r="E12150">
        <f t="shared" ref="E12150" si="24680">COUNTIF(Elements,$C12150)</f>
        <v>174</v>
      </c>
      <c r="F12150">
        <f t="shared" ref="F12150" si="24681">COUNTIFS(Elements,C12150,Storung,D12150)</f>
        <v>95</v>
      </c>
      <c r="H12150" s="4"/>
      <c r="I12150" s="4"/>
      <c r="J12150" s="5"/>
    </row>
    <row r="12151" spans="1:10" x14ac:dyDescent="0.25">
      <c r="A12151" s="4">
        <v>44151.577222222222</v>
      </c>
      <c r="B12151" t="str">
        <f t="shared" si="24654"/>
        <v>CONV_ZONE</v>
      </c>
      <c r="C12151">
        <v>8120</v>
      </c>
      <c r="D12151" t="str">
        <f t="shared" si="24655"/>
        <v xml:space="preserve">Zutritt Vorbereitung ist aktiv </v>
      </c>
      <c r="E12151">
        <f t="shared" ref="E12151" si="24682">COUNTIF(Elements,$C12151)</f>
        <v>174</v>
      </c>
      <c r="F12151">
        <f t="shared" ref="F12151" si="24683">COUNTIFS(Elements,C12151,Storung,D12151)</f>
        <v>95</v>
      </c>
      <c r="H12151" s="4"/>
      <c r="I12151" s="4"/>
      <c r="J12151" s="5"/>
    </row>
    <row r="12152" spans="1:10" x14ac:dyDescent="0.25">
      <c r="A12152" s="4">
        <v>44151.576898148145</v>
      </c>
      <c r="B12152" t="str">
        <f t="shared" si="24654"/>
        <v>CONV_ZONE</v>
      </c>
      <c r="C12152">
        <v>8120</v>
      </c>
      <c r="D12152" t="str">
        <f t="shared" si="24655"/>
        <v xml:space="preserve">Zutritt Vorbereitung ist aktiv </v>
      </c>
      <c r="E12152">
        <f t="shared" ref="E12152" si="24684">COUNTIF(Elements,$C12152)</f>
        <v>174</v>
      </c>
      <c r="F12152">
        <f t="shared" ref="F12152" si="24685">COUNTIFS(Elements,C12152,Storung,D12152)</f>
        <v>95</v>
      </c>
      <c r="H12152" s="4"/>
      <c r="I12152" s="4"/>
      <c r="J12152" s="5"/>
    </row>
    <row r="12153" spans="1:10" x14ac:dyDescent="0.25">
      <c r="A12153" s="4">
        <v>44151.565879629627</v>
      </c>
      <c r="B12153" t="str">
        <f t="shared" si="24654"/>
        <v>CONV_ZONE</v>
      </c>
      <c r="C12153">
        <v>8120</v>
      </c>
      <c r="D12153" t="str">
        <f t="shared" si="24655"/>
        <v xml:space="preserve">Zutritt Vorbereitung ist aktiv </v>
      </c>
      <c r="E12153">
        <f t="shared" ref="E12153" si="24686">COUNTIF(Elements,$C12153)</f>
        <v>174</v>
      </c>
      <c r="F12153">
        <f t="shared" ref="F12153" si="24687">COUNTIFS(Elements,C12153,Storung,D12153)</f>
        <v>95</v>
      </c>
      <c r="H12153" s="4"/>
      <c r="I12153" s="4"/>
      <c r="J12153" s="5"/>
    </row>
    <row r="12154" spans="1:10" x14ac:dyDescent="0.25">
      <c r="A12154" s="4">
        <v>44151.56554398148</v>
      </c>
      <c r="B12154" t="str">
        <f t="shared" si="24654"/>
        <v>CONV_ZONE</v>
      </c>
      <c r="C12154">
        <v>8120</v>
      </c>
      <c r="D12154" t="str">
        <f t="shared" si="24655"/>
        <v xml:space="preserve">Zutritt Vorbereitung ist aktiv </v>
      </c>
      <c r="E12154">
        <f t="shared" ref="E12154" si="24688">COUNTIF(Elements,$C12154)</f>
        <v>174</v>
      </c>
      <c r="F12154">
        <f t="shared" ref="F12154" si="24689">COUNTIFS(Elements,C12154,Storung,D12154)</f>
        <v>95</v>
      </c>
      <c r="H12154" s="4"/>
      <c r="I12154" s="4"/>
      <c r="J12154" s="5"/>
    </row>
    <row r="12155" spans="1:10" x14ac:dyDescent="0.25">
      <c r="A12155" s="4">
        <v>44151.54346064815</v>
      </c>
      <c r="B12155" t="str">
        <f t="shared" si="24654"/>
        <v>CONV_ZONE</v>
      </c>
      <c r="C12155">
        <v>8120</v>
      </c>
      <c r="D12155" t="str">
        <f t="shared" si="24655"/>
        <v xml:space="preserve">Zutritt Vorbereitung ist aktiv </v>
      </c>
      <c r="E12155">
        <f t="shared" ref="E12155" si="24690">COUNTIF(Elements,$C12155)</f>
        <v>174</v>
      </c>
      <c r="F12155">
        <f t="shared" ref="F12155" si="24691">COUNTIFS(Elements,C12155,Storung,D12155)</f>
        <v>95</v>
      </c>
      <c r="H12155" s="4"/>
      <c r="I12155" s="4"/>
      <c r="J12155" s="5"/>
    </row>
    <row r="12156" spans="1:10" x14ac:dyDescent="0.25">
      <c r="A12156" s="4">
        <v>44151.362719907411</v>
      </c>
      <c r="B12156" t="str">
        <f t="shared" si="24654"/>
        <v>CONV_ZONE</v>
      </c>
      <c r="C12156">
        <v>8120</v>
      </c>
      <c r="D12156" t="str">
        <f t="shared" si="24655"/>
        <v xml:space="preserve">Zutritt Vorbereitung ist aktiv </v>
      </c>
      <c r="E12156">
        <f t="shared" ref="E12156" si="24692">COUNTIF(Elements,$C12156)</f>
        <v>174</v>
      </c>
      <c r="F12156">
        <f t="shared" ref="F12156" si="24693">COUNTIFS(Elements,C12156,Storung,D12156)</f>
        <v>95</v>
      </c>
      <c r="H12156" s="4"/>
      <c r="I12156" s="4"/>
      <c r="J12156" s="5"/>
    </row>
    <row r="12157" spans="1:10" x14ac:dyDescent="0.25">
      <c r="A12157" s="4">
        <v>44164.225358796299</v>
      </c>
      <c r="B12157" t="str">
        <f t="shared" si="24654"/>
        <v>CONV_ZONE</v>
      </c>
      <c r="C12157">
        <v>8050</v>
      </c>
      <c r="D12157" t="str">
        <f t="shared" si="24655"/>
        <v xml:space="preserve">Zutritt Vorbereitung ist aktiv </v>
      </c>
      <c r="E12157">
        <f t="shared" ref="E12157" si="24694">COUNTIF(Elements,$C12157)</f>
        <v>139</v>
      </c>
      <c r="F12157">
        <f t="shared" ref="F12157" si="24695">COUNTIFS(Elements,C12157,Storung,D12157)</f>
        <v>49</v>
      </c>
      <c r="H12157" s="4"/>
      <c r="I12157" s="4"/>
      <c r="J12157" s="5"/>
    </row>
    <row r="12158" spans="1:10" x14ac:dyDescent="0.25">
      <c r="A12158" s="4">
        <v>44162.662812499999</v>
      </c>
      <c r="B12158" t="str">
        <f t="shared" si="24654"/>
        <v>CONV_ZONE</v>
      </c>
      <c r="C12158">
        <v>8050</v>
      </c>
      <c r="D12158" t="str">
        <f t="shared" si="24655"/>
        <v xml:space="preserve">Zutritt Vorbereitung ist aktiv </v>
      </c>
      <c r="E12158">
        <f t="shared" ref="E12158" si="24696">COUNTIF(Elements,$C12158)</f>
        <v>139</v>
      </c>
      <c r="F12158">
        <f t="shared" ref="F12158" si="24697">COUNTIFS(Elements,C12158,Storung,D12158)</f>
        <v>49</v>
      </c>
      <c r="H12158" s="4"/>
      <c r="I12158" s="4"/>
      <c r="J12158" s="5"/>
    </row>
    <row r="12159" spans="1:10" x14ac:dyDescent="0.25">
      <c r="A12159" s="4">
        <v>44162.130289351851</v>
      </c>
      <c r="B12159" t="str">
        <f t="shared" si="24654"/>
        <v>CONV_ZONE</v>
      </c>
      <c r="C12159">
        <v>8050</v>
      </c>
      <c r="D12159" t="str">
        <f t="shared" si="24655"/>
        <v xml:space="preserve">Zutritt Vorbereitung ist aktiv </v>
      </c>
      <c r="E12159">
        <f t="shared" ref="E12159" si="24698">COUNTIF(Elements,$C12159)</f>
        <v>139</v>
      </c>
      <c r="F12159">
        <f t="shared" ref="F12159" si="24699">COUNTIFS(Elements,C12159,Storung,D12159)</f>
        <v>49</v>
      </c>
      <c r="H12159" s="4"/>
      <c r="I12159" s="4"/>
      <c r="J12159" s="5"/>
    </row>
    <row r="12160" spans="1:10" x14ac:dyDescent="0.25">
      <c r="A12160" s="4">
        <v>44161.948321759257</v>
      </c>
      <c r="B12160" t="str">
        <f t="shared" si="24654"/>
        <v>CONV_ZONE</v>
      </c>
      <c r="C12160">
        <v>8050</v>
      </c>
      <c r="D12160" t="str">
        <f t="shared" si="24655"/>
        <v xml:space="preserve">Zutritt Vorbereitung ist aktiv </v>
      </c>
      <c r="E12160">
        <f t="shared" ref="E12160" si="24700">COUNTIF(Elements,$C12160)</f>
        <v>139</v>
      </c>
      <c r="F12160">
        <f t="shared" ref="F12160" si="24701">COUNTIFS(Elements,C12160,Storung,D12160)</f>
        <v>49</v>
      </c>
      <c r="H12160" s="4"/>
      <c r="I12160" s="4"/>
      <c r="J12160" s="5"/>
    </row>
    <row r="12161" spans="1:10" x14ac:dyDescent="0.25">
      <c r="A12161" s="4">
        <v>44161.939016203702</v>
      </c>
      <c r="B12161" t="str">
        <f t="shared" si="24654"/>
        <v>CONV_ZONE</v>
      </c>
      <c r="C12161">
        <v>8050</v>
      </c>
      <c r="D12161" t="str">
        <f t="shared" si="24655"/>
        <v xml:space="preserve">Zutritt Vorbereitung ist aktiv </v>
      </c>
      <c r="E12161">
        <f t="shared" ref="E12161" si="24702">COUNTIF(Elements,$C12161)</f>
        <v>139</v>
      </c>
      <c r="F12161">
        <f t="shared" ref="F12161" si="24703">COUNTIFS(Elements,C12161,Storung,D12161)</f>
        <v>49</v>
      </c>
      <c r="H12161" s="4"/>
      <c r="I12161" s="4"/>
      <c r="J12161" s="5"/>
    </row>
    <row r="12162" spans="1:10" x14ac:dyDescent="0.25">
      <c r="A12162" s="4">
        <v>44161.937361111108</v>
      </c>
      <c r="B12162" t="str">
        <f t="shared" si="24654"/>
        <v>CONV_ZONE</v>
      </c>
      <c r="C12162">
        <v>8050</v>
      </c>
      <c r="D12162" t="str">
        <f t="shared" si="24655"/>
        <v xml:space="preserve">Zutritt Vorbereitung ist aktiv </v>
      </c>
      <c r="E12162">
        <f t="shared" ref="E12162" si="24704">COUNTIF(Elements,$C12162)</f>
        <v>139</v>
      </c>
      <c r="F12162">
        <f t="shared" ref="F12162" si="24705">COUNTIFS(Elements,C12162,Storung,D12162)</f>
        <v>49</v>
      </c>
      <c r="H12162" s="4"/>
      <c r="I12162" s="4"/>
      <c r="J12162" s="5"/>
    </row>
    <row r="12163" spans="1:10" x14ac:dyDescent="0.25">
      <c r="A12163" s="4">
        <v>44161.937222222223</v>
      </c>
      <c r="B12163" t="str">
        <f t="shared" si="24654"/>
        <v>CONV_ZONE</v>
      </c>
      <c r="C12163">
        <v>8050</v>
      </c>
      <c r="D12163" t="str">
        <f t="shared" si="24655"/>
        <v xml:space="preserve">Zutritt Vorbereitung ist aktiv </v>
      </c>
      <c r="E12163">
        <f t="shared" ref="E12163" si="24706">COUNTIF(Elements,$C12163)</f>
        <v>139</v>
      </c>
      <c r="F12163">
        <f t="shared" ref="F12163" si="24707">COUNTIFS(Elements,C12163,Storung,D12163)</f>
        <v>49</v>
      </c>
      <c r="H12163" s="4"/>
      <c r="I12163" s="4"/>
      <c r="J12163" s="5"/>
    </row>
    <row r="12164" spans="1:10" x14ac:dyDescent="0.25">
      <c r="A12164" s="4">
        <v>44161.934166666666</v>
      </c>
      <c r="B12164" t="str">
        <f t="shared" si="24654"/>
        <v>CONV_ZONE</v>
      </c>
      <c r="C12164">
        <v>8050</v>
      </c>
      <c r="D12164" t="str">
        <f t="shared" si="24655"/>
        <v xml:space="preserve">Zutritt Vorbereitung ist aktiv </v>
      </c>
      <c r="E12164">
        <f t="shared" ref="E12164" si="24708">COUNTIF(Elements,$C12164)</f>
        <v>139</v>
      </c>
      <c r="F12164">
        <f t="shared" ref="F12164" si="24709">COUNTIFS(Elements,C12164,Storung,D12164)</f>
        <v>49</v>
      </c>
      <c r="H12164" s="4"/>
      <c r="I12164" s="4"/>
      <c r="J12164" s="5"/>
    </row>
    <row r="12165" spans="1:10" x14ac:dyDescent="0.25">
      <c r="A12165" s="4">
        <v>44161.931990740741</v>
      </c>
      <c r="B12165" t="str">
        <f t="shared" si="24654"/>
        <v>CONV_ZONE</v>
      </c>
      <c r="C12165">
        <v>8050</v>
      </c>
      <c r="D12165" t="str">
        <f t="shared" si="24655"/>
        <v xml:space="preserve">Zutritt Vorbereitung ist aktiv </v>
      </c>
      <c r="E12165">
        <f t="shared" ref="E12165" si="24710">COUNTIF(Elements,$C12165)</f>
        <v>139</v>
      </c>
      <c r="F12165">
        <f t="shared" ref="F12165" si="24711">COUNTIFS(Elements,C12165,Storung,D12165)</f>
        <v>49</v>
      </c>
      <c r="H12165" s="4"/>
      <c r="I12165" s="4"/>
      <c r="J12165" s="5"/>
    </row>
    <row r="12166" spans="1:10" x14ac:dyDescent="0.25">
      <c r="A12166" s="4">
        <v>44161.931875000002</v>
      </c>
      <c r="B12166" t="str">
        <f t="shared" si="24654"/>
        <v>CONV_ZONE</v>
      </c>
      <c r="C12166">
        <v>8050</v>
      </c>
      <c r="D12166" t="str">
        <f t="shared" si="24655"/>
        <v xml:space="preserve">Zutritt Vorbereitung ist aktiv </v>
      </c>
      <c r="E12166">
        <f t="shared" ref="E12166" si="24712">COUNTIF(Elements,$C12166)</f>
        <v>139</v>
      </c>
      <c r="F12166">
        <f t="shared" ref="F12166" si="24713">COUNTIFS(Elements,C12166,Storung,D12166)</f>
        <v>49</v>
      </c>
      <c r="H12166" s="4"/>
      <c r="I12166" s="4"/>
      <c r="J12166" s="5"/>
    </row>
    <row r="12167" spans="1:10" x14ac:dyDescent="0.25">
      <c r="A12167" s="4">
        <v>44161.737766203703</v>
      </c>
      <c r="B12167" t="str">
        <f t="shared" si="24654"/>
        <v>CONV_ZONE</v>
      </c>
      <c r="C12167">
        <v>8050</v>
      </c>
      <c r="D12167" t="str">
        <f t="shared" si="24655"/>
        <v xml:space="preserve">Zutritt Vorbereitung ist aktiv </v>
      </c>
      <c r="E12167">
        <f t="shared" ref="E12167" si="24714">COUNTIF(Elements,$C12167)</f>
        <v>139</v>
      </c>
      <c r="F12167">
        <f t="shared" ref="F12167" si="24715">COUNTIFS(Elements,C12167,Storung,D12167)</f>
        <v>49</v>
      </c>
      <c r="H12167" s="4"/>
      <c r="I12167" s="4"/>
      <c r="J12167" s="5"/>
    </row>
    <row r="12168" spans="1:10" x14ac:dyDescent="0.25">
      <c r="A12168" s="4">
        <v>44161.586134259262</v>
      </c>
      <c r="B12168" t="str">
        <f t="shared" si="24654"/>
        <v>CONV_ZONE</v>
      </c>
      <c r="C12168">
        <v>8050</v>
      </c>
      <c r="D12168" t="str">
        <f t="shared" si="24655"/>
        <v xml:space="preserve">Zutritt Vorbereitung ist aktiv </v>
      </c>
      <c r="E12168">
        <f t="shared" ref="E12168" si="24716">COUNTIF(Elements,$C12168)</f>
        <v>139</v>
      </c>
      <c r="F12168">
        <f t="shared" ref="F12168" si="24717">COUNTIFS(Elements,C12168,Storung,D12168)</f>
        <v>49</v>
      </c>
      <c r="H12168" s="4"/>
      <c r="I12168" s="4"/>
      <c r="J12168" s="5"/>
    </row>
    <row r="12169" spans="1:10" x14ac:dyDescent="0.25">
      <c r="A12169" s="4">
        <v>44161.586111111108</v>
      </c>
      <c r="B12169" t="str">
        <f t="shared" si="24654"/>
        <v>CONV_ZONE</v>
      </c>
      <c r="C12169">
        <v>8050</v>
      </c>
      <c r="D12169" t="str">
        <f t="shared" si="24655"/>
        <v xml:space="preserve">Zutritt Vorbereitung ist aktiv </v>
      </c>
      <c r="E12169">
        <f t="shared" ref="E12169" si="24718">COUNTIF(Elements,$C12169)</f>
        <v>139</v>
      </c>
      <c r="F12169">
        <f t="shared" ref="F12169" si="24719">COUNTIFS(Elements,C12169,Storung,D12169)</f>
        <v>49</v>
      </c>
      <c r="H12169" s="4"/>
      <c r="I12169" s="4"/>
      <c r="J12169" s="5"/>
    </row>
    <row r="12170" spans="1:10" x14ac:dyDescent="0.25">
      <c r="A12170" s="4">
        <v>44161.582824074074</v>
      </c>
      <c r="B12170" t="str">
        <f t="shared" si="24654"/>
        <v>CONV_ZONE</v>
      </c>
      <c r="C12170">
        <v>8050</v>
      </c>
      <c r="D12170" t="str">
        <f t="shared" si="24655"/>
        <v xml:space="preserve">Zutritt Vorbereitung ist aktiv </v>
      </c>
      <c r="E12170">
        <f t="shared" ref="E12170" si="24720">COUNTIF(Elements,$C12170)</f>
        <v>139</v>
      </c>
      <c r="F12170">
        <f t="shared" ref="F12170" si="24721">COUNTIFS(Elements,C12170,Storung,D12170)</f>
        <v>49</v>
      </c>
      <c r="H12170" s="4"/>
      <c r="I12170" s="4"/>
      <c r="J12170" s="5"/>
    </row>
    <row r="12171" spans="1:10" x14ac:dyDescent="0.25">
      <c r="A12171" s="4">
        <v>44161.58148148148</v>
      </c>
      <c r="B12171" t="str">
        <f t="shared" si="24654"/>
        <v>CONV_ZONE</v>
      </c>
      <c r="C12171">
        <v>8050</v>
      </c>
      <c r="D12171" t="str">
        <f t="shared" si="24655"/>
        <v xml:space="preserve">Zutritt Vorbereitung ist aktiv </v>
      </c>
      <c r="E12171">
        <f t="shared" ref="E12171" si="24722">COUNTIF(Elements,$C12171)</f>
        <v>139</v>
      </c>
      <c r="F12171">
        <f t="shared" ref="F12171" si="24723">COUNTIFS(Elements,C12171,Storung,D12171)</f>
        <v>49</v>
      </c>
      <c r="H12171" s="4"/>
      <c r="I12171" s="4"/>
      <c r="J12171" s="5"/>
    </row>
    <row r="12172" spans="1:10" x14ac:dyDescent="0.25">
      <c r="A12172" s="4">
        <v>44161.574907407405</v>
      </c>
      <c r="B12172" t="str">
        <f t="shared" si="24654"/>
        <v>CONV_ZONE</v>
      </c>
      <c r="C12172">
        <v>8050</v>
      </c>
      <c r="D12172" t="str">
        <f t="shared" si="24655"/>
        <v xml:space="preserve">Zutritt Vorbereitung ist aktiv </v>
      </c>
      <c r="E12172">
        <f t="shared" ref="E12172" si="24724">COUNTIF(Elements,$C12172)</f>
        <v>139</v>
      </c>
      <c r="F12172">
        <f t="shared" ref="F12172" si="24725">COUNTIFS(Elements,C12172,Storung,D12172)</f>
        <v>49</v>
      </c>
      <c r="H12172" s="4"/>
      <c r="I12172" s="4"/>
      <c r="J12172" s="5"/>
    </row>
    <row r="12173" spans="1:10" x14ac:dyDescent="0.25">
      <c r="A12173" s="4">
        <v>44161.574201388888</v>
      </c>
      <c r="B12173" t="str">
        <f t="shared" si="24654"/>
        <v>CONV_ZONE</v>
      </c>
      <c r="C12173">
        <v>8050</v>
      </c>
      <c r="D12173" t="str">
        <f t="shared" si="24655"/>
        <v xml:space="preserve">Zutritt Vorbereitung ist aktiv </v>
      </c>
      <c r="E12173">
        <f t="shared" ref="E12173" si="24726">COUNTIF(Elements,$C12173)</f>
        <v>139</v>
      </c>
      <c r="F12173">
        <f t="shared" ref="F12173" si="24727">COUNTIFS(Elements,C12173,Storung,D12173)</f>
        <v>49</v>
      </c>
      <c r="H12173" s="4"/>
      <c r="I12173" s="4"/>
      <c r="J12173" s="5"/>
    </row>
    <row r="12174" spans="1:10" x14ac:dyDescent="0.25">
      <c r="A12174" s="4">
        <v>44161.565671296295</v>
      </c>
      <c r="B12174" t="str">
        <f t="shared" si="24654"/>
        <v>CONV_ZONE</v>
      </c>
      <c r="C12174">
        <v>8050</v>
      </c>
      <c r="D12174" t="str">
        <f t="shared" si="24655"/>
        <v xml:space="preserve">Zutritt Vorbereitung ist aktiv </v>
      </c>
      <c r="E12174">
        <f t="shared" ref="E12174" si="24728">COUNTIF(Elements,$C12174)</f>
        <v>139</v>
      </c>
      <c r="F12174">
        <f t="shared" ref="F12174" si="24729">COUNTIFS(Elements,C12174,Storung,D12174)</f>
        <v>49</v>
      </c>
      <c r="H12174" s="4"/>
      <c r="I12174" s="4"/>
      <c r="J12174" s="5"/>
    </row>
    <row r="12175" spans="1:10" x14ac:dyDescent="0.25">
      <c r="A12175" s="4">
        <v>44161.562118055554</v>
      </c>
      <c r="B12175" t="str">
        <f t="shared" si="24654"/>
        <v>CONV_ZONE</v>
      </c>
      <c r="C12175">
        <v>8050</v>
      </c>
      <c r="D12175" t="str">
        <f t="shared" si="24655"/>
        <v xml:space="preserve">Zutritt Vorbereitung ist aktiv </v>
      </c>
      <c r="E12175">
        <f t="shared" ref="E12175" si="24730">COUNTIF(Elements,$C12175)</f>
        <v>139</v>
      </c>
      <c r="F12175">
        <f t="shared" ref="F12175" si="24731">COUNTIFS(Elements,C12175,Storung,D12175)</f>
        <v>49</v>
      </c>
      <c r="H12175" s="4"/>
      <c r="I12175" s="4"/>
      <c r="J12175" s="5"/>
    </row>
    <row r="12176" spans="1:10" x14ac:dyDescent="0.25">
      <c r="A12176" s="4">
        <v>44161.561944444446</v>
      </c>
      <c r="B12176" t="str">
        <f t="shared" si="24654"/>
        <v>CONV_ZONE</v>
      </c>
      <c r="C12176">
        <v>8050</v>
      </c>
      <c r="D12176" t="str">
        <f t="shared" si="24655"/>
        <v xml:space="preserve">Zutritt Vorbereitung ist aktiv </v>
      </c>
      <c r="E12176">
        <f t="shared" ref="E12176" si="24732">COUNTIF(Elements,$C12176)</f>
        <v>139</v>
      </c>
      <c r="F12176">
        <f t="shared" ref="F12176" si="24733">COUNTIFS(Elements,C12176,Storung,D12176)</f>
        <v>49</v>
      </c>
      <c r="H12176" s="4"/>
      <c r="I12176" s="4"/>
      <c r="J12176" s="5"/>
    </row>
    <row r="12177" spans="1:10" x14ac:dyDescent="0.25">
      <c r="A12177" s="4">
        <v>44161.549201388887</v>
      </c>
      <c r="B12177" t="str">
        <f t="shared" si="24654"/>
        <v>CONV_ZONE</v>
      </c>
      <c r="C12177">
        <v>8050</v>
      </c>
      <c r="D12177" t="str">
        <f t="shared" si="24655"/>
        <v xml:space="preserve">Zutritt Vorbereitung ist aktiv </v>
      </c>
      <c r="E12177">
        <f t="shared" ref="E12177" si="24734">COUNTIF(Elements,$C12177)</f>
        <v>139</v>
      </c>
      <c r="F12177">
        <f t="shared" ref="F12177" si="24735">COUNTIFS(Elements,C12177,Storung,D12177)</f>
        <v>49</v>
      </c>
      <c r="H12177" s="4"/>
      <c r="I12177" s="4"/>
      <c r="J12177" s="5"/>
    </row>
    <row r="12178" spans="1:10" x14ac:dyDescent="0.25">
      <c r="A12178" s="4">
        <v>44161.545173611114</v>
      </c>
      <c r="B12178" t="str">
        <f t="shared" si="24654"/>
        <v>CONV_ZONE</v>
      </c>
      <c r="C12178">
        <v>8050</v>
      </c>
      <c r="D12178" t="str">
        <f t="shared" si="24655"/>
        <v xml:space="preserve">Zutritt Vorbereitung ist aktiv </v>
      </c>
      <c r="E12178">
        <f t="shared" ref="E12178" si="24736">COUNTIF(Elements,$C12178)</f>
        <v>139</v>
      </c>
      <c r="F12178">
        <f t="shared" ref="F12178" si="24737">COUNTIFS(Elements,C12178,Storung,D12178)</f>
        <v>49</v>
      </c>
      <c r="H12178" s="4"/>
      <c r="I12178" s="4"/>
      <c r="J12178" s="5"/>
    </row>
    <row r="12179" spans="1:10" x14ac:dyDescent="0.25">
      <c r="A12179" s="4">
        <v>44160.715636574074</v>
      </c>
      <c r="B12179" t="str">
        <f t="shared" si="24654"/>
        <v>CONV_ZONE</v>
      </c>
      <c r="C12179">
        <v>8050</v>
      </c>
      <c r="D12179" t="str">
        <f t="shared" si="24655"/>
        <v xml:space="preserve">Zutritt Vorbereitung ist aktiv </v>
      </c>
      <c r="E12179">
        <f t="shared" ref="E12179" si="24738">COUNTIF(Elements,$C12179)</f>
        <v>139</v>
      </c>
      <c r="F12179">
        <f t="shared" ref="F12179" si="24739">COUNTIFS(Elements,C12179,Storung,D12179)</f>
        <v>49</v>
      </c>
      <c r="H12179" s="4"/>
      <c r="I12179" s="4"/>
      <c r="J12179" s="5"/>
    </row>
    <row r="12180" spans="1:10" x14ac:dyDescent="0.25">
      <c r="A12180" s="4">
        <v>44160.70107638889</v>
      </c>
      <c r="B12180" t="str">
        <f t="shared" si="24654"/>
        <v>CONV_ZONE</v>
      </c>
      <c r="C12180">
        <v>8050</v>
      </c>
      <c r="D12180" t="str">
        <f t="shared" si="24655"/>
        <v xml:space="preserve">Zutritt Vorbereitung ist aktiv </v>
      </c>
      <c r="E12180">
        <f t="shared" ref="E12180" si="24740">COUNTIF(Elements,$C12180)</f>
        <v>139</v>
      </c>
      <c r="F12180">
        <f t="shared" ref="F12180" si="24741">COUNTIFS(Elements,C12180,Storung,D12180)</f>
        <v>49</v>
      </c>
      <c r="H12180" s="4"/>
      <c r="I12180" s="4"/>
      <c r="J12180" s="5"/>
    </row>
    <row r="12181" spans="1:10" x14ac:dyDescent="0.25">
      <c r="A12181" s="4">
        <v>44160.697256944448</v>
      </c>
      <c r="B12181" t="str">
        <f t="shared" si="24654"/>
        <v>CONV_ZONE</v>
      </c>
      <c r="C12181">
        <v>8050</v>
      </c>
      <c r="D12181" t="str">
        <f t="shared" si="24655"/>
        <v xml:space="preserve">Zutritt Vorbereitung ist aktiv </v>
      </c>
      <c r="E12181">
        <f t="shared" ref="E12181" si="24742">COUNTIF(Elements,$C12181)</f>
        <v>139</v>
      </c>
      <c r="F12181">
        <f t="shared" ref="F12181" si="24743">COUNTIFS(Elements,C12181,Storung,D12181)</f>
        <v>49</v>
      </c>
      <c r="H12181" s="4"/>
      <c r="I12181" s="4"/>
      <c r="J12181" s="5"/>
    </row>
    <row r="12182" spans="1:10" x14ac:dyDescent="0.25">
      <c r="A12182" s="4">
        <v>44160.695243055554</v>
      </c>
      <c r="B12182" t="str">
        <f t="shared" si="24654"/>
        <v>CONV_ZONE</v>
      </c>
      <c r="C12182">
        <v>8050</v>
      </c>
      <c r="D12182" t="str">
        <f t="shared" si="24655"/>
        <v xml:space="preserve">Zutritt Vorbereitung ist aktiv </v>
      </c>
      <c r="E12182">
        <f t="shared" ref="E12182" si="24744">COUNTIF(Elements,$C12182)</f>
        <v>139</v>
      </c>
      <c r="F12182">
        <f t="shared" ref="F12182" si="24745">COUNTIFS(Elements,C12182,Storung,D12182)</f>
        <v>49</v>
      </c>
      <c r="H12182" s="4"/>
      <c r="I12182" s="4"/>
      <c r="J12182" s="5"/>
    </row>
    <row r="12183" spans="1:10" x14ac:dyDescent="0.25">
      <c r="A12183" s="4">
        <v>44160.680115740739</v>
      </c>
      <c r="B12183" t="str">
        <f t="shared" si="24654"/>
        <v>CONV_ZONE</v>
      </c>
      <c r="C12183">
        <v>8050</v>
      </c>
      <c r="D12183" t="str">
        <f t="shared" si="24655"/>
        <v xml:space="preserve">Zutritt Vorbereitung ist aktiv </v>
      </c>
      <c r="E12183">
        <f t="shared" ref="E12183" si="24746">COUNTIF(Elements,$C12183)</f>
        <v>139</v>
      </c>
      <c r="F12183">
        <f t="shared" ref="F12183" si="24747">COUNTIFS(Elements,C12183,Storung,D12183)</f>
        <v>49</v>
      </c>
      <c r="H12183" s="4"/>
      <c r="I12183" s="4"/>
      <c r="J12183" s="5"/>
    </row>
    <row r="12184" spans="1:10" x14ac:dyDescent="0.25">
      <c r="A12184" s="4">
        <v>44160.45957175926</v>
      </c>
      <c r="B12184" t="str">
        <f t="shared" si="24654"/>
        <v>CONV_ZONE</v>
      </c>
      <c r="C12184">
        <v>8050</v>
      </c>
      <c r="D12184" t="str">
        <f t="shared" si="24655"/>
        <v xml:space="preserve">Zutritt Vorbereitung ist aktiv </v>
      </c>
      <c r="E12184">
        <f t="shared" ref="E12184" si="24748">COUNTIF(Elements,$C12184)</f>
        <v>139</v>
      </c>
      <c r="F12184">
        <f t="shared" ref="F12184" si="24749">COUNTIFS(Elements,C12184,Storung,D12184)</f>
        <v>49</v>
      </c>
      <c r="H12184" s="4"/>
      <c r="I12184" s="4"/>
      <c r="J12184" s="5"/>
    </row>
    <row r="12185" spans="1:10" x14ac:dyDescent="0.25">
      <c r="A12185" s="4">
        <v>44160.459456018521</v>
      </c>
      <c r="B12185" t="str">
        <f t="shared" si="24654"/>
        <v>CONV_ZONE</v>
      </c>
      <c r="C12185">
        <v>8050</v>
      </c>
      <c r="D12185" t="str">
        <f t="shared" si="24655"/>
        <v xml:space="preserve">Zutritt Vorbereitung ist aktiv </v>
      </c>
      <c r="E12185">
        <f t="shared" ref="E12185" si="24750">COUNTIF(Elements,$C12185)</f>
        <v>139</v>
      </c>
      <c r="F12185">
        <f t="shared" ref="F12185" si="24751">COUNTIFS(Elements,C12185,Storung,D12185)</f>
        <v>49</v>
      </c>
      <c r="H12185" s="4"/>
      <c r="I12185" s="4"/>
      <c r="J12185" s="5"/>
    </row>
    <row r="12186" spans="1:10" x14ac:dyDescent="0.25">
      <c r="A12186" s="4">
        <v>44159.340150462966</v>
      </c>
      <c r="B12186" t="str">
        <f t="shared" si="24654"/>
        <v>CONV_ZONE</v>
      </c>
      <c r="C12186">
        <v>8050</v>
      </c>
      <c r="D12186" t="str">
        <f t="shared" si="24655"/>
        <v xml:space="preserve">Zutritt Vorbereitung ist aktiv </v>
      </c>
      <c r="E12186">
        <f t="shared" ref="E12186" si="24752">COUNTIF(Elements,$C12186)</f>
        <v>139</v>
      </c>
      <c r="F12186">
        <f t="shared" ref="F12186" si="24753">COUNTIFS(Elements,C12186,Storung,D12186)</f>
        <v>49</v>
      </c>
      <c r="H12186" s="4"/>
      <c r="I12186" s="4"/>
      <c r="J12186" s="5"/>
    </row>
    <row r="12187" spans="1:10" x14ac:dyDescent="0.25">
      <c r="A12187" s="4">
        <v>44159.332557870373</v>
      </c>
      <c r="B12187" t="str">
        <f t="shared" si="24654"/>
        <v>CONV_ZONE</v>
      </c>
      <c r="C12187">
        <v>8050</v>
      </c>
      <c r="D12187" t="str">
        <f t="shared" si="24655"/>
        <v xml:space="preserve">Zutritt Vorbereitung ist aktiv </v>
      </c>
      <c r="E12187">
        <f t="shared" ref="E12187" si="24754">COUNTIF(Elements,$C12187)</f>
        <v>139</v>
      </c>
      <c r="F12187">
        <f t="shared" ref="F12187" si="24755">COUNTIFS(Elements,C12187,Storung,D12187)</f>
        <v>49</v>
      </c>
      <c r="H12187" s="4"/>
      <c r="I12187" s="4"/>
      <c r="J12187" s="5"/>
    </row>
    <row r="12188" spans="1:10" x14ac:dyDescent="0.25">
      <c r="A12188" s="4">
        <v>44158.324490740742</v>
      </c>
      <c r="B12188" t="str">
        <f t="shared" si="24654"/>
        <v>CONV_ZONE</v>
      </c>
      <c r="C12188">
        <v>8050</v>
      </c>
      <c r="D12188" t="str">
        <f t="shared" si="24655"/>
        <v xml:space="preserve">Zutritt Vorbereitung ist aktiv </v>
      </c>
      <c r="E12188">
        <f t="shared" ref="E12188" si="24756">COUNTIF(Elements,$C12188)</f>
        <v>139</v>
      </c>
      <c r="F12188">
        <f t="shared" ref="F12188" si="24757">COUNTIFS(Elements,C12188,Storung,D12188)</f>
        <v>49</v>
      </c>
      <c r="H12188" s="4"/>
      <c r="I12188" s="4"/>
      <c r="J12188" s="5"/>
    </row>
    <row r="12189" spans="1:10" x14ac:dyDescent="0.25">
      <c r="A12189" s="4">
        <v>44154.916620370372</v>
      </c>
      <c r="B12189" t="str">
        <f t="shared" si="24654"/>
        <v>CONV_ZONE</v>
      </c>
      <c r="C12189">
        <v>8050</v>
      </c>
      <c r="D12189" t="str">
        <f t="shared" si="24655"/>
        <v xml:space="preserve">Zutritt Vorbereitung ist aktiv </v>
      </c>
      <c r="E12189">
        <f t="shared" ref="E12189" si="24758">COUNTIF(Elements,$C12189)</f>
        <v>139</v>
      </c>
      <c r="F12189">
        <f t="shared" ref="F12189" si="24759">COUNTIFS(Elements,C12189,Storung,D12189)</f>
        <v>49</v>
      </c>
      <c r="H12189" s="4"/>
      <c r="I12189" s="4"/>
      <c r="J12189" s="5"/>
    </row>
    <row r="12190" spans="1:10" x14ac:dyDescent="0.25">
      <c r="A12190" s="4">
        <v>44153.448981481481</v>
      </c>
      <c r="B12190" t="str">
        <f t="shared" si="24654"/>
        <v>CONV_ZONE</v>
      </c>
      <c r="C12190">
        <v>8050</v>
      </c>
      <c r="D12190" t="str">
        <f t="shared" si="24655"/>
        <v xml:space="preserve">Zutritt Vorbereitung ist aktiv </v>
      </c>
      <c r="E12190">
        <f t="shared" ref="E12190" si="24760">COUNTIF(Elements,$C12190)</f>
        <v>139</v>
      </c>
      <c r="F12190">
        <f t="shared" ref="F12190" si="24761">COUNTIFS(Elements,C12190,Storung,D12190)</f>
        <v>49</v>
      </c>
      <c r="H12190" s="4"/>
      <c r="I12190" s="4"/>
      <c r="J12190" s="5"/>
    </row>
    <row r="12191" spans="1:10" x14ac:dyDescent="0.25">
      <c r="A12191" s="4">
        <v>44153.444166666668</v>
      </c>
      <c r="B12191" t="str">
        <f t="shared" si="24654"/>
        <v>CONV_ZONE</v>
      </c>
      <c r="C12191">
        <v>8050</v>
      </c>
      <c r="D12191" t="str">
        <f t="shared" si="24655"/>
        <v xml:space="preserve">Zutritt Vorbereitung ist aktiv </v>
      </c>
      <c r="E12191">
        <f t="shared" ref="E12191" si="24762">COUNTIF(Elements,$C12191)</f>
        <v>139</v>
      </c>
      <c r="F12191">
        <f t="shared" ref="F12191" si="24763">COUNTIFS(Elements,C12191,Storung,D12191)</f>
        <v>49</v>
      </c>
      <c r="H12191" s="4"/>
      <c r="I12191" s="4"/>
      <c r="J12191" s="5"/>
    </row>
    <row r="12192" spans="1:10" x14ac:dyDescent="0.25">
      <c r="A12192" s="4">
        <v>44153.402546296296</v>
      </c>
      <c r="B12192" t="str">
        <f t="shared" si="24654"/>
        <v>CONV_ZONE</v>
      </c>
      <c r="C12192">
        <v>8050</v>
      </c>
      <c r="D12192" t="str">
        <f t="shared" si="24655"/>
        <v xml:space="preserve">Zutritt Vorbereitung ist aktiv </v>
      </c>
      <c r="E12192">
        <f t="shared" ref="E12192" si="24764">COUNTIF(Elements,$C12192)</f>
        <v>139</v>
      </c>
      <c r="F12192">
        <f t="shared" ref="F12192" si="24765">COUNTIFS(Elements,C12192,Storung,D12192)</f>
        <v>49</v>
      </c>
      <c r="H12192" s="4"/>
      <c r="I12192" s="4"/>
      <c r="J12192" s="5"/>
    </row>
    <row r="12193" spans="1:10" x14ac:dyDescent="0.25">
      <c r="A12193" s="4">
        <v>44153.045046296298</v>
      </c>
      <c r="B12193" t="str">
        <f t="shared" si="24654"/>
        <v>CONV_ZONE</v>
      </c>
      <c r="C12193">
        <v>8050</v>
      </c>
      <c r="D12193" t="str">
        <f t="shared" si="24655"/>
        <v xml:space="preserve">Zutritt Vorbereitung ist aktiv </v>
      </c>
      <c r="E12193">
        <f t="shared" ref="E12193" si="24766">COUNTIF(Elements,$C12193)</f>
        <v>139</v>
      </c>
      <c r="F12193">
        <f t="shared" ref="F12193" si="24767">COUNTIFS(Elements,C12193,Storung,D12193)</f>
        <v>49</v>
      </c>
      <c r="H12193" s="4"/>
      <c r="I12193" s="4"/>
      <c r="J12193" s="5"/>
    </row>
    <row r="12194" spans="1:10" x14ac:dyDescent="0.25">
      <c r="A12194" s="4">
        <v>44153.04315972222</v>
      </c>
      <c r="B12194" t="str">
        <f t="shared" si="24654"/>
        <v>CONV_ZONE</v>
      </c>
      <c r="C12194">
        <v>8050</v>
      </c>
      <c r="D12194" t="str">
        <f t="shared" si="24655"/>
        <v xml:space="preserve">Zutritt Vorbereitung ist aktiv </v>
      </c>
      <c r="E12194">
        <f t="shared" ref="E12194" si="24768">COUNTIF(Elements,$C12194)</f>
        <v>139</v>
      </c>
      <c r="F12194">
        <f t="shared" ref="F12194" si="24769">COUNTIFS(Elements,C12194,Storung,D12194)</f>
        <v>49</v>
      </c>
      <c r="H12194" s="4"/>
      <c r="I12194" s="4"/>
      <c r="J12194" s="5"/>
    </row>
    <row r="12195" spans="1:10" x14ac:dyDescent="0.25">
      <c r="A12195" s="4">
        <v>44153.039386574077</v>
      </c>
      <c r="B12195" t="str">
        <f t="shared" si="24654"/>
        <v>CONV_ZONE</v>
      </c>
      <c r="C12195">
        <v>8050</v>
      </c>
      <c r="D12195" t="str">
        <f t="shared" si="24655"/>
        <v xml:space="preserve">Zutritt Vorbereitung ist aktiv </v>
      </c>
      <c r="E12195">
        <f t="shared" ref="E12195" si="24770">COUNTIF(Elements,$C12195)</f>
        <v>139</v>
      </c>
      <c r="F12195">
        <f t="shared" ref="F12195" si="24771">COUNTIFS(Elements,C12195,Storung,D12195)</f>
        <v>49</v>
      </c>
      <c r="H12195" s="4"/>
      <c r="I12195" s="4"/>
      <c r="J12195" s="5"/>
    </row>
    <row r="12196" spans="1:10" x14ac:dyDescent="0.25">
      <c r="A12196" s="4">
        <v>44152.377546296295</v>
      </c>
      <c r="B12196" t="str">
        <f t="shared" si="24654"/>
        <v>CONV_ZONE</v>
      </c>
      <c r="C12196">
        <v>8050</v>
      </c>
      <c r="D12196" t="str">
        <f t="shared" si="24655"/>
        <v xml:space="preserve">Zutritt Vorbereitung ist aktiv </v>
      </c>
      <c r="E12196">
        <f t="shared" ref="E12196" si="24772">COUNTIF(Elements,$C12196)</f>
        <v>139</v>
      </c>
      <c r="F12196">
        <f t="shared" ref="F12196" si="24773">COUNTIFS(Elements,C12196,Storung,D12196)</f>
        <v>49</v>
      </c>
      <c r="H12196" s="4"/>
      <c r="I12196" s="4"/>
      <c r="J12196" s="5"/>
    </row>
    <row r="12197" spans="1:10" x14ac:dyDescent="0.25">
      <c r="A12197" s="4">
        <v>44151.924259259256</v>
      </c>
      <c r="B12197" t="str">
        <f t="shared" si="24654"/>
        <v>CONV_ZONE</v>
      </c>
      <c r="C12197">
        <v>8050</v>
      </c>
      <c r="D12197" t="str">
        <f t="shared" si="24655"/>
        <v xml:space="preserve">Zutritt Vorbereitung ist aktiv </v>
      </c>
      <c r="E12197">
        <f t="shared" ref="E12197" si="24774">COUNTIF(Elements,$C12197)</f>
        <v>139</v>
      </c>
      <c r="F12197">
        <f t="shared" ref="F12197" si="24775">COUNTIFS(Elements,C12197,Storung,D12197)</f>
        <v>49</v>
      </c>
      <c r="H12197" s="4"/>
      <c r="I12197" s="4"/>
      <c r="J12197" s="5"/>
    </row>
    <row r="12198" spans="1:10" x14ac:dyDescent="0.25">
      <c r="A12198" s="4">
        <v>44151.694016203706</v>
      </c>
      <c r="B12198" t="str">
        <f t="shared" si="24654"/>
        <v>CONV_ZONE</v>
      </c>
      <c r="C12198">
        <v>8050</v>
      </c>
      <c r="D12198" t="str">
        <f t="shared" si="24655"/>
        <v xml:space="preserve">Zutritt Vorbereitung ist aktiv </v>
      </c>
      <c r="E12198">
        <f t="shared" ref="E12198" si="24776">COUNTIF(Elements,$C12198)</f>
        <v>139</v>
      </c>
      <c r="F12198">
        <f t="shared" ref="F12198" si="24777">COUNTIFS(Elements,C12198,Storung,D12198)</f>
        <v>49</v>
      </c>
      <c r="H12198" s="4"/>
      <c r="I12198" s="4"/>
      <c r="J12198" s="5"/>
    </row>
    <row r="12199" spans="1:10" x14ac:dyDescent="0.25">
      <c r="A12199" s="4">
        <v>44151.686157407406</v>
      </c>
      <c r="B12199" t="str">
        <f t="shared" si="24654"/>
        <v>CONV_ZONE</v>
      </c>
      <c r="C12199">
        <v>8050</v>
      </c>
      <c r="D12199" t="str">
        <f t="shared" si="24655"/>
        <v xml:space="preserve">Zutritt Vorbereitung ist aktiv </v>
      </c>
      <c r="E12199">
        <f t="shared" ref="E12199" si="24778">COUNTIF(Elements,$C12199)</f>
        <v>139</v>
      </c>
      <c r="F12199">
        <f t="shared" ref="F12199" si="24779">COUNTIFS(Elements,C12199,Storung,D12199)</f>
        <v>49</v>
      </c>
      <c r="H12199" s="4"/>
      <c r="I12199" s="4"/>
      <c r="J12199" s="5"/>
    </row>
    <row r="12200" spans="1:10" x14ac:dyDescent="0.25">
      <c r="A12200" s="4">
        <v>44151.618680555555</v>
      </c>
      <c r="B12200" t="str">
        <f t="shared" si="24654"/>
        <v>CONV_ZONE</v>
      </c>
      <c r="C12200">
        <v>8050</v>
      </c>
      <c r="D12200" t="str">
        <f t="shared" si="24655"/>
        <v xml:space="preserve">Zutritt Vorbereitung ist aktiv </v>
      </c>
      <c r="E12200">
        <f t="shared" ref="E12200" si="24780">COUNTIF(Elements,$C12200)</f>
        <v>139</v>
      </c>
      <c r="F12200">
        <f t="shared" ref="F12200" si="24781">COUNTIFS(Elements,C12200,Storung,D12200)</f>
        <v>49</v>
      </c>
      <c r="H12200" s="4"/>
      <c r="I12200" s="4"/>
      <c r="J12200" s="5"/>
    </row>
    <row r="12201" spans="1:10" x14ac:dyDescent="0.25">
      <c r="A12201" s="4">
        <v>44151.499432870369</v>
      </c>
      <c r="B12201" t="str">
        <f t="shared" si="24654"/>
        <v>CONV_ZONE</v>
      </c>
      <c r="C12201">
        <v>8050</v>
      </c>
      <c r="D12201" t="str">
        <f t="shared" si="24655"/>
        <v xml:space="preserve">Zutritt Vorbereitung ist aktiv </v>
      </c>
      <c r="E12201">
        <f t="shared" ref="E12201" si="24782">COUNTIF(Elements,$C12201)</f>
        <v>139</v>
      </c>
      <c r="F12201">
        <f t="shared" ref="F12201" si="24783">COUNTIFS(Elements,C12201,Storung,D12201)</f>
        <v>49</v>
      </c>
      <c r="H12201" s="4"/>
      <c r="I12201" s="4"/>
      <c r="J12201" s="5"/>
    </row>
    <row r="12202" spans="1:10" x14ac:dyDescent="0.25">
      <c r="A12202" s="4">
        <v>44151.498923611114</v>
      </c>
      <c r="B12202" t="str">
        <f t="shared" ref="B12202:B12265" si="24784">"CONV_ZONE"</f>
        <v>CONV_ZONE</v>
      </c>
      <c r="C12202">
        <v>8050</v>
      </c>
      <c r="D12202" t="str">
        <f t="shared" ref="D12202:D12265" si="24785">"Zutritt Vorbereitung ist aktiv "</f>
        <v xml:space="preserve">Zutritt Vorbereitung ist aktiv </v>
      </c>
      <c r="E12202">
        <f t="shared" ref="E12202" si="24786">COUNTIF(Elements,$C12202)</f>
        <v>139</v>
      </c>
      <c r="F12202">
        <f t="shared" ref="F12202" si="24787">COUNTIFS(Elements,C12202,Storung,D12202)</f>
        <v>49</v>
      </c>
      <c r="H12202" s="4"/>
      <c r="I12202" s="4"/>
      <c r="J12202" s="5"/>
    </row>
    <row r="12203" spans="1:10" x14ac:dyDescent="0.25">
      <c r="A12203" s="4">
        <v>44151.488530092596</v>
      </c>
      <c r="B12203" t="str">
        <f t="shared" si="24784"/>
        <v>CONV_ZONE</v>
      </c>
      <c r="C12203">
        <v>8050</v>
      </c>
      <c r="D12203" t="str">
        <f t="shared" si="24785"/>
        <v xml:space="preserve">Zutritt Vorbereitung ist aktiv </v>
      </c>
      <c r="E12203">
        <f t="shared" ref="E12203" si="24788">COUNTIF(Elements,$C12203)</f>
        <v>139</v>
      </c>
      <c r="F12203">
        <f t="shared" ref="F12203" si="24789">COUNTIFS(Elements,C12203,Storung,D12203)</f>
        <v>49</v>
      </c>
      <c r="H12203" s="4"/>
      <c r="I12203" s="4"/>
      <c r="J12203" s="5"/>
    </row>
    <row r="12204" spans="1:10" x14ac:dyDescent="0.25">
      <c r="A12204" s="4">
        <v>44151.473101851851</v>
      </c>
      <c r="B12204" t="str">
        <f t="shared" si="24784"/>
        <v>CONV_ZONE</v>
      </c>
      <c r="C12204">
        <v>8050</v>
      </c>
      <c r="D12204" t="str">
        <f t="shared" si="24785"/>
        <v xml:space="preserve">Zutritt Vorbereitung ist aktiv </v>
      </c>
      <c r="E12204">
        <f t="shared" ref="E12204" si="24790">COUNTIF(Elements,$C12204)</f>
        <v>139</v>
      </c>
      <c r="F12204">
        <f t="shared" ref="F12204" si="24791">COUNTIFS(Elements,C12204,Storung,D12204)</f>
        <v>49</v>
      </c>
      <c r="H12204" s="4"/>
      <c r="I12204" s="4"/>
      <c r="J12204" s="5"/>
    </row>
    <row r="12205" spans="1:10" x14ac:dyDescent="0.25">
      <c r="A12205" s="4">
        <v>44151.359467592592</v>
      </c>
      <c r="B12205" t="str">
        <f t="shared" si="24784"/>
        <v>CONV_ZONE</v>
      </c>
      <c r="C12205">
        <v>8050</v>
      </c>
      <c r="D12205" t="str">
        <f t="shared" si="24785"/>
        <v xml:space="preserve">Zutritt Vorbereitung ist aktiv </v>
      </c>
      <c r="E12205">
        <f t="shared" ref="E12205" si="24792">COUNTIF(Elements,$C12205)</f>
        <v>139</v>
      </c>
      <c r="F12205">
        <f t="shared" ref="F12205" si="24793">COUNTIFS(Elements,C12205,Storung,D12205)</f>
        <v>49</v>
      </c>
      <c r="H12205" s="4"/>
      <c r="I12205" s="4"/>
      <c r="J12205" s="5"/>
    </row>
    <row r="12206" spans="1:10" x14ac:dyDescent="0.25">
      <c r="A12206" s="4">
        <v>44164.225358796299</v>
      </c>
      <c r="B12206" t="str">
        <f t="shared" si="24784"/>
        <v>CONV_ZONE</v>
      </c>
      <c r="C12206">
        <v>8000</v>
      </c>
      <c r="D12206" t="str">
        <f t="shared" si="24785"/>
        <v xml:space="preserve">Zutritt Vorbereitung ist aktiv </v>
      </c>
      <c r="E12206">
        <f t="shared" ref="E12206" si="24794">COUNTIF(Elements,$C12206)</f>
        <v>136</v>
      </c>
      <c r="F12206">
        <f t="shared" ref="F12206" si="24795">COUNTIFS(Elements,C12206,Storung,D12206)</f>
        <v>42</v>
      </c>
      <c r="H12206" s="4"/>
      <c r="I12206" s="4"/>
      <c r="J12206" s="5"/>
    </row>
    <row r="12207" spans="1:10" x14ac:dyDescent="0.25">
      <c r="A12207" s="4">
        <v>44162.662800925929</v>
      </c>
      <c r="B12207" t="str">
        <f t="shared" si="24784"/>
        <v>CONV_ZONE</v>
      </c>
      <c r="C12207">
        <v>8000</v>
      </c>
      <c r="D12207" t="str">
        <f t="shared" si="24785"/>
        <v xml:space="preserve">Zutritt Vorbereitung ist aktiv </v>
      </c>
      <c r="E12207">
        <f t="shared" ref="E12207" si="24796">COUNTIF(Elements,$C12207)</f>
        <v>136</v>
      </c>
      <c r="F12207">
        <f t="shared" ref="F12207" si="24797">COUNTIFS(Elements,C12207,Storung,D12207)</f>
        <v>42</v>
      </c>
      <c r="H12207" s="4"/>
      <c r="I12207" s="4"/>
      <c r="J12207" s="5"/>
    </row>
    <row r="12208" spans="1:10" x14ac:dyDescent="0.25">
      <c r="A12208" s="4">
        <v>44162.130289351851</v>
      </c>
      <c r="B12208" t="str">
        <f t="shared" si="24784"/>
        <v>CONV_ZONE</v>
      </c>
      <c r="C12208">
        <v>8000</v>
      </c>
      <c r="D12208" t="str">
        <f t="shared" si="24785"/>
        <v xml:space="preserve">Zutritt Vorbereitung ist aktiv </v>
      </c>
      <c r="E12208">
        <f t="shared" ref="E12208" si="24798">COUNTIF(Elements,$C12208)</f>
        <v>136</v>
      </c>
      <c r="F12208">
        <f t="shared" ref="F12208" si="24799">COUNTIFS(Elements,C12208,Storung,D12208)</f>
        <v>42</v>
      </c>
      <c r="H12208" s="4"/>
      <c r="I12208" s="4"/>
      <c r="J12208" s="5"/>
    </row>
    <row r="12209" spans="1:10" x14ac:dyDescent="0.25">
      <c r="A12209" s="4">
        <v>44161.948310185187</v>
      </c>
      <c r="B12209" t="str">
        <f t="shared" si="24784"/>
        <v>CONV_ZONE</v>
      </c>
      <c r="C12209">
        <v>8000</v>
      </c>
      <c r="D12209" t="str">
        <f t="shared" si="24785"/>
        <v xml:space="preserve">Zutritt Vorbereitung ist aktiv </v>
      </c>
      <c r="E12209">
        <f t="shared" ref="E12209" si="24800">COUNTIF(Elements,$C12209)</f>
        <v>136</v>
      </c>
      <c r="F12209">
        <f t="shared" ref="F12209" si="24801">COUNTIFS(Elements,C12209,Storung,D12209)</f>
        <v>42</v>
      </c>
      <c r="H12209" s="4"/>
      <c r="I12209" s="4"/>
      <c r="J12209" s="5"/>
    </row>
    <row r="12210" spans="1:10" x14ac:dyDescent="0.25">
      <c r="A12210" s="4">
        <v>44161.939016203702</v>
      </c>
      <c r="B12210" t="str">
        <f t="shared" si="24784"/>
        <v>CONV_ZONE</v>
      </c>
      <c r="C12210">
        <v>8000</v>
      </c>
      <c r="D12210" t="str">
        <f t="shared" si="24785"/>
        <v xml:space="preserve">Zutritt Vorbereitung ist aktiv </v>
      </c>
      <c r="E12210">
        <f t="shared" ref="E12210" si="24802">COUNTIF(Elements,$C12210)</f>
        <v>136</v>
      </c>
      <c r="F12210">
        <f t="shared" ref="F12210" si="24803">COUNTIFS(Elements,C12210,Storung,D12210)</f>
        <v>42</v>
      </c>
      <c r="H12210" s="4"/>
      <c r="I12210" s="4"/>
      <c r="J12210" s="5"/>
    </row>
    <row r="12211" spans="1:10" x14ac:dyDescent="0.25">
      <c r="A12211" s="4">
        <v>44161.937349537038</v>
      </c>
      <c r="B12211" t="str">
        <f t="shared" si="24784"/>
        <v>CONV_ZONE</v>
      </c>
      <c r="C12211">
        <v>8000</v>
      </c>
      <c r="D12211" t="str">
        <f t="shared" si="24785"/>
        <v xml:space="preserve">Zutritt Vorbereitung ist aktiv </v>
      </c>
      <c r="E12211">
        <f t="shared" ref="E12211" si="24804">COUNTIF(Elements,$C12211)</f>
        <v>136</v>
      </c>
      <c r="F12211">
        <f t="shared" ref="F12211" si="24805">COUNTIFS(Elements,C12211,Storung,D12211)</f>
        <v>42</v>
      </c>
      <c r="H12211" s="4"/>
      <c r="I12211" s="4"/>
      <c r="J12211" s="5"/>
    </row>
    <row r="12212" spans="1:10" x14ac:dyDescent="0.25">
      <c r="A12212" s="4">
        <v>44161.937222222223</v>
      </c>
      <c r="B12212" t="str">
        <f t="shared" si="24784"/>
        <v>CONV_ZONE</v>
      </c>
      <c r="C12212">
        <v>8000</v>
      </c>
      <c r="D12212" t="str">
        <f t="shared" si="24785"/>
        <v xml:space="preserve">Zutritt Vorbereitung ist aktiv </v>
      </c>
      <c r="E12212">
        <f t="shared" ref="E12212" si="24806">COUNTIF(Elements,$C12212)</f>
        <v>136</v>
      </c>
      <c r="F12212">
        <f t="shared" ref="F12212" si="24807">COUNTIFS(Elements,C12212,Storung,D12212)</f>
        <v>42</v>
      </c>
      <c r="H12212" s="4"/>
      <c r="I12212" s="4"/>
      <c r="J12212" s="5"/>
    </row>
    <row r="12213" spans="1:10" x14ac:dyDescent="0.25">
      <c r="A12213" s="4">
        <v>44161.934166666666</v>
      </c>
      <c r="B12213" t="str">
        <f t="shared" si="24784"/>
        <v>CONV_ZONE</v>
      </c>
      <c r="C12213">
        <v>8000</v>
      </c>
      <c r="D12213" t="str">
        <f t="shared" si="24785"/>
        <v xml:space="preserve">Zutritt Vorbereitung ist aktiv </v>
      </c>
      <c r="E12213">
        <f t="shared" ref="E12213" si="24808">COUNTIF(Elements,$C12213)</f>
        <v>136</v>
      </c>
      <c r="F12213">
        <f t="shared" ref="F12213" si="24809">COUNTIFS(Elements,C12213,Storung,D12213)</f>
        <v>42</v>
      </c>
      <c r="H12213" s="4"/>
      <c r="I12213" s="4"/>
      <c r="J12213" s="5"/>
    </row>
    <row r="12214" spans="1:10" x14ac:dyDescent="0.25">
      <c r="A12214" s="4">
        <v>44161.931990740741</v>
      </c>
      <c r="B12214" t="str">
        <f t="shared" si="24784"/>
        <v>CONV_ZONE</v>
      </c>
      <c r="C12214">
        <v>8000</v>
      </c>
      <c r="D12214" t="str">
        <f t="shared" si="24785"/>
        <v xml:space="preserve">Zutritt Vorbereitung ist aktiv </v>
      </c>
      <c r="E12214">
        <f t="shared" ref="E12214" si="24810">COUNTIF(Elements,$C12214)</f>
        <v>136</v>
      </c>
      <c r="F12214">
        <f t="shared" ref="F12214" si="24811">COUNTIFS(Elements,C12214,Storung,D12214)</f>
        <v>42</v>
      </c>
      <c r="H12214" s="4"/>
      <c r="I12214" s="4"/>
      <c r="J12214" s="5"/>
    </row>
    <row r="12215" spans="1:10" x14ac:dyDescent="0.25">
      <c r="A12215" s="4">
        <v>44161.931875000002</v>
      </c>
      <c r="B12215" t="str">
        <f t="shared" si="24784"/>
        <v>CONV_ZONE</v>
      </c>
      <c r="C12215">
        <v>8000</v>
      </c>
      <c r="D12215" t="str">
        <f t="shared" si="24785"/>
        <v xml:space="preserve">Zutritt Vorbereitung ist aktiv </v>
      </c>
      <c r="E12215">
        <f t="shared" ref="E12215" si="24812">COUNTIF(Elements,$C12215)</f>
        <v>136</v>
      </c>
      <c r="F12215">
        <f t="shared" ref="F12215" si="24813">COUNTIFS(Elements,C12215,Storung,D12215)</f>
        <v>42</v>
      </c>
      <c r="H12215" s="4"/>
      <c r="I12215" s="4"/>
      <c r="J12215" s="5"/>
    </row>
    <row r="12216" spans="1:10" x14ac:dyDescent="0.25">
      <c r="A12216" s="4">
        <v>44161.737766203703</v>
      </c>
      <c r="B12216" t="str">
        <f t="shared" si="24784"/>
        <v>CONV_ZONE</v>
      </c>
      <c r="C12216">
        <v>8000</v>
      </c>
      <c r="D12216" t="str">
        <f t="shared" si="24785"/>
        <v xml:space="preserve">Zutritt Vorbereitung ist aktiv </v>
      </c>
      <c r="E12216">
        <f t="shared" ref="E12216" si="24814">COUNTIF(Elements,$C12216)</f>
        <v>136</v>
      </c>
      <c r="F12216">
        <f t="shared" ref="F12216" si="24815">COUNTIFS(Elements,C12216,Storung,D12216)</f>
        <v>42</v>
      </c>
      <c r="H12216" s="4"/>
      <c r="I12216" s="4"/>
      <c r="J12216" s="5"/>
    </row>
    <row r="12217" spans="1:10" x14ac:dyDescent="0.25">
      <c r="A12217" s="4">
        <v>44161.586134259262</v>
      </c>
      <c r="B12217" t="str">
        <f t="shared" si="24784"/>
        <v>CONV_ZONE</v>
      </c>
      <c r="C12217">
        <v>8000</v>
      </c>
      <c r="D12217" t="str">
        <f t="shared" si="24785"/>
        <v xml:space="preserve">Zutritt Vorbereitung ist aktiv </v>
      </c>
      <c r="E12217">
        <f t="shared" ref="E12217" si="24816">COUNTIF(Elements,$C12217)</f>
        <v>136</v>
      </c>
      <c r="F12217">
        <f t="shared" ref="F12217" si="24817">COUNTIFS(Elements,C12217,Storung,D12217)</f>
        <v>42</v>
      </c>
      <c r="H12217" s="4"/>
      <c r="I12217" s="4"/>
      <c r="J12217" s="5"/>
    </row>
    <row r="12218" spans="1:10" x14ac:dyDescent="0.25">
      <c r="A12218" s="4">
        <v>44161.586099537039</v>
      </c>
      <c r="B12218" t="str">
        <f t="shared" si="24784"/>
        <v>CONV_ZONE</v>
      </c>
      <c r="C12218">
        <v>8000</v>
      </c>
      <c r="D12218" t="str">
        <f t="shared" si="24785"/>
        <v xml:space="preserve">Zutritt Vorbereitung ist aktiv </v>
      </c>
      <c r="E12218">
        <f t="shared" ref="E12218" si="24818">COUNTIF(Elements,$C12218)</f>
        <v>136</v>
      </c>
      <c r="F12218">
        <f t="shared" ref="F12218" si="24819">COUNTIFS(Elements,C12218,Storung,D12218)</f>
        <v>42</v>
      </c>
      <c r="H12218" s="4"/>
      <c r="I12218" s="4"/>
      <c r="J12218" s="5"/>
    </row>
    <row r="12219" spans="1:10" x14ac:dyDescent="0.25">
      <c r="A12219" s="4">
        <v>44161.582824074074</v>
      </c>
      <c r="B12219" t="str">
        <f t="shared" si="24784"/>
        <v>CONV_ZONE</v>
      </c>
      <c r="C12219">
        <v>8000</v>
      </c>
      <c r="D12219" t="str">
        <f t="shared" si="24785"/>
        <v xml:space="preserve">Zutritt Vorbereitung ist aktiv </v>
      </c>
      <c r="E12219">
        <f t="shared" ref="E12219" si="24820">COUNTIF(Elements,$C12219)</f>
        <v>136</v>
      </c>
      <c r="F12219">
        <f t="shared" ref="F12219" si="24821">COUNTIFS(Elements,C12219,Storung,D12219)</f>
        <v>42</v>
      </c>
      <c r="H12219" s="4"/>
      <c r="I12219" s="4"/>
      <c r="J12219" s="5"/>
    </row>
    <row r="12220" spans="1:10" x14ac:dyDescent="0.25">
      <c r="A12220" s="4">
        <v>44161.58148148148</v>
      </c>
      <c r="B12220" t="str">
        <f t="shared" si="24784"/>
        <v>CONV_ZONE</v>
      </c>
      <c r="C12220">
        <v>8000</v>
      </c>
      <c r="D12220" t="str">
        <f t="shared" si="24785"/>
        <v xml:space="preserve">Zutritt Vorbereitung ist aktiv </v>
      </c>
      <c r="E12220">
        <f t="shared" ref="E12220" si="24822">COUNTIF(Elements,$C12220)</f>
        <v>136</v>
      </c>
      <c r="F12220">
        <f t="shared" ref="F12220" si="24823">COUNTIFS(Elements,C12220,Storung,D12220)</f>
        <v>42</v>
      </c>
      <c r="H12220" s="4"/>
      <c r="I12220" s="4"/>
      <c r="J12220" s="5"/>
    </row>
    <row r="12221" spans="1:10" x14ac:dyDescent="0.25">
      <c r="A12221" s="4">
        <v>44161.574907407405</v>
      </c>
      <c r="B12221" t="str">
        <f t="shared" si="24784"/>
        <v>CONV_ZONE</v>
      </c>
      <c r="C12221">
        <v>8000</v>
      </c>
      <c r="D12221" t="str">
        <f t="shared" si="24785"/>
        <v xml:space="preserve">Zutritt Vorbereitung ist aktiv </v>
      </c>
      <c r="E12221">
        <f t="shared" ref="E12221" si="24824">COUNTIF(Elements,$C12221)</f>
        <v>136</v>
      </c>
      <c r="F12221">
        <f t="shared" ref="F12221" si="24825">COUNTIFS(Elements,C12221,Storung,D12221)</f>
        <v>42</v>
      </c>
      <c r="H12221" s="4"/>
      <c r="I12221" s="4"/>
      <c r="J12221" s="5"/>
    </row>
    <row r="12222" spans="1:10" x14ac:dyDescent="0.25">
      <c r="A12222" s="4">
        <v>44161.574201388888</v>
      </c>
      <c r="B12222" t="str">
        <f t="shared" si="24784"/>
        <v>CONV_ZONE</v>
      </c>
      <c r="C12222">
        <v>8000</v>
      </c>
      <c r="D12222" t="str">
        <f t="shared" si="24785"/>
        <v xml:space="preserve">Zutritt Vorbereitung ist aktiv </v>
      </c>
      <c r="E12222">
        <f t="shared" ref="E12222" si="24826">COUNTIF(Elements,$C12222)</f>
        <v>136</v>
      </c>
      <c r="F12222">
        <f t="shared" ref="F12222" si="24827">COUNTIFS(Elements,C12222,Storung,D12222)</f>
        <v>42</v>
      </c>
      <c r="H12222" s="4"/>
      <c r="I12222" s="4"/>
      <c r="J12222" s="5"/>
    </row>
    <row r="12223" spans="1:10" x14ac:dyDescent="0.25">
      <c r="A12223" s="4">
        <v>44161.565659722219</v>
      </c>
      <c r="B12223" t="str">
        <f t="shared" si="24784"/>
        <v>CONV_ZONE</v>
      </c>
      <c r="C12223">
        <v>8000</v>
      </c>
      <c r="D12223" t="str">
        <f t="shared" si="24785"/>
        <v xml:space="preserve">Zutritt Vorbereitung ist aktiv </v>
      </c>
      <c r="E12223">
        <f t="shared" ref="E12223" si="24828">COUNTIF(Elements,$C12223)</f>
        <v>136</v>
      </c>
      <c r="F12223">
        <f t="shared" ref="F12223" si="24829">COUNTIFS(Elements,C12223,Storung,D12223)</f>
        <v>42</v>
      </c>
      <c r="H12223" s="4"/>
      <c r="I12223" s="4"/>
      <c r="J12223" s="5"/>
    </row>
    <row r="12224" spans="1:10" x14ac:dyDescent="0.25">
      <c r="A12224" s="4">
        <v>44161.562118055554</v>
      </c>
      <c r="B12224" t="str">
        <f t="shared" si="24784"/>
        <v>CONV_ZONE</v>
      </c>
      <c r="C12224">
        <v>8000</v>
      </c>
      <c r="D12224" t="str">
        <f t="shared" si="24785"/>
        <v xml:space="preserve">Zutritt Vorbereitung ist aktiv </v>
      </c>
      <c r="E12224">
        <f t="shared" ref="E12224" si="24830">COUNTIF(Elements,$C12224)</f>
        <v>136</v>
      </c>
      <c r="F12224">
        <f t="shared" ref="F12224" si="24831">COUNTIFS(Elements,C12224,Storung,D12224)</f>
        <v>42</v>
      </c>
      <c r="H12224" s="4"/>
      <c r="I12224" s="4"/>
      <c r="J12224" s="5"/>
    </row>
    <row r="12225" spans="1:10" x14ac:dyDescent="0.25">
      <c r="A12225" s="4">
        <v>44161.561944444446</v>
      </c>
      <c r="B12225" t="str">
        <f t="shared" si="24784"/>
        <v>CONV_ZONE</v>
      </c>
      <c r="C12225">
        <v>8000</v>
      </c>
      <c r="D12225" t="str">
        <f t="shared" si="24785"/>
        <v xml:space="preserve">Zutritt Vorbereitung ist aktiv </v>
      </c>
      <c r="E12225">
        <f t="shared" ref="E12225" si="24832">COUNTIF(Elements,$C12225)</f>
        <v>136</v>
      </c>
      <c r="F12225">
        <f t="shared" ref="F12225" si="24833">COUNTIFS(Elements,C12225,Storung,D12225)</f>
        <v>42</v>
      </c>
      <c r="H12225" s="4"/>
      <c r="I12225" s="4"/>
      <c r="J12225" s="5"/>
    </row>
    <row r="12226" spans="1:10" x14ac:dyDescent="0.25">
      <c r="A12226" s="4">
        <v>44161.549189814818</v>
      </c>
      <c r="B12226" t="str">
        <f t="shared" si="24784"/>
        <v>CONV_ZONE</v>
      </c>
      <c r="C12226">
        <v>8000</v>
      </c>
      <c r="D12226" t="str">
        <f t="shared" si="24785"/>
        <v xml:space="preserve">Zutritt Vorbereitung ist aktiv </v>
      </c>
      <c r="E12226">
        <f t="shared" ref="E12226" si="24834">COUNTIF(Elements,$C12226)</f>
        <v>136</v>
      </c>
      <c r="F12226">
        <f t="shared" ref="F12226" si="24835">COUNTIFS(Elements,C12226,Storung,D12226)</f>
        <v>42</v>
      </c>
      <c r="H12226" s="4"/>
      <c r="I12226" s="4"/>
      <c r="J12226" s="5"/>
    </row>
    <row r="12227" spans="1:10" x14ac:dyDescent="0.25">
      <c r="A12227" s="4">
        <v>44161.545173611114</v>
      </c>
      <c r="B12227" t="str">
        <f t="shared" si="24784"/>
        <v>CONV_ZONE</v>
      </c>
      <c r="C12227">
        <v>8000</v>
      </c>
      <c r="D12227" t="str">
        <f t="shared" si="24785"/>
        <v xml:space="preserve">Zutritt Vorbereitung ist aktiv </v>
      </c>
      <c r="E12227">
        <f t="shared" ref="E12227" si="24836">COUNTIF(Elements,$C12227)</f>
        <v>136</v>
      </c>
      <c r="F12227">
        <f t="shared" ref="F12227" si="24837">COUNTIFS(Elements,C12227,Storung,D12227)</f>
        <v>42</v>
      </c>
      <c r="H12227" s="4"/>
      <c r="I12227" s="4"/>
      <c r="J12227" s="5"/>
    </row>
    <row r="12228" spans="1:10" x14ac:dyDescent="0.25">
      <c r="A12228" s="4">
        <v>44160.715636574074</v>
      </c>
      <c r="B12228" t="str">
        <f t="shared" si="24784"/>
        <v>CONV_ZONE</v>
      </c>
      <c r="C12228">
        <v>8000</v>
      </c>
      <c r="D12228" t="str">
        <f t="shared" si="24785"/>
        <v xml:space="preserve">Zutritt Vorbereitung ist aktiv </v>
      </c>
      <c r="E12228">
        <f t="shared" ref="E12228" si="24838">COUNTIF(Elements,$C12228)</f>
        <v>136</v>
      </c>
      <c r="F12228">
        <f t="shared" ref="F12228" si="24839">COUNTIFS(Elements,C12228,Storung,D12228)</f>
        <v>42</v>
      </c>
      <c r="H12228" s="4"/>
      <c r="I12228" s="4"/>
      <c r="J12228" s="5"/>
    </row>
    <row r="12229" spans="1:10" x14ac:dyDescent="0.25">
      <c r="A12229" s="4">
        <v>44160.70107638889</v>
      </c>
      <c r="B12229" t="str">
        <f t="shared" si="24784"/>
        <v>CONV_ZONE</v>
      </c>
      <c r="C12229">
        <v>8000</v>
      </c>
      <c r="D12229" t="str">
        <f t="shared" si="24785"/>
        <v xml:space="preserve">Zutritt Vorbereitung ist aktiv </v>
      </c>
      <c r="E12229">
        <f t="shared" ref="E12229" si="24840">COUNTIF(Elements,$C12229)</f>
        <v>136</v>
      </c>
      <c r="F12229">
        <f t="shared" ref="F12229" si="24841">COUNTIFS(Elements,C12229,Storung,D12229)</f>
        <v>42</v>
      </c>
      <c r="H12229" s="4"/>
      <c r="I12229" s="4"/>
      <c r="J12229" s="5"/>
    </row>
    <row r="12230" spans="1:10" x14ac:dyDescent="0.25">
      <c r="A12230" s="4">
        <v>44160.697256944448</v>
      </c>
      <c r="B12230" t="str">
        <f t="shared" si="24784"/>
        <v>CONV_ZONE</v>
      </c>
      <c r="C12230">
        <v>8000</v>
      </c>
      <c r="D12230" t="str">
        <f t="shared" si="24785"/>
        <v xml:space="preserve">Zutritt Vorbereitung ist aktiv </v>
      </c>
      <c r="E12230">
        <f t="shared" ref="E12230" si="24842">COUNTIF(Elements,$C12230)</f>
        <v>136</v>
      </c>
      <c r="F12230">
        <f t="shared" ref="F12230" si="24843">COUNTIFS(Elements,C12230,Storung,D12230)</f>
        <v>42</v>
      </c>
      <c r="H12230" s="4"/>
      <c r="I12230" s="4"/>
      <c r="J12230" s="5"/>
    </row>
    <row r="12231" spans="1:10" x14ac:dyDescent="0.25">
      <c r="A12231" s="4">
        <v>44160.695243055554</v>
      </c>
      <c r="B12231" t="str">
        <f t="shared" si="24784"/>
        <v>CONV_ZONE</v>
      </c>
      <c r="C12231">
        <v>8000</v>
      </c>
      <c r="D12231" t="str">
        <f t="shared" si="24785"/>
        <v xml:space="preserve">Zutritt Vorbereitung ist aktiv </v>
      </c>
      <c r="E12231">
        <f t="shared" ref="E12231" si="24844">COUNTIF(Elements,$C12231)</f>
        <v>136</v>
      </c>
      <c r="F12231">
        <f t="shared" ref="F12231" si="24845">COUNTIFS(Elements,C12231,Storung,D12231)</f>
        <v>42</v>
      </c>
      <c r="H12231" s="4"/>
      <c r="I12231" s="4"/>
      <c r="J12231" s="5"/>
    </row>
    <row r="12232" spans="1:10" x14ac:dyDescent="0.25">
      <c r="A12232" s="4">
        <v>44160.680115740739</v>
      </c>
      <c r="B12232" t="str">
        <f t="shared" si="24784"/>
        <v>CONV_ZONE</v>
      </c>
      <c r="C12232">
        <v>8000</v>
      </c>
      <c r="D12232" t="str">
        <f t="shared" si="24785"/>
        <v xml:space="preserve">Zutritt Vorbereitung ist aktiv </v>
      </c>
      <c r="E12232">
        <f t="shared" ref="E12232" si="24846">COUNTIF(Elements,$C12232)</f>
        <v>136</v>
      </c>
      <c r="F12232">
        <f t="shared" ref="F12232" si="24847">COUNTIFS(Elements,C12232,Storung,D12232)</f>
        <v>42</v>
      </c>
      <c r="H12232" s="4"/>
      <c r="I12232" s="4"/>
      <c r="J12232" s="5"/>
    </row>
    <row r="12233" spans="1:10" x14ac:dyDescent="0.25">
      <c r="A12233" s="4">
        <v>44160.45957175926</v>
      </c>
      <c r="B12233" t="str">
        <f t="shared" si="24784"/>
        <v>CONV_ZONE</v>
      </c>
      <c r="C12233">
        <v>8000</v>
      </c>
      <c r="D12233" t="str">
        <f t="shared" si="24785"/>
        <v xml:space="preserve">Zutritt Vorbereitung ist aktiv </v>
      </c>
      <c r="E12233">
        <f t="shared" ref="E12233" si="24848">COUNTIF(Elements,$C12233)</f>
        <v>136</v>
      </c>
      <c r="F12233">
        <f t="shared" ref="F12233" si="24849">COUNTIFS(Elements,C12233,Storung,D12233)</f>
        <v>42</v>
      </c>
      <c r="H12233" s="4"/>
      <c r="I12233" s="4"/>
      <c r="J12233" s="5"/>
    </row>
    <row r="12234" spans="1:10" x14ac:dyDescent="0.25">
      <c r="A12234" s="4">
        <v>44160.459456018521</v>
      </c>
      <c r="B12234" t="str">
        <f t="shared" si="24784"/>
        <v>CONV_ZONE</v>
      </c>
      <c r="C12234">
        <v>8000</v>
      </c>
      <c r="D12234" t="str">
        <f t="shared" si="24785"/>
        <v xml:space="preserve">Zutritt Vorbereitung ist aktiv </v>
      </c>
      <c r="E12234">
        <f t="shared" ref="E12234" si="24850">COUNTIF(Elements,$C12234)</f>
        <v>136</v>
      </c>
      <c r="F12234">
        <f t="shared" ref="F12234" si="24851">COUNTIFS(Elements,C12234,Storung,D12234)</f>
        <v>42</v>
      </c>
      <c r="H12234" s="4"/>
      <c r="I12234" s="4"/>
      <c r="J12234" s="5"/>
    </row>
    <row r="12235" spans="1:10" x14ac:dyDescent="0.25">
      <c r="A12235" s="4">
        <v>44154.916608796295</v>
      </c>
      <c r="B12235" t="str">
        <f t="shared" si="24784"/>
        <v>CONV_ZONE</v>
      </c>
      <c r="C12235">
        <v>8000</v>
      </c>
      <c r="D12235" t="str">
        <f t="shared" si="24785"/>
        <v xml:space="preserve">Zutritt Vorbereitung ist aktiv </v>
      </c>
      <c r="E12235">
        <f t="shared" ref="E12235" si="24852">COUNTIF(Elements,$C12235)</f>
        <v>136</v>
      </c>
      <c r="F12235">
        <f t="shared" ref="F12235" si="24853">COUNTIFS(Elements,C12235,Storung,D12235)</f>
        <v>42</v>
      </c>
      <c r="H12235" s="4"/>
      <c r="I12235" s="4"/>
      <c r="J12235" s="5"/>
    </row>
    <row r="12236" spans="1:10" x14ac:dyDescent="0.25">
      <c r="A12236" s="4">
        <v>44153.448981481481</v>
      </c>
      <c r="B12236" t="str">
        <f t="shared" si="24784"/>
        <v>CONV_ZONE</v>
      </c>
      <c r="C12236">
        <v>8000</v>
      </c>
      <c r="D12236" t="str">
        <f t="shared" si="24785"/>
        <v xml:space="preserve">Zutritt Vorbereitung ist aktiv </v>
      </c>
      <c r="E12236">
        <f t="shared" ref="E12236" si="24854">COUNTIF(Elements,$C12236)</f>
        <v>136</v>
      </c>
      <c r="F12236">
        <f t="shared" ref="F12236" si="24855">COUNTIFS(Elements,C12236,Storung,D12236)</f>
        <v>42</v>
      </c>
      <c r="H12236" s="4"/>
      <c r="I12236" s="4"/>
      <c r="J12236" s="5"/>
    </row>
    <row r="12237" spans="1:10" x14ac:dyDescent="0.25">
      <c r="A12237" s="4">
        <v>44153.444166666668</v>
      </c>
      <c r="B12237" t="str">
        <f t="shared" si="24784"/>
        <v>CONV_ZONE</v>
      </c>
      <c r="C12237">
        <v>8000</v>
      </c>
      <c r="D12237" t="str">
        <f t="shared" si="24785"/>
        <v xml:space="preserve">Zutritt Vorbereitung ist aktiv </v>
      </c>
      <c r="E12237">
        <f t="shared" ref="E12237" si="24856">COUNTIF(Elements,$C12237)</f>
        <v>136</v>
      </c>
      <c r="F12237">
        <f t="shared" ref="F12237" si="24857">COUNTIFS(Elements,C12237,Storung,D12237)</f>
        <v>42</v>
      </c>
      <c r="H12237" s="4"/>
      <c r="I12237" s="4"/>
      <c r="J12237" s="5"/>
    </row>
    <row r="12238" spans="1:10" x14ac:dyDescent="0.25">
      <c r="A12238" s="4">
        <v>44153.402546296296</v>
      </c>
      <c r="B12238" t="str">
        <f t="shared" si="24784"/>
        <v>CONV_ZONE</v>
      </c>
      <c r="C12238">
        <v>8000</v>
      </c>
      <c r="D12238" t="str">
        <f t="shared" si="24785"/>
        <v xml:space="preserve">Zutritt Vorbereitung ist aktiv </v>
      </c>
      <c r="E12238">
        <f t="shared" ref="E12238" si="24858">COUNTIF(Elements,$C12238)</f>
        <v>136</v>
      </c>
      <c r="F12238">
        <f t="shared" ref="F12238" si="24859">COUNTIFS(Elements,C12238,Storung,D12238)</f>
        <v>42</v>
      </c>
      <c r="H12238" s="4"/>
      <c r="I12238" s="4"/>
      <c r="J12238" s="5"/>
    </row>
    <row r="12239" spans="1:10" x14ac:dyDescent="0.25">
      <c r="A12239" s="4">
        <v>44153.045046296298</v>
      </c>
      <c r="B12239" t="str">
        <f t="shared" si="24784"/>
        <v>CONV_ZONE</v>
      </c>
      <c r="C12239">
        <v>8000</v>
      </c>
      <c r="D12239" t="str">
        <f t="shared" si="24785"/>
        <v xml:space="preserve">Zutritt Vorbereitung ist aktiv </v>
      </c>
      <c r="E12239">
        <f t="shared" ref="E12239" si="24860">COUNTIF(Elements,$C12239)</f>
        <v>136</v>
      </c>
      <c r="F12239">
        <f t="shared" ref="F12239" si="24861">COUNTIFS(Elements,C12239,Storung,D12239)</f>
        <v>42</v>
      </c>
      <c r="H12239" s="4"/>
      <c r="I12239" s="4"/>
      <c r="J12239" s="5"/>
    </row>
    <row r="12240" spans="1:10" x14ac:dyDescent="0.25">
      <c r="A12240" s="4">
        <v>44151.924259259256</v>
      </c>
      <c r="B12240" t="str">
        <f t="shared" si="24784"/>
        <v>CONV_ZONE</v>
      </c>
      <c r="C12240">
        <v>8000</v>
      </c>
      <c r="D12240" t="str">
        <f t="shared" si="24785"/>
        <v xml:space="preserve">Zutritt Vorbereitung ist aktiv </v>
      </c>
      <c r="E12240">
        <f t="shared" ref="E12240" si="24862">COUNTIF(Elements,$C12240)</f>
        <v>136</v>
      </c>
      <c r="F12240">
        <f t="shared" ref="F12240" si="24863">COUNTIFS(Elements,C12240,Storung,D12240)</f>
        <v>42</v>
      </c>
      <c r="H12240" s="4"/>
      <c r="I12240" s="4"/>
      <c r="J12240" s="5"/>
    </row>
    <row r="12241" spans="1:10" x14ac:dyDescent="0.25">
      <c r="A12241" s="4">
        <v>44151.694016203706</v>
      </c>
      <c r="B12241" t="str">
        <f t="shared" si="24784"/>
        <v>CONV_ZONE</v>
      </c>
      <c r="C12241">
        <v>8000</v>
      </c>
      <c r="D12241" t="str">
        <f t="shared" si="24785"/>
        <v xml:space="preserve">Zutritt Vorbereitung ist aktiv </v>
      </c>
      <c r="E12241">
        <f t="shared" ref="E12241" si="24864">COUNTIF(Elements,$C12241)</f>
        <v>136</v>
      </c>
      <c r="F12241">
        <f t="shared" ref="F12241" si="24865">COUNTIFS(Elements,C12241,Storung,D12241)</f>
        <v>42</v>
      </c>
      <c r="H12241" s="4"/>
      <c r="I12241" s="4"/>
      <c r="J12241" s="5"/>
    </row>
    <row r="12242" spans="1:10" x14ac:dyDescent="0.25">
      <c r="A12242" s="4">
        <v>44151.686145833337</v>
      </c>
      <c r="B12242" t="str">
        <f t="shared" si="24784"/>
        <v>CONV_ZONE</v>
      </c>
      <c r="C12242">
        <v>8000</v>
      </c>
      <c r="D12242" t="str">
        <f t="shared" si="24785"/>
        <v xml:space="preserve">Zutritt Vorbereitung ist aktiv </v>
      </c>
      <c r="E12242">
        <f t="shared" ref="E12242" si="24866">COUNTIF(Elements,$C12242)</f>
        <v>136</v>
      </c>
      <c r="F12242">
        <f t="shared" ref="F12242" si="24867">COUNTIFS(Elements,C12242,Storung,D12242)</f>
        <v>42</v>
      </c>
      <c r="H12242" s="4"/>
      <c r="I12242" s="4"/>
      <c r="J12242" s="5"/>
    </row>
    <row r="12243" spans="1:10" x14ac:dyDescent="0.25">
      <c r="A12243" s="4">
        <v>44151.618680555555</v>
      </c>
      <c r="B12243" t="str">
        <f t="shared" si="24784"/>
        <v>CONV_ZONE</v>
      </c>
      <c r="C12243">
        <v>8000</v>
      </c>
      <c r="D12243" t="str">
        <f t="shared" si="24785"/>
        <v xml:space="preserve">Zutritt Vorbereitung ist aktiv </v>
      </c>
      <c r="E12243">
        <f t="shared" ref="E12243" si="24868">COUNTIF(Elements,$C12243)</f>
        <v>136</v>
      </c>
      <c r="F12243">
        <f t="shared" ref="F12243" si="24869">COUNTIFS(Elements,C12243,Storung,D12243)</f>
        <v>42</v>
      </c>
      <c r="H12243" s="4"/>
      <c r="I12243" s="4"/>
      <c r="J12243" s="5"/>
    </row>
    <row r="12244" spans="1:10" x14ac:dyDescent="0.25">
      <c r="A12244" s="4">
        <v>44151.499432870369</v>
      </c>
      <c r="B12244" t="str">
        <f t="shared" si="24784"/>
        <v>CONV_ZONE</v>
      </c>
      <c r="C12244">
        <v>8000</v>
      </c>
      <c r="D12244" t="str">
        <f t="shared" si="24785"/>
        <v xml:space="preserve">Zutritt Vorbereitung ist aktiv </v>
      </c>
      <c r="E12244">
        <f t="shared" ref="E12244" si="24870">COUNTIF(Elements,$C12244)</f>
        <v>136</v>
      </c>
      <c r="F12244">
        <f t="shared" ref="F12244" si="24871">COUNTIFS(Elements,C12244,Storung,D12244)</f>
        <v>42</v>
      </c>
      <c r="H12244" s="4"/>
      <c r="I12244" s="4"/>
      <c r="J12244" s="5"/>
    </row>
    <row r="12245" spans="1:10" x14ac:dyDescent="0.25">
      <c r="A12245" s="4">
        <v>44151.498912037037</v>
      </c>
      <c r="B12245" t="str">
        <f t="shared" si="24784"/>
        <v>CONV_ZONE</v>
      </c>
      <c r="C12245">
        <v>8000</v>
      </c>
      <c r="D12245" t="str">
        <f t="shared" si="24785"/>
        <v xml:space="preserve">Zutritt Vorbereitung ist aktiv </v>
      </c>
      <c r="E12245">
        <f t="shared" ref="E12245" si="24872">COUNTIF(Elements,$C12245)</f>
        <v>136</v>
      </c>
      <c r="F12245">
        <f t="shared" ref="F12245" si="24873">COUNTIFS(Elements,C12245,Storung,D12245)</f>
        <v>42</v>
      </c>
      <c r="H12245" s="4"/>
      <c r="I12245" s="4"/>
      <c r="J12245" s="5"/>
    </row>
    <row r="12246" spans="1:10" x14ac:dyDescent="0.25">
      <c r="A12246" s="4">
        <v>44151.488530092596</v>
      </c>
      <c r="B12246" t="str">
        <f t="shared" si="24784"/>
        <v>CONV_ZONE</v>
      </c>
      <c r="C12246">
        <v>8000</v>
      </c>
      <c r="D12246" t="str">
        <f t="shared" si="24785"/>
        <v xml:space="preserve">Zutritt Vorbereitung ist aktiv </v>
      </c>
      <c r="E12246">
        <f t="shared" ref="E12246" si="24874">COUNTIF(Elements,$C12246)</f>
        <v>136</v>
      </c>
      <c r="F12246">
        <f t="shared" ref="F12246" si="24875">COUNTIFS(Elements,C12246,Storung,D12246)</f>
        <v>42</v>
      </c>
      <c r="H12246" s="4"/>
      <c r="I12246" s="4"/>
      <c r="J12246" s="5"/>
    </row>
    <row r="12247" spans="1:10" x14ac:dyDescent="0.25">
      <c r="A12247" s="4">
        <v>44151.359467592592</v>
      </c>
      <c r="B12247" t="str">
        <f t="shared" si="24784"/>
        <v>CONV_ZONE</v>
      </c>
      <c r="C12247">
        <v>8000</v>
      </c>
      <c r="D12247" t="str">
        <f t="shared" si="24785"/>
        <v xml:space="preserve">Zutritt Vorbereitung ist aktiv </v>
      </c>
      <c r="E12247">
        <f t="shared" ref="E12247" si="24876">COUNTIF(Elements,$C12247)</f>
        <v>136</v>
      </c>
      <c r="F12247">
        <f t="shared" ref="F12247" si="24877">COUNTIFS(Elements,C12247,Storung,D12247)</f>
        <v>42</v>
      </c>
      <c r="H12247" s="4"/>
      <c r="I12247" s="4"/>
      <c r="J12247" s="5"/>
    </row>
    <row r="12248" spans="1:10" x14ac:dyDescent="0.25">
      <c r="A12248" s="4">
        <v>44163.929826388892</v>
      </c>
      <c r="B12248" t="str">
        <f t="shared" si="24784"/>
        <v>CONV_ZONE</v>
      </c>
      <c r="C12248">
        <v>8250</v>
      </c>
      <c r="D12248" t="str">
        <f t="shared" si="24785"/>
        <v xml:space="preserve">Zutritt Vorbereitung ist aktiv </v>
      </c>
      <c r="E12248">
        <f t="shared" ref="E12248" si="24878">COUNTIF(Elements,$C12248)</f>
        <v>126</v>
      </c>
      <c r="F12248">
        <f t="shared" ref="F12248" si="24879">COUNTIFS(Elements,C12248,Storung,D12248)</f>
        <v>27</v>
      </c>
      <c r="H12248" s="4"/>
      <c r="I12248" s="4"/>
      <c r="J12248" s="5"/>
    </row>
    <row r="12249" spans="1:10" x14ac:dyDescent="0.25">
      <c r="A12249" s="4">
        <v>44163.925810185188</v>
      </c>
      <c r="B12249" t="str">
        <f t="shared" si="24784"/>
        <v>CONV_ZONE</v>
      </c>
      <c r="C12249">
        <v>8250</v>
      </c>
      <c r="D12249" t="str">
        <f t="shared" si="24785"/>
        <v xml:space="preserve">Zutritt Vorbereitung ist aktiv </v>
      </c>
      <c r="E12249">
        <f t="shared" ref="E12249" si="24880">COUNTIF(Elements,$C12249)</f>
        <v>126</v>
      </c>
      <c r="F12249">
        <f t="shared" ref="F12249" si="24881">COUNTIFS(Elements,C12249,Storung,D12249)</f>
        <v>27</v>
      </c>
      <c r="H12249" s="4"/>
      <c r="I12249" s="4"/>
      <c r="J12249" s="5"/>
    </row>
    <row r="12250" spans="1:10" x14ac:dyDescent="0.25">
      <c r="A12250" s="4">
        <v>44161.560833333337</v>
      </c>
      <c r="B12250" t="str">
        <f t="shared" si="24784"/>
        <v>CONV_ZONE</v>
      </c>
      <c r="C12250">
        <v>8250</v>
      </c>
      <c r="D12250" t="str">
        <f t="shared" si="24785"/>
        <v xml:space="preserve">Zutritt Vorbereitung ist aktiv </v>
      </c>
      <c r="E12250">
        <f t="shared" ref="E12250" si="24882">COUNTIF(Elements,$C12250)</f>
        <v>126</v>
      </c>
      <c r="F12250">
        <f t="shared" ref="F12250" si="24883">COUNTIFS(Elements,C12250,Storung,D12250)</f>
        <v>27</v>
      </c>
      <c r="H12250" s="4"/>
      <c r="I12250" s="4"/>
      <c r="J12250" s="5"/>
    </row>
    <row r="12251" spans="1:10" x14ac:dyDescent="0.25">
      <c r="A12251" s="4">
        <v>44161.335844907408</v>
      </c>
      <c r="B12251" t="str">
        <f t="shared" si="24784"/>
        <v>CONV_ZONE</v>
      </c>
      <c r="C12251">
        <v>8250</v>
      </c>
      <c r="D12251" t="str">
        <f t="shared" si="24785"/>
        <v xml:space="preserve">Zutritt Vorbereitung ist aktiv </v>
      </c>
      <c r="E12251">
        <f t="shared" ref="E12251" si="24884">COUNTIF(Elements,$C12251)</f>
        <v>126</v>
      </c>
      <c r="F12251">
        <f t="shared" ref="F12251" si="24885">COUNTIFS(Elements,C12251,Storung,D12251)</f>
        <v>27</v>
      </c>
      <c r="H12251" s="4"/>
      <c r="I12251" s="4"/>
      <c r="J12251" s="5"/>
    </row>
    <row r="12252" spans="1:10" x14ac:dyDescent="0.25">
      <c r="A12252" s="4">
        <v>44160.327905092592</v>
      </c>
      <c r="B12252" t="str">
        <f t="shared" si="24784"/>
        <v>CONV_ZONE</v>
      </c>
      <c r="C12252">
        <v>8250</v>
      </c>
      <c r="D12252" t="str">
        <f t="shared" si="24785"/>
        <v xml:space="preserve">Zutritt Vorbereitung ist aktiv </v>
      </c>
      <c r="E12252">
        <f t="shared" ref="E12252" si="24886">COUNTIF(Elements,$C12252)</f>
        <v>126</v>
      </c>
      <c r="F12252">
        <f t="shared" ref="F12252" si="24887">COUNTIFS(Elements,C12252,Storung,D12252)</f>
        <v>27</v>
      </c>
      <c r="H12252" s="4"/>
      <c r="I12252" s="4"/>
      <c r="J12252" s="5"/>
    </row>
    <row r="12253" spans="1:10" x14ac:dyDescent="0.25">
      <c r="A12253" s="4">
        <v>44160.320902777778</v>
      </c>
      <c r="B12253" t="str">
        <f t="shared" si="24784"/>
        <v>CONV_ZONE</v>
      </c>
      <c r="C12253">
        <v>8250</v>
      </c>
      <c r="D12253" t="str">
        <f t="shared" si="24785"/>
        <v xml:space="preserve">Zutritt Vorbereitung ist aktiv </v>
      </c>
      <c r="E12253">
        <f t="shared" ref="E12253" si="24888">COUNTIF(Elements,$C12253)</f>
        <v>126</v>
      </c>
      <c r="F12253">
        <f t="shared" ref="F12253" si="24889">COUNTIFS(Elements,C12253,Storung,D12253)</f>
        <v>27</v>
      </c>
      <c r="H12253" s="4"/>
      <c r="I12253" s="4"/>
      <c r="J12253" s="5"/>
    </row>
    <row r="12254" spans="1:10" x14ac:dyDescent="0.25">
      <c r="A12254" s="4">
        <v>44159.344351851854</v>
      </c>
      <c r="B12254" t="str">
        <f t="shared" si="24784"/>
        <v>CONV_ZONE</v>
      </c>
      <c r="C12254">
        <v>8250</v>
      </c>
      <c r="D12254" t="str">
        <f t="shared" si="24785"/>
        <v xml:space="preserve">Zutritt Vorbereitung ist aktiv </v>
      </c>
      <c r="E12254">
        <f t="shared" ref="E12254" si="24890">COUNTIF(Elements,$C12254)</f>
        <v>126</v>
      </c>
      <c r="F12254">
        <f t="shared" ref="F12254" si="24891">COUNTIFS(Elements,C12254,Storung,D12254)</f>
        <v>27</v>
      </c>
      <c r="H12254" s="4"/>
      <c r="I12254" s="4"/>
      <c r="J12254" s="5"/>
    </row>
    <row r="12255" spans="1:10" x14ac:dyDescent="0.25">
      <c r="A12255" s="4">
        <v>44159.339583333334</v>
      </c>
      <c r="B12255" t="str">
        <f t="shared" si="24784"/>
        <v>CONV_ZONE</v>
      </c>
      <c r="C12255">
        <v>8250</v>
      </c>
      <c r="D12255" t="str">
        <f t="shared" si="24785"/>
        <v xml:space="preserve">Zutritt Vorbereitung ist aktiv </v>
      </c>
      <c r="E12255">
        <f t="shared" ref="E12255" si="24892">COUNTIF(Elements,$C12255)</f>
        <v>126</v>
      </c>
      <c r="F12255">
        <f t="shared" ref="F12255" si="24893">COUNTIFS(Elements,C12255,Storung,D12255)</f>
        <v>27</v>
      </c>
      <c r="H12255" s="4"/>
      <c r="I12255" s="4"/>
      <c r="J12255" s="5"/>
    </row>
    <row r="12256" spans="1:10" x14ac:dyDescent="0.25">
      <c r="A12256" s="4">
        <v>44159.334004629629</v>
      </c>
      <c r="B12256" t="str">
        <f t="shared" si="24784"/>
        <v>CONV_ZONE</v>
      </c>
      <c r="C12256">
        <v>8250</v>
      </c>
      <c r="D12256" t="str">
        <f t="shared" si="24785"/>
        <v xml:space="preserve">Zutritt Vorbereitung ist aktiv </v>
      </c>
      <c r="E12256">
        <f t="shared" ref="E12256" si="24894">COUNTIF(Elements,$C12256)</f>
        <v>126</v>
      </c>
      <c r="F12256">
        <f t="shared" ref="F12256" si="24895">COUNTIFS(Elements,C12256,Storung,D12256)</f>
        <v>27</v>
      </c>
      <c r="H12256" s="4"/>
      <c r="I12256" s="4"/>
      <c r="J12256" s="5"/>
    </row>
    <row r="12257" spans="1:10" x14ac:dyDescent="0.25">
      <c r="A12257" s="4">
        <v>44159.332187499997</v>
      </c>
      <c r="B12257" t="str">
        <f t="shared" si="24784"/>
        <v>CONV_ZONE</v>
      </c>
      <c r="C12257">
        <v>8250</v>
      </c>
      <c r="D12257" t="str">
        <f t="shared" si="24785"/>
        <v xml:space="preserve">Zutritt Vorbereitung ist aktiv </v>
      </c>
      <c r="E12257">
        <f t="shared" ref="E12257" si="24896">COUNTIF(Elements,$C12257)</f>
        <v>126</v>
      </c>
      <c r="F12257">
        <f t="shared" ref="F12257" si="24897">COUNTIFS(Elements,C12257,Storung,D12257)</f>
        <v>27</v>
      </c>
      <c r="H12257" s="4"/>
      <c r="I12257" s="4"/>
      <c r="J12257" s="5"/>
    </row>
    <row r="12258" spans="1:10" x14ac:dyDescent="0.25">
      <c r="A12258" s="4">
        <v>44158.323587962965</v>
      </c>
      <c r="B12258" t="str">
        <f t="shared" si="24784"/>
        <v>CONV_ZONE</v>
      </c>
      <c r="C12258">
        <v>8250</v>
      </c>
      <c r="D12258" t="str">
        <f t="shared" si="24785"/>
        <v xml:space="preserve">Zutritt Vorbereitung ist aktiv </v>
      </c>
      <c r="E12258">
        <f t="shared" ref="E12258" si="24898">COUNTIF(Elements,$C12258)</f>
        <v>126</v>
      </c>
      <c r="F12258">
        <f t="shared" ref="F12258" si="24899">COUNTIFS(Elements,C12258,Storung,D12258)</f>
        <v>27</v>
      </c>
      <c r="H12258" s="4"/>
      <c r="I12258" s="4"/>
      <c r="J12258" s="5"/>
    </row>
    <row r="12259" spans="1:10" x14ac:dyDescent="0.25">
      <c r="A12259" s="4">
        <v>44156.042523148149</v>
      </c>
      <c r="B12259" t="str">
        <f t="shared" si="24784"/>
        <v>CONV_ZONE</v>
      </c>
      <c r="C12259">
        <v>8250</v>
      </c>
      <c r="D12259" t="str">
        <f t="shared" si="24785"/>
        <v xml:space="preserve">Zutritt Vorbereitung ist aktiv </v>
      </c>
      <c r="E12259">
        <f t="shared" ref="E12259" si="24900">COUNTIF(Elements,$C12259)</f>
        <v>126</v>
      </c>
      <c r="F12259">
        <f t="shared" ref="F12259" si="24901">COUNTIFS(Elements,C12259,Storung,D12259)</f>
        <v>27</v>
      </c>
      <c r="H12259" s="4"/>
      <c r="I12259" s="4"/>
      <c r="J12259" s="5"/>
    </row>
    <row r="12260" spans="1:10" x14ac:dyDescent="0.25">
      <c r="A12260" s="4">
        <v>44153.621527777781</v>
      </c>
      <c r="B12260" t="str">
        <f t="shared" si="24784"/>
        <v>CONV_ZONE</v>
      </c>
      <c r="C12260">
        <v>8250</v>
      </c>
      <c r="D12260" t="str">
        <f t="shared" si="24785"/>
        <v xml:space="preserve">Zutritt Vorbereitung ist aktiv </v>
      </c>
      <c r="E12260">
        <f t="shared" ref="E12260" si="24902">COUNTIF(Elements,$C12260)</f>
        <v>126</v>
      </c>
      <c r="F12260">
        <f t="shared" ref="F12260" si="24903">COUNTIFS(Elements,C12260,Storung,D12260)</f>
        <v>27</v>
      </c>
      <c r="H12260" s="4"/>
      <c r="I12260" s="4"/>
      <c r="J12260" s="5"/>
    </row>
    <row r="12261" spans="1:10" x14ac:dyDescent="0.25">
      <c r="A12261" s="4">
        <v>44153.476134259261</v>
      </c>
      <c r="B12261" t="str">
        <f t="shared" si="24784"/>
        <v>CONV_ZONE</v>
      </c>
      <c r="C12261">
        <v>8250</v>
      </c>
      <c r="D12261" t="str">
        <f t="shared" si="24785"/>
        <v xml:space="preserve">Zutritt Vorbereitung ist aktiv </v>
      </c>
      <c r="E12261">
        <f t="shared" ref="E12261" si="24904">COUNTIF(Elements,$C12261)</f>
        <v>126</v>
      </c>
      <c r="F12261">
        <f t="shared" ref="F12261" si="24905">COUNTIFS(Elements,C12261,Storung,D12261)</f>
        <v>27</v>
      </c>
      <c r="H12261" s="4"/>
      <c r="I12261" s="4"/>
      <c r="J12261" s="5"/>
    </row>
    <row r="12262" spans="1:10" x14ac:dyDescent="0.25">
      <c r="A12262" s="4">
        <v>44153.473900462966</v>
      </c>
      <c r="B12262" t="str">
        <f t="shared" si="24784"/>
        <v>CONV_ZONE</v>
      </c>
      <c r="C12262">
        <v>8250</v>
      </c>
      <c r="D12262" t="str">
        <f t="shared" si="24785"/>
        <v xml:space="preserve">Zutritt Vorbereitung ist aktiv </v>
      </c>
      <c r="E12262">
        <f t="shared" ref="E12262" si="24906">COUNTIF(Elements,$C12262)</f>
        <v>126</v>
      </c>
      <c r="F12262">
        <f t="shared" ref="F12262" si="24907">COUNTIFS(Elements,C12262,Storung,D12262)</f>
        <v>27</v>
      </c>
      <c r="H12262" s="4"/>
      <c r="I12262" s="4"/>
      <c r="J12262" s="5"/>
    </row>
    <row r="12263" spans="1:10" x14ac:dyDescent="0.25">
      <c r="A12263" s="4">
        <v>44153.437939814816</v>
      </c>
      <c r="B12263" t="str">
        <f t="shared" si="24784"/>
        <v>CONV_ZONE</v>
      </c>
      <c r="C12263">
        <v>8250</v>
      </c>
      <c r="D12263" t="str">
        <f t="shared" si="24785"/>
        <v xml:space="preserve">Zutritt Vorbereitung ist aktiv </v>
      </c>
      <c r="E12263">
        <f t="shared" ref="E12263" si="24908">COUNTIF(Elements,$C12263)</f>
        <v>126</v>
      </c>
      <c r="F12263">
        <f t="shared" ref="F12263" si="24909">COUNTIFS(Elements,C12263,Storung,D12263)</f>
        <v>27</v>
      </c>
      <c r="H12263" s="4"/>
      <c r="I12263" s="4"/>
      <c r="J12263" s="5"/>
    </row>
    <row r="12264" spans="1:10" x14ac:dyDescent="0.25">
      <c r="A12264" s="4">
        <v>44153.436122685183</v>
      </c>
      <c r="B12264" t="str">
        <f t="shared" si="24784"/>
        <v>CONV_ZONE</v>
      </c>
      <c r="C12264">
        <v>8250</v>
      </c>
      <c r="D12264" t="str">
        <f t="shared" si="24785"/>
        <v xml:space="preserve">Zutritt Vorbereitung ist aktiv </v>
      </c>
      <c r="E12264">
        <f t="shared" ref="E12264" si="24910">COUNTIF(Elements,$C12264)</f>
        <v>126</v>
      </c>
      <c r="F12264">
        <f t="shared" ref="F12264" si="24911">COUNTIFS(Elements,C12264,Storung,D12264)</f>
        <v>27</v>
      </c>
      <c r="H12264" s="4"/>
      <c r="I12264" s="4"/>
      <c r="J12264" s="5"/>
    </row>
    <row r="12265" spans="1:10" x14ac:dyDescent="0.25">
      <c r="A12265" s="4">
        <v>44153.039861111109</v>
      </c>
      <c r="B12265" t="str">
        <f t="shared" si="24784"/>
        <v>CONV_ZONE</v>
      </c>
      <c r="C12265">
        <v>8250</v>
      </c>
      <c r="D12265" t="str">
        <f t="shared" si="24785"/>
        <v xml:space="preserve">Zutritt Vorbereitung ist aktiv </v>
      </c>
      <c r="E12265">
        <f t="shared" ref="E12265" si="24912">COUNTIF(Elements,$C12265)</f>
        <v>126</v>
      </c>
      <c r="F12265">
        <f t="shared" ref="F12265" si="24913">COUNTIFS(Elements,C12265,Storung,D12265)</f>
        <v>27</v>
      </c>
      <c r="H12265" s="4"/>
      <c r="I12265" s="4"/>
      <c r="J12265" s="5"/>
    </row>
    <row r="12266" spans="1:10" x14ac:dyDescent="0.25">
      <c r="A12266" s="4">
        <v>44153.035960648151</v>
      </c>
      <c r="B12266" t="str">
        <f t="shared" ref="B12266:B12329" si="24914">"CONV_ZONE"</f>
        <v>CONV_ZONE</v>
      </c>
      <c r="C12266">
        <v>8250</v>
      </c>
      <c r="D12266" t="str">
        <f t="shared" ref="D12266:D12316" si="24915">"Zutritt Vorbereitung ist aktiv "</f>
        <v xml:space="preserve">Zutritt Vorbereitung ist aktiv </v>
      </c>
      <c r="E12266">
        <f t="shared" ref="E12266" si="24916">COUNTIF(Elements,$C12266)</f>
        <v>126</v>
      </c>
      <c r="F12266">
        <f t="shared" ref="F12266" si="24917">COUNTIFS(Elements,C12266,Storung,D12266)</f>
        <v>27</v>
      </c>
      <c r="H12266" s="4"/>
      <c r="I12266" s="4"/>
      <c r="J12266" s="5"/>
    </row>
    <row r="12267" spans="1:10" x14ac:dyDescent="0.25">
      <c r="A12267" s="4">
        <v>44153.03229166667</v>
      </c>
      <c r="B12267" t="str">
        <f t="shared" si="24914"/>
        <v>CONV_ZONE</v>
      </c>
      <c r="C12267">
        <v>8250</v>
      </c>
      <c r="D12267" t="str">
        <f t="shared" si="24915"/>
        <v xml:space="preserve">Zutritt Vorbereitung ist aktiv </v>
      </c>
      <c r="E12267">
        <f t="shared" ref="E12267" si="24918">COUNTIF(Elements,$C12267)</f>
        <v>126</v>
      </c>
      <c r="F12267">
        <f t="shared" ref="F12267" si="24919">COUNTIFS(Elements,C12267,Storung,D12267)</f>
        <v>27</v>
      </c>
      <c r="H12267" s="4"/>
      <c r="I12267" s="4"/>
      <c r="J12267" s="5"/>
    </row>
    <row r="12268" spans="1:10" x14ac:dyDescent="0.25">
      <c r="A12268" s="4">
        <v>44153.030243055553</v>
      </c>
      <c r="B12268" t="str">
        <f t="shared" si="24914"/>
        <v>CONV_ZONE</v>
      </c>
      <c r="C12268">
        <v>8250</v>
      </c>
      <c r="D12268" t="str">
        <f t="shared" si="24915"/>
        <v xml:space="preserve">Zutritt Vorbereitung ist aktiv </v>
      </c>
      <c r="E12268">
        <f t="shared" ref="E12268" si="24920">COUNTIF(Elements,$C12268)</f>
        <v>126</v>
      </c>
      <c r="F12268">
        <f t="shared" ref="F12268" si="24921">COUNTIFS(Elements,C12268,Storung,D12268)</f>
        <v>27</v>
      </c>
      <c r="H12268" s="4"/>
      <c r="I12268" s="4"/>
      <c r="J12268" s="5"/>
    </row>
    <row r="12269" spans="1:10" x14ac:dyDescent="0.25">
      <c r="A12269" s="4">
        <v>44153.029675925929</v>
      </c>
      <c r="B12269" t="str">
        <f t="shared" si="24914"/>
        <v>CONV_ZONE</v>
      </c>
      <c r="C12269">
        <v>8250</v>
      </c>
      <c r="D12269" t="str">
        <f t="shared" si="24915"/>
        <v xml:space="preserve">Zutritt Vorbereitung ist aktiv </v>
      </c>
      <c r="E12269">
        <f t="shared" ref="E12269" si="24922">COUNTIF(Elements,$C12269)</f>
        <v>126</v>
      </c>
      <c r="F12269">
        <f t="shared" ref="F12269" si="24923">COUNTIFS(Elements,C12269,Storung,D12269)</f>
        <v>27</v>
      </c>
      <c r="H12269" s="4"/>
      <c r="I12269" s="4"/>
      <c r="J12269" s="5"/>
    </row>
    <row r="12270" spans="1:10" x14ac:dyDescent="0.25">
      <c r="A12270" s="4">
        <v>44152.533842592595</v>
      </c>
      <c r="B12270" t="str">
        <f t="shared" si="24914"/>
        <v>CONV_ZONE</v>
      </c>
      <c r="C12270">
        <v>8250</v>
      </c>
      <c r="D12270" t="str">
        <f t="shared" si="24915"/>
        <v xml:space="preserve">Zutritt Vorbereitung ist aktiv </v>
      </c>
      <c r="E12270">
        <f t="shared" ref="E12270" si="24924">COUNTIF(Elements,$C12270)</f>
        <v>126</v>
      </c>
      <c r="F12270">
        <f t="shared" ref="F12270" si="24925">COUNTIFS(Elements,C12270,Storung,D12270)</f>
        <v>27</v>
      </c>
      <c r="H12270" s="4"/>
      <c r="I12270" s="4"/>
      <c r="J12270" s="5"/>
    </row>
    <row r="12271" spans="1:10" x14ac:dyDescent="0.25">
      <c r="A12271" s="4">
        <v>44151.73170138889</v>
      </c>
      <c r="B12271" t="str">
        <f t="shared" si="24914"/>
        <v>CONV_ZONE</v>
      </c>
      <c r="C12271">
        <v>8250</v>
      </c>
      <c r="D12271" t="str">
        <f t="shared" si="24915"/>
        <v xml:space="preserve">Zutritt Vorbereitung ist aktiv </v>
      </c>
      <c r="E12271">
        <f t="shared" ref="E12271" si="24926">COUNTIF(Elements,$C12271)</f>
        <v>126</v>
      </c>
      <c r="F12271">
        <f t="shared" ref="F12271" si="24927">COUNTIFS(Elements,C12271,Storung,D12271)</f>
        <v>27</v>
      </c>
      <c r="H12271" s="4"/>
      <c r="I12271" s="4"/>
      <c r="J12271" s="5"/>
    </row>
    <row r="12272" spans="1:10" x14ac:dyDescent="0.25">
      <c r="A12272" s="4">
        <v>44151.727592592593</v>
      </c>
      <c r="B12272" t="str">
        <f t="shared" si="24914"/>
        <v>CONV_ZONE</v>
      </c>
      <c r="C12272">
        <v>8250</v>
      </c>
      <c r="D12272" t="str">
        <f t="shared" si="24915"/>
        <v xml:space="preserve">Zutritt Vorbereitung ist aktiv </v>
      </c>
      <c r="E12272">
        <f t="shared" ref="E12272" si="24928">COUNTIF(Elements,$C12272)</f>
        <v>126</v>
      </c>
      <c r="F12272">
        <f t="shared" ref="F12272" si="24929">COUNTIFS(Elements,C12272,Storung,D12272)</f>
        <v>27</v>
      </c>
      <c r="H12272" s="4"/>
      <c r="I12272" s="4"/>
      <c r="J12272" s="5"/>
    </row>
    <row r="12273" spans="1:10" x14ac:dyDescent="0.25">
      <c r="A12273" s="4">
        <v>44151.552337962959</v>
      </c>
      <c r="B12273" t="str">
        <f t="shared" si="24914"/>
        <v>CONV_ZONE</v>
      </c>
      <c r="C12273">
        <v>8250</v>
      </c>
      <c r="D12273" t="str">
        <f t="shared" si="24915"/>
        <v xml:space="preserve">Zutritt Vorbereitung ist aktiv </v>
      </c>
      <c r="E12273">
        <f t="shared" ref="E12273" si="24930">COUNTIF(Elements,$C12273)</f>
        <v>126</v>
      </c>
      <c r="F12273">
        <f t="shared" ref="F12273" si="24931">COUNTIFS(Elements,C12273,Storung,D12273)</f>
        <v>27</v>
      </c>
      <c r="H12273" s="4"/>
      <c r="I12273" s="4"/>
      <c r="J12273" s="5"/>
    </row>
    <row r="12274" spans="1:10" x14ac:dyDescent="0.25">
      <c r="A12274" s="4">
        <v>44151.551979166667</v>
      </c>
      <c r="B12274" t="str">
        <f t="shared" si="24914"/>
        <v>CONV_ZONE</v>
      </c>
      <c r="C12274">
        <v>8250</v>
      </c>
      <c r="D12274" t="str">
        <f t="shared" si="24915"/>
        <v xml:space="preserve">Zutritt Vorbereitung ist aktiv </v>
      </c>
      <c r="E12274">
        <f t="shared" ref="E12274" si="24932">COUNTIF(Elements,$C12274)</f>
        <v>126</v>
      </c>
      <c r="F12274">
        <f t="shared" ref="F12274" si="24933">COUNTIFS(Elements,C12274,Storung,D12274)</f>
        <v>27</v>
      </c>
      <c r="H12274" s="4"/>
      <c r="I12274" s="4"/>
      <c r="J12274" s="5"/>
    </row>
    <row r="12275" spans="1:10" x14ac:dyDescent="0.25">
      <c r="A12275" s="4">
        <v>44161.561354166668</v>
      </c>
      <c r="B12275" t="str">
        <f t="shared" si="24914"/>
        <v>CONV_ZONE</v>
      </c>
      <c r="C12275">
        <v>8200</v>
      </c>
      <c r="D12275" t="str">
        <f t="shared" si="24915"/>
        <v xml:space="preserve">Zutritt Vorbereitung ist aktiv </v>
      </c>
      <c r="E12275">
        <f t="shared" ref="E12275" si="24934">COUNTIF(Elements,$C12275)</f>
        <v>86</v>
      </c>
      <c r="F12275">
        <f t="shared" ref="F12275" si="24935">COUNTIFS(Elements,C12275,Storung,D12275)</f>
        <v>19</v>
      </c>
      <c r="H12275" s="4"/>
      <c r="I12275" s="4"/>
      <c r="J12275" s="5"/>
    </row>
    <row r="12276" spans="1:10" x14ac:dyDescent="0.25">
      <c r="A12276" s="4">
        <v>44158.363298611112</v>
      </c>
      <c r="B12276" t="str">
        <f t="shared" si="24914"/>
        <v>CONV_ZONE</v>
      </c>
      <c r="C12276">
        <v>8200</v>
      </c>
      <c r="D12276" t="str">
        <f t="shared" si="24915"/>
        <v xml:space="preserve">Zutritt Vorbereitung ist aktiv </v>
      </c>
      <c r="E12276">
        <f t="shared" ref="E12276" si="24936">COUNTIF(Elements,$C12276)</f>
        <v>86</v>
      </c>
      <c r="F12276">
        <f t="shared" ref="F12276" si="24937">COUNTIFS(Elements,C12276,Storung,D12276)</f>
        <v>19</v>
      </c>
      <c r="H12276" s="4"/>
      <c r="I12276" s="4"/>
      <c r="J12276" s="5"/>
    </row>
    <row r="12277" spans="1:10" x14ac:dyDescent="0.25">
      <c r="A12277" s="4">
        <v>44158.355381944442</v>
      </c>
      <c r="B12277" t="str">
        <f t="shared" si="24914"/>
        <v>CONV_ZONE</v>
      </c>
      <c r="C12277">
        <v>8200</v>
      </c>
      <c r="D12277" t="str">
        <f t="shared" si="24915"/>
        <v xml:space="preserve">Zutritt Vorbereitung ist aktiv </v>
      </c>
      <c r="E12277">
        <f t="shared" ref="E12277" si="24938">COUNTIF(Elements,$C12277)</f>
        <v>86</v>
      </c>
      <c r="F12277">
        <f t="shared" ref="F12277" si="24939">COUNTIFS(Elements,C12277,Storung,D12277)</f>
        <v>19</v>
      </c>
      <c r="H12277" s="4"/>
      <c r="I12277" s="4"/>
      <c r="J12277" s="5"/>
    </row>
    <row r="12278" spans="1:10" x14ac:dyDescent="0.25">
      <c r="A12278" s="4">
        <v>44158.354375000003</v>
      </c>
      <c r="B12278" t="str">
        <f t="shared" si="24914"/>
        <v>CONV_ZONE</v>
      </c>
      <c r="C12278">
        <v>8200</v>
      </c>
      <c r="D12278" t="str">
        <f t="shared" si="24915"/>
        <v xml:space="preserve">Zutritt Vorbereitung ist aktiv </v>
      </c>
      <c r="E12278">
        <f t="shared" ref="E12278" si="24940">COUNTIF(Elements,$C12278)</f>
        <v>86</v>
      </c>
      <c r="F12278">
        <f t="shared" ref="F12278" si="24941">COUNTIFS(Elements,C12278,Storung,D12278)</f>
        <v>19</v>
      </c>
      <c r="H12278" s="4"/>
      <c r="I12278" s="4"/>
      <c r="J12278" s="5"/>
    </row>
    <row r="12279" spans="1:10" x14ac:dyDescent="0.25">
      <c r="A12279" s="4">
        <v>44158.345613425925</v>
      </c>
      <c r="B12279" t="str">
        <f t="shared" si="24914"/>
        <v>CONV_ZONE</v>
      </c>
      <c r="C12279">
        <v>8200</v>
      </c>
      <c r="D12279" t="str">
        <f t="shared" si="24915"/>
        <v xml:space="preserve">Zutritt Vorbereitung ist aktiv </v>
      </c>
      <c r="E12279">
        <f t="shared" ref="E12279" si="24942">COUNTIF(Elements,$C12279)</f>
        <v>86</v>
      </c>
      <c r="F12279">
        <f t="shared" ref="F12279" si="24943">COUNTIFS(Elements,C12279,Storung,D12279)</f>
        <v>19</v>
      </c>
      <c r="H12279" s="4"/>
      <c r="I12279" s="4"/>
      <c r="J12279" s="5"/>
    </row>
    <row r="12280" spans="1:10" x14ac:dyDescent="0.25">
      <c r="A12280" s="4">
        <v>44158.297430555554</v>
      </c>
      <c r="B12280" t="str">
        <f t="shared" si="24914"/>
        <v>CONV_ZONE</v>
      </c>
      <c r="C12280">
        <v>8200</v>
      </c>
      <c r="D12280" t="str">
        <f t="shared" si="24915"/>
        <v xml:space="preserve">Zutritt Vorbereitung ist aktiv </v>
      </c>
      <c r="E12280">
        <f t="shared" ref="E12280" si="24944">COUNTIF(Elements,$C12280)</f>
        <v>86</v>
      </c>
      <c r="F12280">
        <f t="shared" ref="F12280" si="24945">COUNTIFS(Elements,C12280,Storung,D12280)</f>
        <v>19</v>
      </c>
      <c r="H12280" s="4"/>
      <c r="I12280" s="4"/>
      <c r="J12280" s="5"/>
    </row>
    <row r="12281" spans="1:10" x14ac:dyDescent="0.25">
      <c r="A12281" s="4">
        <v>44156.621076388888</v>
      </c>
      <c r="B12281" t="str">
        <f t="shared" si="24914"/>
        <v>CONV_ZONE</v>
      </c>
      <c r="C12281">
        <v>8200</v>
      </c>
      <c r="D12281" t="str">
        <f t="shared" si="24915"/>
        <v xml:space="preserve">Zutritt Vorbereitung ist aktiv </v>
      </c>
      <c r="E12281">
        <f t="shared" ref="E12281" si="24946">COUNTIF(Elements,$C12281)</f>
        <v>86</v>
      </c>
      <c r="F12281">
        <f t="shared" ref="F12281" si="24947">COUNTIFS(Elements,C12281,Storung,D12281)</f>
        <v>19</v>
      </c>
      <c r="H12281" s="4"/>
      <c r="I12281" s="4"/>
      <c r="J12281" s="5"/>
    </row>
    <row r="12282" spans="1:10" x14ac:dyDescent="0.25">
      <c r="A12282" s="4">
        <v>44156.31890046296</v>
      </c>
      <c r="B12282" t="str">
        <f t="shared" si="24914"/>
        <v>CONV_ZONE</v>
      </c>
      <c r="C12282">
        <v>8200</v>
      </c>
      <c r="D12282" t="str">
        <f t="shared" si="24915"/>
        <v xml:space="preserve">Zutritt Vorbereitung ist aktiv </v>
      </c>
      <c r="E12282">
        <f t="shared" ref="E12282" si="24948">COUNTIF(Elements,$C12282)</f>
        <v>86</v>
      </c>
      <c r="F12282">
        <f t="shared" ref="F12282" si="24949">COUNTIFS(Elements,C12282,Storung,D12282)</f>
        <v>19</v>
      </c>
      <c r="H12282" s="4"/>
      <c r="I12282" s="4"/>
      <c r="J12282" s="5"/>
    </row>
    <row r="12283" spans="1:10" x14ac:dyDescent="0.25">
      <c r="A12283" s="4">
        <v>44156.315023148149</v>
      </c>
      <c r="B12283" t="str">
        <f t="shared" si="24914"/>
        <v>CONV_ZONE</v>
      </c>
      <c r="C12283">
        <v>8200</v>
      </c>
      <c r="D12283" t="str">
        <f t="shared" si="24915"/>
        <v xml:space="preserve">Zutritt Vorbereitung ist aktiv </v>
      </c>
      <c r="E12283">
        <f t="shared" ref="E12283" si="24950">COUNTIF(Elements,$C12283)</f>
        <v>86</v>
      </c>
      <c r="F12283">
        <f t="shared" ref="F12283" si="24951">COUNTIFS(Elements,C12283,Storung,D12283)</f>
        <v>19</v>
      </c>
      <c r="H12283" s="4"/>
      <c r="I12283" s="4"/>
      <c r="J12283" s="5"/>
    </row>
    <row r="12284" spans="1:10" x14ac:dyDescent="0.25">
      <c r="A12284" s="4">
        <v>44156.311331018522</v>
      </c>
      <c r="B12284" t="str">
        <f t="shared" si="24914"/>
        <v>CONV_ZONE</v>
      </c>
      <c r="C12284">
        <v>8200</v>
      </c>
      <c r="D12284" t="str">
        <f t="shared" si="24915"/>
        <v xml:space="preserve">Zutritt Vorbereitung ist aktiv </v>
      </c>
      <c r="E12284">
        <f t="shared" ref="E12284" si="24952">COUNTIF(Elements,$C12284)</f>
        <v>86</v>
      </c>
      <c r="F12284">
        <f t="shared" ref="F12284" si="24953">COUNTIFS(Elements,C12284,Storung,D12284)</f>
        <v>19</v>
      </c>
      <c r="H12284" s="4"/>
      <c r="I12284" s="4"/>
      <c r="J12284" s="5"/>
    </row>
    <row r="12285" spans="1:10" x14ac:dyDescent="0.25">
      <c r="A12285" s="4">
        <v>44156.043078703704</v>
      </c>
      <c r="B12285" t="str">
        <f t="shared" si="24914"/>
        <v>CONV_ZONE</v>
      </c>
      <c r="C12285">
        <v>8200</v>
      </c>
      <c r="D12285" t="str">
        <f t="shared" si="24915"/>
        <v xml:space="preserve">Zutritt Vorbereitung ist aktiv </v>
      </c>
      <c r="E12285">
        <f t="shared" ref="E12285" si="24954">COUNTIF(Elements,$C12285)</f>
        <v>86</v>
      </c>
      <c r="F12285">
        <f t="shared" ref="F12285" si="24955">COUNTIFS(Elements,C12285,Storung,D12285)</f>
        <v>19</v>
      </c>
      <c r="H12285" s="4"/>
      <c r="I12285" s="4"/>
      <c r="J12285" s="5"/>
    </row>
    <row r="12286" spans="1:10" x14ac:dyDescent="0.25">
      <c r="A12286" s="4">
        <v>44155.336516203701</v>
      </c>
      <c r="B12286" t="str">
        <f t="shared" si="24914"/>
        <v>CONV_ZONE</v>
      </c>
      <c r="C12286">
        <v>8200</v>
      </c>
      <c r="D12286" t="str">
        <f t="shared" si="24915"/>
        <v xml:space="preserve">Zutritt Vorbereitung ist aktiv </v>
      </c>
      <c r="E12286">
        <f t="shared" ref="E12286" si="24956">COUNTIF(Elements,$C12286)</f>
        <v>86</v>
      </c>
      <c r="F12286">
        <f t="shared" ref="F12286" si="24957">COUNTIFS(Elements,C12286,Storung,D12286)</f>
        <v>19</v>
      </c>
      <c r="H12286" s="4"/>
      <c r="I12286" s="4"/>
      <c r="J12286" s="5"/>
    </row>
    <row r="12287" spans="1:10" x14ac:dyDescent="0.25">
      <c r="A12287" s="4">
        <v>44154.396203703705</v>
      </c>
      <c r="B12287" t="str">
        <f t="shared" si="24914"/>
        <v>CONV_ZONE</v>
      </c>
      <c r="C12287">
        <v>8200</v>
      </c>
      <c r="D12287" t="str">
        <f t="shared" si="24915"/>
        <v xml:space="preserve">Zutritt Vorbereitung ist aktiv </v>
      </c>
      <c r="E12287">
        <f t="shared" ref="E12287" si="24958">COUNTIF(Elements,$C12287)</f>
        <v>86</v>
      </c>
      <c r="F12287">
        <f t="shared" ref="F12287" si="24959">COUNTIFS(Elements,C12287,Storung,D12287)</f>
        <v>19</v>
      </c>
      <c r="H12287" s="4"/>
      <c r="I12287" s="4"/>
      <c r="J12287" s="5"/>
    </row>
    <row r="12288" spans="1:10" x14ac:dyDescent="0.25">
      <c r="A12288" s="4">
        <v>44154.378333333334</v>
      </c>
      <c r="B12288" t="str">
        <f t="shared" si="24914"/>
        <v>CONV_ZONE</v>
      </c>
      <c r="C12288">
        <v>8200</v>
      </c>
      <c r="D12288" t="str">
        <f t="shared" si="24915"/>
        <v xml:space="preserve">Zutritt Vorbereitung ist aktiv </v>
      </c>
      <c r="E12288">
        <f t="shared" ref="E12288" si="24960">COUNTIF(Elements,$C12288)</f>
        <v>86</v>
      </c>
      <c r="F12288">
        <f t="shared" ref="F12288" si="24961">COUNTIFS(Elements,C12288,Storung,D12288)</f>
        <v>19</v>
      </c>
      <c r="H12288" s="4"/>
      <c r="I12288" s="4"/>
      <c r="J12288" s="5"/>
    </row>
    <row r="12289" spans="1:10" x14ac:dyDescent="0.25">
      <c r="A12289" s="4">
        <v>44154.353310185186</v>
      </c>
      <c r="B12289" t="str">
        <f t="shared" si="24914"/>
        <v>CONV_ZONE</v>
      </c>
      <c r="C12289">
        <v>8200</v>
      </c>
      <c r="D12289" t="str">
        <f t="shared" si="24915"/>
        <v xml:space="preserve">Zutritt Vorbereitung ist aktiv </v>
      </c>
      <c r="E12289">
        <f t="shared" ref="E12289" si="24962">COUNTIF(Elements,$C12289)</f>
        <v>86</v>
      </c>
      <c r="F12289">
        <f t="shared" ref="F12289" si="24963">COUNTIFS(Elements,C12289,Storung,D12289)</f>
        <v>19</v>
      </c>
      <c r="H12289" s="4"/>
      <c r="I12289" s="4"/>
      <c r="J12289" s="5"/>
    </row>
    <row r="12290" spans="1:10" x14ac:dyDescent="0.25">
      <c r="A12290" s="4">
        <v>44152.364062499997</v>
      </c>
      <c r="B12290" t="str">
        <f t="shared" si="24914"/>
        <v>CONV_ZONE</v>
      </c>
      <c r="C12290">
        <v>8200</v>
      </c>
      <c r="D12290" t="str">
        <f t="shared" si="24915"/>
        <v xml:space="preserve">Zutritt Vorbereitung ist aktiv </v>
      </c>
      <c r="E12290">
        <f t="shared" ref="E12290" si="24964">COUNTIF(Elements,$C12290)</f>
        <v>86</v>
      </c>
      <c r="F12290">
        <f t="shared" ref="F12290" si="24965">COUNTIFS(Elements,C12290,Storung,D12290)</f>
        <v>19</v>
      </c>
      <c r="H12290" s="4"/>
      <c r="I12290" s="4"/>
      <c r="J12290" s="5"/>
    </row>
    <row r="12291" spans="1:10" x14ac:dyDescent="0.25">
      <c r="A12291" s="4">
        <v>44152.35015046296</v>
      </c>
      <c r="B12291" t="str">
        <f t="shared" si="24914"/>
        <v>CONV_ZONE</v>
      </c>
      <c r="C12291">
        <v>8200</v>
      </c>
      <c r="D12291" t="str">
        <f t="shared" si="24915"/>
        <v xml:space="preserve">Zutritt Vorbereitung ist aktiv </v>
      </c>
      <c r="E12291">
        <f t="shared" ref="E12291" si="24966">COUNTIF(Elements,$C12291)</f>
        <v>86</v>
      </c>
      <c r="F12291">
        <f t="shared" ref="F12291" si="24967">COUNTIFS(Elements,C12291,Storung,D12291)</f>
        <v>19</v>
      </c>
      <c r="H12291" s="4"/>
      <c r="I12291" s="4"/>
      <c r="J12291" s="5"/>
    </row>
    <row r="12292" spans="1:10" x14ac:dyDescent="0.25">
      <c r="A12292" s="4">
        <v>44151.687141203707</v>
      </c>
      <c r="B12292" t="str">
        <f t="shared" si="24914"/>
        <v>CONV_ZONE</v>
      </c>
      <c r="C12292">
        <v>8200</v>
      </c>
      <c r="D12292" t="str">
        <f t="shared" si="24915"/>
        <v xml:space="preserve">Zutritt Vorbereitung ist aktiv </v>
      </c>
      <c r="E12292">
        <f t="shared" ref="E12292" si="24968">COUNTIF(Elements,$C12292)</f>
        <v>86</v>
      </c>
      <c r="F12292">
        <f t="shared" ref="F12292" si="24969">COUNTIFS(Elements,C12292,Storung,D12292)</f>
        <v>19</v>
      </c>
      <c r="H12292" s="4"/>
      <c r="I12292" s="4"/>
      <c r="J12292" s="5"/>
    </row>
    <row r="12293" spans="1:10" x14ac:dyDescent="0.25">
      <c r="A12293" s="4">
        <v>44151.662280092591</v>
      </c>
      <c r="B12293" t="str">
        <f t="shared" si="24914"/>
        <v>CONV_ZONE</v>
      </c>
      <c r="C12293">
        <v>8200</v>
      </c>
      <c r="D12293" t="str">
        <f t="shared" si="24915"/>
        <v xml:space="preserve">Zutritt Vorbereitung ist aktiv </v>
      </c>
      <c r="E12293">
        <f t="shared" ref="E12293" si="24970">COUNTIF(Elements,$C12293)</f>
        <v>86</v>
      </c>
      <c r="F12293">
        <f t="shared" ref="F12293" si="24971">COUNTIFS(Elements,C12293,Storung,D12293)</f>
        <v>19</v>
      </c>
      <c r="H12293" s="4"/>
      <c r="I12293" s="4"/>
      <c r="J12293" s="5"/>
    </row>
    <row r="12294" spans="1:10" x14ac:dyDescent="0.25">
      <c r="A12294" s="4">
        <v>44162.966134259259</v>
      </c>
      <c r="B12294" t="str">
        <f t="shared" si="24914"/>
        <v>CONV_ZONE</v>
      </c>
      <c r="C12294">
        <v>8130</v>
      </c>
      <c r="D12294" t="str">
        <f t="shared" si="24915"/>
        <v xml:space="preserve">Zutritt Vorbereitung ist aktiv </v>
      </c>
      <c r="E12294">
        <f t="shared" ref="E12294" si="24972">COUNTIF(Elements,$C12294)</f>
        <v>40</v>
      </c>
      <c r="F12294">
        <f t="shared" ref="F12294" si="24973">COUNTIFS(Elements,C12294,Storung,D12294)</f>
        <v>23</v>
      </c>
      <c r="H12294" s="4"/>
      <c r="I12294" s="4"/>
      <c r="J12294" s="5"/>
    </row>
    <row r="12295" spans="1:10" x14ac:dyDescent="0.25">
      <c r="A12295" s="4">
        <v>44162.965543981481</v>
      </c>
      <c r="B12295" t="str">
        <f t="shared" si="24914"/>
        <v>CONV_ZONE</v>
      </c>
      <c r="C12295">
        <v>8130</v>
      </c>
      <c r="D12295" t="str">
        <f t="shared" si="24915"/>
        <v xml:space="preserve">Zutritt Vorbereitung ist aktiv </v>
      </c>
      <c r="E12295">
        <f t="shared" ref="E12295" si="24974">COUNTIF(Elements,$C12295)</f>
        <v>40</v>
      </c>
      <c r="F12295">
        <f t="shared" ref="F12295" si="24975">COUNTIFS(Elements,C12295,Storung,D12295)</f>
        <v>23</v>
      </c>
      <c r="H12295" s="4"/>
      <c r="I12295" s="4"/>
      <c r="J12295" s="5"/>
    </row>
    <row r="12296" spans="1:10" x14ac:dyDescent="0.25">
      <c r="A12296" s="4">
        <v>44162.661261574074</v>
      </c>
      <c r="B12296" t="str">
        <f t="shared" si="24914"/>
        <v>CONV_ZONE</v>
      </c>
      <c r="C12296">
        <v>8130</v>
      </c>
      <c r="D12296" t="str">
        <f t="shared" si="24915"/>
        <v xml:space="preserve">Zutritt Vorbereitung ist aktiv </v>
      </c>
      <c r="E12296">
        <f t="shared" ref="E12296" si="24976">COUNTIF(Elements,$C12296)</f>
        <v>40</v>
      </c>
      <c r="F12296">
        <f t="shared" ref="F12296" si="24977">COUNTIFS(Elements,C12296,Storung,D12296)</f>
        <v>23</v>
      </c>
      <c r="H12296" s="4"/>
      <c r="I12296" s="4"/>
      <c r="J12296" s="5"/>
    </row>
    <row r="12297" spans="1:10" x14ac:dyDescent="0.25">
      <c r="A12297" s="4">
        <v>44162.659050925926</v>
      </c>
      <c r="B12297" t="str">
        <f t="shared" si="24914"/>
        <v>CONV_ZONE</v>
      </c>
      <c r="C12297">
        <v>8130</v>
      </c>
      <c r="D12297" t="str">
        <f t="shared" si="24915"/>
        <v xml:space="preserve">Zutritt Vorbereitung ist aktiv </v>
      </c>
      <c r="E12297">
        <f t="shared" ref="E12297" si="24978">COUNTIF(Elements,$C12297)</f>
        <v>40</v>
      </c>
      <c r="F12297">
        <f t="shared" ref="F12297" si="24979">COUNTIFS(Elements,C12297,Storung,D12297)</f>
        <v>23</v>
      </c>
      <c r="H12297" s="4"/>
      <c r="I12297" s="4"/>
      <c r="J12297" s="5"/>
    </row>
    <row r="12298" spans="1:10" x14ac:dyDescent="0.25">
      <c r="A12298" s="4">
        <v>44160.497152777774</v>
      </c>
      <c r="B12298" t="str">
        <f t="shared" si="24914"/>
        <v>CONV_ZONE</v>
      </c>
      <c r="C12298">
        <v>8130</v>
      </c>
      <c r="D12298" t="str">
        <f t="shared" si="24915"/>
        <v xml:space="preserve">Zutritt Vorbereitung ist aktiv </v>
      </c>
      <c r="E12298">
        <f t="shared" ref="E12298" si="24980">COUNTIF(Elements,$C12298)</f>
        <v>40</v>
      </c>
      <c r="F12298">
        <f t="shared" ref="F12298" si="24981">COUNTIFS(Elements,C12298,Storung,D12298)</f>
        <v>23</v>
      </c>
      <c r="H12298" s="4"/>
      <c r="I12298" s="4"/>
      <c r="J12298" s="5"/>
    </row>
    <row r="12299" spans="1:10" x14ac:dyDescent="0.25">
      <c r="A12299" s="4">
        <v>44160.493495370371</v>
      </c>
      <c r="B12299" t="str">
        <f t="shared" si="24914"/>
        <v>CONV_ZONE</v>
      </c>
      <c r="C12299">
        <v>8130</v>
      </c>
      <c r="D12299" t="str">
        <f t="shared" si="24915"/>
        <v xml:space="preserve">Zutritt Vorbereitung ist aktiv </v>
      </c>
      <c r="E12299">
        <f t="shared" ref="E12299" si="24982">COUNTIF(Elements,$C12299)</f>
        <v>40</v>
      </c>
      <c r="F12299">
        <f t="shared" ref="F12299" si="24983">COUNTIFS(Elements,C12299,Storung,D12299)</f>
        <v>23</v>
      </c>
      <c r="H12299" s="4"/>
      <c r="I12299" s="4"/>
      <c r="J12299" s="5"/>
    </row>
    <row r="12300" spans="1:10" x14ac:dyDescent="0.25">
      <c r="A12300" s="4">
        <v>44156.567326388889</v>
      </c>
      <c r="B12300" t="str">
        <f t="shared" si="24914"/>
        <v>CONV_ZONE</v>
      </c>
      <c r="C12300">
        <v>8130</v>
      </c>
      <c r="D12300" t="str">
        <f t="shared" si="24915"/>
        <v xml:space="preserve">Zutritt Vorbereitung ist aktiv </v>
      </c>
      <c r="E12300">
        <f t="shared" ref="E12300" si="24984">COUNTIF(Elements,$C12300)</f>
        <v>40</v>
      </c>
      <c r="F12300">
        <f t="shared" ref="F12300" si="24985">COUNTIFS(Elements,C12300,Storung,D12300)</f>
        <v>23</v>
      </c>
      <c r="H12300" s="4"/>
      <c r="I12300" s="4"/>
      <c r="J12300" s="5"/>
    </row>
    <row r="12301" spans="1:10" x14ac:dyDescent="0.25">
      <c r="A12301" s="4">
        <v>44155.697060185186</v>
      </c>
      <c r="B12301" t="str">
        <f t="shared" si="24914"/>
        <v>CONV_ZONE</v>
      </c>
      <c r="C12301">
        <v>8130</v>
      </c>
      <c r="D12301" t="str">
        <f t="shared" si="24915"/>
        <v xml:space="preserve">Zutritt Vorbereitung ist aktiv </v>
      </c>
      <c r="E12301">
        <f t="shared" ref="E12301" si="24986">COUNTIF(Elements,$C12301)</f>
        <v>40</v>
      </c>
      <c r="F12301">
        <f t="shared" ref="F12301" si="24987">COUNTIFS(Elements,C12301,Storung,D12301)</f>
        <v>23</v>
      </c>
      <c r="H12301" s="4"/>
      <c r="I12301" s="4"/>
      <c r="J12301" s="5"/>
    </row>
    <row r="12302" spans="1:10" x14ac:dyDescent="0.25">
      <c r="A12302" s="4">
        <v>44155.695868055554</v>
      </c>
      <c r="B12302" t="str">
        <f t="shared" si="24914"/>
        <v>CONV_ZONE</v>
      </c>
      <c r="C12302">
        <v>8130</v>
      </c>
      <c r="D12302" t="str">
        <f t="shared" si="24915"/>
        <v xml:space="preserve">Zutritt Vorbereitung ist aktiv </v>
      </c>
      <c r="E12302">
        <f t="shared" ref="E12302" si="24988">COUNTIF(Elements,$C12302)</f>
        <v>40</v>
      </c>
      <c r="F12302">
        <f t="shared" ref="F12302" si="24989">COUNTIFS(Elements,C12302,Storung,D12302)</f>
        <v>23</v>
      </c>
      <c r="H12302" s="4"/>
      <c r="I12302" s="4"/>
      <c r="J12302" s="5"/>
    </row>
    <row r="12303" spans="1:10" x14ac:dyDescent="0.25">
      <c r="A12303" s="4">
        <v>44155.649710648147</v>
      </c>
      <c r="B12303" t="str">
        <f t="shared" si="24914"/>
        <v>CONV_ZONE</v>
      </c>
      <c r="C12303">
        <v>8130</v>
      </c>
      <c r="D12303" t="str">
        <f t="shared" si="24915"/>
        <v xml:space="preserve">Zutritt Vorbereitung ist aktiv </v>
      </c>
      <c r="E12303">
        <f t="shared" ref="E12303" si="24990">COUNTIF(Elements,$C12303)</f>
        <v>40</v>
      </c>
      <c r="F12303">
        <f t="shared" ref="F12303" si="24991">COUNTIFS(Elements,C12303,Storung,D12303)</f>
        <v>23</v>
      </c>
      <c r="H12303" s="4"/>
      <c r="I12303" s="4"/>
      <c r="J12303" s="5"/>
    </row>
    <row r="12304" spans="1:10" x14ac:dyDescent="0.25">
      <c r="A12304" s="4">
        <v>44155.649039351854</v>
      </c>
      <c r="B12304" t="str">
        <f t="shared" si="24914"/>
        <v>CONV_ZONE</v>
      </c>
      <c r="C12304">
        <v>8130</v>
      </c>
      <c r="D12304" t="str">
        <f t="shared" si="24915"/>
        <v xml:space="preserve">Zutritt Vorbereitung ist aktiv </v>
      </c>
      <c r="E12304">
        <f t="shared" ref="E12304" si="24992">COUNTIF(Elements,$C12304)</f>
        <v>40</v>
      </c>
      <c r="F12304">
        <f t="shared" ref="F12304" si="24993">COUNTIFS(Elements,C12304,Storung,D12304)</f>
        <v>23</v>
      </c>
      <c r="H12304" s="4"/>
      <c r="I12304" s="4"/>
      <c r="J12304" s="5"/>
    </row>
    <row r="12305" spans="1:10" x14ac:dyDescent="0.25">
      <c r="A12305" s="4">
        <v>44155.290185185186</v>
      </c>
      <c r="B12305" t="str">
        <f t="shared" si="24914"/>
        <v>CONV_ZONE</v>
      </c>
      <c r="C12305">
        <v>8130</v>
      </c>
      <c r="D12305" t="str">
        <f t="shared" si="24915"/>
        <v xml:space="preserve">Zutritt Vorbereitung ist aktiv </v>
      </c>
      <c r="E12305">
        <f t="shared" ref="E12305" si="24994">COUNTIF(Elements,$C12305)</f>
        <v>40</v>
      </c>
      <c r="F12305">
        <f t="shared" ref="F12305" si="24995">COUNTIFS(Elements,C12305,Storung,D12305)</f>
        <v>23</v>
      </c>
      <c r="H12305" s="4"/>
      <c r="I12305" s="4"/>
      <c r="J12305" s="5"/>
    </row>
    <row r="12306" spans="1:10" x14ac:dyDescent="0.25">
      <c r="A12306" s="4">
        <v>44155.204479166663</v>
      </c>
      <c r="B12306" t="str">
        <f t="shared" si="24914"/>
        <v>CONV_ZONE</v>
      </c>
      <c r="C12306">
        <v>8130</v>
      </c>
      <c r="D12306" t="str">
        <f t="shared" si="24915"/>
        <v xml:space="preserve">Zutritt Vorbereitung ist aktiv </v>
      </c>
      <c r="E12306">
        <f t="shared" ref="E12306" si="24996">COUNTIF(Elements,$C12306)</f>
        <v>40</v>
      </c>
      <c r="F12306">
        <f t="shared" ref="F12306" si="24997">COUNTIFS(Elements,C12306,Storung,D12306)</f>
        <v>23</v>
      </c>
      <c r="H12306" s="4"/>
      <c r="I12306" s="4"/>
      <c r="J12306" s="5"/>
    </row>
    <row r="12307" spans="1:10" x14ac:dyDescent="0.25">
      <c r="A12307" s="4">
        <v>44155.201539351852</v>
      </c>
      <c r="B12307" t="str">
        <f t="shared" si="24914"/>
        <v>CONV_ZONE</v>
      </c>
      <c r="C12307">
        <v>8130</v>
      </c>
      <c r="D12307" t="str">
        <f t="shared" si="24915"/>
        <v xml:space="preserve">Zutritt Vorbereitung ist aktiv </v>
      </c>
      <c r="E12307">
        <f t="shared" ref="E12307" si="24998">COUNTIF(Elements,$C12307)</f>
        <v>40</v>
      </c>
      <c r="F12307">
        <f t="shared" ref="F12307" si="24999">COUNTIFS(Elements,C12307,Storung,D12307)</f>
        <v>23</v>
      </c>
      <c r="H12307" s="4"/>
      <c r="I12307" s="4"/>
      <c r="J12307" s="5"/>
    </row>
    <row r="12308" spans="1:10" x14ac:dyDescent="0.25">
      <c r="A12308" s="4">
        <v>44155.200532407405</v>
      </c>
      <c r="B12308" t="str">
        <f t="shared" si="24914"/>
        <v>CONV_ZONE</v>
      </c>
      <c r="C12308">
        <v>8130</v>
      </c>
      <c r="D12308" t="str">
        <f t="shared" si="24915"/>
        <v xml:space="preserve">Zutritt Vorbereitung ist aktiv </v>
      </c>
      <c r="E12308">
        <f t="shared" ref="E12308" si="25000">COUNTIF(Elements,$C12308)</f>
        <v>40</v>
      </c>
      <c r="F12308">
        <f t="shared" ref="F12308" si="25001">COUNTIFS(Elements,C12308,Storung,D12308)</f>
        <v>23</v>
      </c>
      <c r="H12308" s="4"/>
      <c r="I12308" s="4"/>
      <c r="J12308" s="5"/>
    </row>
    <row r="12309" spans="1:10" x14ac:dyDescent="0.25">
      <c r="A12309" s="4">
        <v>44154.643310185187</v>
      </c>
      <c r="B12309" t="str">
        <f t="shared" si="24914"/>
        <v>CONV_ZONE</v>
      </c>
      <c r="C12309">
        <v>8130</v>
      </c>
      <c r="D12309" t="str">
        <f t="shared" si="24915"/>
        <v xml:space="preserve">Zutritt Vorbereitung ist aktiv </v>
      </c>
      <c r="E12309">
        <f t="shared" ref="E12309" si="25002">COUNTIF(Elements,$C12309)</f>
        <v>40</v>
      </c>
      <c r="F12309">
        <f t="shared" ref="F12309" si="25003">COUNTIFS(Elements,C12309,Storung,D12309)</f>
        <v>23</v>
      </c>
      <c r="H12309" s="4"/>
      <c r="I12309" s="4"/>
      <c r="J12309" s="5"/>
    </row>
    <row r="12310" spans="1:10" x14ac:dyDescent="0.25">
      <c r="A12310" s="4">
        <v>44153.307280092595</v>
      </c>
      <c r="B12310" t="str">
        <f t="shared" si="24914"/>
        <v>CONV_ZONE</v>
      </c>
      <c r="C12310">
        <v>8130</v>
      </c>
      <c r="D12310" t="str">
        <f t="shared" si="24915"/>
        <v xml:space="preserve">Zutritt Vorbereitung ist aktiv </v>
      </c>
      <c r="E12310">
        <f t="shared" ref="E12310" si="25004">COUNTIF(Elements,$C12310)</f>
        <v>40</v>
      </c>
      <c r="F12310">
        <f t="shared" ref="F12310" si="25005">COUNTIFS(Elements,C12310,Storung,D12310)</f>
        <v>23</v>
      </c>
      <c r="H12310" s="4"/>
      <c r="I12310" s="4"/>
      <c r="J12310" s="5"/>
    </row>
    <row r="12311" spans="1:10" x14ac:dyDescent="0.25">
      <c r="A12311" s="4">
        <v>44153.226643518516</v>
      </c>
      <c r="B12311" t="str">
        <f t="shared" si="24914"/>
        <v>CONV_ZONE</v>
      </c>
      <c r="C12311">
        <v>8130</v>
      </c>
      <c r="D12311" t="str">
        <f t="shared" si="24915"/>
        <v xml:space="preserve">Zutritt Vorbereitung ist aktiv </v>
      </c>
      <c r="E12311">
        <f t="shared" ref="E12311" si="25006">COUNTIF(Elements,$C12311)</f>
        <v>40</v>
      </c>
      <c r="F12311">
        <f t="shared" ref="F12311" si="25007">COUNTIFS(Elements,C12311,Storung,D12311)</f>
        <v>23</v>
      </c>
      <c r="H12311" s="4"/>
      <c r="I12311" s="4"/>
      <c r="J12311" s="5"/>
    </row>
    <row r="12312" spans="1:10" x14ac:dyDescent="0.25">
      <c r="A12312" s="4">
        <v>44153.226493055554</v>
      </c>
      <c r="B12312" t="str">
        <f t="shared" si="24914"/>
        <v>CONV_ZONE</v>
      </c>
      <c r="C12312">
        <v>8130</v>
      </c>
      <c r="D12312" t="str">
        <f t="shared" si="24915"/>
        <v xml:space="preserve">Zutritt Vorbereitung ist aktiv </v>
      </c>
      <c r="E12312">
        <f t="shared" ref="E12312" si="25008">COUNTIF(Elements,$C12312)</f>
        <v>40</v>
      </c>
      <c r="F12312">
        <f t="shared" ref="F12312" si="25009">COUNTIFS(Elements,C12312,Storung,D12312)</f>
        <v>23</v>
      </c>
      <c r="H12312" s="4"/>
      <c r="I12312" s="4"/>
      <c r="J12312" s="5"/>
    </row>
    <row r="12313" spans="1:10" x14ac:dyDescent="0.25">
      <c r="A12313" s="4">
        <v>44152.438125000001</v>
      </c>
      <c r="B12313" t="str">
        <f t="shared" si="24914"/>
        <v>CONV_ZONE</v>
      </c>
      <c r="C12313">
        <v>8130</v>
      </c>
      <c r="D12313" t="str">
        <f t="shared" si="24915"/>
        <v xml:space="preserve">Zutritt Vorbereitung ist aktiv </v>
      </c>
      <c r="E12313">
        <f t="shared" ref="E12313" si="25010">COUNTIF(Elements,$C12313)</f>
        <v>40</v>
      </c>
      <c r="F12313">
        <f t="shared" ref="F12313" si="25011">COUNTIFS(Elements,C12313,Storung,D12313)</f>
        <v>23</v>
      </c>
      <c r="H12313" s="4"/>
      <c r="I12313" s="4"/>
      <c r="J12313" s="5"/>
    </row>
    <row r="12314" spans="1:10" x14ac:dyDescent="0.25">
      <c r="A12314" s="4">
        <v>44152.429166666669</v>
      </c>
      <c r="B12314" t="str">
        <f t="shared" si="24914"/>
        <v>CONV_ZONE</v>
      </c>
      <c r="C12314">
        <v>8130</v>
      </c>
      <c r="D12314" t="str">
        <f t="shared" si="24915"/>
        <v xml:space="preserve">Zutritt Vorbereitung ist aktiv </v>
      </c>
      <c r="E12314">
        <f t="shared" ref="E12314" si="25012">COUNTIF(Elements,$C12314)</f>
        <v>40</v>
      </c>
      <c r="F12314">
        <f t="shared" ref="F12314" si="25013">COUNTIFS(Elements,C12314,Storung,D12314)</f>
        <v>23</v>
      </c>
      <c r="H12314" s="4"/>
      <c r="I12314" s="4"/>
      <c r="J12314" s="5"/>
    </row>
    <row r="12315" spans="1:10" x14ac:dyDescent="0.25">
      <c r="A12315" s="4">
        <v>44152.417719907404</v>
      </c>
      <c r="B12315" t="str">
        <f t="shared" si="24914"/>
        <v>CONV_ZONE</v>
      </c>
      <c r="C12315">
        <v>8130</v>
      </c>
      <c r="D12315" t="str">
        <f t="shared" si="24915"/>
        <v xml:space="preserve">Zutritt Vorbereitung ist aktiv </v>
      </c>
      <c r="E12315">
        <f t="shared" ref="E12315" si="25014">COUNTIF(Elements,$C12315)</f>
        <v>40</v>
      </c>
      <c r="F12315">
        <f t="shared" ref="F12315" si="25015">COUNTIFS(Elements,C12315,Storung,D12315)</f>
        <v>23</v>
      </c>
      <c r="H12315" s="4"/>
      <c r="I12315" s="4"/>
      <c r="J12315" s="5"/>
    </row>
    <row r="12316" spans="1:10" x14ac:dyDescent="0.25">
      <c r="A12316" s="4">
        <v>44152.417175925926</v>
      </c>
      <c r="B12316" t="str">
        <f t="shared" si="24914"/>
        <v>CONV_ZONE</v>
      </c>
      <c r="C12316">
        <v>8130</v>
      </c>
      <c r="D12316" t="str">
        <f t="shared" si="24915"/>
        <v xml:space="preserve">Zutritt Vorbereitung ist aktiv </v>
      </c>
      <c r="E12316">
        <f t="shared" ref="E12316" si="25016">COUNTIF(Elements,$C12316)</f>
        <v>40</v>
      </c>
      <c r="F12316">
        <f t="shared" ref="F12316" si="25017">COUNTIFS(Elements,C12316,Storung,D12316)</f>
        <v>23</v>
      </c>
      <c r="H12316" s="4"/>
      <c r="I12316" s="4"/>
      <c r="J12316" s="5"/>
    </row>
    <row r="12317" spans="1:10" x14ac:dyDescent="0.25">
      <c r="A12317" s="4">
        <v>44164.295115740744</v>
      </c>
      <c r="B12317" t="str">
        <f t="shared" si="24914"/>
        <v>CONV_ZONE</v>
      </c>
      <c r="C12317">
        <v>6020</v>
      </c>
      <c r="D12317" t="str">
        <f t="shared" ref="D12317:D12380" si="25018">"Zutritt ist erlaubt "</f>
        <v xml:space="preserve">Zutritt ist erlaubt </v>
      </c>
      <c r="E12317">
        <f t="shared" ref="E12317" si="25019">COUNTIF(Elements,$C12317)</f>
        <v>403</v>
      </c>
      <c r="F12317">
        <f t="shared" ref="F12317" si="25020">COUNTIFS(Elements,C12317,Storung,D12317)</f>
        <v>97</v>
      </c>
      <c r="H12317" s="4"/>
      <c r="I12317" s="4"/>
      <c r="J12317" s="5"/>
    </row>
    <row r="12318" spans="1:10" x14ac:dyDescent="0.25">
      <c r="A12318" s="4">
        <v>44163.486770833333</v>
      </c>
      <c r="B12318" t="str">
        <f t="shared" si="24914"/>
        <v>CONV_ZONE</v>
      </c>
      <c r="C12318">
        <v>6020</v>
      </c>
      <c r="D12318" t="str">
        <f t="shared" si="25018"/>
        <v xml:space="preserve">Zutritt ist erlaubt </v>
      </c>
      <c r="E12318">
        <f t="shared" ref="E12318" si="25021">COUNTIF(Elements,$C12318)</f>
        <v>403</v>
      </c>
      <c r="F12318">
        <f t="shared" ref="F12318" si="25022">COUNTIFS(Elements,C12318,Storung,D12318)</f>
        <v>97</v>
      </c>
      <c r="H12318" s="4"/>
      <c r="I12318" s="4"/>
      <c r="J12318" s="5"/>
    </row>
    <row r="12319" spans="1:10" x14ac:dyDescent="0.25">
      <c r="A12319" s="4">
        <v>44163.481574074074</v>
      </c>
      <c r="B12319" t="str">
        <f t="shared" si="24914"/>
        <v>CONV_ZONE</v>
      </c>
      <c r="C12319">
        <v>6020</v>
      </c>
      <c r="D12319" t="str">
        <f t="shared" si="25018"/>
        <v xml:space="preserve">Zutritt ist erlaubt </v>
      </c>
      <c r="E12319">
        <f t="shared" ref="E12319" si="25023">COUNTIF(Elements,$C12319)</f>
        <v>403</v>
      </c>
      <c r="F12319">
        <f t="shared" ref="F12319" si="25024">COUNTIFS(Elements,C12319,Storung,D12319)</f>
        <v>97</v>
      </c>
      <c r="H12319" s="4"/>
      <c r="I12319" s="4"/>
      <c r="J12319" s="5"/>
    </row>
    <row r="12320" spans="1:10" x14ac:dyDescent="0.25">
      <c r="A12320" s="4">
        <v>44162.675497685188</v>
      </c>
      <c r="B12320" t="str">
        <f t="shared" si="24914"/>
        <v>CONV_ZONE</v>
      </c>
      <c r="C12320">
        <v>6020</v>
      </c>
      <c r="D12320" t="str">
        <f t="shared" si="25018"/>
        <v xml:space="preserve">Zutritt ist erlaubt </v>
      </c>
      <c r="E12320">
        <f t="shared" ref="E12320" si="25025">COUNTIF(Elements,$C12320)</f>
        <v>403</v>
      </c>
      <c r="F12320">
        <f t="shared" ref="F12320" si="25026">COUNTIFS(Elements,C12320,Storung,D12320)</f>
        <v>97</v>
      </c>
      <c r="H12320" s="4"/>
      <c r="I12320" s="4"/>
      <c r="J12320" s="5"/>
    </row>
    <row r="12321" spans="1:10" x14ac:dyDescent="0.25">
      <c r="A12321" s="4">
        <v>44162.674976851849</v>
      </c>
      <c r="B12321" t="str">
        <f t="shared" si="24914"/>
        <v>CONV_ZONE</v>
      </c>
      <c r="C12321">
        <v>6020</v>
      </c>
      <c r="D12321" t="str">
        <f t="shared" si="25018"/>
        <v xml:space="preserve">Zutritt ist erlaubt </v>
      </c>
      <c r="E12321">
        <f t="shared" ref="E12321" si="25027">COUNTIF(Elements,$C12321)</f>
        <v>403</v>
      </c>
      <c r="F12321">
        <f t="shared" ref="F12321" si="25028">COUNTIFS(Elements,C12321,Storung,D12321)</f>
        <v>97</v>
      </c>
      <c r="H12321" s="4"/>
      <c r="I12321" s="4"/>
      <c r="J12321" s="5"/>
    </row>
    <row r="12322" spans="1:10" x14ac:dyDescent="0.25">
      <c r="A12322" s="4">
        <v>44162.674583333333</v>
      </c>
      <c r="B12322" t="str">
        <f t="shared" si="24914"/>
        <v>CONV_ZONE</v>
      </c>
      <c r="C12322">
        <v>6020</v>
      </c>
      <c r="D12322" t="str">
        <f t="shared" si="25018"/>
        <v xml:space="preserve">Zutritt ist erlaubt </v>
      </c>
      <c r="E12322">
        <f t="shared" ref="E12322" si="25029">COUNTIF(Elements,$C12322)</f>
        <v>403</v>
      </c>
      <c r="F12322">
        <f t="shared" ref="F12322" si="25030">COUNTIFS(Elements,C12322,Storung,D12322)</f>
        <v>97</v>
      </c>
      <c r="H12322" s="4"/>
      <c r="I12322" s="4"/>
      <c r="J12322" s="5"/>
    </row>
    <row r="12323" spans="1:10" x14ac:dyDescent="0.25">
      <c r="A12323" s="4">
        <v>44162.660324074073</v>
      </c>
      <c r="B12323" t="str">
        <f t="shared" si="24914"/>
        <v>CONV_ZONE</v>
      </c>
      <c r="C12323">
        <v>6020</v>
      </c>
      <c r="D12323" t="str">
        <f t="shared" si="25018"/>
        <v xml:space="preserve">Zutritt ist erlaubt </v>
      </c>
      <c r="E12323">
        <f t="shared" ref="E12323" si="25031">COUNTIF(Elements,$C12323)</f>
        <v>403</v>
      </c>
      <c r="F12323">
        <f t="shared" ref="F12323" si="25032">COUNTIFS(Elements,C12323,Storung,D12323)</f>
        <v>97</v>
      </c>
      <c r="H12323" s="4"/>
      <c r="I12323" s="4"/>
      <c r="J12323" s="5"/>
    </row>
    <row r="12324" spans="1:10" x14ac:dyDescent="0.25">
      <c r="A12324" s="4">
        <v>44162.622604166667</v>
      </c>
      <c r="B12324" t="str">
        <f t="shared" si="24914"/>
        <v>CONV_ZONE</v>
      </c>
      <c r="C12324">
        <v>6020</v>
      </c>
      <c r="D12324" t="str">
        <f t="shared" si="25018"/>
        <v xml:space="preserve">Zutritt ist erlaubt </v>
      </c>
      <c r="E12324">
        <f t="shared" ref="E12324" si="25033">COUNTIF(Elements,$C12324)</f>
        <v>403</v>
      </c>
      <c r="F12324">
        <f t="shared" ref="F12324" si="25034">COUNTIFS(Elements,C12324,Storung,D12324)</f>
        <v>97</v>
      </c>
      <c r="H12324" s="4"/>
      <c r="I12324" s="4"/>
      <c r="J12324" s="5"/>
    </row>
    <row r="12325" spans="1:10" x14ac:dyDescent="0.25">
      <c r="A12325" s="4">
        <v>44162.455636574072</v>
      </c>
      <c r="B12325" t="str">
        <f t="shared" si="24914"/>
        <v>CONV_ZONE</v>
      </c>
      <c r="C12325">
        <v>6020</v>
      </c>
      <c r="D12325" t="str">
        <f t="shared" si="25018"/>
        <v xml:space="preserve">Zutritt ist erlaubt </v>
      </c>
      <c r="E12325">
        <f t="shared" ref="E12325" si="25035">COUNTIF(Elements,$C12325)</f>
        <v>403</v>
      </c>
      <c r="F12325">
        <f t="shared" ref="F12325" si="25036">COUNTIFS(Elements,C12325,Storung,D12325)</f>
        <v>97</v>
      </c>
      <c r="H12325" s="4"/>
      <c r="I12325" s="4"/>
      <c r="J12325" s="5"/>
    </row>
    <row r="12326" spans="1:10" x14ac:dyDescent="0.25">
      <c r="A12326" s="4">
        <v>44162.374108796299</v>
      </c>
      <c r="B12326" t="str">
        <f t="shared" si="24914"/>
        <v>CONV_ZONE</v>
      </c>
      <c r="C12326">
        <v>6020</v>
      </c>
      <c r="D12326" t="str">
        <f t="shared" si="25018"/>
        <v xml:space="preserve">Zutritt ist erlaubt </v>
      </c>
      <c r="E12326">
        <f t="shared" ref="E12326" si="25037">COUNTIF(Elements,$C12326)</f>
        <v>403</v>
      </c>
      <c r="F12326">
        <f t="shared" ref="F12326" si="25038">COUNTIFS(Elements,C12326,Storung,D12326)</f>
        <v>97</v>
      </c>
      <c r="H12326" s="4"/>
      <c r="I12326" s="4"/>
      <c r="J12326" s="5"/>
    </row>
    <row r="12327" spans="1:10" x14ac:dyDescent="0.25">
      <c r="A12327" s="4">
        <v>44162.137858796297</v>
      </c>
      <c r="B12327" t="str">
        <f t="shared" si="24914"/>
        <v>CONV_ZONE</v>
      </c>
      <c r="C12327">
        <v>6020</v>
      </c>
      <c r="D12327" t="str">
        <f t="shared" si="25018"/>
        <v xml:space="preserve">Zutritt ist erlaubt </v>
      </c>
      <c r="E12327">
        <f t="shared" ref="E12327" si="25039">COUNTIF(Elements,$C12327)</f>
        <v>403</v>
      </c>
      <c r="F12327">
        <f t="shared" ref="F12327" si="25040">COUNTIFS(Elements,C12327,Storung,D12327)</f>
        <v>97</v>
      </c>
      <c r="H12327" s="4"/>
      <c r="I12327" s="4"/>
      <c r="J12327" s="5"/>
    </row>
    <row r="12328" spans="1:10" x14ac:dyDescent="0.25">
      <c r="A12328" s="4">
        <v>44161.935937499999</v>
      </c>
      <c r="B12328" t="str">
        <f t="shared" si="24914"/>
        <v>CONV_ZONE</v>
      </c>
      <c r="C12328">
        <v>6020</v>
      </c>
      <c r="D12328" t="str">
        <f t="shared" si="25018"/>
        <v xml:space="preserve">Zutritt ist erlaubt </v>
      </c>
      <c r="E12328">
        <f t="shared" ref="E12328" si="25041">COUNTIF(Elements,$C12328)</f>
        <v>403</v>
      </c>
      <c r="F12328">
        <f t="shared" ref="F12328" si="25042">COUNTIFS(Elements,C12328,Storung,D12328)</f>
        <v>97</v>
      </c>
      <c r="H12328" s="4"/>
      <c r="I12328" s="4"/>
      <c r="J12328" s="5"/>
    </row>
    <row r="12329" spans="1:10" x14ac:dyDescent="0.25">
      <c r="A12329" s="4">
        <v>44161.932824074072</v>
      </c>
      <c r="B12329" t="str">
        <f t="shared" si="24914"/>
        <v>CONV_ZONE</v>
      </c>
      <c r="C12329">
        <v>6020</v>
      </c>
      <c r="D12329" t="str">
        <f t="shared" si="25018"/>
        <v xml:space="preserve">Zutritt ist erlaubt </v>
      </c>
      <c r="E12329">
        <f t="shared" ref="E12329" si="25043">COUNTIF(Elements,$C12329)</f>
        <v>403</v>
      </c>
      <c r="F12329">
        <f t="shared" ref="F12329" si="25044">COUNTIFS(Elements,C12329,Storung,D12329)</f>
        <v>97</v>
      </c>
      <c r="H12329" s="4"/>
      <c r="I12329" s="4"/>
      <c r="J12329" s="5"/>
    </row>
    <row r="12330" spans="1:10" x14ac:dyDescent="0.25">
      <c r="A12330" s="4">
        <v>44161.811678240738</v>
      </c>
      <c r="B12330" t="str">
        <f t="shared" ref="B12330:B12393" si="25045">"CONV_ZONE"</f>
        <v>CONV_ZONE</v>
      </c>
      <c r="C12330">
        <v>6020</v>
      </c>
      <c r="D12330" t="str">
        <f t="shared" si="25018"/>
        <v xml:space="preserve">Zutritt ist erlaubt </v>
      </c>
      <c r="E12330">
        <f t="shared" ref="E12330" si="25046">COUNTIF(Elements,$C12330)</f>
        <v>403</v>
      </c>
      <c r="F12330">
        <f t="shared" ref="F12330" si="25047">COUNTIFS(Elements,C12330,Storung,D12330)</f>
        <v>97</v>
      </c>
      <c r="H12330" s="4"/>
      <c r="I12330" s="4"/>
      <c r="J12330" s="5"/>
    </row>
    <row r="12331" spans="1:10" x14ac:dyDescent="0.25">
      <c r="A12331" s="4">
        <v>44161.789444444446</v>
      </c>
      <c r="B12331" t="str">
        <f t="shared" si="25045"/>
        <v>CONV_ZONE</v>
      </c>
      <c r="C12331">
        <v>6020</v>
      </c>
      <c r="D12331" t="str">
        <f t="shared" si="25018"/>
        <v xml:space="preserve">Zutritt ist erlaubt </v>
      </c>
      <c r="E12331">
        <f t="shared" ref="E12331" si="25048">COUNTIF(Elements,$C12331)</f>
        <v>403</v>
      </c>
      <c r="F12331">
        <f t="shared" ref="F12331" si="25049">COUNTIFS(Elements,C12331,Storung,D12331)</f>
        <v>97</v>
      </c>
      <c r="H12331" s="4"/>
      <c r="I12331" s="4"/>
      <c r="J12331" s="5"/>
    </row>
    <row r="12332" spans="1:10" x14ac:dyDescent="0.25">
      <c r="A12332" s="4">
        <v>44161.751631944448</v>
      </c>
      <c r="B12332" t="str">
        <f t="shared" si="25045"/>
        <v>CONV_ZONE</v>
      </c>
      <c r="C12332">
        <v>6020</v>
      </c>
      <c r="D12332" t="str">
        <f t="shared" si="25018"/>
        <v xml:space="preserve">Zutritt ist erlaubt </v>
      </c>
      <c r="E12332">
        <f t="shared" ref="E12332" si="25050">COUNTIF(Elements,$C12332)</f>
        <v>403</v>
      </c>
      <c r="F12332">
        <f t="shared" ref="F12332" si="25051">COUNTIFS(Elements,C12332,Storung,D12332)</f>
        <v>97</v>
      </c>
      <c r="H12332" s="4"/>
      <c r="I12332" s="4"/>
      <c r="J12332" s="5"/>
    </row>
    <row r="12333" spans="1:10" x14ac:dyDescent="0.25">
      <c r="A12333" s="4">
        <v>44161.744444444441</v>
      </c>
      <c r="B12333" t="str">
        <f t="shared" si="25045"/>
        <v>CONV_ZONE</v>
      </c>
      <c r="C12333">
        <v>6020</v>
      </c>
      <c r="D12333" t="str">
        <f t="shared" si="25018"/>
        <v xml:space="preserve">Zutritt ist erlaubt </v>
      </c>
      <c r="E12333">
        <f t="shared" ref="E12333" si="25052">COUNTIF(Elements,$C12333)</f>
        <v>403</v>
      </c>
      <c r="F12333">
        <f t="shared" ref="F12333" si="25053">COUNTIFS(Elements,C12333,Storung,D12333)</f>
        <v>97</v>
      </c>
      <c r="H12333" s="4"/>
      <c r="I12333" s="4"/>
      <c r="J12333" s="5"/>
    </row>
    <row r="12334" spans="1:10" x14ac:dyDescent="0.25">
      <c r="A12334" s="4">
        <v>44161.743645833332</v>
      </c>
      <c r="B12334" t="str">
        <f t="shared" si="25045"/>
        <v>CONV_ZONE</v>
      </c>
      <c r="C12334">
        <v>6020</v>
      </c>
      <c r="D12334" t="str">
        <f t="shared" si="25018"/>
        <v xml:space="preserve">Zutritt ist erlaubt </v>
      </c>
      <c r="E12334">
        <f t="shared" ref="E12334" si="25054">COUNTIF(Elements,$C12334)</f>
        <v>403</v>
      </c>
      <c r="F12334">
        <f t="shared" ref="F12334" si="25055">COUNTIFS(Elements,C12334,Storung,D12334)</f>
        <v>97</v>
      </c>
      <c r="H12334" s="4"/>
      <c r="I12334" s="4"/>
      <c r="J12334" s="5"/>
    </row>
    <row r="12335" spans="1:10" x14ac:dyDescent="0.25">
      <c r="A12335" s="4">
        <v>44161.732893518521</v>
      </c>
      <c r="B12335" t="str">
        <f t="shared" si="25045"/>
        <v>CONV_ZONE</v>
      </c>
      <c r="C12335">
        <v>6020</v>
      </c>
      <c r="D12335" t="str">
        <f t="shared" si="25018"/>
        <v xml:space="preserve">Zutritt ist erlaubt </v>
      </c>
      <c r="E12335">
        <f t="shared" ref="E12335" si="25056">COUNTIF(Elements,$C12335)</f>
        <v>403</v>
      </c>
      <c r="F12335">
        <f t="shared" ref="F12335" si="25057">COUNTIFS(Elements,C12335,Storung,D12335)</f>
        <v>97</v>
      </c>
      <c r="H12335" s="4"/>
      <c r="I12335" s="4"/>
      <c r="J12335" s="5"/>
    </row>
    <row r="12336" spans="1:10" x14ac:dyDescent="0.25">
      <c r="A12336" s="4">
        <v>44161.639791666668</v>
      </c>
      <c r="B12336" t="str">
        <f t="shared" si="25045"/>
        <v>CONV_ZONE</v>
      </c>
      <c r="C12336">
        <v>6020</v>
      </c>
      <c r="D12336" t="str">
        <f t="shared" si="25018"/>
        <v xml:space="preserve">Zutritt ist erlaubt </v>
      </c>
      <c r="E12336">
        <f t="shared" ref="E12336" si="25058">COUNTIF(Elements,$C12336)</f>
        <v>403</v>
      </c>
      <c r="F12336">
        <f t="shared" ref="F12336" si="25059">COUNTIFS(Elements,C12336,Storung,D12336)</f>
        <v>97</v>
      </c>
      <c r="H12336" s="4"/>
      <c r="I12336" s="4"/>
      <c r="J12336" s="5"/>
    </row>
    <row r="12337" spans="1:10" x14ac:dyDescent="0.25">
      <c r="A12337" s="4">
        <v>44161.63957175926</v>
      </c>
      <c r="B12337" t="str">
        <f t="shared" si="25045"/>
        <v>CONV_ZONE</v>
      </c>
      <c r="C12337">
        <v>6020</v>
      </c>
      <c r="D12337" t="str">
        <f t="shared" si="25018"/>
        <v xml:space="preserve">Zutritt ist erlaubt </v>
      </c>
      <c r="E12337">
        <f t="shared" ref="E12337" si="25060">COUNTIF(Elements,$C12337)</f>
        <v>403</v>
      </c>
      <c r="F12337">
        <f t="shared" ref="F12337" si="25061">COUNTIFS(Elements,C12337,Storung,D12337)</f>
        <v>97</v>
      </c>
      <c r="H12337" s="4"/>
      <c r="I12337" s="4"/>
      <c r="J12337" s="5"/>
    </row>
    <row r="12338" spans="1:10" x14ac:dyDescent="0.25">
      <c r="A12338" s="4">
        <v>44161.638935185183</v>
      </c>
      <c r="B12338" t="str">
        <f t="shared" si="25045"/>
        <v>CONV_ZONE</v>
      </c>
      <c r="C12338">
        <v>6020</v>
      </c>
      <c r="D12338" t="str">
        <f t="shared" si="25018"/>
        <v xml:space="preserve">Zutritt ist erlaubt </v>
      </c>
      <c r="E12338">
        <f t="shared" ref="E12338" si="25062">COUNTIF(Elements,$C12338)</f>
        <v>403</v>
      </c>
      <c r="F12338">
        <f t="shared" ref="F12338" si="25063">COUNTIFS(Elements,C12338,Storung,D12338)</f>
        <v>97</v>
      </c>
      <c r="H12338" s="4"/>
      <c r="I12338" s="4"/>
      <c r="J12338" s="5"/>
    </row>
    <row r="12339" spans="1:10" x14ac:dyDescent="0.25">
      <c r="A12339" s="4">
        <v>44161.634548611109</v>
      </c>
      <c r="B12339" t="str">
        <f t="shared" si="25045"/>
        <v>CONV_ZONE</v>
      </c>
      <c r="C12339">
        <v>6020</v>
      </c>
      <c r="D12339" t="str">
        <f t="shared" si="25018"/>
        <v xml:space="preserve">Zutritt ist erlaubt </v>
      </c>
      <c r="E12339">
        <f t="shared" ref="E12339" si="25064">COUNTIF(Elements,$C12339)</f>
        <v>403</v>
      </c>
      <c r="F12339">
        <f t="shared" ref="F12339" si="25065">COUNTIFS(Elements,C12339,Storung,D12339)</f>
        <v>97</v>
      </c>
      <c r="H12339" s="4"/>
      <c r="I12339" s="4"/>
      <c r="J12339" s="5"/>
    </row>
    <row r="12340" spans="1:10" x14ac:dyDescent="0.25">
      <c r="A12340" s="4">
        <v>44161.633715277778</v>
      </c>
      <c r="B12340" t="str">
        <f t="shared" si="25045"/>
        <v>CONV_ZONE</v>
      </c>
      <c r="C12340">
        <v>6020</v>
      </c>
      <c r="D12340" t="str">
        <f t="shared" si="25018"/>
        <v xml:space="preserve">Zutritt ist erlaubt </v>
      </c>
      <c r="E12340">
        <f t="shared" ref="E12340" si="25066">COUNTIF(Elements,$C12340)</f>
        <v>403</v>
      </c>
      <c r="F12340">
        <f t="shared" ref="F12340" si="25067">COUNTIFS(Elements,C12340,Storung,D12340)</f>
        <v>97</v>
      </c>
      <c r="H12340" s="4"/>
      <c r="I12340" s="4"/>
      <c r="J12340" s="5"/>
    </row>
    <row r="12341" spans="1:10" x14ac:dyDescent="0.25">
      <c r="A12341" s="4">
        <v>44161.6328587963</v>
      </c>
      <c r="B12341" t="str">
        <f t="shared" si="25045"/>
        <v>CONV_ZONE</v>
      </c>
      <c r="C12341">
        <v>6020</v>
      </c>
      <c r="D12341" t="str">
        <f t="shared" si="25018"/>
        <v xml:space="preserve">Zutritt ist erlaubt </v>
      </c>
      <c r="E12341">
        <f t="shared" ref="E12341" si="25068">COUNTIF(Elements,$C12341)</f>
        <v>403</v>
      </c>
      <c r="F12341">
        <f t="shared" ref="F12341" si="25069">COUNTIFS(Elements,C12341,Storung,D12341)</f>
        <v>97</v>
      </c>
      <c r="H12341" s="4"/>
      <c r="I12341" s="4"/>
      <c r="J12341" s="5"/>
    </row>
    <row r="12342" spans="1:10" x14ac:dyDescent="0.25">
      <c r="A12342" s="4">
        <v>44161.589907407404</v>
      </c>
      <c r="B12342" t="str">
        <f t="shared" si="25045"/>
        <v>CONV_ZONE</v>
      </c>
      <c r="C12342">
        <v>6020</v>
      </c>
      <c r="D12342" t="str">
        <f t="shared" si="25018"/>
        <v xml:space="preserve">Zutritt ist erlaubt </v>
      </c>
      <c r="E12342">
        <f t="shared" ref="E12342" si="25070">COUNTIF(Elements,$C12342)</f>
        <v>403</v>
      </c>
      <c r="F12342">
        <f t="shared" ref="F12342" si="25071">COUNTIFS(Elements,C12342,Storung,D12342)</f>
        <v>97</v>
      </c>
      <c r="H12342" s="4"/>
      <c r="I12342" s="4"/>
      <c r="J12342" s="5"/>
    </row>
    <row r="12343" spans="1:10" x14ac:dyDescent="0.25">
      <c r="A12343" s="4">
        <v>44161.575972222221</v>
      </c>
      <c r="B12343" t="str">
        <f t="shared" si="25045"/>
        <v>CONV_ZONE</v>
      </c>
      <c r="C12343">
        <v>6020</v>
      </c>
      <c r="D12343" t="str">
        <f t="shared" si="25018"/>
        <v xml:space="preserve">Zutritt ist erlaubt </v>
      </c>
      <c r="E12343">
        <f t="shared" ref="E12343" si="25072">COUNTIF(Elements,$C12343)</f>
        <v>403</v>
      </c>
      <c r="F12343">
        <f t="shared" ref="F12343" si="25073">COUNTIFS(Elements,C12343,Storung,D12343)</f>
        <v>97</v>
      </c>
      <c r="H12343" s="4"/>
      <c r="I12343" s="4"/>
      <c r="J12343" s="5"/>
    </row>
    <row r="12344" spans="1:10" x14ac:dyDescent="0.25">
      <c r="A12344" s="4">
        <v>44161.56758101852</v>
      </c>
      <c r="B12344" t="str">
        <f t="shared" si="25045"/>
        <v>CONV_ZONE</v>
      </c>
      <c r="C12344">
        <v>6020</v>
      </c>
      <c r="D12344" t="str">
        <f t="shared" si="25018"/>
        <v xml:space="preserve">Zutritt ist erlaubt </v>
      </c>
      <c r="E12344">
        <f t="shared" ref="E12344" si="25074">COUNTIF(Elements,$C12344)</f>
        <v>403</v>
      </c>
      <c r="F12344">
        <f t="shared" ref="F12344" si="25075">COUNTIFS(Elements,C12344,Storung,D12344)</f>
        <v>97</v>
      </c>
      <c r="H12344" s="4"/>
      <c r="I12344" s="4"/>
      <c r="J12344" s="5"/>
    </row>
    <row r="12345" spans="1:10" x14ac:dyDescent="0.25">
      <c r="A12345" s="4">
        <v>44161.55023148148</v>
      </c>
      <c r="B12345" t="str">
        <f t="shared" si="25045"/>
        <v>CONV_ZONE</v>
      </c>
      <c r="C12345">
        <v>6020</v>
      </c>
      <c r="D12345" t="str">
        <f t="shared" si="25018"/>
        <v xml:space="preserve">Zutritt ist erlaubt </v>
      </c>
      <c r="E12345">
        <f t="shared" ref="E12345" si="25076">COUNTIF(Elements,$C12345)</f>
        <v>403</v>
      </c>
      <c r="F12345">
        <f t="shared" ref="F12345" si="25077">COUNTIFS(Elements,C12345,Storung,D12345)</f>
        <v>97</v>
      </c>
      <c r="H12345" s="4"/>
      <c r="I12345" s="4"/>
      <c r="J12345" s="5"/>
    </row>
    <row r="12346" spans="1:10" x14ac:dyDescent="0.25">
      <c r="A12346" s="4">
        <v>44161.498912037037</v>
      </c>
      <c r="B12346" t="str">
        <f t="shared" si="25045"/>
        <v>CONV_ZONE</v>
      </c>
      <c r="C12346">
        <v>6020</v>
      </c>
      <c r="D12346" t="str">
        <f t="shared" si="25018"/>
        <v xml:space="preserve">Zutritt ist erlaubt </v>
      </c>
      <c r="E12346">
        <f t="shared" ref="E12346" si="25078">COUNTIF(Elements,$C12346)</f>
        <v>403</v>
      </c>
      <c r="F12346">
        <f t="shared" ref="F12346" si="25079">COUNTIFS(Elements,C12346,Storung,D12346)</f>
        <v>97</v>
      </c>
      <c r="H12346" s="4"/>
      <c r="I12346" s="4"/>
      <c r="J12346" s="5"/>
    </row>
    <row r="12347" spans="1:10" x14ac:dyDescent="0.25">
      <c r="A12347" s="4">
        <v>44161.359212962961</v>
      </c>
      <c r="B12347" t="str">
        <f t="shared" si="25045"/>
        <v>CONV_ZONE</v>
      </c>
      <c r="C12347">
        <v>6020</v>
      </c>
      <c r="D12347" t="str">
        <f t="shared" si="25018"/>
        <v xml:space="preserve">Zutritt ist erlaubt </v>
      </c>
      <c r="E12347">
        <f t="shared" ref="E12347" si="25080">COUNTIF(Elements,$C12347)</f>
        <v>403</v>
      </c>
      <c r="F12347">
        <f t="shared" ref="F12347" si="25081">COUNTIFS(Elements,C12347,Storung,D12347)</f>
        <v>97</v>
      </c>
      <c r="H12347" s="4"/>
      <c r="I12347" s="4"/>
      <c r="J12347" s="5"/>
    </row>
    <row r="12348" spans="1:10" x14ac:dyDescent="0.25">
      <c r="A12348" s="4">
        <v>44161.220590277779</v>
      </c>
      <c r="B12348" t="str">
        <f t="shared" si="25045"/>
        <v>CONV_ZONE</v>
      </c>
      <c r="C12348">
        <v>6020</v>
      </c>
      <c r="D12348" t="str">
        <f t="shared" si="25018"/>
        <v xml:space="preserve">Zutritt ist erlaubt </v>
      </c>
      <c r="E12348">
        <f t="shared" ref="E12348" si="25082">COUNTIF(Elements,$C12348)</f>
        <v>403</v>
      </c>
      <c r="F12348">
        <f t="shared" ref="F12348" si="25083">COUNTIFS(Elements,C12348,Storung,D12348)</f>
        <v>97</v>
      </c>
      <c r="H12348" s="4"/>
      <c r="I12348" s="4"/>
      <c r="J12348" s="5"/>
    </row>
    <row r="12349" spans="1:10" x14ac:dyDescent="0.25">
      <c r="A12349" s="4">
        <v>44161.217534722222</v>
      </c>
      <c r="B12349" t="str">
        <f t="shared" si="25045"/>
        <v>CONV_ZONE</v>
      </c>
      <c r="C12349">
        <v>6020</v>
      </c>
      <c r="D12349" t="str">
        <f t="shared" si="25018"/>
        <v xml:space="preserve">Zutritt ist erlaubt </v>
      </c>
      <c r="E12349">
        <f t="shared" ref="E12349" si="25084">COUNTIF(Elements,$C12349)</f>
        <v>403</v>
      </c>
      <c r="F12349">
        <f t="shared" ref="F12349" si="25085">COUNTIFS(Elements,C12349,Storung,D12349)</f>
        <v>97</v>
      </c>
      <c r="H12349" s="4"/>
      <c r="I12349" s="4"/>
      <c r="J12349" s="5"/>
    </row>
    <row r="12350" spans="1:10" x14ac:dyDescent="0.25">
      <c r="A12350" s="4">
        <v>44160.867974537039</v>
      </c>
      <c r="B12350" t="str">
        <f t="shared" si="25045"/>
        <v>CONV_ZONE</v>
      </c>
      <c r="C12350">
        <v>6020</v>
      </c>
      <c r="D12350" t="str">
        <f t="shared" si="25018"/>
        <v xml:space="preserve">Zutritt ist erlaubt </v>
      </c>
      <c r="E12350">
        <f t="shared" ref="E12350" si="25086">COUNTIF(Elements,$C12350)</f>
        <v>403</v>
      </c>
      <c r="F12350">
        <f t="shared" ref="F12350" si="25087">COUNTIFS(Elements,C12350,Storung,D12350)</f>
        <v>97</v>
      </c>
      <c r="H12350" s="4"/>
      <c r="I12350" s="4"/>
      <c r="J12350" s="5"/>
    </row>
    <row r="12351" spans="1:10" x14ac:dyDescent="0.25">
      <c r="A12351" s="4">
        <v>44160.818761574075</v>
      </c>
      <c r="B12351" t="str">
        <f t="shared" si="25045"/>
        <v>CONV_ZONE</v>
      </c>
      <c r="C12351">
        <v>6020</v>
      </c>
      <c r="D12351" t="str">
        <f t="shared" si="25018"/>
        <v xml:space="preserve">Zutritt ist erlaubt </v>
      </c>
      <c r="E12351">
        <f t="shared" ref="E12351" si="25088">COUNTIF(Elements,$C12351)</f>
        <v>403</v>
      </c>
      <c r="F12351">
        <f t="shared" ref="F12351" si="25089">COUNTIFS(Elements,C12351,Storung,D12351)</f>
        <v>97</v>
      </c>
      <c r="H12351" s="4"/>
      <c r="I12351" s="4"/>
      <c r="J12351" s="5"/>
    </row>
    <row r="12352" spans="1:10" x14ac:dyDescent="0.25">
      <c r="A12352" s="4">
        <v>44160.699895833335</v>
      </c>
      <c r="B12352" t="str">
        <f t="shared" si="25045"/>
        <v>CONV_ZONE</v>
      </c>
      <c r="C12352">
        <v>6020</v>
      </c>
      <c r="D12352" t="str">
        <f t="shared" si="25018"/>
        <v xml:space="preserve">Zutritt ist erlaubt </v>
      </c>
      <c r="E12352">
        <f t="shared" ref="E12352" si="25090">COUNTIF(Elements,$C12352)</f>
        <v>403</v>
      </c>
      <c r="F12352">
        <f t="shared" ref="F12352" si="25091">COUNTIFS(Elements,C12352,Storung,D12352)</f>
        <v>97</v>
      </c>
      <c r="H12352" s="4"/>
      <c r="I12352" s="4"/>
      <c r="J12352" s="5"/>
    </row>
    <row r="12353" spans="1:10" x14ac:dyDescent="0.25">
      <c r="A12353" s="4">
        <v>44160.679756944446</v>
      </c>
      <c r="B12353" t="str">
        <f t="shared" si="25045"/>
        <v>CONV_ZONE</v>
      </c>
      <c r="C12353">
        <v>6020</v>
      </c>
      <c r="D12353" t="str">
        <f t="shared" si="25018"/>
        <v xml:space="preserve">Zutritt ist erlaubt </v>
      </c>
      <c r="E12353">
        <f t="shared" ref="E12353" si="25092">COUNTIF(Elements,$C12353)</f>
        <v>403</v>
      </c>
      <c r="F12353">
        <f t="shared" ref="F12353" si="25093">COUNTIFS(Elements,C12353,Storung,D12353)</f>
        <v>97</v>
      </c>
      <c r="H12353" s="4"/>
      <c r="I12353" s="4"/>
      <c r="J12353" s="5"/>
    </row>
    <row r="12354" spans="1:10" x14ac:dyDescent="0.25">
      <c r="A12354" s="4">
        <v>44160.592523148145</v>
      </c>
      <c r="B12354" t="str">
        <f t="shared" si="25045"/>
        <v>CONV_ZONE</v>
      </c>
      <c r="C12354">
        <v>6020</v>
      </c>
      <c r="D12354" t="str">
        <f t="shared" si="25018"/>
        <v xml:space="preserve">Zutritt ist erlaubt </v>
      </c>
      <c r="E12354">
        <f t="shared" ref="E12354" si="25094">COUNTIF(Elements,$C12354)</f>
        <v>403</v>
      </c>
      <c r="F12354">
        <f t="shared" ref="F12354" si="25095">COUNTIFS(Elements,C12354,Storung,D12354)</f>
        <v>97</v>
      </c>
      <c r="H12354" s="4"/>
      <c r="I12354" s="4"/>
      <c r="J12354" s="5"/>
    </row>
    <row r="12355" spans="1:10" x14ac:dyDescent="0.25">
      <c r="A12355" s="4">
        <v>44160.576273148145</v>
      </c>
      <c r="B12355" t="str">
        <f t="shared" si="25045"/>
        <v>CONV_ZONE</v>
      </c>
      <c r="C12355">
        <v>6020</v>
      </c>
      <c r="D12355" t="str">
        <f t="shared" si="25018"/>
        <v xml:space="preserve">Zutritt ist erlaubt </v>
      </c>
      <c r="E12355">
        <f t="shared" ref="E12355" si="25096">COUNTIF(Elements,$C12355)</f>
        <v>403</v>
      </c>
      <c r="F12355">
        <f t="shared" ref="F12355" si="25097">COUNTIFS(Elements,C12355,Storung,D12355)</f>
        <v>97</v>
      </c>
      <c r="H12355" s="4"/>
      <c r="I12355" s="4"/>
      <c r="J12355" s="5"/>
    </row>
    <row r="12356" spans="1:10" x14ac:dyDescent="0.25">
      <c r="A12356" s="4">
        <v>44160.518761574072</v>
      </c>
      <c r="B12356" t="str">
        <f t="shared" si="25045"/>
        <v>CONV_ZONE</v>
      </c>
      <c r="C12356">
        <v>6020</v>
      </c>
      <c r="D12356" t="str">
        <f t="shared" si="25018"/>
        <v xml:space="preserve">Zutritt ist erlaubt </v>
      </c>
      <c r="E12356">
        <f t="shared" ref="E12356" si="25098">COUNTIF(Elements,$C12356)</f>
        <v>403</v>
      </c>
      <c r="F12356">
        <f t="shared" ref="F12356" si="25099">COUNTIFS(Elements,C12356,Storung,D12356)</f>
        <v>97</v>
      </c>
      <c r="H12356" s="4"/>
      <c r="I12356" s="4"/>
      <c r="J12356" s="5"/>
    </row>
    <row r="12357" spans="1:10" x14ac:dyDescent="0.25">
      <c r="A12357" s="4">
        <v>44160.51699074074</v>
      </c>
      <c r="B12357" t="str">
        <f t="shared" si="25045"/>
        <v>CONV_ZONE</v>
      </c>
      <c r="C12357">
        <v>6020</v>
      </c>
      <c r="D12357" t="str">
        <f t="shared" si="25018"/>
        <v xml:space="preserve">Zutritt ist erlaubt </v>
      </c>
      <c r="E12357">
        <f t="shared" ref="E12357" si="25100">COUNTIF(Elements,$C12357)</f>
        <v>403</v>
      </c>
      <c r="F12357">
        <f t="shared" ref="F12357" si="25101">COUNTIFS(Elements,C12357,Storung,D12357)</f>
        <v>97</v>
      </c>
      <c r="H12357" s="4"/>
      <c r="I12357" s="4"/>
      <c r="J12357" s="5"/>
    </row>
    <row r="12358" spans="1:10" x14ac:dyDescent="0.25">
      <c r="A12358" s="4">
        <v>44160.461284722223</v>
      </c>
      <c r="B12358" t="str">
        <f t="shared" si="25045"/>
        <v>CONV_ZONE</v>
      </c>
      <c r="C12358">
        <v>6020</v>
      </c>
      <c r="D12358" t="str">
        <f t="shared" si="25018"/>
        <v xml:space="preserve">Zutritt ist erlaubt </v>
      </c>
      <c r="E12358">
        <f t="shared" ref="E12358" si="25102">COUNTIF(Elements,$C12358)</f>
        <v>403</v>
      </c>
      <c r="F12358">
        <f t="shared" ref="F12358" si="25103">COUNTIFS(Elements,C12358,Storung,D12358)</f>
        <v>97</v>
      </c>
      <c r="H12358" s="4"/>
      <c r="I12358" s="4"/>
      <c r="J12358" s="5"/>
    </row>
    <row r="12359" spans="1:10" x14ac:dyDescent="0.25">
      <c r="A12359" s="4">
        <v>44160.409224537034</v>
      </c>
      <c r="B12359" t="str">
        <f t="shared" si="25045"/>
        <v>CONV_ZONE</v>
      </c>
      <c r="C12359">
        <v>6020</v>
      </c>
      <c r="D12359" t="str">
        <f t="shared" si="25018"/>
        <v xml:space="preserve">Zutritt ist erlaubt </v>
      </c>
      <c r="E12359">
        <f t="shared" ref="E12359" si="25104">COUNTIF(Elements,$C12359)</f>
        <v>403</v>
      </c>
      <c r="F12359">
        <f t="shared" ref="F12359" si="25105">COUNTIFS(Elements,C12359,Storung,D12359)</f>
        <v>97</v>
      </c>
      <c r="H12359" s="4"/>
      <c r="I12359" s="4"/>
      <c r="J12359" s="5"/>
    </row>
    <row r="12360" spans="1:10" x14ac:dyDescent="0.25">
      <c r="A12360" s="4">
        <v>44160.323761574073</v>
      </c>
      <c r="B12360" t="str">
        <f t="shared" si="25045"/>
        <v>CONV_ZONE</v>
      </c>
      <c r="C12360">
        <v>6020</v>
      </c>
      <c r="D12360" t="str">
        <f t="shared" si="25018"/>
        <v xml:space="preserve">Zutritt ist erlaubt </v>
      </c>
      <c r="E12360">
        <f t="shared" ref="E12360" si="25106">COUNTIF(Elements,$C12360)</f>
        <v>403</v>
      </c>
      <c r="F12360">
        <f t="shared" ref="F12360" si="25107">COUNTIFS(Elements,C12360,Storung,D12360)</f>
        <v>97</v>
      </c>
      <c r="H12360" s="4"/>
      <c r="I12360" s="4"/>
      <c r="J12360" s="5"/>
    </row>
    <row r="12361" spans="1:10" x14ac:dyDescent="0.25">
      <c r="A12361" s="4">
        <v>44160.294444444444</v>
      </c>
      <c r="B12361" t="str">
        <f t="shared" si="25045"/>
        <v>CONV_ZONE</v>
      </c>
      <c r="C12361">
        <v>6020</v>
      </c>
      <c r="D12361" t="str">
        <f t="shared" si="25018"/>
        <v xml:space="preserve">Zutritt ist erlaubt </v>
      </c>
      <c r="E12361">
        <f t="shared" ref="E12361" si="25108">COUNTIF(Elements,$C12361)</f>
        <v>403</v>
      </c>
      <c r="F12361">
        <f t="shared" ref="F12361" si="25109">COUNTIFS(Elements,C12361,Storung,D12361)</f>
        <v>97</v>
      </c>
      <c r="H12361" s="4"/>
      <c r="I12361" s="4"/>
      <c r="J12361" s="5"/>
    </row>
    <row r="12362" spans="1:10" x14ac:dyDescent="0.25">
      <c r="A12362" s="4">
        <v>44159.561076388891</v>
      </c>
      <c r="B12362" t="str">
        <f t="shared" si="25045"/>
        <v>CONV_ZONE</v>
      </c>
      <c r="C12362">
        <v>6020</v>
      </c>
      <c r="D12362" t="str">
        <f t="shared" si="25018"/>
        <v xml:space="preserve">Zutritt ist erlaubt </v>
      </c>
      <c r="E12362">
        <f t="shared" ref="E12362" si="25110">COUNTIF(Elements,$C12362)</f>
        <v>403</v>
      </c>
      <c r="F12362">
        <f t="shared" ref="F12362" si="25111">COUNTIFS(Elements,C12362,Storung,D12362)</f>
        <v>97</v>
      </c>
      <c r="H12362" s="4"/>
      <c r="I12362" s="4"/>
      <c r="J12362" s="5"/>
    </row>
    <row r="12363" spans="1:10" x14ac:dyDescent="0.25">
      <c r="A12363" s="4">
        <v>44159.540034722224</v>
      </c>
      <c r="B12363" t="str">
        <f t="shared" si="25045"/>
        <v>CONV_ZONE</v>
      </c>
      <c r="C12363">
        <v>6020</v>
      </c>
      <c r="D12363" t="str">
        <f t="shared" si="25018"/>
        <v xml:space="preserve">Zutritt ist erlaubt </v>
      </c>
      <c r="E12363">
        <f t="shared" ref="E12363" si="25112">COUNTIF(Elements,$C12363)</f>
        <v>403</v>
      </c>
      <c r="F12363">
        <f t="shared" ref="F12363" si="25113">COUNTIFS(Elements,C12363,Storung,D12363)</f>
        <v>97</v>
      </c>
      <c r="H12363" s="4"/>
      <c r="I12363" s="4"/>
      <c r="J12363" s="5"/>
    </row>
    <row r="12364" spans="1:10" x14ac:dyDescent="0.25">
      <c r="A12364" s="4">
        <v>44159.330405092594</v>
      </c>
      <c r="B12364" t="str">
        <f t="shared" si="25045"/>
        <v>CONV_ZONE</v>
      </c>
      <c r="C12364">
        <v>6020</v>
      </c>
      <c r="D12364" t="str">
        <f t="shared" si="25018"/>
        <v xml:space="preserve">Zutritt ist erlaubt </v>
      </c>
      <c r="E12364">
        <f t="shared" ref="E12364" si="25114">COUNTIF(Elements,$C12364)</f>
        <v>403</v>
      </c>
      <c r="F12364">
        <f t="shared" ref="F12364" si="25115">COUNTIFS(Elements,C12364,Storung,D12364)</f>
        <v>97</v>
      </c>
      <c r="H12364" s="4"/>
      <c r="I12364" s="4"/>
      <c r="J12364" s="5"/>
    </row>
    <row r="12365" spans="1:10" x14ac:dyDescent="0.25">
      <c r="A12365" s="4">
        <v>44159.328553240739</v>
      </c>
      <c r="B12365" t="str">
        <f t="shared" si="25045"/>
        <v>CONV_ZONE</v>
      </c>
      <c r="C12365">
        <v>6020</v>
      </c>
      <c r="D12365" t="str">
        <f t="shared" si="25018"/>
        <v xml:space="preserve">Zutritt ist erlaubt </v>
      </c>
      <c r="E12365">
        <f t="shared" ref="E12365" si="25116">COUNTIF(Elements,$C12365)</f>
        <v>403</v>
      </c>
      <c r="F12365">
        <f t="shared" ref="F12365" si="25117">COUNTIFS(Elements,C12365,Storung,D12365)</f>
        <v>97</v>
      </c>
      <c r="H12365" s="4"/>
      <c r="I12365" s="4"/>
      <c r="J12365" s="5"/>
    </row>
    <row r="12366" spans="1:10" x14ac:dyDescent="0.25">
      <c r="A12366" s="4">
        <v>44159.325960648152</v>
      </c>
      <c r="B12366" t="str">
        <f t="shared" si="25045"/>
        <v>CONV_ZONE</v>
      </c>
      <c r="C12366">
        <v>6020</v>
      </c>
      <c r="D12366" t="str">
        <f t="shared" si="25018"/>
        <v xml:space="preserve">Zutritt ist erlaubt </v>
      </c>
      <c r="E12366">
        <f t="shared" ref="E12366" si="25118">COUNTIF(Elements,$C12366)</f>
        <v>403</v>
      </c>
      <c r="F12366">
        <f t="shared" ref="F12366" si="25119">COUNTIFS(Elements,C12366,Storung,D12366)</f>
        <v>97</v>
      </c>
      <c r="H12366" s="4"/>
      <c r="I12366" s="4"/>
      <c r="J12366" s="5"/>
    </row>
    <row r="12367" spans="1:10" x14ac:dyDescent="0.25">
      <c r="A12367" s="4">
        <v>44159.321805555555</v>
      </c>
      <c r="B12367" t="str">
        <f t="shared" si="25045"/>
        <v>CONV_ZONE</v>
      </c>
      <c r="C12367">
        <v>6020</v>
      </c>
      <c r="D12367" t="str">
        <f t="shared" si="25018"/>
        <v xml:space="preserve">Zutritt ist erlaubt </v>
      </c>
      <c r="E12367">
        <f t="shared" ref="E12367" si="25120">COUNTIF(Elements,$C12367)</f>
        <v>403</v>
      </c>
      <c r="F12367">
        <f t="shared" ref="F12367" si="25121">COUNTIFS(Elements,C12367,Storung,D12367)</f>
        <v>97</v>
      </c>
      <c r="H12367" s="4"/>
      <c r="I12367" s="4"/>
      <c r="J12367" s="5"/>
    </row>
    <row r="12368" spans="1:10" x14ac:dyDescent="0.25">
      <c r="A12368" s="4">
        <v>44159.287175925929</v>
      </c>
      <c r="B12368" t="str">
        <f t="shared" si="25045"/>
        <v>CONV_ZONE</v>
      </c>
      <c r="C12368">
        <v>6020</v>
      </c>
      <c r="D12368" t="str">
        <f t="shared" si="25018"/>
        <v xml:space="preserve">Zutritt ist erlaubt </v>
      </c>
      <c r="E12368">
        <f t="shared" ref="E12368" si="25122">COUNTIF(Elements,$C12368)</f>
        <v>403</v>
      </c>
      <c r="F12368">
        <f t="shared" ref="F12368" si="25123">COUNTIFS(Elements,C12368,Storung,D12368)</f>
        <v>97</v>
      </c>
      <c r="H12368" s="4"/>
      <c r="I12368" s="4"/>
      <c r="J12368" s="5"/>
    </row>
    <row r="12369" spans="1:10" x14ac:dyDescent="0.25">
      <c r="A12369" s="4">
        <v>44158.674513888887</v>
      </c>
      <c r="B12369" t="str">
        <f t="shared" si="25045"/>
        <v>CONV_ZONE</v>
      </c>
      <c r="C12369">
        <v>6020</v>
      </c>
      <c r="D12369" t="str">
        <f t="shared" si="25018"/>
        <v xml:space="preserve">Zutritt ist erlaubt </v>
      </c>
      <c r="E12369">
        <f t="shared" ref="E12369" si="25124">COUNTIF(Elements,$C12369)</f>
        <v>403</v>
      </c>
      <c r="F12369">
        <f t="shared" ref="F12369" si="25125">COUNTIFS(Elements,C12369,Storung,D12369)</f>
        <v>97</v>
      </c>
      <c r="H12369" s="4"/>
      <c r="I12369" s="4"/>
      <c r="J12369" s="5"/>
    </row>
    <row r="12370" spans="1:10" x14ac:dyDescent="0.25">
      <c r="A12370" s="4">
        <v>44158.405902777777</v>
      </c>
      <c r="B12370" t="str">
        <f t="shared" si="25045"/>
        <v>CONV_ZONE</v>
      </c>
      <c r="C12370">
        <v>6020</v>
      </c>
      <c r="D12370" t="str">
        <f t="shared" si="25018"/>
        <v xml:space="preserve">Zutritt ist erlaubt </v>
      </c>
      <c r="E12370">
        <f t="shared" ref="E12370" si="25126">COUNTIF(Elements,$C12370)</f>
        <v>403</v>
      </c>
      <c r="F12370">
        <f t="shared" ref="F12370" si="25127">COUNTIFS(Elements,C12370,Storung,D12370)</f>
        <v>97</v>
      </c>
      <c r="H12370" s="4"/>
      <c r="I12370" s="4"/>
      <c r="J12370" s="5"/>
    </row>
    <row r="12371" spans="1:10" x14ac:dyDescent="0.25">
      <c r="A12371" s="4">
        <v>44158.394733796296</v>
      </c>
      <c r="B12371" t="str">
        <f t="shared" si="25045"/>
        <v>CONV_ZONE</v>
      </c>
      <c r="C12371">
        <v>6020</v>
      </c>
      <c r="D12371" t="str">
        <f t="shared" si="25018"/>
        <v xml:space="preserve">Zutritt ist erlaubt </v>
      </c>
      <c r="E12371">
        <f t="shared" ref="E12371" si="25128">COUNTIF(Elements,$C12371)</f>
        <v>403</v>
      </c>
      <c r="F12371">
        <f t="shared" ref="F12371" si="25129">COUNTIFS(Elements,C12371,Storung,D12371)</f>
        <v>97</v>
      </c>
      <c r="H12371" s="4"/>
      <c r="I12371" s="4"/>
      <c r="J12371" s="5"/>
    </row>
    <row r="12372" spans="1:10" x14ac:dyDescent="0.25">
      <c r="A12372" s="4">
        <v>44158.345601851855</v>
      </c>
      <c r="B12372" t="str">
        <f t="shared" si="25045"/>
        <v>CONV_ZONE</v>
      </c>
      <c r="C12372">
        <v>6020</v>
      </c>
      <c r="D12372" t="str">
        <f t="shared" si="25018"/>
        <v xml:space="preserve">Zutritt ist erlaubt </v>
      </c>
      <c r="E12372">
        <f t="shared" ref="E12372" si="25130">COUNTIF(Elements,$C12372)</f>
        <v>403</v>
      </c>
      <c r="F12372">
        <f t="shared" ref="F12372" si="25131">COUNTIFS(Elements,C12372,Storung,D12372)</f>
        <v>97</v>
      </c>
      <c r="H12372" s="4"/>
      <c r="I12372" s="4"/>
      <c r="J12372" s="5"/>
    </row>
    <row r="12373" spans="1:10" x14ac:dyDescent="0.25">
      <c r="A12373" s="4">
        <v>44158.270821759259</v>
      </c>
      <c r="B12373" t="str">
        <f t="shared" si="25045"/>
        <v>CONV_ZONE</v>
      </c>
      <c r="C12373">
        <v>6020</v>
      </c>
      <c r="D12373" t="str">
        <f t="shared" si="25018"/>
        <v xml:space="preserve">Zutritt ist erlaubt </v>
      </c>
      <c r="E12373">
        <f t="shared" ref="E12373" si="25132">COUNTIF(Elements,$C12373)</f>
        <v>403</v>
      </c>
      <c r="F12373">
        <f t="shared" ref="F12373" si="25133">COUNTIFS(Elements,C12373,Storung,D12373)</f>
        <v>97</v>
      </c>
      <c r="H12373" s="4"/>
      <c r="I12373" s="4"/>
      <c r="J12373" s="5"/>
    </row>
    <row r="12374" spans="1:10" x14ac:dyDescent="0.25">
      <c r="A12374" s="4">
        <v>44158.26902777778</v>
      </c>
      <c r="B12374" t="str">
        <f t="shared" si="25045"/>
        <v>CONV_ZONE</v>
      </c>
      <c r="C12374">
        <v>6020</v>
      </c>
      <c r="D12374" t="str">
        <f t="shared" si="25018"/>
        <v xml:space="preserve">Zutritt ist erlaubt </v>
      </c>
      <c r="E12374">
        <f t="shared" ref="E12374" si="25134">COUNTIF(Elements,$C12374)</f>
        <v>403</v>
      </c>
      <c r="F12374">
        <f t="shared" ref="F12374" si="25135">COUNTIFS(Elements,C12374,Storung,D12374)</f>
        <v>97</v>
      </c>
      <c r="H12374" s="4"/>
      <c r="I12374" s="4"/>
      <c r="J12374" s="5"/>
    </row>
    <row r="12375" spans="1:10" x14ac:dyDescent="0.25">
      <c r="A12375" s="4">
        <v>44157.547118055554</v>
      </c>
      <c r="B12375" t="str">
        <f t="shared" si="25045"/>
        <v>CONV_ZONE</v>
      </c>
      <c r="C12375">
        <v>6020</v>
      </c>
      <c r="D12375" t="str">
        <f t="shared" si="25018"/>
        <v xml:space="preserve">Zutritt ist erlaubt </v>
      </c>
      <c r="E12375">
        <f t="shared" ref="E12375" si="25136">COUNTIF(Elements,$C12375)</f>
        <v>403</v>
      </c>
      <c r="F12375">
        <f t="shared" ref="F12375" si="25137">COUNTIFS(Elements,C12375,Storung,D12375)</f>
        <v>97</v>
      </c>
      <c r="H12375" s="4"/>
      <c r="I12375" s="4"/>
      <c r="J12375" s="5"/>
    </row>
    <row r="12376" spans="1:10" x14ac:dyDescent="0.25">
      <c r="A12376" s="4">
        <v>44156.658055555556</v>
      </c>
      <c r="B12376" t="str">
        <f t="shared" si="25045"/>
        <v>CONV_ZONE</v>
      </c>
      <c r="C12376">
        <v>6020</v>
      </c>
      <c r="D12376" t="str">
        <f t="shared" si="25018"/>
        <v xml:space="preserve">Zutritt ist erlaubt </v>
      </c>
      <c r="E12376">
        <f t="shared" ref="E12376" si="25138">COUNTIF(Elements,$C12376)</f>
        <v>403</v>
      </c>
      <c r="F12376">
        <f t="shared" ref="F12376" si="25139">COUNTIFS(Elements,C12376,Storung,D12376)</f>
        <v>97</v>
      </c>
      <c r="H12376" s="4"/>
      <c r="I12376" s="4"/>
      <c r="J12376" s="5"/>
    </row>
    <row r="12377" spans="1:10" x14ac:dyDescent="0.25">
      <c r="A12377" s="4">
        <v>44156.489733796298</v>
      </c>
      <c r="B12377" t="str">
        <f t="shared" si="25045"/>
        <v>CONV_ZONE</v>
      </c>
      <c r="C12377">
        <v>6020</v>
      </c>
      <c r="D12377" t="str">
        <f t="shared" si="25018"/>
        <v xml:space="preserve">Zutritt ist erlaubt </v>
      </c>
      <c r="E12377">
        <f t="shared" ref="E12377" si="25140">COUNTIF(Elements,$C12377)</f>
        <v>403</v>
      </c>
      <c r="F12377">
        <f t="shared" ref="F12377" si="25141">COUNTIFS(Elements,C12377,Storung,D12377)</f>
        <v>97</v>
      </c>
      <c r="H12377" s="4"/>
      <c r="I12377" s="4"/>
      <c r="J12377" s="5"/>
    </row>
    <row r="12378" spans="1:10" x14ac:dyDescent="0.25">
      <c r="A12378" s="4">
        <v>44156.487754629627</v>
      </c>
      <c r="B12378" t="str">
        <f t="shared" si="25045"/>
        <v>CONV_ZONE</v>
      </c>
      <c r="C12378">
        <v>6020</v>
      </c>
      <c r="D12378" t="str">
        <f t="shared" si="25018"/>
        <v xml:space="preserve">Zutritt ist erlaubt </v>
      </c>
      <c r="E12378">
        <f t="shared" ref="E12378" si="25142">COUNTIF(Elements,$C12378)</f>
        <v>403</v>
      </c>
      <c r="F12378">
        <f t="shared" ref="F12378" si="25143">COUNTIFS(Elements,C12378,Storung,D12378)</f>
        <v>97</v>
      </c>
      <c r="H12378" s="4"/>
      <c r="I12378" s="4"/>
      <c r="J12378" s="5"/>
    </row>
    <row r="12379" spans="1:10" x14ac:dyDescent="0.25">
      <c r="A12379" s="4">
        <v>44156.370173611111</v>
      </c>
      <c r="B12379" t="str">
        <f t="shared" si="25045"/>
        <v>CONV_ZONE</v>
      </c>
      <c r="C12379">
        <v>6020</v>
      </c>
      <c r="D12379" t="str">
        <f t="shared" si="25018"/>
        <v xml:space="preserve">Zutritt ist erlaubt </v>
      </c>
      <c r="E12379">
        <f t="shared" ref="E12379" si="25144">COUNTIF(Elements,$C12379)</f>
        <v>403</v>
      </c>
      <c r="F12379">
        <f t="shared" ref="F12379" si="25145">COUNTIFS(Elements,C12379,Storung,D12379)</f>
        <v>97</v>
      </c>
      <c r="H12379" s="4"/>
      <c r="I12379" s="4"/>
      <c r="J12379" s="5"/>
    </row>
    <row r="12380" spans="1:10" x14ac:dyDescent="0.25">
      <c r="A12380" s="4">
        <v>44155.664490740739</v>
      </c>
      <c r="B12380" t="str">
        <f t="shared" si="25045"/>
        <v>CONV_ZONE</v>
      </c>
      <c r="C12380">
        <v>6020</v>
      </c>
      <c r="D12380" t="str">
        <f t="shared" si="25018"/>
        <v xml:space="preserve">Zutritt ist erlaubt </v>
      </c>
      <c r="E12380">
        <f t="shared" ref="E12380" si="25146">COUNTIF(Elements,$C12380)</f>
        <v>403</v>
      </c>
      <c r="F12380">
        <f t="shared" ref="F12380" si="25147">COUNTIFS(Elements,C12380,Storung,D12380)</f>
        <v>97</v>
      </c>
      <c r="H12380" s="4"/>
      <c r="I12380" s="4"/>
      <c r="J12380" s="5"/>
    </row>
    <row r="12381" spans="1:10" x14ac:dyDescent="0.25">
      <c r="A12381" s="4">
        <v>44155.516180555554</v>
      </c>
      <c r="B12381" t="str">
        <f t="shared" si="25045"/>
        <v>CONV_ZONE</v>
      </c>
      <c r="C12381">
        <v>6020</v>
      </c>
      <c r="D12381" t="str">
        <f t="shared" ref="D12381:D12444" si="25148">"Zutritt ist erlaubt "</f>
        <v xml:space="preserve">Zutritt ist erlaubt </v>
      </c>
      <c r="E12381">
        <f t="shared" ref="E12381" si="25149">COUNTIF(Elements,$C12381)</f>
        <v>403</v>
      </c>
      <c r="F12381">
        <f t="shared" ref="F12381" si="25150">COUNTIFS(Elements,C12381,Storung,D12381)</f>
        <v>97</v>
      </c>
      <c r="H12381" s="4"/>
      <c r="I12381" s="4"/>
      <c r="J12381" s="5"/>
    </row>
    <row r="12382" spans="1:10" x14ac:dyDescent="0.25">
      <c r="A12382" s="4">
        <v>44154.924340277779</v>
      </c>
      <c r="B12382" t="str">
        <f t="shared" si="25045"/>
        <v>CONV_ZONE</v>
      </c>
      <c r="C12382">
        <v>6020</v>
      </c>
      <c r="D12382" t="str">
        <f t="shared" si="25148"/>
        <v xml:space="preserve">Zutritt ist erlaubt </v>
      </c>
      <c r="E12382">
        <f t="shared" ref="E12382" si="25151">COUNTIF(Elements,$C12382)</f>
        <v>403</v>
      </c>
      <c r="F12382">
        <f t="shared" ref="F12382" si="25152">COUNTIFS(Elements,C12382,Storung,D12382)</f>
        <v>97</v>
      </c>
      <c r="H12382" s="4"/>
      <c r="I12382" s="4"/>
      <c r="J12382" s="5"/>
    </row>
    <row r="12383" spans="1:10" x14ac:dyDescent="0.25">
      <c r="A12383" s="4">
        <v>44154.809675925928</v>
      </c>
      <c r="B12383" t="str">
        <f t="shared" si="25045"/>
        <v>CONV_ZONE</v>
      </c>
      <c r="C12383">
        <v>6020</v>
      </c>
      <c r="D12383" t="str">
        <f t="shared" si="25148"/>
        <v xml:space="preserve">Zutritt ist erlaubt </v>
      </c>
      <c r="E12383">
        <f t="shared" ref="E12383" si="25153">COUNTIF(Elements,$C12383)</f>
        <v>403</v>
      </c>
      <c r="F12383">
        <f t="shared" ref="F12383" si="25154">COUNTIFS(Elements,C12383,Storung,D12383)</f>
        <v>97</v>
      </c>
      <c r="H12383" s="4"/>
      <c r="I12383" s="4"/>
      <c r="J12383" s="5"/>
    </row>
    <row r="12384" spans="1:10" x14ac:dyDescent="0.25">
      <c r="A12384" s="4">
        <v>44154.80740740741</v>
      </c>
      <c r="B12384" t="str">
        <f t="shared" si="25045"/>
        <v>CONV_ZONE</v>
      </c>
      <c r="C12384">
        <v>6020</v>
      </c>
      <c r="D12384" t="str">
        <f t="shared" si="25148"/>
        <v xml:space="preserve">Zutritt ist erlaubt </v>
      </c>
      <c r="E12384">
        <f t="shared" ref="E12384" si="25155">COUNTIF(Elements,$C12384)</f>
        <v>403</v>
      </c>
      <c r="F12384">
        <f t="shared" ref="F12384" si="25156">COUNTIFS(Elements,C12384,Storung,D12384)</f>
        <v>97</v>
      </c>
      <c r="H12384" s="4"/>
      <c r="I12384" s="4"/>
      <c r="J12384" s="5"/>
    </row>
    <row r="12385" spans="1:10" x14ac:dyDescent="0.25">
      <c r="A12385" s="4">
        <v>44154.433622685188</v>
      </c>
      <c r="B12385" t="str">
        <f t="shared" si="25045"/>
        <v>CONV_ZONE</v>
      </c>
      <c r="C12385">
        <v>6020</v>
      </c>
      <c r="D12385" t="str">
        <f t="shared" si="25148"/>
        <v xml:space="preserve">Zutritt ist erlaubt </v>
      </c>
      <c r="E12385">
        <f t="shared" ref="E12385" si="25157">COUNTIF(Elements,$C12385)</f>
        <v>403</v>
      </c>
      <c r="F12385">
        <f t="shared" ref="F12385" si="25158">COUNTIFS(Elements,C12385,Storung,D12385)</f>
        <v>97</v>
      </c>
      <c r="H12385" s="4"/>
      <c r="I12385" s="4"/>
      <c r="J12385" s="5"/>
    </row>
    <row r="12386" spans="1:10" x14ac:dyDescent="0.25">
      <c r="A12386" s="4">
        <v>44154.422673611109</v>
      </c>
      <c r="B12386" t="str">
        <f t="shared" si="25045"/>
        <v>CONV_ZONE</v>
      </c>
      <c r="C12386">
        <v>6020</v>
      </c>
      <c r="D12386" t="str">
        <f t="shared" si="25148"/>
        <v xml:space="preserve">Zutritt ist erlaubt </v>
      </c>
      <c r="E12386">
        <f t="shared" ref="E12386" si="25159">COUNTIF(Elements,$C12386)</f>
        <v>403</v>
      </c>
      <c r="F12386">
        <f t="shared" ref="F12386" si="25160">COUNTIFS(Elements,C12386,Storung,D12386)</f>
        <v>97</v>
      </c>
      <c r="H12386" s="4"/>
      <c r="I12386" s="4"/>
      <c r="J12386" s="5"/>
    </row>
    <row r="12387" spans="1:10" x14ac:dyDescent="0.25">
      <c r="A12387" s="4">
        <v>44154.349212962959</v>
      </c>
      <c r="B12387" t="str">
        <f t="shared" si="25045"/>
        <v>CONV_ZONE</v>
      </c>
      <c r="C12387">
        <v>6020</v>
      </c>
      <c r="D12387" t="str">
        <f t="shared" si="25148"/>
        <v xml:space="preserve">Zutritt ist erlaubt </v>
      </c>
      <c r="E12387">
        <f t="shared" ref="E12387" si="25161">COUNTIF(Elements,$C12387)</f>
        <v>403</v>
      </c>
      <c r="F12387">
        <f t="shared" ref="F12387" si="25162">COUNTIFS(Elements,C12387,Storung,D12387)</f>
        <v>97</v>
      </c>
      <c r="H12387" s="4"/>
      <c r="I12387" s="4"/>
      <c r="J12387" s="5"/>
    </row>
    <row r="12388" spans="1:10" x14ac:dyDescent="0.25">
      <c r="A12388" s="4">
        <v>44153.944837962961</v>
      </c>
      <c r="B12388" t="str">
        <f t="shared" si="25045"/>
        <v>CONV_ZONE</v>
      </c>
      <c r="C12388">
        <v>6020</v>
      </c>
      <c r="D12388" t="str">
        <f t="shared" si="25148"/>
        <v xml:space="preserve">Zutritt ist erlaubt </v>
      </c>
      <c r="E12388">
        <f t="shared" ref="E12388" si="25163">COUNTIF(Elements,$C12388)</f>
        <v>403</v>
      </c>
      <c r="F12388">
        <f t="shared" ref="F12388" si="25164">COUNTIFS(Elements,C12388,Storung,D12388)</f>
        <v>97</v>
      </c>
      <c r="H12388" s="4"/>
      <c r="I12388" s="4"/>
      <c r="J12388" s="5"/>
    </row>
    <row r="12389" spans="1:10" x14ac:dyDescent="0.25">
      <c r="A12389" s="4">
        <v>44153.761550925927</v>
      </c>
      <c r="B12389" t="str">
        <f t="shared" si="25045"/>
        <v>CONV_ZONE</v>
      </c>
      <c r="C12389">
        <v>6020</v>
      </c>
      <c r="D12389" t="str">
        <f t="shared" si="25148"/>
        <v xml:space="preserve">Zutritt ist erlaubt </v>
      </c>
      <c r="E12389">
        <f t="shared" ref="E12389" si="25165">COUNTIF(Elements,$C12389)</f>
        <v>403</v>
      </c>
      <c r="F12389">
        <f t="shared" ref="F12389" si="25166">COUNTIFS(Elements,C12389,Storung,D12389)</f>
        <v>97</v>
      </c>
      <c r="H12389" s="4"/>
      <c r="I12389" s="4"/>
      <c r="J12389" s="5"/>
    </row>
    <row r="12390" spans="1:10" x14ac:dyDescent="0.25">
      <c r="A12390" s="4">
        <v>44153.573310185187</v>
      </c>
      <c r="B12390" t="str">
        <f t="shared" si="25045"/>
        <v>CONV_ZONE</v>
      </c>
      <c r="C12390">
        <v>6020</v>
      </c>
      <c r="D12390" t="str">
        <f t="shared" si="25148"/>
        <v xml:space="preserve">Zutritt ist erlaubt </v>
      </c>
      <c r="E12390">
        <f t="shared" ref="E12390" si="25167">COUNTIF(Elements,$C12390)</f>
        <v>403</v>
      </c>
      <c r="F12390">
        <f t="shared" ref="F12390" si="25168">COUNTIFS(Elements,C12390,Storung,D12390)</f>
        <v>97</v>
      </c>
      <c r="H12390" s="4"/>
      <c r="I12390" s="4"/>
      <c r="J12390" s="5"/>
    </row>
    <row r="12391" spans="1:10" x14ac:dyDescent="0.25">
      <c r="A12391" s="4">
        <v>44153.57130787037</v>
      </c>
      <c r="B12391" t="str">
        <f t="shared" si="25045"/>
        <v>CONV_ZONE</v>
      </c>
      <c r="C12391">
        <v>6020</v>
      </c>
      <c r="D12391" t="str">
        <f t="shared" si="25148"/>
        <v xml:space="preserve">Zutritt ist erlaubt </v>
      </c>
      <c r="E12391">
        <f t="shared" ref="E12391" si="25169">COUNTIF(Elements,$C12391)</f>
        <v>403</v>
      </c>
      <c r="F12391">
        <f t="shared" ref="F12391" si="25170">COUNTIFS(Elements,C12391,Storung,D12391)</f>
        <v>97</v>
      </c>
      <c r="H12391" s="4"/>
      <c r="I12391" s="4"/>
      <c r="J12391" s="5"/>
    </row>
    <row r="12392" spans="1:10" x14ac:dyDescent="0.25">
      <c r="A12392" s="4">
        <v>44153.569814814815</v>
      </c>
      <c r="B12392" t="str">
        <f t="shared" si="25045"/>
        <v>CONV_ZONE</v>
      </c>
      <c r="C12392">
        <v>6020</v>
      </c>
      <c r="D12392" t="str">
        <f t="shared" si="25148"/>
        <v xml:space="preserve">Zutritt ist erlaubt </v>
      </c>
      <c r="E12392">
        <f t="shared" ref="E12392" si="25171">COUNTIF(Elements,$C12392)</f>
        <v>403</v>
      </c>
      <c r="F12392">
        <f t="shared" ref="F12392" si="25172">COUNTIFS(Elements,C12392,Storung,D12392)</f>
        <v>97</v>
      </c>
      <c r="H12392" s="4"/>
      <c r="I12392" s="4"/>
      <c r="J12392" s="5"/>
    </row>
    <row r="12393" spans="1:10" x14ac:dyDescent="0.25">
      <c r="A12393" s="4">
        <v>44153.568761574075</v>
      </c>
      <c r="B12393" t="str">
        <f t="shared" si="25045"/>
        <v>CONV_ZONE</v>
      </c>
      <c r="C12393">
        <v>6020</v>
      </c>
      <c r="D12393" t="str">
        <f t="shared" si="25148"/>
        <v xml:space="preserve">Zutritt ist erlaubt </v>
      </c>
      <c r="E12393">
        <f t="shared" ref="E12393" si="25173">COUNTIF(Elements,$C12393)</f>
        <v>403</v>
      </c>
      <c r="F12393">
        <f t="shared" ref="F12393" si="25174">COUNTIFS(Elements,C12393,Storung,D12393)</f>
        <v>97</v>
      </c>
      <c r="H12393" s="4"/>
      <c r="I12393" s="4"/>
      <c r="J12393" s="5"/>
    </row>
    <row r="12394" spans="1:10" x14ac:dyDescent="0.25">
      <c r="A12394" s="4">
        <v>44153.553506944445</v>
      </c>
      <c r="B12394" t="str">
        <f t="shared" ref="B12394:B12457" si="25175">"CONV_ZONE"</f>
        <v>CONV_ZONE</v>
      </c>
      <c r="C12394">
        <v>6020</v>
      </c>
      <c r="D12394" t="str">
        <f t="shared" si="25148"/>
        <v xml:space="preserve">Zutritt ist erlaubt </v>
      </c>
      <c r="E12394">
        <f t="shared" ref="E12394" si="25176">COUNTIF(Elements,$C12394)</f>
        <v>403</v>
      </c>
      <c r="F12394">
        <f t="shared" ref="F12394" si="25177">COUNTIFS(Elements,C12394,Storung,D12394)</f>
        <v>97</v>
      </c>
      <c r="H12394" s="4"/>
      <c r="I12394" s="4"/>
      <c r="J12394" s="5"/>
    </row>
    <row r="12395" spans="1:10" x14ac:dyDescent="0.25">
      <c r="A12395" s="4">
        <v>44153.552222222221</v>
      </c>
      <c r="B12395" t="str">
        <f t="shared" si="25175"/>
        <v>CONV_ZONE</v>
      </c>
      <c r="C12395">
        <v>6020</v>
      </c>
      <c r="D12395" t="str">
        <f t="shared" si="25148"/>
        <v xml:space="preserve">Zutritt ist erlaubt </v>
      </c>
      <c r="E12395">
        <f t="shared" ref="E12395" si="25178">COUNTIF(Elements,$C12395)</f>
        <v>403</v>
      </c>
      <c r="F12395">
        <f t="shared" ref="F12395" si="25179">COUNTIFS(Elements,C12395,Storung,D12395)</f>
        <v>97</v>
      </c>
      <c r="H12395" s="4"/>
      <c r="I12395" s="4"/>
      <c r="J12395" s="5"/>
    </row>
    <row r="12396" spans="1:10" x14ac:dyDescent="0.25">
      <c r="A12396" s="4">
        <v>44153.550844907404</v>
      </c>
      <c r="B12396" t="str">
        <f t="shared" si="25175"/>
        <v>CONV_ZONE</v>
      </c>
      <c r="C12396">
        <v>6020</v>
      </c>
      <c r="D12396" t="str">
        <f t="shared" si="25148"/>
        <v xml:space="preserve">Zutritt ist erlaubt </v>
      </c>
      <c r="E12396">
        <f t="shared" ref="E12396" si="25180">COUNTIF(Elements,$C12396)</f>
        <v>403</v>
      </c>
      <c r="F12396">
        <f t="shared" ref="F12396" si="25181">COUNTIFS(Elements,C12396,Storung,D12396)</f>
        <v>97</v>
      </c>
      <c r="H12396" s="4"/>
      <c r="I12396" s="4"/>
      <c r="J12396" s="5"/>
    </row>
    <row r="12397" spans="1:10" x14ac:dyDescent="0.25">
      <c r="A12397" s="4">
        <v>44153.068796296298</v>
      </c>
      <c r="B12397" t="str">
        <f t="shared" si="25175"/>
        <v>CONV_ZONE</v>
      </c>
      <c r="C12397">
        <v>6020</v>
      </c>
      <c r="D12397" t="str">
        <f t="shared" si="25148"/>
        <v xml:space="preserve">Zutritt ist erlaubt </v>
      </c>
      <c r="E12397">
        <f t="shared" ref="E12397" si="25182">COUNTIF(Elements,$C12397)</f>
        <v>403</v>
      </c>
      <c r="F12397">
        <f t="shared" ref="F12397" si="25183">COUNTIFS(Elements,C12397,Storung,D12397)</f>
        <v>97</v>
      </c>
      <c r="H12397" s="4"/>
      <c r="I12397" s="4"/>
      <c r="J12397" s="5"/>
    </row>
    <row r="12398" spans="1:10" x14ac:dyDescent="0.25">
      <c r="A12398" s="4">
        <v>44152.489849537036</v>
      </c>
      <c r="B12398" t="str">
        <f t="shared" si="25175"/>
        <v>CONV_ZONE</v>
      </c>
      <c r="C12398">
        <v>6020</v>
      </c>
      <c r="D12398" t="str">
        <f t="shared" si="25148"/>
        <v xml:space="preserve">Zutritt ist erlaubt </v>
      </c>
      <c r="E12398">
        <f t="shared" ref="E12398" si="25184">COUNTIF(Elements,$C12398)</f>
        <v>403</v>
      </c>
      <c r="F12398">
        <f t="shared" ref="F12398" si="25185">COUNTIFS(Elements,C12398,Storung,D12398)</f>
        <v>97</v>
      </c>
      <c r="H12398" s="4"/>
      <c r="I12398" s="4"/>
      <c r="J12398" s="5"/>
    </row>
    <row r="12399" spans="1:10" x14ac:dyDescent="0.25">
      <c r="A12399" s="4">
        <v>44152.448171296295</v>
      </c>
      <c r="B12399" t="str">
        <f t="shared" si="25175"/>
        <v>CONV_ZONE</v>
      </c>
      <c r="C12399">
        <v>6020</v>
      </c>
      <c r="D12399" t="str">
        <f t="shared" si="25148"/>
        <v xml:space="preserve">Zutritt ist erlaubt </v>
      </c>
      <c r="E12399">
        <f t="shared" ref="E12399" si="25186">COUNTIF(Elements,$C12399)</f>
        <v>403</v>
      </c>
      <c r="F12399">
        <f t="shared" ref="F12399" si="25187">COUNTIFS(Elements,C12399,Storung,D12399)</f>
        <v>97</v>
      </c>
      <c r="H12399" s="4"/>
      <c r="I12399" s="4"/>
      <c r="J12399" s="5"/>
    </row>
    <row r="12400" spans="1:10" x14ac:dyDescent="0.25">
      <c r="A12400" s="4">
        <v>44152.300625000003</v>
      </c>
      <c r="B12400" t="str">
        <f t="shared" si="25175"/>
        <v>CONV_ZONE</v>
      </c>
      <c r="C12400">
        <v>6020</v>
      </c>
      <c r="D12400" t="str">
        <f t="shared" si="25148"/>
        <v xml:space="preserve">Zutritt ist erlaubt </v>
      </c>
      <c r="E12400">
        <f t="shared" ref="E12400" si="25188">COUNTIF(Elements,$C12400)</f>
        <v>403</v>
      </c>
      <c r="F12400">
        <f t="shared" ref="F12400" si="25189">COUNTIFS(Elements,C12400,Storung,D12400)</f>
        <v>97</v>
      </c>
      <c r="H12400" s="4"/>
      <c r="I12400" s="4"/>
      <c r="J12400" s="5"/>
    </row>
    <row r="12401" spans="1:10" x14ac:dyDescent="0.25">
      <c r="A12401" s="4">
        <v>44152.003240740742</v>
      </c>
      <c r="B12401" t="str">
        <f t="shared" si="25175"/>
        <v>CONV_ZONE</v>
      </c>
      <c r="C12401">
        <v>6020</v>
      </c>
      <c r="D12401" t="str">
        <f t="shared" si="25148"/>
        <v xml:space="preserve">Zutritt ist erlaubt </v>
      </c>
      <c r="E12401">
        <f t="shared" ref="E12401" si="25190">COUNTIF(Elements,$C12401)</f>
        <v>403</v>
      </c>
      <c r="F12401">
        <f t="shared" ref="F12401" si="25191">COUNTIFS(Elements,C12401,Storung,D12401)</f>
        <v>97</v>
      </c>
      <c r="H12401" s="4"/>
      <c r="I12401" s="4"/>
      <c r="J12401" s="5"/>
    </row>
    <row r="12402" spans="1:10" x14ac:dyDescent="0.25">
      <c r="A12402" s="4">
        <v>44151.928518518522</v>
      </c>
      <c r="B12402" t="str">
        <f t="shared" si="25175"/>
        <v>CONV_ZONE</v>
      </c>
      <c r="C12402">
        <v>6020</v>
      </c>
      <c r="D12402" t="str">
        <f t="shared" si="25148"/>
        <v xml:space="preserve">Zutritt ist erlaubt </v>
      </c>
      <c r="E12402">
        <f t="shared" ref="E12402" si="25192">COUNTIF(Elements,$C12402)</f>
        <v>403</v>
      </c>
      <c r="F12402">
        <f t="shared" ref="F12402" si="25193">COUNTIFS(Elements,C12402,Storung,D12402)</f>
        <v>97</v>
      </c>
      <c r="H12402" s="4"/>
      <c r="I12402" s="4"/>
      <c r="J12402" s="5"/>
    </row>
    <row r="12403" spans="1:10" x14ac:dyDescent="0.25">
      <c r="A12403" s="4">
        <v>44151.792002314818</v>
      </c>
      <c r="B12403" t="str">
        <f t="shared" si="25175"/>
        <v>CONV_ZONE</v>
      </c>
      <c r="C12403">
        <v>6020</v>
      </c>
      <c r="D12403" t="str">
        <f t="shared" si="25148"/>
        <v xml:space="preserve">Zutritt ist erlaubt </v>
      </c>
      <c r="E12403">
        <f t="shared" ref="E12403" si="25194">COUNTIF(Elements,$C12403)</f>
        <v>403</v>
      </c>
      <c r="F12403">
        <f t="shared" ref="F12403" si="25195">COUNTIFS(Elements,C12403,Storung,D12403)</f>
        <v>97</v>
      </c>
      <c r="H12403" s="4"/>
      <c r="I12403" s="4"/>
      <c r="J12403" s="5"/>
    </row>
    <row r="12404" spans="1:10" x14ac:dyDescent="0.25">
      <c r="A12404" s="4">
        <v>44151.68246527778</v>
      </c>
      <c r="B12404" t="str">
        <f t="shared" si="25175"/>
        <v>CONV_ZONE</v>
      </c>
      <c r="C12404">
        <v>6020</v>
      </c>
      <c r="D12404" t="str">
        <f t="shared" si="25148"/>
        <v xml:space="preserve">Zutritt ist erlaubt </v>
      </c>
      <c r="E12404">
        <f t="shared" ref="E12404" si="25196">COUNTIF(Elements,$C12404)</f>
        <v>403</v>
      </c>
      <c r="F12404">
        <f t="shared" ref="F12404" si="25197">COUNTIFS(Elements,C12404,Storung,D12404)</f>
        <v>97</v>
      </c>
      <c r="H12404" s="4"/>
      <c r="I12404" s="4"/>
      <c r="J12404" s="5"/>
    </row>
    <row r="12405" spans="1:10" x14ac:dyDescent="0.25">
      <c r="A12405" s="4">
        <v>44151.67392361111</v>
      </c>
      <c r="B12405" t="str">
        <f t="shared" si="25175"/>
        <v>CONV_ZONE</v>
      </c>
      <c r="C12405">
        <v>6020</v>
      </c>
      <c r="D12405" t="str">
        <f t="shared" si="25148"/>
        <v xml:space="preserve">Zutritt ist erlaubt </v>
      </c>
      <c r="E12405">
        <f t="shared" ref="E12405" si="25198">COUNTIF(Elements,$C12405)</f>
        <v>403</v>
      </c>
      <c r="F12405">
        <f t="shared" ref="F12405" si="25199">COUNTIFS(Elements,C12405,Storung,D12405)</f>
        <v>97</v>
      </c>
      <c r="H12405" s="4"/>
      <c r="I12405" s="4"/>
      <c r="J12405" s="5"/>
    </row>
    <row r="12406" spans="1:10" x14ac:dyDescent="0.25">
      <c r="A12406" s="4">
        <v>44151.673657407409</v>
      </c>
      <c r="B12406" t="str">
        <f t="shared" si="25175"/>
        <v>CONV_ZONE</v>
      </c>
      <c r="C12406">
        <v>6020</v>
      </c>
      <c r="D12406" t="str">
        <f t="shared" si="25148"/>
        <v xml:space="preserve">Zutritt ist erlaubt </v>
      </c>
      <c r="E12406">
        <f t="shared" ref="E12406" si="25200">COUNTIF(Elements,$C12406)</f>
        <v>403</v>
      </c>
      <c r="F12406">
        <f t="shared" ref="F12406" si="25201">COUNTIFS(Elements,C12406,Storung,D12406)</f>
        <v>97</v>
      </c>
      <c r="H12406" s="4"/>
      <c r="I12406" s="4"/>
      <c r="J12406" s="5"/>
    </row>
    <row r="12407" spans="1:10" x14ac:dyDescent="0.25">
      <c r="A12407" s="4">
        <v>44151.524131944447</v>
      </c>
      <c r="B12407" t="str">
        <f t="shared" si="25175"/>
        <v>CONV_ZONE</v>
      </c>
      <c r="C12407">
        <v>6020</v>
      </c>
      <c r="D12407" t="str">
        <f t="shared" si="25148"/>
        <v xml:space="preserve">Zutritt ist erlaubt </v>
      </c>
      <c r="E12407">
        <f t="shared" ref="E12407" si="25202">COUNTIF(Elements,$C12407)</f>
        <v>403</v>
      </c>
      <c r="F12407">
        <f t="shared" ref="F12407" si="25203">COUNTIFS(Elements,C12407,Storung,D12407)</f>
        <v>97</v>
      </c>
      <c r="H12407" s="4"/>
      <c r="I12407" s="4"/>
      <c r="J12407" s="5"/>
    </row>
    <row r="12408" spans="1:10" x14ac:dyDescent="0.25">
      <c r="A12408" s="4">
        <v>44151.501111111109</v>
      </c>
      <c r="B12408" t="str">
        <f t="shared" si="25175"/>
        <v>CONV_ZONE</v>
      </c>
      <c r="C12408">
        <v>6020</v>
      </c>
      <c r="D12408" t="str">
        <f t="shared" si="25148"/>
        <v xml:space="preserve">Zutritt ist erlaubt </v>
      </c>
      <c r="E12408">
        <f t="shared" ref="E12408" si="25204">COUNTIF(Elements,$C12408)</f>
        <v>403</v>
      </c>
      <c r="F12408">
        <f t="shared" ref="F12408" si="25205">COUNTIFS(Elements,C12408,Storung,D12408)</f>
        <v>97</v>
      </c>
      <c r="H12408" s="4"/>
      <c r="I12408" s="4"/>
      <c r="J12408" s="5"/>
    </row>
    <row r="12409" spans="1:10" x14ac:dyDescent="0.25">
      <c r="A12409" s="4">
        <v>44151.496562499997</v>
      </c>
      <c r="B12409" t="str">
        <f t="shared" si="25175"/>
        <v>CONV_ZONE</v>
      </c>
      <c r="C12409">
        <v>6020</v>
      </c>
      <c r="D12409" t="str">
        <f t="shared" si="25148"/>
        <v xml:space="preserve">Zutritt ist erlaubt </v>
      </c>
      <c r="E12409">
        <f t="shared" ref="E12409" si="25206">COUNTIF(Elements,$C12409)</f>
        <v>403</v>
      </c>
      <c r="F12409">
        <f t="shared" ref="F12409" si="25207">COUNTIFS(Elements,C12409,Storung,D12409)</f>
        <v>97</v>
      </c>
      <c r="H12409" s="4"/>
      <c r="I12409" s="4"/>
      <c r="J12409" s="5"/>
    </row>
    <row r="12410" spans="1:10" x14ac:dyDescent="0.25">
      <c r="A12410" s="4">
        <v>44151.473946759259</v>
      </c>
      <c r="B12410" t="str">
        <f t="shared" si="25175"/>
        <v>CONV_ZONE</v>
      </c>
      <c r="C12410">
        <v>6020</v>
      </c>
      <c r="D12410" t="str">
        <f t="shared" si="25148"/>
        <v xml:space="preserve">Zutritt ist erlaubt </v>
      </c>
      <c r="E12410">
        <f t="shared" ref="E12410" si="25208">COUNTIF(Elements,$C12410)</f>
        <v>403</v>
      </c>
      <c r="F12410">
        <f t="shared" ref="F12410" si="25209">COUNTIFS(Elements,C12410,Storung,D12410)</f>
        <v>97</v>
      </c>
      <c r="H12410" s="4"/>
      <c r="I12410" s="4"/>
      <c r="J12410" s="5"/>
    </row>
    <row r="12411" spans="1:10" x14ac:dyDescent="0.25">
      <c r="A12411" s="4">
        <v>44151.401238425926</v>
      </c>
      <c r="B12411" t="str">
        <f t="shared" si="25175"/>
        <v>CONV_ZONE</v>
      </c>
      <c r="C12411">
        <v>6020</v>
      </c>
      <c r="D12411" t="str">
        <f t="shared" si="25148"/>
        <v xml:space="preserve">Zutritt ist erlaubt </v>
      </c>
      <c r="E12411">
        <f t="shared" ref="E12411" si="25210">COUNTIF(Elements,$C12411)</f>
        <v>403</v>
      </c>
      <c r="F12411">
        <f t="shared" ref="F12411" si="25211">COUNTIFS(Elements,C12411,Storung,D12411)</f>
        <v>97</v>
      </c>
      <c r="H12411" s="4"/>
      <c r="I12411" s="4"/>
      <c r="J12411" s="5"/>
    </row>
    <row r="12412" spans="1:10" x14ac:dyDescent="0.25">
      <c r="A12412" s="4">
        <v>44151.357349537036</v>
      </c>
      <c r="B12412" t="str">
        <f t="shared" si="25175"/>
        <v>CONV_ZONE</v>
      </c>
      <c r="C12412">
        <v>6020</v>
      </c>
      <c r="D12412" t="str">
        <f t="shared" si="25148"/>
        <v xml:space="preserve">Zutritt ist erlaubt </v>
      </c>
      <c r="E12412">
        <f t="shared" ref="E12412" si="25212">COUNTIF(Elements,$C12412)</f>
        <v>403</v>
      </c>
      <c r="F12412">
        <f t="shared" ref="F12412" si="25213">COUNTIFS(Elements,C12412,Storung,D12412)</f>
        <v>97</v>
      </c>
      <c r="H12412" s="4"/>
      <c r="I12412" s="4"/>
      <c r="J12412" s="5"/>
    </row>
    <row r="12413" spans="1:10" x14ac:dyDescent="0.25">
      <c r="A12413" s="4">
        <v>44151.279039351852</v>
      </c>
      <c r="B12413" t="str">
        <f t="shared" si="25175"/>
        <v>CONV_ZONE</v>
      </c>
      <c r="C12413">
        <v>6020</v>
      </c>
      <c r="D12413" t="str">
        <f t="shared" si="25148"/>
        <v xml:space="preserve">Zutritt ist erlaubt </v>
      </c>
      <c r="E12413">
        <f t="shared" ref="E12413" si="25214">COUNTIF(Elements,$C12413)</f>
        <v>403</v>
      </c>
      <c r="F12413">
        <f t="shared" ref="F12413" si="25215">COUNTIFS(Elements,C12413,Storung,D12413)</f>
        <v>97</v>
      </c>
      <c r="H12413" s="4"/>
      <c r="I12413" s="4"/>
      <c r="J12413" s="5"/>
    </row>
    <row r="12414" spans="1:10" x14ac:dyDescent="0.25">
      <c r="A12414" s="4">
        <v>44164.384548611109</v>
      </c>
      <c r="B12414" t="str">
        <f t="shared" si="25175"/>
        <v>CONV_ZONE</v>
      </c>
      <c r="C12414">
        <v>8320</v>
      </c>
      <c r="D12414" t="str">
        <f t="shared" si="25148"/>
        <v xml:space="preserve">Zutritt ist erlaubt </v>
      </c>
      <c r="E12414">
        <f t="shared" ref="E12414" si="25216">COUNTIF(Elements,$C12414)</f>
        <v>385</v>
      </c>
      <c r="F12414">
        <f t="shared" ref="F12414" si="25217">COUNTIFS(Elements,C12414,Storung,D12414)</f>
        <v>140</v>
      </c>
      <c r="H12414" s="4"/>
      <c r="I12414" s="4"/>
      <c r="J12414" s="5"/>
    </row>
    <row r="12415" spans="1:10" x14ac:dyDescent="0.25">
      <c r="A12415" s="4">
        <v>44164.37771990741</v>
      </c>
      <c r="B12415" t="str">
        <f t="shared" si="25175"/>
        <v>CONV_ZONE</v>
      </c>
      <c r="C12415">
        <v>8320</v>
      </c>
      <c r="D12415" t="str">
        <f t="shared" si="25148"/>
        <v xml:space="preserve">Zutritt ist erlaubt </v>
      </c>
      <c r="E12415">
        <f t="shared" ref="E12415" si="25218">COUNTIF(Elements,$C12415)</f>
        <v>385</v>
      </c>
      <c r="F12415">
        <f t="shared" ref="F12415" si="25219">COUNTIFS(Elements,C12415,Storung,D12415)</f>
        <v>140</v>
      </c>
      <c r="H12415" s="4"/>
      <c r="I12415" s="4"/>
      <c r="J12415" s="5"/>
    </row>
    <row r="12416" spans="1:10" x14ac:dyDescent="0.25">
      <c r="A12416" s="4">
        <v>44164.298055555555</v>
      </c>
      <c r="B12416" t="str">
        <f t="shared" si="25175"/>
        <v>CONV_ZONE</v>
      </c>
      <c r="C12416">
        <v>8320</v>
      </c>
      <c r="D12416" t="str">
        <f t="shared" si="25148"/>
        <v xml:space="preserve">Zutritt ist erlaubt </v>
      </c>
      <c r="E12416">
        <f t="shared" ref="E12416" si="25220">COUNTIF(Elements,$C12416)</f>
        <v>385</v>
      </c>
      <c r="F12416">
        <f t="shared" ref="F12416" si="25221">COUNTIFS(Elements,C12416,Storung,D12416)</f>
        <v>140</v>
      </c>
      <c r="H12416" s="4"/>
      <c r="I12416" s="4"/>
      <c r="J12416" s="5"/>
    </row>
    <row r="12417" spans="1:10" x14ac:dyDescent="0.25">
      <c r="A12417" s="4">
        <v>44164.295115740744</v>
      </c>
      <c r="B12417" t="str">
        <f t="shared" si="25175"/>
        <v>CONV_ZONE</v>
      </c>
      <c r="C12417">
        <v>6000</v>
      </c>
      <c r="D12417" t="str">
        <f t="shared" si="25148"/>
        <v xml:space="preserve">Zutritt ist erlaubt </v>
      </c>
      <c r="E12417">
        <f t="shared" ref="E12417" si="25222">COUNTIF(Elements,$C12417)</f>
        <v>385</v>
      </c>
      <c r="F12417">
        <f t="shared" ref="F12417" si="25223">COUNTIFS(Elements,C12417,Storung,D12417)</f>
        <v>97</v>
      </c>
      <c r="H12417" s="4"/>
      <c r="I12417" s="4"/>
      <c r="J12417" s="5"/>
    </row>
    <row r="12418" spans="1:10" x14ac:dyDescent="0.25">
      <c r="A12418" s="4">
        <v>44164.293634259258</v>
      </c>
      <c r="B12418" t="str">
        <f t="shared" si="25175"/>
        <v>CONV_ZONE</v>
      </c>
      <c r="C12418">
        <v>8320</v>
      </c>
      <c r="D12418" t="str">
        <f t="shared" si="25148"/>
        <v xml:space="preserve">Zutritt ist erlaubt </v>
      </c>
      <c r="E12418">
        <f t="shared" ref="E12418" si="25224">COUNTIF(Elements,$C12418)</f>
        <v>385</v>
      </c>
      <c r="F12418">
        <f t="shared" ref="F12418" si="25225">COUNTIFS(Elements,C12418,Storung,D12418)</f>
        <v>140</v>
      </c>
      <c r="H12418" s="4"/>
      <c r="I12418" s="4"/>
      <c r="J12418" s="5"/>
    </row>
    <row r="12419" spans="1:10" x14ac:dyDescent="0.25">
      <c r="A12419" s="4">
        <v>44164.269745370373</v>
      </c>
      <c r="B12419" t="str">
        <f t="shared" si="25175"/>
        <v>CONV_ZONE</v>
      </c>
      <c r="C12419">
        <v>8320</v>
      </c>
      <c r="D12419" t="str">
        <f t="shared" si="25148"/>
        <v xml:space="preserve">Zutritt ist erlaubt </v>
      </c>
      <c r="E12419">
        <f t="shared" ref="E12419" si="25226">COUNTIF(Elements,$C12419)</f>
        <v>385</v>
      </c>
      <c r="F12419">
        <f t="shared" ref="F12419" si="25227">COUNTIFS(Elements,C12419,Storung,D12419)</f>
        <v>140</v>
      </c>
      <c r="H12419" s="4"/>
      <c r="I12419" s="4"/>
      <c r="J12419" s="5"/>
    </row>
    <row r="12420" spans="1:10" x14ac:dyDescent="0.25">
      <c r="A12420" s="4">
        <v>44163.486770833333</v>
      </c>
      <c r="B12420" t="str">
        <f t="shared" si="25175"/>
        <v>CONV_ZONE</v>
      </c>
      <c r="C12420">
        <v>6000</v>
      </c>
      <c r="D12420" t="str">
        <f t="shared" si="25148"/>
        <v xml:space="preserve">Zutritt ist erlaubt </v>
      </c>
      <c r="E12420">
        <f t="shared" ref="E12420" si="25228">COUNTIF(Elements,$C12420)</f>
        <v>385</v>
      </c>
      <c r="F12420">
        <f t="shared" ref="F12420" si="25229">COUNTIFS(Elements,C12420,Storung,D12420)</f>
        <v>97</v>
      </c>
      <c r="H12420" s="4"/>
      <c r="I12420" s="4"/>
      <c r="J12420" s="5"/>
    </row>
    <row r="12421" spans="1:10" x14ac:dyDescent="0.25">
      <c r="A12421" s="4">
        <v>44163.481574074074</v>
      </c>
      <c r="B12421" t="str">
        <f t="shared" si="25175"/>
        <v>CONV_ZONE</v>
      </c>
      <c r="C12421">
        <v>6000</v>
      </c>
      <c r="D12421" t="str">
        <f t="shared" si="25148"/>
        <v xml:space="preserve">Zutritt ist erlaubt </v>
      </c>
      <c r="E12421">
        <f t="shared" ref="E12421" si="25230">COUNTIF(Elements,$C12421)</f>
        <v>385</v>
      </c>
      <c r="F12421">
        <f t="shared" ref="F12421" si="25231">COUNTIFS(Elements,C12421,Storung,D12421)</f>
        <v>97</v>
      </c>
      <c r="H12421" s="4"/>
      <c r="I12421" s="4"/>
      <c r="J12421" s="5"/>
    </row>
    <row r="12422" spans="1:10" x14ac:dyDescent="0.25">
      <c r="A12422" s="4">
        <v>44162.677245370367</v>
      </c>
      <c r="B12422" t="str">
        <f t="shared" si="25175"/>
        <v>CONV_ZONE</v>
      </c>
      <c r="C12422">
        <v>8320</v>
      </c>
      <c r="D12422" t="str">
        <f t="shared" si="25148"/>
        <v xml:space="preserve">Zutritt ist erlaubt </v>
      </c>
      <c r="E12422">
        <f t="shared" ref="E12422" si="25232">COUNTIF(Elements,$C12422)</f>
        <v>385</v>
      </c>
      <c r="F12422">
        <f t="shared" ref="F12422" si="25233">COUNTIFS(Elements,C12422,Storung,D12422)</f>
        <v>140</v>
      </c>
      <c r="H12422" s="4"/>
      <c r="I12422" s="4"/>
      <c r="J12422" s="5"/>
    </row>
    <row r="12423" spans="1:10" x14ac:dyDescent="0.25">
      <c r="A12423" s="4">
        <v>44162.675497685188</v>
      </c>
      <c r="B12423" t="str">
        <f t="shared" si="25175"/>
        <v>CONV_ZONE</v>
      </c>
      <c r="C12423">
        <v>6000</v>
      </c>
      <c r="D12423" t="str">
        <f t="shared" si="25148"/>
        <v xml:space="preserve">Zutritt ist erlaubt </v>
      </c>
      <c r="E12423">
        <f t="shared" ref="E12423" si="25234">COUNTIF(Elements,$C12423)</f>
        <v>385</v>
      </c>
      <c r="F12423">
        <f t="shared" ref="F12423" si="25235">COUNTIFS(Elements,C12423,Storung,D12423)</f>
        <v>97</v>
      </c>
      <c r="H12423" s="4"/>
      <c r="I12423" s="4"/>
      <c r="J12423" s="5"/>
    </row>
    <row r="12424" spans="1:10" x14ac:dyDescent="0.25">
      <c r="A12424" s="4">
        <v>44162.674976851849</v>
      </c>
      <c r="B12424" t="str">
        <f t="shared" si="25175"/>
        <v>CONV_ZONE</v>
      </c>
      <c r="C12424">
        <v>6000</v>
      </c>
      <c r="D12424" t="str">
        <f t="shared" si="25148"/>
        <v xml:space="preserve">Zutritt ist erlaubt </v>
      </c>
      <c r="E12424">
        <f t="shared" ref="E12424" si="25236">COUNTIF(Elements,$C12424)</f>
        <v>385</v>
      </c>
      <c r="F12424">
        <f t="shared" ref="F12424" si="25237">COUNTIFS(Elements,C12424,Storung,D12424)</f>
        <v>97</v>
      </c>
      <c r="H12424" s="4"/>
      <c r="I12424" s="4"/>
      <c r="J12424" s="5"/>
    </row>
    <row r="12425" spans="1:10" x14ac:dyDescent="0.25">
      <c r="A12425" s="4">
        <v>44162.674583333333</v>
      </c>
      <c r="B12425" t="str">
        <f t="shared" si="25175"/>
        <v>CONV_ZONE</v>
      </c>
      <c r="C12425">
        <v>6000</v>
      </c>
      <c r="D12425" t="str">
        <f t="shared" si="25148"/>
        <v xml:space="preserve">Zutritt ist erlaubt </v>
      </c>
      <c r="E12425">
        <f t="shared" ref="E12425" si="25238">COUNTIF(Elements,$C12425)</f>
        <v>385</v>
      </c>
      <c r="F12425">
        <f t="shared" ref="F12425" si="25239">COUNTIFS(Elements,C12425,Storung,D12425)</f>
        <v>97</v>
      </c>
      <c r="H12425" s="4"/>
      <c r="I12425" s="4"/>
      <c r="J12425" s="5"/>
    </row>
    <row r="12426" spans="1:10" x14ac:dyDescent="0.25">
      <c r="A12426" s="4">
        <v>44162.660324074073</v>
      </c>
      <c r="B12426" t="str">
        <f t="shared" si="25175"/>
        <v>CONV_ZONE</v>
      </c>
      <c r="C12426">
        <v>6000</v>
      </c>
      <c r="D12426" t="str">
        <f t="shared" si="25148"/>
        <v xml:space="preserve">Zutritt ist erlaubt </v>
      </c>
      <c r="E12426">
        <f t="shared" ref="E12426" si="25240">COUNTIF(Elements,$C12426)</f>
        <v>385</v>
      </c>
      <c r="F12426">
        <f t="shared" ref="F12426" si="25241">COUNTIFS(Elements,C12426,Storung,D12426)</f>
        <v>97</v>
      </c>
      <c r="H12426" s="4"/>
      <c r="I12426" s="4"/>
      <c r="J12426" s="5"/>
    </row>
    <row r="12427" spans="1:10" x14ac:dyDescent="0.25">
      <c r="A12427" s="4">
        <v>44162.622604166667</v>
      </c>
      <c r="B12427" t="str">
        <f t="shared" si="25175"/>
        <v>CONV_ZONE</v>
      </c>
      <c r="C12427">
        <v>6000</v>
      </c>
      <c r="D12427" t="str">
        <f t="shared" si="25148"/>
        <v xml:space="preserve">Zutritt ist erlaubt </v>
      </c>
      <c r="E12427">
        <f t="shared" ref="E12427" si="25242">COUNTIF(Elements,$C12427)</f>
        <v>385</v>
      </c>
      <c r="F12427">
        <f t="shared" ref="F12427" si="25243">COUNTIFS(Elements,C12427,Storung,D12427)</f>
        <v>97</v>
      </c>
      <c r="H12427" s="4"/>
      <c r="I12427" s="4"/>
      <c r="J12427" s="5"/>
    </row>
    <row r="12428" spans="1:10" x14ac:dyDescent="0.25">
      <c r="A12428" s="4">
        <v>44162.621307870373</v>
      </c>
      <c r="B12428" t="str">
        <f t="shared" si="25175"/>
        <v>CONV_ZONE</v>
      </c>
      <c r="C12428">
        <v>8320</v>
      </c>
      <c r="D12428" t="str">
        <f t="shared" si="25148"/>
        <v xml:space="preserve">Zutritt ist erlaubt </v>
      </c>
      <c r="E12428">
        <f t="shared" ref="E12428" si="25244">COUNTIF(Elements,$C12428)</f>
        <v>385</v>
      </c>
      <c r="F12428">
        <f t="shared" ref="F12428" si="25245">COUNTIFS(Elements,C12428,Storung,D12428)</f>
        <v>140</v>
      </c>
      <c r="H12428" s="4"/>
      <c r="I12428" s="4"/>
      <c r="J12428" s="5"/>
    </row>
    <row r="12429" spans="1:10" x14ac:dyDescent="0.25">
      <c r="A12429" s="4">
        <v>44162.620567129627</v>
      </c>
      <c r="B12429" t="str">
        <f t="shared" si="25175"/>
        <v>CONV_ZONE</v>
      </c>
      <c r="C12429">
        <v>8320</v>
      </c>
      <c r="D12429" t="str">
        <f t="shared" si="25148"/>
        <v xml:space="preserve">Zutritt ist erlaubt </v>
      </c>
      <c r="E12429">
        <f t="shared" ref="E12429" si="25246">COUNTIF(Elements,$C12429)</f>
        <v>385</v>
      </c>
      <c r="F12429">
        <f t="shared" ref="F12429" si="25247">COUNTIFS(Elements,C12429,Storung,D12429)</f>
        <v>140</v>
      </c>
      <c r="H12429" s="4"/>
      <c r="I12429" s="4"/>
      <c r="J12429" s="5"/>
    </row>
    <row r="12430" spans="1:10" x14ac:dyDescent="0.25">
      <c r="A12430" s="4">
        <v>44162.455625000002</v>
      </c>
      <c r="B12430" t="str">
        <f t="shared" si="25175"/>
        <v>CONV_ZONE</v>
      </c>
      <c r="C12430">
        <v>6000</v>
      </c>
      <c r="D12430" t="str">
        <f t="shared" si="25148"/>
        <v xml:space="preserve">Zutritt ist erlaubt </v>
      </c>
      <c r="E12430">
        <f t="shared" ref="E12430" si="25248">COUNTIF(Elements,$C12430)</f>
        <v>385</v>
      </c>
      <c r="F12430">
        <f t="shared" ref="F12430" si="25249">COUNTIFS(Elements,C12430,Storung,D12430)</f>
        <v>97</v>
      </c>
      <c r="H12430" s="4"/>
      <c r="I12430" s="4"/>
      <c r="J12430" s="5"/>
    </row>
    <row r="12431" spans="1:10" x14ac:dyDescent="0.25">
      <c r="A12431" s="4">
        <v>44162.451851851853</v>
      </c>
      <c r="B12431" t="str">
        <f t="shared" si="25175"/>
        <v>CONV_ZONE</v>
      </c>
      <c r="C12431">
        <v>8320</v>
      </c>
      <c r="D12431" t="str">
        <f t="shared" si="25148"/>
        <v xml:space="preserve">Zutritt ist erlaubt </v>
      </c>
      <c r="E12431">
        <f t="shared" ref="E12431" si="25250">COUNTIF(Elements,$C12431)</f>
        <v>385</v>
      </c>
      <c r="F12431">
        <f t="shared" ref="F12431" si="25251">COUNTIFS(Elements,C12431,Storung,D12431)</f>
        <v>140</v>
      </c>
      <c r="H12431" s="4"/>
      <c r="I12431" s="4"/>
      <c r="J12431" s="5"/>
    </row>
    <row r="12432" spans="1:10" x14ac:dyDescent="0.25">
      <c r="A12432" s="4">
        <v>44162.447256944448</v>
      </c>
      <c r="B12432" t="str">
        <f t="shared" si="25175"/>
        <v>CONV_ZONE</v>
      </c>
      <c r="C12432">
        <v>8320</v>
      </c>
      <c r="D12432" t="str">
        <f t="shared" si="25148"/>
        <v xml:space="preserve">Zutritt ist erlaubt </v>
      </c>
      <c r="E12432">
        <f t="shared" ref="E12432" si="25252">COUNTIF(Elements,$C12432)</f>
        <v>385</v>
      </c>
      <c r="F12432">
        <f t="shared" ref="F12432" si="25253">COUNTIFS(Elements,C12432,Storung,D12432)</f>
        <v>140</v>
      </c>
      <c r="H12432" s="4"/>
      <c r="I12432" s="4"/>
      <c r="J12432" s="5"/>
    </row>
    <row r="12433" spans="1:10" x14ac:dyDescent="0.25">
      <c r="A12433" s="4">
        <v>44162.374108796299</v>
      </c>
      <c r="B12433" t="str">
        <f t="shared" si="25175"/>
        <v>CONV_ZONE</v>
      </c>
      <c r="C12433">
        <v>6000</v>
      </c>
      <c r="D12433" t="str">
        <f t="shared" si="25148"/>
        <v xml:space="preserve">Zutritt ist erlaubt </v>
      </c>
      <c r="E12433">
        <f t="shared" ref="E12433" si="25254">COUNTIF(Elements,$C12433)</f>
        <v>385</v>
      </c>
      <c r="F12433">
        <f t="shared" ref="F12433" si="25255">COUNTIFS(Elements,C12433,Storung,D12433)</f>
        <v>97</v>
      </c>
      <c r="H12433" s="4"/>
      <c r="I12433" s="4"/>
      <c r="J12433" s="5"/>
    </row>
    <row r="12434" spans="1:10" x14ac:dyDescent="0.25">
      <c r="A12434" s="4">
        <v>44162.28266203704</v>
      </c>
      <c r="B12434" t="str">
        <f t="shared" si="25175"/>
        <v>CONV_ZONE</v>
      </c>
      <c r="C12434">
        <v>8320</v>
      </c>
      <c r="D12434" t="str">
        <f t="shared" si="25148"/>
        <v xml:space="preserve">Zutritt ist erlaubt </v>
      </c>
      <c r="E12434">
        <f t="shared" ref="E12434" si="25256">COUNTIF(Elements,$C12434)</f>
        <v>385</v>
      </c>
      <c r="F12434">
        <f t="shared" ref="F12434" si="25257">COUNTIFS(Elements,C12434,Storung,D12434)</f>
        <v>140</v>
      </c>
      <c r="H12434" s="4"/>
      <c r="I12434" s="4"/>
      <c r="J12434" s="5"/>
    </row>
    <row r="12435" spans="1:10" x14ac:dyDescent="0.25">
      <c r="A12435" s="4">
        <v>44162.243043981478</v>
      </c>
      <c r="B12435" t="str">
        <f t="shared" si="25175"/>
        <v>CONV_ZONE</v>
      </c>
      <c r="C12435">
        <v>8320</v>
      </c>
      <c r="D12435" t="str">
        <f t="shared" si="25148"/>
        <v xml:space="preserve">Zutritt ist erlaubt </v>
      </c>
      <c r="E12435">
        <f t="shared" ref="E12435" si="25258">COUNTIF(Elements,$C12435)</f>
        <v>385</v>
      </c>
      <c r="F12435">
        <f t="shared" ref="F12435" si="25259">COUNTIFS(Elements,C12435,Storung,D12435)</f>
        <v>140</v>
      </c>
      <c r="H12435" s="4"/>
      <c r="I12435" s="4"/>
      <c r="J12435" s="5"/>
    </row>
    <row r="12436" spans="1:10" x14ac:dyDescent="0.25">
      <c r="A12436" s="4">
        <v>44162.239803240744</v>
      </c>
      <c r="B12436" t="str">
        <f t="shared" si="25175"/>
        <v>CONV_ZONE</v>
      </c>
      <c r="C12436">
        <v>8320</v>
      </c>
      <c r="D12436" t="str">
        <f t="shared" si="25148"/>
        <v xml:space="preserve">Zutritt ist erlaubt </v>
      </c>
      <c r="E12436">
        <f t="shared" ref="E12436" si="25260">COUNTIF(Elements,$C12436)</f>
        <v>385</v>
      </c>
      <c r="F12436">
        <f t="shared" ref="F12436" si="25261">COUNTIFS(Elements,C12436,Storung,D12436)</f>
        <v>140</v>
      </c>
      <c r="H12436" s="4"/>
      <c r="I12436" s="4"/>
      <c r="J12436" s="5"/>
    </row>
    <row r="12437" spans="1:10" x14ac:dyDescent="0.25">
      <c r="A12437" s="4">
        <v>44162.23847222222</v>
      </c>
      <c r="B12437" t="str">
        <f t="shared" si="25175"/>
        <v>CONV_ZONE</v>
      </c>
      <c r="C12437">
        <v>8320</v>
      </c>
      <c r="D12437" t="str">
        <f t="shared" si="25148"/>
        <v xml:space="preserve">Zutritt ist erlaubt </v>
      </c>
      <c r="E12437">
        <f t="shared" ref="E12437" si="25262">COUNTIF(Elements,$C12437)</f>
        <v>385</v>
      </c>
      <c r="F12437">
        <f t="shared" ref="F12437" si="25263">COUNTIFS(Elements,C12437,Storung,D12437)</f>
        <v>140</v>
      </c>
      <c r="H12437" s="4"/>
      <c r="I12437" s="4"/>
      <c r="J12437" s="5"/>
    </row>
    <row r="12438" spans="1:10" x14ac:dyDescent="0.25">
      <c r="A12438" s="4">
        <v>44162.235393518517</v>
      </c>
      <c r="B12438" t="str">
        <f t="shared" si="25175"/>
        <v>CONV_ZONE</v>
      </c>
      <c r="C12438">
        <v>8320</v>
      </c>
      <c r="D12438" t="str">
        <f t="shared" si="25148"/>
        <v xml:space="preserve">Zutritt ist erlaubt </v>
      </c>
      <c r="E12438">
        <f t="shared" ref="E12438" si="25264">COUNTIF(Elements,$C12438)</f>
        <v>385</v>
      </c>
      <c r="F12438">
        <f t="shared" ref="F12438" si="25265">COUNTIFS(Elements,C12438,Storung,D12438)</f>
        <v>140</v>
      </c>
      <c r="H12438" s="4"/>
      <c r="I12438" s="4"/>
      <c r="J12438" s="5"/>
    </row>
    <row r="12439" spans="1:10" x14ac:dyDescent="0.25">
      <c r="A12439" s="4">
        <v>44162.234479166669</v>
      </c>
      <c r="B12439" t="str">
        <f t="shared" si="25175"/>
        <v>CONV_ZONE</v>
      </c>
      <c r="C12439">
        <v>8320</v>
      </c>
      <c r="D12439" t="str">
        <f t="shared" si="25148"/>
        <v xml:space="preserve">Zutritt ist erlaubt </v>
      </c>
      <c r="E12439">
        <f t="shared" ref="E12439" si="25266">COUNTIF(Elements,$C12439)</f>
        <v>385</v>
      </c>
      <c r="F12439">
        <f t="shared" ref="F12439" si="25267">COUNTIFS(Elements,C12439,Storung,D12439)</f>
        <v>140</v>
      </c>
      <c r="H12439" s="4"/>
      <c r="I12439" s="4"/>
      <c r="J12439" s="5"/>
    </row>
    <row r="12440" spans="1:10" x14ac:dyDescent="0.25">
      <c r="A12440" s="4">
        <v>44162.231053240743</v>
      </c>
      <c r="B12440" t="str">
        <f t="shared" si="25175"/>
        <v>CONV_ZONE</v>
      </c>
      <c r="C12440">
        <v>8320</v>
      </c>
      <c r="D12440" t="str">
        <f t="shared" si="25148"/>
        <v xml:space="preserve">Zutritt ist erlaubt </v>
      </c>
      <c r="E12440">
        <f t="shared" ref="E12440" si="25268">COUNTIF(Elements,$C12440)</f>
        <v>385</v>
      </c>
      <c r="F12440">
        <f t="shared" ref="F12440" si="25269">COUNTIFS(Elements,C12440,Storung,D12440)</f>
        <v>140</v>
      </c>
      <c r="H12440" s="4"/>
      <c r="I12440" s="4"/>
      <c r="J12440" s="5"/>
    </row>
    <row r="12441" spans="1:10" x14ac:dyDescent="0.25">
      <c r="A12441" s="4">
        <v>44162.17559027778</v>
      </c>
      <c r="B12441" t="str">
        <f t="shared" si="25175"/>
        <v>CONV_ZONE</v>
      </c>
      <c r="C12441">
        <v>8320</v>
      </c>
      <c r="D12441" t="str">
        <f t="shared" si="25148"/>
        <v xml:space="preserve">Zutritt ist erlaubt </v>
      </c>
      <c r="E12441">
        <f t="shared" ref="E12441" si="25270">COUNTIF(Elements,$C12441)</f>
        <v>385</v>
      </c>
      <c r="F12441">
        <f t="shared" ref="F12441" si="25271">COUNTIFS(Elements,C12441,Storung,D12441)</f>
        <v>140</v>
      </c>
      <c r="H12441" s="4"/>
      <c r="I12441" s="4"/>
      <c r="J12441" s="5"/>
    </row>
    <row r="12442" spans="1:10" x14ac:dyDescent="0.25">
      <c r="A12442" s="4">
        <v>44162.139791666668</v>
      </c>
      <c r="B12442" t="str">
        <f t="shared" si="25175"/>
        <v>CONV_ZONE</v>
      </c>
      <c r="C12442">
        <v>8320</v>
      </c>
      <c r="D12442" t="str">
        <f t="shared" si="25148"/>
        <v xml:space="preserve">Zutritt ist erlaubt </v>
      </c>
      <c r="E12442">
        <f t="shared" ref="E12442" si="25272">COUNTIF(Elements,$C12442)</f>
        <v>385</v>
      </c>
      <c r="F12442">
        <f t="shared" ref="F12442" si="25273">COUNTIFS(Elements,C12442,Storung,D12442)</f>
        <v>140</v>
      </c>
      <c r="H12442" s="4"/>
      <c r="I12442" s="4"/>
      <c r="J12442" s="5"/>
    </row>
    <row r="12443" spans="1:10" x14ac:dyDescent="0.25">
      <c r="A12443" s="4">
        <v>44162.137858796297</v>
      </c>
      <c r="B12443" t="str">
        <f t="shared" si="25175"/>
        <v>CONV_ZONE</v>
      </c>
      <c r="C12443">
        <v>6000</v>
      </c>
      <c r="D12443" t="str">
        <f t="shared" si="25148"/>
        <v xml:space="preserve">Zutritt ist erlaubt </v>
      </c>
      <c r="E12443">
        <f t="shared" ref="E12443" si="25274">COUNTIF(Elements,$C12443)</f>
        <v>385</v>
      </c>
      <c r="F12443">
        <f t="shared" ref="F12443" si="25275">COUNTIFS(Elements,C12443,Storung,D12443)</f>
        <v>97</v>
      </c>
      <c r="H12443" s="4"/>
      <c r="I12443" s="4"/>
      <c r="J12443" s="5"/>
    </row>
    <row r="12444" spans="1:10" x14ac:dyDescent="0.25">
      <c r="A12444" s="4">
        <v>44162.118506944447</v>
      </c>
      <c r="B12444" t="str">
        <f t="shared" si="25175"/>
        <v>CONV_ZONE</v>
      </c>
      <c r="C12444">
        <v>8320</v>
      </c>
      <c r="D12444" t="str">
        <f t="shared" si="25148"/>
        <v xml:space="preserve">Zutritt ist erlaubt </v>
      </c>
      <c r="E12444">
        <f t="shared" ref="E12444" si="25276">COUNTIF(Elements,$C12444)</f>
        <v>385</v>
      </c>
      <c r="F12444">
        <f t="shared" ref="F12444" si="25277">COUNTIFS(Elements,C12444,Storung,D12444)</f>
        <v>140</v>
      </c>
      <c r="H12444" s="4"/>
      <c r="I12444" s="4"/>
      <c r="J12444" s="5"/>
    </row>
    <row r="12445" spans="1:10" x14ac:dyDescent="0.25">
      <c r="A12445" s="4">
        <v>44161.935937499999</v>
      </c>
      <c r="B12445" t="str">
        <f t="shared" si="25175"/>
        <v>CONV_ZONE</v>
      </c>
      <c r="C12445">
        <v>6000</v>
      </c>
      <c r="D12445" t="str">
        <f t="shared" ref="D12445:D12508" si="25278">"Zutritt ist erlaubt "</f>
        <v xml:space="preserve">Zutritt ist erlaubt </v>
      </c>
      <c r="E12445">
        <f t="shared" ref="E12445" si="25279">COUNTIF(Elements,$C12445)</f>
        <v>385</v>
      </c>
      <c r="F12445">
        <f t="shared" ref="F12445" si="25280">COUNTIFS(Elements,C12445,Storung,D12445)</f>
        <v>97</v>
      </c>
      <c r="H12445" s="4"/>
      <c r="I12445" s="4"/>
      <c r="J12445" s="5"/>
    </row>
    <row r="12446" spans="1:10" x14ac:dyDescent="0.25">
      <c r="A12446" s="4">
        <v>44161.932812500003</v>
      </c>
      <c r="B12446" t="str">
        <f t="shared" si="25175"/>
        <v>CONV_ZONE</v>
      </c>
      <c r="C12446">
        <v>6000</v>
      </c>
      <c r="D12446" t="str">
        <f t="shared" si="25278"/>
        <v xml:space="preserve">Zutritt ist erlaubt </v>
      </c>
      <c r="E12446">
        <f t="shared" ref="E12446" si="25281">COUNTIF(Elements,$C12446)</f>
        <v>385</v>
      </c>
      <c r="F12446">
        <f t="shared" ref="F12446" si="25282">COUNTIFS(Elements,C12446,Storung,D12446)</f>
        <v>97</v>
      </c>
      <c r="H12446" s="4"/>
      <c r="I12446" s="4"/>
      <c r="J12446" s="5"/>
    </row>
    <row r="12447" spans="1:10" x14ac:dyDescent="0.25">
      <c r="A12447" s="4">
        <v>44161.811666666668</v>
      </c>
      <c r="B12447" t="str">
        <f t="shared" si="25175"/>
        <v>CONV_ZONE</v>
      </c>
      <c r="C12447">
        <v>6000</v>
      </c>
      <c r="D12447" t="str">
        <f t="shared" si="25278"/>
        <v xml:space="preserve">Zutritt ist erlaubt </v>
      </c>
      <c r="E12447">
        <f t="shared" ref="E12447" si="25283">COUNTIF(Elements,$C12447)</f>
        <v>385</v>
      </c>
      <c r="F12447">
        <f t="shared" ref="F12447" si="25284">COUNTIFS(Elements,C12447,Storung,D12447)</f>
        <v>97</v>
      </c>
      <c r="H12447" s="4"/>
      <c r="I12447" s="4"/>
      <c r="J12447" s="5"/>
    </row>
    <row r="12448" spans="1:10" x14ac:dyDescent="0.25">
      <c r="A12448" s="4">
        <v>44161.789444444446</v>
      </c>
      <c r="B12448" t="str">
        <f t="shared" si="25175"/>
        <v>CONV_ZONE</v>
      </c>
      <c r="C12448">
        <v>6000</v>
      </c>
      <c r="D12448" t="str">
        <f t="shared" si="25278"/>
        <v xml:space="preserve">Zutritt ist erlaubt </v>
      </c>
      <c r="E12448">
        <f t="shared" ref="E12448" si="25285">COUNTIF(Elements,$C12448)</f>
        <v>385</v>
      </c>
      <c r="F12448">
        <f t="shared" ref="F12448" si="25286">COUNTIFS(Elements,C12448,Storung,D12448)</f>
        <v>97</v>
      </c>
      <c r="H12448" s="4"/>
      <c r="I12448" s="4"/>
      <c r="J12448" s="5"/>
    </row>
    <row r="12449" spans="1:10" x14ac:dyDescent="0.25">
      <c r="A12449" s="4">
        <v>44161.751631944448</v>
      </c>
      <c r="B12449" t="str">
        <f t="shared" si="25175"/>
        <v>CONV_ZONE</v>
      </c>
      <c r="C12449">
        <v>6000</v>
      </c>
      <c r="D12449" t="str">
        <f t="shared" si="25278"/>
        <v xml:space="preserve">Zutritt ist erlaubt </v>
      </c>
      <c r="E12449">
        <f t="shared" ref="E12449" si="25287">COUNTIF(Elements,$C12449)</f>
        <v>385</v>
      </c>
      <c r="F12449">
        <f t="shared" ref="F12449" si="25288">COUNTIFS(Elements,C12449,Storung,D12449)</f>
        <v>97</v>
      </c>
      <c r="H12449" s="4"/>
      <c r="I12449" s="4"/>
      <c r="J12449" s="5"/>
    </row>
    <row r="12450" spans="1:10" x14ac:dyDescent="0.25">
      <c r="A12450" s="4">
        <v>44161.750231481485</v>
      </c>
      <c r="B12450" t="str">
        <f t="shared" si="25175"/>
        <v>CONV_ZONE</v>
      </c>
      <c r="C12450">
        <v>8320</v>
      </c>
      <c r="D12450" t="str">
        <f t="shared" si="25278"/>
        <v xml:space="preserve">Zutritt ist erlaubt </v>
      </c>
      <c r="E12450">
        <f t="shared" ref="E12450" si="25289">COUNTIF(Elements,$C12450)</f>
        <v>385</v>
      </c>
      <c r="F12450">
        <f t="shared" ref="F12450" si="25290">COUNTIFS(Elements,C12450,Storung,D12450)</f>
        <v>140</v>
      </c>
      <c r="H12450" s="4"/>
      <c r="I12450" s="4"/>
      <c r="J12450" s="5"/>
    </row>
    <row r="12451" spans="1:10" x14ac:dyDescent="0.25">
      <c r="A12451" s="4">
        <v>44161.744444444441</v>
      </c>
      <c r="B12451" t="str">
        <f t="shared" si="25175"/>
        <v>CONV_ZONE</v>
      </c>
      <c r="C12451">
        <v>6000</v>
      </c>
      <c r="D12451" t="str">
        <f t="shared" si="25278"/>
        <v xml:space="preserve">Zutritt ist erlaubt </v>
      </c>
      <c r="E12451">
        <f t="shared" ref="E12451" si="25291">COUNTIF(Elements,$C12451)</f>
        <v>385</v>
      </c>
      <c r="F12451">
        <f t="shared" ref="F12451" si="25292">COUNTIFS(Elements,C12451,Storung,D12451)</f>
        <v>97</v>
      </c>
      <c r="H12451" s="4"/>
      <c r="I12451" s="4"/>
      <c r="J12451" s="5"/>
    </row>
    <row r="12452" spans="1:10" x14ac:dyDescent="0.25">
      <c r="A12452" s="4">
        <v>44161.743645833332</v>
      </c>
      <c r="B12452" t="str">
        <f t="shared" si="25175"/>
        <v>CONV_ZONE</v>
      </c>
      <c r="C12452">
        <v>6000</v>
      </c>
      <c r="D12452" t="str">
        <f t="shared" si="25278"/>
        <v xml:space="preserve">Zutritt ist erlaubt </v>
      </c>
      <c r="E12452">
        <f t="shared" ref="E12452" si="25293">COUNTIF(Elements,$C12452)</f>
        <v>385</v>
      </c>
      <c r="F12452">
        <f t="shared" ref="F12452" si="25294">COUNTIFS(Elements,C12452,Storung,D12452)</f>
        <v>97</v>
      </c>
      <c r="H12452" s="4"/>
      <c r="I12452" s="4"/>
      <c r="J12452" s="5"/>
    </row>
    <row r="12453" spans="1:10" x14ac:dyDescent="0.25">
      <c r="A12453" s="4">
        <v>44161.732893518521</v>
      </c>
      <c r="B12453" t="str">
        <f t="shared" si="25175"/>
        <v>CONV_ZONE</v>
      </c>
      <c r="C12453">
        <v>6000</v>
      </c>
      <c r="D12453" t="str">
        <f t="shared" si="25278"/>
        <v xml:space="preserve">Zutritt ist erlaubt </v>
      </c>
      <c r="E12453">
        <f t="shared" ref="E12453" si="25295">COUNTIF(Elements,$C12453)</f>
        <v>385</v>
      </c>
      <c r="F12453">
        <f t="shared" ref="F12453" si="25296">COUNTIFS(Elements,C12453,Storung,D12453)</f>
        <v>97</v>
      </c>
      <c r="H12453" s="4"/>
      <c r="I12453" s="4"/>
      <c r="J12453" s="5"/>
    </row>
    <row r="12454" spans="1:10" x14ac:dyDescent="0.25">
      <c r="A12454" s="4">
        <v>44161.651631944442</v>
      </c>
      <c r="B12454" t="str">
        <f t="shared" si="25175"/>
        <v>CONV_ZONE</v>
      </c>
      <c r="C12454">
        <v>8320</v>
      </c>
      <c r="D12454" t="str">
        <f t="shared" si="25278"/>
        <v xml:space="preserve">Zutritt ist erlaubt </v>
      </c>
      <c r="E12454">
        <f t="shared" ref="E12454" si="25297">COUNTIF(Elements,$C12454)</f>
        <v>385</v>
      </c>
      <c r="F12454">
        <f t="shared" ref="F12454" si="25298">COUNTIFS(Elements,C12454,Storung,D12454)</f>
        <v>140</v>
      </c>
      <c r="H12454" s="4"/>
      <c r="I12454" s="4"/>
      <c r="J12454" s="5"/>
    </row>
    <row r="12455" spans="1:10" x14ac:dyDescent="0.25">
      <c r="A12455" s="4">
        <v>44161.651423611111</v>
      </c>
      <c r="B12455" t="str">
        <f t="shared" si="25175"/>
        <v>CONV_ZONE</v>
      </c>
      <c r="C12455">
        <v>8320</v>
      </c>
      <c r="D12455" t="str">
        <f t="shared" si="25278"/>
        <v xml:space="preserve">Zutritt ist erlaubt </v>
      </c>
      <c r="E12455">
        <f t="shared" ref="E12455" si="25299">COUNTIF(Elements,$C12455)</f>
        <v>385</v>
      </c>
      <c r="F12455">
        <f t="shared" ref="F12455" si="25300">COUNTIFS(Elements,C12455,Storung,D12455)</f>
        <v>140</v>
      </c>
      <c r="H12455" s="4"/>
      <c r="I12455" s="4"/>
      <c r="J12455" s="5"/>
    </row>
    <row r="12456" spans="1:10" x14ac:dyDescent="0.25">
      <c r="A12456" s="4">
        <v>44161.647152777776</v>
      </c>
      <c r="B12456" t="str">
        <f t="shared" si="25175"/>
        <v>CONV_ZONE</v>
      </c>
      <c r="C12456">
        <v>8320</v>
      </c>
      <c r="D12456" t="str">
        <f t="shared" si="25278"/>
        <v xml:space="preserve">Zutritt ist erlaubt </v>
      </c>
      <c r="E12456">
        <f t="shared" ref="E12456" si="25301">COUNTIF(Elements,$C12456)</f>
        <v>385</v>
      </c>
      <c r="F12456">
        <f t="shared" ref="F12456" si="25302">COUNTIFS(Elements,C12456,Storung,D12456)</f>
        <v>140</v>
      </c>
      <c r="H12456" s="4"/>
      <c r="I12456" s="4"/>
      <c r="J12456" s="5"/>
    </row>
    <row r="12457" spans="1:10" x14ac:dyDescent="0.25">
      <c r="A12457" s="4">
        <v>44161.639791666668</v>
      </c>
      <c r="B12457" t="str">
        <f t="shared" si="25175"/>
        <v>CONV_ZONE</v>
      </c>
      <c r="C12457">
        <v>6000</v>
      </c>
      <c r="D12457" t="str">
        <f t="shared" si="25278"/>
        <v xml:space="preserve">Zutritt ist erlaubt </v>
      </c>
      <c r="E12457">
        <f t="shared" ref="E12457" si="25303">COUNTIF(Elements,$C12457)</f>
        <v>385</v>
      </c>
      <c r="F12457">
        <f t="shared" ref="F12457" si="25304">COUNTIFS(Elements,C12457,Storung,D12457)</f>
        <v>97</v>
      </c>
      <c r="H12457" s="4"/>
      <c r="I12457" s="4"/>
      <c r="J12457" s="5"/>
    </row>
    <row r="12458" spans="1:10" x14ac:dyDescent="0.25">
      <c r="A12458" s="4">
        <v>44161.63957175926</v>
      </c>
      <c r="B12458" t="str">
        <f t="shared" ref="B12458:B12521" si="25305">"CONV_ZONE"</f>
        <v>CONV_ZONE</v>
      </c>
      <c r="C12458">
        <v>6000</v>
      </c>
      <c r="D12458" t="str">
        <f t="shared" si="25278"/>
        <v xml:space="preserve">Zutritt ist erlaubt </v>
      </c>
      <c r="E12458">
        <f t="shared" ref="E12458" si="25306">COUNTIF(Elements,$C12458)</f>
        <v>385</v>
      </c>
      <c r="F12458">
        <f t="shared" ref="F12458" si="25307">COUNTIFS(Elements,C12458,Storung,D12458)</f>
        <v>97</v>
      </c>
      <c r="H12458" s="4"/>
      <c r="I12458" s="4"/>
      <c r="J12458" s="5"/>
    </row>
    <row r="12459" spans="1:10" x14ac:dyDescent="0.25">
      <c r="A12459" s="4">
        <v>44161.638935185183</v>
      </c>
      <c r="B12459" t="str">
        <f t="shared" si="25305"/>
        <v>CONV_ZONE</v>
      </c>
      <c r="C12459">
        <v>6000</v>
      </c>
      <c r="D12459" t="str">
        <f t="shared" si="25278"/>
        <v xml:space="preserve">Zutritt ist erlaubt </v>
      </c>
      <c r="E12459">
        <f t="shared" ref="E12459" si="25308">COUNTIF(Elements,$C12459)</f>
        <v>385</v>
      </c>
      <c r="F12459">
        <f t="shared" ref="F12459" si="25309">COUNTIFS(Elements,C12459,Storung,D12459)</f>
        <v>97</v>
      </c>
      <c r="H12459" s="4"/>
      <c r="I12459" s="4"/>
      <c r="J12459" s="5"/>
    </row>
    <row r="12460" spans="1:10" x14ac:dyDescent="0.25">
      <c r="A12460" s="4">
        <v>44161.636886574073</v>
      </c>
      <c r="B12460" t="str">
        <f t="shared" si="25305"/>
        <v>CONV_ZONE</v>
      </c>
      <c r="C12460">
        <v>8320</v>
      </c>
      <c r="D12460" t="str">
        <f t="shared" si="25278"/>
        <v xml:space="preserve">Zutritt ist erlaubt </v>
      </c>
      <c r="E12460">
        <f t="shared" ref="E12460" si="25310">COUNTIF(Elements,$C12460)</f>
        <v>385</v>
      </c>
      <c r="F12460">
        <f t="shared" ref="F12460" si="25311">COUNTIFS(Elements,C12460,Storung,D12460)</f>
        <v>140</v>
      </c>
      <c r="H12460" s="4"/>
      <c r="I12460" s="4"/>
      <c r="J12460" s="5"/>
    </row>
    <row r="12461" spans="1:10" x14ac:dyDescent="0.25">
      <c r="A12461" s="4">
        <v>44161.634548611109</v>
      </c>
      <c r="B12461" t="str">
        <f t="shared" si="25305"/>
        <v>CONV_ZONE</v>
      </c>
      <c r="C12461">
        <v>6000</v>
      </c>
      <c r="D12461" t="str">
        <f t="shared" si="25278"/>
        <v xml:space="preserve">Zutritt ist erlaubt </v>
      </c>
      <c r="E12461">
        <f t="shared" ref="E12461" si="25312">COUNTIF(Elements,$C12461)</f>
        <v>385</v>
      </c>
      <c r="F12461">
        <f t="shared" ref="F12461" si="25313">COUNTIFS(Elements,C12461,Storung,D12461)</f>
        <v>97</v>
      </c>
      <c r="H12461" s="4"/>
      <c r="I12461" s="4"/>
      <c r="J12461" s="5"/>
    </row>
    <row r="12462" spans="1:10" x14ac:dyDescent="0.25">
      <c r="A12462" s="4">
        <v>44161.633703703701</v>
      </c>
      <c r="B12462" t="str">
        <f t="shared" si="25305"/>
        <v>CONV_ZONE</v>
      </c>
      <c r="C12462">
        <v>6000</v>
      </c>
      <c r="D12462" t="str">
        <f t="shared" si="25278"/>
        <v xml:space="preserve">Zutritt ist erlaubt </v>
      </c>
      <c r="E12462">
        <f t="shared" ref="E12462" si="25314">COUNTIF(Elements,$C12462)</f>
        <v>385</v>
      </c>
      <c r="F12462">
        <f t="shared" ref="F12462" si="25315">COUNTIFS(Elements,C12462,Storung,D12462)</f>
        <v>97</v>
      </c>
      <c r="H12462" s="4"/>
      <c r="I12462" s="4"/>
      <c r="J12462" s="5"/>
    </row>
    <row r="12463" spans="1:10" x14ac:dyDescent="0.25">
      <c r="A12463" s="4">
        <v>44161.6328587963</v>
      </c>
      <c r="B12463" t="str">
        <f t="shared" si="25305"/>
        <v>CONV_ZONE</v>
      </c>
      <c r="C12463">
        <v>6000</v>
      </c>
      <c r="D12463" t="str">
        <f t="shared" si="25278"/>
        <v xml:space="preserve">Zutritt ist erlaubt </v>
      </c>
      <c r="E12463">
        <f t="shared" ref="E12463" si="25316">COUNTIF(Elements,$C12463)</f>
        <v>385</v>
      </c>
      <c r="F12463">
        <f t="shared" ref="F12463" si="25317">COUNTIFS(Elements,C12463,Storung,D12463)</f>
        <v>97</v>
      </c>
      <c r="H12463" s="4"/>
      <c r="I12463" s="4"/>
      <c r="J12463" s="5"/>
    </row>
    <row r="12464" spans="1:10" x14ac:dyDescent="0.25">
      <c r="A12464" s="4">
        <v>44161.616898148146</v>
      </c>
      <c r="B12464" t="str">
        <f t="shared" si="25305"/>
        <v>CONV_ZONE</v>
      </c>
      <c r="C12464">
        <v>8320</v>
      </c>
      <c r="D12464" t="str">
        <f t="shared" si="25278"/>
        <v xml:space="preserve">Zutritt ist erlaubt </v>
      </c>
      <c r="E12464">
        <f t="shared" ref="E12464" si="25318">COUNTIF(Elements,$C12464)</f>
        <v>385</v>
      </c>
      <c r="F12464">
        <f t="shared" ref="F12464" si="25319">COUNTIFS(Elements,C12464,Storung,D12464)</f>
        <v>140</v>
      </c>
      <c r="H12464" s="4"/>
      <c r="I12464" s="4"/>
      <c r="J12464" s="5"/>
    </row>
    <row r="12465" spans="1:10" x14ac:dyDescent="0.25">
      <c r="A12465" s="4">
        <v>44161.589907407404</v>
      </c>
      <c r="B12465" t="str">
        <f t="shared" si="25305"/>
        <v>CONV_ZONE</v>
      </c>
      <c r="C12465">
        <v>6000</v>
      </c>
      <c r="D12465" t="str">
        <f t="shared" si="25278"/>
        <v xml:space="preserve">Zutritt ist erlaubt </v>
      </c>
      <c r="E12465">
        <f t="shared" ref="E12465" si="25320">COUNTIF(Elements,$C12465)</f>
        <v>385</v>
      </c>
      <c r="F12465">
        <f t="shared" ref="F12465" si="25321">COUNTIFS(Elements,C12465,Storung,D12465)</f>
        <v>97</v>
      </c>
      <c r="H12465" s="4"/>
      <c r="I12465" s="4"/>
      <c r="J12465" s="5"/>
    </row>
    <row r="12466" spans="1:10" x14ac:dyDescent="0.25">
      <c r="A12466" s="4">
        <v>44161.575972222221</v>
      </c>
      <c r="B12466" t="str">
        <f t="shared" si="25305"/>
        <v>CONV_ZONE</v>
      </c>
      <c r="C12466">
        <v>6000</v>
      </c>
      <c r="D12466" t="str">
        <f t="shared" si="25278"/>
        <v xml:space="preserve">Zutritt ist erlaubt </v>
      </c>
      <c r="E12466">
        <f t="shared" ref="E12466" si="25322">COUNTIF(Elements,$C12466)</f>
        <v>385</v>
      </c>
      <c r="F12466">
        <f t="shared" ref="F12466" si="25323">COUNTIFS(Elements,C12466,Storung,D12466)</f>
        <v>97</v>
      </c>
      <c r="H12466" s="4"/>
      <c r="I12466" s="4"/>
      <c r="J12466" s="5"/>
    </row>
    <row r="12467" spans="1:10" x14ac:dyDescent="0.25">
      <c r="A12467" s="4">
        <v>44161.56758101852</v>
      </c>
      <c r="B12467" t="str">
        <f t="shared" si="25305"/>
        <v>CONV_ZONE</v>
      </c>
      <c r="C12467">
        <v>6000</v>
      </c>
      <c r="D12467" t="str">
        <f t="shared" si="25278"/>
        <v xml:space="preserve">Zutritt ist erlaubt </v>
      </c>
      <c r="E12467">
        <f t="shared" ref="E12467" si="25324">COUNTIF(Elements,$C12467)</f>
        <v>385</v>
      </c>
      <c r="F12467">
        <f t="shared" ref="F12467" si="25325">COUNTIFS(Elements,C12467,Storung,D12467)</f>
        <v>97</v>
      </c>
      <c r="H12467" s="4"/>
      <c r="I12467" s="4"/>
      <c r="J12467" s="5"/>
    </row>
    <row r="12468" spans="1:10" x14ac:dyDescent="0.25">
      <c r="A12468" s="4">
        <v>44161.55023148148</v>
      </c>
      <c r="B12468" t="str">
        <f t="shared" si="25305"/>
        <v>CONV_ZONE</v>
      </c>
      <c r="C12468">
        <v>6000</v>
      </c>
      <c r="D12468" t="str">
        <f t="shared" si="25278"/>
        <v xml:space="preserve">Zutritt ist erlaubt </v>
      </c>
      <c r="E12468">
        <f t="shared" ref="E12468" si="25326">COUNTIF(Elements,$C12468)</f>
        <v>385</v>
      </c>
      <c r="F12468">
        <f t="shared" ref="F12468" si="25327">COUNTIFS(Elements,C12468,Storung,D12468)</f>
        <v>97</v>
      </c>
      <c r="H12468" s="4"/>
      <c r="I12468" s="4"/>
      <c r="J12468" s="5"/>
    </row>
    <row r="12469" spans="1:10" x14ac:dyDescent="0.25">
      <c r="A12469" s="4">
        <v>44161.498900462961</v>
      </c>
      <c r="B12469" t="str">
        <f t="shared" si="25305"/>
        <v>CONV_ZONE</v>
      </c>
      <c r="C12469">
        <v>6000</v>
      </c>
      <c r="D12469" t="str">
        <f t="shared" si="25278"/>
        <v xml:space="preserve">Zutritt ist erlaubt </v>
      </c>
      <c r="E12469">
        <f t="shared" ref="E12469" si="25328">COUNTIF(Elements,$C12469)</f>
        <v>385</v>
      </c>
      <c r="F12469">
        <f t="shared" ref="F12469" si="25329">COUNTIFS(Elements,C12469,Storung,D12469)</f>
        <v>97</v>
      </c>
      <c r="H12469" s="4"/>
      <c r="I12469" s="4"/>
      <c r="J12469" s="5"/>
    </row>
    <row r="12470" spans="1:10" x14ac:dyDescent="0.25">
      <c r="A12470" s="4">
        <v>44161.359212962961</v>
      </c>
      <c r="B12470" t="str">
        <f t="shared" si="25305"/>
        <v>CONV_ZONE</v>
      </c>
      <c r="C12470">
        <v>6000</v>
      </c>
      <c r="D12470" t="str">
        <f t="shared" si="25278"/>
        <v xml:space="preserve">Zutritt ist erlaubt </v>
      </c>
      <c r="E12470">
        <f t="shared" ref="E12470" si="25330">COUNTIF(Elements,$C12470)</f>
        <v>385</v>
      </c>
      <c r="F12470">
        <f t="shared" ref="F12470" si="25331">COUNTIFS(Elements,C12470,Storung,D12470)</f>
        <v>97</v>
      </c>
      <c r="H12470" s="4"/>
      <c r="I12470" s="4"/>
      <c r="J12470" s="5"/>
    </row>
    <row r="12471" spans="1:10" x14ac:dyDescent="0.25">
      <c r="A12471" s="4">
        <v>44161.220590277779</v>
      </c>
      <c r="B12471" t="str">
        <f t="shared" si="25305"/>
        <v>CONV_ZONE</v>
      </c>
      <c r="C12471">
        <v>6000</v>
      </c>
      <c r="D12471" t="str">
        <f t="shared" si="25278"/>
        <v xml:space="preserve">Zutritt ist erlaubt </v>
      </c>
      <c r="E12471">
        <f t="shared" ref="E12471" si="25332">COUNTIF(Elements,$C12471)</f>
        <v>385</v>
      </c>
      <c r="F12471">
        <f t="shared" ref="F12471" si="25333">COUNTIFS(Elements,C12471,Storung,D12471)</f>
        <v>97</v>
      </c>
      <c r="H12471" s="4"/>
      <c r="I12471" s="4"/>
      <c r="J12471" s="5"/>
    </row>
    <row r="12472" spans="1:10" x14ac:dyDescent="0.25">
      <c r="A12472" s="4">
        <v>44161.217523148145</v>
      </c>
      <c r="B12472" t="str">
        <f t="shared" si="25305"/>
        <v>CONV_ZONE</v>
      </c>
      <c r="C12472">
        <v>6000</v>
      </c>
      <c r="D12472" t="str">
        <f t="shared" si="25278"/>
        <v xml:space="preserve">Zutritt ist erlaubt </v>
      </c>
      <c r="E12472">
        <f t="shared" ref="E12472" si="25334">COUNTIF(Elements,$C12472)</f>
        <v>385</v>
      </c>
      <c r="F12472">
        <f t="shared" ref="F12472" si="25335">COUNTIFS(Elements,C12472,Storung,D12472)</f>
        <v>97</v>
      </c>
      <c r="H12472" s="4"/>
      <c r="I12472" s="4"/>
      <c r="J12472" s="5"/>
    </row>
    <row r="12473" spans="1:10" x14ac:dyDescent="0.25">
      <c r="A12473" s="4">
        <v>44161.065798611111</v>
      </c>
      <c r="B12473" t="str">
        <f t="shared" si="25305"/>
        <v>CONV_ZONE</v>
      </c>
      <c r="C12473">
        <v>8320</v>
      </c>
      <c r="D12473" t="str">
        <f t="shared" si="25278"/>
        <v xml:space="preserve">Zutritt ist erlaubt </v>
      </c>
      <c r="E12473">
        <f t="shared" ref="E12473" si="25336">COUNTIF(Elements,$C12473)</f>
        <v>385</v>
      </c>
      <c r="F12473">
        <f t="shared" ref="F12473" si="25337">COUNTIFS(Elements,C12473,Storung,D12473)</f>
        <v>140</v>
      </c>
      <c r="H12473" s="4"/>
      <c r="I12473" s="4"/>
      <c r="J12473" s="5"/>
    </row>
    <row r="12474" spans="1:10" x14ac:dyDescent="0.25">
      <c r="A12474" s="4">
        <v>44161.063530092593</v>
      </c>
      <c r="B12474" t="str">
        <f t="shared" si="25305"/>
        <v>CONV_ZONE</v>
      </c>
      <c r="C12474">
        <v>8320</v>
      </c>
      <c r="D12474" t="str">
        <f t="shared" si="25278"/>
        <v xml:space="preserve">Zutritt ist erlaubt </v>
      </c>
      <c r="E12474">
        <f t="shared" ref="E12474" si="25338">COUNTIF(Elements,$C12474)</f>
        <v>385</v>
      </c>
      <c r="F12474">
        <f t="shared" ref="F12474" si="25339">COUNTIFS(Elements,C12474,Storung,D12474)</f>
        <v>140</v>
      </c>
      <c r="H12474" s="4"/>
      <c r="I12474" s="4"/>
      <c r="J12474" s="5"/>
    </row>
    <row r="12475" spans="1:10" x14ac:dyDescent="0.25">
      <c r="A12475" s="4">
        <v>44161.029085648152</v>
      </c>
      <c r="B12475" t="str">
        <f t="shared" si="25305"/>
        <v>CONV_ZONE</v>
      </c>
      <c r="C12475">
        <v>8320</v>
      </c>
      <c r="D12475" t="str">
        <f t="shared" si="25278"/>
        <v xml:space="preserve">Zutritt ist erlaubt </v>
      </c>
      <c r="E12475">
        <f t="shared" ref="E12475" si="25340">COUNTIF(Elements,$C12475)</f>
        <v>385</v>
      </c>
      <c r="F12475">
        <f t="shared" ref="F12475" si="25341">COUNTIFS(Elements,C12475,Storung,D12475)</f>
        <v>140</v>
      </c>
      <c r="H12475" s="4"/>
      <c r="I12475" s="4"/>
      <c r="J12475" s="5"/>
    </row>
    <row r="12476" spans="1:10" x14ac:dyDescent="0.25">
      <c r="A12476" s="4">
        <v>44160.867974537039</v>
      </c>
      <c r="B12476" t="str">
        <f t="shared" si="25305"/>
        <v>CONV_ZONE</v>
      </c>
      <c r="C12476">
        <v>6000</v>
      </c>
      <c r="D12476" t="str">
        <f t="shared" si="25278"/>
        <v xml:space="preserve">Zutritt ist erlaubt </v>
      </c>
      <c r="E12476">
        <f t="shared" ref="E12476" si="25342">COUNTIF(Elements,$C12476)</f>
        <v>385</v>
      </c>
      <c r="F12476">
        <f t="shared" ref="F12476" si="25343">COUNTIFS(Elements,C12476,Storung,D12476)</f>
        <v>97</v>
      </c>
      <c r="H12476" s="4"/>
      <c r="I12476" s="4"/>
      <c r="J12476" s="5"/>
    </row>
    <row r="12477" spans="1:10" x14ac:dyDescent="0.25">
      <c r="A12477" s="4">
        <v>44160.818761574075</v>
      </c>
      <c r="B12477" t="str">
        <f t="shared" si="25305"/>
        <v>CONV_ZONE</v>
      </c>
      <c r="C12477">
        <v>6000</v>
      </c>
      <c r="D12477" t="str">
        <f t="shared" si="25278"/>
        <v xml:space="preserve">Zutritt ist erlaubt </v>
      </c>
      <c r="E12477">
        <f t="shared" ref="E12477" si="25344">COUNTIF(Elements,$C12477)</f>
        <v>385</v>
      </c>
      <c r="F12477">
        <f t="shared" ref="F12477" si="25345">COUNTIFS(Elements,C12477,Storung,D12477)</f>
        <v>97</v>
      </c>
      <c r="H12477" s="4"/>
      <c r="I12477" s="4"/>
      <c r="J12477" s="5"/>
    </row>
    <row r="12478" spans="1:10" x14ac:dyDescent="0.25">
      <c r="A12478" s="4">
        <v>44160.70653935185</v>
      </c>
      <c r="B12478" t="str">
        <f t="shared" si="25305"/>
        <v>CONV_ZONE</v>
      </c>
      <c r="C12478">
        <v>8320</v>
      </c>
      <c r="D12478" t="str">
        <f t="shared" si="25278"/>
        <v xml:space="preserve">Zutritt ist erlaubt </v>
      </c>
      <c r="E12478">
        <f t="shared" ref="E12478" si="25346">COUNTIF(Elements,$C12478)</f>
        <v>385</v>
      </c>
      <c r="F12478">
        <f t="shared" ref="F12478" si="25347">COUNTIFS(Elements,C12478,Storung,D12478)</f>
        <v>140</v>
      </c>
      <c r="H12478" s="4"/>
      <c r="I12478" s="4"/>
      <c r="J12478" s="5"/>
    </row>
    <row r="12479" spans="1:10" x14ac:dyDescent="0.25">
      <c r="A12479" s="4">
        <v>44160.699884259258</v>
      </c>
      <c r="B12479" t="str">
        <f t="shared" si="25305"/>
        <v>CONV_ZONE</v>
      </c>
      <c r="C12479">
        <v>6000</v>
      </c>
      <c r="D12479" t="str">
        <f t="shared" si="25278"/>
        <v xml:space="preserve">Zutritt ist erlaubt </v>
      </c>
      <c r="E12479">
        <f t="shared" ref="E12479" si="25348">COUNTIF(Elements,$C12479)</f>
        <v>385</v>
      </c>
      <c r="F12479">
        <f t="shared" ref="F12479" si="25349">COUNTIFS(Elements,C12479,Storung,D12479)</f>
        <v>97</v>
      </c>
      <c r="H12479" s="4"/>
      <c r="I12479" s="4"/>
      <c r="J12479" s="5"/>
    </row>
    <row r="12480" spans="1:10" x14ac:dyDescent="0.25">
      <c r="A12480" s="4">
        <v>44160.679756944446</v>
      </c>
      <c r="B12480" t="str">
        <f t="shared" si="25305"/>
        <v>CONV_ZONE</v>
      </c>
      <c r="C12480">
        <v>6000</v>
      </c>
      <c r="D12480" t="str">
        <f t="shared" si="25278"/>
        <v xml:space="preserve">Zutritt ist erlaubt </v>
      </c>
      <c r="E12480">
        <f t="shared" ref="E12480" si="25350">COUNTIF(Elements,$C12480)</f>
        <v>385</v>
      </c>
      <c r="F12480">
        <f t="shared" ref="F12480" si="25351">COUNTIFS(Elements,C12480,Storung,D12480)</f>
        <v>97</v>
      </c>
      <c r="H12480" s="4"/>
      <c r="I12480" s="4"/>
      <c r="J12480" s="5"/>
    </row>
    <row r="12481" spans="1:10" x14ac:dyDescent="0.25">
      <c r="A12481" s="4">
        <v>44160.592523148145</v>
      </c>
      <c r="B12481" t="str">
        <f t="shared" si="25305"/>
        <v>CONV_ZONE</v>
      </c>
      <c r="C12481">
        <v>6000</v>
      </c>
      <c r="D12481" t="str">
        <f t="shared" si="25278"/>
        <v xml:space="preserve">Zutritt ist erlaubt </v>
      </c>
      <c r="E12481">
        <f t="shared" ref="E12481" si="25352">COUNTIF(Elements,$C12481)</f>
        <v>385</v>
      </c>
      <c r="F12481">
        <f t="shared" ref="F12481" si="25353">COUNTIFS(Elements,C12481,Storung,D12481)</f>
        <v>97</v>
      </c>
      <c r="H12481" s="4"/>
      <c r="I12481" s="4"/>
      <c r="J12481" s="5"/>
    </row>
    <row r="12482" spans="1:10" x14ac:dyDescent="0.25">
      <c r="A12482" s="4">
        <v>44160.576273148145</v>
      </c>
      <c r="B12482" t="str">
        <f t="shared" si="25305"/>
        <v>CONV_ZONE</v>
      </c>
      <c r="C12482">
        <v>6000</v>
      </c>
      <c r="D12482" t="str">
        <f t="shared" si="25278"/>
        <v xml:space="preserve">Zutritt ist erlaubt </v>
      </c>
      <c r="E12482">
        <f t="shared" ref="E12482" si="25354">COUNTIF(Elements,$C12482)</f>
        <v>385</v>
      </c>
      <c r="F12482">
        <f t="shared" ref="F12482" si="25355">COUNTIFS(Elements,C12482,Storung,D12482)</f>
        <v>97</v>
      </c>
      <c r="H12482" s="4"/>
      <c r="I12482" s="4"/>
      <c r="J12482" s="5"/>
    </row>
    <row r="12483" spans="1:10" x14ac:dyDescent="0.25">
      <c r="A12483" s="4">
        <v>44160.518761574072</v>
      </c>
      <c r="B12483" t="str">
        <f t="shared" si="25305"/>
        <v>CONV_ZONE</v>
      </c>
      <c r="C12483">
        <v>6000</v>
      </c>
      <c r="D12483" t="str">
        <f t="shared" si="25278"/>
        <v xml:space="preserve">Zutritt ist erlaubt </v>
      </c>
      <c r="E12483">
        <f t="shared" ref="E12483" si="25356">COUNTIF(Elements,$C12483)</f>
        <v>385</v>
      </c>
      <c r="F12483">
        <f t="shared" ref="F12483" si="25357">COUNTIFS(Elements,C12483,Storung,D12483)</f>
        <v>97</v>
      </c>
      <c r="H12483" s="4"/>
      <c r="I12483" s="4"/>
      <c r="J12483" s="5"/>
    </row>
    <row r="12484" spans="1:10" x14ac:dyDescent="0.25">
      <c r="A12484" s="4">
        <v>44160.516979166663</v>
      </c>
      <c r="B12484" t="str">
        <f t="shared" si="25305"/>
        <v>CONV_ZONE</v>
      </c>
      <c r="C12484">
        <v>6000</v>
      </c>
      <c r="D12484" t="str">
        <f t="shared" si="25278"/>
        <v xml:space="preserve">Zutritt ist erlaubt </v>
      </c>
      <c r="E12484">
        <f t="shared" ref="E12484" si="25358">COUNTIF(Elements,$C12484)</f>
        <v>385</v>
      </c>
      <c r="F12484">
        <f t="shared" ref="F12484" si="25359">COUNTIFS(Elements,C12484,Storung,D12484)</f>
        <v>97</v>
      </c>
      <c r="H12484" s="4"/>
      <c r="I12484" s="4"/>
      <c r="J12484" s="5"/>
    </row>
    <row r="12485" spans="1:10" x14ac:dyDescent="0.25">
      <c r="A12485" s="4">
        <v>44160.463842592595</v>
      </c>
      <c r="B12485" t="str">
        <f t="shared" si="25305"/>
        <v>CONV_ZONE</v>
      </c>
      <c r="C12485">
        <v>8320</v>
      </c>
      <c r="D12485" t="str">
        <f t="shared" si="25278"/>
        <v xml:space="preserve">Zutritt ist erlaubt </v>
      </c>
      <c r="E12485">
        <f t="shared" ref="E12485" si="25360">COUNTIF(Elements,$C12485)</f>
        <v>385</v>
      </c>
      <c r="F12485">
        <f t="shared" ref="F12485" si="25361">COUNTIFS(Elements,C12485,Storung,D12485)</f>
        <v>140</v>
      </c>
      <c r="H12485" s="4"/>
      <c r="I12485" s="4"/>
      <c r="J12485" s="5"/>
    </row>
    <row r="12486" spans="1:10" x14ac:dyDescent="0.25">
      <c r="A12486" s="4">
        <v>44160.461284722223</v>
      </c>
      <c r="B12486" t="str">
        <f t="shared" si="25305"/>
        <v>CONV_ZONE</v>
      </c>
      <c r="C12486">
        <v>6000</v>
      </c>
      <c r="D12486" t="str">
        <f t="shared" si="25278"/>
        <v xml:space="preserve">Zutritt ist erlaubt </v>
      </c>
      <c r="E12486">
        <f t="shared" ref="E12486" si="25362">COUNTIF(Elements,$C12486)</f>
        <v>385</v>
      </c>
      <c r="F12486">
        <f t="shared" ref="F12486" si="25363">COUNTIFS(Elements,C12486,Storung,D12486)</f>
        <v>97</v>
      </c>
      <c r="H12486" s="4"/>
      <c r="I12486" s="4"/>
      <c r="J12486" s="5"/>
    </row>
    <row r="12487" spans="1:10" x14ac:dyDescent="0.25">
      <c r="A12487" s="4">
        <v>44160.409224537034</v>
      </c>
      <c r="B12487" t="str">
        <f t="shared" si="25305"/>
        <v>CONV_ZONE</v>
      </c>
      <c r="C12487">
        <v>6000</v>
      </c>
      <c r="D12487" t="str">
        <f t="shared" si="25278"/>
        <v xml:space="preserve">Zutritt ist erlaubt </v>
      </c>
      <c r="E12487">
        <f t="shared" ref="E12487" si="25364">COUNTIF(Elements,$C12487)</f>
        <v>385</v>
      </c>
      <c r="F12487">
        <f t="shared" ref="F12487" si="25365">COUNTIFS(Elements,C12487,Storung,D12487)</f>
        <v>97</v>
      </c>
      <c r="H12487" s="4"/>
      <c r="I12487" s="4"/>
      <c r="J12487" s="5"/>
    </row>
    <row r="12488" spans="1:10" x14ac:dyDescent="0.25">
      <c r="A12488" s="4">
        <v>44160.382337962961</v>
      </c>
      <c r="B12488" t="str">
        <f t="shared" si="25305"/>
        <v>CONV_ZONE</v>
      </c>
      <c r="C12488">
        <v>8320</v>
      </c>
      <c r="D12488" t="str">
        <f t="shared" si="25278"/>
        <v xml:space="preserve">Zutritt ist erlaubt </v>
      </c>
      <c r="E12488">
        <f t="shared" ref="E12488" si="25366">COUNTIF(Elements,$C12488)</f>
        <v>385</v>
      </c>
      <c r="F12488">
        <f t="shared" ref="F12488" si="25367">COUNTIFS(Elements,C12488,Storung,D12488)</f>
        <v>140</v>
      </c>
      <c r="H12488" s="4"/>
      <c r="I12488" s="4"/>
      <c r="J12488" s="5"/>
    </row>
    <row r="12489" spans="1:10" x14ac:dyDescent="0.25">
      <c r="A12489" s="4">
        <v>44160.323761574073</v>
      </c>
      <c r="B12489" t="str">
        <f t="shared" si="25305"/>
        <v>CONV_ZONE</v>
      </c>
      <c r="C12489">
        <v>6000</v>
      </c>
      <c r="D12489" t="str">
        <f t="shared" si="25278"/>
        <v xml:space="preserve">Zutritt ist erlaubt </v>
      </c>
      <c r="E12489">
        <f t="shared" ref="E12489" si="25368">COUNTIF(Elements,$C12489)</f>
        <v>385</v>
      </c>
      <c r="F12489">
        <f t="shared" ref="F12489" si="25369">COUNTIFS(Elements,C12489,Storung,D12489)</f>
        <v>97</v>
      </c>
      <c r="H12489" s="4"/>
      <c r="I12489" s="4"/>
      <c r="J12489" s="5"/>
    </row>
    <row r="12490" spans="1:10" x14ac:dyDescent="0.25">
      <c r="A12490" s="4">
        <v>44160.301527777781</v>
      </c>
      <c r="B12490" t="str">
        <f t="shared" si="25305"/>
        <v>CONV_ZONE</v>
      </c>
      <c r="C12490">
        <v>8320</v>
      </c>
      <c r="D12490" t="str">
        <f t="shared" si="25278"/>
        <v xml:space="preserve">Zutritt ist erlaubt </v>
      </c>
      <c r="E12490">
        <f t="shared" ref="E12490" si="25370">COUNTIF(Elements,$C12490)</f>
        <v>385</v>
      </c>
      <c r="F12490">
        <f t="shared" ref="F12490" si="25371">COUNTIFS(Elements,C12490,Storung,D12490)</f>
        <v>140</v>
      </c>
      <c r="H12490" s="4"/>
      <c r="I12490" s="4"/>
      <c r="J12490" s="5"/>
    </row>
    <row r="12491" spans="1:10" x14ac:dyDescent="0.25">
      <c r="A12491" s="4">
        <v>44160.294444444444</v>
      </c>
      <c r="B12491" t="str">
        <f t="shared" si="25305"/>
        <v>CONV_ZONE</v>
      </c>
      <c r="C12491">
        <v>6000</v>
      </c>
      <c r="D12491" t="str">
        <f t="shared" si="25278"/>
        <v xml:space="preserve">Zutritt ist erlaubt </v>
      </c>
      <c r="E12491">
        <f t="shared" ref="E12491" si="25372">COUNTIF(Elements,$C12491)</f>
        <v>385</v>
      </c>
      <c r="F12491">
        <f t="shared" ref="F12491" si="25373">COUNTIFS(Elements,C12491,Storung,D12491)</f>
        <v>97</v>
      </c>
      <c r="H12491" s="4"/>
      <c r="I12491" s="4"/>
      <c r="J12491" s="5"/>
    </row>
    <row r="12492" spans="1:10" x14ac:dyDescent="0.25">
      <c r="A12492" s="4">
        <v>44160.118935185186</v>
      </c>
      <c r="B12492" t="str">
        <f t="shared" si="25305"/>
        <v>CONV_ZONE</v>
      </c>
      <c r="C12492">
        <v>8320</v>
      </c>
      <c r="D12492" t="str">
        <f t="shared" si="25278"/>
        <v xml:space="preserve">Zutritt ist erlaubt </v>
      </c>
      <c r="E12492">
        <f t="shared" ref="E12492" si="25374">COUNTIF(Elements,$C12492)</f>
        <v>385</v>
      </c>
      <c r="F12492">
        <f t="shared" ref="F12492" si="25375">COUNTIFS(Elements,C12492,Storung,D12492)</f>
        <v>140</v>
      </c>
      <c r="H12492" s="4"/>
      <c r="I12492" s="4"/>
      <c r="J12492" s="5"/>
    </row>
    <row r="12493" spans="1:10" x14ac:dyDescent="0.25">
      <c r="A12493" s="4">
        <v>44160.116469907407</v>
      </c>
      <c r="B12493" t="str">
        <f t="shared" si="25305"/>
        <v>CONV_ZONE</v>
      </c>
      <c r="C12493">
        <v>8320</v>
      </c>
      <c r="D12493" t="str">
        <f t="shared" si="25278"/>
        <v xml:space="preserve">Zutritt ist erlaubt </v>
      </c>
      <c r="E12493">
        <f t="shared" ref="E12493" si="25376">COUNTIF(Elements,$C12493)</f>
        <v>385</v>
      </c>
      <c r="F12493">
        <f t="shared" ref="F12493" si="25377">COUNTIFS(Elements,C12493,Storung,D12493)</f>
        <v>140</v>
      </c>
      <c r="H12493" s="4"/>
      <c r="I12493" s="4"/>
      <c r="J12493" s="5"/>
    </row>
    <row r="12494" spans="1:10" x14ac:dyDescent="0.25">
      <c r="A12494" s="4">
        <v>44160.101770833331</v>
      </c>
      <c r="B12494" t="str">
        <f t="shared" si="25305"/>
        <v>CONV_ZONE</v>
      </c>
      <c r="C12494">
        <v>8320</v>
      </c>
      <c r="D12494" t="str">
        <f t="shared" si="25278"/>
        <v xml:space="preserve">Zutritt ist erlaubt </v>
      </c>
      <c r="E12494">
        <f t="shared" ref="E12494" si="25378">COUNTIF(Elements,$C12494)</f>
        <v>385</v>
      </c>
      <c r="F12494">
        <f t="shared" ref="F12494" si="25379">COUNTIFS(Elements,C12494,Storung,D12494)</f>
        <v>140</v>
      </c>
      <c r="H12494" s="4"/>
      <c r="I12494" s="4"/>
      <c r="J12494" s="5"/>
    </row>
    <row r="12495" spans="1:10" x14ac:dyDescent="0.25">
      <c r="A12495" s="4">
        <v>44160.098946759259</v>
      </c>
      <c r="B12495" t="str">
        <f t="shared" si="25305"/>
        <v>CONV_ZONE</v>
      </c>
      <c r="C12495">
        <v>8320</v>
      </c>
      <c r="D12495" t="str">
        <f t="shared" si="25278"/>
        <v xml:space="preserve">Zutritt ist erlaubt </v>
      </c>
      <c r="E12495">
        <f t="shared" ref="E12495" si="25380">COUNTIF(Elements,$C12495)</f>
        <v>385</v>
      </c>
      <c r="F12495">
        <f t="shared" ref="F12495" si="25381">COUNTIFS(Elements,C12495,Storung,D12495)</f>
        <v>140</v>
      </c>
      <c r="H12495" s="4"/>
      <c r="I12495" s="4"/>
      <c r="J12495" s="5"/>
    </row>
    <row r="12496" spans="1:10" x14ac:dyDescent="0.25">
      <c r="A12496" s="4">
        <v>44160.091307870367</v>
      </c>
      <c r="B12496" t="str">
        <f t="shared" si="25305"/>
        <v>CONV_ZONE</v>
      </c>
      <c r="C12496">
        <v>8320</v>
      </c>
      <c r="D12496" t="str">
        <f t="shared" si="25278"/>
        <v xml:space="preserve">Zutritt ist erlaubt </v>
      </c>
      <c r="E12496">
        <f t="shared" ref="E12496" si="25382">COUNTIF(Elements,$C12496)</f>
        <v>385</v>
      </c>
      <c r="F12496">
        <f t="shared" ref="F12496" si="25383">COUNTIFS(Elements,C12496,Storung,D12496)</f>
        <v>140</v>
      </c>
      <c r="H12496" s="4"/>
      <c r="I12496" s="4"/>
      <c r="J12496" s="5"/>
    </row>
    <row r="12497" spans="1:10" x14ac:dyDescent="0.25">
      <c r="A12497" s="4">
        <v>44159.561076388891</v>
      </c>
      <c r="B12497" t="str">
        <f t="shared" si="25305"/>
        <v>CONV_ZONE</v>
      </c>
      <c r="C12497">
        <v>6000</v>
      </c>
      <c r="D12497" t="str">
        <f t="shared" si="25278"/>
        <v xml:space="preserve">Zutritt ist erlaubt </v>
      </c>
      <c r="E12497">
        <f t="shared" ref="E12497" si="25384">COUNTIF(Elements,$C12497)</f>
        <v>385</v>
      </c>
      <c r="F12497">
        <f t="shared" ref="F12497" si="25385">COUNTIFS(Elements,C12497,Storung,D12497)</f>
        <v>97</v>
      </c>
      <c r="H12497" s="4"/>
      <c r="I12497" s="4"/>
      <c r="J12497" s="5"/>
    </row>
    <row r="12498" spans="1:10" x14ac:dyDescent="0.25">
      <c r="A12498" s="4">
        <v>44159.540034722224</v>
      </c>
      <c r="B12498" t="str">
        <f t="shared" si="25305"/>
        <v>CONV_ZONE</v>
      </c>
      <c r="C12498">
        <v>6000</v>
      </c>
      <c r="D12498" t="str">
        <f t="shared" si="25278"/>
        <v xml:space="preserve">Zutritt ist erlaubt </v>
      </c>
      <c r="E12498">
        <f t="shared" ref="E12498" si="25386">COUNTIF(Elements,$C12498)</f>
        <v>385</v>
      </c>
      <c r="F12498">
        <f t="shared" ref="F12498" si="25387">COUNTIFS(Elements,C12498,Storung,D12498)</f>
        <v>97</v>
      </c>
      <c r="H12498" s="4"/>
      <c r="I12498" s="4"/>
      <c r="J12498" s="5"/>
    </row>
    <row r="12499" spans="1:10" x14ac:dyDescent="0.25">
      <c r="A12499" s="4">
        <v>44159.330405092594</v>
      </c>
      <c r="B12499" t="str">
        <f t="shared" si="25305"/>
        <v>CONV_ZONE</v>
      </c>
      <c r="C12499">
        <v>6000</v>
      </c>
      <c r="D12499" t="str">
        <f t="shared" si="25278"/>
        <v xml:space="preserve">Zutritt ist erlaubt </v>
      </c>
      <c r="E12499">
        <f t="shared" ref="E12499" si="25388">COUNTIF(Elements,$C12499)</f>
        <v>385</v>
      </c>
      <c r="F12499">
        <f t="shared" ref="F12499" si="25389">COUNTIFS(Elements,C12499,Storung,D12499)</f>
        <v>97</v>
      </c>
      <c r="H12499" s="4"/>
      <c r="I12499" s="4"/>
      <c r="J12499" s="5"/>
    </row>
    <row r="12500" spans="1:10" x14ac:dyDescent="0.25">
      <c r="A12500" s="4">
        <v>44159.328553240739</v>
      </c>
      <c r="B12500" t="str">
        <f t="shared" si="25305"/>
        <v>CONV_ZONE</v>
      </c>
      <c r="C12500">
        <v>6000</v>
      </c>
      <c r="D12500" t="str">
        <f t="shared" si="25278"/>
        <v xml:space="preserve">Zutritt ist erlaubt </v>
      </c>
      <c r="E12500">
        <f t="shared" ref="E12500" si="25390">COUNTIF(Elements,$C12500)</f>
        <v>385</v>
      </c>
      <c r="F12500">
        <f t="shared" ref="F12500" si="25391">COUNTIFS(Elements,C12500,Storung,D12500)</f>
        <v>97</v>
      </c>
      <c r="H12500" s="4"/>
      <c r="I12500" s="4"/>
      <c r="J12500" s="5"/>
    </row>
    <row r="12501" spans="1:10" x14ac:dyDescent="0.25">
      <c r="A12501" s="4">
        <v>44159.325960648152</v>
      </c>
      <c r="B12501" t="str">
        <f t="shared" si="25305"/>
        <v>CONV_ZONE</v>
      </c>
      <c r="C12501">
        <v>6000</v>
      </c>
      <c r="D12501" t="str">
        <f t="shared" si="25278"/>
        <v xml:space="preserve">Zutritt ist erlaubt </v>
      </c>
      <c r="E12501">
        <f t="shared" ref="E12501" si="25392">COUNTIF(Elements,$C12501)</f>
        <v>385</v>
      </c>
      <c r="F12501">
        <f t="shared" ref="F12501" si="25393">COUNTIFS(Elements,C12501,Storung,D12501)</f>
        <v>97</v>
      </c>
      <c r="H12501" s="4"/>
      <c r="I12501" s="4"/>
      <c r="J12501" s="5"/>
    </row>
    <row r="12502" spans="1:10" x14ac:dyDescent="0.25">
      <c r="A12502" s="4">
        <v>44159.321805555555</v>
      </c>
      <c r="B12502" t="str">
        <f t="shared" si="25305"/>
        <v>CONV_ZONE</v>
      </c>
      <c r="C12502">
        <v>6000</v>
      </c>
      <c r="D12502" t="str">
        <f t="shared" si="25278"/>
        <v xml:space="preserve">Zutritt ist erlaubt </v>
      </c>
      <c r="E12502">
        <f t="shared" ref="E12502" si="25394">COUNTIF(Elements,$C12502)</f>
        <v>385</v>
      </c>
      <c r="F12502">
        <f t="shared" ref="F12502" si="25395">COUNTIFS(Elements,C12502,Storung,D12502)</f>
        <v>97</v>
      </c>
      <c r="H12502" s="4"/>
      <c r="I12502" s="4"/>
      <c r="J12502" s="5"/>
    </row>
    <row r="12503" spans="1:10" x14ac:dyDescent="0.25">
      <c r="A12503" s="4">
        <v>44159.287175925929</v>
      </c>
      <c r="B12503" t="str">
        <f t="shared" si="25305"/>
        <v>CONV_ZONE</v>
      </c>
      <c r="C12503">
        <v>6000</v>
      </c>
      <c r="D12503" t="str">
        <f t="shared" si="25278"/>
        <v xml:space="preserve">Zutritt ist erlaubt </v>
      </c>
      <c r="E12503">
        <f t="shared" ref="E12503" si="25396">COUNTIF(Elements,$C12503)</f>
        <v>385</v>
      </c>
      <c r="F12503">
        <f t="shared" ref="F12503" si="25397">COUNTIFS(Elements,C12503,Storung,D12503)</f>
        <v>97</v>
      </c>
      <c r="H12503" s="4"/>
      <c r="I12503" s="4"/>
      <c r="J12503" s="5"/>
    </row>
    <row r="12504" spans="1:10" x14ac:dyDescent="0.25">
      <c r="A12504" s="4">
        <v>44158.674513888887</v>
      </c>
      <c r="B12504" t="str">
        <f t="shared" si="25305"/>
        <v>CONV_ZONE</v>
      </c>
      <c r="C12504">
        <v>6000</v>
      </c>
      <c r="D12504" t="str">
        <f t="shared" si="25278"/>
        <v xml:space="preserve">Zutritt ist erlaubt </v>
      </c>
      <c r="E12504">
        <f t="shared" ref="E12504" si="25398">COUNTIF(Elements,$C12504)</f>
        <v>385</v>
      </c>
      <c r="F12504">
        <f t="shared" ref="F12504" si="25399">COUNTIFS(Elements,C12504,Storung,D12504)</f>
        <v>97</v>
      </c>
      <c r="H12504" s="4"/>
      <c r="I12504" s="4"/>
      <c r="J12504" s="5"/>
    </row>
    <row r="12505" spans="1:10" x14ac:dyDescent="0.25">
      <c r="A12505" s="4">
        <v>44158.405891203707</v>
      </c>
      <c r="B12505" t="str">
        <f t="shared" si="25305"/>
        <v>CONV_ZONE</v>
      </c>
      <c r="C12505">
        <v>6000</v>
      </c>
      <c r="D12505" t="str">
        <f t="shared" si="25278"/>
        <v xml:space="preserve">Zutritt ist erlaubt </v>
      </c>
      <c r="E12505">
        <f t="shared" ref="E12505" si="25400">COUNTIF(Elements,$C12505)</f>
        <v>385</v>
      </c>
      <c r="F12505">
        <f t="shared" ref="F12505" si="25401">COUNTIFS(Elements,C12505,Storung,D12505)</f>
        <v>97</v>
      </c>
      <c r="H12505" s="4"/>
      <c r="I12505" s="4"/>
      <c r="J12505" s="5"/>
    </row>
    <row r="12506" spans="1:10" x14ac:dyDescent="0.25">
      <c r="A12506" s="4">
        <v>44158.39472222222</v>
      </c>
      <c r="B12506" t="str">
        <f t="shared" si="25305"/>
        <v>CONV_ZONE</v>
      </c>
      <c r="C12506">
        <v>6000</v>
      </c>
      <c r="D12506" t="str">
        <f t="shared" si="25278"/>
        <v xml:space="preserve">Zutritt ist erlaubt </v>
      </c>
      <c r="E12506">
        <f t="shared" ref="E12506" si="25402">COUNTIF(Elements,$C12506)</f>
        <v>385</v>
      </c>
      <c r="F12506">
        <f t="shared" ref="F12506" si="25403">COUNTIFS(Elements,C12506,Storung,D12506)</f>
        <v>97</v>
      </c>
      <c r="H12506" s="4"/>
      <c r="I12506" s="4"/>
      <c r="J12506" s="5"/>
    </row>
    <row r="12507" spans="1:10" x14ac:dyDescent="0.25">
      <c r="A12507" s="4">
        <v>44158.345601851855</v>
      </c>
      <c r="B12507" t="str">
        <f t="shared" si="25305"/>
        <v>CONV_ZONE</v>
      </c>
      <c r="C12507">
        <v>6000</v>
      </c>
      <c r="D12507" t="str">
        <f t="shared" si="25278"/>
        <v xml:space="preserve">Zutritt ist erlaubt </v>
      </c>
      <c r="E12507">
        <f t="shared" ref="E12507" si="25404">COUNTIF(Elements,$C12507)</f>
        <v>385</v>
      </c>
      <c r="F12507">
        <f t="shared" ref="F12507" si="25405">COUNTIFS(Elements,C12507,Storung,D12507)</f>
        <v>97</v>
      </c>
      <c r="H12507" s="4"/>
      <c r="I12507" s="4"/>
      <c r="J12507" s="5"/>
    </row>
    <row r="12508" spans="1:10" x14ac:dyDescent="0.25">
      <c r="A12508" s="4">
        <v>44158.270821759259</v>
      </c>
      <c r="B12508" t="str">
        <f t="shared" si="25305"/>
        <v>CONV_ZONE</v>
      </c>
      <c r="C12508">
        <v>6000</v>
      </c>
      <c r="D12508" t="str">
        <f t="shared" si="25278"/>
        <v xml:space="preserve">Zutritt ist erlaubt </v>
      </c>
      <c r="E12508">
        <f t="shared" ref="E12508" si="25406">COUNTIF(Elements,$C12508)</f>
        <v>385</v>
      </c>
      <c r="F12508">
        <f t="shared" ref="F12508" si="25407">COUNTIFS(Elements,C12508,Storung,D12508)</f>
        <v>97</v>
      </c>
      <c r="H12508" s="4"/>
      <c r="I12508" s="4"/>
      <c r="J12508" s="5"/>
    </row>
    <row r="12509" spans="1:10" x14ac:dyDescent="0.25">
      <c r="A12509" s="4">
        <v>44158.26902777778</v>
      </c>
      <c r="B12509" t="str">
        <f t="shared" si="25305"/>
        <v>CONV_ZONE</v>
      </c>
      <c r="C12509">
        <v>6000</v>
      </c>
      <c r="D12509" t="str">
        <f t="shared" ref="D12509:D12572" si="25408">"Zutritt ist erlaubt "</f>
        <v xml:space="preserve">Zutritt ist erlaubt </v>
      </c>
      <c r="E12509">
        <f t="shared" ref="E12509" si="25409">COUNTIF(Elements,$C12509)</f>
        <v>385</v>
      </c>
      <c r="F12509">
        <f t="shared" ref="F12509" si="25410">COUNTIFS(Elements,C12509,Storung,D12509)</f>
        <v>97</v>
      </c>
      <c r="H12509" s="4"/>
      <c r="I12509" s="4"/>
      <c r="J12509" s="5"/>
    </row>
    <row r="12510" spans="1:10" x14ac:dyDescent="0.25">
      <c r="A12510" s="4">
        <v>44158.20553240741</v>
      </c>
      <c r="B12510" t="str">
        <f t="shared" si="25305"/>
        <v>CONV_ZONE</v>
      </c>
      <c r="C12510">
        <v>8320</v>
      </c>
      <c r="D12510" t="str">
        <f t="shared" si="25408"/>
        <v xml:space="preserve">Zutritt ist erlaubt </v>
      </c>
      <c r="E12510">
        <f t="shared" ref="E12510" si="25411">COUNTIF(Elements,$C12510)</f>
        <v>385</v>
      </c>
      <c r="F12510">
        <f t="shared" ref="F12510" si="25412">COUNTIFS(Elements,C12510,Storung,D12510)</f>
        <v>140</v>
      </c>
      <c r="H12510" s="4"/>
      <c r="I12510" s="4"/>
      <c r="J12510" s="5"/>
    </row>
    <row r="12511" spans="1:10" x14ac:dyDescent="0.25">
      <c r="A12511" s="4">
        <v>44158.202627314815</v>
      </c>
      <c r="B12511" t="str">
        <f t="shared" si="25305"/>
        <v>CONV_ZONE</v>
      </c>
      <c r="C12511">
        <v>8320</v>
      </c>
      <c r="D12511" t="str">
        <f t="shared" si="25408"/>
        <v xml:space="preserve">Zutritt ist erlaubt </v>
      </c>
      <c r="E12511">
        <f t="shared" ref="E12511" si="25413">COUNTIF(Elements,$C12511)</f>
        <v>385</v>
      </c>
      <c r="F12511">
        <f t="shared" ref="F12511" si="25414">COUNTIFS(Elements,C12511,Storung,D12511)</f>
        <v>140</v>
      </c>
      <c r="H12511" s="4"/>
      <c r="I12511" s="4"/>
      <c r="J12511" s="5"/>
    </row>
    <row r="12512" spans="1:10" x14ac:dyDescent="0.25">
      <c r="A12512" s="4">
        <v>44158.155277777776</v>
      </c>
      <c r="B12512" t="str">
        <f t="shared" si="25305"/>
        <v>CONV_ZONE</v>
      </c>
      <c r="C12512">
        <v>8320</v>
      </c>
      <c r="D12512" t="str">
        <f t="shared" si="25408"/>
        <v xml:space="preserve">Zutritt ist erlaubt </v>
      </c>
      <c r="E12512">
        <f t="shared" ref="E12512" si="25415">COUNTIF(Elements,$C12512)</f>
        <v>385</v>
      </c>
      <c r="F12512">
        <f t="shared" ref="F12512" si="25416">COUNTIFS(Elements,C12512,Storung,D12512)</f>
        <v>140</v>
      </c>
      <c r="H12512" s="4"/>
      <c r="I12512" s="4"/>
      <c r="J12512" s="5"/>
    </row>
    <row r="12513" spans="1:10" x14ac:dyDescent="0.25">
      <c r="A12513" s="4">
        <v>44158.151018518518</v>
      </c>
      <c r="B12513" t="str">
        <f t="shared" si="25305"/>
        <v>CONV_ZONE</v>
      </c>
      <c r="C12513">
        <v>8320</v>
      </c>
      <c r="D12513" t="str">
        <f t="shared" si="25408"/>
        <v xml:space="preserve">Zutritt ist erlaubt </v>
      </c>
      <c r="E12513">
        <f t="shared" ref="E12513" si="25417">COUNTIF(Elements,$C12513)</f>
        <v>385</v>
      </c>
      <c r="F12513">
        <f t="shared" ref="F12513" si="25418">COUNTIFS(Elements,C12513,Storung,D12513)</f>
        <v>140</v>
      </c>
      <c r="H12513" s="4"/>
      <c r="I12513" s="4"/>
      <c r="J12513" s="5"/>
    </row>
    <row r="12514" spans="1:10" x14ac:dyDescent="0.25">
      <c r="A12514" s="4">
        <v>44158.137604166666</v>
      </c>
      <c r="B12514" t="str">
        <f t="shared" si="25305"/>
        <v>CONV_ZONE</v>
      </c>
      <c r="C12514">
        <v>8320</v>
      </c>
      <c r="D12514" t="str">
        <f t="shared" si="25408"/>
        <v xml:space="preserve">Zutritt ist erlaubt </v>
      </c>
      <c r="E12514">
        <f t="shared" ref="E12514" si="25419">COUNTIF(Elements,$C12514)</f>
        <v>385</v>
      </c>
      <c r="F12514">
        <f t="shared" ref="F12514" si="25420">COUNTIFS(Elements,C12514,Storung,D12514)</f>
        <v>140</v>
      </c>
      <c r="H12514" s="4"/>
      <c r="I12514" s="4"/>
      <c r="J12514" s="5"/>
    </row>
    <row r="12515" spans="1:10" x14ac:dyDescent="0.25">
      <c r="A12515" s="4">
        <v>44157.547106481485</v>
      </c>
      <c r="B12515" t="str">
        <f t="shared" si="25305"/>
        <v>CONV_ZONE</v>
      </c>
      <c r="C12515">
        <v>6000</v>
      </c>
      <c r="D12515" t="str">
        <f t="shared" si="25408"/>
        <v xml:space="preserve">Zutritt ist erlaubt </v>
      </c>
      <c r="E12515">
        <f t="shared" ref="E12515" si="25421">COUNTIF(Elements,$C12515)</f>
        <v>385</v>
      </c>
      <c r="F12515">
        <f t="shared" ref="F12515" si="25422">COUNTIFS(Elements,C12515,Storung,D12515)</f>
        <v>97</v>
      </c>
      <c r="H12515" s="4"/>
      <c r="I12515" s="4"/>
      <c r="J12515" s="5"/>
    </row>
    <row r="12516" spans="1:10" x14ac:dyDescent="0.25">
      <c r="A12516" s="4">
        <v>44157.540162037039</v>
      </c>
      <c r="B12516" t="str">
        <f t="shared" si="25305"/>
        <v>CONV_ZONE</v>
      </c>
      <c r="C12516">
        <v>8320</v>
      </c>
      <c r="D12516" t="str">
        <f t="shared" si="25408"/>
        <v xml:space="preserve">Zutritt ist erlaubt </v>
      </c>
      <c r="E12516">
        <f t="shared" ref="E12516" si="25423">COUNTIF(Elements,$C12516)</f>
        <v>385</v>
      </c>
      <c r="F12516">
        <f t="shared" ref="F12516" si="25424">COUNTIFS(Elements,C12516,Storung,D12516)</f>
        <v>140</v>
      </c>
      <c r="H12516" s="4"/>
      <c r="I12516" s="4"/>
      <c r="J12516" s="5"/>
    </row>
    <row r="12517" spans="1:10" x14ac:dyDescent="0.25">
      <c r="A12517" s="4">
        <v>44157.229826388888</v>
      </c>
      <c r="B12517" t="str">
        <f t="shared" si="25305"/>
        <v>CONV_ZONE</v>
      </c>
      <c r="C12517">
        <v>8320</v>
      </c>
      <c r="D12517" t="str">
        <f t="shared" si="25408"/>
        <v xml:space="preserve">Zutritt ist erlaubt </v>
      </c>
      <c r="E12517">
        <f t="shared" ref="E12517" si="25425">COUNTIF(Elements,$C12517)</f>
        <v>385</v>
      </c>
      <c r="F12517">
        <f t="shared" ref="F12517" si="25426">COUNTIFS(Elements,C12517,Storung,D12517)</f>
        <v>140</v>
      </c>
      <c r="H12517" s="4"/>
      <c r="I12517" s="4"/>
      <c r="J12517" s="5"/>
    </row>
    <row r="12518" spans="1:10" x14ac:dyDescent="0.25">
      <c r="A12518" s="4">
        <v>44157.19458333333</v>
      </c>
      <c r="B12518" t="str">
        <f t="shared" si="25305"/>
        <v>CONV_ZONE</v>
      </c>
      <c r="C12518">
        <v>8320</v>
      </c>
      <c r="D12518" t="str">
        <f t="shared" si="25408"/>
        <v xml:space="preserve">Zutritt ist erlaubt </v>
      </c>
      <c r="E12518">
        <f t="shared" ref="E12518" si="25427">COUNTIF(Elements,$C12518)</f>
        <v>385</v>
      </c>
      <c r="F12518">
        <f t="shared" ref="F12518" si="25428">COUNTIFS(Elements,C12518,Storung,D12518)</f>
        <v>140</v>
      </c>
      <c r="H12518" s="4"/>
      <c r="I12518" s="4"/>
      <c r="J12518" s="5"/>
    </row>
    <row r="12519" spans="1:10" x14ac:dyDescent="0.25">
      <c r="A12519" s="4">
        <v>44157.192476851851</v>
      </c>
      <c r="B12519" t="str">
        <f t="shared" si="25305"/>
        <v>CONV_ZONE</v>
      </c>
      <c r="C12519">
        <v>8320</v>
      </c>
      <c r="D12519" t="str">
        <f t="shared" si="25408"/>
        <v xml:space="preserve">Zutritt ist erlaubt </v>
      </c>
      <c r="E12519">
        <f t="shared" ref="E12519" si="25429">COUNTIF(Elements,$C12519)</f>
        <v>385</v>
      </c>
      <c r="F12519">
        <f t="shared" ref="F12519" si="25430">COUNTIFS(Elements,C12519,Storung,D12519)</f>
        <v>140</v>
      </c>
      <c r="H12519" s="4"/>
      <c r="I12519" s="4"/>
      <c r="J12519" s="5"/>
    </row>
    <row r="12520" spans="1:10" x14ac:dyDescent="0.25">
      <c r="A12520" s="4">
        <v>44157.030034722222</v>
      </c>
      <c r="B12520" t="str">
        <f t="shared" si="25305"/>
        <v>CONV_ZONE</v>
      </c>
      <c r="C12520">
        <v>8320</v>
      </c>
      <c r="D12520" t="str">
        <f t="shared" si="25408"/>
        <v xml:space="preserve">Zutritt ist erlaubt </v>
      </c>
      <c r="E12520">
        <f t="shared" ref="E12520" si="25431">COUNTIF(Elements,$C12520)</f>
        <v>385</v>
      </c>
      <c r="F12520">
        <f t="shared" ref="F12520" si="25432">COUNTIFS(Elements,C12520,Storung,D12520)</f>
        <v>140</v>
      </c>
      <c r="H12520" s="4"/>
      <c r="I12520" s="4"/>
      <c r="J12520" s="5"/>
    </row>
    <row r="12521" spans="1:10" x14ac:dyDescent="0.25">
      <c r="A12521" s="4">
        <v>44157.01662037037</v>
      </c>
      <c r="B12521" t="str">
        <f t="shared" si="25305"/>
        <v>CONV_ZONE</v>
      </c>
      <c r="C12521">
        <v>8320</v>
      </c>
      <c r="D12521" t="str">
        <f t="shared" si="25408"/>
        <v xml:space="preserve">Zutritt ist erlaubt </v>
      </c>
      <c r="E12521">
        <f t="shared" ref="E12521" si="25433">COUNTIF(Elements,$C12521)</f>
        <v>385</v>
      </c>
      <c r="F12521">
        <f t="shared" ref="F12521" si="25434">COUNTIFS(Elements,C12521,Storung,D12521)</f>
        <v>140</v>
      </c>
      <c r="H12521" s="4"/>
      <c r="I12521" s="4"/>
      <c r="J12521" s="5"/>
    </row>
    <row r="12522" spans="1:10" x14ac:dyDescent="0.25">
      <c r="A12522" s="4">
        <v>44156.814120370371</v>
      </c>
      <c r="B12522" t="str">
        <f t="shared" ref="B12522:B12585" si="25435">"CONV_ZONE"</f>
        <v>CONV_ZONE</v>
      </c>
      <c r="C12522">
        <v>8320</v>
      </c>
      <c r="D12522" t="str">
        <f t="shared" si="25408"/>
        <v xml:space="preserve">Zutritt ist erlaubt </v>
      </c>
      <c r="E12522">
        <f t="shared" ref="E12522" si="25436">COUNTIF(Elements,$C12522)</f>
        <v>385</v>
      </c>
      <c r="F12522">
        <f t="shared" ref="F12522" si="25437">COUNTIFS(Elements,C12522,Storung,D12522)</f>
        <v>140</v>
      </c>
      <c r="H12522" s="4"/>
      <c r="I12522" s="4"/>
      <c r="J12522" s="5"/>
    </row>
    <row r="12523" spans="1:10" x14ac:dyDescent="0.25">
      <c r="A12523" s="4">
        <v>44156.725162037037</v>
      </c>
      <c r="B12523" t="str">
        <f t="shared" si="25435"/>
        <v>CONV_ZONE</v>
      </c>
      <c r="C12523">
        <v>8320</v>
      </c>
      <c r="D12523" t="str">
        <f t="shared" si="25408"/>
        <v xml:space="preserve">Zutritt ist erlaubt </v>
      </c>
      <c r="E12523">
        <f t="shared" ref="E12523" si="25438">COUNTIF(Elements,$C12523)</f>
        <v>385</v>
      </c>
      <c r="F12523">
        <f t="shared" ref="F12523" si="25439">COUNTIFS(Elements,C12523,Storung,D12523)</f>
        <v>140</v>
      </c>
      <c r="H12523" s="4"/>
      <c r="I12523" s="4"/>
      <c r="J12523" s="5"/>
    </row>
    <row r="12524" spans="1:10" x14ac:dyDescent="0.25">
      <c r="A12524" s="4">
        <v>44156.658055555556</v>
      </c>
      <c r="B12524" t="str">
        <f t="shared" si="25435"/>
        <v>CONV_ZONE</v>
      </c>
      <c r="C12524">
        <v>6000</v>
      </c>
      <c r="D12524" t="str">
        <f t="shared" si="25408"/>
        <v xml:space="preserve">Zutritt ist erlaubt </v>
      </c>
      <c r="E12524">
        <f t="shared" ref="E12524" si="25440">COUNTIF(Elements,$C12524)</f>
        <v>385</v>
      </c>
      <c r="F12524">
        <f t="shared" ref="F12524" si="25441">COUNTIFS(Elements,C12524,Storung,D12524)</f>
        <v>97</v>
      </c>
      <c r="H12524" s="4"/>
      <c r="I12524" s="4"/>
      <c r="J12524" s="5"/>
    </row>
    <row r="12525" spans="1:10" x14ac:dyDescent="0.25">
      <c r="A12525" s="4">
        <v>44156.653344907405</v>
      </c>
      <c r="B12525" t="str">
        <f t="shared" si="25435"/>
        <v>CONV_ZONE</v>
      </c>
      <c r="C12525">
        <v>8320</v>
      </c>
      <c r="D12525" t="str">
        <f t="shared" si="25408"/>
        <v xml:space="preserve">Zutritt ist erlaubt </v>
      </c>
      <c r="E12525">
        <f t="shared" ref="E12525" si="25442">COUNTIF(Elements,$C12525)</f>
        <v>385</v>
      </c>
      <c r="F12525">
        <f t="shared" ref="F12525" si="25443">COUNTIFS(Elements,C12525,Storung,D12525)</f>
        <v>140</v>
      </c>
      <c r="H12525" s="4"/>
      <c r="I12525" s="4"/>
      <c r="J12525" s="5"/>
    </row>
    <row r="12526" spans="1:10" x14ac:dyDescent="0.25">
      <c r="A12526" s="4">
        <v>44156.561469907407</v>
      </c>
      <c r="B12526" t="str">
        <f t="shared" si="25435"/>
        <v>CONV_ZONE</v>
      </c>
      <c r="C12526">
        <v>8320</v>
      </c>
      <c r="D12526" t="str">
        <f t="shared" si="25408"/>
        <v xml:space="preserve">Zutritt ist erlaubt </v>
      </c>
      <c r="E12526">
        <f t="shared" ref="E12526" si="25444">COUNTIF(Elements,$C12526)</f>
        <v>385</v>
      </c>
      <c r="F12526">
        <f t="shared" ref="F12526" si="25445">COUNTIFS(Elements,C12526,Storung,D12526)</f>
        <v>140</v>
      </c>
      <c r="H12526" s="4"/>
      <c r="I12526" s="4"/>
      <c r="J12526" s="5"/>
    </row>
    <row r="12527" spans="1:10" x14ac:dyDescent="0.25">
      <c r="A12527" s="4">
        <v>44156.49962962963</v>
      </c>
      <c r="B12527" t="str">
        <f t="shared" si="25435"/>
        <v>CONV_ZONE</v>
      </c>
      <c r="C12527">
        <v>8320</v>
      </c>
      <c r="D12527" t="str">
        <f t="shared" si="25408"/>
        <v xml:space="preserve">Zutritt ist erlaubt </v>
      </c>
      <c r="E12527">
        <f t="shared" ref="E12527" si="25446">COUNTIF(Elements,$C12527)</f>
        <v>385</v>
      </c>
      <c r="F12527">
        <f t="shared" ref="F12527" si="25447">COUNTIFS(Elements,C12527,Storung,D12527)</f>
        <v>140</v>
      </c>
      <c r="H12527" s="4"/>
      <c r="I12527" s="4"/>
      <c r="J12527" s="5"/>
    </row>
    <row r="12528" spans="1:10" x14ac:dyDescent="0.25">
      <c r="A12528" s="4">
        <v>44156.495856481481</v>
      </c>
      <c r="B12528" t="str">
        <f t="shared" si="25435"/>
        <v>CONV_ZONE</v>
      </c>
      <c r="C12528">
        <v>8320</v>
      </c>
      <c r="D12528" t="str">
        <f t="shared" si="25408"/>
        <v xml:space="preserve">Zutritt ist erlaubt </v>
      </c>
      <c r="E12528">
        <f t="shared" ref="E12528" si="25448">COUNTIF(Elements,$C12528)</f>
        <v>385</v>
      </c>
      <c r="F12528">
        <f t="shared" ref="F12528" si="25449">COUNTIFS(Elements,C12528,Storung,D12528)</f>
        <v>140</v>
      </c>
      <c r="H12528" s="4"/>
      <c r="I12528" s="4"/>
      <c r="J12528" s="5"/>
    </row>
    <row r="12529" spans="1:10" x14ac:dyDescent="0.25">
      <c r="A12529" s="4">
        <v>44156.489733796298</v>
      </c>
      <c r="B12529" t="str">
        <f t="shared" si="25435"/>
        <v>CONV_ZONE</v>
      </c>
      <c r="C12529">
        <v>6000</v>
      </c>
      <c r="D12529" t="str">
        <f t="shared" si="25408"/>
        <v xml:space="preserve">Zutritt ist erlaubt </v>
      </c>
      <c r="E12529">
        <f t="shared" ref="E12529" si="25450">COUNTIF(Elements,$C12529)</f>
        <v>385</v>
      </c>
      <c r="F12529">
        <f t="shared" ref="F12529" si="25451">COUNTIFS(Elements,C12529,Storung,D12529)</f>
        <v>97</v>
      </c>
      <c r="H12529" s="4"/>
      <c r="I12529" s="4"/>
      <c r="J12529" s="5"/>
    </row>
    <row r="12530" spans="1:10" x14ac:dyDescent="0.25">
      <c r="A12530" s="4">
        <v>44156.487754629627</v>
      </c>
      <c r="B12530" t="str">
        <f t="shared" si="25435"/>
        <v>CONV_ZONE</v>
      </c>
      <c r="C12530">
        <v>6000</v>
      </c>
      <c r="D12530" t="str">
        <f t="shared" si="25408"/>
        <v xml:space="preserve">Zutritt ist erlaubt </v>
      </c>
      <c r="E12530">
        <f t="shared" ref="E12530" si="25452">COUNTIF(Elements,$C12530)</f>
        <v>385</v>
      </c>
      <c r="F12530">
        <f t="shared" ref="F12530" si="25453">COUNTIFS(Elements,C12530,Storung,D12530)</f>
        <v>97</v>
      </c>
      <c r="H12530" s="4"/>
      <c r="I12530" s="4"/>
      <c r="J12530" s="5"/>
    </row>
    <row r="12531" spans="1:10" x14ac:dyDescent="0.25">
      <c r="A12531" s="4">
        <v>44156.419548611113</v>
      </c>
      <c r="B12531" t="str">
        <f t="shared" si="25435"/>
        <v>CONV_ZONE</v>
      </c>
      <c r="C12531">
        <v>8320</v>
      </c>
      <c r="D12531" t="str">
        <f t="shared" si="25408"/>
        <v xml:space="preserve">Zutritt ist erlaubt </v>
      </c>
      <c r="E12531">
        <f t="shared" ref="E12531" si="25454">COUNTIF(Elements,$C12531)</f>
        <v>385</v>
      </c>
      <c r="F12531">
        <f t="shared" ref="F12531" si="25455">COUNTIFS(Elements,C12531,Storung,D12531)</f>
        <v>140</v>
      </c>
      <c r="H12531" s="4"/>
      <c r="I12531" s="4"/>
      <c r="J12531" s="5"/>
    </row>
    <row r="12532" spans="1:10" x14ac:dyDescent="0.25">
      <c r="A12532" s="4">
        <v>44156.40351851852</v>
      </c>
      <c r="B12532" t="str">
        <f t="shared" si="25435"/>
        <v>CONV_ZONE</v>
      </c>
      <c r="C12532">
        <v>8320</v>
      </c>
      <c r="D12532" t="str">
        <f t="shared" si="25408"/>
        <v xml:space="preserve">Zutritt ist erlaubt </v>
      </c>
      <c r="E12532">
        <f t="shared" ref="E12532" si="25456">COUNTIF(Elements,$C12532)</f>
        <v>385</v>
      </c>
      <c r="F12532">
        <f t="shared" ref="F12532" si="25457">COUNTIFS(Elements,C12532,Storung,D12532)</f>
        <v>140</v>
      </c>
      <c r="H12532" s="4"/>
      <c r="I12532" s="4"/>
      <c r="J12532" s="5"/>
    </row>
    <row r="12533" spans="1:10" x14ac:dyDescent="0.25">
      <c r="A12533" s="4">
        <v>44156.399467592593</v>
      </c>
      <c r="B12533" t="str">
        <f t="shared" si="25435"/>
        <v>CONV_ZONE</v>
      </c>
      <c r="C12533">
        <v>8320</v>
      </c>
      <c r="D12533" t="str">
        <f t="shared" si="25408"/>
        <v xml:space="preserve">Zutritt ist erlaubt </v>
      </c>
      <c r="E12533">
        <f t="shared" ref="E12533" si="25458">COUNTIF(Elements,$C12533)</f>
        <v>385</v>
      </c>
      <c r="F12533">
        <f t="shared" ref="F12533" si="25459">COUNTIFS(Elements,C12533,Storung,D12533)</f>
        <v>140</v>
      </c>
      <c r="H12533" s="4"/>
      <c r="I12533" s="4"/>
      <c r="J12533" s="5"/>
    </row>
    <row r="12534" spans="1:10" x14ac:dyDescent="0.25">
      <c r="A12534" s="4">
        <v>44156.370162037034</v>
      </c>
      <c r="B12534" t="str">
        <f t="shared" si="25435"/>
        <v>CONV_ZONE</v>
      </c>
      <c r="C12534">
        <v>6000</v>
      </c>
      <c r="D12534" t="str">
        <f t="shared" si="25408"/>
        <v xml:space="preserve">Zutritt ist erlaubt </v>
      </c>
      <c r="E12534">
        <f t="shared" ref="E12534" si="25460">COUNTIF(Elements,$C12534)</f>
        <v>385</v>
      </c>
      <c r="F12534">
        <f t="shared" ref="F12534" si="25461">COUNTIFS(Elements,C12534,Storung,D12534)</f>
        <v>97</v>
      </c>
      <c r="H12534" s="4"/>
      <c r="I12534" s="4"/>
      <c r="J12534" s="5"/>
    </row>
    <row r="12535" spans="1:10" x14ac:dyDescent="0.25">
      <c r="A12535" s="4">
        <v>44156.35800925926</v>
      </c>
      <c r="B12535" t="str">
        <f t="shared" si="25435"/>
        <v>CONV_ZONE</v>
      </c>
      <c r="C12535">
        <v>8320</v>
      </c>
      <c r="D12535" t="str">
        <f t="shared" si="25408"/>
        <v xml:space="preserve">Zutritt ist erlaubt </v>
      </c>
      <c r="E12535">
        <f t="shared" ref="E12535" si="25462">COUNTIF(Elements,$C12535)</f>
        <v>385</v>
      </c>
      <c r="F12535">
        <f t="shared" ref="F12535" si="25463">COUNTIFS(Elements,C12535,Storung,D12535)</f>
        <v>140</v>
      </c>
      <c r="H12535" s="4"/>
      <c r="I12535" s="4"/>
      <c r="J12535" s="5"/>
    </row>
    <row r="12536" spans="1:10" x14ac:dyDescent="0.25">
      <c r="A12536" s="4">
        <v>44156.326793981483</v>
      </c>
      <c r="B12536" t="str">
        <f t="shared" si="25435"/>
        <v>CONV_ZONE</v>
      </c>
      <c r="C12536">
        <v>8320</v>
      </c>
      <c r="D12536" t="str">
        <f t="shared" si="25408"/>
        <v xml:space="preserve">Zutritt ist erlaubt </v>
      </c>
      <c r="E12536">
        <f t="shared" ref="E12536" si="25464">COUNTIF(Elements,$C12536)</f>
        <v>385</v>
      </c>
      <c r="F12536">
        <f t="shared" ref="F12536" si="25465">COUNTIFS(Elements,C12536,Storung,D12536)</f>
        <v>140</v>
      </c>
      <c r="H12536" s="4"/>
      <c r="I12536" s="4"/>
      <c r="J12536" s="5"/>
    </row>
    <row r="12537" spans="1:10" x14ac:dyDescent="0.25">
      <c r="A12537" s="4">
        <v>44156.255266203705</v>
      </c>
      <c r="B12537" t="str">
        <f t="shared" si="25435"/>
        <v>CONV_ZONE</v>
      </c>
      <c r="C12537">
        <v>8320</v>
      </c>
      <c r="D12537" t="str">
        <f t="shared" si="25408"/>
        <v xml:space="preserve">Zutritt ist erlaubt </v>
      </c>
      <c r="E12537">
        <f t="shared" ref="E12537" si="25466">COUNTIF(Elements,$C12537)</f>
        <v>385</v>
      </c>
      <c r="F12537">
        <f t="shared" ref="F12537" si="25467">COUNTIFS(Elements,C12537,Storung,D12537)</f>
        <v>140</v>
      </c>
      <c r="H12537" s="4"/>
      <c r="I12537" s="4"/>
      <c r="J12537" s="5"/>
    </row>
    <row r="12538" spans="1:10" x14ac:dyDescent="0.25">
      <c r="A12538" s="4">
        <v>44156.250289351854</v>
      </c>
      <c r="B12538" t="str">
        <f t="shared" si="25435"/>
        <v>CONV_ZONE</v>
      </c>
      <c r="C12538">
        <v>8320</v>
      </c>
      <c r="D12538" t="str">
        <f t="shared" si="25408"/>
        <v xml:space="preserve">Zutritt ist erlaubt </v>
      </c>
      <c r="E12538">
        <f t="shared" ref="E12538" si="25468">COUNTIF(Elements,$C12538)</f>
        <v>385</v>
      </c>
      <c r="F12538">
        <f t="shared" ref="F12538" si="25469">COUNTIFS(Elements,C12538,Storung,D12538)</f>
        <v>140</v>
      </c>
      <c r="H12538" s="4"/>
      <c r="I12538" s="4"/>
      <c r="J12538" s="5"/>
    </row>
    <row r="12539" spans="1:10" x14ac:dyDescent="0.25">
      <c r="A12539" s="4">
        <v>44156.245613425926</v>
      </c>
      <c r="B12539" t="str">
        <f t="shared" si="25435"/>
        <v>CONV_ZONE</v>
      </c>
      <c r="C12539">
        <v>8320</v>
      </c>
      <c r="D12539" t="str">
        <f t="shared" si="25408"/>
        <v xml:space="preserve">Zutritt ist erlaubt </v>
      </c>
      <c r="E12539">
        <f t="shared" ref="E12539" si="25470">COUNTIF(Elements,$C12539)</f>
        <v>385</v>
      </c>
      <c r="F12539">
        <f t="shared" ref="F12539" si="25471">COUNTIFS(Elements,C12539,Storung,D12539)</f>
        <v>140</v>
      </c>
      <c r="H12539" s="4"/>
      <c r="I12539" s="4"/>
      <c r="J12539" s="5"/>
    </row>
    <row r="12540" spans="1:10" x14ac:dyDescent="0.25">
      <c r="A12540" s="4">
        <v>44156.222569444442</v>
      </c>
      <c r="B12540" t="str">
        <f t="shared" si="25435"/>
        <v>CONV_ZONE</v>
      </c>
      <c r="C12540">
        <v>8320</v>
      </c>
      <c r="D12540" t="str">
        <f t="shared" si="25408"/>
        <v xml:space="preserve">Zutritt ist erlaubt </v>
      </c>
      <c r="E12540">
        <f t="shared" ref="E12540" si="25472">COUNTIF(Elements,$C12540)</f>
        <v>385</v>
      </c>
      <c r="F12540">
        <f t="shared" ref="F12540" si="25473">COUNTIFS(Elements,C12540,Storung,D12540)</f>
        <v>140</v>
      </c>
      <c r="H12540" s="4"/>
      <c r="I12540" s="4"/>
      <c r="J12540" s="5"/>
    </row>
    <row r="12541" spans="1:10" x14ac:dyDescent="0.25">
      <c r="A12541" s="4">
        <v>44156.206724537034</v>
      </c>
      <c r="B12541" t="str">
        <f t="shared" si="25435"/>
        <v>CONV_ZONE</v>
      </c>
      <c r="C12541">
        <v>8320</v>
      </c>
      <c r="D12541" t="str">
        <f t="shared" si="25408"/>
        <v xml:space="preserve">Zutritt ist erlaubt </v>
      </c>
      <c r="E12541">
        <f t="shared" ref="E12541" si="25474">COUNTIF(Elements,$C12541)</f>
        <v>385</v>
      </c>
      <c r="F12541">
        <f t="shared" ref="F12541" si="25475">COUNTIFS(Elements,C12541,Storung,D12541)</f>
        <v>140</v>
      </c>
      <c r="H12541" s="4"/>
      <c r="I12541" s="4"/>
      <c r="J12541" s="5"/>
    </row>
    <row r="12542" spans="1:10" x14ac:dyDescent="0.25">
      <c r="A12542" s="4">
        <v>44156.205752314818</v>
      </c>
      <c r="B12542" t="str">
        <f t="shared" si="25435"/>
        <v>CONV_ZONE</v>
      </c>
      <c r="C12542">
        <v>8320</v>
      </c>
      <c r="D12542" t="str">
        <f t="shared" si="25408"/>
        <v xml:space="preserve">Zutritt ist erlaubt </v>
      </c>
      <c r="E12542">
        <f t="shared" ref="E12542" si="25476">COUNTIF(Elements,$C12542)</f>
        <v>385</v>
      </c>
      <c r="F12542">
        <f t="shared" ref="F12542" si="25477">COUNTIFS(Elements,C12542,Storung,D12542)</f>
        <v>140</v>
      </c>
      <c r="H12542" s="4"/>
      <c r="I12542" s="4"/>
      <c r="J12542" s="5"/>
    </row>
    <row r="12543" spans="1:10" x14ac:dyDescent="0.25">
      <c r="A12543" s="4">
        <v>44156.062430555554</v>
      </c>
      <c r="B12543" t="str">
        <f t="shared" si="25435"/>
        <v>CONV_ZONE</v>
      </c>
      <c r="C12543">
        <v>8320</v>
      </c>
      <c r="D12543" t="str">
        <f t="shared" si="25408"/>
        <v xml:space="preserve">Zutritt ist erlaubt </v>
      </c>
      <c r="E12543">
        <f t="shared" ref="E12543" si="25478">COUNTIF(Elements,$C12543)</f>
        <v>385</v>
      </c>
      <c r="F12543">
        <f t="shared" ref="F12543" si="25479">COUNTIFS(Elements,C12543,Storung,D12543)</f>
        <v>140</v>
      </c>
      <c r="H12543" s="4"/>
      <c r="I12543" s="4"/>
      <c r="J12543" s="5"/>
    </row>
    <row r="12544" spans="1:10" x14ac:dyDescent="0.25">
      <c r="A12544" s="4">
        <v>44156.039756944447</v>
      </c>
      <c r="B12544" t="str">
        <f t="shared" si="25435"/>
        <v>CONV_ZONE</v>
      </c>
      <c r="C12544">
        <v>8320</v>
      </c>
      <c r="D12544" t="str">
        <f t="shared" si="25408"/>
        <v xml:space="preserve">Zutritt ist erlaubt </v>
      </c>
      <c r="E12544">
        <f t="shared" ref="E12544" si="25480">COUNTIF(Elements,$C12544)</f>
        <v>385</v>
      </c>
      <c r="F12544">
        <f t="shared" ref="F12544" si="25481">COUNTIFS(Elements,C12544,Storung,D12544)</f>
        <v>140</v>
      </c>
      <c r="H12544" s="4"/>
      <c r="I12544" s="4"/>
      <c r="J12544" s="5"/>
    </row>
    <row r="12545" spans="1:10" x14ac:dyDescent="0.25">
      <c r="A12545" s="4">
        <v>44155.930578703701</v>
      </c>
      <c r="B12545" t="str">
        <f t="shared" si="25435"/>
        <v>CONV_ZONE</v>
      </c>
      <c r="C12545">
        <v>8320</v>
      </c>
      <c r="D12545" t="str">
        <f t="shared" si="25408"/>
        <v xml:space="preserve">Zutritt ist erlaubt </v>
      </c>
      <c r="E12545">
        <f t="shared" ref="E12545" si="25482">COUNTIF(Elements,$C12545)</f>
        <v>385</v>
      </c>
      <c r="F12545">
        <f t="shared" ref="F12545" si="25483">COUNTIFS(Elements,C12545,Storung,D12545)</f>
        <v>140</v>
      </c>
      <c r="H12545" s="4"/>
      <c r="I12545" s="4"/>
      <c r="J12545" s="5"/>
    </row>
    <row r="12546" spans="1:10" x14ac:dyDescent="0.25">
      <c r="A12546" s="4">
        <v>44155.929456018515</v>
      </c>
      <c r="B12546" t="str">
        <f t="shared" si="25435"/>
        <v>CONV_ZONE</v>
      </c>
      <c r="C12546">
        <v>8320</v>
      </c>
      <c r="D12546" t="str">
        <f t="shared" si="25408"/>
        <v xml:space="preserve">Zutritt ist erlaubt </v>
      </c>
      <c r="E12546">
        <f t="shared" ref="E12546" si="25484">COUNTIF(Elements,$C12546)</f>
        <v>385</v>
      </c>
      <c r="F12546">
        <f t="shared" ref="F12546" si="25485">COUNTIFS(Elements,C12546,Storung,D12546)</f>
        <v>140</v>
      </c>
      <c r="H12546" s="4"/>
      <c r="I12546" s="4"/>
      <c r="J12546" s="5"/>
    </row>
    <row r="12547" spans="1:10" x14ac:dyDescent="0.25">
      <c r="A12547" s="4">
        <v>44155.819641203707</v>
      </c>
      <c r="B12547" t="str">
        <f t="shared" si="25435"/>
        <v>CONV_ZONE</v>
      </c>
      <c r="C12547">
        <v>8320</v>
      </c>
      <c r="D12547" t="str">
        <f t="shared" si="25408"/>
        <v xml:space="preserve">Zutritt ist erlaubt </v>
      </c>
      <c r="E12547">
        <f t="shared" ref="E12547" si="25486">COUNTIF(Elements,$C12547)</f>
        <v>385</v>
      </c>
      <c r="F12547">
        <f t="shared" ref="F12547" si="25487">COUNTIFS(Elements,C12547,Storung,D12547)</f>
        <v>140</v>
      </c>
      <c r="H12547" s="4"/>
      <c r="I12547" s="4"/>
      <c r="J12547" s="5"/>
    </row>
    <row r="12548" spans="1:10" x14ac:dyDescent="0.25">
      <c r="A12548" s="4">
        <v>44155.802824074075</v>
      </c>
      <c r="B12548" t="str">
        <f t="shared" si="25435"/>
        <v>CONV_ZONE</v>
      </c>
      <c r="C12548">
        <v>8320</v>
      </c>
      <c r="D12548" t="str">
        <f t="shared" si="25408"/>
        <v xml:space="preserve">Zutritt ist erlaubt </v>
      </c>
      <c r="E12548">
        <f t="shared" ref="E12548" si="25488">COUNTIF(Elements,$C12548)</f>
        <v>385</v>
      </c>
      <c r="F12548">
        <f t="shared" ref="F12548" si="25489">COUNTIFS(Elements,C12548,Storung,D12548)</f>
        <v>140</v>
      </c>
      <c r="H12548" s="4"/>
      <c r="I12548" s="4"/>
      <c r="J12548" s="5"/>
    </row>
    <row r="12549" spans="1:10" x14ac:dyDescent="0.25">
      <c r="A12549" s="4">
        <v>44155.791620370372</v>
      </c>
      <c r="B12549" t="str">
        <f t="shared" si="25435"/>
        <v>CONV_ZONE</v>
      </c>
      <c r="C12549">
        <v>8320</v>
      </c>
      <c r="D12549" t="str">
        <f t="shared" si="25408"/>
        <v xml:space="preserve">Zutritt ist erlaubt </v>
      </c>
      <c r="E12549">
        <f t="shared" ref="E12549" si="25490">COUNTIF(Elements,$C12549)</f>
        <v>385</v>
      </c>
      <c r="F12549">
        <f t="shared" ref="F12549" si="25491">COUNTIFS(Elements,C12549,Storung,D12549)</f>
        <v>140</v>
      </c>
      <c r="H12549" s="4"/>
      <c r="I12549" s="4"/>
      <c r="J12549" s="5"/>
    </row>
    <row r="12550" spans="1:10" x14ac:dyDescent="0.25">
      <c r="A12550" s="4">
        <v>44155.790162037039</v>
      </c>
      <c r="B12550" t="str">
        <f t="shared" si="25435"/>
        <v>CONV_ZONE</v>
      </c>
      <c r="C12550">
        <v>8320</v>
      </c>
      <c r="D12550" t="str">
        <f t="shared" si="25408"/>
        <v xml:space="preserve">Zutritt ist erlaubt </v>
      </c>
      <c r="E12550">
        <f t="shared" ref="E12550" si="25492">COUNTIF(Elements,$C12550)</f>
        <v>385</v>
      </c>
      <c r="F12550">
        <f t="shared" ref="F12550" si="25493">COUNTIFS(Elements,C12550,Storung,D12550)</f>
        <v>140</v>
      </c>
      <c r="H12550" s="4"/>
      <c r="I12550" s="4"/>
      <c r="J12550" s="5"/>
    </row>
    <row r="12551" spans="1:10" x14ac:dyDescent="0.25">
      <c r="A12551" s="4">
        <v>44155.664490740739</v>
      </c>
      <c r="B12551" t="str">
        <f t="shared" si="25435"/>
        <v>CONV_ZONE</v>
      </c>
      <c r="C12551">
        <v>6000</v>
      </c>
      <c r="D12551" t="str">
        <f t="shared" si="25408"/>
        <v xml:space="preserve">Zutritt ist erlaubt </v>
      </c>
      <c r="E12551">
        <f t="shared" ref="E12551" si="25494">COUNTIF(Elements,$C12551)</f>
        <v>385</v>
      </c>
      <c r="F12551">
        <f t="shared" ref="F12551" si="25495">COUNTIFS(Elements,C12551,Storung,D12551)</f>
        <v>97</v>
      </c>
      <c r="H12551" s="4"/>
      <c r="I12551" s="4"/>
      <c r="J12551" s="5"/>
    </row>
    <row r="12552" spans="1:10" x14ac:dyDescent="0.25">
      <c r="A12552" s="4">
        <v>44155.662789351853</v>
      </c>
      <c r="B12552" t="str">
        <f t="shared" si="25435"/>
        <v>CONV_ZONE</v>
      </c>
      <c r="C12552">
        <v>8320</v>
      </c>
      <c r="D12552" t="str">
        <f t="shared" si="25408"/>
        <v xml:space="preserve">Zutritt ist erlaubt </v>
      </c>
      <c r="E12552">
        <f t="shared" ref="E12552" si="25496">COUNTIF(Elements,$C12552)</f>
        <v>385</v>
      </c>
      <c r="F12552">
        <f t="shared" ref="F12552" si="25497">COUNTIFS(Elements,C12552,Storung,D12552)</f>
        <v>140</v>
      </c>
      <c r="H12552" s="4"/>
      <c r="I12552" s="4"/>
      <c r="J12552" s="5"/>
    </row>
    <row r="12553" spans="1:10" x14ac:dyDescent="0.25">
      <c r="A12553" s="4">
        <v>44155.661747685182</v>
      </c>
      <c r="B12553" t="str">
        <f t="shared" si="25435"/>
        <v>CONV_ZONE</v>
      </c>
      <c r="C12553">
        <v>8320</v>
      </c>
      <c r="D12553" t="str">
        <f t="shared" si="25408"/>
        <v xml:space="preserve">Zutritt ist erlaubt </v>
      </c>
      <c r="E12553">
        <f t="shared" ref="E12553" si="25498">COUNTIF(Elements,$C12553)</f>
        <v>385</v>
      </c>
      <c r="F12553">
        <f t="shared" ref="F12553" si="25499">COUNTIFS(Elements,C12553,Storung,D12553)</f>
        <v>140</v>
      </c>
      <c r="H12553" s="4"/>
      <c r="I12553" s="4"/>
      <c r="J12553" s="5"/>
    </row>
    <row r="12554" spans="1:10" x14ac:dyDescent="0.25">
      <c r="A12554" s="4">
        <v>44155.650243055556</v>
      </c>
      <c r="B12554" t="str">
        <f t="shared" si="25435"/>
        <v>CONV_ZONE</v>
      </c>
      <c r="C12554">
        <v>8320</v>
      </c>
      <c r="D12554" t="str">
        <f t="shared" si="25408"/>
        <v xml:space="preserve">Zutritt ist erlaubt </v>
      </c>
      <c r="E12554">
        <f t="shared" ref="E12554" si="25500">COUNTIF(Elements,$C12554)</f>
        <v>385</v>
      </c>
      <c r="F12554">
        <f t="shared" ref="F12554" si="25501">COUNTIFS(Elements,C12554,Storung,D12554)</f>
        <v>140</v>
      </c>
      <c r="H12554" s="4"/>
      <c r="I12554" s="4"/>
      <c r="J12554" s="5"/>
    </row>
    <row r="12555" spans="1:10" x14ac:dyDescent="0.25">
      <c r="A12555" s="4">
        <v>44155.55672453704</v>
      </c>
      <c r="B12555" t="str">
        <f t="shared" si="25435"/>
        <v>CONV_ZONE</v>
      </c>
      <c r="C12555">
        <v>8320</v>
      </c>
      <c r="D12555" t="str">
        <f t="shared" si="25408"/>
        <v xml:space="preserve">Zutritt ist erlaubt </v>
      </c>
      <c r="E12555">
        <f t="shared" ref="E12555" si="25502">COUNTIF(Elements,$C12555)</f>
        <v>385</v>
      </c>
      <c r="F12555">
        <f t="shared" ref="F12555" si="25503">COUNTIFS(Elements,C12555,Storung,D12555)</f>
        <v>140</v>
      </c>
      <c r="H12555" s="4"/>
      <c r="I12555" s="4"/>
      <c r="J12555" s="5"/>
    </row>
    <row r="12556" spans="1:10" x14ac:dyDescent="0.25">
      <c r="A12556" s="4">
        <v>44155.516180555554</v>
      </c>
      <c r="B12556" t="str">
        <f t="shared" si="25435"/>
        <v>CONV_ZONE</v>
      </c>
      <c r="C12556">
        <v>6000</v>
      </c>
      <c r="D12556" t="str">
        <f t="shared" si="25408"/>
        <v xml:space="preserve">Zutritt ist erlaubt </v>
      </c>
      <c r="E12556">
        <f t="shared" ref="E12556" si="25504">COUNTIF(Elements,$C12556)</f>
        <v>385</v>
      </c>
      <c r="F12556">
        <f t="shared" ref="F12556" si="25505">COUNTIFS(Elements,C12556,Storung,D12556)</f>
        <v>97</v>
      </c>
      <c r="H12556" s="4"/>
      <c r="I12556" s="4"/>
      <c r="J12556" s="5"/>
    </row>
    <row r="12557" spans="1:10" x14ac:dyDescent="0.25">
      <c r="A12557" s="4">
        <v>44155.281215277777</v>
      </c>
      <c r="B12557" t="str">
        <f t="shared" si="25435"/>
        <v>CONV_ZONE</v>
      </c>
      <c r="C12557">
        <v>8320</v>
      </c>
      <c r="D12557" t="str">
        <f t="shared" si="25408"/>
        <v xml:space="preserve">Zutritt ist erlaubt </v>
      </c>
      <c r="E12557">
        <f t="shared" ref="E12557" si="25506">COUNTIF(Elements,$C12557)</f>
        <v>385</v>
      </c>
      <c r="F12557">
        <f t="shared" ref="F12557" si="25507">COUNTIFS(Elements,C12557,Storung,D12557)</f>
        <v>140</v>
      </c>
      <c r="H12557" s="4"/>
      <c r="I12557" s="4"/>
      <c r="J12557" s="5"/>
    </row>
    <row r="12558" spans="1:10" x14ac:dyDescent="0.25">
      <c r="A12558" s="4">
        <v>44155.279861111114</v>
      </c>
      <c r="B12558" t="str">
        <f t="shared" si="25435"/>
        <v>CONV_ZONE</v>
      </c>
      <c r="C12558">
        <v>8320</v>
      </c>
      <c r="D12558" t="str">
        <f t="shared" si="25408"/>
        <v xml:space="preserve">Zutritt ist erlaubt </v>
      </c>
      <c r="E12558">
        <f t="shared" ref="E12558" si="25508">COUNTIF(Elements,$C12558)</f>
        <v>385</v>
      </c>
      <c r="F12558">
        <f t="shared" ref="F12558" si="25509">COUNTIFS(Elements,C12558,Storung,D12558)</f>
        <v>140</v>
      </c>
      <c r="H12558" s="4"/>
      <c r="I12558" s="4"/>
      <c r="J12558" s="5"/>
    </row>
    <row r="12559" spans="1:10" x14ac:dyDescent="0.25">
      <c r="A12559" s="4">
        <v>44155.199270833335</v>
      </c>
      <c r="B12559" t="str">
        <f t="shared" si="25435"/>
        <v>CONV_ZONE</v>
      </c>
      <c r="C12559">
        <v>8320</v>
      </c>
      <c r="D12559" t="str">
        <f t="shared" si="25408"/>
        <v xml:space="preserve">Zutritt ist erlaubt </v>
      </c>
      <c r="E12559">
        <f t="shared" ref="E12559" si="25510">COUNTIF(Elements,$C12559)</f>
        <v>385</v>
      </c>
      <c r="F12559">
        <f t="shared" ref="F12559" si="25511">COUNTIFS(Elements,C12559,Storung,D12559)</f>
        <v>140</v>
      </c>
      <c r="H12559" s="4"/>
      <c r="I12559" s="4"/>
      <c r="J12559" s="5"/>
    </row>
    <row r="12560" spans="1:10" x14ac:dyDescent="0.25">
      <c r="A12560" s="4">
        <v>44154.924340277779</v>
      </c>
      <c r="B12560" t="str">
        <f t="shared" si="25435"/>
        <v>CONV_ZONE</v>
      </c>
      <c r="C12560">
        <v>6000</v>
      </c>
      <c r="D12560" t="str">
        <f t="shared" si="25408"/>
        <v xml:space="preserve">Zutritt ist erlaubt </v>
      </c>
      <c r="E12560">
        <f t="shared" ref="E12560" si="25512">COUNTIF(Elements,$C12560)</f>
        <v>385</v>
      </c>
      <c r="F12560">
        <f t="shared" ref="F12560" si="25513">COUNTIFS(Elements,C12560,Storung,D12560)</f>
        <v>97</v>
      </c>
      <c r="H12560" s="4"/>
      <c r="I12560" s="4"/>
      <c r="J12560" s="5"/>
    </row>
    <row r="12561" spans="1:10" x14ac:dyDescent="0.25">
      <c r="A12561" s="4">
        <v>44154.809664351851</v>
      </c>
      <c r="B12561" t="str">
        <f t="shared" si="25435"/>
        <v>CONV_ZONE</v>
      </c>
      <c r="C12561">
        <v>6000</v>
      </c>
      <c r="D12561" t="str">
        <f t="shared" si="25408"/>
        <v xml:space="preserve">Zutritt ist erlaubt </v>
      </c>
      <c r="E12561">
        <f t="shared" ref="E12561" si="25514">COUNTIF(Elements,$C12561)</f>
        <v>385</v>
      </c>
      <c r="F12561">
        <f t="shared" ref="F12561" si="25515">COUNTIFS(Elements,C12561,Storung,D12561)</f>
        <v>97</v>
      </c>
      <c r="H12561" s="4"/>
      <c r="I12561" s="4"/>
      <c r="J12561" s="5"/>
    </row>
    <row r="12562" spans="1:10" x14ac:dyDescent="0.25">
      <c r="A12562" s="4">
        <v>44154.80740740741</v>
      </c>
      <c r="B12562" t="str">
        <f t="shared" si="25435"/>
        <v>CONV_ZONE</v>
      </c>
      <c r="C12562">
        <v>6000</v>
      </c>
      <c r="D12562" t="str">
        <f t="shared" si="25408"/>
        <v xml:space="preserve">Zutritt ist erlaubt </v>
      </c>
      <c r="E12562">
        <f t="shared" ref="E12562" si="25516">COUNTIF(Elements,$C12562)</f>
        <v>385</v>
      </c>
      <c r="F12562">
        <f t="shared" ref="F12562" si="25517">COUNTIFS(Elements,C12562,Storung,D12562)</f>
        <v>97</v>
      </c>
      <c r="H12562" s="4"/>
      <c r="I12562" s="4"/>
      <c r="J12562" s="5"/>
    </row>
    <row r="12563" spans="1:10" x14ac:dyDescent="0.25">
      <c r="A12563" s="4">
        <v>44154.647326388891</v>
      </c>
      <c r="B12563" t="str">
        <f t="shared" si="25435"/>
        <v>CONV_ZONE</v>
      </c>
      <c r="C12563">
        <v>8320</v>
      </c>
      <c r="D12563" t="str">
        <f t="shared" si="25408"/>
        <v xml:space="preserve">Zutritt ist erlaubt </v>
      </c>
      <c r="E12563">
        <f t="shared" ref="E12563" si="25518">COUNTIF(Elements,$C12563)</f>
        <v>385</v>
      </c>
      <c r="F12563">
        <f t="shared" ref="F12563" si="25519">COUNTIFS(Elements,C12563,Storung,D12563)</f>
        <v>140</v>
      </c>
      <c r="H12563" s="4"/>
      <c r="I12563" s="4"/>
      <c r="J12563" s="5"/>
    </row>
    <row r="12564" spans="1:10" x14ac:dyDescent="0.25">
      <c r="A12564" s="4">
        <v>44154.636574074073</v>
      </c>
      <c r="B12564" t="str">
        <f t="shared" si="25435"/>
        <v>CONV_ZONE</v>
      </c>
      <c r="C12564">
        <v>8320</v>
      </c>
      <c r="D12564" t="str">
        <f t="shared" si="25408"/>
        <v xml:space="preserve">Zutritt ist erlaubt </v>
      </c>
      <c r="E12564">
        <f t="shared" ref="E12564" si="25520">COUNTIF(Elements,$C12564)</f>
        <v>385</v>
      </c>
      <c r="F12564">
        <f t="shared" ref="F12564" si="25521">COUNTIFS(Elements,C12564,Storung,D12564)</f>
        <v>140</v>
      </c>
      <c r="H12564" s="4"/>
      <c r="I12564" s="4"/>
      <c r="J12564" s="5"/>
    </row>
    <row r="12565" spans="1:10" x14ac:dyDescent="0.25">
      <c r="A12565" s="4">
        <v>44154.441319444442</v>
      </c>
      <c r="B12565" t="str">
        <f t="shared" si="25435"/>
        <v>CONV_ZONE</v>
      </c>
      <c r="C12565">
        <v>8320</v>
      </c>
      <c r="D12565" t="str">
        <f t="shared" si="25408"/>
        <v xml:space="preserve">Zutritt ist erlaubt </v>
      </c>
      <c r="E12565">
        <f t="shared" ref="E12565" si="25522">COUNTIF(Elements,$C12565)</f>
        <v>385</v>
      </c>
      <c r="F12565">
        <f t="shared" ref="F12565" si="25523">COUNTIFS(Elements,C12565,Storung,D12565)</f>
        <v>140</v>
      </c>
      <c r="H12565" s="4"/>
      <c r="I12565" s="4"/>
      <c r="J12565" s="5"/>
    </row>
    <row r="12566" spans="1:10" x14ac:dyDescent="0.25">
      <c r="A12566" s="4">
        <v>44154.433611111112</v>
      </c>
      <c r="B12566" t="str">
        <f t="shared" si="25435"/>
        <v>CONV_ZONE</v>
      </c>
      <c r="C12566">
        <v>6000</v>
      </c>
      <c r="D12566" t="str">
        <f t="shared" si="25408"/>
        <v xml:space="preserve">Zutritt ist erlaubt </v>
      </c>
      <c r="E12566">
        <f t="shared" ref="E12566" si="25524">COUNTIF(Elements,$C12566)</f>
        <v>385</v>
      </c>
      <c r="F12566">
        <f t="shared" ref="F12566" si="25525">COUNTIFS(Elements,C12566,Storung,D12566)</f>
        <v>97</v>
      </c>
      <c r="H12566" s="4"/>
      <c r="I12566" s="4"/>
      <c r="J12566" s="5"/>
    </row>
    <row r="12567" spans="1:10" x14ac:dyDescent="0.25">
      <c r="A12567" s="4">
        <v>44154.422673611109</v>
      </c>
      <c r="B12567" t="str">
        <f t="shared" si="25435"/>
        <v>CONV_ZONE</v>
      </c>
      <c r="C12567">
        <v>6000</v>
      </c>
      <c r="D12567" t="str">
        <f t="shared" si="25408"/>
        <v xml:space="preserve">Zutritt ist erlaubt </v>
      </c>
      <c r="E12567">
        <f t="shared" ref="E12567" si="25526">COUNTIF(Elements,$C12567)</f>
        <v>385</v>
      </c>
      <c r="F12567">
        <f t="shared" ref="F12567" si="25527">COUNTIFS(Elements,C12567,Storung,D12567)</f>
        <v>97</v>
      </c>
      <c r="H12567" s="4"/>
      <c r="I12567" s="4"/>
      <c r="J12567" s="5"/>
    </row>
    <row r="12568" spans="1:10" x14ac:dyDescent="0.25">
      <c r="A12568" s="4">
        <v>44154.349212962959</v>
      </c>
      <c r="B12568" t="str">
        <f t="shared" si="25435"/>
        <v>CONV_ZONE</v>
      </c>
      <c r="C12568">
        <v>6000</v>
      </c>
      <c r="D12568" t="str">
        <f t="shared" si="25408"/>
        <v xml:space="preserve">Zutritt ist erlaubt </v>
      </c>
      <c r="E12568">
        <f t="shared" ref="E12568" si="25528">COUNTIF(Elements,$C12568)</f>
        <v>385</v>
      </c>
      <c r="F12568">
        <f t="shared" ref="F12568" si="25529">COUNTIFS(Elements,C12568,Storung,D12568)</f>
        <v>97</v>
      </c>
      <c r="H12568" s="4"/>
      <c r="I12568" s="4"/>
      <c r="J12568" s="5"/>
    </row>
    <row r="12569" spans="1:10" x14ac:dyDescent="0.25">
      <c r="A12569" s="4">
        <v>44153.944837962961</v>
      </c>
      <c r="B12569" t="str">
        <f t="shared" si="25435"/>
        <v>CONV_ZONE</v>
      </c>
      <c r="C12569">
        <v>6000</v>
      </c>
      <c r="D12569" t="str">
        <f t="shared" si="25408"/>
        <v xml:space="preserve">Zutritt ist erlaubt </v>
      </c>
      <c r="E12569">
        <f t="shared" ref="E12569" si="25530">COUNTIF(Elements,$C12569)</f>
        <v>385</v>
      </c>
      <c r="F12569">
        <f t="shared" ref="F12569" si="25531">COUNTIFS(Elements,C12569,Storung,D12569)</f>
        <v>97</v>
      </c>
      <c r="H12569" s="4"/>
      <c r="I12569" s="4"/>
      <c r="J12569" s="5"/>
    </row>
    <row r="12570" spans="1:10" x14ac:dyDescent="0.25">
      <c r="A12570" s="4">
        <v>44153.761550925927</v>
      </c>
      <c r="B12570" t="str">
        <f t="shared" si="25435"/>
        <v>CONV_ZONE</v>
      </c>
      <c r="C12570">
        <v>6000</v>
      </c>
      <c r="D12570" t="str">
        <f t="shared" si="25408"/>
        <v xml:space="preserve">Zutritt ist erlaubt </v>
      </c>
      <c r="E12570">
        <f t="shared" ref="E12570" si="25532">COUNTIF(Elements,$C12570)</f>
        <v>385</v>
      </c>
      <c r="F12570">
        <f t="shared" ref="F12570" si="25533">COUNTIFS(Elements,C12570,Storung,D12570)</f>
        <v>97</v>
      </c>
      <c r="H12570" s="4"/>
      <c r="I12570" s="4"/>
      <c r="J12570" s="5"/>
    </row>
    <row r="12571" spans="1:10" x14ac:dyDescent="0.25">
      <c r="A12571" s="4">
        <v>44153.573310185187</v>
      </c>
      <c r="B12571" t="str">
        <f t="shared" si="25435"/>
        <v>CONV_ZONE</v>
      </c>
      <c r="C12571">
        <v>6000</v>
      </c>
      <c r="D12571" t="str">
        <f t="shared" si="25408"/>
        <v xml:space="preserve">Zutritt ist erlaubt </v>
      </c>
      <c r="E12571">
        <f t="shared" ref="E12571" si="25534">COUNTIF(Elements,$C12571)</f>
        <v>385</v>
      </c>
      <c r="F12571">
        <f t="shared" ref="F12571" si="25535">COUNTIFS(Elements,C12571,Storung,D12571)</f>
        <v>97</v>
      </c>
      <c r="H12571" s="4"/>
      <c r="I12571" s="4"/>
      <c r="J12571" s="5"/>
    </row>
    <row r="12572" spans="1:10" x14ac:dyDescent="0.25">
      <c r="A12572" s="4">
        <v>44153.57130787037</v>
      </c>
      <c r="B12572" t="str">
        <f t="shared" si="25435"/>
        <v>CONV_ZONE</v>
      </c>
      <c r="C12572">
        <v>6000</v>
      </c>
      <c r="D12572" t="str">
        <f t="shared" si="25408"/>
        <v xml:space="preserve">Zutritt ist erlaubt </v>
      </c>
      <c r="E12572">
        <f t="shared" ref="E12572" si="25536">COUNTIF(Elements,$C12572)</f>
        <v>385</v>
      </c>
      <c r="F12572">
        <f t="shared" ref="F12572" si="25537">COUNTIFS(Elements,C12572,Storung,D12572)</f>
        <v>97</v>
      </c>
      <c r="H12572" s="4"/>
      <c r="I12572" s="4"/>
      <c r="J12572" s="5"/>
    </row>
    <row r="12573" spans="1:10" x14ac:dyDescent="0.25">
      <c r="A12573" s="4">
        <v>44153.571006944447</v>
      </c>
      <c r="B12573" t="str">
        <f t="shared" si="25435"/>
        <v>CONV_ZONE</v>
      </c>
      <c r="C12573">
        <v>8320</v>
      </c>
      <c r="D12573" t="str">
        <f t="shared" ref="D12573:D12636" si="25538">"Zutritt ist erlaubt "</f>
        <v xml:space="preserve">Zutritt ist erlaubt </v>
      </c>
      <c r="E12573">
        <f t="shared" ref="E12573" si="25539">COUNTIF(Elements,$C12573)</f>
        <v>385</v>
      </c>
      <c r="F12573">
        <f t="shared" ref="F12573" si="25540">COUNTIFS(Elements,C12573,Storung,D12573)</f>
        <v>140</v>
      </c>
      <c r="H12573" s="4"/>
      <c r="I12573" s="4"/>
      <c r="J12573" s="5"/>
    </row>
    <row r="12574" spans="1:10" x14ac:dyDescent="0.25">
      <c r="A12574" s="4">
        <v>44153.569814814815</v>
      </c>
      <c r="B12574" t="str">
        <f t="shared" si="25435"/>
        <v>CONV_ZONE</v>
      </c>
      <c r="C12574">
        <v>6000</v>
      </c>
      <c r="D12574" t="str">
        <f t="shared" si="25538"/>
        <v xml:space="preserve">Zutritt ist erlaubt </v>
      </c>
      <c r="E12574">
        <f t="shared" ref="E12574" si="25541">COUNTIF(Elements,$C12574)</f>
        <v>385</v>
      </c>
      <c r="F12574">
        <f t="shared" ref="F12574" si="25542">COUNTIFS(Elements,C12574,Storung,D12574)</f>
        <v>97</v>
      </c>
      <c r="H12574" s="4"/>
      <c r="I12574" s="4"/>
      <c r="J12574" s="5"/>
    </row>
    <row r="12575" spans="1:10" x14ac:dyDescent="0.25">
      <c r="A12575" s="4">
        <v>44153.568761574075</v>
      </c>
      <c r="B12575" t="str">
        <f t="shared" si="25435"/>
        <v>CONV_ZONE</v>
      </c>
      <c r="C12575">
        <v>6000</v>
      </c>
      <c r="D12575" t="str">
        <f t="shared" si="25538"/>
        <v xml:space="preserve">Zutritt ist erlaubt </v>
      </c>
      <c r="E12575">
        <f t="shared" ref="E12575" si="25543">COUNTIF(Elements,$C12575)</f>
        <v>385</v>
      </c>
      <c r="F12575">
        <f t="shared" ref="F12575" si="25544">COUNTIFS(Elements,C12575,Storung,D12575)</f>
        <v>97</v>
      </c>
      <c r="H12575" s="4"/>
      <c r="I12575" s="4"/>
      <c r="J12575" s="5"/>
    </row>
    <row r="12576" spans="1:10" x14ac:dyDescent="0.25">
      <c r="A12576" s="4">
        <v>44153.553506944445</v>
      </c>
      <c r="B12576" t="str">
        <f t="shared" si="25435"/>
        <v>CONV_ZONE</v>
      </c>
      <c r="C12576">
        <v>6000</v>
      </c>
      <c r="D12576" t="str">
        <f t="shared" si="25538"/>
        <v xml:space="preserve">Zutritt ist erlaubt </v>
      </c>
      <c r="E12576">
        <f t="shared" ref="E12576" si="25545">COUNTIF(Elements,$C12576)</f>
        <v>385</v>
      </c>
      <c r="F12576">
        <f t="shared" ref="F12576" si="25546">COUNTIFS(Elements,C12576,Storung,D12576)</f>
        <v>97</v>
      </c>
      <c r="H12576" s="4"/>
      <c r="I12576" s="4"/>
      <c r="J12576" s="5"/>
    </row>
    <row r="12577" spans="1:10" x14ac:dyDescent="0.25">
      <c r="A12577" s="4">
        <v>44153.552222222221</v>
      </c>
      <c r="B12577" t="str">
        <f t="shared" si="25435"/>
        <v>CONV_ZONE</v>
      </c>
      <c r="C12577">
        <v>6000</v>
      </c>
      <c r="D12577" t="str">
        <f t="shared" si="25538"/>
        <v xml:space="preserve">Zutritt ist erlaubt </v>
      </c>
      <c r="E12577">
        <f t="shared" ref="E12577" si="25547">COUNTIF(Elements,$C12577)</f>
        <v>385</v>
      </c>
      <c r="F12577">
        <f t="shared" ref="F12577" si="25548">COUNTIFS(Elements,C12577,Storung,D12577)</f>
        <v>97</v>
      </c>
      <c r="H12577" s="4"/>
      <c r="I12577" s="4"/>
      <c r="J12577" s="5"/>
    </row>
    <row r="12578" spans="1:10" x14ac:dyDescent="0.25">
      <c r="A12578" s="4">
        <v>44153.550844907404</v>
      </c>
      <c r="B12578" t="str">
        <f t="shared" si="25435"/>
        <v>CONV_ZONE</v>
      </c>
      <c r="C12578">
        <v>6000</v>
      </c>
      <c r="D12578" t="str">
        <f t="shared" si="25538"/>
        <v xml:space="preserve">Zutritt ist erlaubt </v>
      </c>
      <c r="E12578">
        <f t="shared" ref="E12578" si="25549">COUNTIF(Elements,$C12578)</f>
        <v>385</v>
      </c>
      <c r="F12578">
        <f t="shared" ref="F12578" si="25550">COUNTIFS(Elements,C12578,Storung,D12578)</f>
        <v>97</v>
      </c>
      <c r="H12578" s="4"/>
      <c r="I12578" s="4"/>
      <c r="J12578" s="5"/>
    </row>
    <row r="12579" spans="1:10" x14ac:dyDescent="0.25">
      <c r="A12579" s="4">
        <v>44153.335300925923</v>
      </c>
      <c r="B12579" t="str">
        <f t="shared" si="25435"/>
        <v>CONV_ZONE</v>
      </c>
      <c r="C12579">
        <v>8320</v>
      </c>
      <c r="D12579" t="str">
        <f t="shared" si="25538"/>
        <v xml:space="preserve">Zutritt ist erlaubt </v>
      </c>
      <c r="E12579">
        <f t="shared" ref="E12579" si="25551">COUNTIF(Elements,$C12579)</f>
        <v>385</v>
      </c>
      <c r="F12579">
        <f t="shared" ref="F12579" si="25552">COUNTIFS(Elements,C12579,Storung,D12579)</f>
        <v>140</v>
      </c>
      <c r="H12579" s="4"/>
      <c r="I12579" s="4"/>
      <c r="J12579" s="5"/>
    </row>
    <row r="12580" spans="1:10" x14ac:dyDescent="0.25">
      <c r="A12580" s="4">
        <v>44153.326331018521</v>
      </c>
      <c r="B12580" t="str">
        <f t="shared" si="25435"/>
        <v>CONV_ZONE</v>
      </c>
      <c r="C12580">
        <v>8320</v>
      </c>
      <c r="D12580" t="str">
        <f t="shared" si="25538"/>
        <v xml:space="preserve">Zutritt ist erlaubt </v>
      </c>
      <c r="E12580">
        <f t="shared" ref="E12580" si="25553">COUNTIF(Elements,$C12580)</f>
        <v>385</v>
      </c>
      <c r="F12580">
        <f t="shared" ref="F12580" si="25554">COUNTIFS(Elements,C12580,Storung,D12580)</f>
        <v>140</v>
      </c>
      <c r="H12580" s="4"/>
      <c r="I12580" s="4"/>
      <c r="J12580" s="5"/>
    </row>
    <row r="12581" spans="1:10" x14ac:dyDescent="0.25">
      <c r="A12581" s="4">
        <v>44153.304560185185</v>
      </c>
      <c r="B12581" t="str">
        <f t="shared" si="25435"/>
        <v>CONV_ZONE</v>
      </c>
      <c r="C12581">
        <v>8320</v>
      </c>
      <c r="D12581" t="str">
        <f t="shared" si="25538"/>
        <v xml:space="preserve">Zutritt ist erlaubt </v>
      </c>
      <c r="E12581">
        <f t="shared" ref="E12581" si="25555">COUNTIF(Elements,$C12581)</f>
        <v>385</v>
      </c>
      <c r="F12581">
        <f t="shared" ref="F12581" si="25556">COUNTIFS(Elements,C12581,Storung,D12581)</f>
        <v>140</v>
      </c>
      <c r="H12581" s="4"/>
      <c r="I12581" s="4"/>
      <c r="J12581" s="5"/>
    </row>
    <row r="12582" spans="1:10" x14ac:dyDescent="0.25">
      <c r="A12582" s="4">
        <v>44153.226689814815</v>
      </c>
      <c r="B12582" t="str">
        <f t="shared" si="25435"/>
        <v>CONV_ZONE</v>
      </c>
      <c r="C12582">
        <v>8320</v>
      </c>
      <c r="D12582" t="str">
        <f t="shared" si="25538"/>
        <v xml:space="preserve">Zutritt ist erlaubt </v>
      </c>
      <c r="E12582">
        <f t="shared" ref="E12582" si="25557">COUNTIF(Elements,$C12582)</f>
        <v>385</v>
      </c>
      <c r="F12582">
        <f t="shared" ref="F12582" si="25558">COUNTIFS(Elements,C12582,Storung,D12582)</f>
        <v>140</v>
      </c>
      <c r="H12582" s="4"/>
      <c r="I12582" s="4"/>
      <c r="J12582" s="5"/>
    </row>
    <row r="12583" spans="1:10" x14ac:dyDescent="0.25">
      <c r="A12583" s="4">
        <v>44153.225775462961</v>
      </c>
      <c r="B12583" t="str">
        <f t="shared" si="25435"/>
        <v>CONV_ZONE</v>
      </c>
      <c r="C12583">
        <v>8320</v>
      </c>
      <c r="D12583" t="str">
        <f t="shared" si="25538"/>
        <v xml:space="preserve">Zutritt ist erlaubt </v>
      </c>
      <c r="E12583">
        <f t="shared" ref="E12583" si="25559">COUNTIF(Elements,$C12583)</f>
        <v>385</v>
      </c>
      <c r="F12583">
        <f t="shared" ref="F12583" si="25560">COUNTIFS(Elements,C12583,Storung,D12583)</f>
        <v>140</v>
      </c>
      <c r="H12583" s="4"/>
      <c r="I12583" s="4"/>
      <c r="J12583" s="5"/>
    </row>
    <row r="12584" spans="1:10" x14ac:dyDescent="0.25">
      <c r="A12584" s="4">
        <v>44153.068796296298</v>
      </c>
      <c r="B12584" t="str">
        <f t="shared" si="25435"/>
        <v>CONV_ZONE</v>
      </c>
      <c r="C12584">
        <v>6000</v>
      </c>
      <c r="D12584" t="str">
        <f t="shared" si="25538"/>
        <v xml:space="preserve">Zutritt ist erlaubt </v>
      </c>
      <c r="E12584">
        <f t="shared" ref="E12584" si="25561">COUNTIF(Elements,$C12584)</f>
        <v>385</v>
      </c>
      <c r="F12584">
        <f t="shared" ref="F12584" si="25562">COUNTIFS(Elements,C12584,Storung,D12584)</f>
        <v>97</v>
      </c>
      <c r="H12584" s="4"/>
      <c r="I12584" s="4"/>
      <c r="J12584" s="5"/>
    </row>
    <row r="12585" spans="1:10" x14ac:dyDescent="0.25">
      <c r="A12585" s="4">
        <v>44152.642835648148</v>
      </c>
      <c r="B12585" t="str">
        <f t="shared" si="25435"/>
        <v>CONV_ZONE</v>
      </c>
      <c r="C12585">
        <v>8320</v>
      </c>
      <c r="D12585" t="str">
        <f t="shared" si="25538"/>
        <v xml:space="preserve">Zutritt ist erlaubt </v>
      </c>
      <c r="E12585">
        <f t="shared" ref="E12585" si="25563">COUNTIF(Elements,$C12585)</f>
        <v>385</v>
      </c>
      <c r="F12585">
        <f t="shared" ref="F12585" si="25564">COUNTIFS(Elements,C12585,Storung,D12585)</f>
        <v>140</v>
      </c>
      <c r="H12585" s="4"/>
      <c r="I12585" s="4"/>
      <c r="J12585" s="5"/>
    </row>
    <row r="12586" spans="1:10" x14ac:dyDescent="0.25">
      <c r="A12586" s="4">
        <v>44152.608657407407</v>
      </c>
      <c r="B12586" t="str">
        <f t="shared" ref="B12586:B12649" si="25565">"CONV_ZONE"</f>
        <v>CONV_ZONE</v>
      </c>
      <c r="C12586">
        <v>8320</v>
      </c>
      <c r="D12586" t="str">
        <f t="shared" si="25538"/>
        <v xml:space="preserve">Zutritt ist erlaubt </v>
      </c>
      <c r="E12586">
        <f t="shared" ref="E12586" si="25566">COUNTIF(Elements,$C12586)</f>
        <v>385</v>
      </c>
      <c r="F12586">
        <f t="shared" ref="F12586" si="25567">COUNTIFS(Elements,C12586,Storung,D12586)</f>
        <v>140</v>
      </c>
      <c r="H12586" s="4"/>
      <c r="I12586" s="4"/>
      <c r="J12586" s="5"/>
    </row>
    <row r="12587" spans="1:10" x14ac:dyDescent="0.25">
      <c r="A12587" s="4">
        <v>44152.593032407407</v>
      </c>
      <c r="B12587" t="str">
        <f t="shared" si="25565"/>
        <v>CONV_ZONE</v>
      </c>
      <c r="C12587">
        <v>8320</v>
      </c>
      <c r="D12587" t="str">
        <f t="shared" si="25538"/>
        <v xml:space="preserve">Zutritt ist erlaubt </v>
      </c>
      <c r="E12587">
        <f t="shared" ref="E12587" si="25568">COUNTIF(Elements,$C12587)</f>
        <v>385</v>
      </c>
      <c r="F12587">
        <f t="shared" ref="F12587" si="25569">COUNTIFS(Elements,C12587,Storung,D12587)</f>
        <v>140</v>
      </c>
      <c r="H12587" s="4"/>
      <c r="I12587" s="4"/>
      <c r="J12587" s="5"/>
    </row>
    <row r="12588" spans="1:10" x14ac:dyDescent="0.25">
      <c r="A12588" s="4">
        <v>44152.489849537036</v>
      </c>
      <c r="B12588" t="str">
        <f t="shared" si="25565"/>
        <v>CONV_ZONE</v>
      </c>
      <c r="C12588">
        <v>6000</v>
      </c>
      <c r="D12588" t="str">
        <f t="shared" si="25538"/>
        <v xml:space="preserve">Zutritt ist erlaubt </v>
      </c>
      <c r="E12588">
        <f t="shared" ref="E12588" si="25570">COUNTIF(Elements,$C12588)</f>
        <v>385</v>
      </c>
      <c r="F12588">
        <f t="shared" ref="F12588" si="25571">COUNTIFS(Elements,C12588,Storung,D12588)</f>
        <v>97</v>
      </c>
      <c r="H12588" s="4"/>
      <c r="I12588" s="4"/>
      <c r="J12588" s="5"/>
    </row>
    <row r="12589" spans="1:10" x14ac:dyDescent="0.25">
      <c r="A12589" s="4">
        <v>44152.448171296295</v>
      </c>
      <c r="B12589" t="str">
        <f t="shared" si="25565"/>
        <v>CONV_ZONE</v>
      </c>
      <c r="C12589">
        <v>6000</v>
      </c>
      <c r="D12589" t="str">
        <f t="shared" si="25538"/>
        <v xml:space="preserve">Zutritt ist erlaubt </v>
      </c>
      <c r="E12589">
        <f t="shared" ref="E12589" si="25572">COUNTIF(Elements,$C12589)</f>
        <v>385</v>
      </c>
      <c r="F12589">
        <f t="shared" ref="F12589" si="25573">COUNTIFS(Elements,C12589,Storung,D12589)</f>
        <v>97</v>
      </c>
      <c r="H12589" s="4"/>
      <c r="I12589" s="4"/>
      <c r="J12589" s="5"/>
    </row>
    <row r="12590" spans="1:10" x14ac:dyDescent="0.25">
      <c r="A12590" s="4">
        <v>44152.421122685184</v>
      </c>
      <c r="B12590" t="str">
        <f t="shared" si="25565"/>
        <v>CONV_ZONE</v>
      </c>
      <c r="C12590">
        <v>8320</v>
      </c>
      <c r="D12590" t="str">
        <f t="shared" si="25538"/>
        <v xml:space="preserve">Zutritt ist erlaubt </v>
      </c>
      <c r="E12590">
        <f t="shared" ref="E12590" si="25574">COUNTIF(Elements,$C12590)</f>
        <v>385</v>
      </c>
      <c r="F12590">
        <f t="shared" ref="F12590" si="25575">COUNTIFS(Elements,C12590,Storung,D12590)</f>
        <v>140</v>
      </c>
      <c r="H12590" s="4"/>
      <c r="I12590" s="4"/>
      <c r="J12590" s="5"/>
    </row>
    <row r="12591" spans="1:10" x14ac:dyDescent="0.25">
      <c r="A12591" s="4">
        <v>44152.411053240743</v>
      </c>
      <c r="B12591" t="str">
        <f t="shared" si="25565"/>
        <v>CONV_ZONE</v>
      </c>
      <c r="C12591">
        <v>8320</v>
      </c>
      <c r="D12591" t="str">
        <f t="shared" si="25538"/>
        <v xml:space="preserve">Zutritt ist erlaubt </v>
      </c>
      <c r="E12591">
        <f t="shared" ref="E12591" si="25576">COUNTIF(Elements,$C12591)</f>
        <v>385</v>
      </c>
      <c r="F12591">
        <f t="shared" ref="F12591" si="25577">COUNTIFS(Elements,C12591,Storung,D12591)</f>
        <v>140</v>
      </c>
      <c r="H12591" s="4"/>
      <c r="I12591" s="4"/>
      <c r="J12591" s="5"/>
    </row>
    <row r="12592" spans="1:10" x14ac:dyDescent="0.25">
      <c r="A12592" s="4">
        <v>44152.341851851852</v>
      </c>
      <c r="B12592" t="str">
        <f t="shared" si="25565"/>
        <v>CONV_ZONE</v>
      </c>
      <c r="C12592">
        <v>8320</v>
      </c>
      <c r="D12592" t="str">
        <f t="shared" si="25538"/>
        <v xml:space="preserve">Zutritt ist erlaubt </v>
      </c>
      <c r="E12592">
        <f t="shared" ref="E12592" si="25578">COUNTIF(Elements,$C12592)</f>
        <v>385</v>
      </c>
      <c r="F12592">
        <f t="shared" ref="F12592" si="25579">COUNTIFS(Elements,C12592,Storung,D12592)</f>
        <v>140</v>
      </c>
      <c r="H12592" s="4"/>
      <c r="I12592" s="4"/>
      <c r="J12592" s="5"/>
    </row>
    <row r="12593" spans="1:10" x14ac:dyDescent="0.25">
      <c r="A12593" s="4">
        <v>44152.332835648151</v>
      </c>
      <c r="B12593" t="str">
        <f t="shared" si="25565"/>
        <v>CONV_ZONE</v>
      </c>
      <c r="C12593">
        <v>8320</v>
      </c>
      <c r="D12593" t="str">
        <f t="shared" si="25538"/>
        <v xml:space="preserve">Zutritt ist erlaubt </v>
      </c>
      <c r="E12593">
        <f t="shared" ref="E12593" si="25580">COUNTIF(Elements,$C12593)</f>
        <v>385</v>
      </c>
      <c r="F12593">
        <f t="shared" ref="F12593" si="25581">COUNTIFS(Elements,C12593,Storung,D12593)</f>
        <v>140</v>
      </c>
      <c r="H12593" s="4"/>
      <c r="I12593" s="4"/>
      <c r="J12593" s="5"/>
    </row>
    <row r="12594" spans="1:10" x14ac:dyDescent="0.25">
      <c r="A12594" s="4">
        <v>44152.330011574071</v>
      </c>
      <c r="B12594" t="str">
        <f t="shared" si="25565"/>
        <v>CONV_ZONE</v>
      </c>
      <c r="C12594">
        <v>8320</v>
      </c>
      <c r="D12594" t="str">
        <f t="shared" si="25538"/>
        <v xml:space="preserve">Zutritt ist erlaubt </v>
      </c>
      <c r="E12594">
        <f t="shared" ref="E12594" si="25582">COUNTIF(Elements,$C12594)</f>
        <v>385</v>
      </c>
      <c r="F12594">
        <f t="shared" ref="F12594" si="25583">COUNTIFS(Elements,C12594,Storung,D12594)</f>
        <v>140</v>
      </c>
      <c r="H12594" s="4"/>
      <c r="I12594" s="4"/>
      <c r="J12594" s="5"/>
    </row>
    <row r="12595" spans="1:10" x14ac:dyDescent="0.25">
      <c r="A12595" s="4">
        <v>44152.32880787037</v>
      </c>
      <c r="B12595" t="str">
        <f t="shared" si="25565"/>
        <v>CONV_ZONE</v>
      </c>
      <c r="C12595">
        <v>8320</v>
      </c>
      <c r="D12595" t="str">
        <f t="shared" si="25538"/>
        <v xml:space="preserve">Zutritt ist erlaubt </v>
      </c>
      <c r="E12595">
        <f t="shared" ref="E12595" si="25584">COUNTIF(Elements,$C12595)</f>
        <v>385</v>
      </c>
      <c r="F12595">
        <f t="shared" ref="F12595" si="25585">COUNTIFS(Elements,C12595,Storung,D12595)</f>
        <v>140</v>
      </c>
      <c r="H12595" s="4"/>
      <c r="I12595" s="4"/>
      <c r="J12595" s="5"/>
    </row>
    <row r="12596" spans="1:10" x14ac:dyDescent="0.25">
      <c r="A12596" s="4">
        <v>44152.311782407407</v>
      </c>
      <c r="B12596" t="str">
        <f t="shared" si="25565"/>
        <v>CONV_ZONE</v>
      </c>
      <c r="C12596">
        <v>8320</v>
      </c>
      <c r="D12596" t="str">
        <f t="shared" si="25538"/>
        <v xml:space="preserve">Zutritt ist erlaubt </v>
      </c>
      <c r="E12596">
        <f t="shared" ref="E12596" si="25586">COUNTIF(Elements,$C12596)</f>
        <v>385</v>
      </c>
      <c r="F12596">
        <f t="shared" ref="F12596" si="25587">COUNTIFS(Elements,C12596,Storung,D12596)</f>
        <v>140</v>
      </c>
      <c r="H12596" s="4"/>
      <c r="I12596" s="4"/>
      <c r="J12596" s="5"/>
    </row>
    <row r="12597" spans="1:10" x14ac:dyDescent="0.25">
      <c r="A12597" s="4">
        <v>44152.300625000003</v>
      </c>
      <c r="B12597" t="str">
        <f t="shared" si="25565"/>
        <v>CONV_ZONE</v>
      </c>
      <c r="C12597">
        <v>6000</v>
      </c>
      <c r="D12597" t="str">
        <f t="shared" si="25538"/>
        <v xml:space="preserve">Zutritt ist erlaubt </v>
      </c>
      <c r="E12597">
        <f t="shared" ref="E12597" si="25588">COUNTIF(Elements,$C12597)</f>
        <v>385</v>
      </c>
      <c r="F12597">
        <f t="shared" ref="F12597" si="25589">COUNTIFS(Elements,C12597,Storung,D12597)</f>
        <v>97</v>
      </c>
      <c r="H12597" s="4"/>
      <c r="I12597" s="4"/>
      <c r="J12597" s="5"/>
    </row>
    <row r="12598" spans="1:10" x14ac:dyDescent="0.25">
      <c r="A12598" s="4">
        <v>44152.268206018518</v>
      </c>
      <c r="B12598" t="str">
        <f t="shared" si="25565"/>
        <v>CONV_ZONE</v>
      </c>
      <c r="C12598">
        <v>8320</v>
      </c>
      <c r="D12598" t="str">
        <f t="shared" si="25538"/>
        <v xml:space="preserve">Zutritt ist erlaubt </v>
      </c>
      <c r="E12598">
        <f t="shared" ref="E12598" si="25590">COUNTIF(Elements,$C12598)</f>
        <v>385</v>
      </c>
      <c r="F12598">
        <f t="shared" ref="F12598" si="25591">COUNTIFS(Elements,C12598,Storung,D12598)</f>
        <v>140</v>
      </c>
      <c r="H12598" s="4"/>
      <c r="I12598" s="4"/>
      <c r="J12598" s="5"/>
    </row>
    <row r="12599" spans="1:10" x14ac:dyDescent="0.25">
      <c r="A12599" s="4">
        <v>44152.113437499997</v>
      </c>
      <c r="B12599" t="str">
        <f t="shared" si="25565"/>
        <v>CONV_ZONE</v>
      </c>
      <c r="C12599">
        <v>8320</v>
      </c>
      <c r="D12599" t="str">
        <f t="shared" si="25538"/>
        <v xml:space="preserve">Zutritt ist erlaubt </v>
      </c>
      <c r="E12599">
        <f t="shared" ref="E12599" si="25592">COUNTIF(Elements,$C12599)</f>
        <v>385</v>
      </c>
      <c r="F12599">
        <f t="shared" ref="F12599" si="25593">COUNTIFS(Elements,C12599,Storung,D12599)</f>
        <v>140</v>
      </c>
      <c r="H12599" s="4"/>
      <c r="I12599" s="4"/>
      <c r="J12599" s="5"/>
    </row>
    <row r="12600" spans="1:10" x14ac:dyDescent="0.25">
      <c r="A12600" s="4">
        <v>44152.111805555556</v>
      </c>
      <c r="B12600" t="str">
        <f t="shared" si="25565"/>
        <v>CONV_ZONE</v>
      </c>
      <c r="C12600">
        <v>8320</v>
      </c>
      <c r="D12600" t="str">
        <f t="shared" si="25538"/>
        <v xml:space="preserve">Zutritt ist erlaubt </v>
      </c>
      <c r="E12600">
        <f t="shared" ref="E12600" si="25594">COUNTIF(Elements,$C12600)</f>
        <v>385</v>
      </c>
      <c r="F12600">
        <f t="shared" ref="F12600" si="25595">COUNTIFS(Elements,C12600,Storung,D12600)</f>
        <v>140</v>
      </c>
      <c r="H12600" s="4"/>
      <c r="I12600" s="4"/>
      <c r="J12600" s="5"/>
    </row>
    <row r="12601" spans="1:10" x14ac:dyDescent="0.25">
      <c r="A12601" s="4">
        <v>44152.107037037036</v>
      </c>
      <c r="B12601" t="str">
        <f t="shared" si="25565"/>
        <v>CONV_ZONE</v>
      </c>
      <c r="C12601">
        <v>8320</v>
      </c>
      <c r="D12601" t="str">
        <f t="shared" si="25538"/>
        <v xml:space="preserve">Zutritt ist erlaubt </v>
      </c>
      <c r="E12601">
        <f t="shared" ref="E12601" si="25596">COUNTIF(Elements,$C12601)</f>
        <v>385</v>
      </c>
      <c r="F12601">
        <f t="shared" ref="F12601" si="25597">COUNTIFS(Elements,C12601,Storung,D12601)</f>
        <v>140</v>
      </c>
      <c r="H12601" s="4"/>
      <c r="I12601" s="4"/>
      <c r="J12601" s="5"/>
    </row>
    <row r="12602" spans="1:10" x14ac:dyDescent="0.25">
      <c r="A12602" s="4">
        <v>44152.106041666666</v>
      </c>
      <c r="B12602" t="str">
        <f t="shared" si="25565"/>
        <v>CONV_ZONE</v>
      </c>
      <c r="C12602">
        <v>8320</v>
      </c>
      <c r="D12602" t="str">
        <f t="shared" si="25538"/>
        <v xml:space="preserve">Zutritt ist erlaubt </v>
      </c>
      <c r="E12602">
        <f t="shared" ref="E12602" si="25598">COUNTIF(Elements,$C12602)</f>
        <v>385</v>
      </c>
      <c r="F12602">
        <f t="shared" ref="F12602" si="25599">COUNTIFS(Elements,C12602,Storung,D12602)</f>
        <v>140</v>
      </c>
      <c r="H12602" s="4"/>
      <c r="I12602" s="4"/>
      <c r="J12602" s="5"/>
    </row>
    <row r="12603" spans="1:10" x14ac:dyDescent="0.25">
      <c r="A12603" s="4">
        <v>44152.003240740742</v>
      </c>
      <c r="B12603" t="str">
        <f t="shared" si="25565"/>
        <v>CONV_ZONE</v>
      </c>
      <c r="C12603">
        <v>6000</v>
      </c>
      <c r="D12603" t="str">
        <f t="shared" si="25538"/>
        <v xml:space="preserve">Zutritt ist erlaubt </v>
      </c>
      <c r="E12603">
        <f t="shared" ref="E12603" si="25600">COUNTIF(Elements,$C12603)</f>
        <v>385</v>
      </c>
      <c r="F12603">
        <f t="shared" ref="F12603" si="25601">COUNTIFS(Elements,C12603,Storung,D12603)</f>
        <v>97</v>
      </c>
      <c r="H12603" s="4"/>
      <c r="I12603" s="4"/>
      <c r="J12603" s="5"/>
    </row>
    <row r="12604" spans="1:10" x14ac:dyDescent="0.25">
      <c r="A12604" s="4">
        <v>44151.932175925926</v>
      </c>
      <c r="B12604" t="str">
        <f t="shared" si="25565"/>
        <v>CONV_ZONE</v>
      </c>
      <c r="C12604">
        <v>8320</v>
      </c>
      <c r="D12604" t="str">
        <f t="shared" si="25538"/>
        <v xml:space="preserve">Zutritt ist erlaubt </v>
      </c>
      <c r="E12604">
        <f t="shared" ref="E12604" si="25602">COUNTIF(Elements,$C12604)</f>
        <v>385</v>
      </c>
      <c r="F12604">
        <f t="shared" ref="F12604" si="25603">COUNTIFS(Elements,C12604,Storung,D12604)</f>
        <v>140</v>
      </c>
      <c r="H12604" s="4"/>
      <c r="I12604" s="4"/>
      <c r="J12604" s="5"/>
    </row>
    <row r="12605" spans="1:10" x14ac:dyDescent="0.25">
      <c r="A12605" s="4">
        <v>44151.928518518522</v>
      </c>
      <c r="B12605" t="str">
        <f t="shared" si="25565"/>
        <v>CONV_ZONE</v>
      </c>
      <c r="C12605">
        <v>6000</v>
      </c>
      <c r="D12605" t="str">
        <f t="shared" si="25538"/>
        <v xml:space="preserve">Zutritt ist erlaubt </v>
      </c>
      <c r="E12605">
        <f t="shared" ref="E12605" si="25604">COUNTIF(Elements,$C12605)</f>
        <v>385</v>
      </c>
      <c r="F12605">
        <f t="shared" ref="F12605" si="25605">COUNTIFS(Elements,C12605,Storung,D12605)</f>
        <v>97</v>
      </c>
      <c r="H12605" s="4"/>
      <c r="I12605" s="4"/>
      <c r="J12605" s="5"/>
    </row>
    <row r="12606" spans="1:10" x14ac:dyDescent="0.25">
      <c r="A12606" s="4">
        <v>44151.792002314818</v>
      </c>
      <c r="B12606" t="str">
        <f t="shared" si="25565"/>
        <v>CONV_ZONE</v>
      </c>
      <c r="C12606">
        <v>6000</v>
      </c>
      <c r="D12606" t="str">
        <f t="shared" si="25538"/>
        <v xml:space="preserve">Zutritt ist erlaubt </v>
      </c>
      <c r="E12606">
        <f t="shared" ref="E12606" si="25606">COUNTIF(Elements,$C12606)</f>
        <v>385</v>
      </c>
      <c r="F12606">
        <f t="shared" ref="F12606" si="25607">COUNTIFS(Elements,C12606,Storung,D12606)</f>
        <v>97</v>
      </c>
      <c r="H12606" s="4"/>
      <c r="I12606" s="4"/>
      <c r="J12606" s="5"/>
    </row>
    <row r="12607" spans="1:10" x14ac:dyDescent="0.25">
      <c r="A12607" s="4">
        <v>44151.720289351855</v>
      </c>
      <c r="B12607" t="str">
        <f t="shared" si="25565"/>
        <v>CONV_ZONE</v>
      </c>
      <c r="C12607">
        <v>8320</v>
      </c>
      <c r="D12607" t="str">
        <f t="shared" si="25538"/>
        <v xml:space="preserve">Zutritt ist erlaubt </v>
      </c>
      <c r="E12607">
        <f t="shared" ref="E12607" si="25608">COUNTIF(Elements,$C12607)</f>
        <v>385</v>
      </c>
      <c r="F12607">
        <f t="shared" ref="F12607" si="25609">COUNTIFS(Elements,C12607,Storung,D12607)</f>
        <v>140</v>
      </c>
      <c r="H12607" s="4"/>
      <c r="I12607" s="4"/>
      <c r="J12607" s="5"/>
    </row>
    <row r="12608" spans="1:10" x14ac:dyDescent="0.25">
      <c r="A12608" s="4">
        <v>44151.717766203707</v>
      </c>
      <c r="B12608" t="str">
        <f t="shared" si="25565"/>
        <v>CONV_ZONE</v>
      </c>
      <c r="C12608">
        <v>8320</v>
      </c>
      <c r="D12608" t="str">
        <f t="shared" si="25538"/>
        <v xml:space="preserve">Zutritt ist erlaubt </v>
      </c>
      <c r="E12608">
        <f t="shared" ref="E12608" si="25610">COUNTIF(Elements,$C12608)</f>
        <v>385</v>
      </c>
      <c r="F12608">
        <f t="shared" ref="F12608" si="25611">COUNTIFS(Elements,C12608,Storung,D12608)</f>
        <v>140</v>
      </c>
      <c r="H12608" s="4"/>
      <c r="I12608" s="4"/>
      <c r="J12608" s="5"/>
    </row>
    <row r="12609" spans="1:10" x14ac:dyDescent="0.25">
      <c r="A12609" s="4">
        <v>44151.716006944444</v>
      </c>
      <c r="B12609" t="str">
        <f t="shared" si="25565"/>
        <v>CONV_ZONE</v>
      </c>
      <c r="C12609">
        <v>8320</v>
      </c>
      <c r="D12609" t="str">
        <f t="shared" si="25538"/>
        <v xml:space="preserve">Zutritt ist erlaubt </v>
      </c>
      <c r="E12609">
        <f t="shared" ref="E12609" si="25612">COUNTIF(Elements,$C12609)</f>
        <v>385</v>
      </c>
      <c r="F12609">
        <f t="shared" ref="F12609" si="25613">COUNTIFS(Elements,C12609,Storung,D12609)</f>
        <v>140</v>
      </c>
      <c r="H12609" s="4"/>
      <c r="I12609" s="4"/>
      <c r="J12609" s="5"/>
    </row>
    <row r="12610" spans="1:10" x14ac:dyDescent="0.25">
      <c r="A12610" s="4">
        <v>44151.709224537037</v>
      </c>
      <c r="B12610" t="str">
        <f t="shared" si="25565"/>
        <v>CONV_ZONE</v>
      </c>
      <c r="C12610">
        <v>8320</v>
      </c>
      <c r="D12610" t="str">
        <f t="shared" si="25538"/>
        <v xml:space="preserve">Zutritt ist erlaubt </v>
      </c>
      <c r="E12610">
        <f t="shared" ref="E12610" si="25614">COUNTIF(Elements,$C12610)</f>
        <v>385</v>
      </c>
      <c r="F12610">
        <f t="shared" ref="F12610" si="25615">COUNTIFS(Elements,C12610,Storung,D12610)</f>
        <v>140</v>
      </c>
      <c r="H12610" s="4"/>
      <c r="I12610" s="4"/>
      <c r="J12610" s="5"/>
    </row>
    <row r="12611" spans="1:10" x14ac:dyDescent="0.25">
      <c r="A12611" s="4">
        <v>44151.702893518515</v>
      </c>
      <c r="B12611" t="str">
        <f t="shared" si="25565"/>
        <v>CONV_ZONE</v>
      </c>
      <c r="C12611">
        <v>8320</v>
      </c>
      <c r="D12611" t="str">
        <f t="shared" si="25538"/>
        <v xml:space="preserve">Zutritt ist erlaubt </v>
      </c>
      <c r="E12611">
        <f t="shared" ref="E12611" si="25616">COUNTIF(Elements,$C12611)</f>
        <v>385</v>
      </c>
      <c r="F12611">
        <f t="shared" ref="F12611" si="25617">COUNTIFS(Elements,C12611,Storung,D12611)</f>
        <v>140</v>
      </c>
      <c r="H12611" s="4"/>
      <c r="I12611" s="4"/>
      <c r="J12611" s="5"/>
    </row>
    <row r="12612" spans="1:10" x14ac:dyDescent="0.25">
      <c r="A12612" s="4">
        <v>44151.690196759257</v>
      </c>
      <c r="B12612" t="str">
        <f t="shared" si="25565"/>
        <v>CONV_ZONE</v>
      </c>
      <c r="C12612">
        <v>8320</v>
      </c>
      <c r="D12612" t="str">
        <f t="shared" si="25538"/>
        <v xml:space="preserve">Zutritt ist erlaubt </v>
      </c>
      <c r="E12612">
        <f t="shared" ref="E12612" si="25618">COUNTIF(Elements,$C12612)</f>
        <v>385</v>
      </c>
      <c r="F12612">
        <f t="shared" ref="F12612" si="25619">COUNTIFS(Elements,C12612,Storung,D12612)</f>
        <v>140</v>
      </c>
      <c r="H12612" s="4"/>
      <c r="I12612" s="4"/>
      <c r="J12612" s="5"/>
    </row>
    <row r="12613" spans="1:10" x14ac:dyDescent="0.25">
      <c r="A12613" s="4">
        <v>44151.68246527778</v>
      </c>
      <c r="B12613" t="str">
        <f t="shared" si="25565"/>
        <v>CONV_ZONE</v>
      </c>
      <c r="C12613">
        <v>6000</v>
      </c>
      <c r="D12613" t="str">
        <f t="shared" si="25538"/>
        <v xml:space="preserve">Zutritt ist erlaubt </v>
      </c>
      <c r="E12613">
        <f t="shared" ref="E12613" si="25620">COUNTIF(Elements,$C12613)</f>
        <v>385</v>
      </c>
      <c r="F12613">
        <f t="shared" ref="F12613" si="25621">COUNTIFS(Elements,C12613,Storung,D12613)</f>
        <v>97</v>
      </c>
      <c r="H12613" s="4"/>
      <c r="I12613" s="4"/>
      <c r="J12613" s="5"/>
    </row>
    <row r="12614" spans="1:10" x14ac:dyDescent="0.25">
      <c r="A12614" s="4">
        <v>44151.681620370371</v>
      </c>
      <c r="B12614" t="str">
        <f t="shared" si="25565"/>
        <v>CONV_ZONE</v>
      </c>
      <c r="C12614">
        <v>8320</v>
      </c>
      <c r="D12614" t="str">
        <f t="shared" si="25538"/>
        <v xml:space="preserve">Zutritt ist erlaubt </v>
      </c>
      <c r="E12614">
        <f t="shared" ref="E12614" si="25622">COUNTIF(Elements,$C12614)</f>
        <v>385</v>
      </c>
      <c r="F12614">
        <f t="shared" ref="F12614" si="25623">COUNTIFS(Elements,C12614,Storung,D12614)</f>
        <v>140</v>
      </c>
      <c r="H12614" s="4"/>
      <c r="I12614" s="4"/>
      <c r="J12614" s="5"/>
    </row>
    <row r="12615" spans="1:10" x14ac:dyDescent="0.25">
      <c r="A12615" s="4">
        <v>44151.679826388892</v>
      </c>
      <c r="B12615" t="str">
        <f t="shared" si="25565"/>
        <v>CONV_ZONE</v>
      </c>
      <c r="C12615">
        <v>8320</v>
      </c>
      <c r="D12615" t="str">
        <f t="shared" si="25538"/>
        <v xml:space="preserve">Zutritt ist erlaubt </v>
      </c>
      <c r="E12615">
        <f t="shared" ref="E12615" si="25624">COUNTIF(Elements,$C12615)</f>
        <v>385</v>
      </c>
      <c r="F12615">
        <f t="shared" ref="F12615" si="25625">COUNTIFS(Elements,C12615,Storung,D12615)</f>
        <v>140</v>
      </c>
      <c r="H12615" s="4"/>
      <c r="I12615" s="4"/>
      <c r="J12615" s="5"/>
    </row>
    <row r="12616" spans="1:10" x14ac:dyDescent="0.25">
      <c r="A12616" s="4">
        <v>44151.67392361111</v>
      </c>
      <c r="B12616" t="str">
        <f t="shared" si="25565"/>
        <v>CONV_ZONE</v>
      </c>
      <c r="C12616">
        <v>6000</v>
      </c>
      <c r="D12616" t="str">
        <f t="shared" si="25538"/>
        <v xml:space="preserve">Zutritt ist erlaubt </v>
      </c>
      <c r="E12616">
        <f t="shared" ref="E12616" si="25626">COUNTIF(Elements,$C12616)</f>
        <v>385</v>
      </c>
      <c r="F12616">
        <f t="shared" ref="F12616" si="25627">COUNTIFS(Elements,C12616,Storung,D12616)</f>
        <v>97</v>
      </c>
      <c r="H12616" s="4"/>
      <c r="I12616" s="4"/>
      <c r="J12616" s="5"/>
    </row>
    <row r="12617" spans="1:10" x14ac:dyDescent="0.25">
      <c r="A12617" s="4">
        <v>44151.673645833333</v>
      </c>
      <c r="B12617" t="str">
        <f t="shared" si="25565"/>
        <v>CONV_ZONE</v>
      </c>
      <c r="C12617">
        <v>6000</v>
      </c>
      <c r="D12617" t="str">
        <f t="shared" si="25538"/>
        <v xml:space="preserve">Zutritt ist erlaubt </v>
      </c>
      <c r="E12617">
        <f t="shared" ref="E12617" si="25628">COUNTIF(Elements,$C12617)</f>
        <v>385</v>
      </c>
      <c r="F12617">
        <f t="shared" ref="F12617" si="25629">COUNTIFS(Elements,C12617,Storung,D12617)</f>
        <v>97</v>
      </c>
      <c r="H12617" s="4"/>
      <c r="I12617" s="4"/>
      <c r="J12617" s="5"/>
    </row>
    <row r="12618" spans="1:10" x14ac:dyDescent="0.25">
      <c r="A12618" s="4">
        <v>44151.666018518517</v>
      </c>
      <c r="B12618" t="str">
        <f t="shared" si="25565"/>
        <v>CONV_ZONE</v>
      </c>
      <c r="C12618">
        <v>8320</v>
      </c>
      <c r="D12618" t="str">
        <f t="shared" si="25538"/>
        <v xml:space="preserve">Zutritt ist erlaubt </v>
      </c>
      <c r="E12618">
        <f t="shared" ref="E12618" si="25630">COUNTIF(Elements,$C12618)</f>
        <v>385</v>
      </c>
      <c r="F12618">
        <f t="shared" ref="F12618" si="25631">COUNTIFS(Elements,C12618,Storung,D12618)</f>
        <v>140</v>
      </c>
      <c r="H12618" s="4"/>
      <c r="I12618" s="4"/>
      <c r="J12618" s="5"/>
    </row>
    <row r="12619" spans="1:10" x14ac:dyDescent="0.25">
      <c r="A12619" s="4">
        <v>44151.61478009259</v>
      </c>
      <c r="B12619" t="str">
        <f t="shared" si="25565"/>
        <v>CONV_ZONE</v>
      </c>
      <c r="C12619">
        <v>8320</v>
      </c>
      <c r="D12619" t="str">
        <f t="shared" si="25538"/>
        <v xml:space="preserve">Zutritt ist erlaubt </v>
      </c>
      <c r="E12619">
        <f t="shared" ref="E12619" si="25632">COUNTIF(Elements,$C12619)</f>
        <v>385</v>
      </c>
      <c r="F12619">
        <f t="shared" ref="F12619" si="25633">COUNTIFS(Elements,C12619,Storung,D12619)</f>
        <v>140</v>
      </c>
      <c r="H12619" s="4"/>
      <c r="I12619" s="4"/>
      <c r="J12619" s="5"/>
    </row>
    <row r="12620" spans="1:10" x14ac:dyDescent="0.25">
      <c r="A12620" s="4">
        <v>44151.601550925923</v>
      </c>
      <c r="B12620" t="str">
        <f t="shared" si="25565"/>
        <v>CONV_ZONE</v>
      </c>
      <c r="C12620">
        <v>8320</v>
      </c>
      <c r="D12620" t="str">
        <f t="shared" si="25538"/>
        <v xml:space="preserve">Zutritt ist erlaubt </v>
      </c>
      <c r="E12620">
        <f t="shared" ref="E12620" si="25634">COUNTIF(Elements,$C12620)</f>
        <v>385</v>
      </c>
      <c r="F12620">
        <f t="shared" ref="F12620" si="25635">COUNTIFS(Elements,C12620,Storung,D12620)</f>
        <v>140</v>
      </c>
      <c r="H12620" s="4"/>
      <c r="I12620" s="4"/>
      <c r="J12620" s="5"/>
    </row>
    <row r="12621" spans="1:10" x14ac:dyDescent="0.25">
      <c r="A12621" s="4">
        <v>44151.599108796298</v>
      </c>
      <c r="B12621" t="str">
        <f t="shared" si="25565"/>
        <v>CONV_ZONE</v>
      </c>
      <c r="C12621">
        <v>8320</v>
      </c>
      <c r="D12621" t="str">
        <f t="shared" si="25538"/>
        <v xml:space="preserve">Zutritt ist erlaubt </v>
      </c>
      <c r="E12621">
        <f t="shared" ref="E12621" si="25636">COUNTIF(Elements,$C12621)</f>
        <v>385</v>
      </c>
      <c r="F12621">
        <f t="shared" ref="F12621" si="25637">COUNTIFS(Elements,C12621,Storung,D12621)</f>
        <v>140</v>
      </c>
      <c r="H12621" s="4"/>
      <c r="I12621" s="4"/>
      <c r="J12621" s="5"/>
    </row>
    <row r="12622" spans="1:10" x14ac:dyDescent="0.25">
      <c r="A12622" s="4">
        <v>44151.598287037035</v>
      </c>
      <c r="B12622" t="str">
        <f t="shared" si="25565"/>
        <v>CONV_ZONE</v>
      </c>
      <c r="C12622">
        <v>8320</v>
      </c>
      <c r="D12622" t="str">
        <f t="shared" si="25538"/>
        <v xml:space="preserve">Zutritt ist erlaubt </v>
      </c>
      <c r="E12622">
        <f t="shared" ref="E12622" si="25638">COUNTIF(Elements,$C12622)</f>
        <v>385</v>
      </c>
      <c r="F12622">
        <f t="shared" ref="F12622" si="25639">COUNTIFS(Elements,C12622,Storung,D12622)</f>
        <v>140</v>
      </c>
      <c r="H12622" s="4"/>
      <c r="I12622" s="4"/>
      <c r="J12622" s="5"/>
    </row>
    <row r="12623" spans="1:10" x14ac:dyDescent="0.25">
      <c r="A12623" s="4">
        <v>44151.591111111113</v>
      </c>
      <c r="B12623" t="str">
        <f t="shared" si="25565"/>
        <v>CONV_ZONE</v>
      </c>
      <c r="C12623">
        <v>8320</v>
      </c>
      <c r="D12623" t="str">
        <f t="shared" si="25538"/>
        <v xml:space="preserve">Zutritt ist erlaubt </v>
      </c>
      <c r="E12623">
        <f t="shared" ref="E12623" si="25640">COUNTIF(Elements,$C12623)</f>
        <v>385</v>
      </c>
      <c r="F12623">
        <f t="shared" ref="F12623" si="25641">COUNTIFS(Elements,C12623,Storung,D12623)</f>
        <v>140</v>
      </c>
      <c r="H12623" s="4"/>
      <c r="I12623" s="4"/>
      <c r="J12623" s="5"/>
    </row>
    <row r="12624" spans="1:10" x14ac:dyDescent="0.25">
      <c r="A12624" s="4">
        <v>44151.590567129628</v>
      </c>
      <c r="B12624" t="str">
        <f t="shared" si="25565"/>
        <v>CONV_ZONE</v>
      </c>
      <c r="C12624">
        <v>8320</v>
      </c>
      <c r="D12624" t="str">
        <f t="shared" si="25538"/>
        <v xml:space="preserve">Zutritt ist erlaubt </v>
      </c>
      <c r="E12624">
        <f t="shared" ref="E12624" si="25642">COUNTIF(Elements,$C12624)</f>
        <v>385</v>
      </c>
      <c r="F12624">
        <f t="shared" ref="F12624" si="25643">COUNTIFS(Elements,C12624,Storung,D12624)</f>
        <v>140</v>
      </c>
      <c r="H12624" s="4"/>
      <c r="I12624" s="4"/>
      <c r="J12624" s="5"/>
    </row>
    <row r="12625" spans="1:10" x14ac:dyDescent="0.25">
      <c r="A12625" s="4">
        <v>44151.589780092596</v>
      </c>
      <c r="B12625" t="str">
        <f t="shared" si="25565"/>
        <v>CONV_ZONE</v>
      </c>
      <c r="C12625">
        <v>8320</v>
      </c>
      <c r="D12625" t="str">
        <f t="shared" si="25538"/>
        <v xml:space="preserve">Zutritt ist erlaubt </v>
      </c>
      <c r="E12625">
        <f t="shared" ref="E12625" si="25644">COUNTIF(Elements,$C12625)</f>
        <v>385</v>
      </c>
      <c r="F12625">
        <f t="shared" ref="F12625" si="25645">COUNTIFS(Elements,C12625,Storung,D12625)</f>
        <v>140</v>
      </c>
      <c r="H12625" s="4"/>
      <c r="I12625" s="4"/>
      <c r="J12625" s="5"/>
    </row>
    <row r="12626" spans="1:10" x14ac:dyDescent="0.25">
      <c r="A12626" s="4">
        <v>44151.589502314811</v>
      </c>
      <c r="B12626" t="str">
        <f t="shared" si="25565"/>
        <v>CONV_ZONE</v>
      </c>
      <c r="C12626">
        <v>8320</v>
      </c>
      <c r="D12626" t="str">
        <f t="shared" si="25538"/>
        <v xml:space="preserve">Zutritt ist erlaubt </v>
      </c>
      <c r="E12626">
        <f t="shared" ref="E12626" si="25646">COUNTIF(Elements,$C12626)</f>
        <v>385</v>
      </c>
      <c r="F12626">
        <f t="shared" ref="F12626" si="25647">COUNTIFS(Elements,C12626,Storung,D12626)</f>
        <v>140</v>
      </c>
      <c r="H12626" s="4"/>
      <c r="I12626" s="4"/>
      <c r="J12626" s="5"/>
    </row>
    <row r="12627" spans="1:10" x14ac:dyDescent="0.25">
      <c r="A12627" s="4">
        <v>44151.589108796295</v>
      </c>
      <c r="B12627" t="str">
        <f t="shared" si="25565"/>
        <v>CONV_ZONE</v>
      </c>
      <c r="C12627">
        <v>8320</v>
      </c>
      <c r="D12627" t="str">
        <f t="shared" si="25538"/>
        <v xml:space="preserve">Zutritt ist erlaubt </v>
      </c>
      <c r="E12627">
        <f t="shared" ref="E12627" si="25648">COUNTIF(Elements,$C12627)</f>
        <v>385</v>
      </c>
      <c r="F12627">
        <f t="shared" ref="F12627" si="25649">COUNTIFS(Elements,C12627,Storung,D12627)</f>
        <v>140</v>
      </c>
      <c r="H12627" s="4"/>
      <c r="I12627" s="4"/>
      <c r="J12627" s="5"/>
    </row>
    <row r="12628" spans="1:10" x14ac:dyDescent="0.25">
      <c r="A12628" s="4">
        <v>44151.586967592593</v>
      </c>
      <c r="B12628" t="str">
        <f t="shared" si="25565"/>
        <v>CONV_ZONE</v>
      </c>
      <c r="C12628">
        <v>8320</v>
      </c>
      <c r="D12628" t="str">
        <f t="shared" si="25538"/>
        <v xml:space="preserve">Zutritt ist erlaubt </v>
      </c>
      <c r="E12628">
        <f t="shared" ref="E12628" si="25650">COUNTIF(Elements,$C12628)</f>
        <v>385</v>
      </c>
      <c r="F12628">
        <f t="shared" ref="F12628" si="25651">COUNTIFS(Elements,C12628,Storung,D12628)</f>
        <v>140</v>
      </c>
      <c r="H12628" s="4"/>
      <c r="I12628" s="4"/>
      <c r="J12628" s="5"/>
    </row>
    <row r="12629" spans="1:10" x14ac:dyDescent="0.25">
      <c r="A12629" s="4">
        <v>44151.582326388889</v>
      </c>
      <c r="B12629" t="str">
        <f t="shared" si="25565"/>
        <v>CONV_ZONE</v>
      </c>
      <c r="C12629">
        <v>8320</v>
      </c>
      <c r="D12629" t="str">
        <f t="shared" si="25538"/>
        <v xml:space="preserve">Zutritt ist erlaubt </v>
      </c>
      <c r="E12629">
        <f t="shared" ref="E12629" si="25652">COUNTIF(Elements,$C12629)</f>
        <v>385</v>
      </c>
      <c r="F12629">
        <f t="shared" ref="F12629" si="25653">COUNTIFS(Elements,C12629,Storung,D12629)</f>
        <v>140</v>
      </c>
      <c r="H12629" s="4"/>
      <c r="I12629" s="4"/>
      <c r="J12629" s="5"/>
    </row>
    <row r="12630" spans="1:10" x14ac:dyDescent="0.25">
      <c r="A12630" s="4">
        <v>44151.580439814818</v>
      </c>
      <c r="B12630" t="str">
        <f t="shared" si="25565"/>
        <v>CONV_ZONE</v>
      </c>
      <c r="C12630">
        <v>8320</v>
      </c>
      <c r="D12630" t="str">
        <f t="shared" si="25538"/>
        <v xml:space="preserve">Zutritt ist erlaubt </v>
      </c>
      <c r="E12630">
        <f t="shared" ref="E12630" si="25654">COUNTIF(Elements,$C12630)</f>
        <v>385</v>
      </c>
      <c r="F12630">
        <f t="shared" ref="F12630" si="25655">COUNTIFS(Elements,C12630,Storung,D12630)</f>
        <v>140</v>
      </c>
      <c r="H12630" s="4"/>
      <c r="I12630" s="4"/>
      <c r="J12630" s="5"/>
    </row>
    <row r="12631" spans="1:10" x14ac:dyDescent="0.25">
      <c r="A12631" s="4">
        <v>44151.579976851855</v>
      </c>
      <c r="B12631" t="str">
        <f t="shared" si="25565"/>
        <v>CONV_ZONE</v>
      </c>
      <c r="C12631">
        <v>8320</v>
      </c>
      <c r="D12631" t="str">
        <f t="shared" si="25538"/>
        <v xml:space="preserve">Zutritt ist erlaubt </v>
      </c>
      <c r="E12631">
        <f t="shared" ref="E12631" si="25656">COUNTIF(Elements,$C12631)</f>
        <v>385</v>
      </c>
      <c r="F12631">
        <f t="shared" ref="F12631" si="25657">COUNTIFS(Elements,C12631,Storung,D12631)</f>
        <v>140</v>
      </c>
      <c r="H12631" s="4"/>
      <c r="I12631" s="4"/>
      <c r="J12631" s="5"/>
    </row>
    <row r="12632" spans="1:10" x14ac:dyDescent="0.25">
      <c r="A12632" s="4">
        <v>44151.576921296299</v>
      </c>
      <c r="B12632" t="str">
        <f t="shared" si="25565"/>
        <v>CONV_ZONE</v>
      </c>
      <c r="C12632">
        <v>8320</v>
      </c>
      <c r="D12632" t="str">
        <f t="shared" si="25538"/>
        <v xml:space="preserve">Zutritt ist erlaubt </v>
      </c>
      <c r="E12632">
        <f t="shared" ref="E12632" si="25658">COUNTIF(Elements,$C12632)</f>
        <v>385</v>
      </c>
      <c r="F12632">
        <f t="shared" ref="F12632" si="25659">COUNTIFS(Elements,C12632,Storung,D12632)</f>
        <v>140</v>
      </c>
      <c r="H12632" s="4"/>
      <c r="I12632" s="4"/>
      <c r="J12632" s="5"/>
    </row>
    <row r="12633" spans="1:10" x14ac:dyDescent="0.25">
      <c r="A12633" s="4">
        <v>44151.574918981481</v>
      </c>
      <c r="B12633" t="str">
        <f t="shared" si="25565"/>
        <v>CONV_ZONE</v>
      </c>
      <c r="C12633">
        <v>8320</v>
      </c>
      <c r="D12633" t="str">
        <f t="shared" si="25538"/>
        <v xml:space="preserve">Zutritt ist erlaubt </v>
      </c>
      <c r="E12633">
        <f t="shared" ref="E12633" si="25660">COUNTIF(Elements,$C12633)</f>
        <v>385</v>
      </c>
      <c r="F12633">
        <f t="shared" ref="F12633" si="25661">COUNTIFS(Elements,C12633,Storung,D12633)</f>
        <v>140</v>
      </c>
      <c r="H12633" s="4"/>
      <c r="I12633" s="4"/>
      <c r="J12633" s="5"/>
    </row>
    <row r="12634" spans="1:10" x14ac:dyDescent="0.25">
      <c r="A12634" s="4">
        <v>44151.565567129626</v>
      </c>
      <c r="B12634" t="str">
        <f t="shared" si="25565"/>
        <v>CONV_ZONE</v>
      </c>
      <c r="C12634">
        <v>8320</v>
      </c>
      <c r="D12634" t="str">
        <f t="shared" si="25538"/>
        <v xml:space="preserve">Zutritt ist erlaubt </v>
      </c>
      <c r="E12634">
        <f t="shared" ref="E12634" si="25662">COUNTIF(Elements,$C12634)</f>
        <v>385</v>
      </c>
      <c r="F12634">
        <f t="shared" ref="F12634" si="25663">COUNTIFS(Elements,C12634,Storung,D12634)</f>
        <v>140</v>
      </c>
      <c r="H12634" s="4"/>
      <c r="I12634" s="4"/>
      <c r="J12634" s="5"/>
    </row>
    <row r="12635" spans="1:10" x14ac:dyDescent="0.25">
      <c r="A12635" s="4">
        <v>44151.561249999999</v>
      </c>
      <c r="B12635" t="str">
        <f t="shared" si="25565"/>
        <v>CONV_ZONE</v>
      </c>
      <c r="C12635">
        <v>8320</v>
      </c>
      <c r="D12635" t="str">
        <f t="shared" si="25538"/>
        <v xml:space="preserve">Zutritt ist erlaubt </v>
      </c>
      <c r="E12635">
        <f t="shared" ref="E12635" si="25664">COUNTIF(Elements,$C12635)</f>
        <v>385</v>
      </c>
      <c r="F12635">
        <f t="shared" ref="F12635" si="25665">COUNTIFS(Elements,C12635,Storung,D12635)</f>
        <v>140</v>
      </c>
      <c r="H12635" s="4"/>
      <c r="I12635" s="4"/>
      <c r="J12635" s="5"/>
    </row>
    <row r="12636" spans="1:10" x14ac:dyDescent="0.25">
      <c r="A12636" s="4">
        <v>44151.54347222222</v>
      </c>
      <c r="B12636" t="str">
        <f t="shared" si="25565"/>
        <v>CONV_ZONE</v>
      </c>
      <c r="C12636">
        <v>8320</v>
      </c>
      <c r="D12636" t="str">
        <f t="shared" si="25538"/>
        <v xml:space="preserve">Zutritt ist erlaubt </v>
      </c>
      <c r="E12636">
        <f t="shared" ref="E12636" si="25666">COUNTIF(Elements,$C12636)</f>
        <v>385</v>
      </c>
      <c r="F12636">
        <f t="shared" ref="F12636" si="25667">COUNTIFS(Elements,C12636,Storung,D12636)</f>
        <v>140</v>
      </c>
      <c r="H12636" s="4"/>
      <c r="I12636" s="4"/>
      <c r="J12636" s="5"/>
    </row>
    <row r="12637" spans="1:10" x14ac:dyDescent="0.25">
      <c r="A12637" s="4">
        <v>44151.541886574072</v>
      </c>
      <c r="B12637" t="str">
        <f t="shared" si="25565"/>
        <v>CONV_ZONE</v>
      </c>
      <c r="C12637">
        <v>8320</v>
      </c>
      <c r="D12637" t="str">
        <f t="shared" ref="D12637:D12700" si="25668">"Zutritt ist erlaubt "</f>
        <v xml:space="preserve">Zutritt ist erlaubt </v>
      </c>
      <c r="E12637">
        <f t="shared" ref="E12637" si="25669">COUNTIF(Elements,$C12637)</f>
        <v>385</v>
      </c>
      <c r="F12637">
        <f t="shared" ref="F12637" si="25670">COUNTIFS(Elements,C12637,Storung,D12637)</f>
        <v>140</v>
      </c>
      <c r="H12637" s="4"/>
      <c r="I12637" s="4"/>
      <c r="J12637" s="5"/>
    </row>
    <row r="12638" spans="1:10" x14ac:dyDescent="0.25">
      <c r="A12638" s="4">
        <v>44151.524131944447</v>
      </c>
      <c r="B12638" t="str">
        <f t="shared" si="25565"/>
        <v>CONV_ZONE</v>
      </c>
      <c r="C12638">
        <v>6000</v>
      </c>
      <c r="D12638" t="str">
        <f t="shared" si="25668"/>
        <v xml:space="preserve">Zutritt ist erlaubt </v>
      </c>
      <c r="E12638">
        <f t="shared" ref="E12638" si="25671">COUNTIF(Elements,$C12638)</f>
        <v>385</v>
      </c>
      <c r="F12638">
        <f t="shared" ref="F12638" si="25672">COUNTIFS(Elements,C12638,Storung,D12638)</f>
        <v>97</v>
      </c>
      <c r="H12638" s="4"/>
      <c r="I12638" s="4"/>
      <c r="J12638" s="5"/>
    </row>
    <row r="12639" spans="1:10" x14ac:dyDescent="0.25">
      <c r="A12639" s="4">
        <v>44151.501111111109</v>
      </c>
      <c r="B12639" t="str">
        <f t="shared" si="25565"/>
        <v>CONV_ZONE</v>
      </c>
      <c r="C12639">
        <v>6000</v>
      </c>
      <c r="D12639" t="str">
        <f t="shared" si="25668"/>
        <v xml:space="preserve">Zutritt ist erlaubt </v>
      </c>
      <c r="E12639">
        <f t="shared" ref="E12639" si="25673">COUNTIF(Elements,$C12639)</f>
        <v>385</v>
      </c>
      <c r="F12639">
        <f t="shared" ref="F12639" si="25674">COUNTIFS(Elements,C12639,Storung,D12639)</f>
        <v>97</v>
      </c>
      <c r="H12639" s="4"/>
      <c r="I12639" s="4"/>
      <c r="J12639" s="5"/>
    </row>
    <row r="12640" spans="1:10" x14ac:dyDescent="0.25">
      <c r="A12640" s="4">
        <v>44151.498981481483</v>
      </c>
      <c r="B12640" t="str">
        <f t="shared" si="25565"/>
        <v>CONV_ZONE</v>
      </c>
      <c r="C12640">
        <v>8320</v>
      </c>
      <c r="D12640" t="str">
        <f t="shared" si="25668"/>
        <v xml:space="preserve">Zutritt ist erlaubt </v>
      </c>
      <c r="E12640">
        <f t="shared" ref="E12640" si="25675">COUNTIF(Elements,$C12640)</f>
        <v>385</v>
      </c>
      <c r="F12640">
        <f t="shared" ref="F12640" si="25676">COUNTIFS(Elements,C12640,Storung,D12640)</f>
        <v>140</v>
      </c>
      <c r="H12640" s="4"/>
      <c r="I12640" s="4"/>
      <c r="J12640" s="5"/>
    </row>
    <row r="12641" spans="1:10" x14ac:dyDescent="0.25">
      <c r="A12641" s="4">
        <v>44151.496562499997</v>
      </c>
      <c r="B12641" t="str">
        <f t="shared" si="25565"/>
        <v>CONV_ZONE</v>
      </c>
      <c r="C12641">
        <v>6000</v>
      </c>
      <c r="D12641" t="str">
        <f t="shared" si="25668"/>
        <v xml:space="preserve">Zutritt ist erlaubt </v>
      </c>
      <c r="E12641">
        <f t="shared" ref="E12641" si="25677">COUNTIF(Elements,$C12641)</f>
        <v>385</v>
      </c>
      <c r="F12641">
        <f t="shared" ref="F12641" si="25678">COUNTIFS(Elements,C12641,Storung,D12641)</f>
        <v>97</v>
      </c>
      <c r="H12641" s="4"/>
      <c r="I12641" s="4"/>
      <c r="J12641" s="5"/>
    </row>
    <row r="12642" spans="1:10" x14ac:dyDescent="0.25">
      <c r="A12642" s="4">
        <v>44151.473946759259</v>
      </c>
      <c r="B12642" t="str">
        <f t="shared" si="25565"/>
        <v>CONV_ZONE</v>
      </c>
      <c r="C12642">
        <v>6000</v>
      </c>
      <c r="D12642" t="str">
        <f t="shared" si="25668"/>
        <v xml:space="preserve">Zutritt ist erlaubt </v>
      </c>
      <c r="E12642">
        <f t="shared" ref="E12642" si="25679">COUNTIF(Elements,$C12642)</f>
        <v>385</v>
      </c>
      <c r="F12642">
        <f t="shared" ref="F12642" si="25680">COUNTIFS(Elements,C12642,Storung,D12642)</f>
        <v>97</v>
      </c>
      <c r="H12642" s="4"/>
      <c r="I12642" s="4"/>
      <c r="J12642" s="5"/>
    </row>
    <row r="12643" spans="1:10" x14ac:dyDescent="0.25">
      <c r="A12643" s="4">
        <v>44151.401238425926</v>
      </c>
      <c r="B12643" t="str">
        <f t="shared" si="25565"/>
        <v>CONV_ZONE</v>
      </c>
      <c r="C12643">
        <v>6000</v>
      </c>
      <c r="D12643" t="str">
        <f t="shared" si="25668"/>
        <v xml:space="preserve">Zutritt ist erlaubt </v>
      </c>
      <c r="E12643">
        <f t="shared" ref="E12643" si="25681">COUNTIF(Elements,$C12643)</f>
        <v>385</v>
      </c>
      <c r="F12643">
        <f t="shared" ref="F12643" si="25682">COUNTIFS(Elements,C12643,Storung,D12643)</f>
        <v>97</v>
      </c>
      <c r="H12643" s="4"/>
      <c r="I12643" s="4"/>
      <c r="J12643" s="5"/>
    </row>
    <row r="12644" spans="1:10" x14ac:dyDescent="0.25">
      <c r="A12644" s="4">
        <v>44151.377905092595</v>
      </c>
      <c r="B12644" t="str">
        <f t="shared" si="25565"/>
        <v>CONV_ZONE</v>
      </c>
      <c r="C12644">
        <v>8320</v>
      </c>
      <c r="D12644" t="str">
        <f t="shared" si="25668"/>
        <v xml:space="preserve">Zutritt ist erlaubt </v>
      </c>
      <c r="E12644">
        <f t="shared" ref="E12644" si="25683">COUNTIF(Elements,$C12644)</f>
        <v>385</v>
      </c>
      <c r="F12644">
        <f t="shared" ref="F12644" si="25684">COUNTIFS(Elements,C12644,Storung,D12644)</f>
        <v>140</v>
      </c>
      <c r="H12644" s="4"/>
      <c r="I12644" s="4"/>
      <c r="J12644" s="5"/>
    </row>
    <row r="12645" spans="1:10" x14ac:dyDescent="0.25">
      <c r="A12645" s="4">
        <v>44151.362719907411</v>
      </c>
      <c r="B12645" t="str">
        <f t="shared" si="25565"/>
        <v>CONV_ZONE</v>
      </c>
      <c r="C12645">
        <v>8320</v>
      </c>
      <c r="D12645" t="str">
        <f t="shared" si="25668"/>
        <v xml:space="preserve">Zutritt ist erlaubt </v>
      </c>
      <c r="E12645">
        <f t="shared" ref="E12645" si="25685">COUNTIF(Elements,$C12645)</f>
        <v>385</v>
      </c>
      <c r="F12645">
        <f t="shared" ref="F12645" si="25686">COUNTIFS(Elements,C12645,Storung,D12645)</f>
        <v>140</v>
      </c>
      <c r="H12645" s="4"/>
      <c r="I12645" s="4"/>
      <c r="J12645" s="5"/>
    </row>
    <row r="12646" spans="1:10" x14ac:dyDescent="0.25">
      <c r="A12646" s="4">
        <v>44151.357349537036</v>
      </c>
      <c r="B12646" t="str">
        <f t="shared" si="25565"/>
        <v>CONV_ZONE</v>
      </c>
      <c r="C12646">
        <v>6000</v>
      </c>
      <c r="D12646" t="str">
        <f t="shared" si="25668"/>
        <v xml:space="preserve">Zutritt ist erlaubt </v>
      </c>
      <c r="E12646">
        <f t="shared" ref="E12646" si="25687">COUNTIF(Elements,$C12646)</f>
        <v>385</v>
      </c>
      <c r="F12646">
        <f t="shared" ref="F12646" si="25688">COUNTIFS(Elements,C12646,Storung,D12646)</f>
        <v>97</v>
      </c>
      <c r="H12646" s="4"/>
      <c r="I12646" s="4"/>
      <c r="J12646" s="5"/>
    </row>
    <row r="12647" spans="1:10" x14ac:dyDescent="0.25">
      <c r="A12647" s="4">
        <v>44151.350451388891</v>
      </c>
      <c r="B12647" t="str">
        <f t="shared" si="25565"/>
        <v>CONV_ZONE</v>
      </c>
      <c r="C12647">
        <v>8320</v>
      </c>
      <c r="D12647" t="str">
        <f t="shared" si="25668"/>
        <v xml:space="preserve">Zutritt ist erlaubt </v>
      </c>
      <c r="E12647">
        <f t="shared" ref="E12647" si="25689">COUNTIF(Elements,$C12647)</f>
        <v>385</v>
      </c>
      <c r="F12647">
        <f t="shared" ref="F12647" si="25690">COUNTIFS(Elements,C12647,Storung,D12647)</f>
        <v>140</v>
      </c>
      <c r="H12647" s="4"/>
      <c r="I12647" s="4"/>
      <c r="J12647" s="5"/>
    </row>
    <row r="12648" spans="1:10" x14ac:dyDescent="0.25">
      <c r="A12648" s="4">
        <v>44151.349293981482</v>
      </c>
      <c r="B12648" t="str">
        <f t="shared" si="25565"/>
        <v>CONV_ZONE</v>
      </c>
      <c r="C12648">
        <v>8320</v>
      </c>
      <c r="D12648" t="str">
        <f t="shared" si="25668"/>
        <v xml:space="preserve">Zutritt ist erlaubt </v>
      </c>
      <c r="E12648">
        <f t="shared" ref="E12648" si="25691">COUNTIF(Elements,$C12648)</f>
        <v>385</v>
      </c>
      <c r="F12648">
        <f t="shared" ref="F12648" si="25692">COUNTIFS(Elements,C12648,Storung,D12648)</f>
        <v>140</v>
      </c>
      <c r="H12648" s="4"/>
      <c r="I12648" s="4"/>
      <c r="J12648" s="5"/>
    </row>
    <row r="12649" spans="1:10" x14ac:dyDescent="0.25">
      <c r="A12649" s="4">
        <v>44151.345671296294</v>
      </c>
      <c r="B12649" t="str">
        <f t="shared" si="25565"/>
        <v>CONV_ZONE</v>
      </c>
      <c r="C12649">
        <v>8320</v>
      </c>
      <c r="D12649" t="str">
        <f t="shared" si="25668"/>
        <v xml:space="preserve">Zutritt ist erlaubt </v>
      </c>
      <c r="E12649">
        <f t="shared" ref="E12649" si="25693">COUNTIF(Elements,$C12649)</f>
        <v>385</v>
      </c>
      <c r="F12649">
        <f t="shared" ref="F12649" si="25694">COUNTIFS(Elements,C12649,Storung,D12649)</f>
        <v>140</v>
      </c>
      <c r="H12649" s="4"/>
      <c r="I12649" s="4"/>
      <c r="J12649" s="5"/>
    </row>
    <row r="12650" spans="1:10" x14ac:dyDescent="0.25">
      <c r="A12650" s="4">
        <v>44151.279039351852</v>
      </c>
      <c r="B12650" t="str">
        <f t="shared" ref="B12650:B12713" si="25695">"CONV_ZONE"</f>
        <v>CONV_ZONE</v>
      </c>
      <c r="C12650">
        <v>6000</v>
      </c>
      <c r="D12650" t="str">
        <f t="shared" si="25668"/>
        <v xml:space="preserve">Zutritt ist erlaubt </v>
      </c>
      <c r="E12650">
        <f t="shared" ref="E12650" si="25696">COUNTIF(Elements,$C12650)</f>
        <v>385</v>
      </c>
      <c r="F12650">
        <f t="shared" ref="F12650" si="25697">COUNTIFS(Elements,C12650,Storung,D12650)</f>
        <v>97</v>
      </c>
      <c r="H12650" s="4"/>
      <c r="I12650" s="4"/>
      <c r="J12650" s="5"/>
    </row>
    <row r="12651" spans="1:10" x14ac:dyDescent="0.25">
      <c r="A12651" s="4">
        <v>44164.295115740744</v>
      </c>
      <c r="B12651" t="str">
        <f t="shared" si="25695"/>
        <v>CONV_ZONE</v>
      </c>
      <c r="C12651">
        <v>6100</v>
      </c>
      <c r="D12651" t="str">
        <f t="shared" si="25668"/>
        <v xml:space="preserve">Zutritt ist erlaubt </v>
      </c>
      <c r="E12651">
        <f t="shared" ref="E12651" si="25698">COUNTIF(Elements,$C12651)</f>
        <v>313</v>
      </c>
      <c r="F12651">
        <f t="shared" ref="F12651" si="25699">COUNTIFS(Elements,C12651,Storung,D12651)</f>
        <v>97</v>
      </c>
      <c r="H12651" s="4"/>
      <c r="I12651" s="4"/>
      <c r="J12651" s="5"/>
    </row>
    <row r="12652" spans="1:10" x14ac:dyDescent="0.25">
      <c r="A12652" s="4">
        <v>44163.486770833333</v>
      </c>
      <c r="B12652" t="str">
        <f t="shared" si="25695"/>
        <v>CONV_ZONE</v>
      </c>
      <c r="C12652">
        <v>6100</v>
      </c>
      <c r="D12652" t="str">
        <f t="shared" si="25668"/>
        <v xml:space="preserve">Zutritt ist erlaubt </v>
      </c>
      <c r="E12652">
        <f t="shared" ref="E12652" si="25700">COUNTIF(Elements,$C12652)</f>
        <v>313</v>
      </c>
      <c r="F12652">
        <f t="shared" ref="F12652" si="25701">COUNTIFS(Elements,C12652,Storung,D12652)</f>
        <v>97</v>
      </c>
      <c r="H12652" s="4"/>
      <c r="I12652" s="4"/>
      <c r="J12652" s="5"/>
    </row>
    <row r="12653" spans="1:10" x14ac:dyDescent="0.25">
      <c r="A12653" s="4">
        <v>44163.481574074074</v>
      </c>
      <c r="B12653" t="str">
        <f t="shared" si="25695"/>
        <v>CONV_ZONE</v>
      </c>
      <c r="C12653">
        <v>6100</v>
      </c>
      <c r="D12653" t="str">
        <f t="shared" si="25668"/>
        <v xml:space="preserve">Zutritt ist erlaubt </v>
      </c>
      <c r="E12653">
        <f t="shared" ref="E12653" si="25702">COUNTIF(Elements,$C12653)</f>
        <v>313</v>
      </c>
      <c r="F12653">
        <f t="shared" ref="F12653" si="25703">COUNTIFS(Elements,C12653,Storung,D12653)</f>
        <v>97</v>
      </c>
      <c r="H12653" s="4"/>
      <c r="I12653" s="4"/>
      <c r="J12653" s="5"/>
    </row>
    <row r="12654" spans="1:10" x14ac:dyDescent="0.25">
      <c r="A12654" s="4">
        <v>44162.675497685188</v>
      </c>
      <c r="B12654" t="str">
        <f t="shared" si="25695"/>
        <v>CONV_ZONE</v>
      </c>
      <c r="C12654">
        <v>6100</v>
      </c>
      <c r="D12654" t="str">
        <f t="shared" si="25668"/>
        <v xml:space="preserve">Zutritt ist erlaubt </v>
      </c>
      <c r="E12654">
        <f t="shared" ref="E12654" si="25704">COUNTIF(Elements,$C12654)</f>
        <v>313</v>
      </c>
      <c r="F12654">
        <f t="shared" ref="F12654" si="25705">COUNTIFS(Elements,C12654,Storung,D12654)</f>
        <v>97</v>
      </c>
      <c r="H12654" s="4"/>
      <c r="I12654" s="4"/>
      <c r="J12654" s="5"/>
    </row>
    <row r="12655" spans="1:10" x14ac:dyDescent="0.25">
      <c r="A12655" s="4">
        <v>44162.674976851849</v>
      </c>
      <c r="B12655" t="str">
        <f t="shared" si="25695"/>
        <v>CONV_ZONE</v>
      </c>
      <c r="C12655">
        <v>6100</v>
      </c>
      <c r="D12655" t="str">
        <f t="shared" si="25668"/>
        <v xml:space="preserve">Zutritt ist erlaubt </v>
      </c>
      <c r="E12655">
        <f t="shared" ref="E12655" si="25706">COUNTIF(Elements,$C12655)</f>
        <v>313</v>
      </c>
      <c r="F12655">
        <f t="shared" ref="F12655" si="25707">COUNTIFS(Elements,C12655,Storung,D12655)</f>
        <v>97</v>
      </c>
      <c r="H12655" s="4"/>
      <c r="I12655" s="4"/>
      <c r="J12655" s="5"/>
    </row>
    <row r="12656" spans="1:10" x14ac:dyDescent="0.25">
      <c r="A12656" s="4">
        <v>44162.674583333333</v>
      </c>
      <c r="B12656" t="str">
        <f t="shared" si="25695"/>
        <v>CONV_ZONE</v>
      </c>
      <c r="C12656">
        <v>6100</v>
      </c>
      <c r="D12656" t="str">
        <f t="shared" si="25668"/>
        <v xml:space="preserve">Zutritt ist erlaubt </v>
      </c>
      <c r="E12656">
        <f t="shared" ref="E12656" si="25708">COUNTIF(Elements,$C12656)</f>
        <v>313</v>
      </c>
      <c r="F12656">
        <f t="shared" ref="F12656" si="25709">COUNTIFS(Elements,C12656,Storung,D12656)</f>
        <v>97</v>
      </c>
      <c r="H12656" s="4"/>
      <c r="I12656" s="4"/>
      <c r="J12656" s="5"/>
    </row>
    <row r="12657" spans="1:10" x14ac:dyDescent="0.25">
      <c r="A12657" s="4">
        <v>44162.660324074073</v>
      </c>
      <c r="B12657" t="str">
        <f t="shared" si="25695"/>
        <v>CONV_ZONE</v>
      </c>
      <c r="C12657">
        <v>6100</v>
      </c>
      <c r="D12657" t="str">
        <f t="shared" si="25668"/>
        <v xml:space="preserve">Zutritt ist erlaubt </v>
      </c>
      <c r="E12657">
        <f t="shared" ref="E12657" si="25710">COUNTIF(Elements,$C12657)</f>
        <v>313</v>
      </c>
      <c r="F12657">
        <f t="shared" ref="F12657" si="25711">COUNTIFS(Elements,C12657,Storung,D12657)</f>
        <v>97</v>
      </c>
      <c r="H12657" s="4"/>
      <c r="I12657" s="4"/>
      <c r="J12657" s="5"/>
    </row>
    <row r="12658" spans="1:10" x14ac:dyDescent="0.25">
      <c r="A12658" s="4">
        <v>44162.622604166667</v>
      </c>
      <c r="B12658" t="str">
        <f t="shared" si="25695"/>
        <v>CONV_ZONE</v>
      </c>
      <c r="C12658">
        <v>6100</v>
      </c>
      <c r="D12658" t="str">
        <f t="shared" si="25668"/>
        <v xml:space="preserve">Zutritt ist erlaubt </v>
      </c>
      <c r="E12658">
        <f t="shared" ref="E12658" si="25712">COUNTIF(Elements,$C12658)</f>
        <v>313</v>
      </c>
      <c r="F12658">
        <f t="shared" ref="F12658" si="25713">COUNTIFS(Elements,C12658,Storung,D12658)</f>
        <v>97</v>
      </c>
      <c r="H12658" s="4"/>
      <c r="I12658" s="4"/>
      <c r="J12658" s="5"/>
    </row>
    <row r="12659" spans="1:10" x14ac:dyDescent="0.25">
      <c r="A12659" s="4">
        <v>44162.455636574072</v>
      </c>
      <c r="B12659" t="str">
        <f t="shared" si="25695"/>
        <v>CONV_ZONE</v>
      </c>
      <c r="C12659">
        <v>6100</v>
      </c>
      <c r="D12659" t="str">
        <f t="shared" si="25668"/>
        <v xml:space="preserve">Zutritt ist erlaubt </v>
      </c>
      <c r="E12659">
        <f t="shared" ref="E12659" si="25714">COUNTIF(Elements,$C12659)</f>
        <v>313</v>
      </c>
      <c r="F12659">
        <f t="shared" ref="F12659" si="25715">COUNTIFS(Elements,C12659,Storung,D12659)</f>
        <v>97</v>
      </c>
      <c r="H12659" s="4"/>
      <c r="I12659" s="4"/>
      <c r="J12659" s="5"/>
    </row>
    <row r="12660" spans="1:10" x14ac:dyDescent="0.25">
      <c r="A12660" s="4">
        <v>44162.374108796299</v>
      </c>
      <c r="B12660" t="str">
        <f t="shared" si="25695"/>
        <v>CONV_ZONE</v>
      </c>
      <c r="C12660">
        <v>6100</v>
      </c>
      <c r="D12660" t="str">
        <f t="shared" si="25668"/>
        <v xml:space="preserve">Zutritt ist erlaubt </v>
      </c>
      <c r="E12660">
        <f t="shared" ref="E12660" si="25716">COUNTIF(Elements,$C12660)</f>
        <v>313</v>
      </c>
      <c r="F12660">
        <f t="shared" ref="F12660" si="25717">COUNTIFS(Elements,C12660,Storung,D12660)</f>
        <v>97</v>
      </c>
      <c r="H12660" s="4"/>
      <c r="I12660" s="4"/>
      <c r="J12660" s="5"/>
    </row>
    <row r="12661" spans="1:10" x14ac:dyDescent="0.25">
      <c r="A12661" s="4">
        <v>44162.137858796297</v>
      </c>
      <c r="B12661" t="str">
        <f t="shared" si="25695"/>
        <v>CONV_ZONE</v>
      </c>
      <c r="C12661">
        <v>6100</v>
      </c>
      <c r="D12661" t="str">
        <f t="shared" si="25668"/>
        <v xml:space="preserve">Zutritt ist erlaubt </v>
      </c>
      <c r="E12661">
        <f t="shared" ref="E12661" si="25718">COUNTIF(Elements,$C12661)</f>
        <v>313</v>
      </c>
      <c r="F12661">
        <f t="shared" ref="F12661" si="25719">COUNTIFS(Elements,C12661,Storung,D12661)</f>
        <v>97</v>
      </c>
      <c r="H12661" s="4"/>
      <c r="I12661" s="4"/>
      <c r="J12661" s="5"/>
    </row>
    <row r="12662" spans="1:10" x14ac:dyDescent="0.25">
      <c r="A12662" s="4">
        <v>44161.935937499999</v>
      </c>
      <c r="B12662" t="str">
        <f t="shared" si="25695"/>
        <v>CONV_ZONE</v>
      </c>
      <c r="C12662">
        <v>6100</v>
      </c>
      <c r="D12662" t="str">
        <f t="shared" si="25668"/>
        <v xml:space="preserve">Zutritt ist erlaubt </v>
      </c>
      <c r="E12662">
        <f t="shared" ref="E12662" si="25720">COUNTIF(Elements,$C12662)</f>
        <v>313</v>
      </c>
      <c r="F12662">
        <f t="shared" ref="F12662" si="25721">COUNTIFS(Elements,C12662,Storung,D12662)</f>
        <v>97</v>
      </c>
      <c r="H12662" s="4"/>
      <c r="I12662" s="4"/>
      <c r="J12662" s="5"/>
    </row>
    <row r="12663" spans="1:10" x14ac:dyDescent="0.25">
      <c r="A12663" s="4">
        <v>44161.932824074072</v>
      </c>
      <c r="B12663" t="str">
        <f t="shared" si="25695"/>
        <v>CONV_ZONE</v>
      </c>
      <c r="C12663">
        <v>6100</v>
      </c>
      <c r="D12663" t="str">
        <f t="shared" si="25668"/>
        <v xml:space="preserve">Zutritt ist erlaubt </v>
      </c>
      <c r="E12663">
        <f t="shared" ref="E12663" si="25722">COUNTIF(Elements,$C12663)</f>
        <v>313</v>
      </c>
      <c r="F12663">
        <f t="shared" ref="F12663" si="25723">COUNTIFS(Elements,C12663,Storung,D12663)</f>
        <v>97</v>
      </c>
      <c r="H12663" s="4"/>
      <c r="I12663" s="4"/>
      <c r="J12663" s="5"/>
    </row>
    <row r="12664" spans="1:10" x14ac:dyDescent="0.25">
      <c r="A12664" s="4">
        <v>44161.811678240738</v>
      </c>
      <c r="B12664" t="str">
        <f t="shared" si="25695"/>
        <v>CONV_ZONE</v>
      </c>
      <c r="C12664">
        <v>6100</v>
      </c>
      <c r="D12664" t="str">
        <f t="shared" si="25668"/>
        <v xml:space="preserve">Zutritt ist erlaubt </v>
      </c>
      <c r="E12664">
        <f t="shared" ref="E12664" si="25724">COUNTIF(Elements,$C12664)</f>
        <v>313</v>
      </c>
      <c r="F12664">
        <f t="shared" ref="F12664" si="25725">COUNTIFS(Elements,C12664,Storung,D12664)</f>
        <v>97</v>
      </c>
      <c r="H12664" s="4"/>
      <c r="I12664" s="4"/>
      <c r="J12664" s="5"/>
    </row>
    <row r="12665" spans="1:10" x14ac:dyDescent="0.25">
      <c r="A12665" s="4">
        <v>44161.789444444446</v>
      </c>
      <c r="B12665" t="str">
        <f t="shared" si="25695"/>
        <v>CONV_ZONE</v>
      </c>
      <c r="C12665">
        <v>6100</v>
      </c>
      <c r="D12665" t="str">
        <f t="shared" si="25668"/>
        <v xml:space="preserve">Zutritt ist erlaubt </v>
      </c>
      <c r="E12665">
        <f t="shared" ref="E12665" si="25726">COUNTIF(Elements,$C12665)</f>
        <v>313</v>
      </c>
      <c r="F12665">
        <f t="shared" ref="F12665" si="25727">COUNTIFS(Elements,C12665,Storung,D12665)</f>
        <v>97</v>
      </c>
      <c r="H12665" s="4"/>
      <c r="I12665" s="4"/>
      <c r="J12665" s="5"/>
    </row>
    <row r="12666" spans="1:10" x14ac:dyDescent="0.25">
      <c r="A12666" s="4">
        <v>44161.751631944448</v>
      </c>
      <c r="B12666" t="str">
        <f t="shared" si="25695"/>
        <v>CONV_ZONE</v>
      </c>
      <c r="C12666">
        <v>6100</v>
      </c>
      <c r="D12666" t="str">
        <f t="shared" si="25668"/>
        <v xml:space="preserve">Zutritt ist erlaubt </v>
      </c>
      <c r="E12666">
        <f t="shared" ref="E12666" si="25728">COUNTIF(Elements,$C12666)</f>
        <v>313</v>
      </c>
      <c r="F12666">
        <f t="shared" ref="F12666" si="25729">COUNTIFS(Elements,C12666,Storung,D12666)</f>
        <v>97</v>
      </c>
      <c r="H12666" s="4"/>
      <c r="I12666" s="4"/>
      <c r="J12666" s="5"/>
    </row>
    <row r="12667" spans="1:10" x14ac:dyDescent="0.25">
      <c r="A12667" s="4">
        <v>44161.744444444441</v>
      </c>
      <c r="B12667" t="str">
        <f t="shared" si="25695"/>
        <v>CONV_ZONE</v>
      </c>
      <c r="C12667">
        <v>6100</v>
      </c>
      <c r="D12667" t="str">
        <f t="shared" si="25668"/>
        <v xml:space="preserve">Zutritt ist erlaubt </v>
      </c>
      <c r="E12667">
        <f t="shared" ref="E12667" si="25730">COUNTIF(Elements,$C12667)</f>
        <v>313</v>
      </c>
      <c r="F12667">
        <f t="shared" ref="F12667" si="25731">COUNTIFS(Elements,C12667,Storung,D12667)</f>
        <v>97</v>
      </c>
      <c r="H12667" s="4"/>
      <c r="I12667" s="4"/>
      <c r="J12667" s="5"/>
    </row>
    <row r="12668" spans="1:10" x14ac:dyDescent="0.25">
      <c r="A12668" s="4">
        <v>44161.743645833332</v>
      </c>
      <c r="B12668" t="str">
        <f t="shared" si="25695"/>
        <v>CONV_ZONE</v>
      </c>
      <c r="C12668">
        <v>6100</v>
      </c>
      <c r="D12668" t="str">
        <f t="shared" si="25668"/>
        <v xml:space="preserve">Zutritt ist erlaubt </v>
      </c>
      <c r="E12668">
        <f t="shared" ref="E12668" si="25732">COUNTIF(Elements,$C12668)</f>
        <v>313</v>
      </c>
      <c r="F12668">
        <f t="shared" ref="F12668" si="25733">COUNTIFS(Elements,C12668,Storung,D12668)</f>
        <v>97</v>
      </c>
      <c r="H12668" s="4"/>
      <c r="I12668" s="4"/>
      <c r="J12668" s="5"/>
    </row>
    <row r="12669" spans="1:10" x14ac:dyDescent="0.25">
      <c r="A12669" s="4">
        <v>44161.732893518521</v>
      </c>
      <c r="B12669" t="str">
        <f t="shared" si="25695"/>
        <v>CONV_ZONE</v>
      </c>
      <c r="C12669">
        <v>6100</v>
      </c>
      <c r="D12669" t="str">
        <f t="shared" si="25668"/>
        <v xml:space="preserve">Zutritt ist erlaubt </v>
      </c>
      <c r="E12669">
        <f t="shared" ref="E12669" si="25734">COUNTIF(Elements,$C12669)</f>
        <v>313</v>
      </c>
      <c r="F12669">
        <f t="shared" ref="F12669" si="25735">COUNTIFS(Elements,C12669,Storung,D12669)</f>
        <v>97</v>
      </c>
      <c r="H12669" s="4"/>
      <c r="I12669" s="4"/>
      <c r="J12669" s="5"/>
    </row>
    <row r="12670" spans="1:10" x14ac:dyDescent="0.25">
      <c r="A12670" s="4">
        <v>44161.639791666668</v>
      </c>
      <c r="B12670" t="str">
        <f t="shared" si="25695"/>
        <v>CONV_ZONE</v>
      </c>
      <c r="C12670">
        <v>6100</v>
      </c>
      <c r="D12670" t="str">
        <f t="shared" si="25668"/>
        <v xml:space="preserve">Zutritt ist erlaubt </v>
      </c>
      <c r="E12670">
        <f t="shared" ref="E12670" si="25736">COUNTIF(Elements,$C12670)</f>
        <v>313</v>
      </c>
      <c r="F12670">
        <f t="shared" ref="F12670" si="25737">COUNTIFS(Elements,C12670,Storung,D12670)</f>
        <v>97</v>
      </c>
      <c r="H12670" s="4"/>
      <c r="I12670" s="4"/>
      <c r="J12670" s="5"/>
    </row>
    <row r="12671" spans="1:10" x14ac:dyDescent="0.25">
      <c r="A12671" s="4">
        <v>44161.63957175926</v>
      </c>
      <c r="B12671" t="str">
        <f t="shared" si="25695"/>
        <v>CONV_ZONE</v>
      </c>
      <c r="C12671">
        <v>6100</v>
      </c>
      <c r="D12671" t="str">
        <f t="shared" si="25668"/>
        <v xml:space="preserve">Zutritt ist erlaubt </v>
      </c>
      <c r="E12671">
        <f t="shared" ref="E12671" si="25738">COUNTIF(Elements,$C12671)</f>
        <v>313</v>
      </c>
      <c r="F12671">
        <f t="shared" ref="F12671" si="25739">COUNTIFS(Elements,C12671,Storung,D12671)</f>
        <v>97</v>
      </c>
      <c r="H12671" s="4"/>
      <c r="I12671" s="4"/>
      <c r="J12671" s="5"/>
    </row>
    <row r="12672" spans="1:10" x14ac:dyDescent="0.25">
      <c r="A12672" s="4">
        <v>44161.63894675926</v>
      </c>
      <c r="B12672" t="str">
        <f t="shared" si="25695"/>
        <v>CONV_ZONE</v>
      </c>
      <c r="C12672">
        <v>6100</v>
      </c>
      <c r="D12672" t="str">
        <f t="shared" si="25668"/>
        <v xml:space="preserve">Zutritt ist erlaubt </v>
      </c>
      <c r="E12672">
        <f t="shared" ref="E12672" si="25740">COUNTIF(Elements,$C12672)</f>
        <v>313</v>
      </c>
      <c r="F12672">
        <f t="shared" ref="F12672" si="25741">COUNTIFS(Elements,C12672,Storung,D12672)</f>
        <v>97</v>
      </c>
      <c r="H12672" s="4"/>
      <c r="I12672" s="4"/>
      <c r="J12672" s="5"/>
    </row>
    <row r="12673" spans="1:10" x14ac:dyDescent="0.25">
      <c r="A12673" s="4">
        <v>44161.634548611109</v>
      </c>
      <c r="B12673" t="str">
        <f t="shared" si="25695"/>
        <v>CONV_ZONE</v>
      </c>
      <c r="C12673">
        <v>6100</v>
      </c>
      <c r="D12673" t="str">
        <f t="shared" si="25668"/>
        <v xml:space="preserve">Zutritt ist erlaubt </v>
      </c>
      <c r="E12673">
        <f t="shared" ref="E12673" si="25742">COUNTIF(Elements,$C12673)</f>
        <v>313</v>
      </c>
      <c r="F12673">
        <f t="shared" ref="F12673" si="25743">COUNTIFS(Elements,C12673,Storung,D12673)</f>
        <v>97</v>
      </c>
      <c r="H12673" s="4"/>
      <c r="I12673" s="4"/>
      <c r="J12673" s="5"/>
    </row>
    <row r="12674" spans="1:10" x14ac:dyDescent="0.25">
      <c r="A12674" s="4">
        <v>44161.633715277778</v>
      </c>
      <c r="B12674" t="str">
        <f t="shared" si="25695"/>
        <v>CONV_ZONE</v>
      </c>
      <c r="C12674">
        <v>6100</v>
      </c>
      <c r="D12674" t="str">
        <f t="shared" si="25668"/>
        <v xml:space="preserve">Zutritt ist erlaubt </v>
      </c>
      <c r="E12674">
        <f t="shared" ref="E12674" si="25744">COUNTIF(Elements,$C12674)</f>
        <v>313</v>
      </c>
      <c r="F12674">
        <f t="shared" ref="F12674" si="25745">COUNTIFS(Elements,C12674,Storung,D12674)</f>
        <v>97</v>
      </c>
      <c r="H12674" s="4"/>
      <c r="I12674" s="4"/>
      <c r="J12674" s="5"/>
    </row>
    <row r="12675" spans="1:10" x14ac:dyDescent="0.25">
      <c r="A12675" s="4">
        <v>44161.6328587963</v>
      </c>
      <c r="B12675" t="str">
        <f t="shared" si="25695"/>
        <v>CONV_ZONE</v>
      </c>
      <c r="C12675">
        <v>6100</v>
      </c>
      <c r="D12675" t="str">
        <f t="shared" si="25668"/>
        <v xml:space="preserve">Zutritt ist erlaubt </v>
      </c>
      <c r="E12675">
        <f t="shared" ref="E12675" si="25746">COUNTIF(Elements,$C12675)</f>
        <v>313</v>
      </c>
      <c r="F12675">
        <f t="shared" ref="F12675" si="25747">COUNTIFS(Elements,C12675,Storung,D12675)</f>
        <v>97</v>
      </c>
      <c r="H12675" s="4"/>
      <c r="I12675" s="4"/>
      <c r="J12675" s="5"/>
    </row>
    <row r="12676" spans="1:10" x14ac:dyDescent="0.25">
      <c r="A12676" s="4">
        <v>44161.589918981481</v>
      </c>
      <c r="B12676" t="str">
        <f t="shared" si="25695"/>
        <v>CONV_ZONE</v>
      </c>
      <c r="C12676">
        <v>6100</v>
      </c>
      <c r="D12676" t="str">
        <f t="shared" si="25668"/>
        <v xml:space="preserve">Zutritt ist erlaubt </v>
      </c>
      <c r="E12676">
        <f t="shared" ref="E12676" si="25748">COUNTIF(Elements,$C12676)</f>
        <v>313</v>
      </c>
      <c r="F12676">
        <f t="shared" ref="F12676" si="25749">COUNTIFS(Elements,C12676,Storung,D12676)</f>
        <v>97</v>
      </c>
      <c r="H12676" s="4"/>
      <c r="I12676" s="4"/>
      <c r="J12676" s="5"/>
    </row>
    <row r="12677" spans="1:10" x14ac:dyDescent="0.25">
      <c r="A12677" s="4">
        <v>44161.575972222221</v>
      </c>
      <c r="B12677" t="str">
        <f t="shared" si="25695"/>
        <v>CONV_ZONE</v>
      </c>
      <c r="C12677">
        <v>6100</v>
      </c>
      <c r="D12677" t="str">
        <f t="shared" si="25668"/>
        <v xml:space="preserve">Zutritt ist erlaubt </v>
      </c>
      <c r="E12677">
        <f t="shared" ref="E12677" si="25750">COUNTIF(Elements,$C12677)</f>
        <v>313</v>
      </c>
      <c r="F12677">
        <f t="shared" ref="F12677" si="25751">COUNTIFS(Elements,C12677,Storung,D12677)</f>
        <v>97</v>
      </c>
      <c r="H12677" s="4"/>
      <c r="I12677" s="4"/>
      <c r="J12677" s="5"/>
    </row>
    <row r="12678" spans="1:10" x14ac:dyDescent="0.25">
      <c r="A12678" s="4">
        <v>44161.56758101852</v>
      </c>
      <c r="B12678" t="str">
        <f t="shared" si="25695"/>
        <v>CONV_ZONE</v>
      </c>
      <c r="C12678">
        <v>6100</v>
      </c>
      <c r="D12678" t="str">
        <f t="shared" si="25668"/>
        <v xml:space="preserve">Zutritt ist erlaubt </v>
      </c>
      <c r="E12678">
        <f t="shared" ref="E12678" si="25752">COUNTIF(Elements,$C12678)</f>
        <v>313</v>
      </c>
      <c r="F12678">
        <f t="shared" ref="F12678" si="25753">COUNTIFS(Elements,C12678,Storung,D12678)</f>
        <v>97</v>
      </c>
      <c r="H12678" s="4"/>
      <c r="I12678" s="4"/>
      <c r="J12678" s="5"/>
    </row>
    <row r="12679" spans="1:10" x14ac:dyDescent="0.25">
      <c r="A12679" s="4">
        <v>44161.55023148148</v>
      </c>
      <c r="B12679" t="str">
        <f t="shared" si="25695"/>
        <v>CONV_ZONE</v>
      </c>
      <c r="C12679">
        <v>6100</v>
      </c>
      <c r="D12679" t="str">
        <f t="shared" si="25668"/>
        <v xml:space="preserve">Zutritt ist erlaubt </v>
      </c>
      <c r="E12679">
        <f t="shared" ref="E12679" si="25754">COUNTIF(Elements,$C12679)</f>
        <v>313</v>
      </c>
      <c r="F12679">
        <f t="shared" ref="F12679" si="25755">COUNTIFS(Elements,C12679,Storung,D12679)</f>
        <v>97</v>
      </c>
      <c r="H12679" s="4"/>
      <c r="I12679" s="4"/>
      <c r="J12679" s="5"/>
    </row>
    <row r="12680" spans="1:10" x14ac:dyDescent="0.25">
      <c r="A12680" s="4">
        <v>44161.498912037037</v>
      </c>
      <c r="B12680" t="str">
        <f t="shared" si="25695"/>
        <v>CONV_ZONE</v>
      </c>
      <c r="C12680">
        <v>6100</v>
      </c>
      <c r="D12680" t="str">
        <f t="shared" si="25668"/>
        <v xml:space="preserve">Zutritt ist erlaubt </v>
      </c>
      <c r="E12680">
        <f t="shared" ref="E12680" si="25756">COUNTIF(Elements,$C12680)</f>
        <v>313</v>
      </c>
      <c r="F12680">
        <f t="shared" ref="F12680" si="25757">COUNTIFS(Elements,C12680,Storung,D12680)</f>
        <v>97</v>
      </c>
      <c r="H12680" s="4"/>
      <c r="I12680" s="4"/>
      <c r="J12680" s="5"/>
    </row>
    <row r="12681" spans="1:10" x14ac:dyDescent="0.25">
      <c r="A12681" s="4">
        <v>44161.359212962961</v>
      </c>
      <c r="B12681" t="str">
        <f t="shared" si="25695"/>
        <v>CONV_ZONE</v>
      </c>
      <c r="C12681">
        <v>6100</v>
      </c>
      <c r="D12681" t="str">
        <f t="shared" si="25668"/>
        <v xml:space="preserve">Zutritt ist erlaubt </v>
      </c>
      <c r="E12681">
        <f t="shared" ref="E12681" si="25758">COUNTIF(Elements,$C12681)</f>
        <v>313</v>
      </c>
      <c r="F12681">
        <f t="shared" ref="F12681" si="25759">COUNTIFS(Elements,C12681,Storung,D12681)</f>
        <v>97</v>
      </c>
      <c r="H12681" s="4"/>
      <c r="I12681" s="4"/>
      <c r="J12681" s="5"/>
    </row>
    <row r="12682" spans="1:10" x14ac:dyDescent="0.25">
      <c r="A12682" s="4">
        <v>44161.220590277779</v>
      </c>
      <c r="B12682" t="str">
        <f t="shared" si="25695"/>
        <v>CONV_ZONE</v>
      </c>
      <c r="C12682">
        <v>6100</v>
      </c>
      <c r="D12682" t="str">
        <f t="shared" si="25668"/>
        <v xml:space="preserve">Zutritt ist erlaubt </v>
      </c>
      <c r="E12682">
        <f t="shared" ref="E12682" si="25760">COUNTIF(Elements,$C12682)</f>
        <v>313</v>
      </c>
      <c r="F12682">
        <f t="shared" ref="F12682" si="25761">COUNTIFS(Elements,C12682,Storung,D12682)</f>
        <v>97</v>
      </c>
      <c r="H12682" s="4"/>
      <c r="I12682" s="4"/>
      <c r="J12682" s="5"/>
    </row>
    <row r="12683" spans="1:10" x14ac:dyDescent="0.25">
      <c r="A12683" s="4">
        <v>44161.217534722222</v>
      </c>
      <c r="B12683" t="str">
        <f t="shared" si="25695"/>
        <v>CONV_ZONE</v>
      </c>
      <c r="C12683">
        <v>6100</v>
      </c>
      <c r="D12683" t="str">
        <f t="shared" si="25668"/>
        <v xml:space="preserve">Zutritt ist erlaubt </v>
      </c>
      <c r="E12683">
        <f t="shared" ref="E12683" si="25762">COUNTIF(Elements,$C12683)</f>
        <v>313</v>
      </c>
      <c r="F12683">
        <f t="shared" ref="F12683" si="25763">COUNTIFS(Elements,C12683,Storung,D12683)</f>
        <v>97</v>
      </c>
      <c r="H12683" s="4"/>
      <c r="I12683" s="4"/>
      <c r="J12683" s="5"/>
    </row>
    <row r="12684" spans="1:10" x14ac:dyDescent="0.25">
      <c r="A12684" s="4">
        <v>44160.867974537039</v>
      </c>
      <c r="B12684" t="str">
        <f t="shared" si="25695"/>
        <v>CONV_ZONE</v>
      </c>
      <c r="C12684">
        <v>6100</v>
      </c>
      <c r="D12684" t="str">
        <f t="shared" si="25668"/>
        <v xml:space="preserve">Zutritt ist erlaubt </v>
      </c>
      <c r="E12684">
        <f t="shared" ref="E12684" si="25764">COUNTIF(Elements,$C12684)</f>
        <v>313</v>
      </c>
      <c r="F12684">
        <f t="shared" ref="F12684" si="25765">COUNTIFS(Elements,C12684,Storung,D12684)</f>
        <v>97</v>
      </c>
      <c r="H12684" s="4"/>
      <c r="I12684" s="4"/>
      <c r="J12684" s="5"/>
    </row>
    <row r="12685" spans="1:10" x14ac:dyDescent="0.25">
      <c r="A12685" s="4">
        <v>44160.818761574075</v>
      </c>
      <c r="B12685" t="str">
        <f t="shared" si="25695"/>
        <v>CONV_ZONE</v>
      </c>
      <c r="C12685">
        <v>6100</v>
      </c>
      <c r="D12685" t="str">
        <f t="shared" si="25668"/>
        <v xml:space="preserve">Zutritt ist erlaubt </v>
      </c>
      <c r="E12685">
        <f t="shared" ref="E12685" si="25766">COUNTIF(Elements,$C12685)</f>
        <v>313</v>
      </c>
      <c r="F12685">
        <f t="shared" ref="F12685" si="25767">COUNTIFS(Elements,C12685,Storung,D12685)</f>
        <v>97</v>
      </c>
      <c r="H12685" s="4"/>
      <c r="I12685" s="4"/>
      <c r="J12685" s="5"/>
    </row>
    <row r="12686" spans="1:10" x14ac:dyDescent="0.25">
      <c r="A12686" s="4">
        <v>44160.699895833335</v>
      </c>
      <c r="B12686" t="str">
        <f t="shared" si="25695"/>
        <v>CONV_ZONE</v>
      </c>
      <c r="C12686">
        <v>6100</v>
      </c>
      <c r="D12686" t="str">
        <f t="shared" si="25668"/>
        <v xml:space="preserve">Zutritt ist erlaubt </v>
      </c>
      <c r="E12686">
        <f t="shared" ref="E12686" si="25768">COUNTIF(Elements,$C12686)</f>
        <v>313</v>
      </c>
      <c r="F12686">
        <f t="shared" ref="F12686" si="25769">COUNTIFS(Elements,C12686,Storung,D12686)</f>
        <v>97</v>
      </c>
      <c r="H12686" s="4"/>
      <c r="I12686" s="4"/>
      <c r="J12686" s="5"/>
    </row>
    <row r="12687" spans="1:10" x14ac:dyDescent="0.25">
      <c r="A12687" s="4">
        <v>44160.679756944446</v>
      </c>
      <c r="B12687" t="str">
        <f t="shared" si="25695"/>
        <v>CONV_ZONE</v>
      </c>
      <c r="C12687">
        <v>6100</v>
      </c>
      <c r="D12687" t="str">
        <f t="shared" si="25668"/>
        <v xml:space="preserve">Zutritt ist erlaubt </v>
      </c>
      <c r="E12687">
        <f t="shared" ref="E12687" si="25770">COUNTIF(Elements,$C12687)</f>
        <v>313</v>
      </c>
      <c r="F12687">
        <f t="shared" ref="F12687" si="25771">COUNTIFS(Elements,C12687,Storung,D12687)</f>
        <v>97</v>
      </c>
      <c r="H12687" s="4"/>
      <c r="I12687" s="4"/>
      <c r="J12687" s="5"/>
    </row>
    <row r="12688" spans="1:10" x14ac:dyDescent="0.25">
      <c r="A12688" s="4">
        <v>44160.592523148145</v>
      </c>
      <c r="B12688" t="str">
        <f t="shared" si="25695"/>
        <v>CONV_ZONE</v>
      </c>
      <c r="C12688">
        <v>6100</v>
      </c>
      <c r="D12688" t="str">
        <f t="shared" si="25668"/>
        <v xml:space="preserve">Zutritt ist erlaubt </v>
      </c>
      <c r="E12688">
        <f t="shared" ref="E12688" si="25772">COUNTIF(Elements,$C12688)</f>
        <v>313</v>
      </c>
      <c r="F12688">
        <f t="shared" ref="F12688" si="25773">COUNTIFS(Elements,C12688,Storung,D12688)</f>
        <v>97</v>
      </c>
      <c r="H12688" s="4"/>
      <c r="I12688" s="4"/>
      <c r="J12688" s="5"/>
    </row>
    <row r="12689" spans="1:10" x14ac:dyDescent="0.25">
      <c r="A12689" s="4">
        <v>44160.576273148145</v>
      </c>
      <c r="B12689" t="str">
        <f t="shared" si="25695"/>
        <v>CONV_ZONE</v>
      </c>
      <c r="C12689">
        <v>6100</v>
      </c>
      <c r="D12689" t="str">
        <f t="shared" si="25668"/>
        <v xml:space="preserve">Zutritt ist erlaubt </v>
      </c>
      <c r="E12689">
        <f t="shared" ref="E12689" si="25774">COUNTIF(Elements,$C12689)</f>
        <v>313</v>
      </c>
      <c r="F12689">
        <f t="shared" ref="F12689" si="25775">COUNTIFS(Elements,C12689,Storung,D12689)</f>
        <v>97</v>
      </c>
      <c r="H12689" s="4"/>
      <c r="I12689" s="4"/>
      <c r="J12689" s="5"/>
    </row>
    <row r="12690" spans="1:10" x14ac:dyDescent="0.25">
      <c r="A12690" s="4">
        <v>44160.518773148149</v>
      </c>
      <c r="B12690" t="str">
        <f t="shared" si="25695"/>
        <v>CONV_ZONE</v>
      </c>
      <c r="C12690">
        <v>6100</v>
      </c>
      <c r="D12690" t="str">
        <f t="shared" si="25668"/>
        <v xml:space="preserve">Zutritt ist erlaubt </v>
      </c>
      <c r="E12690">
        <f t="shared" ref="E12690" si="25776">COUNTIF(Elements,$C12690)</f>
        <v>313</v>
      </c>
      <c r="F12690">
        <f t="shared" ref="F12690" si="25777">COUNTIFS(Elements,C12690,Storung,D12690)</f>
        <v>97</v>
      </c>
      <c r="H12690" s="4"/>
      <c r="I12690" s="4"/>
      <c r="J12690" s="5"/>
    </row>
    <row r="12691" spans="1:10" x14ac:dyDescent="0.25">
      <c r="A12691" s="4">
        <v>44160.51699074074</v>
      </c>
      <c r="B12691" t="str">
        <f t="shared" si="25695"/>
        <v>CONV_ZONE</v>
      </c>
      <c r="C12691">
        <v>6100</v>
      </c>
      <c r="D12691" t="str">
        <f t="shared" si="25668"/>
        <v xml:space="preserve">Zutritt ist erlaubt </v>
      </c>
      <c r="E12691">
        <f t="shared" ref="E12691" si="25778">COUNTIF(Elements,$C12691)</f>
        <v>313</v>
      </c>
      <c r="F12691">
        <f t="shared" ref="F12691" si="25779">COUNTIFS(Elements,C12691,Storung,D12691)</f>
        <v>97</v>
      </c>
      <c r="H12691" s="4"/>
      <c r="I12691" s="4"/>
      <c r="J12691" s="5"/>
    </row>
    <row r="12692" spans="1:10" x14ac:dyDescent="0.25">
      <c r="A12692" s="4">
        <v>44160.461284722223</v>
      </c>
      <c r="B12692" t="str">
        <f t="shared" si="25695"/>
        <v>CONV_ZONE</v>
      </c>
      <c r="C12692">
        <v>6100</v>
      </c>
      <c r="D12692" t="str">
        <f t="shared" si="25668"/>
        <v xml:space="preserve">Zutritt ist erlaubt </v>
      </c>
      <c r="E12692">
        <f t="shared" ref="E12692" si="25780">COUNTIF(Elements,$C12692)</f>
        <v>313</v>
      </c>
      <c r="F12692">
        <f t="shared" ref="F12692" si="25781">COUNTIFS(Elements,C12692,Storung,D12692)</f>
        <v>97</v>
      </c>
      <c r="H12692" s="4"/>
      <c r="I12692" s="4"/>
      <c r="J12692" s="5"/>
    </row>
    <row r="12693" spans="1:10" x14ac:dyDescent="0.25">
      <c r="A12693" s="4">
        <v>44160.409224537034</v>
      </c>
      <c r="B12693" t="str">
        <f t="shared" si="25695"/>
        <v>CONV_ZONE</v>
      </c>
      <c r="C12693">
        <v>6100</v>
      </c>
      <c r="D12693" t="str">
        <f t="shared" si="25668"/>
        <v xml:space="preserve">Zutritt ist erlaubt </v>
      </c>
      <c r="E12693">
        <f t="shared" ref="E12693" si="25782">COUNTIF(Elements,$C12693)</f>
        <v>313</v>
      </c>
      <c r="F12693">
        <f t="shared" ref="F12693" si="25783">COUNTIFS(Elements,C12693,Storung,D12693)</f>
        <v>97</v>
      </c>
      <c r="H12693" s="4"/>
      <c r="I12693" s="4"/>
      <c r="J12693" s="5"/>
    </row>
    <row r="12694" spans="1:10" x14ac:dyDescent="0.25">
      <c r="A12694" s="4">
        <v>44160.323773148149</v>
      </c>
      <c r="B12694" t="str">
        <f t="shared" si="25695"/>
        <v>CONV_ZONE</v>
      </c>
      <c r="C12694">
        <v>6100</v>
      </c>
      <c r="D12694" t="str">
        <f t="shared" si="25668"/>
        <v xml:space="preserve">Zutritt ist erlaubt </v>
      </c>
      <c r="E12694">
        <f t="shared" ref="E12694" si="25784">COUNTIF(Elements,$C12694)</f>
        <v>313</v>
      </c>
      <c r="F12694">
        <f t="shared" ref="F12694" si="25785">COUNTIFS(Elements,C12694,Storung,D12694)</f>
        <v>97</v>
      </c>
      <c r="H12694" s="4"/>
      <c r="I12694" s="4"/>
      <c r="J12694" s="5"/>
    </row>
    <row r="12695" spans="1:10" x14ac:dyDescent="0.25">
      <c r="A12695" s="4">
        <v>44160.294456018521</v>
      </c>
      <c r="B12695" t="str">
        <f t="shared" si="25695"/>
        <v>CONV_ZONE</v>
      </c>
      <c r="C12695">
        <v>6100</v>
      </c>
      <c r="D12695" t="str">
        <f t="shared" si="25668"/>
        <v xml:space="preserve">Zutritt ist erlaubt </v>
      </c>
      <c r="E12695">
        <f t="shared" ref="E12695" si="25786">COUNTIF(Elements,$C12695)</f>
        <v>313</v>
      </c>
      <c r="F12695">
        <f t="shared" ref="F12695" si="25787">COUNTIFS(Elements,C12695,Storung,D12695)</f>
        <v>97</v>
      </c>
      <c r="H12695" s="4"/>
      <c r="I12695" s="4"/>
      <c r="J12695" s="5"/>
    </row>
    <row r="12696" spans="1:10" x14ac:dyDescent="0.25">
      <c r="A12696" s="4">
        <v>44159.561076388891</v>
      </c>
      <c r="B12696" t="str">
        <f t="shared" si="25695"/>
        <v>CONV_ZONE</v>
      </c>
      <c r="C12696">
        <v>6100</v>
      </c>
      <c r="D12696" t="str">
        <f t="shared" si="25668"/>
        <v xml:space="preserve">Zutritt ist erlaubt </v>
      </c>
      <c r="E12696">
        <f t="shared" ref="E12696" si="25788">COUNTIF(Elements,$C12696)</f>
        <v>313</v>
      </c>
      <c r="F12696">
        <f t="shared" ref="F12696" si="25789">COUNTIFS(Elements,C12696,Storung,D12696)</f>
        <v>97</v>
      </c>
      <c r="H12696" s="4"/>
      <c r="I12696" s="4"/>
      <c r="J12696" s="5"/>
    </row>
    <row r="12697" spans="1:10" x14ac:dyDescent="0.25">
      <c r="A12697" s="4">
        <v>44159.540034722224</v>
      </c>
      <c r="B12697" t="str">
        <f t="shared" si="25695"/>
        <v>CONV_ZONE</v>
      </c>
      <c r="C12697">
        <v>6100</v>
      </c>
      <c r="D12697" t="str">
        <f t="shared" si="25668"/>
        <v xml:space="preserve">Zutritt ist erlaubt </v>
      </c>
      <c r="E12697">
        <f t="shared" ref="E12697" si="25790">COUNTIF(Elements,$C12697)</f>
        <v>313</v>
      </c>
      <c r="F12697">
        <f t="shared" ref="F12697" si="25791">COUNTIFS(Elements,C12697,Storung,D12697)</f>
        <v>97</v>
      </c>
      <c r="H12697" s="4"/>
      <c r="I12697" s="4"/>
      <c r="J12697" s="5"/>
    </row>
    <row r="12698" spans="1:10" x14ac:dyDescent="0.25">
      <c r="A12698" s="4">
        <v>44159.330405092594</v>
      </c>
      <c r="B12698" t="str">
        <f t="shared" si="25695"/>
        <v>CONV_ZONE</v>
      </c>
      <c r="C12698">
        <v>6100</v>
      </c>
      <c r="D12698" t="str">
        <f t="shared" si="25668"/>
        <v xml:space="preserve">Zutritt ist erlaubt </v>
      </c>
      <c r="E12698">
        <f t="shared" ref="E12698" si="25792">COUNTIF(Elements,$C12698)</f>
        <v>313</v>
      </c>
      <c r="F12698">
        <f t="shared" ref="F12698" si="25793">COUNTIFS(Elements,C12698,Storung,D12698)</f>
        <v>97</v>
      </c>
      <c r="H12698" s="4"/>
      <c r="I12698" s="4"/>
      <c r="J12698" s="5"/>
    </row>
    <row r="12699" spans="1:10" x14ac:dyDescent="0.25">
      <c r="A12699" s="4">
        <v>44159.328564814816</v>
      </c>
      <c r="B12699" t="str">
        <f t="shared" si="25695"/>
        <v>CONV_ZONE</v>
      </c>
      <c r="C12699">
        <v>6100</v>
      </c>
      <c r="D12699" t="str">
        <f t="shared" si="25668"/>
        <v xml:space="preserve">Zutritt ist erlaubt </v>
      </c>
      <c r="E12699">
        <f t="shared" ref="E12699" si="25794">COUNTIF(Elements,$C12699)</f>
        <v>313</v>
      </c>
      <c r="F12699">
        <f t="shared" ref="F12699" si="25795">COUNTIFS(Elements,C12699,Storung,D12699)</f>
        <v>97</v>
      </c>
      <c r="H12699" s="4"/>
      <c r="I12699" s="4"/>
      <c r="J12699" s="5"/>
    </row>
    <row r="12700" spans="1:10" x14ac:dyDescent="0.25">
      <c r="A12700" s="4">
        <v>44159.325960648152</v>
      </c>
      <c r="B12700" t="str">
        <f t="shared" si="25695"/>
        <v>CONV_ZONE</v>
      </c>
      <c r="C12700">
        <v>6100</v>
      </c>
      <c r="D12700" t="str">
        <f t="shared" si="25668"/>
        <v xml:space="preserve">Zutritt ist erlaubt </v>
      </c>
      <c r="E12700">
        <f t="shared" ref="E12700" si="25796">COUNTIF(Elements,$C12700)</f>
        <v>313</v>
      </c>
      <c r="F12700">
        <f t="shared" ref="F12700" si="25797">COUNTIFS(Elements,C12700,Storung,D12700)</f>
        <v>97</v>
      </c>
      <c r="H12700" s="4"/>
      <c r="I12700" s="4"/>
      <c r="J12700" s="5"/>
    </row>
    <row r="12701" spans="1:10" x14ac:dyDescent="0.25">
      <c r="A12701" s="4">
        <v>44159.321805555555</v>
      </c>
      <c r="B12701" t="str">
        <f t="shared" si="25695"/>
        <v>CONV_ZONE</v>
      </c>
      <c r="C12701">
        <v>6100</v>
      </c>
      <c r="D12701" t="str">
        <f t="shared" ref="D12701:D12764" si="25798">"Zutritt ist erlaubt "</f>
        <v xml:space="preserve">Zutritt ist erlaubt </v>
      </c>
      <c r="E12701">
        <f t="shared" ref="E12701" si="25799">COUNTIF(Elements,$C12701)</f>
        <v>313</v>
      </c>
      <c r="F12701">
        <f t="shared" ref="F12701" si="25800">COUNTIFS(Elements,C12701,Storung,D12701)</f>
        <v>97</v>
      </c>
      <c r="H12701" s="4"/>
      <c r="I12701" s="4"/>
      <c r="J12701" s="5"/>
    </row>
    <row r="12702" spans="1:10" x14ac:dyDescent="0.25">
      <c r="A12702" s="4">
        <v>44159.287175925929</v>
      </c>
      <c r="B12702" t="str">
        <f t="shared" si="25695"/>
        <v>CONV_ZONE</v>
      </c>
      <c r="C12702">
        <v>6100</v>
      </c>
      <c r="D12702" t="str">
        <f t="shared" si="25798"/>
        <v xml:space="preserve">Zutritt ist erlaubt </v>
      </c>
      <c r="E12702">
        <f t="shared" ref="E12702" si="25801">COUNTIF(Elements,$C12702)</f>
        <v>313</v>
      </c>
      <c r="F12702">
        <f t="shared" ref="F12702" si="25802">COUNTIFS(Elements,C12702,Storung,D12702)</f>
        <v>97</v>
      </c>
      <c r="H12702" s="4"/>
      <c r="I12702" s="4"/>
      <c r="J12702" s="5"/>
    </row>
    <row r="12703" spans="1:10" x14ac:dyDescent="0.25">
      <c r="A12703" s="4">
        <v>44158.674525462964</v>
      </c>
      <c r="B12703" t="str">
        <f t="shared" si="25695"/>
        <v>CONV_ZONE</v>
      </c>
      <c r="C12703">
        <v>6100</v>
      </c>
      <c r="D12703" t="str">
        <f t="shared" si="25798"/>
        <v xml:space="preserve">Zutritt ist erlaubt </v>
      </c>
      <c r="E12703">
        <f t="shared" ref="E12703" si="25803">COUNTIF(Elements,$C12703)</f>
        <v>313</v>
      </c>
      <c r="F12703">
        <f t="shared" ref="F12703" si="25804">COUNTIFS(Elements,C12703,Storung,D12703)</f>
        <v>97</v>
      </c>
      <c r="H12703" s="4"/>
      <c r="I12703" s="4"/>
      <c r="J12703" s="5"/>
    </row>
    <row r="12704" spans="1:10" x14ac:dyDescent="0.25">
      <c r="A12704" s="4">
        <v>44158.405902777777</v>
      </c>
      <c r="B12704" t="str">
        <f t="shared" si="25695"/>
        <v>CONV_ZONE</v>
      </c>
      <c r="C12704">
        <v>6100</v>
      </c>
      <c r="D12704" t="str">
        <f t="shared" si="25798"/>
        <v xml:space="preserve">Zutritt ist erlaubt </v>
      </c>
      <c r="E12704">
        <f t="shared" ref="E12704" si="25805">COUNTIF(Elements,$C12704)</f>
        <v>313</v>
      </c>
      <c r="F12704">
        <f t="shared" ref="F12704" si="25806">COUNTIFS(Elements,C12704,Storung,D12704)</f>
        <v>97</v>
      </c>
      <c r="H12704" s="4"/>
      <c r="I12704" s="4"/>
      <c r="J12704" s="5"/>
    </row>
    <row r="12705" spans="1:10" x14ac:dyDescent="0.25">
      <c r="A12705" s="4">
        <v>44158.394733796296</v>
      </c>
      <c r="B12705" t="str">
        <f t="shared" si="25695"/>
        <v>CONV_ZONE</v>
      </c>
      <c r="C12705">
        <v>6100</v>
      </c>
      <c r="D12705" t="str">
        <f t="shared" si="25798"/>
        <v xml:space="preserve">Zutritt ist erlaubt </v>
      </c>
      <c r="E12705">
        <f t="shared" ref="E12705" si="25807">COUNTIF(Elements,$C12705)</f>
        <v>313</v>
      </c>
      <c r="F12705">
        <f t="shared" ref="F12705" si="25808">COUNTIFS(Elements,C12705,Storung,D12705)</f>
        <v>97</v>
      </c>
      <c r="H12705" s="4"/>
      <c r="I12705" s="4"/>
      <c r="J12705" s="5"/>
    </row>
    <row r="12706" spans="1:10" x14ac:dyDescent="0.25">
      <c r="A12706" s="4">
        <v>44158.345601851855</v>
      </c>
      <c r="B12706" t="str">
        <f t="shared" si="25695"/>
        <v>CONV_ZONE</v>
      </c>
      <c r="C12706">
        <v>6100</v>
      </c>
      <c r="D12706" t="str">
        <f t="shared" si="25798"/>
        <v xml:space="preserve">Zutritt ist erlaubt </v>
      </c>
      <c r="E12706">
        <f t="shared" ref="E12706" si="25809">COUNTIF(Elements,$C12706)</f>
        <v>313</v>
      </c>
      <c r="F12706">
        <f t="shared" ref="F12706" si="25810">COUNTIFS(Elements,C12706,Storung,D12706)</f>
        <v>97</v>
      </c>
      <c r="H12706" s="4"/>
      <c r="I12706" s="4"/>
      <c r="J12706" s="5"/>
    </row>
    <row r="12707" spans="1:10" x14ac:dyDescent="0.25">
      <c r="A12707" s="4">
        <v>44158.270821759259</v>
      </c>
      <c r="B12707" t="str">
        <f t="shared" si="25695"/>
        <v>CONV_ZONE</v>
      </c>
      <c r="C12707">
        <v>6100</v>
      </c>
      <c r="D12707" t="str">
        <f t="shared" si="25798"/>
        <v xml:space="preserve">Zutritt ist erlaubt </v>
      </c>
      <c r="E12707">
        <f t="shared" ref="E12707" si="25811">COUNTIF(Elements,$C12707)</f>
        <v>313</v>
      </c>
      <c r="F12707">
        <f t="shared" ref="F12707" si="25812">COUNTIFS(Elements,C12707,Storung,D12707)</f>
        <v>97</v>
      </c>
      <c r="H12707" s="4"/>
      <c r="I12707" s="4"/>
      <c r="J12707" s="5"/>
    </row>
    <row r="12708" spans="1:10" x14ac:dyDescent="0.25">
      <c r="A12708" s="4">
        <v>44158.26902777778</v>
      </c>
      <c r="B12708" t="str">
        <f t="shared" si="25695"/>
        <v>CONV_ZONE</v>
      </c>
      <c r="C12708">
        <v>6100</v>
      </c>
      <c r="D12708" t="str">
        <f t="shared" si="25798"/>
        <v xml:space="preserve">Zutritt ist erlaubt </v>
      </c>
      <c r="E12708">
        <f t="shared" ref="E12708" si="25813">COUNTIF(Elements,$C12708)</f>
        <v>313</v>
      </c>
      <c r="F12708">
        <f t="shared" ref="F12708" si="25814">COUNTIFS(Elements,C12708,Storung,D12708)</f>
        <v>97</v>
      </c>
      <c r="H12708" s="4"/>
      <c r="I12708" s="4"/>
      <c r="J12708" s="5"/>
    </row>
    <row r="12709" spans="1:10" x14ac:dyDescent="0.25">
      <c r="A12709" s="4">
        <v>44157.547118055554</v>
      </c>
      <c r="B12709" t="str">
        <f t="shared" si="25695"/>
        <v>CONV_ZONE</v>
      </c>
      <c r="C12709">
        <v>6100</v>
      </c>
      <c r="D12709" t="str">
        <f t="shared" si="25798"/>
        <v xml:space="preserve">Zutritt ist erlaubt </v>
      </c>
      <c r="E12709">
        <f t="shared" ref="E12709" si="25815">COUNTIF(Elements,$C12709)</f>
        <v>313</v>
      </c>
      <c r="F12709">
        <f t="shared" ref="F12709" si="25816">COUNTIFS(Elements,C12709,Storung,D12709)</f>
        <v>97</v>
      </c>
      <c r="H12709" s="4"/>
      <c r="I12709" s="4"/>
      <c r="J12709" s="5"/>
    </row>
    <row r="12710" spans="1:10" x14ac:dyDescent="0.25">
      <c r="A12710" s="4">
        <v>44156.658055555556</v>
      </c>
      <c r="B12710" t="str">
        <f t="shared" si="25695"/>
        <v>CONV_ZONE</v>
      </c>
      <c r="C12710">
        <v>6100</v>
      </c>
      <c r="D12710" t="str">
        <f t="shared" si="25798"/>
        <v xml:space="preserve">Zutritt ist erlaubt </v>
      </c>
      <c r="E12710">
        <f t="shared" ref="E12710" si="25817">COUNTIF(Elements,$C12710)</f>
        <v>313</v>
      </c>
      <c r="F12710">
        <f t="shared" ref="F12710" si="25818">COUNTIFS(Elements,C12710,Storung,D12710)</f>
        <v>97</v>
      </c>
      <c r="H12710" s="4"/>
      <c r="I12710" s="4"/>
      <c r="J12710" s="5"/>
    </row>
    <row r="12711" spans="1:10" x14ac:dyDescent="0.25">
      <c r="A12711" s="4">
        <v>44156.489733796298</v>
      </c>
      <c r="B12711" t="str">
        <f t="shared" si="25695"/>
        <v>CONV_ZONE</v>
      </c>
      <c r="C12711">
        <v>6100</v>
      </c>
      <c r="D12711" t="str">
        <f t="shared" si="25798"/>
        <v xml:space="preserve">Zutritt ist erlaubt </v>
      </c>
      <c r="E12711">
        <f t="shared" ref="E12711" si="25819">COUNTIF(Elements,$C12711)</f>
        <v>313</v>
      </c>
      <c r="F12711">
        <f t="shared" ref="F12711" si="25820">COUNTIFS(Elements,C12711,Storung,D12711)</f>
        <v>97</v>
      </c>
      <c r="H12711" s="4"/>
      <c r="I12711" s="4"/>
      <c r="J12711" s="5"/>
    </row>
    <row r="12712" spans="1:10" x14ac:dyDescent="0.25">
      <c r="A12712" s="4">
        <v>44156.487754629627</v>
      </c>
      <c r="B12712" t="str">
        <f t="shared" si="25695"/>
        <v>CONV_ZONE</v>
      </c>
      <c r="C12712">
        <v>6100</v>
      </c>
      <c r="D12712" t="str">
        <f t="shared" si="25798"/>
        <v xml:space="preserve">Zutritt ist erlaubt </v>
      </c>
      <c r="E12712">
        <f t="shared" ref="E12712" si="25821">COUNTIF(Elements,$C12712)</f>
        <v>313</v>
      </c>
      <c r="F12712">
        <f t="shared" ref="F12712" si="25822">COUNTIFS(Elements,C12712,Storung,D12712)</f>
        <v>97</v>
      </c>
      <c r="H12712" s="4"/>
      <c r="I12712" s="4"/>
      <c r="J12712" s="5"/>
    </row>
    <row r="12713" spans="1:10" x14ac:dyDescent="0.25">
      <c r="A12713" s="4">
        <v>44156.370173611111</v>
      </c>
      <c r="B12713" t="str">
        <f t="shared" si="25695"/>
        <v>CONV_ZONE</v>
      </c>
      <c r="C12713">
        <v>6100</v>
      </c>
      <c r="D12713" t="str">
        <f t="shared" si="25798"/>
        <v xml:space="preserve">Zutritt ist erlaubt </v>
      </c>
      <c r="E12713">
        <f t="shared" ref="E12713" si="25823">COUNTIF(Elements,$C12713)</f>
        <v>313</v>
      </c>
      <c r="F12713">
        <f t="shared" ref="F12713" si="25824">COUNTIFS(Elements,C12713,Storung,D12713)</f>
        <v>97</v>
      </c>
      <c r="H12713" s="4"/>
      <c r="I12713" s="4"/>
      <c r="J12713" s="5"/>
    </row>
    <row r="12714" spans="1:10" x14ac:dyDescent="0.25">
      <c r="A12714" s="4">
        <v>44155.664490740739</v>
      </c>
      <c r="B12714" t="str">
        <f t="shared" ref="B12714:B12777" si="25825">"CONV_ZONE"</f>
        <v>CONV_ZONE</v>
      </c>
      <c r="C12714">
        <v>6100</v>
      </c>
      <c r="D12714" t="str">
        <f t="shared" si="25798"/>
        <v xml:space="preserve">Zutritt ist erlaubt </v>
      </c>
      <c r="E12714">
        <f t="shared" ref="E12714" si="25826">COUNTIF(Elements,$C12714)</f>
        <v>313</v>
      </c>
      <c r="F12714">
        <f t="shared" ref="F12714" si="25827">COUNTIFS(Elements,C12714,Storung,D12714)</f>
        <v>97</v>
      </c>
      <c r="H12714" s="4"/>
      <c r="I12714" s="4"/>
      <c r="J12714" s="5"/>
    </row>
    <row r="12715" spans="1:10" x14ac:dyDescent="0.25">
      <c r="A12715" s="4">
        <v>44155.516180555554</v>
      </c>
      <c r="B12715" t="str">
        <f t="shared" si="25825"/>
        <v>CONV_ZONE</v>
      </c>
      <c r="C12715">
        <v>6100</v>
      </c>
      <c r="D12715" t="str">
        <f t="shared" si="25798"/>
        <v xml:space="preserve">Zutritt ist erlaubt </v>
      </c>
      <c r="E12715">
        <f t="shared" ref="E12715" si="25828">COUNTIF(Elements,$C12715)</f>
        <v>313</v>
      </c>
      <c r="F12715">
        <f t="shared" ref="F12715" si="25829">COUNTIFS(Elements,C12715,Storung,D12715)</f>
        <v>97</v>
      </c>
      <c r="H12715" s="4"/>
      <c r="I12715" s="4"/>
      <c r="J12715" s="5"/>
    </row>
    <row r="12716" spans="1:10" x14ac:dyDescent="0.25">
      <c r="A12716" s="4">
        <v>44154.924351851849</v>
      </c>
      <c r="B12716" t="str">
        <f t="shared" si="25825"/>
        <v>CONV_ZONE</v>
      </c>
      <c r="C12716">
        <v>6100</v>
      </c>
      <c r="D12716" t="str">
        <f t="shared" si="25798"/>
        <v xml:space="preserve">Zutritt ist erlaubt </v>
      </c>
      <c r="E12716">
        <f t="shared" ref="E12716" si="25830">COUNTIF(Elements,$C12716)</f>
        <v>313</v>
      </c>
      <c r="F12716">
        <f t="shared" ref="F12716" si="25831">COUNTIFS(Elements,C12716,Storung,D12716)</f>
        <v>97</v>
      </c>
      <c r="H12716" s="4"/>
      <c r="I12716" s="4"/>
      <c r="J12716" s="5"/>
    </row>
    <row r="12717" spans="1:10" x14ac:dyDescent="0.25">
      <c r="A12717" s="4">
        <v>44154.809675925928</v>
      </c>
      <c r="B12717" t="str">
        <f t="shared" si="25825"/>
        <v>CONV_ZONE</v>
      </c>
      <c r="C12717">
        <v>6100</v>
      </c>
      <c r="D12717" t="str">
        <f t="shared" si="25798"/>
        <v xml:space="preserve">Zutritt ist erlaubt </v>
      </c>
      <c r="E12717">
        <f t="shared" ref="E12717" si="25832">COUNTIF(Elements,$C12717)</f>
        <v>313</v>
      </c>
      <c r="F12717">
        <f t="shared" ref="F12717" si="25833">COUNTIFS(Elements,C12717,Storung,D12717)</f>
        <v>97</v>
      </c>
      <c r="H12717" s="4"/>
      <c r="I12717" s="4"/>
      <c r="J12717" s="5"/>
    </row>
    <row r="12718" spans="1:10" x14ac:dyDescent="0.25">
      <c r="A12718" s="4">
        <v>44154.80740740741</v>
      </c>
      <c r="B12718" t="str">
        <f t="shared" si="25825"/>
        <v>CONV_ZONE</v>
      </c>
      <c r="C12718">
        <v>6100</v>
      </c>
      <c r="D12718" t="str">
        <f t="shared" si="25798"/>
        <v xml:space="preserve">Zutritt ist erlaubt </v>
      </c>
      <c r="E12718">
        <f t="shared" ref="E12718" si="25834">COUNTIF(Elements,$C12718)</f>
        <v>313</v>
      </c>
      <c r="F12718">
        <f t="shared" ref="F12718" si="25835">COUNTIFS(Elements,C12718,Storung,D12718)</f>
        <v>97</v>
      </c>
      <c r="H12718" s="4"/>
      <c r="I12718" s="4"/>
      <c r="J12718" s="5"/>
    </row>
    <row r="12719" spans="1:10" x14ac:dyDescent="0.25">
      <c r="A12719" s="4">
        <v>44154.433622685188</v>
      </c>
      <c r="B12719" t="str">
        <f t="shared" si="25825"/>
        <v>CONV_ZONE</v>
      </c>
      <c r="C12719">
        <v>6100</v>
      </c>
      <c r="D12719" t="str">
        <f t="shared" si="25798"/>
        <v xml:space="preserve">Zutritt ist erlaubt </v>
      </c>
      <c r="E12719">
        <f t="shared" ref="E12719" si="25836">COUNTIF(Elements,$C12719)</f>
        <v>313</v>
      </c>
      <c r="F12719">
        <f t="shared" ref="F12719" si="25837">COUNTIFS(Elements,C12719,Storung,D12719)</f>
        <v>97</v>
      </c>
      <c r="H12719" s="4"/>
      <c r="I12719" s="4"/>
      <c r="J12719" s="5"/>
    </row>
    <row r="12720" spans="1:10" x14ac:dyDescent="0.25">
      <c r="A12720" s="4">
        <v>44154.422673611109</v>
      </c>
      <c r="B12720" t="str">
        <f t="shared" si="25825"/>
        <v>CONV_ZONE</v>
      </c>
      <c r="C12720">
        <v>6100</v>
      </c>
      <c r="D12720" t="str">
        <f t="shared" si="25798"/>
        <v xml:space="preserve">Zutritt ist erlaubt </v>
      </c>
      <c r="E12720">
        <f t="shared" ref="E12720" si="25838">COUNTIF(Elements,$C12720)</f>
        <v>313</v>
      </c>
      <c r="F12720">
        <f t="shared" ref="F12720" si="25839">COUNTIFS(Elements,C12720,Storung,D12720)</f>
        <v>97</v>
      </c>
      <c r="H12720" s="4"/>
      <c r="I12720" s="4"/>
      <c r="J12720" s="5"/>
    </row>
    <row r="12721" spans="1:10" x14ac:dyDescent="0.25">
      <c r="A12721" s="4">
        <v>44154.349212962959</v>
      </c>
      <c r="B12721" t="str">
        <f t="shared" si="25825"/>
        <v>CONV_ZONE</v>
      </c>
      <c r="C12721">
        <v>6100</v>
      </c>
      <c r="D12721" t="str">
        <f t="shared" si="25798"/>
        <v xml:space="preserve">Zutritt ist erlaubt </v>
      </c>
      <c r="E12721">
        <f t="shared" ref="E12721" si="25840">COUNTIF(Elements,$C12721)</f>
        <v>313</v>
      </c>
      <c r="F12721">
        <f t="shared" ref="F12721" si="25841">COUNTIFS(Elements,C12721,Storung,D12721)</f>
        <v>97</v>
      </c>
      <c r="H12721" s="4"/>
      <c r="I12721" s="4"/>
      <c r="J12721" s="5"/>
    </row>
    <row r="12722" spans="1:10" x14ac:dyDescent="0.25">
      <c r="A12722" s="4">
        <v>44153.944837962961</v>
      </c>
      <c r="B12722" t="str">
        <f t="shared" si="25825"/>
        <v>CONV_ZONE</v>
      </c>
      <c r="C12722">
        <v>6100</v>
      </c>
      <c r="D12722" t="str">
        <f t="shared" si="25798"/>
        <v xml:space="preserve">Zutritt ist erlaubt </v>
      </c>
      <c r="E12722">
        <f t="shared" ref="E12722" si="25842">COUNTIF(Elements,$C12722)</f>
        <v>313</v>
      </c>
      <c r="F12722">
        <f t="shared" ref="F12722" si="25843">COUNTIFS(Elements,C12722,Storung,D12722)</f>
        <v>97</v>
      </c>
      <c r="H12722" s="4"/>
      <c r="I12722" s="4"/>
      <c r="J12722" s="5"/>
    </row>
    <row r="12723" spans="1:10" x14ac:dyDescent="0.25">
      <c r="A12723" s="4">
        <v>44153.761550925927</v>
      </c>
      <c r="B12723" t="str">
        <f t="shared" si="25825"/>
        <v>CONV_ZONE</v>
      </c>
      <c r="C12723">
        <v>6100</v>
      </c>
      <c r="D12723" t="str">
        <f t="shared" si="25798"/>
        <v xml:space="preserve">Zutritt ist erlaubt </v>
      </c>
      <c r="E12723">
        <f t="shared" ref="E12723" si="25844">COUNTIF(Elements,$C12723)</f>
        <v>313</v>
      </c>
      <c r="F12723">
        <f t="shared" ref="F12723" si="25845">COUNTIFS(Elements,C12723,Storung,D12723)</f>
        <v>97</v>
      </c>
      <c r="H12723" s="4"/>
      <c r="I12723" s="4"/>
      <c r="J12723" s="5"/>
    </row>
    <row r="12724" spans="1:10" x14ac:dyDescent="0.25">
      <c r="A12724" s="4">
        <v>44153.573310185187</v>
      </c>
      <c r="B12724" t="str">
        <f t="shared" si="25825"/>
        <v>CONV_ZONE</v>
      </c>
      <c r="C12724">
        <v>6100</v>
      </c>
      <c r="D12724" t="str">
        <f t="shared" si="25798"/>
        <v xml:space="preserve">Zutritt ist erlaubt </v>
      </c>
      <c r="E12724">
        <f t="shared" ref="E12724" si="25846">COUNTIF(Elements,$C12724)</f>
        <v>313</v>
      </c>
      <c r="F12724">
        <f t="shared" ref="F12724" si="25847">COUNTIFS(Elements,C12724,Storung,D12724)</f>
        <v>97</v>
      </c>
      <c r="H12724" s="4"/>
      <c r="I12724" s="4"/>
      <c r="J12724" s="5"/>
    </row>
    <row r="12725" spans="1:10" x14ac:dyDescent="0.25">
      <c r="A12725" s="4">
        <v>44153.57130787037</v>
      </c>
      <c r="B12725" t="str">
        <f t="shared" si="25825"/>
        <v>CONV_ZONE</v>
      </c>
      <c r="C12725">
        <v>6100</v>
      </c>
      <c r="D12725" t="str">
        <f t="shared" si="25798"/>
        <v xml:space="preserve">Zutritt ist erlaubt </v>
      </c>
      <c r="E12725">
        <f t="shared" ref="E12725" si="25848">COUNTIF(Elements,$C12725)</f>
        <v>313</v>
      </c>
      <c r="F12725">
        <f t="shared" ref="F12725" si="25849">COUNTIFS(Elements,C12725,Storung,D12725)</f>
        <v>97</v>
      </c>
      <c r="H12725" s="4"/>
      <c r="I12725" s="4"/>
      <c r="J12725" s="5"/>
    </row>
    <row r="12726" spans="1:10" x14ac:dyDescent="0.25">
      <c r="A12726" s="4">
        <v>44153.569814814815</v>
      </c>
      <c r="B12726" t="str">
        <f t="shared" si="25825"/>
        <v>CONV_ZONE</v>
      </c>
      <c r="C12726">
        <v>6100</v>
      </c>
      <c r="D12726" t="str">
        <f t="shared" si="25798"/>
        <v xml:space="preserve">Zutritt ist erlaubt </v>
      </c>
      <c r="E12726">
        <f t="shared" ref="E12726" si="25850">COUNTIF(Elements,$C12726)</f>
        <v>313</v>
      </c>
      <c r="F12726">
        <f t="shared" ref="F12726" si="25851">COUNTIFS(Elements,C12726,Storung,D12726)</f>
        <v>97</v>
      </c>
      <c r="H12726" s="4"/>
      <c r="I12726" s="4"/>
      <c r="J12726" s="5"/>
    </row>
    <row r="12727" spans="1:10" x14ac:dyDescent="0.25">
      <c r="A12727" s="4">
        <v>44153.568761574075</v>
      </c>
      <c r="B12727" t="str">
        <f t="shared" si="25825"/>
        <v>CONV_ZONE</v>
      </c>
      <c r="C12727">
        <v>6100</v>
      </c>
      <c r="D12727" t="str">
        <f t="shared" si="25798"/>
        <v xml:space="preserve">Zutritt ist erlaubt </v>
      </c>
      <c r="E12727">
        <f t="shared" ref="E12727" si="25852">COUNTIF(Elements,$C12727)</f>
        <v>313</v>
      </c>
      <c r="F12727">
        <f t="shared" ref="F12727" si="25853">COUNTIFS(Elements,C12727,Storung,D12727)</f>
        <v>97</v>
      </c>
      <c r="H12727" s="4"/>
      <c r="I12727" s="4"/>
      <c r="J12727" s="5"/>
    </row>
    <row r="12728" spans="1:10" x14ac:dyDescent="0.25">
      <c r="A12728" s="4">
        <v>44153.553506944445</v>
      </c>
      <c r="B12728" t="str">
        <f t="shared" si="25825"/>
        <v>CONV_ZONE</v>
      </c>
      <c r="C12728">
        <v>6100</v>
      </c>
      <c r="D12728" t="str">
        <f t="shared" si="25798"/>
        <v xml:space="preserve">Zutritt ist erlaubt </v>
      </c>
      <c r="E12728">
        <f t="shared" ref="E12728" si="25854">COUNTIF(Elements,$C12728)</f>
        <v>313</v>
      </c>
      <c r="F12728">
        <f t="shared" ref="F12728" si="25855">COUNTIFS(Elements,C12728,Storung,D12728)</f>
        <v>97</v>
      </c>
      <c r="H12728" s="4"/>
      <c r="I12728" s="4"/>
      <c r="J12728" s="5"/>
    </row>
    <row r="12729" spans="1:10" x14ac:dyDescent="0.25">
      <c r="A12729" s="4">
        <v>44153.552222222221</v>
      </c>
      <c r="B12729" t="str">
        <f t="shared" si="25825"/>
        <v>CONV_ZONE</v>
      </c>
      <c r="C12729">
        <v>6100</v>
      </c>
      <c r="D12729" t="str">
        <f t="shared" si="25798"/>
        <v xml:space="preserve">Zutritt ist erlaubt </v>
      </c>
      <c r="E12729">
        <f t="shared" ref="E12729" si="25856">COUNTIF(Elements,$C12729)</f>
        <v>313</v>
      </c>
      <c r="F12729">
        <f t="shared" ref="F12729" si="25857">COUNTIFS(Elements,C12729,Storung,D12729)</f>
        <v>97</v>
      </c>
      <c r="H12729" s="4"/>
      <c r="I12729" s="4"/>
      <c r="J12729" s="5"/>
    </row>
    <row r="12730" spans="1:10" x14ac:dyDescent="0.25">
      <c r="A12730" s="4">
        <v>44153.550856481481</v>
      </c>
      <c r="B12730" t="str">
        <f t="shared" si="25825"/>
        <v>CONV_ZONE</v>
      </c>
      <c r="C12730">
        <v>6100</v>
      </c>
      <c r="D12730" t="str">
        <f t="shared" si="25798"/>
        <v xml:space="preserve">Zutritt ist erlaubt </v>
      </c>
      <c r="E12730">
        <f t="shared" ref="E12730" si="25858">COUNTIF(Elements,$C12730)</f>
        <v>313</v>
      </c>
      <c r="F12730">
        <f t="shared" ref="F12730" si="25859">COUNTIFS(Elements,C12730,Storung,D12730)</f>
        <v>97</v>
      </c>
      <c r="H12730" s="4"/>
      <c r="I12730" s="4"/>
      <c r="J12730" s="5"/>
    </row>
    <row r="12731" spans="1:10" x14ac:dyDescent="0.25">
      <c r="A12731" s="4">
        <v>44153.068807870368</v>
      </c>
      <c r="B12731" t="str">
        <f t="shared" si="25825"/>
        <v>CONV_ZONE</v>
      </c>
      <c r="C12731">
        <v>6100</v>
      </c>
      <c r="D12731" t="str">
        <f t="shared" si="25798"/>
        <v xml:space="preserve">Zutritt ist erlaubt </v>
      </c>
      <c r="E12731">
        <f t="shared" ref="E12731" si="25860">COUNTIF(Elements,$C12731)</f>
        <v>313</v>
      </c>
      <c r="F12731">
        <f t="shared" ref="F12731" si="25861">COUNTIFS(Elements,C12731,Storung,D12731)</f>
        <v>97</v>
      </c>
      <c r="H12731" s="4"/>
      <c r="I12731" s="4"/>
      <c r="J12731" s="5"/>
    </row>
    <row r="12732" spans="1:10" x14ac:dyDescent="0.25">
      <c r="A12732" s="4">
        <v>44152.489849537036</v>
      </c>
      <c r="B12732" t="str">
        <f t="shared" si="25825"/>
        <v>CONV_ZONE</v>
      </c>
      <c r="C12732">
        <v>6100</v>
      </c>
      <c r="D12732" t="str">
        <f t="shared" si="25798"/>
        <v xml:space="preserve">Zutritt ist erlaubt </v>
      </c>
      <c r="E12732">
        <f t="shared" ref="E12732" si="25862">COUNTIF(Elements,$C12732)</f>
        <v>313</v>
      </c>
      <c r="F12732">
        <f t="shared" ref="F12732" si="25863">COUNTIFS(Elements,C12732,Storung,D12732)</f>
        <v>97</v>
      </c>
      <c r="H12732" s="4"/>
      <c r="I12732" s="4"/>
      <c r="J12732" s="5"/>
    </row>
    <row r="12733" spans="1:10" x14ac:dyDescent="0.25">
      <c r="A12733" s="4">
        <v>44152.448171296295</v>
      </c>
      <c r="B12733" t="str">
        <f t="shared" si="25825"/>
        <v>CONV_ZONE</v>
      </c>
      <c r="C12733">
        <v>6100</v>
      </c>
      <c r="D12733" t="str">
        <f t="shared" si="25798"/>
        <v xml:space="preserve">Zutritt ist erlaubt </v>
      </c>
      <c r="E12733">
        <f t="shared" ref="E12733" si="25864">COUNTIF(Elements,$C12733)</f>
        <v>313</v>
      </c>
      <c r="F12733">
        <f t="shared" ref="F12733" si="25865">COUNTIFS(Elements,C12733,Storung,D12733)</f>
        <v>97</v>
      </c>
      <c r="H12733" s="4"/>
      <c r="I12733" s="4"/>
      <c r="J12733" s="5"/>
    </row>
    <row r="12734" spans="1:10" x14ac:dyDescent="0.25">
      <c r="A12734" s="4">
        <v>44152.300625000003</v>
      </c>
      <c r="B12734" t="str">
        <f t="shared" si="25825"/>
        <v>CONV_ZONE</v>
      </c>
      <c r="C12734">
        <v>6100</v>
      </c>
      <c r="D12734" t="str">
        <f t="shared" si="25798"/>
        <v xml:space="preserve">Zutritt ist erlaubt </v>
      </c>
      <c r="E12734">
        <f t="shared" ref="E12734" si="25866">COUNTIF(Elements,$C12734)</f>
        <v>313</v>
      </c>
      <c r="F12734">
        <f t="shared" ref="F12734" si="25867">COUNTIFS(Elements,C12734,Storung,D12734)</f>
        <v>97</v>
      </c>
      <c r="H12734" s="4"/>
      <c r="I12734" s="4"/>
      <c r="J12734" s="5"/>
    </row>
    <row r="12735" spans="1:10" x14ac:dyDescent="0.25">
      <c r="A12735" s="4">
        <v>44152.003240740742</v>
      </c>
      <c r="B12735" t="str">
        <f t="shared" si="25825"/>
        <v>CONV_ZONE</v>
      </c>
      <c r="C12735">
        <v>6100</v>
      </c>
      <c r="D12735" t="str">
        <f t="shared" si="25798"/>
        <v xml:space="preserve">Zutritt ist erlaubt </v>
      </c>
      <c r="E12735">
        <f t="shared" ref="E12735" si="25868">COUNTIF(Elements,$C12735)</f>
        <v>313</v>
      </c>
      <c r="F12735">
        <f t="shared" ref="F12735" si="25869">COUNTIFS(Elements,C12735,Storung,D12735)</f>
        <v>97</v>
      </c>
      <c r="H12735" s="4"/>
      <c r="I12735" s="4"/>
      <c r="J12735" s="5"/>
    </row>
    <row r="12736" spans="1:10" x14ac:dyDescent="0.25">
      <c r="A12736" s="4">
        <v>44151.928518518522</v>
      </c>
      <c r="B12736" t="str">
        <f t="shared" si="25825"/>
        <v>CONV_ZONE</v>
      </c>
      <c r="C12736">
        <v>6100</v>
      </c>
      <c r="D12736" t="str">
        <f t="shared" si="25798"/>
        <v xml:space="preserve">Zutritt ist erlaubt </v>
      </c>
      <c r="E12736">
        <f t="shared" ref="E12736" si="25870">COUNTIF(Elements,$C12736)</f>
        <v>313</v>
      </c>
      <c r="F12736">
        <f t="shared" ref="F12736" si="25871">COUNTIFS(Elements,C12736,Storung,D12736)</f>
        <v>97</v>
      </c>
      <c r="H12736" s="4"/>
      <c r="I12736" s="4"/>
      <c r="J12736" s="5"/>
    </row>
    <row r="12737" spans="1:10" x14ac:dyDescent="0.25">
      <c r="A12737" s="4">
        <v>44151.792002314818</v>
      </c>
      <c r="B12737" t="str">
        <f t="shared" si="25825"/>
        <v>CONV_ZONE</v>
      </c>
      <c r="C12737">
        <v>6100</v>
      </c>
      <c r="D12737" t="str">
        <f t="shared" si="25798"/>
        <v xml:space="preserve">Zutritt ist erlaubt </v>
      </c>
      <c r="E12737">
        <f t="shared" ref="E12737" si="25872">COUNTIF(Elements,$C12737)</f>
        <v>313</v>
      </c>
      <c r="F12737">
        <f t="shared" ref="F12737" si="25873">COUNTIFS(Elements,C12737,Storung,D12737)</f>
        <v>97</v>
      </c>
      <c r="H12737" s="4"/>
      <c r="I12737" s="4"/>
      <c r="J12737" s="5"/>
    </row>
    <row r="12738" spans="1:10" x14ac:dyDescent="0.25">
      <c r="A12738" s="4">
        <v>44151.68246527778</v>
      </c>
      <c r="B12738" t="str">
        <f t="shared" si="25825"/>
        <v>CONV_ZONE</v>
      </c>
      <c r="C12738">
        <v>6100</v>
      </c>
      <c r="D12738" t="str">
        <f t="shared" si="25798"/>
        <v xml:space="preserve">Zutritt ist erlaubt </v>
      </c>
      <c r="E12738">
        <f t="shared" ref="E12738" si="25874">COUNTIF(Elements,$C12738)</f>
        <v>313</v>
      </c>
      <c r="F12738">
        <f t="shared" ref="F12738" si="25875">COUNTIFS(Elements,C12738,Storung,D12738)</f>
        <v>97</v>
      </c>
      <c r="H12738" s="4"/>
      <c r="I12738" s="4"/>
      <c r="J12738" s="5"/>
    </row>
    <row r="12739" spans="1:10" x14ac:dyDescent="0.25">
      <c r="A12739" s="4">
        <v>44151.67392361111</v>
      </c>
      <c r="B12739" t="str">
        <f t="shared" si="25825"/>
        <v>CONV_ZONE</v>
      </c>
      <c r="C12739">
        <v>6100</v>
      </c>
      <c r="D12739" t="str">
        <f t="shared" si="25798"/>
        <v xml:space="preserve">Zutritt ist erlaubt </v>
      </c>
      <c r="E12739">
        <f t="shared" ref="E12739" si="25876">COUNTIF(Elements,$C12739)</f>
        <v>313</v>
      </c>
      <c r="F12739">
        <f t="shared" ref="F12739" si="25877">COUNTIFS(Elements,C12739,Storung,D12739)</f>
        <v>97</v>
      </c>
      <c r="H12739" s="4"/>
      <c r="I12739" s="4"/>
      <c r="J12739" s="5"/>
    </row>
    <row r="12740" spans="1:10" x14ac:dyDescent="0.25">
      <c r="A12740" s="4">
        <v>44151.673657407409</v>
      </c>
      <c r="B12740" t="str">
        <f t="shared" si="25825"/>
        <v>CONV_ZONE</v>
      </c>
      <c r="C12740">
        <v>6100</v>
      </c>
      <c r="D12740" t="str">
        <f t="shared" si="25798"/>
        <v xml:space="preserve">Zutritt ist erlaubt </v>
      </c>
      <c r="E12740">
        <f t="shared" ref="E12740" si="25878">COUNTIF(Elements,$C12740)</f>
        <v>313</v>
      </c>
      <c r="F12740">
        <f t="shared" ref="F12740" si="25879">COUNTIFS(Elements,C12740,Storung,D12740)</f>
        <v>97</v>
      </c>
      <c r="H12740" s="4"/>
      <c r="I12740" s="4"/>
      <c r="J12740" s="5"/>
    </row>
    <row r="12741" spans="1:10" x14ac:dyDescent="0.25">
      <c r="A12741" s="4">
        <v>44151.524131944447</v>
      </c>
      <c r="B12741" t="str">
        <f t="shared" si="25825"/>
        <v>CONV_ZONE</v>
      </c>
      <c r="C12741">
        <v>6100</v>
      </c>
      <c r="D12741" t="str">
        <f t="shared" si="25798"/>
        <v xml:space="preserve">Zutritt ist erlaubt </v>
      </c>
      <c r="E12741">
        <f t="shared" ref="E12741" si="25880">COUNTIF(Elements,$C12741)</f>
        <v>313</v>
      </c>
      <c r="F12741">
        <f t="shared" ref="F12741" si="25881">COUNTIFS(Elements,C12741,Storung,D12741)</f>
        <v>97</v>
      </c>
      <c r="H12741" s="4"/>
      <c r="I12741" s="4"/>
      <c r="J12741" s="5"/>
    </row>
    <row r="12742" spans="1:10" x14ac:dyDescent="0.25">
      <c r="A12742" s="4">
        <v>44151.501111111109</v>
      </c>
      <c r="B12742" t="str">
        <f t="shared" si="25825"/>
        <v>CONV_ZONE</v>
      </c>
      <c r="C12742">
        <v>6100</v>
      </c>
      <c r="D12742" t="str">
        <f t="shared" si="25798"/>
        <v xml:space="preserve">Zutritt ist erlaubt </v>
      </c>
      <c r="E12742">
        <f t="shared" ref="E12742" si="25882">COUNTIF(Elements,$C12742)</f>
        <v>313</v>
      </c>
      <c r="F12742">
        <f t="shared" ref="F12742" si="25883">COUNTIFS(Elements,C12742,Storung,D12742)</f>
        <v>97</v>
      </c>
      <c r="H12742" s="4"/>
      <c r="I12742" s="4"/>
      <c r="J12742" s="5"/>
    </row>
    <row r="12743" spans="1:10" x14ac:dyDescent="0.25">
      <c r="A12743" s="4">
        <v>44151.496562499997</v>
      </c>
      <c r="B12743" t="str">
        <f t="shared" si="25825"/>
        <v>CONV_ZONE</v>
      </c>
      <c r="C12743">
        <v>6100</v>
      </c>
      <c r="D12743" t="str">
        <f t="shared" si="25798"/>
        <v xml:space="preserve">Zutritt ist erlaubt </v>
      </c>
      <c r="E12743">
        <f t="shared" ref="E12743" si="25884">COUNTIF(Elements,$C12743)</f>
        <v>313</v>
      </c>
      <c r="F12743">
        <f t="shared" ref="F12743" si="25885">COUNTIFS(Elements,C12743,Storung,D12743)</f>
        <v>97</v>
      </c>
      <c r="H12743" s="4"/>
      <c r="I12743" s="4"/>
      <c r="J12743" s="5"/>
    </row>
    <row r="12744" spans="1:10" x14ac:dyDescent="0.25">
      <c r="A12744" s="4">
        <v>44151.473946759259</v>
      </c>
      <c r="B12744" t="str">
        <f t="shared" si="25825"/>
        <v>CONV_ZONE</v>
      </c>
      <c r="C12744">
        <v>6100</v>
      </c>
      <c r="D12744" t="str">
        <f t="shared" si="25798"/>
        <v xml:space="preserve">Zutritt ist erlaubt </v>
      </c>
      <c r="E12744">
        <f t="shared" ref="E12744" si="25886">COUNTIF(Elements,$C12744)</f>
        <v>313</v>
      </c>
      <c r="F12744">
        <f t="shared" ref="F12744" si="25887">COUNTIFS(Elements,C12744,Storung,D12744)</f>
        <v>97</v>
      </c>
      <c r="H12744" s="4"/>
      <c r="I12744" s="4"/>
      <c r="J12744" s="5"/>
    </row>
    <row r="12745" spans="1:10" x14ac:dyDescent="0.25">
      <c r="A12745" s="4">
        <v>44151.401238425926</v>
      </c>
      <c r="B12745" t="str">
        <f t="shared" si="25825"/>
        <v>CONV_ZONE</v>
      </c>
      <c r="C12745">
        <v>6100</v>
      </c>
      <c r="D12745" t="str">
        <f t="shared" si="25798"/>
        <v xml:space="preserve">Zutritt ist erlaubt </v>
      </c>
      <c r="E12745">
        <f t="shared" ref="E12745" si="25888">COUNTIF(Elements,$C12745)</f>
        <v>313</v>
      </c>
      <c r="F12745">
        <f t="shared" ref="F12745" si="25889">COUNTIFS(Elements,C12745,Storung,D12745)</f>
        <v>97</v>
      </c>
      <c r="H12745" s="4"/>
      <c r="I12745" s="4"/>
      <c r="J12745" s="5"/>
    </row>
    <row r="12746" spans="1:10" x14ac:dyDescent="0.25">
      <c r="A12746" s="4">
        <v>44151.357349537036</v>
      </c>
      <c r="B12746" t="str">
        <f t="shared" si="25825"/>
        <v>CONV_ZONE</v>
      </c>
      <c r="C12746">
        <v>6100</v>
      </c>
      <c r="D12746" t="str">
        <f t="shared" si="25798"/>
        <v xml:space="preserve">Zutritt ist erlaubt </v>
      </c>
      <c r="E12746">
        <f t="shared" ref="E12746" si="25890">COUNTIF(Elements,$C12746)</f>
        <v>313</v>
      </c>
      <c r="F12746">
        <f t="shared" ref="F12746" si="25891">COUNTIFS(Elements,C12746,Storung,D12746)</f>
        <v>97</v>
      </c>
      <c r="H12746" s="4"/>
      <c r="I12746" s="4"/>
      <c r="J12746" s="5"/>
    </row>
    <row r="12747" spans="1:10" x14ac:dyDescent="0.25">
      <c r="A12747" s="4">
        <v>44151.279039351852</v>
      </c>
      <c r="B12747" t="str">
        <f t="shared" si="25825"/>
        <v>CONV_ZONE</v>
      </c>
      <c r="C12747">
        <v>6100</v>
      </c>
      <c r="D12747" t="str">
        <f t="shared" si="25798"/>
        <v xml:space="preserve">Zutritt ist erlaubt </v>
      </c>
      <c r="E12747">
        <f t="shared" ref="E12747" si="25892">COUNTIF(Elements,$C12747)</f>
        <v>313</v>
      </c>
      <c r="F12747">
        <f t="shared" ref="F12747" si="25893">COUNTIFS(Elements,C12747,Storung,D12747)</f>
        <v>97</v>
      </c>
      <c r="H12747" s="4"/>
      <c r="I12747" s="4"/>
      <c r="J12747" s="5"/>
    </row>
    <row r="12748" spans="1:10" x14ac:dyDescent="0.25">
      <c r="A12748" s="4">
        <v>44164.563125000001</v>
      </c>
      <c r="B12748" t="str">
        <f t="shared" si="25825"/>
        <v>CONV_ZONE</v>
      </c>
      <c r="C12748">
        <v>9000</v>
      </c>
      <c r="D12748" t="str">
        <f t="shared" si="25798"/>
        <v xml:space="preserve">Zutritt ist erlaubt </v>
      </c>
      <c r="E12748">
        <f t="shared" ref="E12748" si="25894">COUNTIF(Elements,$C12748)</f>
        <v>268</v>
      </c>
      <c r="F12748">
        <f t="shared" ref="F12748" si="25895">COUNTIFS(Elements,C12748,Storung,D12748)</f>
        <v>71</v>
      </c>
      <c r="H12748" s="4"/>
      <c r="I12748" s="4"/>
      <c r="J12748" s="5"/>
    </row>
    <row r="12749" spans="1:10" x14ac:dyDescent="0.25">
      <c r="A12749" s="4">
        <v>44164.415266203701</v>
      </c>
      <c r="B12749" t="str">
        <f t="shared" si="25825"/>
        <v>CONV_ZONE</v>
      </c>
      <c r="C12749">
        <v>9000</v>
      </c>
      <c r="D12749" t="str">
        <f t="shared" si="25798"/>
        <v xml:space="preserve">Zutritt ist erlaubt </v>
      </c>
      <c r="E12749">
        <f t="shared" ref="E12749" si="25896">COUNTIF(Elements,$C12749)</f>
        <v>268</v>
      </c>
      <c r="F12749">
        <f t="shared" ref="F12749" si="25897">COUNTIFS(Elements,C12749,Storung,D12749)</f>
        <v>71</v>
      </c>
      <c r="H12749" s="4"/>
      <c r="I12749" s="4"/>
      <c r="J12749" s="5"/>
    </row>
    <row r="12750" spans="1:10" x14ac:dyDescent="0.25">
      <c r="A12750" s="4">
        <v>44164.362569444442</v>
      </c>
      <c r="B12750" t="str">
        <f t="shared" si="25825"/>
        <v>CONV_ZONE</v>
      </c>
      <c r="C12750">
        <v>9000</v>
      </c>
      <c r="D12750" t="str">
        <f t="shared" si="25798"/>
        <v xml:space="preserve">Zutritt ist erlaubt </v>
      </c>
      <c r="E12750">
        <f t="shared" ref="E12750" si="25898">COUNTIF(Elements,$C12750)</f>
        <v>268</v>
      </c>
      <c r="F12750">
        <f t="shared" ref="F12750" si="25899">COUNTIFS(Elements,C12750,Storung,D12750)</f>
        <v>71</v>
      </c>
      <c r="H12750" s="4"/>
      <c r="I12750" s="4"/>
      <c r="J12750" s="5"/>
    </row>
    <row r="12751" spans="1:10" x14ac:dyDescent="0.25">
      <c r="A12751" s="4">
        <v>44164.311516203707</v>
      </c>
      <c r="B12751" t="str">
        <f t="shared" si="25825"/>
        <v>CONV_ZONE</v>
      </c>
      <c r="C12751">
        <v>9000</v>
      </c>
      <c r="D12751" t="str">
        <f t="shared" si="25798"/>
        <v xml:space="preserve">Zutritt ist erlaubt </v>
      </c>
      <c r="E12751">
        <f t="shared" ref="E12751" si="25900">COUNTIF(Elements,$C12751)</f>
        <v>268</v>
      </c>
      <c r="F12751">
        <f t="shared" ref="F12751" si="25901">COUNTIFS(Elements,C12751,Storung,D12751)</f>
        <v>71</v>
      </c>
      <c r="H12751" s="4"/>
      <c r="I12751" s="4"/>
      <c r="J12751" s="5"/>
    </row>
    <row r="12752" spans="1:10" x14ac:dyDescent="0.25">
      <c r="A12752" s="4">
        <v>44164.222777777781</v>
      </c>
      <c r="B12752" t="str">
        <f t="shared" si="25825"/>
        <v>CONV_ZONE</v>
      </c>
      <c r="C12752">
        <v>9000</v>
      </c>
      <c r="D12752" t="str">
        <f t="shared" si="25798"/>
        <v xml:space="preserve">Zutritt ist erlaubt </v>
      </c>
      <c r="E12752">
        <f t="shared" ref="E12752" si="25902">COUNTIF(Elements,$C12752)</f>
        <v>268</v>
      </c>
      <c r="F12752">
        <f t="shared" ref="F12752" si="25903">COUNTIFS(Elements,C12752,Storung,D12752)</f>
        <v>71</v>
      </c>
      <c r="H12752" s="4"/>
      <c r="I12752" s="4"/>
      <c r="J12752" s="5"/>
    </row>
    <row r="12753" spans="1:10" x14ac:dyDescent="0.25">
      <c r="A12753" s="4">
        <v>44164.221678240741</v>
      </c>
      <c r="B12753" t="str">
        <f t="shared" si="25825"/>
        <v>CONV_ZONE</v>
      </c>
      <c r="C12753">
        <v>9000</v>
      </c>
      <c r="D12753" t="str">
        <f t="shared" si="25798"/>
        <v xml:space="preserve">Zutritt ist erlaubt </v>
      </c>
      <c r="E12753">
        <f t="shared" ref="E12753" si="25904">COUNTIF(Elements,$C12753)</f>
        <v>268</v>
      </c>
      <c r="F12753">
        <f t="shared" ref="F12753" si="25905">COUNTIFS(Elements,C12753,Storung,D12753)</f>
        <v>71</v>
      </c>
      <c r="H12753" s="4"/>
      <c r="I12753" s="4"/>
      <c r="J12753" s="5"/>
    </row>
    <row r="12754" spans="1:10" x14ac:dyDescent="0.25">
      <c r="A12754" s="4">
        <v>44164.218530092592</v>
      </c>
      <c r="B12754" t="str">
        <f t="shared" si="25825"/>
        <v>CONV_ZONE</v>
      </c>
      <c r="C12754">
        <v>9000</v>
      </c>
      <c r="D12754" t="str">
        <f t="shared" si="25798"/>
        <v xml:space="preserve">Zutritt ist erlaubt </v>
      </c>
      <c r="E12754">
        <f t="shared" ref="E12754" si="25906">COUNTIF(Elements,$C12754)</f>
        <v>268</v>
      </c>
      <c r="F12754">
        <f t="shared" ref="F12754" si="25907">COUNTIFS(Elements,C12754,Storung,D12754)</f>
        <v>71</v>
      </c>
      <c r="H12754" s="4"/>
      <c r="I12754" s="4"/>
      <c r="J12754" s="5"/>
    </row>
    <row r="12755" spans="1:10" x14ac:dyDescent="0.25">
      <c r="A12755" s="4">
        <v>44164.217060185183</v>
      </c>
      <c r="B12755" t="str">
        <f t="shared" si="25825"/>
        <v>CONV_ZONE</v>
      </c>
      <c r="C12755">
        <v>9000</v>
      </c>
      <c r="D12755" t="str">
        <f t="shared" si="25798"/>
        <v xml:space="preserve">Zutritt ist erlaubt </v>
      </c>
      <c r="E12755">
        <f t="shared" ref="E12755" si="25908">COUNTIF(Elements,$C12755)</f>
        <v>268</v>
      </c>
      <c r="F12755">
        <f t="shared" ref="F12755" si="25909">COUNTIFS(Elements,C12755,Storung,D12755)</f>
        <v>71</v>
      </c>
      <c r="H12755" s="4"/>
      <c r="I12755" s="4"/>
      <c r="J12755" s="5"/>
    </row>
    <row r="12756" spans="1:10" x14ac:dyDescent="0.25">
      <c r="A12756" s="4">
        <v>44164.147673611114</v>
      </c>
      <c r="B12756" t="str">
        <f t="shared" si="25825"/>
        <v>CONV_ZONE</v>
      </c>
      <c r="C12756">
        <v>9000</v>
      </c>
      <c r="D12756" t="str">
        <f t="shared" si="25798"/>
        <v xml:space="preserve">Zutritt ist erlaubt </v>
      </c>
      <c r="E12756">
        <f t="shared" ref="E12756" si="25910">COUNTIF(Elements,$C12756)</f>
        <v>268</v>
      </c>
      <c r="F12756">
        <f t="shared" ref="F12756" si="25911">COUNTIFS(Elements,C12756,Storung,D12756)</f>
        <v>71</v>
      </c>
      <c r="H12756" s="4"/>
      <c r="I12756" s="4"/>
      <c r="J12756" s="5"/>
    </row>
    <row r="12757" spans="1:10" x14ac:dyDescent="0.25">
      <c r="A12757" s="4">
        <v>44163.929293981484</v>
      </c>
      <c r="B12757" t="str">
        <f t="shared" si="25825"/>
        <v>CONV_ZONE</v>
      </c>
      <c r="C12757">
        <v>9000</v>
      </c>
      <c r="D12757" t="str">
        <f t="shared" si="25798"/>
        <v xml:space="preserve">Zutritt ist erlaubt </v>
      </c>
      <c r="E12757">
        <f t="shared" ref="E12757" si="25912">COUNTIF(Elements,$C12757)</f>
        <v>268</v>
      </c>
      <c r="F12757">
        <f t="shared" ref="F12757" si="25913">COUNTIFS(Elements,C12757,Storung,D12757)</f>
        <v>71</v>
      </c>
      <c r="H12757" s="4"/>
      <c r="I12757" s="4"/>
      <c r="J12757" s="5"/>
    </row>
    <row r="12758" spans="1:10" x14ac:dyDescent="0.25">
      <c r="A12758" s="4">
        <v>44163.927546296298</v>
      </c>
      <c r="B12758" t="str">
        <f t="shared" si="25825"/>
        <v>CONV_ZONE</v>
      </c>
      <c r="C12758">
        <v>9000</v>
      </c>
      <c r="D12758" t="str">
        <f t="shared" si="25798"/>
        <v xml:space="preserve">Zutritt ist erlaubt </v>
      </c>
      <c r="E12758">
        <f t="shared" ref="E12758" si="25914">COUNTIF(Elements,$C12758)</f>
        <v>268</v>
      </c>
      <c r="F12758">
        <f t="shared" ref="F12758" si="25915">COUNTIFS(Elements,C12758,Storung,D12758)</f>
        <v>71</v>
      </c>
      <c r="H12758" s="4"/>
      <c r="I12758" s="4"/>
      <c r="J12758" s="5"/>
    </row>
    <row r="12759" spans="1:10" x14ac:dyDescent="0.25">
      <c r="A12759" s="4">
        <v>44162.71675925926</v>
      </c>
      <c r="B12759" t="str">
        <f t="shared" si="25825"/>
        <v>CONV_ZONE</v>
      </c>
      <c r="C12759">
        <v>9000</v>
      </c>
      <c r="D12759" t="str">
        <f t="shared" si="25798"/>
        <v xml:space="preserve">Zutritt ist erlaubt </v>
      </c>
      <c r="E12759">
        <f t="shared" ref="E12759" si="25916">COUNTIF(Elements,$C12759)</f>
        <v>268</v>
      </c>
      <c r="F12759">
        <f t="shared" ref="F12759" si="25917">COUNTIFS(Elements,C12759,Storung,D12759)</f>
        <v>71</v>
      </c>
      <c r="H12759" s="4"/>
      <c r="I12759" s="4"/>
      <c r="J12759" s="5"/>
    </row>
    <row r="12760" spans="1:10" x14ac:dyDescent="0.25">
      <c r="A12760" s="4">
        <v>44162.702696759261</v>
      </c>
      <c r="B12760" t="str">
        <f t="shared" si="25825"/>
        <v>CONV_ZONE</v>
      </c>
      <c r="C12760">
        <v>9000</v>
      </c>
      <c r="D12760" t="str">
        <f t="shared" si="25798"/>
        <v xml:space="preserve">Zutritt ist erlaubt </v>
      </c>
      <c r="E12760">
        <f t="shared" ref="E12760" si="25918">COUNTIF(Elements,$C12760)</f>
        <v>268</v>
      </c>
      <c r="F12760">
        <f t="shared" ref="F12760" si="25919">COUNTIFS(Elements,C12760,Storung,D12760)</f>
        <v>71</v>
      </c>
      <c r="H12760" s="4"/>
      <c r="I12760" s="4"/>
      <c r="J12760" s="5"/>
    </row>
    <row r="12761" spans="1:10" x14ac:dyDescent="0.25">
      <c r="A12761" s="4">
        <v>44162.541435185187</v>
      </c>
      <c r="B12761" t="str">
        <f t="shared" si="25825"/>
        <v>CONV_ZONE</v>
      </c>
      <c r="C12761">
        <v>9000</v>
      </c>
      <c r="D12761" t="str">
        <f t="shared" si="25798"/>
        <v xml:space="preserve">Zutritt ist erlaubt </v>
      </c>
      <c r="E12761">
        <f t="shared" ref="E12761" si="25920">COUNTIF(Elements,$C12761)</f>
        <v>268</v>
      </c>
      <c r="F12761">
        <f t="shared" ref="F12761" si="25921">COUNTIFS(Elements,C12761,Storung,D12761)</f>
        <v>71</v>
      </c>
      <c r="H12761" s="4"/>
      <c r="I12761" s="4"/>
      <c r="J12761" s="5"/>
    </row>
    <row r="12762" spans="1:10" x14ac:dyDescent="0.25">
      <c r="A12762" s="4">
        <v>44162.365115740744</v>
      </c>
      <c r="B12762" t="str">
        <f t="shared" si="25825"/>
        <v>CONV_ZONE</v>
      </c>
      <c r="C12762">
        <v>9000</v>
      </c>
      <c r="D12762" t="str">
        <f t="shared" si="25798"/>
        <v xml:space="preserve">Zutritt ist erlaubt </v>
      </c>
      <c r="E12762">
        <f t="shared" ref="E12762" si="25922">COUNTIF(Elements,$C12762)</f>
        <v>268</v>
      </c>
      <c r="F12762">
        <f t="shared" ref="F12762" si="25923">COUNTIFS(Elements,C12762,Storung,D12762)</f>
        <v>71</v>
      </c>
      <c r="H12762" s="4"/>
      <c r="I12762" s="4"/>
      <c r="J12762" s="5"/>
    </row>
    <row r="12763" spans="1:10" x14ac:dyDescent="0.25">
      <c r="A12763" s="4">
        <v>44162.348703703705</v>
      </c>
      <c r="B12763" t="str">
        <f t="shared" si="25825"/>
        <v>CONV_ZONE</v>
      </c>
      <c r="C12763">
        <v>9000</v>
      </c>
      <c r="D12763" t="str">
        <f t="shared" si="25798"/>
        <v xml:space="preserve">Zutritt ist erlaubt </v>
      </c>
      <c r="E12763">
        <f t="shared" ref="E12763" si="25924">COUNTIF(Elements,$C12763)</f>
        <v>268</v>
      </c>
      <c r="F12763">
        <f t="shared" ref="F12763" si="25925">COUNTIFS(Elements,C12763,Storung,D12763)</f>
        <v>71</v>
      </c>
      <c r="H12763" s="4"/>
      <c r="I12763" s="4"/>
      <c r="J12763" s="5"/>
    </row>
    <row r="12764" spans="1:10" x14ac:dyDescent="0.25">
      <c r="A12764" s="4">
        <v>44162.289953703701</v>
      </c>
      <c r="B12764" t="str">
        <f t="shared" si="25825"/>
        <v>CONV_ZONE</v>
      </c>
      <c r="C12764">
        <v>9000</v>
      </c>
      <c r="D12764" t="str">
        <f t="shared" si="25798"/>
        <v xml:space="preserve">Zutritt ist erlaubt </v>
      </c>
      <c r="E12764">
        <f t="shared" ref="E12764" si="25926">COUNTIF(Elements,$C12764)</f>
        <v>268</v>
      </c>
      <c r="F12764">
        <f t="shared" ref="F12764" si="25927">COUNTIFS(Elements,C12764,Storung,D12764)</f>
        <v>71</v>
      </c>
      <c r="H12764" s="4"/>
      <c r="I12764" s="4"/>
      <c r="J12764" s="5"/>
    </row>
    <row r="12765" spans="1:10" x14ac:dyDescent="0.25">
      <c r="A12765" s="4">
        <v>44162.287083333336</v>
      </c>
      <c r="B12765" t="str">
        <f t="shared" si="25825"/>
        <v>CONV_ZONE</v>
      </c>
      <c r="C12765">
        <v>9000</v>
      </c>
      <c r="D12765" t="str">
        <f t="shared" ref="D12765:D12828" si="25928">"Zutritt ist erlaubt "</f>
        <v xml:space="preserve">Zutritt ist erlaubt </v>
      </c>
      <c r="E12765">
        <f t="shared" ref="E12765" si="25929">COUNTIF(Elements,$C12765)</f>
        <v>268</v>
      </c>
      <c r="F12765">
        <f t="shared" ref="F12765" si="25930">COUNTIFS(Elements,C12765,Storung,D12765)</f>
        <v>71</v>
      </c>
      <c r="H12765" s="4"/>
      <c r="I12765" s="4"/>
      <c r="J12765" s="5"/>
    </row>
    <row r="12766" spans="1:10" x14ac:dyDescent="0.25">
      <c r="A12766" s="4">
        <v>44160.565821759257</v>
      </c>
      <c r="B12766" t="str">
        <f t="shared" si="25825"/>
        <v>CONV_ZONE</v>
      </c>
      <c r="C12766">
        <v>9000</v>
      </c>
      <c r="D12766" t="str">
        <f t="shared" si="25928"/>
        <v xml:space="preserve">Zutritt ist erlaubt </v>
      </c>
      <c r="E12766">
        <f t="shared" ref="E12766" si="25931">COUNTIF(Elements,$C12766)</f>
        <v>268</v>
      </c>
      <c r="F12766">
        <f t="shared" ref="F12766" si="25932">COUNTIFS(Elements,C12766,Storung,D12766)</f>
        <v>71</v>
      </c>
      <c r="H12766" s="4"/>
      <c r="I12766" s="4"/>
      <c r="J12766" s="5"/>
    </row>
    <row r="12767" spans="1:10" x14ac:dyDescent="0.25">
      <c r="A12767" s="4">
        <v>44159.415763888886</v>
      </c>
      <c r="B12767" t="str">
        <f t="shared" si="25825"/>
        <v>CONV_ZONE</v>
      </c>
      <c r="C12767">
        <v>9000</v>
      </c>
      <c r="D12767" t="str">
        <f t="shared" si="25928"/>
        <v xml:space="preserve">Zutritt ist erlaubt </v>
      </c>
      <c r="E12767">
        <f t="shared" ref="E12767" si="25933">COUNTIF(Elements,$C12767)</f>
        <v>268</v>
      </c>
      <c r="F12767">
        <f t="shared" ref="F12767" si="25934">COUNTIFS(Elements,C12767,Storung,D12767)</f>
        <v>71</v>
      </c>
      <c r="H12767" s="4"/>
      <c r="I12767" s="4"/>
      <c r="J12767" s="5"/>
    </row>
    <row r="12768" spans="1:10" x14ac:dyDescent="0.25">
      <c r="A12768" s="4">
        <v>44157.922534722224</v>
      </c>
      <c r="B12768" t="str">
        <f t="shared" si="25825"/>
        <v>CONV_ZONE</v>
      </c>
      <c r="C12768">
        <v>9000</v>
      </c>
      <c r="D12768" t="str">
        <f t="shared" si="25928"/>
        <v xml:space="preserve">Zutritt ist erlaubt </v>
      </c>
      <c r="E12768">
        <f t="shared" ref="E12768" si="25935">COUNTIF(Elements,$C12768)</f>
        <v>268</v>
      </c>
      <c r="F12768">
        <f t="shared" ref="F12768" si="25936">COUNTIFS(Elements,C12768,Storung,D12768)</f>
        <v>71</v>
      </c>
      <c r="H12768" s="4"/>
      <c r="I12768" s="4"/>
      <c r="J12768" s="5"/>
    </row>
    <row r="12769" spans="1:10" x14ac:dyDescent="0.25">
      <c r="A12769" s="4">
        <v>44157.915636574071</v>
      </c>
      <c r="B12769" t="str">
        <f t="shared" si="25825"/>
        <v>CONV_ZONE</v>
      </c>
      <c r="C12769">
        <v>9000</v>
      </c>
      <c r="D12769" t="str">
        <f t="shared" si="25928"/>
        <v xml:space="preserve">Zutritt ist erlaubt </v>
      </c>
      <c r="E12769">
        <f t="shared" ref="E12769" si="25937">COUNTIF(Elements,$C12769)</f>
        <v>268</v>
      </c>
      <c r="F12769">
        <f t="shared" ref="F12769" si="25938">COUNTIFS(Elements,C12769,Storung,D12769)</f>
        <v>71</v>
      </c>
      <c r="H12769" s="4"/>
      <c r="I12769" s="4"/>
      <c r="J12769" s="5"/>
    </row>
    <row r="12770" spans="1:10" x14ac:dyDescent="0.25">
      <c r="A12770" s="4">
        <v>44157.908032407409</v>
      </c>
      <c r="B12770" t="str">
        <f t="shared" si="25825"/>
        <v>CONV_ZONE</v>
      </c>
      <c r="C12770">
        <v>9000</v>
      </c>
      <c r="D12770" t="str">
        <f t="shared" si="25928"/>
        <v xml:space="preserve">Zutritt ist erlaubt </v>
      </c>
      <c r="E12770">
        <f t="shared" ref="E12770" si="25939">COUNTIF(Elements,$C12770)</f>
        <v>268</v>
      </c>
      <c r="F12770">
        <f t="shared" ref="F12770" si="25940">COUNTIFS(Elements,C12770,Storung,D12770)</f>
        <v>71</v>
      </c>
      <c r="H12770" s="4"/>
      <c r="I12770" s="4"/>
      <c r="J12770" s="5"/>
    </row>
    <row r="12771" spans="1:10" x14ac:dyDescent="0.25">
      <c r="A12771" s="4">
        <v>44157.793854166666</v>
      </c>
      <c r="B12771" t="str">
        <f t="shared" si="25825"/>
        <v>CONV_ZONE</v>
      </c>
      <c r="C12771">
        <v>9000</v>
      </c>
      <c r="D12771" t="str">
        <f t="shared" si="25928"/>
        <v xml:space="preserve">Zutritt ist erlaubt </v>
      </c>
      <c r="E12771">
        <f t="shared" ref="E12771" si="25941">COUNTIF(Elements,$C12771)</f>
        <v>268</v>
      </c>
      <c r="F12771">
        <f t="shared" ref="F12771" si="25942">COUNTIFS(Elements,C12771,Storung,D12771)</f>
        <v>71</v>
      </c>
      <c r="H12771" s="4"/>
      <c r="I12771" s="4"/>
      <c r="J12771" s="5"/>
    </row>
    <row r="12772" spans="1:10" x14ac:dyDescent="0.25">
      <c r="A12772" s="4">
        <v>44157.789583333331</v>
      </c>
      <c r="B12772" t="str">
        <f t="shared" si="25825"/>
        <v>CONV_ZONE</v>
      </c>
      <c r="C12772">
        <v>9000</v>
      </c>
      <c r="D12772" t="str">
        <f t="shared" si="25928"/>
        <v xml:space="preserve">Zutritt ist erlaubt </v>
      </c>
      <c r="E12772">
        <f t="shared" ref="E12772" si="25943">COUNTIF(Elements,$C12772)</f>
        <v>268</v>
      </c>
      <c r="F12772">
        <f t="shared" ref="F12772" si="25944">COUNTIFS(Elements,C12772,Storung,D12772)</f>
        <v>71</v>
      </c>
      <c r="H12772" s="4"/>
      <c r="I12772" s="4"/>
      <c r="J12772" s="5"/>
    </row>
    <row r="12773" spans="1:10" x14ac:dyDescent="0.25">
      <c r="A12773" s="4">
        <v>44157.786840277775</v>
      </c>
      <c r="B12773" t="str">
        <f t="shared" si="25825"/>
        <v>CONV_ZONE</v>
      </c>
      <c r="C12773">
        <v>9000</v>
      </c>
      <c r="D12773" t="str">
        <f t="shared" si="25928"/>
        <v xml:space="preserve">Zutritt ist erlaubt </v>
      </c>
      <c r="E12773">
        <f t="shared" ref="E12773" si="25945">COUNTIF(Elements,$C12773)</f>
        <v>268</v>
      </c>
      <c r="F12773">
        <f t="shared" ref="F12773" si="25946">COUNTIFS(Elements,C12773,Storung,D12773)</f>
        <v>71</v>
      </c>
      <c r="H12773" s="4"/>
      <c r="I12773" s="4"/>
      <c r="J12773" s="5"/>
    </row>
    <row r="12774" spans="1:10" x14ac:dyDescent="0.25">
      <c r="A12774" s="4">
        <v>44157.722858796296</v>
      </c>
      <c r="B12774" t="str">
        <f t="shared" si="25825"/>
        <v>CONV_ZONE</v>
      </c>
      <c r="C12774">
        <v>9000</v>
      </c>
      <c r="D12774" t="str">
        <f t="shared" si="25928"/>
        <v xml:space="preserve">Zutritt ist erlaubt </v>
      </c>
      <c r="E12774">
        <f t="shared" ref="E12774" si="25947">COUNTIF(Elements,$C12774)</f>
        <v>268</v>
      </c>
      <c r="F12774">
        <f t="shared" ref="F12774" si="25948">COUNTIFS(Elements,C12774,Storung,D12774)</f>
        <v>71</v>
      </c>
      <c r="H12774" s="4"/>
      <c r="I12774" s="4"/>
      <c r="J12774" s="5"/>
    </row>
    <row r="12775" spans="1:10" x14ac:dyDescent="0.25">
      <c r="A12775" s="4">
        <v>44157.70789351852</v>
      </c>
      <c r="B12775" t="str">
        <f t="shared" si="25825"/>
        <v>CONV_ZONE</v>
      </c>
      <c r="C12775">
        <v>9000</v>
      </c>
      <c r="D12775" t="str">
        <f t="shared" si="25928"/>
        <v xml:space="preserve">Zutritt ist erlaubt </v>
      </c>
      <c r="E12775">
        <f t="shared" ref="E12775" si="25949">COUNTIF(Elements,$C12775)</f>
        <v>268</v>
      </c>
      <c r="F12775">
        <f t="shared" ref="F12775" si="25950">COUNTIFS(Elements,C12775,Storung,D12775)</f>
        <v>71</v>
      </c>
      <c r="H12775" s="4"/>
      <c r="I12775" s="4"/>
      <c r="J12775" s="5"/>
    </row>
    <row r="12776" spans="1:10" x14ac:dyDescent="0.25">
      <c r="A12776" s="4">
        <v>44157.701874999999</v>
      </c>
      <c r="B12776" t="str">
        <f t="shared" si="25825"/>
        <v>CONV_ZONE</v>
      </c>
      <c r="C12776">
        <v>9000</v>
      </c>
      <c r="D12776" t="str">
        <f t="shared" si="25928"/>
        <v xml:space="preserve">Zutritt ist erlaubt </v>
      </c>
      <c r="E12776">
        <f t="shared" ref="E12776" si="25951">COUNTIF(Elements,$C12776)</f>
        <v>268</v>
      </c>
      <c r="F12776">
        <f t="shared" ref="F12776" si="25952">COUNTIFS(Elements,C12776,Storung,D12776)</f>
        <v>71</v>
      </c>
      <c r="H12776" s="4"/>
      <c r="I12776" s="4"/>
      <c r="J12776" s="5"/>
    </row>
    <row r="12777" spans="1:10" x14ac:dyDescent="0.25">
      <c r="A12777" s="4">
        <v>44157.696331018517</v>
      </c>
      <c r="B12777" t="str">
        <f t="shared" si="25825"/>
        <v>CONV_ZONE</v>
      </c>
      <c r="C12777">
        <v>9000</v>
      </c>
      <c r="D12777" t="str">
        <f t="shared" si="25928"/>
        <v xml:space="preserve">Zutritt ist erlaubt </v>
      </c>
      <c r="E12777">
        <f t="shared" ref="E12777" si="25953">COUNTIF(Elements,$C12777)</f>
        <v>268</v>
      </c>
      <c r="F12777">
        <f t="shared" ref="F12777" si="25954">COUNTIFS(Elements,C12777,Storung,D12777)</f>
        <v>71</v>
      </c>
      <c r="H12777" s="4"/>
      <c r="I12777" s="4"/>
      <c r="J12777" s="5"/>
    </row>
    <row r="12778" spans="1:10" x14ac:dyDescent="0.25">
      <c r="A12778" s="4">
        <v>44157.621574074074</v>
      </c>
      <c r="B12778" t="str">
        <f t="shared" ref="B12778:B12841" si="25955">"CONV_ZONE"</f>
        <v>CONV_ZONE</v>
      </c>
      <c r="C12778">
        <v>9000</v>
      </c>
      <c r="D12778" t="str">
        <f t="shared" si="25928"/>
        <v xml:space="preserve">Zutritt ist erlaubt </v>
      </c>
      <c r="E12778">
        <f t="shared" ref="E12778" si="25956">COUNTIF(Elements,$C12778)</f>
        <v>268</v>
      </c>
      <c r="F12778">
        <f t="shared" ref="F12778" si="25957">COUNTIFS(Elements,C12778,Storung,D12778)</f>
        <v>71</v>
      </c>
      <c r="H12778" s="4"/>
      <c r="I12778" s="4"/>
      <c r="J12778" s="5"/>
    </row>
    <row r="12779" spans="1:10" x14ac:dyDescent="0.25">
      <c r="A12779" s="4">
        <v>44157.60670138889</v>
      </c>
      <c r="B12779" t="str">
        <f t="shared" si="25955"/>
        <v>CONV_ZONE</v>
      </c>
      <c r="C12779">
        <v>9000</v>
      </c>
      <c r="D12779" t="str">
        <f t="shared" si="25928"/>
        <v xml:space="preserve">Zutritt ist erlaubt </v>
      </c>
      <c r="E12779">
        <f t="shared" ref="E12779" si="25958">COUNTIF(Elements,$C12779)</f>
        <v>268</v>
      </c>
      <c r="F12779">
        <f t="shared" ref="F12779" si="25959">COUNTIFS(Elements,C12779,Storung,D12779)</f>
        <v>71</v>
      </c>
      <c r="H12779" s="4"/>
      <c r="I12779" s="4"/>
      <c r="J12779" s="5"/>
    </row>
    <row r="12780" spans="1:10" x14ac:dyDescent="0.25">
      <c r="A12780" s="4">
        <v>44157.578715277778</v>
      </c>
      <c r="B12780" t="str">
        <f t="shared" si="25955"/>
        <v>CONV_ZONE</v>
      </c>
      <c r="C12780">
        <v>9000</v>
      </c>
      <c r="D12780" t="str">
        <f t="shared" si="25928"/>
        <v xml:space="preserve">Zutritt ist erlaubt </v>
      </c>
      <c r="E12780">
        <f t="shared" ref="E12780" si="25960">COUNTIF(Elements,$C12780)</f>
        <v>268</v>
      </c>
      <c r="F12780">
        <f t="shared" ref="F12780" si="25961">COUNTIFS(Elements,C12780,Storung,D12780)</f>
        <v>71</v>
      </c>
      <c r="H12780" s="4"/>
      <c r="I12780" s="4"/>
      <c r="J12780" s="5"/>
    </row>
    <row r="12781" spans="1:10" x14ac:dyDescent="0.25">
      <c r="A12781" s="4">
        <v>44157.573206018518</v>
      </c>
      <c r="B12781" t="str">
        <f t="shared" si="25955"/>
        <v>CONV_ZONE</v>
      </c>
      <c r="C12781">
        <v>9000</v>
      </c>
      <c r="D12781" t="str">
        <f t="shared" si="25928"/>
        <v xml:space="preserve">Zutritt ist erlaubt </v>
      </c>
      <c r="E12781">
        <f t="shared" ref="E12781" si="25962">COUNTIF(Elements,$C12781)</f>
        <v>268</v>
      </c>
      <c r="F12781">
        <f t="shared" ref="F12781" si="25963">COUNTIFS(Elements,C12781,Storung,D12781)</f>
        <v>71</v>
      </c>
      <c r="H12781" s="4"/>
      <c r="I12781" s="4"/>
      <c r="J12781" s="5"/>
    </row>
    <row r="12782" spans="1:10" x14ac:dyDescent="0.25">
      <c r="A12782" s="4">
        <v>44157.57068287037</v>
      </c>
      <c r="B12782" t="str">
        <f t="shared" si="25955"/>
        <v>CONV_ZONE</v>
      </c>
      <c r="C12782">
        <v>9000</v>
      </c>
      <c r="D12782" t="str">
        <f t="shared" si="25928"/>
        <v xml:space="preserve">Zutritt ist erlaubt </v>
      </c>
      <c r="E12782">
        <f t="shared" ref="E12782" si="25964">COUNTIF(Elements,$C12782)</f>
        <v>268</v>
      </c>
      <c r="F12782">
        <f t="shared" ref="F12782" si="25965">COUNTIFS(Elements,C12782,Storung,D12782)</f>
        <v>71</v>
      </c>
      <c r="H12782" s="4"/>
      <c r="I12782" s="4"/>
      <c r="J12782" s="5"/>
    </row>
    <row r="12783" spans="1:10" x14ac:dyDescent="0.25">
      <c r="A12783" s="4">
        <v>44156.12259259259</v>
      </c>
      <c r="B12783" t="str">
        <f t="shared" si="25955"/>
        <v>CONV_ZONE</v>
      </c>
      <c r="C12783">
        <v>9000</v>
      </c>
      <c r="D12783" t="str">
        <f t="shared" si="25928"/>
        <v xml:space="preserve">Zutritt ist erlaubt </v>
      </c>
      <c r="E12783">
        <f t="shared" ref="E12783" si="25966">COUNTIF(Elements,$C12783)</f>
        <v>268</v>
      </c>
      <c r="F12783">
        <f t="shared" ref="F12783" si="25967">COUNTIFS(Elements,C12783,Storung,D12783)</f>
        <v>71</v>
      </c>
      <c r="H12783" s="4"/>
      <c r="I12783" s="4"/>
      <c r="J12783" s="5"/>
    </row>
    <row r="12784" spans="1:10" x14ac:dyDescent="0.25">
      <c r="A12784" s="4">
        <v>44155.994120370371</v>
      </c>
      <c r="B12784" t="str">
        <f t="shared" si="25955"/>
        <v>CONV_ZONE</v>
      </c>
      <c r="C12784">
        <v>9000</v>
      </c>
      <c r="D12784" t="str">
        <f t="shared" si="25928"/>
        <v xml:space="preserve">Zutritt ist erlaubt </v>
      </c>
      <c r="E12784">
        <f t="shared" ref="E12784" si="25968">COUNTIF(Elements,$C12784)</f>
        <v>268</v>
      </c>
      <c r="F12784">
        <f t="shared" ref="F12784" si="25969">COUNTIFS(Elements,C12784,Storung,D12784)</f>
        <v>71</v>
      </c>
      <c r="H12784" s="4"/>
      <c r="I12784" s="4"/>
      <c r="J12784" s="5"/>
    </row>
    <row r="12785" spans="1:10" x14ac:dyDescent="0.25">
      <c r="A12785" s="4">
        <v>44155.867650462962</v>
      </c>
      <c r="B12785" t="str">
        <f t="shared" si="25955"/>
        <v>CONV_ZONE</v>
      </c>
      <c r="C12785">
        <v>9000</v>
      </c>
      <c r="D12785" t="str">
        <f t="shared" si="25928"/>
        <v xml:space="preserve">Zutritt ist erlaubt </v>
      </c>
      <c r="E12785">
        <f t="shared" ref="E12785" si="25970">COUNTIF(Elements,$C12785)</f>
        <v>268</v>
      </c>
      <c r="F12785">
        <f t="shared" ref="F12785" si="25971">COUNTIFS(Elements,C12785,Storung,D12785)</f>
        <v>71</v>
      </c>
      <c r="H12785" s="4"/>
      <c r="I12785" s="4"/>
      <c r="J12785" s="5"/>
    </row>
    <row r="12786" spans="1:10" x14ac:dyDescent="0.25">
      <c r="A12786" s="4">
        <v>44154.75885416667</v>
      </c>
      <c r="B12786" t="str">
        <f t="shared" si="25955"/>
        <v>CONV_ZONE</v>
      </c>
      <c r="C12786">
        <v>9000</v>
      </c>
      <c r="D12786" t="str">
        <f t="shared" si="25928"/>
        <v xml:space="preserve">Zutritt ist erlaubt </v>
      </c>
      <c r="E12786">
        <f t="shared" ref="E12786" si="25972">COUNTIF(Elements,$C12786)</f>
        <v>268</v>
      </c>
      <c r="F12786">
        <f t="shared" ref="F12786" si="25973">COUNTIFS(Elements,C12786,Storung,D12786)</f>
        <v>71</v>
      </c>
      <c r="H12786" s="4"/>
      <c r="I12786" s="4"/>
      <c r="J12786" s="5"/>
    </row>
    <row r="12787" spans="1:10" x14ac:dyDescent="0.25">
      <c r="A12787" s="4">
        <v>44154.757048611114</v>
      </c>
      <c r="B12787" t="str">
        <f t="shared" si="25955"/>
        <v>CONV_ZONE</v>
      </c>
      <c r="C12787">
        <v>9000</v>
      </c>
      <c r="D12787" t="str">
        <f t="shared" si="25928"/>
        <v xml:space="preserve">Zutritt ist erlaubt </v>
      </c>
      <c r="E12787">
        <f t="shared" ref="E12787" si="25974">COUNTIF(Elements,$C12787)</f>
        <v>268</v>
      </c>
      <c r="F12787">
        <f t="shared" ref="F12787" si="25975">COUNTIFS(Elements,C12787,Storung,D12787)</f>
        <v>71</v>
      </c>
      <c r="H12787" s="4"/>
      <c r="I12787" s="4"/>
      <c r="J12787" s="5"/>
    </row>
    <row r="12788" spans="1:10" x14ac:dyDescent="0.25">
      <c r="A12788" s="4">
        <v>44154.626539351855</v>
      </c>
      <c r="B12788" t="str">
        <f t="shared" si="25955"/>
        <v>CONV_ZONE</v>
      </c>
      <c r="C12788">
        <v>9000</v>
      </c>
      <c r="D12788" t="str">
        <f t="shared" si="25928"/>
        <v xml:space="preserve">Zutritt ist erlaubt </v>
      </c>
      <c r="E12788">
        <f t="shared" ref="E12788" si="25976">COUNTIF(Elements,$C12788)</f>
        <v>268</v>
      </c>
      <c r="F12788">
        <f t="shared" ref="F12788" si="25977">COUNTIFS(Elements,C12788,Storung,D12788)</f>
        <v>71</v>
      </c>
      <c r="H12788" s="4"/>
      <c r="I12788" s="4"/>
      <c r="J12788" s="5"/>
    </row>
    <row r="12789" spans="1:10" x14ac:dyDescent="0.25">
      <c r="A12789" s="4">
        <v>44154.43109953704</v>
      </c>
      <c r="B12789" t="str">
        <f t="shared" si="25955"/>
        <v>CONV_ZONE</v>
      </c>
      <c r="C12789">
        <v>9000</v>
      </c>
      <c r="D12789" t="str">
        <f t="shared" si="25928"/>
        <v xml:space="preserve">Zutritt ist erlaubt </v>
      </c>
      <c r="E12789">
        <f t="shared" ref="E12789" si="25978">COUNTIF(Elements,$C12789)</f>
        <v>268</v>
      </c>
      <c r="F12789">
        <f t="shared" ref="F12789" si="25979">COUNTIFS(Elements,C12789,Storung,D12789)</f>
        <v>71</v>
      </c>
      <c r="H12789" s="4"/>
      <c r="I12789" s="4"/>
      <c r="J12789" s="5"/>
    </row>
    <row r="12790" spans="1:10" x14ac:dyDescent="0.25">
      <c r="A12790" s="4">
        <v>44154.37771990741</v>
      </c>
      <c r="B12790" t="str">
        <f t="shared" si="25955"/>
        <v>CONV_ZONE</v>
      </c>
      <c r="C12790">
        <v>9000</v>
      </c>
      <c r="D12790" t="str">
        <f t="shared" si="25928"/>
        <v xml:space="preserve">Zutritt ist erlaubt </v>
      </c>
      <c r="E12790">
        <f t="shared" ref="E12790" si="25980">COUNTIF(Elements,$C12790)</f>
        <v>268</v>
      </c>
      <c r="F12790">
        <f t="shared" ref="F12790" si="25981">COUNTIFS(Elements,C12790,Storung,D12790)</f>
        <v>71</v>
      </c>
      <c r="H12790" s="4"/>
      <c r="I12790" s="4"/>
      <c r="J12790" s="5"/>
    </row>
    <row r="12791" spans="1:10" x14ac:dyDescent="0.25">
      <c r="A12791" s="4">
        <v>44154.359097222223</v>
      </c>
      <c r="B12791" t="str">
        <f t="shared" si="25955"/>
        <v>CONV_ZONE</v>
      </c>
      <c r="C12791">
        <v>9000</v>
      </c>
      <c r="D12791" t="str">
        <f t="shared" si="25928"/>
        <v xml:space="preserve">Zutritt ist erlaubt </v>
      </c>
      <c r="E12791">
        <f t="shared" ref="E12791" si="25982">COUNTIF(Elements,$C12791)</f>
        <v>268</v>
      </c>
      <c r="F12791">
        <f t="shared" ref="F12791" si="25983">COUNTIFS(Elements,C12791,Storung,D12791)</f>
        <v>71</v>
      </c>
      <c r="H12791" s="4"/>
      <c r="I12791" s="4"/>
      <c r="J12791" s="5"/>
    </row>
    <row r="12792" spans="1:10" x14ac:dyDescent="0.25">
      <c r="A12792" s="4">
        <v>44154.342511574076</v>
      </c>
      <c r="B12792" t="str">
        <f t="shared" si="25955"/>
        <v>CONV_ZONE</v>
      </c>
      <c r="C12792">
        <v>9000</v>
      </c>
      <c r="D12792" t="str">
        <f t="shared" si="25928"/>
        <v xml:space="preserve">Zutritt ist erlaubt </v>
      </c>
      <c r="E12792">
        <f t="shared" ref="E12792" si="25984">COUNTIF(Elements,$C12792)</f>
        <v>268</v>
      </c>
      <c r="F12792">
        <f t="shared" ref="F12792" si="25985">COUNTIFS(Elements,C12792,Storung,D12792)</f>
        <v>71</v>
      </c>
      <c r="H12792" s="4"/>
      <c r="I12792" s="4"/>
      <c r="J12792" s="5"/>
    </row>
    <row r="12793" spans="1:10" x14ac:dyDescent="0.25">
      <c r="A12793" s="4">
        <v>44154.253275462965</v>
      </c>
      <c r="B12793" t="str">
        <f t="shared" si="25955"/>
        <v>CONV_ZONE</v>
      </c>
      <c r="C12793">
        <v>9000</v>
      </c>
      <c r="D12793" t="str">
        <f t="shared" si="25928"/>
        <v xml:space="preserve">Zutritt ist erlaubt </v>
      </c>
      <c r="E12793">
        <f t="shared" ref="E12793" si="25986">COUNTIF(Elements,$C12793)</f>
        <v>268</v>
      </c>
      <c r="F12793">
        <f t="shared" ref="F12793" si="25987">COUNTIFS(Elements,C12793,Storung,D12793)</f>
        <v>71</v>
      </c>
      <c r="H12793" s="4"/>
      <c r="I12793" s="4"/>
      <c r="J12793" s="5"/>
    </row>
    <row r="12794" spans="1:10" x14ac:dyDescent="0.25">
      <c r="A12794" s="4">
        <v>44154.249282407407</v>
      </c>
      <c r="B12794" t="str">
        <f t="shared" si="25955"/>
        <v>CONV_ZONE</v>
      </c>
      <c r="C12794">
        <v>9000</v>
      </c>
      <c r="D12794" t="str">
        <f t="shared" si="25928"/>
        <v xml:space="preserve">Zutritt ist erlaubt </v>
      </c>
      <c r="E12794">
        <f t="shared" ref="E12794" si="25988">COUNTIF(Elements,$C12794)</f>
        <v>268</v>
      </c>
      <c r="F12794">
        <f t="shared" ref="F12794" si="25989">COUNTIFS(Elements,C12794,Storung,D12794)</f>
        <v>71</v>
      </c>
      <c r="H12794" s="4"/>
      <c r="I12794" s="4"/>
      <c r="J12794" s="5"/>
    </row>
    <row r="12795" spans="1:10" x14ac:dyDescent="0.25">
      <c r="A12795" s="4">
        <v>44154.007615740738</v>
      </c>
      <c r="B12795" t="str">
        <f t="shared" si="25955"/>
        <v>CONV_ZONE</v>
      </c>
      <c r="C12795">
        <v>9000</v>
      </c>
      <c r="D12795" t="str">
        <f t="shared" si="25928"/>
        <v xml:space="preserve">Zutritt ist erlaubt </v>
      </c>
      <c r="E12795">
        <f t="shared" ref="E12795" si="25990">COUNTIF(Elements,$C12795)</f>
        <v>268</v>
      </c>
      <c r="F12795">
        <f t="shared" ref="F12795" si="25991">COUNTIFS(Elements,C12795,Storung,D12795)</f>
        <v>71</v>
      </c>
      <c r="H12795" s="4"/>
      <c r="I12795" s="4"/>
      <c r="J12795" s="5"/>
    </row>
    <row r="12796" spans="1:10" x14ac:dyDescent="0.25">
      <c r="A12796" s="4">
        <v>44153.969351851854</v>
      </c>
      <c r="B12796" t="str">
        <f t="shared" si="25955"/>
        <v>CONV_ZONE</v>
      </c>
      <c r="C12796">
        <v>9000</v>
      </c>
      <c r="D12796" t="str">
        <f t="shared" si="25928"/>
        <v xml:space="preserve">Zutritt ist erlaubt </v>
      </c>
      <c r="E12796">
        <f t="shared" ref="E12796" si="25992">COUNTIF(Elements,$C12796)</f>
        <v>268</v>
      </c>
      <c r="F12796">
        <f t="shared" ref="F12796" si="25993">COUNTIFS(Elements,C12796,Storung,D12796)</f>
        <v>71</v>
      </c>
      <c r="H12796" s="4"/>
      <c r="I12796" s="4"/>
      <c r="J12796" s="5"/>
    </row>
    <row r="12797" spans="1:10" x14ac:dyDescent="0.25">
      <c r="A12797" s="4">
        <v>44153.955439814818</v>
      </c>
      <c r="B12797" t="str">
        <f t="shared" si="25955"/>
        <v>CONV_ZONE</v>
      </c>
      <c r="C12797">
        <v>9000</v>
      </c>
      <c r="D12797" t="str">
        <f t="shared" si="25928"/>
        <v xml:space="preserve">Zutritt ist erlaubt </v>
      </c>
      <c r="E12797">
        <f t="shared" ref="E12797" si="25994">COUNTIF(Elements,$C12797)</f>
        <v>268</v>
      </c>
      <c r="F12797">
        <f t="shared" ref="F12797" si="25995">COUNTIFS(Elements,C12797,Storung,D12797)</f>
        <v>71</v>
      </c>
      <c r="H12797" s="4"/>
      <c r="I12797" s="4"/>
      <c r="J12797" s="5"/>
    </row>
    <row r="12798" spans="1:10" x14ac:dyDescent="0.25">
      <c r="A12798" s="4">
        <v>44153.954305555555</v>
      </c>
      <c r="B12798" t="str">
        <f t="shared" si="25955"/>
        <v>CONV_ZONE</v>
      </c>
      <c r="C12798">
        <v>9000</v>
      </c>
      <c r="D12798" t="str">
        <f t="shared" si="25928"/>
        <v xml:space="preserve">Zutritt ist erlaubt </v>
      </c>
      <c r="E12798">
        <f t="shared" ref="E12798" si="25996">COUNTIF(Elements,$C12798)</f>
        <v>268</v>
      </c>
      <c r="F12798">
        <f t="shared" ref="F12798" si="25997">COUNTIFS(Elements,C12798,Storung,D12798)</f>
        <v>71</v>
      </c>
      <c r="H12798" s="4"/>
      <c r="I12798" s="4"/>
      <c r="J12798" s="5"/>
    </row>
    <row r="12799" spans="1:10" x14ac:dyDescent="0.25">
      <c r="A12799" s="4">
        <v>44153.947997685187</v>
      </c>
      <c r="B12799" t="str">
        <f t="shared" si="25955"/>
        <v>CONV_ZONE</v>
      </c>
      <c r="C12799">
        <v>9000</v>
      </c>
      <c r="D12799" t="str">
        <f t="shared" si="25928"/>
        <v xml:space="preserve">Zutritt ist erlaubt </v>
      </c>
      <c r="E12799">
        <f t="shared" ref="E12799" si="25998">COUNTIF(Elements,$C12799)</f>
        <v>268</v>
      </c>
      <c r="F12799">
        <f t="shared" ref="F12799" si="25999">COUNTIFS(Elements,C12799,Storung,D12799)</f>
        <v>71</v>
      </c>
      <c r="H12799" s="4"/>
      <c r="I12799" s="4"/>
      <c r="J12799" s="5"/>
    </row>
    <row r="12800" spans="1:10" x14ac:dyDescent="0.25">
      <c r="A12800" s="4">
        <v>44153.932442129626</v>
      </c>
      <c r="B12800" t="str">
        <f t="shared" si="25955"/>
        <v>CONV_ZONE</v>
      </c>
      <c r="C12800">
        <v>9000</v>
      </c>
      <c r="D12800" t="str">
        <f t="shared" si="25928"/>
        <v xml:space="preserve">Zutritt ist erlaubt </v>
      </c>
      <c r="E12800">
        <f t="shared" ref="E12800" si="26000">COUNTIF(Elements,$C12800)</f>
        <v>268</v>
      </c>
      <c r="F12800">
        <f t="shared" ref="F12800" si="26001">COUNTIFS(Elements,C12800,Storung,D12800)</f>
        <v>71</v>
      </c>
      <c r="H12800" s="4"/>
      <c r="I12800" s="4"/>
      <c r="J12800" s="5"/>
    </row>
    <row r="12801" spans="1:10" x14ac:dyDescent="0.25">
      <c r="A12801" s="4">
        <v>44153.926631944443</v>
      </c>
      <c r="B12801" t="str">
        <f t="shared" si="25955"/>
        <v>CONV_ZONE</v>
      </c>
      <c r="C12801">
        <v>9000</v>
      </c>
      <c r="D12801" t="str">
        <f t="shared" si="25928"/>
        <v xml:space="preserve">Zutritt ist erlaubt </v>
      </c>
      <c r="E12801">
        <f t="shared" ref="E12801" si="26002">COUNTIF(Elements,$C12801)</f>
        <v>268</v>
      </c>
      <c r="F12801">
        <f t="shared" ref="F12801" si="26003">COUNTIFS(Elements,C12801,Storung,D12801)</f>
        <v>71</v>
      </c>
      <c r="H12801" s="4"/>
      <c r="I12801" s="4"/>
      <c r="J12801" s="5"/>
    </row>
    <row r="12802" spans="1:10" x14ac:dyDescent="0.25">
      <c r="A12802" s="4">
        <v>44153.923946759256</v>
      </c>
      <c r="B12802" t="str">
        <f t="shared" si="25955"/>
        <v>CONV_ZONE</v>
      </c>
      <c r="C12802">
        <v>9000</v>
      </c>
      <c r="D12802" t="str">
        <f t="shared" si="25928"/>
        <v xml:space="preserve">Zutritt ist erlaubt </v>
      </c>
      <c r="E12802">
        <f t="shared" ref="E12802" si="26004">COUNTIF(Elements,$C12802)</f>
        <v>268</v>
      </c>
      <c r="F12802">
        <f t="shared" ref="F12802" si="26005">COUNTIFS(Elements,C12802,Storung,D12802)</f>
        <v>71</v>
      </c>
      <c r="H12802" s="4"/>
      <c r="I12802" s="4"/>
      <c r="J12802" s="5"/>
    </row>
    <row r="12803" spans="1:10" x14ac:dyDescent="0.25">
      <c r="A12803" s="4">
        <v>44153.028495370374</v>
      </c>
      <c r="B12803" t="str">
        <f t="shared" si="25955"/>
        <v>CONV_ZONE</v>
      </c>
      <c r="C12803">
        <v>9000</v>
      </c>
      <c r="D12803" t="str">
        <f t="shared" si="25928"/>
        <v xml:space="preserve">Zutritt ist erlaubt </v>
      </c>
      <c r="E12803">
        <f t="shared" ref="E12803" si="26006">COUNTIF(Elements,$C12803)</f>
        <v>268</v>
      </c>
      <c r="F12803">
        <f t="shared" ref="F12803" si="26007">COUNTIFS(Elements,C12803,Storung,D12803)</f>
        <v>71</v>
      </c>
      <c r="H12803" s="4"/>
      <c r="I12803" s="4"/>
      <c r="J12803" s="5"/>
    </row>
    <row r="12804" spans="1:10" x14ac:dyDescent="0.25">
      <c r="A12804" s="4">
        <v>44152.912129629629</v>
      </c>
      <c r="B12804" t="str">
        <f t="shared" si="25955"/>
        <v>CONV_ZONE</v>
      </c>
      <c r="C12804">
        <v>9000</v>
      </c>
      <c r="D12804" t="str">
        <f t="shared" si="25928"/>
        <v xml:space="preserve">Zutritt ist erlaubt </v>
      </c>
      <c r="E12804">
        <f t="shared" ref="E12804" si="26008">COUNTIF(Elements,$C12804)</f>
        <v>268</v>
      </c>
      <c r="F12804">
        <f t="shared" ref="F12804" si="26009">COUNTIFS(Elements,C12804,Storung,D12804)</f>
        <v>71</v>
      </c>
      <c r="H12804" s="4"/>
      <c r="I12804" s="4"/>
      <c r="J12804" s="5"/>
    </row>
    <row r="12805" spans="1:10" x14ac:dyDescent="0.25">
      <c r="A12805" s="4">
        <v>44152.910821759258</v>
      </c>
      <c r="B12805" t="str">
        <f t="shared" si="25955"/>
        <v>CONV_ZONE</v>
      </c>
      <c r="C12805">
        <v>9000</v>
      </c>
      <c r="D12805" t="str">
        <f t="shared" si="25928"/>
        <v xml:space="preserve">Zutritt ist erlaubt </v>
      </c>
      <c r="E12805">
        <f t="shared" ref="E12805" si="26010">COUNTIF(Elements,$C12805)</f>
        <v>268</v>
      </c>
      <c r="F12805">
        <f t="shared" ref="F12805" si="26011">COUNTIFS(Elements,C12805,Storung,D12805)</f>
        <v>71</v>
      </c>
      <c r="H12805" s="4"/>
      <c r="I12805" s="4"/>
      <c r="J12805" s="5"/>
    </row>
    <row r="12806" spans="1:10" x14ac:dyDescent="0.25">
      <c r="A12806" s="4">
        <v>44152.81927083333</v>
      </c>
      <c r="B12806" t="str">
        <f t="shared" si="25955"/>
        <v>CONV_ZONE</v>
      </c>
      <c r="C12806">
        <v>9000</v>
      </c>
      <c r="D12806" t="str">
        <f t="shared" si="25928"/>
        <v xml:space="preserve">Zutritt ist erlaubt </v>
      </c>
      <c r="E12806">
        <f t="shared" ref="E12806" si="26012">COUNTIF(Elements,$C12806)</f>
        <v>268</v>
      </c>
      <c r="F12806">
        <f t="shared" ref="F12806" si="26013">COUNTIFS(Elements,C12806,Storung,D12806)</f>
        <v>71</v>
      </c>
      <c r="H12806" s="4"/>
      <c r="I12806" s="4"/>
      <c r="J12806" s="5"/>
    </row>
    <row r="12807" spans="1:10" x14ac:dyDescent="0.25">
      <c r="A12807" s="4">
        <v>44152.787303240744</v>
      </c>
      <c r="B12807" t="str">
        <f t="shared" si="25955"/>
        <v>CONV_ZONE</v>
      </c>
      <c r="C12807">
        <v>9000</v>
      </c>
      <c r="D12807" t="str">
        <f t="shared" si="25928"/>
        <v xml:space="preserve">Zutritt ist erlaubt </v>
      </c>
      <c r="E12807">
        <f t="shared" ref="E12807" si="26014">COUNTIF(Elements,$C12807)</f>
        <v>268</v>
      </c>
      <c r="F12807">
        <f t="shared" ref="F12807" si="26015">COUNTIFS(Elements,C12807,Storung,D12807)</f>
        <v>71</v>
      </c>
      <c r="H12807" s="4"/>
      <c r="I12807" s="4"/>
      <c r="J12807" s="5"/>
    </row>
    <row r="12808" spans="1:10" x14ac:dyDescent="0.25">
      <c r="A12808" s="4">
        <v>44152.709803240738</v>
      </c>
      <c r="B12808" t="str">
        <f t="shared" si="25955"/>
        <v>CONV_ZONE</v>
      </c>
      <c r="C12808">
        <v>9000</v>
      </c>
      <c r="D12808" t="str">
        <f t="shared" si="25928"/>
        <v xml:space="preserve">Zutritt ist erlaubt </v>
      </c>
      <c r="E12808">
        <f t="shared" ref="E12808" si="26016">COUNTIF(Elements,$C12808)</f>
        <v>268</v>
      </c>
      <c r="F12808">
        <f t="shared" ref="F12808" si="26017">COUNTIFS(Elements,C12808,Storung,D12808)</f>
        <v>71</v>
      </c>
      <c r="H12808" s="4"/>
      <c r="I12808" s="4"/>
      <c r="J12808" s="5"/>
    </row>
    <row r="12809" spans="1:10" x14ac:dyDescent="0.25">
      <c r="A12809" s="4">
        <v>44152.70789351852</v>
      </c>
      <c r="B12809" t="str">
        <f t="shared" si="25955"/>
        <v>CONV_ZONE</v>
      </c>
      <c r="C12809">
        <v>9000</v>
      </c>
      <c r="D12809" t="str">
        <f t="shared" si="25928"/>
        <v xml:space="preserve">Zutritt ist erlaubt </v>
      </c>
      <c r="E12809">
        <f t="shared" ref="E12809" si="26018">COUNTIF(Elements,$C12809)</f>
        <v>268</v>
      </c>
      <c r="F12809">
        <f t="shared" ref="F12809" si="26019">COUNTIFS(Elements,C12809,Storung,D12809)</f>
        <v>71</v>
      </c>
      <c r="H12809" s="4"/>
      <c r="I12809" s="4"/>
      <c r="J12809" s="5"/>
    </row>
    <row r="12810" spans="1:10" x14ac:dyDescent="0.25">
      <c r="A12810" s="4">
        <v>44152.706284722219</v>
      </c>
      <c r="B12810" t="str">
        <f t="shared" si="25955"/>
        <v>CONV_ZONE</v>
      </c>
      <c r="C12810">
        <v>9000</v>
      </c>
      <c r="D12810" t="str">
        <f t="shared" si="25928"/>
        <v xml:space="preserve">Zutritt ist erlaubt </v>
      </c>
      <c r="E12810">
        <f t="shared" ref="E12810" si="26020">COUNTIF(Elements,$C12810)</f>
        <v>268</v>
      </c>
      <c r="F12810">
        <f t="shared" ref="F12810" si="26021">COUNTIFS(Elements,C12810,Storung,D12810)</f>
        <v>71</v>
      </c>
      <c r="H12810" s="4"/>
      <c r="I12810" s="4"/>
      <c r="J12810" s="5"/>
    </row>
    <row r="12811" spans="1:10" x14ac:dyDescent="0.25">
      <c r="A12811" s="4">
        <v>44152.701481481483</v>
      </c>
      <c r="B12811" t="str">
        <f t="shared" si="25955"/>
        <v>CONV_ZONE</v>
      </c>
      <c r="C12811">
        <v>9000</v>
      </c>
      <c r="D12811" t="str">
        <f t="shared" si="25928"/>
        <v xml:space="preserve">Zutritt ist erlaubt </v>
      </c>
      <c r="E12811">
        <f t="shared" ref="E12811" si="26022">COUNTIF(Elements,$C12811)</f>
        <v>268</v>
      </c>
      <c r="F12811">
        <f t="shared" ref="F12811" si="26023">COUNTIFS(Elements,C12811,Storung,D12811)</f>
        <v>71</v>
      </c>
      <c r="H12811" s="4"/>
      <c r="I12811" s="4"/>
      <c r="J12811" s="5"/>
    </row>
    <row r="12812" spans="1:10" x14ac:dyDescent="0.25">
      <c r="A12812" s="4">
        <v>44152.695520833331</v>
      </c>
      <c r="B12812" t="str">
        <f t="shared" si="25955"/>
        <v>CONV_ZONE</v>
      </c>
      <c r="C12812">
        <v>9000</v>
      </c>
      <c r="D12812" t="str">
        <f t="shared" si="25928"/>
        <v xml:space="preserve">Zutritt ist erlaubt </v>
      </c>
      <c r="E12812">
        <f t="shared" ref="E12812" si="26024">COUNTIF(Elements,$C12812)</f>
        <v>268</v>
      </c>
      <c r="F12812">
        <f t="shared" ref="F12812" si="26025">COUNTIFS(Elements,C12812,Storung,D12812)</f>
        <v>71</v>
      </c>
      <c r="H12812" s="4"/>
      <c r="I12812" s="4"/>
      <c r="J12812" s="5"/>
    </row>
    <row r="12813" spans="1:10" x14ac:dyDescent="0.25">
      <c r="A12813" s="4">
        <v>44152.694062499999</v>
      </c>
      <c r="B12813" t="str">
        <f t="shared" si="25955"/>
        <v>CONV_ZONE</v>
      </c>
      <c r="C12813">
        <v>9000</v>
      </c>
      <c r="D12813" t="str">
        <f t="shared" si="25928"/>
        <v xml:space="preserve">Zutritt ist erlaubt </v>
      </c>
      <c r="E12813">
        <f t="shared" ref="E12813" si="26026">COUNTIF(Elements,$C12813)</f>
        <v>268</v>
      </c>
      <c r="F12813">
        <f t="shared" ref="F12813" si="26027">COUNTIFS(Elements,C12813,Storung,D12813)</f>
        <v>71</v>
      </c>
      <c r="H12813" s="4"/>
      <c r="I12813" s="4"/>
      <c r="J12813" s="5"/>
    </row>
    <row r="12814" spans="1:10" x14ac:dyDescent="0.25">
      <c r="A12814" s="4">
        <v>44152.654895833337</v>
      </c>
      <c r="B12814" t="str">
        <f t="shared" si="25955"/>
        <v>CONV_ZONE</v>
      </c>
      <c r="C12814">
        <v>9000</v>
      </c>
      <c r="D12814" t="str">
        <f t="shared" si="25928"/>
        <v xml:space="preserve">Zutritt ist erlaubt </v>
      </c>
      <c r="E12814">
        <f t="shared" ref="E12814" si="26028">COUNTIF(Elements,$C12814)</f>
        <v>268</v>
      </c>
      <c r="F12814">
        <f t="shared" ref="F12814" si="26029">COUNTIFS(Elements,C12814,Storung,D12814)</f>
        <v>71</v>
      </c>
      <c r="H12814" s="4"/>
      <c r="I12814" s="4"/>
      <c r="J12814" s="5"/>
    </row>
    <row r="12815" spans="1:10" x14ac:dyDescent="0.25">
      <c r="A12815" s="4">
        <v>44152.642083333332</v>
      </c>
      <c r="B12815" t="str">
        <f t="shared" si="25955"/>
        <v>CONV_ZONE</v>
      </c>
      <c r="C12815">
        <v>9000</v>
      </c>
      <c r="D12815" t="str">
        <f t="shared" si="25928"/>
        <v xml:space="preserve">Zutritt ist erlaubt </v>
      </c>
      <c r="E12815">
        <f t="shared" ref="E12815" si="26030">COUNTIF(Elements,$C12815)</f>
        <v>268</v>
      </c>
      <c r="F12815">
        <f t="shared" ref="F12815" si="26031">COUNTIFS(Elements,C12815,Storung,D12815)</f>
        <v>71</v>
      </c>
      <c r="H12815" s="4"/>
      <c r="I12815" s="4"/>
      <c r="J12815" s="5"/>
    </row>
    <row r="12816" spans="1:10" x14ac:dyDescent="0.25">
      <c r="A12816" s="4">
        <v>44151.94023148148</v>
      </c>
      <c r="B12816" t="str">
        <f t="shared" si="25955"/>
        <v>CONV_ZONE</v>
      </c>
      <c r="C12816">
        <v>9000</v>
      </c>
      <c r="D12816" t="str">
        <f t="shared" si="25928"/>
        <v xml:space="preserve">Zutritt ist erlaubt </v>
      </c>
      <c r="E12816">
        <f t="shared" ref="E12816" si="26032">COUNTIF(Elements,$C12816)</f>
        <v>268</v>
      </c>
      <c r="F12816">
        <f t="shared" ref="F12816" si="26033">COUNTIFS(Elements,C12816,Storung,D12816)</f>
        <v>71</v>
      </c>
      <c r="H12816" s="4"/>
      <c r="I12816" s="4"/>
      <c r="J12816" s="5"/>
    </row>
    <row r="12817" spans="1:10" x14ac:dyDescent="0.25">
      <c r="A12817" s="4">
        <v>44151.936898148146</v>
      </c>
      <c r="B12817" t="str">
        <f t="shared" si="25955"/>
        <v>CONV_ZONE</v>
      </c>
      <c r="C12817">
        <v>9000</v>
      </c>
      <c r="D12817" t="str">
        <f t="shared" si="25928"/>
        <v xml:space="preserve">Zutritt ist erlaubt </v>
      </c>
      <c r="E12817">
        <f t="shared" ref="E12817" si="26034">COUNTIF(Elements,$C12817)</f>
        <v>268</v>
      </c>
      <c r="F12817">
        <f t="shared" ref="F12817" si="26035">COUNTIFS(Elements,C12817,Storung,D12817)</f>
        <v>71</v>
      </c>
      <c r="H12817" s="4"/>
      <c r="I12817" s="4"/>
      <c r="J12817" s="5"/>
    </row>
    <row r="12818" spans="1:10" x14ac:dyDescent="0.25">
      <c r="A12818" s="4">
        <v>44151.450983796298</v>
      </c>
      <c r="B12818" t="str">
        <f t="shared" si="25955"/>
        <v>CONV_ZONE</v>
      </c>
      <c r="C12818">
        <v>9000</v>
      </c>
      <c r="D12818" t="str">
        <f t="shared" si="25928"/>
        <v xml:space="preserve">Zutritt ist erlaubt </v>
      </c>
      <c r="E12818">
        <f t="shared" ref="E12818" si="26036">COUNTIF(Elements,$C12818)</f>
        <v>268</v>
      </c>
      <c r="F12818">
        <f t="shared" ref="F12818" si="26037">COUNTIFS(Elements,C12818,Storung,D12818)</f>
        <v>71</v>
      </c>
      <c r="H12818" s="4"/>
      <c r="I12818" s="4"/>
      <c r="J12818" s="5"/>
    </row>
    <row r="12819" spans="1:10" x14ac:dyDescent="0.25">
      <c r="A12819" s="4">
        <v>44164.298055555555</v>
      </c>
      <c r="B12819" t="str">
        <f t="shared" si="25955"/>
        <v>CONV_ZONE</v>
      </c>
      <c r="C12819">
        <v>8110</v>
      </c>
      <c r="D12819" t="str">
        <f t="shared" si="25928"/>
        <v xml:space="preserve">Zutritt ist erlaubt </v>
      </c>
      <c r="E12819">
        <f t="shared" ref="E12819" si="26038">COUNTIF(Elements,$C12819)</f>
        <v>243</v>
      </c>
      <c r="F12819">
        <f t="shared" ref="F12819" si="26039">COUNTIFS(Elements,C12819,Storung,D12819)</f>
        <v>84</v>
      </c>
      <c r="H12819" s="4"/>
      <c r="I12819" s="4"/>
      <c r="J12819" s="5"/>
    </row>
    <row r="12820" spans="1:10" x14ac:dyDescent="0.25">
      <c r="A12820" s="4">
        <v>44164.293634259258</v>
      </c>
      <c r="B12820" t="str">
        <f t="shared" si="25955"/>
        <v>CONV_ZONE</v>
      </c>
      <c r="C12820">
        <v>8110</v>
      </c>
      <c r="D12820" t="str">
        <f t="shared" si="25928"/>
        <v xml:space="preserve">Zutritt ist erlaubt </v>
      </c>
      <c r="E12820">
        <f t="shared" ref="E12820" si="26040">COUNTIF(Elements,$C12820)</f>
        <v>243</v>
      </c>
      <c r="F12820">
        <f t="shared" ref="F12820" si="26041">COUNTIFS(Elements,C12820,Storung,D12820)</f>
        <v>84</v>
      </c>
      <c r="H12820" s="4"/>
      <c r="I12820" s="4"/>
      <c r="J12820" s="5"/>
    </row>
    <row r="12821" spans="1:10" x14ac:dyDescent="0.25">
      <c r="A12821" s="4">
        <v>44164.269745370373</v>
      </c>
      <c r="B12821" t="str">
        <f t="shared" si="25955"/>
        <v>CONV_ZONE</v>
      </c>
      <c r="C12821">
        <v>8110</v>
      </c>
      <c r="D12821" t="str">
        <f t="shared" si="25928"/>
        <v xml:space="preserve">Zutritt ist erlaubt </v>
      </c>
      <c r="E12821">
        <f t="shared" ref="E12821" si="26042">COUNTIF(Elements,$C12821)</f>
        <v>243</v>
      </c>
      <c r="F12821">
        <f t="shared" ref="F12821" si="26043">COUNTIFS(Elements,C12821,Storung,D12821)</f>
        <v>84</v>
      </c>
      <c r="H12821" s="4"/>
      <c r="I12821" s="4"/>
      <c r="J12821" s="5"/>
    </row>
    <row r="12822" spans="1:10" x14ac:dyDescent="0.25">
      <c r="A12822" s="4">
        <v>44162.677245370367</v>
      </c>
      <c r="B12822" t="str">
        <f t="shared" si="25955"/>
        <v>CONV_ZONE</v>
      </c>
      <c r="C12822">
        <v>8110</v>
      </c>
      <c r="D12822" t="str">
        <f t="shared" si="25928"/>
        <v xml:space="preserve">Zutritt ist erlaubt </v>
      </c>
      <c r="E12822">
        <f t="shared" ref="E12822" si="26044">COUNTIF(Elements,$C12822)</f>
        <v>243</v>
      </c>
      <c r="F12822">
        <f t="shared" ref="F12822" si="26045">COUNTIFS(Elements,C12822,Storung,D12822)</f>
        <v>84</v>
      </c>
      <c r="H12822" s="4"/>
      <c r="I12822" s="4"/>
      <c r="J12822" s="5"/>
    </row>
    <row r="12823" spans="1:10" x14ac:dyDescent="0.25">
      <c r="A12823" s="4">
        <v>44162.621296296296</v>
      </c>
      <c r="B12823" t="str">
        <f t="shared" si="25955"/>
        <v>CONV_ZONE</v>
      </c>
      <c r="C12823">
        <v>8110</v>
      </c>
      <c r="D12823" t="str">
        <f t="shared" si="25928"/>
        <v xml:space="preserve">Zutritt ist erlaubt </v>
      </c>
      <c r="E12823">
        <f t="shared" ref="E12823" si="26046">COUNTIF(Elements,$C12823)</f>
        <v>243</v>
      </c>
      <c r="F12823">
        <f t="shared" ref="F12823" si="26047">COUNTIFS(Elements,C12823,Storung,D12823)</f>
        <v>84</v>
      </c>
      <c r="H12823" s="4"/>
      <c r="I12823" s="4"/>
      <c r="J12823" s="5"/>
    </row>
    <row r="12824" spans="1:10" x14ac:dyDescent="0.25">
      <c r="A12824" s="4">
        <v>44162.620567129627</v>
      </c>
      <c r="B12824" t="str">
        <f t="shared" si="25955"/>
        <v>CONV_ZONE</v>
      </c>
      <c r="C12824">
        <v>8110</v>
      </c>
      <c r="D12824" t="str">
        <f t="shared" si="25928"/>
        <v xml:space="preserve">Zutritt ist erlaubt </v>
      </c>
      <c r="E12824">
        <f t="shared" ref="E12824" si="26048">COUNTIF(Elements,$C12824)</f>
        <v>243</v>
      </c>
      <c r="F12824">
        <f t="shared" ref="F12824" si="26049">COUNTIFS(Elements,C12824,Storung,D12824)</f>
        <v>84</v>
      </c>
      <c r="H12824" s="4"/>
      <c r="I12824" s="4"/>
      <c r="J12824" s="5"/>
    </row>
    <row r="12825" spans="1:10" x14ac:dyDescent="0.25">
      <c r="A12825" s="4">
        <v>44162.451851851853</v>
      </c>
      <c r="B12825" t="str">
        <f t="shared" si="25955"/>
        <v>CONV_ZONE</v>
      </c>
      <c r="C12825">
        <v>8110</v>
      </c>
      <c r="D12825" t="str">
        <f t="shared" si="25928"/>
        <v xml:space="preserve">Zutritt ist erlaubt </v>
      </c>
      <c r="E12825">
        <f t="shared" ref="E12825" si="26050">COUNTIF(Elements,$C12825)</f>
        <v>243</v>
      </c>
      <c r="F12825">
        <f t="shared" ref="F12825" si="26051">COUNTIFS(Elements,C12825,Storung,D12825)</f>
        <v>84</v>
      </c>
      <c r="H12825" s="4"/>
      <c r="I12825" s="4"/>
      <c r="J12825" s="5"/>
    </row>
    <row r="12826" spans="1:10" x14ac:dyDescent="0.25">
      <c r="A12826" s="4">
        <v>44162.447256944448</v>
      </c>
      <c r="B12826" t="str">
        <f t="shared" si="25955"/>
        <v>CONV_ZONE</v>
      </c>
      <c r="C12826">
        <v>8110</v>
      </c>
      <c r="D12826" t="str">
        <f t="shared" si="25928"/>
        <v xml:space="preserve">Zutritt ist erlaubt </v>
      </c>
      <c r="E12826">
        <f t="shared" ref="E12826" si="26052">COUNTIF(Elements,$C12826)</f>
        <v>243</v>
      </c>
      <c r="F12826">
        <f t="shared" ref="F12826" si="26053">COUNTIFS(Elements,C12826,Storung,D12826)</f>
        <v>84</v>
      </c>
      <c r="H12826" s="4"/>
      <c r="I12826" s="4"/>
      <c r="J12826" s="5"/>
    </row>
    <row r="12827" spans="1:10" x14ac:dyDescent="0.25">
      <c r="A12827" s="4">
        <v>44162.28266203704</v>
      </c>
      <c r="B12827" t="str">
        <f t="shared" si="25955"/>
        <v>CONV_ZONE</v>
      </c>
      <c r="C12827">
        <v>8110</v>
      </c>
      <c r="D12827" t="str">
        <f t="shared" si="25928"/>
        <v xml:space="preserve">Zutritt ist erlaubt </v>
      </c>
      <c r="E12827">
        <f t="shared" ref="E12827" si="26054">COUNTIF(Elements,$C12827)</f>
        <v>243</v>
      </c>
      <c r="F12827">
        <f t="shared" ref="F12827" si="26055">COUNTIFS(Elements,C12827,Storung,D12827)</f>
        <v>84</v>
      </c>
      <c r="H12827" s="4"/>
      <c r="I12827" s="4"/>
      <c r="J12827" s="5"/>
    </row>
    <row r="12828" spans="1:10" x14ac:dyDescent="0.25">
      <c r="A12828" s="4">
        <v>44162.243043981478</v>
      </c>
      <c r="B12828" t="str">
        <f t="shared" si="25955"/>
        <v>CONV_ZONE</v>
      </c>
      <c r="C12828">
        <v>8110</v>
      </c>
      <c r="D12828" t="str">
        <f t="shared" si="25928"/>
        <v xml:space="preserve">Zutritt ist erlaubt </v>
      </c>
      <c r="E12828">
        <f t="shared" ref="E12828" si="26056">COUNTIF(Elements,$C12828)</f>
        <v>243</v>
      </c>
      <c r="F12828">
        <f t="shared" ref="F12828" si="26057">COUNTIFS(Elements,C12828,Storung,D12828)</f>
        <v>84</v>
      </c>
      <c r="H12828" s="4"/>
      <c r="I12828" s="4"/>
      <c r="J12828" s="5"/>
    </row>
    <row r="12829" spans="1:10" x14ac:dyDescent="0.25">
      <c r="A12829" s="4">
        <v>44162.23847222222</v>
      </c>
      <c r="B12829" t="str">
        <f t="shared" si="25955"/>
        <v>CONV_ZONE</v>
      </c>
      <c r="C12829">
        <v>8110</v>
      </c>
      <c r="D12829" t="str">
        <f t="shared" ref="D12829:D12892" si="26058">"Zutritt ist erlaubt "</f>
        <v xml:space="preserve">Zutritt ist erlaubt </v>
      </c>
      <c r="E12829">
        <f t="shared" ref="E12829" si="26059">COUNTIF(Elements,$C12829)</f>
        <v>243</v>
      </c>
      <c r="F12829">
        <f t="shared" ref="F12829" si="26060">COUNTIFS(Elements,C12829,Storung,D12829)</f>
        <v>84</v>
      </c>
      <c r="H12829" s="4"/>
      <c r="I12829" s="4"/>
      <c r="J12829" s="5"/>
    </row>
    <row r="12830" spans="1:10" x14ac:dyDescent="0.25">
      <c r="A12830" s="4">
        <v>44162.17559027778</v>
      </c>
      <c r="B12830" t="str">
        <f t="shared" si="25955"/>
        <v>CONV_ZONE</v>
      </c>
      <c r="C12830">
        <v>8110</v>
      </c>
      <c r="D12830" t="str">
        <f t="shared" si="26058"/>
        <v xml:space="preserve">Zutritt ist erlaubt </v>
      </c>
      <c r="E12830">
        <f t="shared" ref="E12830" si="26061">COUNTIF(Elements,$C12830)</f>
        <v>243</v>
      </c>
      <c r="F12830">
        <f t="shared" ref="F12830" si="26062">COUNTIFS(Elements,C12830,Storung,D12830)</f>
        <v>84</v>
      </c>
      <c r="H12830" s="4"/>
      <c r="I12830" s="4"/>
      <c r="J12830" s="5"/>
    </row>
    <row r="12831" spans="1:10" x14ac:dyDescent="0.25">
      <c r="A12831" s="4">
        <v>44162.139791666668</v>
      </c>
      <c r="B12831" t="str">
        <f t="shared" si="25955"/>
        <v>CONV_ZONE</v>
      </c>
      <c r="C12831">
        <v>8110</v>
      </c>
      <c r="D12831" t="str">
        <f t="shared" si="26058"/>
        <v xml:space="preserve">Zutritt ist erlaubt </v>
      </c>
      <c r="E12831">
        <f t="shared" ref="E12831" si="26063">COUNTIF(Elements,$C12831)</f>
        <v>243</v>
      </c>
      <c r="F12831">
        <f t="shared" ref="F12831" si="26064">COUNTIFS(Elements,C12831,Storung,D12831)</f>
        <v>84</v>
      </c>
      <c r="H12831" s="4"/>
      <c r="I12831" s="4"/>
      <c r="J12831" s="5"/>
    </row>
    <row r="12832" spans="1:10" x14ac:dyDescent="0.25">
      <c r="A12832" s="4">
        <v>44162.118506944447</v>
      </c>
      <c r="B12832" t="str">
        <f t="shared" si="25955"/>
        <v>CONV_ZONE</v>
      </c>
      <c r="C12832">
        <v>8110</v>
      </c>
      <c r="D12832" t="str">
        <f t="shared" si="26058"/>
        <v xml:space="preserve">Zutritt ist erlaubt </v>
      </c>
      <c r="E12832">
        <f t="shared" ref="E12832" si="26065">COUNTIF(Elements,$C12832)</f>
        <v>243</v>
      </c>
      <c r="F12832">
        <f t="shared" ref="F12832" si="26066">COUNTIFS(Elements,C12832,Storung,D12832)</f>
        <v>84</v>
      </c>
      <c r="H12832" s="4"/>
      <c r="I12832" s="4"/>
      <c r="J12832" s="5"/>
    </row>
    <row r="12833" spans="1:10" x14ac:dyDescent="0.25">
      <c r="A12833" s="4">
        <v>44161.750231481485</v>
      </c>
      <c r="B12833" t="str">
        <f t="shared" si="25955"/>
        <v>CONV_ZONE</v>
      </c>
      <c r="C12833">
        <v>8110</v>
      </c>
      <c r="D12833" t="str">
        <f t="shared" si="26058"/>
        <v xml:space="preserve">Zutritt ist erlaubt </v>
      </c>
      <c r="E12833">
        <f t="shared" ref="E12833" si="26067">COUNTIF(Elements,$C12833)</f>
        <v>243</v>
      </c>
      <c r="F12833">
        <f t="shared" ref="F12833" si="26068">COUNTIFS(Elements,C12833,Storung,D12833)</f>
        <v>84</v>
      </c>
      <c r="H12833" s="4"/>
      <c r="I12833" s="4"/>
      <c r="J12833" s="5"/>
    </row>
    <row r="12834" spans="1:10" x14ac:dyDescent="0.25">
      <c r="A12834" s="4">
        <v>44161.616898148146</v>
      </c>
      <c r="B12834" t="str">
        <f t="shared" si="25955"/>
        <v>CONV_ZONE</v>
      </c>
      <c r="C12834">
        <v>8110</v>
      </c>
      <c r="D12834" t="str">
        <f t="shared" si="26058"/>
        <v xml:space="preserve">Zutritt ist erlaubt </v>
      </c>
      <c r="E12834">
        <f t="shared" ref="E12834" si="26069">COUNTIF(Elements,$C12834)</f>
        <v>243</v>
      </c>
      <c r="F12834">
        <f t="shared" ref="F12834" si="26070">COUNTIFS(Elements,C12834,Storung,D12834)</f>
        <v>84</v>
      </c>
      <c r="H12834" s="4"/>
      <c r="I12834" s="4"/>
      <c r="J12834" s="5"/>
    </row>
    <row r="12835" spans="1:10" x14ac:dyDescent="0.25">
      <c r="A12835" s="4">
        <v>44161.065798611111</v>
      </c>
      <c r="B12835" t="str">
        <f t="shared" si="25955"/>
        <v>CONV_ZONE</v>
      </c>
      <c r="C12835">
        <v>8110</v>
      </c>
      <c r="D12835" t="str">
        <f t="shared" si="26058"/>
        <v xml:space="preserve">Zutritt ist erlaubt </v>
      </c>
      <c r="E12835">
        <f t="shared" ref="E12835" si="26071">COUNTIF(Elements,$C12835)</f>
        <v>243</v>
      </c>
      <c r="F12835">
        <f t="shared" ref="F12835" si="26072">COUNTIFS(Elements,C12835,Storung,D12835)</f>
        <v>84</v>
      </c>
      <c r="H12835" s="4"/>
      <c r="I12835" s="4"/>
      <c r="J12835" s="5"/>
    </row>
    <row r="12836" spans="1:10" x14ac:dyDescent="0.25">
      <c r="A12836" s="4">
        <v>44161.063518518517</v>
      </c>
      <c r="B12836" t="str">
        <f t="shared" si="25955"/>
        <v>CONV_ZONE</v>
      </c>
      <c r="C12836">
        <v>8110</v>
      </c>
      <c r="D12836" t="str">
        <f t="shared" si="26058"/>
        <v xml:space="preserve">Zutritt ist erlaubt </v>
      </c>
      <c r="E12836">
        <f t="shared" ref="E12836" si="26073">COUNTIF(Elements,$C12836)</f>
        <v>243</v>
      </c>
      <c r="F12836">
        <f t="shared" ref="F12836" si="26074">COUNTIFS(Elements,C12836,Storung,D12836)</f>
        <v>84</v>
      </c>
      <c r="H12836" s="4"/>
      <c r="I12836" s="4"/>
      <c r="J12836" s="5"/>
    </row>
    <row r="12837" spans="1:10" x14ac:dyDescent="0.25">
      <c r="A12837" s="4">
        <v>44161.029085648152</v>
      </c>
      <c r="B12837" t="str">
        <f t="shared" si="25955"/>
        <v>CONV_ZONE</v>
      </c>
      <c r="C12837">
        <v>8110</v>
      </c>
      <c r="D12837" t="str">
        <f t="shared" si="26058"/>
        <v xml:space="preserve">Zutritt ist erlaubt </v>
      </c>
      <c r="E12837">
        <f t="shared" ref="E12837" si="26075">COUNTIF(Elements,$C12837)</f>
        <v>243</v>
      </c>
      <c r="F12837">
        <f t="shared" ref="F12837" si="26076">COUNTIFS(Elements,C12837,Storung,D12837)</f>
        <v>84</v>
      </c>
      <c r="H12837" s="4"/>
      <c r="I12837" s="4"/>
      <c r="J12837" s="5"/>
    </row>
    <row r="12838" spans="1:10" x14ac:dyDescent="0.25">
      <c r="A12838" s="4">
        <v>44160.70653935185</v>
      </c>
      <c r="B12838" t="str">
        <f t="shared" si="25955"/>
        <v>CONV_ZONE</v>
      </c>
      <c r="C12838">
        <v>8110</v>
      </c>
      <c r="D12838" t="str">
        <f t="shared" si="26058"/>
        <v xml:space="preserve">Zutritt ist erlaubt </v>
      </c>
      <c r="E12838">
        <f t="shared" ref="E12838" si="26077">COUNTIF(Elements,$C12838)</f>
        <v>243</v>
      </c>
      <c r="F12838">
        <f t="shared" ref="F12838" si="26078">COUNTIFS(Elements,C12838,Storung,D12838)</f>
        <v>84</v>
      </c>
      <c r="H12838" s="4"/>
      <c r="I12838" s="4"/>
      <c r="J12838" s="5"/>
    </row>
    <row r="12839" spans="1:10" x14ac:dyDescent="0.25">
      <c r="A12839" s="4">
        <v>44160.463842592595</v>
      </c>
      <c r="B12839" t="str">
        <f t="shared" si="25955"/>
        <v>CONV_ZONE</v>
      </c>
      <c r="C12839">
        <v>8110</v>
      </c>
      <c r="D12839" t="str">
        <f t="shared" si="26058"/>
        <v xml:space="preserve">Zutritt ist erlaubt </v>
      </c>
      <c r="E12839">
        <f t="shared" ref="E12839" si="26079">COUNTIF(Elements,$C12839)</f>
        <v>243</v>
      </c>
      <c r="F12839">
        <f t="shared" ref="F12839" si="26080">COUNTIFS(Elements,C12839,Storung,D12839)</f>
        <v>84</v>
      </c>
      <c r="H12839" s="4"/>
      <c r="I12839" s="4"/>
      <c r="J12839" s="5"/>
    </row>
    <row r="12840" spans="1:10" x14ac:dyDescent="0.25">
      <c r="A12840" s="4">
        <v>44160.382337962961</v>
      </c>
      <c r="B12840" t="str">
        <f t="shared" si="25955"/>
        <v>CONV_ZONE</v>
      </c>
      <c r="C12840">
        <v>8110</v>
      </c>
      <c r="D12840" t="str">
        <f t="shared" si="26058"/>
        <v xml:space="preserve">Zutritt ist erlaubt </v>
      </c>
      <c r="E12840">
        <f t="shared" ref="E12840" si="26081">COUNTIF(Elements,$C12840)</f>
        <v>243</v>
      </c>
      <c r="F12840">
        <f t="shared" ref="F12840" si="26082">COUNTIFS(Elements,C12840,Storung,D12840)</f>
        <v>84</v>
      </c>
      <c r="H12840" s="4"/>
      <c r="I12840" s="4"/>
      <c r="J12840" s="5"/>
    </row>
    <row r="12841" spans="1:10" x14ac:dyDescent="0.25">
      <c r="A12841" s="4">
        <v>44160.301527777781</v>
      </c>
      <c r="B12841" t="str">
        <f t="shared" si="25955"/>
        <v>CONV_ZONE</v>
      </c>
      <c r="C12841">
        <v>8110</v>
      </c>
      <c r="D12841" t="str">
        <f t="shared" si="26058"/>
        <v xml:space="preserve">Zutritt ist erlaubt </v>
      </c>
      <c r="E12841">
        <f t="shared" ref="E12841" si="26083">COUNTIF(Elements,$C12841)</f>
        <v>243</v>
      </c>
      <c r="F12841">
        <f t="shared" ref="F12841" si="26084">COUNTIFS(Elements,C12841,Storung,D12841)</f>
        <v>84</v>
      </c>
      <c r="H12841" s="4"/>
      <c r="I12841" s="4"/>
      <c r="J12841" s="5"/>
    </row>
    <row r="12842" spans="1:10" x14ac:dyDescent="0.25">
      <c r="A12842" s="4">
        <v>44157.030034722222</v>
      </c>
      <c r="B12842" t="str">
        <f t="shared" ref="B12842:B12905" si="26085">"CONV_ZONE"</f>
        <v>CONV_ZONE</v>
      </c>
      <c r="C12842">
        <v>8110</v>
      </c>
      <c r="D12842" t="str">
        <f t="shared" si="26058"/>
        <v xml:space="preserve">Zutritt ist erlaubt </v>
      </c>
      <c r="E12842">
        <f t="shared" ref="E12842" si="26086">COUNTIF(Elements,$C12842)</f>
        <v>243</v>
      </c>
      <c r="F12842">
        <f t="shared" ref="F12842" si="26087">COUNTIFS(Elements,C12842,Storung,D12842)</f>
        <v>84</v>
      </c>
      <c r="H12842" s="4"/>
      <c r="I12842" s="4"/>
      <c r="J12842" s="5"/>
    </row>
    <row r="12843" spans="1:10" x14ac:dyDescent="0.25">
      <c r="A12843" s="4">
        <v>44157.01662037037</v>
      </c>
      <c r="B12843" t="str">
        <f t="shared" si="26085"/>
        <v>CONV_ZONE</v>
      </c>
      <c r="C12843">
        <v>8110</v>
      </c>
      <c r="D12843" t="str">
        <f t="shared" si="26058"/>
        <v xml:space="preserve">Zutritt ist erlaubt </v>
      </c>
      <c r="E12843">
        <f t="shared" ref="E12843" si="26088">COUNTIF(Elements,$C12843)</f>
        <v>243</v>
      </c>
      <c r="F12843">
        <f t="shared" ref="F12843" si="26089">COUNTIFS(Elements,C12843,Storung,D12843)</f>
        <v>84</v>
      </c>
      <c r="H12843" s="4"/>
      <c r="I12843" s="4"/>
      <c r="J12843" s="5"/>
    </row>
    <row r="12844" spans="1:10" x14ac:dyDescent="0.25">
      <c r="A12844" s="4">
        <v>44156.814131944448</v>
      </c>
      <c r="B12844" t="str">
        <f t="shared" si="26085"/>
        <v>CONV_ZONE</v>
      </c>
      <c r="C12844">
        <v>8110</v>
      </c>
      <c r="D12844" t="str">
        <f t="shared" si="26058"/>
        <v xml:space="preserve">Zutritt ist erlaubt </v>
      </c>
      <c r="E12844">
        <f t="shared" ref="E12844" si="26090">COUNTIF(Elements,$C12844)</f>
        <v>243</v>
      </c>
      <c r="F12844">
        <f t="shared" ref="F12844" si="26091">COUNTIFS(Elements,C12844,Storung,D12844)</f>
        <v>84</v>
      </c>
      <c r="H12844" s="4"/>
      <c r="I12844" s="4"/>
      <c r="J12844" s="5"/>
    </row>
    <row r="12845" spans="1:10" x14ac:dyDescent="0.25">
      <c r="A12845" s="4">
        <v>44156.725162037037</v>
      </c>
      <c r="B12845" t="str">
        <f t="shared" si="26085"/>
        <v>CONV_ZONE</v>
      </c>
      <c r="C12845">
        <v>8110</v>
      </c>
      <c r="D12845" t="str">
        <f t="shared" si="26058"/>
        <v xml:space="preserve">Zutritt ist erlaubt </v>
      </c>
      <c r="E12845">
        <f t="shared" ref="E12845" si="26092">COUNTIF(Elements,$C12845)</f>
        <v>243</v>
      </c>
      <c r="F12845">
        <f t="shared" ref="F12845" si="26093">COUNTIFS(Elements,C12845,Storung,D12845)</f>
        <v>84</v>
      </c>
      <c r="H12845" s="4"/>
      <c r="I12845" s="4"/>
      <c r="J12845" s="5"/>
    </row>
    <row r="12846" spans="1:10" x14ac:dyDescent="0.25">
      <c r="A12846" s="4">
        <v>44156.653344907405</v>
      </c>
      <c r="B12846" t="str">
        <f t="shared" si="26085"/>
        <v>CONV_ZONE</v>
      </c>
      <c r="C12846">
        <v>8110</v>
      </c>
      <c r="D12846" t="str">
        <f t="shared" si="26058"/>
        <v xml:space="preserve">Zutritt ist erlaubt </v>
      </c>
      <c r="E12846">
        <f t="shared" ref="E12846" si="26094">COUNTIF(Elements,$C12846)</f>
        <v>243</v>
      </c>
      <c r="F12846">
        <f t="shared" ref="F12846" si="26095">COUNTIFS(Elements,C12846,Storung,D12846)</f>
        <v>84</v>
      </c>
      <c r="H12846" s="4"/>
      <c r="I12846" s="4"/>
      <c r="J12846" s="5"/>
    </row>
    <row r="12847" spans="1:10" x14ac:dyDescent="0.25">
      <c r="A12847" s="4">
        <v>44156.49962962963</v>
      </c>
      <c r="B12847" t="str">
        <f t="shared" si="26085"/>
        <v>CONV_ZONE</v>
      </c>
      <c r="C12847">
        <v>8110</v>
      </c>
      <c r="D12847" t="str">
        <f t="shared" si="26058"/>
        <v xml:space="preserve">Zutritt ist erlaubt </v>
      </c>
      <c r="E12847">
        <f t="shared" ref="E12847" si="26096">COUNTIF(Elements,$C12847)</f>
        <v>243</v>
      </c>
      <c r="F12847">
        <f t="shared" ref="F12847" si="26097">COUNTIFS(Elements,C12847,Storung,D12847)</f>
        <v>84</v>
      </c>
      <c r="H12847" s="4"/>
      <c r="I12847" s="4"/>
      <c r="J12847" s="5"/>
    </row>
    <row r="12848" spans="1:10" x14ac:dyDescent="0.25">
      <c r="A12848" s="4">
        <v>44156.495844907404</v>
      </c>
      <c r="B12848" t="str">
        <f t="shared" si="26085"/>
        <v>CONV_ZONE</v>
      </c>
      <c r="C12848">
        <v>8110</v>
      </c>
      <c r="D12848" t="str">
        <f t="shared" si="26058"/>
        <v xml:space="preserve">Zutritt ist erlaubt </v>
      </c>
      <c r="E12848">
        <f t="shared" ref="E12848" si="26098">COUNTIF(Elements,$C12848)</f>
        <v>243</v>
      </c>
      <c r="F12848">
        <f t="shared" ref="F12848" si="26099">COUNTIFS(Elements,C12848,Storung,D12848)</f>
        <v>84</v>
      </c>
      <c r="H12848" s="4"/>
      <c r="I12848" s="4"/>
      <c r="J12848" s="5"/>
    </row>
    <row r="12849" spans="1:10" x14ac:dyDescent="0.25">
      <c r="A12849" s="4">
        <v>44156.419548611113</v>
      </c>
      <c r="B12849" t="str">
        <f t="shared" si="26085"/>
        <v>CONV_ZONE</v>
      </c>
      <c r="C12849">
        <v>8110</v>
      </c>
      <c r="D12849" t="str">
        <f t="shared" si="26058"/>
        <v xml:space="preserve">Zutritt ist erlaubt </v>
      </c>
      <c r="E12849">
        <f t="shared" ref="E12849" si="26100">COUNTIF(Elements,$C12849)</f>
        <v>243</v>
      </c>
      <c r="F12849">
        <f t="shared" ref="F12849" si="26101">COUNTIFS(Elements,C12849,Storung,D12849)</f>
        <v>84</v>
      </c>
      <c r="H12849" s="4"/>
      <c r="I12849" s="4"/>
      <c r="J12849" s="5"/>
    </row>
    <row r="12850" spans="1:10" x14ac:dyDescent="0.25">
      <c r="A12850" s="4">
        <v>44156.40351851852</v>
      </c>
      <c r="B12850" t="str">
        <f t="shared" si="26085"/>
        <v>CONV_ZONE</v>
      </c>
      <c r="C12850">
        <v>8110</v>
      </c>
      <c r="D12850" t="str">
        <f t="shared" si="26058"/>
        <v xml:space="preserve">Zutritt ist erlaubt </v>
      </c>
      <c r="E12850">
        <f t="shared" ref="E12850" si="26102">COUNTIF(Elements,$C12850)</f>
        <v>243</v>
      </c>
      <c r="F12850">
        <f t="shared" ref="F12850" si="26103">COUNTIFS(Elements,C12850,Storung,D12850)</f>
        <v>84</v>
      </c>
      <c r="H12850" s="4"/>
      <c r="I12850" s="4"/>
      <c r="J12850" s="5"/>
    </row>
    <row r="12851" spans="1:10" x14ac:dyDescent="0.25">
      <c r="A12851" s="4">
        <v>44156.399467592593</v>
      </c>
      <c r="B12851" t="str">
        <f t="shared" si="26085"/>
        <v>CONV_ZONE</v>
      </c>
      <c r="C12851">
        <v>8110</v>
      </c>
      <c r="D12851" t="str">
        <f t="shared" si="26058"/>
        <v xml:space="preserve">Zutritt ist erlaubt </v>
      </c>
      <c r="E12851">
        <f t="shared" ref="E12851" si="26104">COUNTIF(Elements,$C12851)</f>
        <v>243</v>
      </c>
      <c r="F12851">
        <f t="shared" ref="F12851" si="26105">COUNTIFS(Elements,C12851,Storung,D12851)</f>
        <v>84</v>
      </c>
      <c r="H12851" s="4"/>
      <c r="I12851" s="4"/>
      <c r="J12851" s="5"/>
    </row>
    <row r="12852" spans="1:10" x14ac:dyDescent="0.25">
      <c r="A12852" s="4">
        <v>44156.35800925926</v>
      </c>
      <c r="B12852" t="str">
        <f t="shared" si="26085"/>
        <v>CONV_ZONE</v>
      </c>
      <c r="C12852">
        <v>8110</v>
      </c>
      <c r="D12852" t="str">
        <f t="shared" si="26058"/>
        <v xml:space="preserve">Zutritt ist erlaubt </v>
      </c>
      <c r="E12852">
        <f t="shared" ref="E12852" si="26106">COUNTIF(Elements,$C12852)</f>
        <v>243</v>
      </c>
      <c r="F12852">
        <f t="shared" ref="F12852" si="26107">COUNTIFS(Elements,C12852,Storung,D12852)</f>
        <v>84</v>
      </c>
      <c r="H12852" s="4"/>
      <c r="I12852" s="4"/>
      <c r="J12852" s="5"/>
    </row>
    <row r="12853" spans="1:10" x14ac:dyDescent="0.25">
      <c r="A12853" s="4">
        <v>44156.326793981483</v>
      </c>
      <c r="B12853" t="str">
        <f t="shared" si="26085"/>
        <v>CONV_ZONE</v>
      </c>
      <c r="C12853">
        <v>8110</v>
      </c>
      <c r="D12853" t="str">
        <f t="shared" si="26058"/>
        <v xml:space="preserve">Zutritt ist erlaubt </v>
      </c>
      <c r="E12853">
        <f t="shared" ref="E12853" si="26108">COUNTIF(Elements,$C12853)</f>
        <v>243</v>
      </c>
      <c r="F12853">
        <f t="shared" ref="F12853" si="26109">COUNTIFS(Elements,C12853,Storung,D12853)</f>
        <v>84</v>
      </c>
      <c r="H12853" s="4"/>
      <c r="I12853" s="4"/>
      <c r="J12853" s="5"/>
    </row>
    <row r="12854" spans="1:10" x14ac:dyDescent="0.25">
      <c r="A12854" s="4">
        <v>44156.255266203705</v>
      </c>
      <c r="B12854" t="str">
        <f t="shared" si="26085"/>
        <v>CONV_ZONE</v>
      </c>
      <c r="C12854">
        <v>8110</v>
      </c>
      <c r="D12854" t="str">
        <f t="shared" si="26058"/>
        <v xml:space="preserve">Zutritt ist erlaubt </v>
      </c>
      <c r="E12854">
        <f t="shared" ref="E12854" si="26110">COUNTIF(Elements,$C12854)</f>
        <v>243</v>
      </c>
      <c r="F12854">
        <f t="shared" ref="F12854" si="26111">COUNTIFS(Elements,C12854,Storung,D12854)</f>
        <v>84</v>
      </c>
      <c r="H12854" s="4"/>
      <c r="I12854" s="4"/>
      <c r="J12854" s="5"/>
    </row>
    <row r="12855" spans="1:10" x14ac:dyDescent="0.25">
      <c r="A12855" s="4">
        <v>44156.250277777777</v>
      </c>
      <c r="B12855" t="str">
        <f t="shared" si="26085"/>
        <v>CONV_ZONE</v>
      </c>
      <c r="C12855">
        <v>8110</v>
      </c>
      <c r="D12855" t="str">
        <f t="shared" si="26058"/>
        <v xml:space="preserve">Zutritt ist erlaubt </v>
      </c>
      <c r="E12855">
        <f t="shared" ref="E12855" si="26112">COUNTIF(Elements,$C12855)</f>
        <v>243</v>
      </c>
      <c r="F12855">
        <f t="shared" ref="F12855" si="26113">COUNTIFS(Elements,C12855,Storung,D12855)</f>
        <v>84</v>
      </c>
      <c r="H12855" s="4"/>
      <c r="I12855" s="4"/>
      <c r="J12855" s="5"/>
    </row>
    <row r="12856" spans="1:10" x14ac:dyDescent="0.25">
      <c r="A12856" s="4">
        <v>44156.245613425926</v>
      </c>
      <c r="B12856" t="str">
        <f t="shared" si="26085"/>
        <v>CONV_ZONE</v>
      </c>
      <c r="C12856">
        <v>8110</v>
      </c>
      <c r="D12856" t="str">
        <f t="shared" si="26058"/>
        <v xml:space="preserve">Zutritt ist erlaubt </v>
      </c>
      <c r="E12856">
        <f t="shared" ref="E12856" si="26114">COUNTIF(Elements,$C12856)</f>
        <v>243</v>
      </c>
      <c r="F12856">
        <f t="shared" ref="F12856" si="26115">COUNTIFS(Elements,C12856,Storung,D12856)</f>
        <v>84</v>
      </c>
      <c r="H12856" s="4"/>
      <c r="I12856" s="4"/>
      <c r="J12856" s="5"/>
    </row>
    <row r="12857" spans="1:10" x14ac:dyDescent="0.25">
      <c r="A12857" s="4">
        <v>44156.222569444442</v>
      </c>
      <c r="B12857" t="str">
        <f t="shared" si="26085"/>
        <v>CONV_ZONE</v>
      </c>
      <c r="C12857">
        <v>8110</v>
      </c>
      <c r="D12857" t="str">
        <f t="shared" si="26058"/>
        <v xml:space="preserve">Zutritt ist erlaubt </v>
      </c>
      <c r="E12857">
        <f t="shared" ref="E12857" si="26116">COUNTIF(Elements,$C12857)</f>
        <v>243</v>
      </c>
      <c r="F12857">
        <f t="shared" ref="F12857" si="26117">COUNTIFS(Elements,C12857,Storung,D12857)</f>
        <v>84</v>
      </c>
      <c r="H12857" s="4"/>
      <c r="I12857" s="4"/>
      <c r="J12857" s="5"/>
    </row>
    <row r="12858" spans="1:10" x14ac:dyDescent="0.25">
      <c r="A12858" s="4">
        <v>44156.205752314818</v>
      </c>
      <c r="B12858" t="str">
        <f t="shared" si="26085"/>
        <v>CONV_ZONE</v>
      </c>
      <c r="C12858">
        <v>8110</v>
      </c>
      <c r="D12858" t="str">
        <f t="shared" si="26058"/>
        <v xml:space="preserve">Zutritt ist erlaubt </v>
      </c>
      <c r="E12858">
        <f t="shared" ref="E12858" si="26118">COUNTIF(Elements,$C12858)</f>
        <v>243</v>
      </c>
      <c r="F12858">
        <f t="shared" ref="F12858" si="26119">COUNTIFS(Elements,C12858,Storung,D12858)</f>
        <v>84</v>
      </c>
      <c r="H12858" s="4"/>
      <c r="I12858" s="4"/>
      <c r="J12858" s="5"/>
    </row>
    <row r="12859" spans="1:10" x14ac:dyDescent="0.25">
      <c r="A12859" s="4">
        <v>44156.062430555554</v>
      </c>
      <c r="B12859" t="str">
        <f t="shared" si="26085"/>
        <v>CONV_ZONE</v>
      </c>
      <c r="C12859">
        <v>8110</v>
      </c>
      <c r="D12859" t="str">
        <f t="shared" si="26058"/>
        <v xml:space="preserve">Zutritt ist erlaubt </v>
      </c>
      <c r="E12859">
        <f t="shared" ref="E12859" si="26120">COUNTIF(Elements,$C12859)</f>
        <v>243</v>
      </c>
      <c r="F12859">
        <f t="shared" ref="F12859" si="26121">COUNTIFS(Elements,C12859,Storung,D12859)</f>
        <v>84</v>
      </c>
      <c r="H12859" s="4"/>
      <c r="I12859" s="4"/>
      <c r="J12859" s="5"/>
    </row>
    <row r="12860" spans="1:10" x14ac:dyDescent="0.25">
      <c r="A12860" s="4">
        <v>44156.039756944447</v>
      </c>
      <c r="B12860" t="str">
        <f t="shared" si="26085"/>
        <v>CONV_ZONE</v>
      </c>
      <c r="C12860">
        <v>8110</v>
      </c>
      <c r="D12860" t="str">
        <f t="shared" si="26058"/>
        <v xml:space="preserve">Zutritt ist erlaubt </v>
      </c>
      <c r="E12860">
        <f t="shared" ref="E12860" si="26122">COUNTIF(Elements,$C12860)</f>
        <v>243</v>
      </c>
      <c r="F12860">
        <f t="shared" ref="F12860" si="26123">COUNTIFS(Elements,C12860,Storung,D12860)</f>
        <v>84</v>
      </c>
      <c r="H12860" s="4"/>
      <c r="I12860" s="4"/>
      <c r="J12860" s="5"/>
    </row>
    <row r="12861" spans="1:10" x14ac:dyDescent="0.25">
      <c r="A12861" s="4">
        <v>44155.930578703701</v>
      </c>
      <c r="B12861" t="str">
        <f t="shared" si="26085"/>
        <v>CONV_ZONE</v>
      </c>
      <c r="C12861">
        <v>8110</v>
      </c>
      <c r="D12861" t="str">
        <f t="shared" si="26058"/>
        <v xml:space="preserve">Zutritt ist erlaubt </v>
      </c>
      <c r="E12861">
        <f t="shared" ref="E12861" si="26124">COUNTIF(Elements,$C12861)</f>
        <v>243</v>
      </c>
      <c r="F12861">
        <f t="shared" ref="F12861" si="26125">COUNTIFS(Elements,C12861,Storung,D12861)</f>
        <v>84</v>
      </c>
      <c r="H12861" s="4"/>
      <c r="I12861" s="4"/>
      <c r="J12861" s="5"/>
    </row>
    <row r="12862" spans="1:10" x14ac:dyDescent="0.25">
      <c r="A12862" s="4">
        <v>44155.819641203707</v>
      </c>
      <c r="B12862" t="str">
        <f t="shared" si="26085"/>
        <v>CONV_ZONE</v>
      </c>
      <c r="C12862">
        <v>8110</v>
      </c>
      <c r="D12862" t="str">
        <f t="shared" si="26058"/>
        <v xml:space="preserve">Zutritt ist erlaubt </v>
      </c>
      <c r="E12862">
        <f t="shared" ref="E12862" si="26126">COUNTIF(Elements,$C12862)</f>
        <v>243</v>
      </c>
      <c r="F12862">
        <f t="shared" ref="F12862" si="26127">COUNTIFS(Elements,C12862,Storung,D12862)</f>
        <v>84</v>
      </c>
      <c r="H12862" s="4"/>
      <c r="I12862" s="4"/>
      <c r="J12862" s="5"/>
    </row>
    <row r="12863" spans="1:10" x14ac:dyDescent="0.25">
      <c r="A12863" s="4">
        <v>44155.802824074075</v>
      </c>
      <c r="B12863" t="str">
        <f t="shared" si="26085"/>
        <v>CONV_ZONE</v>
      </c>
      <c r="C12863">
        <v>8110</v>
      </c>
      <c r="D12863" t="str">
        <f t="shared" si="26058"/>
        <v xml:space="preserve">Zutritt ist erlaubt </v>
      </c>
      <c r="E12863">
        <f t="shared" ref="E12863" si="26128">COUNTIF(Elements,$C12863)</f>
        <v>243</v>
      </c>
      <c r="F12863">
        <f t="shared" ref="F12863" si="26129">COUNTIFS(Elements,C12863,Storung,D12863)</f>
        <v>84</v>
      </c>
      <c r="H12863" s="4"/>
      <c r="I12863" s="4"/>
      <c r="J12863" s="5"/>
    </row>
    <row r="12864" spans="1:10" x14ac:dyDescent="0.25">
      <c r="A12864" s="4">
        <v>44155.791608796295</v>
      </c>
      <c r="B12864" t="str">
        <f t="shared" si="26085"/>
        <v>CONV_ZONE</v>
      </c>
      <c r="C12864">
        <v>8110</v>
      </c>
      <c r="D12864" t="str">
        <f t="shared" si="26058"/>
        <v xml:space="preserve">Zutritt ist erlaubt </v>
      </c>
      <c r="E12864">
        <f t="shared" ref="E12864" si="26130">COUNTIF(Elements,$C12864)</f>
        <v>243</v>
      </c>
      <c r="F12864">
        <f t="shared" ref="F12864" si="26131">COUNTIFS(Elements,C12864,Storung,D12864)</f>
        <v>84</v>
      </c>
      <c r="H12864" s="4"/>
      <c r="I12864" s="4"/>
      <c r="J12864" s="5"/>
    </row>
    <row r="12865" spans="1:10" x14ac:dyDescent="0.25">
      <c r="A12865" s="4">
        <v>44155.790162037039</v>
      </c>
      <c r="B12865" t="str">
        <f t="shared" si="26085"/>
        <v>CONV_ZONE</v>
      </c>
      <c r="C12865">
        <v>8110</v>
      </c>
      <c r="D12865" t="str">
        <f t="shared" si="26058"/>
        <v xml:space="preserve">Zutritt ist erlaubt </v>
      </c>
      <c r="E12865">
        <f t="shared" ref="E12865" si="26132">COUNTIF(Elements,$C12865)</f>
        <v>243</v>
      </c>
      <c r="F12865">
        <f t="shared" ref="F12865" si="26133">COUNTIFS(Elements,C12865,Storung,D12865)</f>
        <v>84</v>
      </c>
      <c r="H12865" s="4"/>
      <c r="I12865" s="4"/>
      <c r="J12865" s="5"/>
    </row>
    <row r="12866" spans="1:10" x14ac:dyDescent="0.25">
      <c r="A12866" s="4">
        <v>44155.662789351853</v>
      </c>
      <c r="B12866" t="str">
        <f t="shared" si="26085"/>
        <v>CONV_ZONE</v>
      </c>
      <c r="C12866">
        <v>8110</v>
      </c>
      <c r="D12866" t="str">
        <f t="shared" si="26058"/>
        <v xml:space="preserve">Zutritt ist erlaubt </v>
      </c>
      <c r="E12866">
        <f t="shared" ref="E12866" si="26134">COUNTIF(Elements,$C12866)</f>
        <v>243</v>
      </c>
      <c r="F12866">
        <f t="shared" ref="F12866" si="26135">COUNTIFS(Elements,C12866,Storung,D12866)</f>
        <v>84</v>
      </c>
      <c r="H12866" s="4"/>
      <c r="I12866" s="4"/>
      <c r="J12866" s="5"/>
    </row>
    <row r="12867" spans="1:10" x14ac:dyDescent="0.25">
      <c r="A12867" s="4">
        <v>44155.661736111113</v>
      </c>
      <c r="B12867" t="str">
        <f t="shared" si="26085"/>
        <v>CONV_ZONE</v>
      </c>
      <c r="C12867">
        <v>8110</v>
      </c>
      <c r="D12867" t="str">
        <f t="shared" si="26058"/>
        <v xml:space="preserve">Zutritt ist erlaubt </v>
      </c>
      <c r="E12867">
        <f t="shared" ref="E12867" si="26136">COUNTIF(Elements,$C12867)</f>
        <v>243</v>
      </c>
      <c r="F12867">
        <f t="shared" ref="F12867" si="26137">COUNTIFS(Elements,C12867,Storung,D12867)</f>
        <v>84</v>
      </c>
      <c r="H12867" s="4"/>
      <c r="I12867" s="4"/>
      <c r="J12867" s="5"/>
    </row>
    <row r="12868" spans="1:10" x14ac:dyDescent="0.25">
      <c r="A12868" s="4">
        <v>44155.650231481479</v>
      </c>
      <c r="B12868" t="str">
        <f t="shared" si="26085"/>
        <v>CONV_ZONE</v>
      </c>
      <c r="C12868">
        <v>8110</v>
      </c>
      <c r="D12868" t="str">
        <f t="shared" si="26058"/>
        <v xml:space="preserve">Zutritt ist erlaubt </v>
      </c>
      <c r="E12868">
        <f t="shared" ref="E12868" si="26138">COUNTIF(Elements,$C12868)</f>
        <v>243</v>
      </c>
      <c r="F12868">
        <f t="shared" ref="F12868" si="26139">COUNTIFS(Elements,C12868,Storung,D12868)</f>
        <v>84</v>
      </c>
      <c r="H12868" s="4"/>
      <c r="I12868" s="4"/>
      <c r="J12868" s="5"/>
    </row>
    <row r="12869" spans="1:10" x14ac:dyDescent="0.25">
      <c r="A12869" s="4">
        <v>44155.55672453704</v>
      </c>
      <c r="B12869" t="str">
        <f t="shared" si="26085"/>
        <v>CONV_ZONE</v>
      </c>
      <c r="C12869">
        <v>8110</v>
      </c>
      <c r="D12869" t="str">
        <f t="shared" si="26058"/>
        <v xml:space="preserve">Zutritt ist erlaubt </v>
      </c>
      <c r="E12869">
        <f t="shared" ref="E12869" si="26140">COUNTIF(Elements,$C12869)</f>
        <v>243</v>
      </c>
      <c r="F12869">
        <f t="shared" ref="F12869" si="26141">COUNTIFS(Elements,C12869,Storung,D12869)</f>
        <v>84</v>
      </c>
      <c r="H12869" s="4"/>
      <c r="I12869" s="4"/>
      <c r="J12869" s="5"/>
    </row>
    <row r="12870" spans="1:10" x14ac:dyDescent="0.25">
      <c r="A12870" s="4">
        <v>44154.960266203707</v>
      </c>
      <c r="B12870" t="str">
        <f t="shared" si="26085"/>
        <v>CONV_ZONE</v>
      </c>
      <c r="C12870">
        <v>8110</v>
      </c>
      <c r="D12870" t="str">
        <f t="shared" si="26058"/>
        <v xml:space="preserve">Zutritt ist erlaubt </v>
      </c>
      <c r="E12870">
        <f t="shared" ref="E12870" si="26142">COUNTIF(Elements,$C12870)</f>
        <v>243</v>
      </c>
      <c r="F12870">
        <f t="shared" ref="F12870" si="26143">COUNTIFS(Elements,C12870,Storung,D12870)</f>
        <v>84</v>
      </c>
      <c r="H12870" s="4"/>
      <c r="I12870" s="4"/>
      <c r="J12870" s="5"/>
    </row>
    <row r="12871" spans="1:10" x14ac:dyDescent="0.25">
      <c r="A12871" s="4">
        <v>44154.647326388891</v>
      </c>
      <c r="B12871" t="str">
        <f t="shared" si="26085"/>
        <v>CONV_ZONE</v>
      </c>
      <c r="C12871">
        <v>8110</v>
      </c>
      <c r="D12871" t="str">
        <f t="shared" si="26058"/>
        <v xml:space="preserve">Zutritt ist erlaubt </v>
      </c>
      <c r="E12871">
        <f t="shared" ref="E12871" si="26144">COUNTIF(Elements,$C12871)</f>
        <v>243</v>
      </c>
      <c r="F12871">
        <f t="shared" ref="F12871" si="26145">COUNTIFS(Elements,C12871,Storung,D12871)</f>
        <v>84</v>
      </c>
      <c r="H12871" s="4"/>
      <c r="I12871" s="4"/>
      <c r="J12871" s="5"/>
    </row>
    <row r="12872" spans="1:10" x14ac:dyDescent="0.25">
      <c r="A12872" s="4">
        <v>44154.441319444442</v>
      </c>
      <c r="B12872" t="str">
        <f t="shared" si="26085"/>
        <v>CONV_ZONE</v>
      </c>
      <c r="C12872">
        <v>8110</v>
      </c>
      <c r="D12872" t="str">
        <f t="shared" si="26058"/>
        <v xml:space="preserve">Zutritt ist erlaubt </v>
      </c>
      <c r="E12872">
        <f t="shared" ref="E12872" si="26146">COUNTIF(Elements,$C12872)</f>
        <v>243</v>
      </c>
      <c r="F12872">
        <f t="shared" ref="F12872" si="26147">COUNTIFS(Elements,C12872,Storung,D12872)</f>
        <v>84</v>
      </c>
      <c r="H12872" s="4"/>
      <c r="I12872" s="4"/>
      <c r="J12872" s="5"/>
    </row>
    <row r="12873" spans="1:10" x14ac:dyDescent="0.25">
      <c r="A12873" s="4">
        <v>44153.571006944447</v>
      </c>
      <c r="B12873" t="str">
        <f t="shared" si="26085"/>
        <v>CONV_ZONE</v>
      </c>
      <c r="C12873">
        <v>8110</v>
      </c>
      <c r="D12873" t="str">
        <f t="shared" si="26058"/>
        <v xml:space="preserve">Zutritt ist erlaubt </v>
      </c>
      <c r="E12873">
        <f t="shared" ref="E12873" si="26148">COUNTIF(Elements,$C12873)</f>
        <v>243</v>
      </c>
      <c r="F12873">
        <f t="shared" ref="F12873" si="26149">COUNTIFS(Elements,C12873,Storung,D12873)</f>
        <v>84</v>
      </c>
      <c r="H12873" s="4"/>
      <c r="I12873" s="4"/>
      <c r="J12873" s="5"/>
    </row>
    <row r="12874" spans="1:10" x14ac:dyDescent="0.25">
      <c r="A12874" s="4">
        <v>44153.073101851849</v>
      </c>
      <c r="B12874" t="str">
        <f t="shared" si="26085"/>
        <v>CONV_ZONE</v>
      </c>
      <c r="C12874">
        <v>8110</v>
      </c>
      <c r="D12874" t="str">
        <f t="shared" si="26058"/>
        <v xml:space="preserve">Zutritt ist erlaubt </v>
      </c>
      <c r="E12874">
        <f t="shared" ref="E12874" si="26150">COUNTIF(Elements,$C12874)</f>
        <v>243</v>
      </c>
      <c r="F12874">
        <f t="shared" ref="F12874" si="26151">COUNTIFS(Elements,C12874,Storung,D12874)</f>
        <v>84</v>
      </c>
      <c r="H12874" s="4"/>
      <c r="I12874" s="4"/>
      <c r="J12874" s="5"/>
    </row>
    <row r="12875" spans="1:10" x14ac:dyDescent="0.25">
      <c r="A12875" s="4">
        <v>44152.421122685184</v>
      </c>
      <c r="B12875" t="str">
        <f t="shared" si="26085"/>
        <v>CONV_ZONE</v>
      </c>
      <c r="C12875">
        <v>8110</v>
      </c>
      <c r="D12875" t="str">
        <f t="shared" si="26058"/>
        <v xml:space="preserve">Zutritt ist erlaubt </v>
      </c>
      <c r="E12875">
        <f t="shared" ref="E12875" si="26152">COUNTIF(Elements,$C12875)</f>
        <v>243</v>
      </c>
      <c r="F12875">
        <f t="shared" ref="F12875" si="26153">COUNTIFS(Elements,C12875,Storung,D12875)</f>
        <v>84</v>
      </c>
      <c r="H12875" s="4"/>
      <c r="I12875" s="4"/>
      <c r="J12875" s="5"/>
    </row>
    <row r="12876" spans="1:10" x14ac:dyDescent="0.25">
      <c r="A12876" s="4">
        <v>44152.328796296293</v>
      </c>
      <c r="B12876" t="str">
        <f t="shared" si="26085"/>
        <v>CONV_ZONE</v>
      </c>
      <c r="C12876">
        <v>8110</v>
      </c>
      <c r="D12876" t="str">
        <f t="shared" si="26058"/>
        <v xml:space="preserve">Zutritt ist erlaubt </v>
      </c>
      <c r="E12876">
        <f t="shared" ref="E12876" si="26154">COUNTIF(Elements,$C12876)</f>
        <v>243</v>
      </c>
      <c r="F12876">
        <f t="shared" ref="F12876" si="26155">COUNTIFS(Elements,C12876,Storung,D12876)</f>
        <v>84</v>
      </c>
      <c r="H12876" s="4"/>
      <c r="I12876" s="4"/>
      <c r="J12876" s="5"/>
    </row>
    <row r="12877" spans="1:10" x14ac:dyDescent="0.25">
      <c r="A12877" s="4">
        <v>44151.932175925926</v>
      </c>
      <c r="B12877" t="str">
        <f t="shared" si="26085"/>
        <v>CONV_ZONE</v>
      </c>
      <c r="C12877">
        <v>8110</v>
      </c>
      <c r="D12877" t="str">
        <f t="shared" si="26058"/>
        <v xml:space="preserve">Zutritt ist erlaubt </v>
      </c>
      <c r="E12877">
        <f t="shared" ref="E12877" si="26156">COUNTIF(Elements,$C12877)</f>
        <v>243</v>
      </c>
      <c r="F12877">
        <f t="shared" ref="F12877" si="26157">COUNTIFS(Elements,C12877,Storung,D12877)</f>
        <v>84</v>
      </c>
      <c r="H12877" s="4"/>
      <c r="I12877" s="4"/>
      <c r="J12877" s="5"/>
    </row>
    <row r="12878" spans="1:10" x14ac:dyDescent="0.25">
      <c r="A12878" s="4">
        <v>44151.720289351855</v>
      </c>
      <c r="B12878" t="str">
        <f t="shared" si="26085"/>
        <v>CONV_ZONE</v>
      </c>
      <c r="C12878">
        <v>8110</v>
      </c>
      <c r="D12878" t="str">
        <f t="shared" si="26058"/>
        <v xml:space="preserve">Zutritt ist erlaubt </v>
      </c>
      <c r="E12878">
        <f t="shared" ref="E12878" si="26158">COUNTIF(Elements,$C12878)</f>
        <v>243</v>
      </c>
      <c r="F12878">
        <f t="shared" ref="F12878" si="26159">COUNTIFS(Elements,C12878,Storung,D12878)</f>
        <v>84</v>
      </c>
      <c r="H12878" s="4"/>
      <c r="I12878" s="4"/>
      <c r="J12878" s="5"/>
    </row>
    <row r="12879" spans="1:10" x14ac:dyDescent="0.25">
      <c r="A12879" s="4">
        <v>44151.71775462963</v>
      </c>
      <c r="B12879" t="str">
        <f t="shared" si="26085"/>
        <v>CONV_ZONE</v>
      </c>
      <c r="C12879">
        <v>8110</v>
      </c>
      <c r="D12879" t="str">
        <f t="shared" si="26058"/>
        <v xml:space="preserve">Zutritt ist erlaubt </v>
      </c>
      <c r="E12879">
        <f t="shared" ref="E12879" si="26160">COUNTIF(Elements,$C12879)</f>
        <v>243</v>
      </c>
      <c r="F12879">
        <f t="shared" ref="F12879" si="26161">COUNTIFS(Elements,C12879,Storung,D12879)</f>
        <v>84</v>
      </c>
      <c r="H12879" s="4"/>
      <c r="I12879" s="4"/>
      <c r="J12879" s="5"/>
    </row>
    <row r="12880" spans="1:10" x14ac:dyDescent="0.25">
      <c r="A12880" s="4">
        <v>44151.716006944444</v>
      </c>
      <c r="B12880" t="str">
        <f t="shared" si="26085"/>
        <v>CONV_ZONE</v>
      </c>
      <c r="C12880">
        <v>8110</v>
      </c>
      <c r="D12880" t="str">
        <f t="shared" si="26058"/>
        <v xml:space="preserve">Zutritt ist erlaubt </v>
      </c>
      <c r="E12880">
        <f t="shared" ref="E12880" si="26162">COUNTIF(Elements,$C12880)</f>
        <v>243</v>
      </c>
      <c r="F12880">
        <f t="shared" ref="F12880" si="26163">COUNTIFS(Elements,C12880,Storung,D12880)</f>
        <v>84</v>
      </c>
      <c r="H12880" s="4"/>
      <c r="I12880" s="4"/>
      <c r="J12880" s="5"/>
    </row>
    <row r="12881" spans="1:10" x14ac:dyDescent="0.25">
      <c r="A12881" s="4">
        <v>44151.709224537037</v>
      </c>
      <c r="B12881" t="str">
        <f t="shared" si="26085"/>
        <v>CONV_ZONE</v>
      </c>
      <c r="C12881">
        <v>8110</v>
      </c>
      <c r="D12881" t="str">
        <f t="shared" si="26058"/>
        <v xml:space="preserve">Zutritt ist erlaubt </v>
      </c>
      <c r="E12881">
        <f t="shared" ref="E12881" si="26164">COUNTIF(Elements,$C12881)</f>
        <v>243</v>
      </c>
      <c r="F12881">
        <f t="shared" ref="F12881" si="26165">COUNTIFS(Elements,C12881,Storung,D12881)</f>
        <v>84</v>
      </c>
      <c r="H12881" s="4"/>
      <c r="I12881" s="4"/>
      <c r="J12881" s="5"/>
    </row>
    <row r="12882" spans="1:10" x14ac:dyDescent="0.25">
      <c r="A12882" s="4">
        <v>44151.702893518515</v>
      </c>
      <c r="B12882" t="str">
        <f t="shared" si="26085"/>
        <v>CONV_ZONE</v>
      </c>
      <c r="C12882">
        <v>8110</v>
      </c>
      <c r="D12882" t="str">
        <f t="shared" si="26058"/>
        <v xml:space="preserve">Zutritt ist erlaubt </v>
      </c>
      <c r="E12882">
        <f t="shared" ref="E12882" si="26166">COUNTIF(Elements,$C12882)</f>
        <v>243</v>
      </c>
      <c r="F12882">
        <f t="shared" ref="F12882" si="26167">COUNTIFS(Elements,C12882,Storung,D12882)</f>
        <v>84</v>
      </c>
      <c r="H12882" s="4"/>
      <c r="I12882" s="4"/>
      <c r="J12882" s="5"/>
    </row>
    <row r="12883" spans="1:10" x14ac:dyDescent="0.25">
      <c r="A12883" s="4">
        <v>44151.690185185187</v>
      </c>
      <c r="B12883" t="str">
        <f t="shared" si="26085"/>
        <v>CONV_ZONE</v>
      </c>
      <c r="C12883">
        <v>8110</v>
      </c>
      <c r="D12883" t="str">
        <f t="shared" si="26058"/>
        <v xml:space="preserve">Zutritt ist erlaubt </v>
      </c>
      <c r="E12883">
        <f t="shared" ref="E12883" si="26168">COUNTIF(Elements,$C12883)</f>
        <v>243</v>
      </c>
      <c r="F12883">
        <f t="shared" ref="F12883" si="26169">COUNTIFS(Elements,C12883,Storung,D12883)</f>
        <v>84</v>
      </c>
      <c r="H12883" s="4"/>
      <c r="I12883" s="4"/>
      <c r="J12883" s="5"/>
    </row>
    <row r="12884" spans="1:10" x14ac:dyDescent="0.25">
      <c r="A12884" s="4">
        <v>44151.681620370371</v>
      </c>
      <c r="B12884" t="str">
        <f t="shared" si="26085"/>
        <v>CONV_ZONE</v>
      </c>
      <c r="C12884">
        <v>8110</v>
      </c>
      <c r="D12884" t="str">
        <f t="shared" si="26058"/>
        <v xml:space="preserve">Zutritt ist erlaubt </v>
      </c>
      <c r="E12884">
        <f t="shared" ref="E12884" si="26170">COUNTIF(Elements,$C12884)</f>
        <v>243</v>
      </c>
      <c r="F12884">
        <f t="shared" ref="F12884" si="26171">COUNTIFS(Elements,C12884,Storung,D12884)</f>
        <v>84</v>
      </c>
      <c r="H12884" s="4"/>
      <c r="I12884" s="4"/>
      <c r="J12884" s="5"/>
    </row>
    <row r="12885" spans="1:10" x14ac:dyDescent="0.25">
      <c r="A12885" s="4">
        <v>44151.679826388892</v>
      </c>
      <c r="B12885" t="str">
        <f t="shared" si="26085"/>
        <v>CONV_ZONE</v>
      </c>
      <c r="C12885">
        <v>8110</v>
      </c>
      <c r="D12885" t="str">
        <f t="shared" si="26058"/>
        <v xml:space="preserve">Zutritt ist erlaubt </v>
      </c>
      <c r="E12885">
        <f t="shared" ref="E12885" si="26172">COUNTIF(Elements,$C12885)</f>
        <v>243</v>
      </c>
      <c r="F12885">
        <f t="shared" ref="F12885" si="26173">COUNTIFS(Elements,C12885,Storung,D12885)</f>
        <v>84</v>
      </c>
      <c r="H12885" s="4"/>
      <c r="I12885" s="4"/>
      <c r="J12885" s="5"/>
    </row>
    <row r="12886" spans="1:10" x14ac:dyDescent="0.25">
      <c r="A12886" s="4">
        <v>44151.666018518517</v>
      </c>
      <c r="B12886" t="str">
        <f t="shared" si="26085"/>
        <v>CONV_ZONE</v>
      </c>
      <c r="C12886">
        <v>8110</v>
      </c>
      <c r="D12886" t="str">
        <f t="shared" si="26058"/>
        <v xml:space="preserve">Zutritt ist erlaubt </v>
      </c>
      <c r="E12886">
        <f t="shared" ref="E12886" si="26174">COUNTIF(Elements,$C12886)</f>
        <v>243</v>
      </c>
      <c r="F12886">
        <f t="shared" ref="F12886" si="26175">COUNTIFS(Elements,C12886,Storung,D12886)</f>
        <v>84</v>
      </c>
      <c r="H12886" s="4"/>
      <c r="I12886" s="4"/>
      <c r="J12886" s="5"/>
    </row>
    <row r="12887" spans="1:10" x14ac:dyDescent="0.25">
      <c r="A12887" s="4">
        <v>44151.615868055553</v>
      </c>
      <c r="B12887" t="str">
        <f t="shared" si="26085"/>
        <v>CONV_ZONE</v>
      </c>
      <c r="C12887">
        <v>8110</v>
      </c>
      <c r="D12887" t="str">
        <f t="shared" si="26058"/>
        <v xml:space="preserve">Zutritt ist erlaubt </v>
      </c>
      <c r="E12887">
        <f t="shared" ref="E12887" si="26176">COUNTIF(Elements,$C12887)</f>
        <v>243</v>
      </c>
      <c r="F12887">
        <f t="shared" ref="F12887" si="26177">COUNTIFS(Elements,C12887,Storung,D12887)</f>
        <v>84</v>
      </c>
      <c r="H12887" s="4"/>
      <c r="I12887" s="4"/>
      <c r="J12887" s="5"/>
    </row>
    <row r="12888" spans="1:10" x14ac:dyDescent="0.25">
      <c r="A12888" s="4">
        <v>44151.601550925923</v>
      </c>
      <c r="B12888" t="str">
        <f t="shared" si="26085"/>
        <v>CONV_ZONE</v>
      </c>
      <c r="C12888">
        <v>8110</v>
      </c>
      <c r="D12888" t="str">
        <f t="shared" si="26058"/>
        <v xml:space="preserve">Zutritt ist erlaubt </v>
      </c>
      <c r="E12888">
        <f t="shared" ref="E12888" si="26178">COUNTIF(Elements,$C12888)</f>
        <v>243</v>
      </c>
      <c r="F12888">
        <f t="shared" ref="F12888" si="26179">COUNTIFS(Elements,C12888,Storung,D12888)</f>
        <v>84</v>
      </c>
      <c r="H12888" s="4"/>
      <c r="I12888" s="4"/>
      <c r="J12888" s="5"/>
    </row>
    <row r="12889" spans="1:10" x14ac:dyDescent="0.25">
      <c r="A12889" s="4">
        <v>44151.598287037035</v>
      </c>
      <c r="B12889" t="str">
        <f t="shared" si="26085"/>
        <v>CONV_ZONE</v>
      </c>
      <c r="C12889">
        <v>8110</v>
      </c>
      <c r="D12889" t="str">
        <f t="shared" si="26058"/>
        <v xml:space="preserve">Zutritt ist erlaubt </v>
      </c>
      <c r="E12889">
        <f t="shared" ref="E12889" si="26180">COUNTIF(Elements,$C12889)</f>
        <v>243</v>
      </c>
      <c r="F12889">
        <f t="shared" ref="F12889" si="26181">COUNTIFS(Elements,C12889,Storung,D12889)</f>
        <v>84</v>
      </c>
      <c r="H12889" s="4"/>
      <c r="I12889" s="4"/>
      <c r="J12889" s="5"/>
    </row>
    <row r="12890" spans="1:10" x14ac:dyDescent="0.25">
      <c r="A12890" s="4">
        <v>44151.590567129628</v>
      </c>
      <c r="B12890" t="str">
        <f t="shared" si="26085"/>
        <v>CONV_ZONE</v>
      </c>
      <c r="C12890">
        <v>8110</v>
      </c>
      <c r="D12890" t="str">
        <f t="shared" si="26058"/>
        <v xml:space="preserve">Zutritt ist erlaubt </v>
      </c>
      <c r="E12890">
        <f t="shared" ref="E12890" si="26182">COUNTIF(Elements,$C12890)</f>
        <v>243</v>
      </c>
      <c r="F12890">
        <f t="shared" ref="F12890" si="26183">COUNTIFS(Elements,C12890,Storung,D12890)</f>
        <v>84</v>
      </c>
      <c r="H12890" s="4"/>
      <c r="I12890" s="4"/>
      <c r="J12890" s="5"/>
    </row>
    <row r="12891" spans="1:10" x14ac:dyDescent="0.25">
      <c r="A12891" s="4">
        <v>44151.589490740742</v>
      </c>
      <c r="B12891" t="str">
        <f t="shared" si="26085"/>
        <v>CONV_ZONE</v>
      </c>
      <c r="C12891">
        <v>8110</v>
      </c>
      <c r="D12891" t="str">
        <f t="shared" si="26058"/>
        <v xml:space="preserve">Zutritt ist erlaubt </v>
      </c>
      <c r="E12891">
        <f t="shared" ref="E12891" si="26184">COUNTIF(Elements,$C12891)</f>
        <v>243</v>
      </c>
      <c r="F12891">
        <f t="shared" ref="F12891" si="26185">COUNTIFS(Elements,C12891,Storung,D12891)</f>
        <v>84</v>
      </c>
      <c r="H12891" s="4"/>
      <c r="I12891" s="4"/>
      <c r="J12891" s="5"/>
    </row>
    <row r="12892" spans="1:10" x14ac:dyDescent="0.25">
      <c r="A12892" s="4">
        <v>44151.589097222219</v>
      </c>
      <c r="B12892" t="str">
        <f t="shared" si="26085"/>
        <v>CONV_ZONE</v>
      </c>
      <c r="C12892">
        <v>8110</v>
      </c>
      <c r="D12892" t="str">
        <f t="shared" si="26058"/>
        <v xml:space="preserve">Zutritt ist erlaubt </v>
      </c>
      <c r="E12892">
        <f t="shared" ref="E12892" si="26186">COUNTIF(Elements,$C12892)</f>
        <v>243</v>
      </c>
      <c r="F12892">
        <f t="shared" ref="F12892" si="26187">COUNTIFS(Elements,C12892,Storung,D12892)</f>
        <v>84</v>
      </c>
      <c r="H12892" s="4"/>
      <c r="I12892" s="4"/>
      <c r="J12892" s="5"/>
    </row>
    <row r="12893" spans="1:10" x14ac:dyDescent="0.25">
      <c r="A12893" s="4">
        <v>44151.582326388889</v>
      </c>
      <c r="B12893" t="str">
        <f t="shared" si="26085"/>
        <v>CONV_ZONE</v>
      </c>
      <c r="C12893">
        <v>8110</v>
      </c>
      <c r="D12893" t="str">
        <f t="shared" ref="D12893:D12956" si="26188">"Zutritt ist erlaubt "</f>
        <v xml:space="preserve">Zutritt ist erlaubt </v>
      </c>
      <c r="E12893">
        <f t="shared" ref="E12893" si="26189">COUNTIF(Elements,$C12893)</f>
        <v>243</v>
      </c>
      <c r="F12893">
        <f t="shared" ref="F12893" si="26190">COUNTIFS(Elements,C12893,Storung,D12893)</f>
        <v>84</v>
      </c>
      <c r="H12893" s="4"/>
      <c r="I12893" s="4"/>
      <c r="J12893" s="5"/>
    </row>
    <row r="12894" spans="1:10" x14ac:dyDescent="0.25">
      <c r="A12894" s="4">
        <v>44151.579976851855</v>
      </c>
      <c r="B12894" t="str">
        <f t="shared" si="26085"/>
        <v>CONV_ZONE</v>
      </c>
      <c r="C12894">
        <v>8110</v>
      </c>
      <c r="D12894" t="str">
        <f t="shared" si="26188"/>
        <v xml:space="preserve">Zutritt ist erlaubt </v>
      </c>
      <c r="E12894">
        <f t="shared" ref="E12894" si="26191">COUNTIF(Elements,$C12894)</f>
        <v>243</v>
      </c>
      <c r="F12894">
        <f t="shared" ref="F12894" si="26192">COUNTIFS(Elements,C12894,Storung,D12894)</f>
        <v>84</v>
      </c>
      <c r="H12894" s="4"/>
      <c r="I12894" s="4"/>
      <c r="J12894" s="5"/>
    </row>
    <row r="12895" spans="1:10" x14ac:dyDescent="0.25">
      <c r="A12895" s="4">
        <v>44151.574918981481</v>
      </c>
      <c r="B12895" t="str">
        <f t="shared" si="26085"/>
        <v>CONV_ZONE</v>
      </c>
      <c r="C12895">
        <v>8110</v>
      </c>
      <c r="D12895" t="str">
        <f t="shared" si="26188"/>
        <v xml:space="preserve">Zutritt ist erlaubt </v>
      </c>
      <c r="E12895">
        <f t="shared" ref="E12895" si="26193">COUNTIF(Elements,$C12895)</f>
        <v>243</v>
      </c>
      <c r="F12895">
        <f t="shared" ref="F12895" si="26194">COUNTIFS(Elements,C12895,Storung,D12895)</f>
        <v>84</v>
      </c>
      <c r="H12895" s="4"/>
      <c r="I12895" s="4"/>
      <c r="J12895" s="5"/>
    </row>
    <row r="12896" spans="1:10" x14ac:dyDescent="0.25">
      <c r="A12896" s="4">
        <v>44151.561249999999</v>
      </c>
      <c r="B12896" t="str">
        <f t="shared" si="26085"/>
        <v>CONV_ZONE</v>
      </c>
      <c r="C12896">
        <v>8110</v>
      </c>
      <c r="D12896" t="str">
        <f t="shared" si="26188"/>
        <v xml:space="preserve">Zutritt ist erlaubt </v>
      </c>
      <c r="E12896">
        <f t="shared" ref="E12896" si="26195">COUNTIF(Elements,$C12896)</f>
        <v>243</v>
      </c>
      <c r="F12896">
        <f t="shared" ref="F12896" si="26196">COUNTIFS(Elements,C12896,Storung,D12896)</f>
        <v>84</v>
      </c>
      <c r="H12896" s="4"/>
      <c r="I12896" s="4"/>
      <c r="J12896" s="5"/>
    </row>
    <row r="12897" spans="1:10" x14ac:dyDescent="0.25">
      <c r="A12897" s="4">
        <v>44151.541886574072</v>
      </c>
      <c r="B12897" t="str">
        <f t="shared" si="26085"/>
        <v>CONV_ZONE</v>
      </c>
      <c r="C12897">
        <v>8110</v>
      </c>
      <c r="D12897" t="str">
        <f t="shared" si="26188"/>
        <v xml:space="preserve">Zutritt ist erlaubt </v>
      </c>
      <c r="E12897">
        <f t="shared" ref="E12897" si="26197">COUNTIF(Elements,$C12897)</f>
        <v>243</v>
      </c>
      <c r="F12897">
        <f t="shared" ref="F12897" si="26198">COUNTIFS(Elements,C12897,Storung,D12897)</f>
        <v>84</v>
      </c>
      <c r="H12897" s="4"/>
      <c r="I12897" s="4"/>
      <c r="J12897" s="5"/>
    </row>
    <row r="12898" spans="1:10" x14ac:dyDescent="0.25">
      <c r="A12898" s="4">
        <v>44151.498981481483</v>
      </c>
      <c r="B12898" t="str">
        <f t="shared" si="26085"/>
        <v>CONV_ZONE</v>
      </c>
      <c r="C12898">
        <v>8110</v>
      </c>
      <c r="D12898" t="str">
        <f t="shared" si="26188"/>
        <v xml:space="preserve">Zutritt ist erlaubt </v>
      </c>
      <c r="E12898">
        <f t="shared" ref="E12898" si="26199">COUNTIF(Elements,$C12898)</f>
        <v>243</v>
      </c>
      <c r="F12898">
        <f t="shared" ref="F12898" si="26200">COUNTIFS(Elements,C12898,Storung,D12898)</f>
        <v>84</v>
      </c>
      <c r="H12898" s="4"/>
      <c r="I12898" s="4"/>
      <c r="J12898" s="5"/>
    </row>
    <row r="12899" spans="1:10" x14ac:dyDescent="0.25">
      <c r="A12899" s="4">
        <v>44151.377893518518</v>
      </c>
      <c r="B12899" t="str">
        <f t="shared" si="26085"/>
        <v>CONV_ZONE</v>
      </c>
      <c r="C12899">
        <v>8110</v>
      </c>
      <c r="D12899" t="str">
        <f t="shared" si="26188"/>
        <v xml:space="preserve">Zutritt ist erlaubt </v>
      </c>
      <c r="E12899">
        <f t="shared" ref="E12899" si="26201">COUNTIF(Elements,$C12899)</f>
        <v>243</v>
      </c>
      <c r="F12899">
        <f t="shared" ref="F12899" si="26202">COUNTIFS(Elements,C12899,Storung,D12899)</f>
        <v>84</v>
      </c>
      <c r="H12899" s="4"/>
      <c r="I12899" s="4"/>
      <c r="J12899" s="5"/>
    </row>
    <row r="12900" spans="1:10" x14ac:dyDescent="0.25">
      <c r="A12900" s="4">
        <v>44151.350405092591</v>
      </c>
      <c r="B12900" t="str">
        <f t="shared" si="26085"/>
        <v>CONV_ZONE</v>
      </c>
      <c r="C12900">
        <v>8110</v>
      </c>
      <c r="D12900" t="str">
        <f t="shared" si="26188"/>
        <v xml:space="preserve">Zutritt ist erlaubt </v>
      </c>
      <c r="E12900">
        <f t="shared" ref="E12900" si="26203">COUNTIF(Elements,$C12900)</f>
        <v>243</v>
      </c>
      <c r="F12900">
        <f t="shared" ref="F12900" si="26204">COUNTIFS(Elements,C12900,Storung,D12900)</f>
        <v>84</v>
      </c>
      <c r="H12900" s="4"/>
      <c r="I12900" s="4"/>
      <c r="J12900" s="5"/>
    </row>
    <row r="12901" spans="1:10" x14ac:dyDescent="0.25">
      <c r="A12901" s="4">
        <v>44151.349293981482</v>
      </c>
      <c r="B12901" t="str">
        <f t="shared" si="26085"/>
        <v>CONV_ZONE</v>
      </c>
      <c r="C12901">
        <v>8110</v>
      </c>
      <c r="D12901" t="str">
        <f t="shared" si="26188"/>
        <v xml:space="preserve">Zutritt ist erlaubt </v>
      </c>
      <c r="E12901">
        <f t="shared" ref="E12901" si="26205">COUNTIF(Elements,$C12901)</f>
        <v>243</v>
      </c>
      <c r="F12901">
        <f t="shared" ref="F12901" si="26206">COUNTIFS(Elements,C12901,Storung,D12901)</f>
        <v>84</v>
      </c>
      <c r="H12901" s="4"/>
      <c r="I12901" s="4"/>
      <c r="J12901" s="5"/>
    </row>
    <row r="12902" spans="1:10" x14ac:dyDescent="0.25">
      <c r="A12902" s="4">
        <v>44151.345659722225</v>
      </c>
      <c r="B12902" t="str">
        <f t="shared" si="26085"/>
        <v>CONV_ZONE</v>
      </c>
      <c r="C12902">
        <v>8110</v>
      </c>
      <c r="D12902" t="str">
        <f t="shared" si="26188"/>
        <v xml:space="preserve">Zutritt ist erlaubt </v>
      </c>
      <c r="E12902">
        <f t="shared" ref="E12902" si="26207">COUNTIF(Elements,$C12902)</f>
        <v>243</v>
      </c>
      <c r="F12902">
        <f t="shared" ref="F12902" si="26208">COUNTIFS(Elements,C12902,Storung,D12902)</f>
        <v>84</v>
      </c>
      <c r="H12902" s="4"/>
      <c r="I12902" s="4"/>
      <c r="J12902" s="5"/>
    </row>
    <row r="12903" spans="1:10" x14ac:dyDescent="0.25">
      <c r="A12903" s="4">
        <v>44164.298055555555</v>
      </c>
      <c r="B12903" t="str">
        <f t="shared" si="26085"/>
        <v>CONV_ZONE</v>
      </c>
      <c r="C12903">
        <v>6050</v>
      </c>
      <c r="D12903" t="str">
        <f t="shared" si="26188"/>
        <v xml:space="preserve">Zutritt ist erlaubt </v>
      </c>
      <c r="E12903">
        <f t="shared" ref="E12903" si="26209">COUNTIF(Elements,$C12903)</f>
        <v>241</v>
      </c>
      <c r="F12903">
        <f t="shared" ref="F12903" si="26210">COUNTIFS(Elements,C12903,Storung,D12903)</f>
        <v>79</v>
      </c>
      <c r="H12903" s="4"/>
      <c r="I12903" s="4"/>
      <c r="J12903" s="5"/>
    </row>
    <row r="12904" spans="1:10" x14ac:dyDescent="0.25">
      <c r="A12904" s="4">
        <v>44164.293634259258</v>
      </c>
      <c r="B12904" t="str">
        <f t="shared" si="26085"/>
        <v>CONV_ZONE</v>
      </c>
      <c r="C12904">
        <v>6050</v>
      </c>
      <c r="D12904" t="str">
        <f t="shared" si="26188"/>
        <v xml:space="preserve">Zutritt ist erlaubt </v>
      </c>
      <c r="E12904">
        <f t="shared" ref="E12904" si="26211">COUNTIF(Elements,$C12904)</f>
        <v>241</v>
      </c>
      <c r="F12904">
        <f t="shared" ref="F12904" si="26212">COUNTIFS(Elements,C12904,Storung,D12904)</f>
        <v>79</v>
      </c>
      <c r="H12904" s="4"/>
      <c r="I12904" s="4"/>
      <c r="J12904" s="5"/>
    </row>
    <row r="12905" spans="1:10" x14ac:dyDescent="0.25">
      <c r="A12905" s="4">
        <v>44164.269745370373</v>
      </c>
      <c r="B12905" t="str">
        <f t="shared" si="26085"/>
        <v>CONV_ZONE</v>
      </c>
      <c r="C12905">
        <v>6050</v>
      </c>
      <c r="D12905" t="str">
        <f t="shared" si="26188"/>
        <v xml:space="preserve">Zutritt ist erlaubt </v>
      </c>
      <c r="E12905">
        <f t="shared" ref="E12905" si="26213">COUNTIF(Elements,$C12905)</f>
        <v>241</v>
      </c>
      <c r="F12905">
        <f t="shared" ref="F12905" si="26214">COUNTIFS(Elements,C12905,Storung,D12905)</f>
        <v>79</v>
      </c>
      <c r="H12905" s="4"/>
      <c r="I12905" s="4"/>
      <c r="J12905" s="5"/>
    </row>
    <row r="12906" spans="1:10" x14ac:dyDescent="0.25">
      <c r="A12906" s="4">
        <v>44162.677245370367</v>
      </c>
      <c r="B12906" t="str">
        <f t="shared" ref="B12906:B12969" si="26215">"CONV_ZONE"</f>
        <v>CONV_ZONE</v>
      </c>
      <c r="C12906">
        <v>6050</v>
      </c>
      <c r="D12906" t="str">
        <f t="shared" si="26188"/>
        <v xml:space="preserve">Zutritt ist erlaubt </v>
      </c>
      <c r="E12906">
        <f t="shared" ref="E12906" si="26216">COUNTIF(Elements,$C12906)</f>
        <v>241</v>
      </c>
      <c r="F12906">
        <f t="shared" ref="F12906" si="26217">COUNTIFS(Elements,C12906,Storung,D12906)</f>
        <v>79</v>
      </c>
      <c r="H12906" s="4"/>
      <c r="I12906" s="4"/>
      <c r="J12906" s="5"/>
    </row>
    <row r="12907" spans="1:10" x14ac:dyDescent="0.25">
      <c r="A12907" s="4">
        <v>44162.620567129627</v>
      </c>
      <c r="B12907" t="str">
        <f t="shared" si="26215"/>
        <v>CONV_ZONE</v>
      </c>
      <c r="C12907">
        <v>6050</v>
      </c>
      <c r="D12907" t="str">
        <f t="shared" si="26188"/>
        <v xml:space="preserve">Zutritt ist erlaubt </v>
      </c>
      <c r="E12907">
        <f t="shared" ref="E12907" si="26218">COUNTIF(Elements,$C12907)</f>
        <v>241</v>
      </c>
      <c r="F12907">
        <f t="shared" ref="F12907" si="26219">COUNTIFS(Elements,C12907,Storung,D12907)</f>
        <v>79</v>
      </c>
      <c r="H12907" s="4"/>
      <c r="I12907" s="4"/>
      <c r="J12907" s="5"/>
    </row>
    <row r="12908" spans="1:10" x14ac:dyDescent="0.25">
      <c r="A12908" s="4">
        <v>44162.451851851853</v>
      </c>
      <c r="B12908" t="str">
        <f t="shared" si="26215"/>
        <v>CONV_ZONE</v>
      </c>
      <c r="C12908">
        <v>6050</v>
      </c>
      <c r="D12908" t="str">
        <f t="shared" si="26188"/>
        <v xml:space="preserve">Zutritt ist erlaubt </v>
      </c>
      <c r="E12908">
        <f t="shared" ref="E12908" si="26220">COUNTIF(Elements,$C12908)</f>
        <v>241</v>
      </c>
      <c r="F12908">
        <f t="shared" ref="F12908" si="26221">COUNTIFS(Elements,C12908,Storung,D12908)</f>
        <v>79</v>
      </c>
      <c r="H12908" s="4"/>
      <c r="I12908" s="4"/>
      <c r="J12908" s="5"/>
    </row>
    <row r="12909" spans="1:10" x14ac:dyDescent="0.25">
      <c r="A12909" s="4">
        <v>44162.447256944448</v>
      </c>
      <c r="B12909" t="str">
        <f t="shared" si="26215"/>
        <v>CONV_ZONE</v>
      </c>
      <c r="C12909">
        <v>6050</v>
      </c>
      <c r="D12909" t="str">
        <f t="shared" si="26188"/>
        <v xml:space="preserve">Zutritt ist erlaubt </v>
      </c>
      <c r="E12909">
        <f t="shared" ref="E12909" si="26222">COUNTIF(Elements,$C12909)</f>
        <v>241</v>
      </c>
      <c r="F12909">
        <f t="shared" ref="F12909" si="26223">COUNTIFS(Elements,C12909,Storung,D12909)</f>
        <v>79</v>
      </c>
      <c r="H12909" s="4"/>
      <c r="I12909" s="4"/>
      <c r="J12909" s="5"/>
    </row>
    <row r="12910" spans="1:10" x14ac:dyDescent="0.25">
      <c r="A12910" s="4">
        <v>44162.28266203704</v>
      </c>
      <c r="B12910" t="str">
        <f t="shared" si="26215"/>
        <v>CONV_ZONE</v>
      </c>
      <c r="C12910">
        <v>6050</v>
      </c>
      <c r="D12910" t="str">
        <f t="shared" si="26188"/>
        <v xml:space="preserve">Zutritt ist erlaubt </v>
      </c>
      <c r="E12910">
        <f t="shared" ref="E12910" si="26224">COUNTIF(Elements,$C12910)</f>
        <v>241</v>
      </c>
      <c r="F12910">
        <f t="shared" ref="F12910" si="26225">COUNTIFS(Elements,C12910,Storung,D12910)</f>
        <v>79</v>
      </c>
      <c r="H12910" s="4"/>
      <c r="I12910" s="4"/>
      <c r="J12910" s="5"/>
    </row>
    <row r="12911" spans="1:10" x14ac:dyDescent="0.25">
      <c r="A12911" s="4">
        <v>44162.243043981478</v>
      </c>
      <c r="B12911" t="str">
        <f t="shared" si="26215"/>
        <v>CONV_ZONE</v>
      </c>
      <c r="C12911">
        <v>6050</v>
      </c>
      <c r="D12911" t="str">
        <f t="shared" si="26188"/>
        <v xml:space="preserve">Zutritt ist erlaubt </v>
      </c>
      <c r="E12911">
        <f t="shared" ref="E12911" si="26226">COUNTIF(Elements,$C12911)</f>
        <v>241</v>
      </c>
      <c r="F12911">
        <f t="shared" ref="F12911" si="26227">COUNTIFS(Elements,C12911,Storung,D12911)</f>
        <v>79</v>
      </c>
      <c r="H12911" s="4"/>
      <c r="I12911" s="4"/>
      <c r="J12911" s="5"/>
    </row>
    <row r="12912" spans="1:10" x14ac:dyDescent="0.25">
      <c r="A12912" s="4">
        <v>44162.23847222222</v>
      </c>
      <c r="B12912" t="str">
        <f t="shared" si="26215"/>
        <v>CONV_ZONE</v>
      </c>
      <c r="C12912">
        <v>6050</v>
      </c>
      <c r="D12912" t="str">
        <f t="shared" si="26188"/>
        <v xml:space="preserve">Zutritt ist erlaubt </v>
      </c>
      <c r="E12912">
        <f t="shared" ref="E12912" si="26228">COUNTIF(Elements,$C12912)</f>
        <v>241</v>
      </c>
      <c r="F12912">
        <f t="shared" ref="F12912" si="26229">COUNTIFS(Elements,C12912,Storung,D12912)</f>
        <v>79</v>
      </c>
      <c r="H12912" s="4"/>
      <c r="I12912" s="4"/>
      <c r="J12912" s="5"/>
    </row>
    <row r="12913" spans="1:10" x14ac:dyDescent="0.25">
      <c r="A12913" s="4">
        <v>44162.17559027778</v>
      </c>
      <c r="B12913" t="str">
        <f t="shared" si="26215"/>
        <v>CONV_ZONE</v>
      </c>
      <c r="C12913">
        <v>6050</v>
      </c>
      <c r="D12913" t="str">
        <f t="shared" si="26188"/>
        <v xml:space="preserve">Zutritt ist erlaubt </v>
      </c>
      <c r="E12913">
        <f t="shared" ref="E12913" si="26230">COUNTIF(Elements,$C12913)</f>
        <v>241</v>
      </c>
      <c r="F12913">
        <f t="shared" ref="F12913" si="26231">COUNTIFS(Elements,C12913,Storung,D12913)</f>
        <v>79</v>
      </c>
      <c r="H12913" s="4"/>
      <c r="I12913" s="4"/>
      <c r="J12913" s="5"/>
    </row>
    <row r="12914" spans="1:10" x14ac:dyDescent="0.25">
      <c r="A12914" s="4">
        <v>44162.139791666668</v>
      </c>
      <c r="B12914" t="str">
        <f t="shared" si="26215"/>
        <v>CONV_ZONE</v>
      </c>
      <c r="C12914">
        <v>6050</v>
      </c>
      <c r="D12914" t="str">
        <f t="shared" si="26188"/>
        <v xml:space="preserve">Zutritt ist erlaubt </v>
      </c>
      <c r="E12914">
        <f t="shared" ref="E12914" si="26232">COUNTIF(Elements,$C12914)</f>
        <v>241</v>
      </c>
      <c r="F12914">
        <f t="shared" ref="F12914" si="26233">COUNTIFS(Elements,C12914,Storung,D12914)</f>
        <v>79</v>
      </c>
      <c r="H12914" s="4"/>
      <c r="I12914" s="4"/>
      <c r="J12914" s="5"/>
    </row>
    <row r="12915" spans="1:10" x14ac:dyDescent="0.25">
      <c r="A12915" s="4">
        <v>44162.118506944447</v>
      </c>
      <c r="B12915" t="str">
        <f t="shared" si="26215"/>
        <v>CONV_ZONE</v>
      </c>
      <c r="C12915">
        <v>6050</v>
      </c>
      <c r="D12915" t="str">
        <f t="shared" si="26188"/>
        <v xml:space="preserve">Zutritt ist erlaubt </v>
      </c>
      <c r="E12915">
        <f t="shared" ref="E12915" si="26234">COUNTIF(Elements,$C12915)</f>
        <v>241</v>
      </c>
      <c r="F12915">
        <f t="shared" ref="F12915" si="26235">COUNTIFS(Elements,C12915,Storung,D12915)</f>
        <v>79</v>
      </c>
      <c r="H12915" s="4"/>
      <c r="I12915" s="4"/>
      <c r="J12915" s="5"/>
    </row>
    <row r="12916" spans="1:10" x14ac:dyDescent="0.25">
      <c r="A12916" s="4">
        <v>44161.750231481485</v>
      </c>
      <c r="B12916" t="str">
        <f t="shared" si="26215"/>
        <v>CONV_ZONE</v>
      </c>
      <c r="C12916">
        <v>6050</v>
      </c>
      <c r="D12916" t="str">
        <f t="shared" si="26188"/>
        <v xml:space="preserve">Zutritt ist erlaubt </v>
      </c>
      <c r="E12916">
        <f t="shared" ref="E12916" si="26236">COUNTIF(Elements,$C12916)</f>
        <v>241</v>
      </c>
      <c r="F12916">
        <f t="shared" ref="F12916" si="26237">COUNTIFS(Elements,C12916,Storung,D12916)</f>
        <v>79</v>
      </c>
      <c r="H12916" s="4"/>
      <c r="I12916" s="4"/>
      <c r="J12916" s="5"/>
    </row>
    <row r="12917" spans="1:10" x14ac:dyDescent="0.25">
      <c r="A12917" s="4">
        <v>44161.636886574073</v>
      </c>
      <c r="B12917" t="str">
        <f t="shared" si="26215"/>
        <v>CONV_ZONE</v>
      </c>
      <c r="C12917">
        <v>6050</v>
      </c>
      <c r="D12917" t="str">
        <f t="shared" si="26188"/>
        <v xml:space="preserve">Zutritt ist erlaubt </v>
      </c>
      <c r="E12917">
        <f t="shared" ref="E12917" si="26238">COUNTIF(Elements,$C12917)</f>
        <v>241</v>
      </c>
      <c r="F12917">
        <f t="shared" ref="F12917" si="26239">COUNTIFS(Elements,C12917,Storung,D12917)</f>
        <v>79</v>
      </c>
      <c r="H12917" s="4"/>
      <c r="I12917" s="4"/>
      <c r="J12917" s="5"/>
    </row>
    <row r="12918" spans="1:10" x14ac:dyDescent="0.25">
      <c r="A12918" s="4">
        <v>44161.616898148146</v>
      </c>
      <c r="B12918" t="str">
        <f t="shared" si="26215"/>
        <v>CONV_ZONE</v>
      </c>
      <c r="C12918">
        <v>6050</v>
      </c>
      <c r="D12918" t="str">
        <f t="shared" si="26188"/>
        <v xml:space="preserve">Zutritt ist erlaubt </v>
      </c>
      <c r="E12918">
        <f t="shared" ref="E12918" si="26240">COUNTIF(Elements,$C12918)</f>
        <v>241</v>
      </c>
      <c r="F12918">
        <f t="shared" ref="F12918" si="26241">COUNTIFS(Elements,C12918,Storung,D12918)</f>
        <v>79</v>
      </c>
      <c r="H12918" s="4"/>
      <c r="I12918" s="4"/>
      <c r="J12918" s="5"/>
    </row>
    <row r="12919" spans="1:10" x14ac:dyDescent="0.25">
      <c r="A12919" s="4">
        <v>44161.065798611111</v>
      </c>
      <c r="B12919" t="str">
        <f t="shared" si="26215"/>
        <v>CONV_ZONE</v>
      </c>
      <c r="C12919">
        <v>6050</v>
      </c>
      <c r="D12919" t="str">
        <f t="shared" si="26188"/>
        <v xml:space="preserve">Zutritt ist erlaubt </v>
      </c>
      <c r="E12919">
        <f t="shared" ref="E12919" si="26242">COUNTIF(Elements,$C12919)</f>
        <v>241</v>
      </c>
      <c r="F12919">
        <f t="shared" ref="F12919" si="26243">COUNTIFS(Elements,C12919,Storung,D12919)</f>
        <v>79</v>
      </c>
      <c r="H12919" s="4"/>
      <c r="I12919" s="4"/>
      <c r="J12919" s="5"/>
    </row>
    <row r="12920" spans="1:10" x14ac:dyDescent="0.25">
      <c r="A12920" s="4">
        <v>44161.063518518517</v>
      </c>
      <c r="B12920" t="str">
        <f t="shared" si="26215"/>
        <v>CONV_ZONE</v>
      </c>
      <c r="C12920">
        <v>6050</v>
      </c>
      <c r="D12920" t="str">
        <f t="shared" si="26188"/>
        <v xml:space="preserve">Zutritt ist erlaubt </v>
      </c>
      <c r="E12920">
        <f t="shared" ref="E12920" si="26244">COUNTIF(Elements,$C12920)</f>
        <v>241</v>
      </c>
      <c r="F12920">
        <f t="shared" ref="F12920" si="26245">COUNTIFS(Elements,C12920,Storung,D12920)</f>
        <v>79</v>
      </c>
      <c r="H12920" s="4"/>
      <c r="I12920" s="4"/>
      <c r="J12920" s="5"/>
    </row>
    <row r="12921" spans="1:10" x14ac:dyDescent="0.25">
      <c r="A12921" s="4">
        <v>44161.029085648152</v>
      </c>
      <c r="B12921" t="str">
        <f t="shared" si="26215"/>
        <v>CONV_ZONE</v>
      </c>
      <c r="C12921">
        <v>6050</v>
      </c>
      <c r="D12921" t="str">
        <f t="shared" si="26188"/>
        <v xml:space="preserve">Zutritt ist erlaubt </v>
      </c>
      <c r="E12921">
        <f t="shared" ref="E12921" si="26246">COUNTIF(Elements,$C12921)</f>
        <v>241</v>
      </c>
      <c r="F12921">
        <f t="shared" ref="F12921" si="26247">COUNTIFS(Elements,C12921,Storung,D12921)</f>
        <v>79</v>
      </c>
      <c r="H12921" s="4"/>
      <c r="I12921" s="4"/>
      <c r="J12921" s="5"/>
    </row>
    <row r="12922" spans="1:10" x14ac:dyDescent="0.25">
      <c r="A12922" s="4">
        <v>44160.70653935185</v>
      </c>
      <c r="B12922" t="str">
        <f t="shared" si="26215"/>
        <v>CONV_ZONE</v>
      </c>
      <c r="C12922">
        <v>6050</v>
      </c>
      <c r="D12922" t="str">
        <f t="shared" si="26188"/>
        <v xml:space="preserve">Zutritt ist erlaubt </v>
      </c>
      <c r="E12922">
        <f t="shared" ref="E12922" si="26248">COUNTIF(Elements,$C12922)</f>
        <v>241</v>
      </c>
      <c r="F12922">
        <f t="shared" ref="F12922" si="26249">COUNTIFS(Elements,C12922,Storung,D12922)</f>
        <v>79</v>
      </c>
      <c r="H12922" s="4"/>
      <c r="I12922" s="4"/>
      <c r="J12922" s="5"/>
    </row>
    <row r="12923" spans="1:10" x14ac:dyDescent="0.25">
      <c r="A12923" s="4">
        <v>44160.463842592595</v>
      </c>
      <c r="B12923" t="str">
        <f t="shared" si="26215"/>
        <v>CONV_ZONE</v>
      </c>
      <c r="C12923">
        <v>6050</v>
      </c>
      <c r="D12923" t="str">
        <f t="shared" si="26188"/>
        <v xml:space="preserve">Zutritt ist erlaubt </v>
      </c>
      <c r="E12923">
        <f t="shared" ref="E12923" si="26250">COUNTIF(Elements,$C12923)</f>
        <v>241</v>
      </c>
      <c r="F12923">
        <f t="shared" ref="F12923" si="26251">COUNTIFS(Elements,C12923,Storung,D12923)</f>
        <v>79</v>
      </c>
      <c r="H12923" s="4"/>
      <c r="I12923" s="4"/>
      <c r="J12923" s="5"/>
    </row>
    <row r="12924" spans="1:10" x14ac:dyDescent="0.25">
      <c r="A12924" s="4">
        <v>44160.382337962961</v>
      </c>
      <c r="B12924" t="str">
        <f t="shared" si="26215"/>
        <v>CONV_ZONE</v>
      </c>
      <c r="C12924">
        <v>6050</v>
      </c>
      <c r="D12924" t="str">
        <f t="shared" si="26188"/>
        <v xml:space="preserve">Zutritt ist erlaubt </v>
      </c>
      <c r="E12924">
        <f t="shared" ref="E12924" si="26252">COUNTIF(Elements,$C12924)</f>
        <v>241</v>
      </c>
      <c r="F12924">
        <f t="shared" ref="F12924" si="26253">COUNTIFS(Elements,C12924,Storung,D12924)</f>
        <v>79</v>
      </c>
      <c r="H12924" s="4"/>
      <c r="I12924" s="4"/>
      <c r="J12924" s="5"/>
    </row>
    <row r="12925" spans="1:10" x14ac:dyDescent="0.25">
      <c r="A12925" s="4">
        <v>44160.301527777781</v>
      </c>
      <c r="B12925" t="str">
        <f t="shared" si="26215"/>
        <v>CONV_ZONE</v>
      </c>
      <c r="C12925">
        <v>6050</v>
      </c>
      <c r="D12925" t="str">
        <f t="shared" si="26188"/>
        <v xml:space="preserve">Zutritt ist erlaubt </v>
      </c>
      <c r="E12925">
        <f t="shared" ref="E12925" si="26254">COUNTIF(Elements,$C12925)</f>
        <v>241</v>
      </c>
      <c r="F12925">
        <f t="shared" ref="F12925" si="26255">COUNTIFS(Elements,C12925,Storung,D12925)</f>
        <v>79</v>
      </c>
      <c r="H12925" s="4"/>
      <c r="I12925" s="4"/>
      <c r="J12925" s="5"/>
    </row>
    <row r="12926" spans="1:10" x14ac:dyDescent="0.25">
      <c r="A12926" s="4">
        <v>44157.030034722222</v>
      </c>
      <c r="B12926" t="str">
        <f t="shared" si="26215"/>
        <v>CONV_ZONE</v>
      </c>
      <c r="C12926">
        <v>6050</v>
      </c>
      <c r="D12926" t="str">
        <f t="shared" si="26188"/>
        <v xml:space="preserve">Zutritt ist erlaubt </v>
      </c>
      <c r="E12926">
        <f t="shared" ref="E12926" si="26256">COUNTIF(Elements,$C12926)</f>
        <v>241</v>
      </c>
      <c r="F12926">
        <f t="shared" ref="F12926" si="26257">COUNTIFS(Elements,C12926,Storung,D12926)</f>
        <v>79</v>
      </c>
      <c r="H12926" s="4"/>
      <c r="I12926" s="4"/>
      <c r="J12926" s="5"/>
    </row>
    <row r="12927" spans="1:10" x14ac:dyDescent="0.25">
      <c r="A12927" s="4">
        <v>44157.01662037037</v>
      </c>
      <c r="B12927" t="str">
        <f t="shared" si="26215"/>
        <v>CONV_ZONE</v>
      </c>
      <c r="C12927">
        <v>6050</v>
      </c>
      <c r="D12927" t="str">
        <f t="shared" si="26188"/>
        <v xml:space="preserve">Zutritt ist erlaubt </v>
      </c>
      <c r="E12927">
        <f t="shared" ref="E12927" si="26258">COUNTIF(Elements,$C12927)</f>
        <v>241</v>
      </c>
      <c r="F12927">
        <f t="shared" ref="F12927" si="26259">COUNTIFS(Elements,C12927,Storung,D12927)</f>
        <v>79</v>
      </c>
      <c r="H12927" s="4"/>
      <c r="I12927" s="4"/>
      <c r="J12927" s="5"/>
    </row>
    <row r="12928" spans="1:10" x14ac:dyDescent="0.25">
      <c r="A12928" s="4">
        <v>44156.814131944448</v>
      </c>
      <c r="B12928" t="str">
        <f t="shared" si="26215"/>
        <v>CONV_ZONE</v>
      </c>
      <c r="C12928">
        <v>6050</v>
      </c>
      <c r="D12928" t="str">
        <f t="shared" si="26188"/>
        <v xml:space="preserve">Zutritt ist erlaubt </v>
      </c>
      <c r="E12928">
        <f t="shared" ref="E12928" si="26260">COUNTIF(Elements,$C12928)</f>
        <v>241</v>
      </c>
      <c r="F12928">
        <f t="shared" ref="F12928" si="26261">COUNTIFS(Elements,C12928,Storung,D12928)</f>
        <v>79</v>
      </c>
      <c r="H12928" s="4"/>
      <c r="I12928" s="4"/>
      <c r="J12928" s="5"/>
    </row>
    <row r="12929" spans="1:10" x14ac:dyDescent="0.25">
      <c r="A12929" s="4">
        <v>44156.725162037037</v>
      </c>
      <c r="B12929" t="str">
        <f t="shared" si="26215"/>
        <v>CONV_ZONE</v>
      </c>
      <c r="C12929">
        <v>6050</v>
      </c>
      <c r="D12929" t="str">
        <f t="shared" si="26188"/>
        <v xml:space="preserve">Zutritt ist erlaubt </v>
      </c>
      <c r="E12929">
        <f t="shared" ref="E12929" si="26262">COUNTIF(Elements,$C12929)</f>
        <v>241</v>
      </c>
      <c r="F12929">
        <f t="shared" ref="F12929" si="26263">COUNTIFS(Elements,C12929,Storung,D12929)</f>
        <v>79</v>
      </c>
      <c r="H12929" s="4"/>
      <c r="I12929" s="4"/>
      <c r="J12929" s="5"/>
    </row>
    <row r="12930" spans="1:10" x14ac:dyDescent="0.25">
      <c r="A12930" s="4">
        <v>44156.653344907405</v>
      </c>
      <c r="B12930" t="str">
        <f t="shared" si="26215"/>
        <v>CONV_ZONE</v>
      </c>
      <c r="C12930">
        <v>6050</v>
      </c>
      <c r="D12930" t="str">
        <f t="shared" si="26188"/>
        <v xml:space="preserve">Zutritt ist erlaubt </v>
      </c>
      <c r="E12930">
        <f t="shared" ref="E12930" si="26264">COUNTIF(Elements,$C12930)</f>
        <v>241</v>
      </c>
      <c r="F12930">
        <f t="shared" ref="F12930" si="26265">COUNTIFS(Elements,C12930,Storung,D12930)</f>
        <v>79</v>
      </c>
      <c r="H12930" s="4"/>
      <c r="I12930" s="4"/>
      <c r="J12930" s="5"/>
    </row>
    <row r="12931" spans="1:10" x14ac:dyDescent="0.25">
      <c r="A12931" s="4">
        <v>44156.499618055554</v>
      </c>
      <c r="B12931" t="str">
        <f t="shared" si="26215"/>
        <v>CONV_ZONE</v>
      </c>
      <c r="C12931">
        <v>6050</v>
      </c>
      <c r="D12931" t="str">
        <f t="shared" si="26188"/>
        <v xml:space="preserve">Zutritt ist erlaubt </v>
      </c>
      <c r="E12931">
        <f t="shared" ref="E12931" si="26266">COUNTIF(Elements,$C12931)</f>
        <v>241</v>
      </c>
      <c r="F12931">
        <f t="shared" ref="F12931" si="26267">COUNTIFS(Elements,C12931,Storung,D12931)</f>
        <v>79</v>
      </c>
      <c r="H12931" s="4"/>
      <c r="I12931" s="4"/>
      <c r="J12931" s="5"/>
    </row>
    <row r="12932" spans="1:10" x14ac:dyDescent="0.25">
      <c r="A12932" s="4">
        <v>44156.495844907404</v>
      </c>
      <c r="B12932" t="str">
        <f t="shared" si="26215"/>
        <v>CONV_ZONE</v>
      </c>
      <c r="C12932">
        <v>6050</v>
      </c>
      <c r="D12932" t="str">
        <f t="shared" si="26188"/>
        <v xml:space="preserve">Zutritt ist erlaubt </v>
      </c>
      <c r="E12932">
        <f t="shared" ref="E12932" si="26268">COUNTIF(Elements,$C12932)</f>
        <v>241</v>
      </c>
      <c r="F12932">
        <f t="shared" ref="F12932" si="26269">COUNTIFS(Elements,C12932,Storung,D12932)</f>
        <v>79</v>
      </c>
      <c r="H12932" s="4"/>
      <c r="I12932" s="4"/>
      <c r="J12932" s="5"/>
    </row>
    <row r="12933" spans="1:10" x14ac:dyDescent="0.25">
      <c r="A12933" s="4">
        <v>44156.419548611113</v>
      </c>
      <c r="B12933" t="str">
        <f t="shared" si="26215"/>
        <v>CONV_ZONE</v>
      </c>
      <c r="C12933">
        <v>6050</v>
      </c>
      <c r="D12933" t="str">
        <f t="shared" si="26188"/>
        <v xml:space="preserve">Zutritt ist erlaubt </v>
      </c>
      <c r="E12933">
        <f t="shared" ref="E12933" si="26270">COUNTIF(Elements,$C12933)</f>
        <v>241</v>
      </c>
      <c r="F12933">
        <f t="shared" ref="F12933" si="26271">COUNTIFS(Elements,C12933,Storung,D12933)</f>
        <v>79</v>
      </c>
      <c r="H12933" s="4"/>
      <c r="I12933" s="4"/>
      <c r="J12933" s="5"/>
    </row>
    <row r="12934" spans="1:10" x14ac:dyDescent="0.25">
      <c r="A12934" s="4">
        <v>44156.40351851852</v>
      </c>
      <c r="B12934" t="str">
        <f t="shared" si="26215"/>
        <v>CONV_ZONE</v>
      </c>
      <c r="C12934">
        <v>6050</v>
      </c>
      <c r="D12934" t="str">
        <f t="shared" si="26188"/>
        <v xml:space="preserve">Zutritt ist erlaubt </v>
      </c>
      <c r="E12934">
        <f t="shared" ref="E12934" si="26272">COUNTIF(Elements,$C12934)</f>
        <v>241</v>
      </c>
      <c r="F12934">
        <f t="shared" ref="F12934" si="26273">COUNTIFS(Elements,C12934,Storung,D12934)</f>
        <v>79</v>
      </c>
      <c r="H12934" s="4"/>
      <c r="I12934" s="4"/>
      <c r="J12934" s="5"/>
    </row>
    <row r="12935" spans="1:10" x14ac:dyDescent="0.25">
      <c r="A12935" s="4">
        <v>44156.399467592593</v>
      </c>
      <c r="B12935" t="str">
        <f t="shared" si="26215"/>
        <v>CONV_ZONE</v>
      </c>
      <c r="C12935">
        <v>6050</v>
      </c>
      <c r="D12935" t="str">
        <f t="shared" si="26188"/>
        <v xml:space="preserve">Zutritt ist erlaubt </v>
      </c>
      <c r="E12935">
        <f t="shared" ref="E12935" si="26274">COUNTIF(Elements,$C12935)</f>
        <v>241</v>
      </c>
      <c r="F12935">
        <f t="shared" ref="F12935" si="26275">COUNTIFS(Elements,C12935,Storung,D12935)</f>
        <v>79</v>
      </c>
      <c r="H12935" s="4"/>
      <c r="I12935" s="4"/>
      <c r="J12935" s="5"/>
    </row>
    <row r="12936" spans="1:10" x14ac:dyDescent="0.25">
      <c r="A12936" s="4">
        <v>44156.35800925926</v>
      </c>
      <c r="B12936" t="str">
        <f t="shared" si="26215"/>
        <v>CONV_ZONE</v>
      </c>
      <c r="C12936">
        <v>6050</v>
      </c>
      <c r="D12936" t="str">
        <f t="shared" si="26188"/>
        <v xml:space="preserve">Zutritt ist erlaubt </v>
      </c>
      <c r="E12936">
        <f t="shared" ref="E12936" si="26276">COUNTIF(Elements,$C12936)</f>
        <v>241</v>
      </c>
      <c r="F12936">
        <f t="shared" ref="F12936" si="26277">COUNTIFS(Elements,C12936,Storung,D12936)</f>
        <v>79</v>
      </c>
      <c r="H12936" s="4"/>
      <c r="I12936" s="4"/>
      <c r="J12936" s="5"/>
    </row>
    <row r="12937" spans="1:10" x14ac:dyDescent="0.25">
      <c r="A12937" s="4">
        <v>44156.326793981483</v>
      </c>
      <c r="B12937" t="str">
        <f t="shared" si="26215"/>
        <v>CONV_ZONE</v>
      </c>
      <c r="C12937">
        <v>6050</v>
      </c>
      <c r="D12937" t="str">
        <f t="shared" si="26188"/>
        <v xml:space="preserve">Zutritt ist erlaubt </v>
      </c>
      <c r="E12937">
        <f t="shared" ref="E12937" si="26278">COUNTIF(Elements,$C12937)</f>
        <v>241</v>
      </c>
      <c r="F12937">
        <f t="shared" ref="F12937" si="26279">COUNTIFS(Elements,C12937,Storung,D12937)</f>
        <v>79</v>
      </c>
      <c r="H12937" s="4"/>
      <c r="I12937" s="4"/>
      <c r="J12937" s="5"/>
    </row>
    <row r="12938" spans="1:10" x14ac:dyDescent="0.25">
      <c r="A12938" s="4">
        <v>44156.255266203705</v>
      </c>
      <c r="B12938" t="str">
        <f t="shared" si="26215"/>
        <v>CONV_ZONE</v>
      </c>
      <c r="C12938">
        <v>6050</v>
      </c>
      <c r="D12938" t="str">
        <f t="shared" si="26188"/>
        <v xml:space="preserve">Zutritt ist erlaubt </v>
      </c>
      <c r="E12938">
        <f t="shared" ref="E12938" si="26280">COUNTIF(Elements,$C12938)</f>
        <v>241</v>
      </c>
      <c r="F12938">
        <f t="shared" ref="F12938" si="26281">COUNTIFS(Elements,C12938,Storung,D12938)</f>
        <v>79</v>
      </c>
      <c r="H12938" s="4"/>
      <c r="I12938" s="4"/>
      <c r="J12938" s="5"/>
    </row>
    <row r="12939" spans="1:10" x14ac:dyDescent="0.25">
      <c r="A12939" s="4">
        <v>44156.250277777777</v>
      </c>
      <c r="B12939" t="str">
        <f t="shared" si="26215"/>
        <v>CONV_ZONE</v>
      </c>
      <c r="C12939">
        <v>6050</v>
      </c>
      <c r="D12939" t="str">
        <f t="shared" si="26188"/>
        <v xml:space="preserve">Zutritt ist erlaubt </v>
      </c>
      <c r="E12939">
        <f t="shared" ref="E12939" si="26282">COUNTIF(Elements,$C12939)</f>
        <v>241</v>
      </c>
      <c r="F12939">
        <f t="shared" ref="F12939" si="26283">COUNTIFS(Elements,C12939,Storung,D12939)</f>
        <v>79</v>
      </c>
      <c r="H12939" s="4"/>
      <c r="I12939" s="4"/>
      <c r="J12939" s="5"/>
    </row>
    <row r="12940" spans="1:10" x14ac:dyDescent="0.25">
      <c r="A12940" s="4">
        <v>44156.245613425926</v>
      </c>
      <c r="B12940" t="str">
        <f t="shared" si="26215"/>
        <v>CONV_ZONE</v>
      </c>
      <c r="C12940">
        <v>6050</v>
      </c>
      <c r="D12940" t="str">
        <f t="shared" si="26188"/>
        <v xml:space="preserve">Zutritt ist erlaubt </v>
      </c>
      <c r="E12940">
        <f t="shared" ref="E12940" si="26284">COUNTIF(Elements,$C12940)</f>
        <v>241</v>
      </c>
      <c r="F12940">
        <f t="shared" ref="F12940" si="26285">COUNTIFS(Elements,C12940,Storung,D12940)</f>
        <v>79</v>
      </c>
      <c r="H12940" s="4"/>
      <c r="I12940" s="4"/>
      <c r="J12940" s="5"/>
    </row>
    <row r="12941" spans="1:10" x14ac:dyDescent="0.25">
      <c r="A12941" s="4">
        <v>44156.222569444442</v>
      </c>
      <c r="B12941" t="str">
        <f t="shared" si="26215"/>
        <v>CONV_ZONE</v>
      </c>
      <c r="C12941">
        <v>6050</v>
      </c>
      <c r="D12941" t="str">
        <f t="shared" si="26188"/>
        <v xml:space="preserve">Zutritt ist erlaubt </v>
      </c>
      <c r="E12941">
        <f t="shared" ref="E12941" si="26286">COUNTIF(Elements,$C12941)</f>
        <v>241</v>
      </c>
      <c r="F12941">
        <f t="shared" ref="F12941" si="26287">COUNTIFS(Elements,C12941,Storung,D12941)</f>
        <v>79</v>
      </c>
      <c r="H12941" s="4"/>
      <c r="I12941" s="4"/>
      <c r="J12941" s="5"/>
    </row>
    <row r="12942" spans="1:10" x14ac:dyDescent="0.25">
      <c r="A12942" s="4">
        <v>44156.205752314818</v>
      </c>
      <c r="B12942" t="str">
        <f t="shared" si="26215"/>
        <v>CONV_ZONE</v>
      </c>
      <c r="C12942">
        <v>6050</v>
      </c>
      <c r="D12942" t="str">
        <f t="shared" si="26188"/>
        <v xml:space="preserve">Zutritt ist erlaubt </v>
      </c>
      <c r="E12942">
        <f t="shared" ref="E12942" si="26288">COUNTIF(Elements,$C12942)</f>
        <v>241</v>
      </c>
      <c r="F12942">
        <f t="shared" ref="F12942" si="26289">COUNTIFS(Elements,C12942,Storung,D12942)</f>
        <v>79</v>
      </c>
      <c r="H12942" s="4"/>
      <c r="I12942" s="4"/>
      <c r="J12942" s="5"/>
    </row>
    <row r="12943" spans="1:10" x14ac:dyDescent="0.25">
      <c r="A12943" s="4">
        <v>44156.062430555554</v>
      </c>
      <c r="B12943" t="str">
        <f t="shared" si="26215"/>
        <v>CONV_ZONE</v>
      </c>
      <c r="C12943">
        <v>6050</v>
      </c>
      <c r="D12943" t="str">
        <f t="shared" si="26188"/>
        <v xml:space="preserve">Zutritt ist erlaubt </v>
      </c>
      <c r="E12943">
        <f t="shared" ref="E12943" si="26290">COUNTIF(Elements,$C12943)</f>
        <v>241</v>
      </c>
      <c r="F12943">
        <f t="shared" ref="F12943" si="26291">COUNTIFS(Elements,C12943,Storung,D12943)</f>
        <v>79</v>
      </c>
      <c r="H12943" s="4"/>
      <c r="I12943" s="4"/>
      <c r="J12943" s="5"/>
    </row>
    <row r="12944" spans="1:10" x14ac:dyDescent="0.25">
      <c r="A12944" s="4">
        <v>44156.039756944447</v>
      </c>
      <c r="B12944" t="str">
        <f t="shared" si="26215"/>
        <v>CONV_ZONE</v>
      </c>
      <c r="C12944">
        <v>6050</v>
      </c>
      <c r="D12944" t="str">
        <f t="shared" si="26188"/>
        <v xml:space="preserve">Zutritt ist erlaubt </v>
      </c>
      <c r="E12944">
        <f t="shared" ref="E12944" si="26292">COUNTIF(Elements,$C12944)</f>
        <v>241</v>
      </c>
      <c r="F12944">
        <f t="shared" ref="F12944" si="26293">COUNTIFS(Elements,C12944,Storung,D12944)</f>
        <v>79</v>
      </c>
      <c r="H12944" s="4"/>
      <c r="I12944" s="4"/>
      <c r="J12944" s="5"/>
    </row>
    <row r="12945" spans="1:10" x14ac:dyDescent="0.25">
      <c r="A12945" s="4">
        <v>44155.930578703701</v>
      </c>
      <c r="B12945" t="str">
        <f t="shared" si="26215"/>
        <v>CONV_ZONE</v>
      </c>
      <c r="C12945">
        <v>6050</v>
      </c>
      <c r="D12945" t="str">
        <f t="shared" si="26188"/>
        <v xml:space="preserve">Zutritt ist erlaubt </v>
      </c>
      <c r="E12945">
        <f t="shared" ref="E12945" si="26294">COUNTIF(Elements,$C12945)</f>
        <v>241</v>
      </c>
      <c r="F12945">
        <f t="shared" ref="F12945" si="26295">COUNTIFS(Elements,C12945,Storung,D12945)</f>
        <v>79</v>
      </c>
      <c r="H12945" s="4"/>
      <c r="I12945" s="4"/>
      <c r="J12945" s="5"/>
    </row>
    <row r="12946" spans="1:10" x14ac:dyDescent="0.25">
      <c r="A12946" s="4">
        <v>44155.819641203707</v>
      </c>
      <c r="B12946" t="str">
        <f t="shared" si="26215"/>
        <v>CONV_ZONE</v>
      </c>
      <c r="C12946">
        <v>6050</v>
      </c>
      <c r="D12946" t="str">
        <f t="shared" si="26188"/>
        <v xml:space="preserve">Zutritt ist erlaubt </v>
      </c>
      <c r="E12946">
        <f t="shared" ref="E12946" si="26296">COUNTIF(Elements,$C12946)</f>
        <v>241</v>
      </c>
      <c r="F12946">
        <f t="shared" ref="F12946" si="26297">COUNTIFS(Elements,C12946,Storung,D12946)</f>
        <v>79</v>
      </c>
      <c r="H12946" s="4"/>
      <c r="I12946" s="4"/>
      <c r="J12946" s="5"/>
    </row>
    <row r="12947" spans="1:10" x14ac:dyDescent="0.25">
      <c r="A12947" s="4">
        <v>44155.802824074075</v>
      </c>
      <c r="B12947" t="str">
        <f t="shared" si="26215"/>
        <v>CONV_ZONE</v>
      </c>
      <c r="C12947">
        <v>6050</v>
      </c>
      <c r="D12947" t="str">
        <f t="shared" si="26188"/>
        <v xml:space="preserve">Zutritt ist erlaubt </v>
      </c>
      <c r="E12947">
        <f t="shared" ref="E12947" si="26298">COUNTIF(Elements,$C12947)</f>
        <v>241</v>
      </c>
      <c r="F12947">
        <f t="shared" ref="F12947" si="26299">COUNTIFS(Elements,C12947,Storung,D12947)</f>
        <v>79</v>
      </c>
      <c r="H12947" s="4"/>
      <c r="I12947" s="4"/>
      <c r="J12947" s="5"/>
    </row>
    <row r="12948" spans="1:10" x14ac:dyDescent="0.25">
      <c r="A12948" s="4">
        <v>44155.790162037039</v>
      </c>
      <c r="B12948" t="str">
        <f t="shared" si="26215"/>
        <v>CONV_ZONE</v>
      </c>
      <c r="C12948">
        <v>6050</v>
      </c>
      <c r="D12948" t="str">
        <f t="shared" si="26188"/>
        <v xml:space="preserve">Zutritt ist erlaubt </v>
      </c>
      <c r="E12948">
        <f t="shared" ref="E12948" si="26300">COUNTIF(Elements,$C12948)</f>
        <v>241</v>
      </c>
      <c r="F12948">
        <f t="shared" ref="F12948" si="26301">COUNTIFS(Elements,C12948,Storung,D12948)</f>
        <v>79</v>
      </c>
      <c r="H12948" s="4"/>
      <c r="I12948" s="4"/>
      <c r="J12948" s="5"/>
    </row>
    <row r="12949" spans="1:10" x14ac:dyDescent="0.25">
      <c r="A12949" s="4">
        <v>44155.662789351853</v>
      </c>
      <c r="B12949" t="str">
        <f t="shared" si="26215"/>
        <v>CONV_ZONE</v>
      </c>
      <c r="C12949">
        <v>6050</v>
      </c>
      <c r="D12949" t="str">
        <f t="shared" si="26188"/>
        <v xml:space="preserve">Zutritt ist erlaubt </v>
      </c>
      <c r="E12949">
        <f t="shared" ref="E12949" si="26302">COUNTIF(Elements,$C12949)</f>
        <v>241</v>
      </c>
      <c r="F12949">
        <f t="shared" ref="F12949" si="26303">COUNTIFS(Elements,C12949,Storung,D12949)</f>
        <v>79</v>
      </c>
      <c r="H12949" s="4"/>
      <c r="I12949" s="4"/>
      <c r="J12949" s="5"/>
    </row>
    <row r="12950" spans="1:10" x14ac:dyDescent="0.25">
      <c r="A12950" s="4">
        <v>44155.661747685182</v>
      </c>
      <c r="B12950" t="str">
        <f t="shared" si="26215"/>
        <v>CONV_ZONE</v>
      </c>
      <c r="C12950">
        <v>6050</v>
      </c>
      <c r="D12950" t="str">
        <f t="shared" si="26188"/>
        <v xml:space="preserve">Zutritt ist erlaubt </v>
      </c>
      <c r="E12950">
        <f t="shared" ref="E12950" si="26304">COUNTIF(Elements,$C12950)</f>
        <v>241</v>
      </c>
      <c r="F12950">
        <f t="shared" ref="F12950" si="26305">COUNTIFS(Elements,C12950,Storung,D12950)</f>
        <v>79</v>
      </c>
      <c r="H12950" s="4"/>
      <c r="I12950" s="4"/>
      <c r="J12950" s="5"/>
    </row>
    <row r="12951" spans="1:10" x14ac:dyDescent="0.25">
      <c r="A12951" s="4">
        <v>44155.650231481479</v>
      </c>
      <c r="B12951" t="str">
        <f t="shared" si="26215"/>
        <v>CONV_ZONE</v>
      </c>
      <c r="C12951">
        <v>6050</v>
      </c>
      <c r="D12951" t="str">
        <f t="shared" si="26188"/>
        <v xml:space="preserve">Zutritt ist erlaubt </v>
      </c>
      <c r="E12951">
        <f t="shared" ref="E12951" si="26306">COUNTIF(Elements,$C12951)</f>
        <v>241</v>
      </c>
      <c r="F12951">
        <f t="shared" ref="F12951" si="26307">COUNTIFS(Elements,C12951,Storung,D12951)</f>
        <v>79</v>
      </c>
      <c r="H12951" s="4"/>
      <c r="I12951" s="4"/>
      <c r="J12951" s="5"/>
    </row>
    <row r="12952" spans="1:10" x14ac:dyDescent="0.25">
      <c r="A12952" s="4">
        <v>44155.55672453704</v>
      </c>
      <c r="B12952" t="str">
        <f t="shared" si="26215"/>
        <v>CONV_ZONE</v>
      </c>
      <c r="C12952">
        <v>6050</v>
      </c>
      <c r="D12952" t="str">
        <f t="shared" si="26188"/>
        <v xml:space="preserve">Zutritt ist erlaubt </v>
      </c>
      <c r="E12952">
        <f t="shared" ref="E12952" si="26308">COUNTIF(Elements,$C12952)</f>
        <v>241</v>
      </c>
      <c r="F12952">
        <f t="shared" ref="F12952" si="26309">COUNTIFS(Elements,C12952,Storung,D12952)</f>
        <v>79</v>
      </c>
      <c r="H12952" s="4"/>
      <c r="I12952" s="4"/>
      <c r="J12952" s="5"/>
    </row>
    <row r="12953" spans="1:10" x14ac:dyDescent="0.25">
      <c r="A12953" s="4">
        <v>44154.96020833333</v>
      </c>
      <c r="B12953" t="str">
        <f t="shared" si="26215"/>
        <v>CONV_ZONE</v>
      </c>
      <c r="C12953">
        <v>6050</v>
      </c>
      <c r="D12953" t="str">
        <f t="shared" si="26188"/>
        <v xml:space="preserve">Zutritt ist erlaubt </v>
      </c>
      <c r="E12953">
        <f t="shared" ref="E12953" si="26310">COUNTIF(Elements,$C12953)</f>
        <v>241</v>
      </c>
      <c r="F12953">
        <f t="shared" ref="F12953" si="26311">COUNTIFS(Elements,C12953,Storung,D12953)</f>
        <v>79</v>
      </c>
      <c r="H12953" s="4"/>
      <c r="I12953" s="4"/>
      <c r="J12953" s="5"/>
    </row>
    <row r="12954" spans="1:10" x14ac:dyDescent="0.25">
      <c r="A12954" s="4">
        <v>44154.647326388891</v>
      </c>
      <c r="B12954" t="str">
        <f t="shared" si="26215"/>
        <v>CONV_ZONE</v>
      </c>
      <c r="C12954">
        <v>6050</v>
      </c>
      <c r="D12954" t="str">
        <f t="shared" si="26188"/>
        <v xml:space="preserve">Zutritt ist erlaubt </v>
      </c>
      <c r="E12954">
        <f t="shared" ref="E12954" si="26312">COUNTIF(Elements,$C12954)</f>
        <v>241</v>
      </c>
      <c r="F12954">
        <f t="shared" ref="F12954" si="26313">COUNTIFS(Elements,C12954,Storung,D12954)</f>
        <v>79</v>
      </c>
      <c r="H12954" s="4"/>
      <c r="I12954" s="4"/>
      <c r="J12954" s="5"/>
    </row>
    <row r="12955" spans="1:10" x14ac:dyDescent="0.25">
      <c r="A12955" s="4">
        <v>44153.571006944447</v>
      </c>
      <c r="B12955" t="str">
        <f t="shared" si="26215"/>
        <v>CONV_ZONE</v>
      </c>
      <c r="C12955">
        <v>6050</v>
      </c>
      <c r="D12955" t="str">
        <f t="shared" si="26188"/>
        <v xml:space="preserve">Zutritt ist erlaubt </v>
      </c>
      <c r="E12955">
        <f t="shared" ref="E12955" si="26314">COUNTIF(Elements,$C12955)</f>
        <v>241</v>
      </c>
      <c r="F12955">
        <f t="shared" ref="F12955" si="26315">COUNTIFS(Elements,C12955,Storung,D12955)</f>
        <v>79</v>
      </c>
      <c r="H12955" s="4"/>
      <c r="I12955" s="4"/>
      <c r="J12955" s="5"/>
    </row>
    <row r="12956" spans="1:10" x14ac:dyDescent="0.25">
      <c r="A12956" s="4">
        <v>44153.073101851849</v>
      </c>
      <c r="B12956" t="str">
        <f t="shared" si="26215"/>
        <v>CONV_ZONE</v>
      </c>
      <c r="C12956">
        <v>6050</v>
      </c>
      <c r="D12956" t="str">
        <f t="shared" si="26188"/>
        <v xml:space="preserve">Zutritt ist erlaubt </v>
      </c>
      <c r="E12956">
        <f t="shared" ref="E12956" si="26316">COUNTIF(Elements,$C12956)</f>
        <v>241</v>
      </c>
      <c r="F12956">
        <f t="shared" ref="F12956" si="26317">COUNTIFS(Elements,C12956,Storung,D12956)</f>
        <v>79</v>
      </c>
      <c r="H12956" s="4"/>
      <c r="I12956" s="4"/>
      <c r="J12956" s="5"/>
    </row>
    <row r="12957" spans="1:10" x14ac:dyDescent="0.25">
      <c r="A12957" s="4">
        <v>44152.328796296293</v>
      </c>
      <c r="B12957" t="str">
        <f t="shared" si="26215"/>
        <v>CONV_ZONE</v>
      </c>
      <c r="C12957">
        <v>6050</v>
      </c>
      <c r="D12957" t="str">
        <f t="shared" ref="D12957:D13020" si="26318">"Zutritt ist erlaubt "</f>
        <v xml:space="preserve">Zutritt ist erlaubt </v>
      </c>
      <c r="E12957">
        <f t="shared" ref="E12957" si="26319">COUNTIF(Elements,$C12957)</f>
        <v>241</v>
      </c>
      <c r="F12957">
        <f t="shared" ref="F12957" si="26320">COUNTIFS(Elements,C12957,Storung,D12957)</f>
        <v>79</v>
      </c>
      <c r="H12957" s="4"/>
      <c r="I12957" s="4"/>
      <c r="J12957" s="5"/>
    </row>
    <row r="12958" spans="1:10" x14ac:dyDescent="0.25">
      <c r="A12958" s="4">
        <v>44151.720289351855</v>
      </c>
      <c r="B12958" t="str">
        <f t="shared" si="26215"/>
        <v>CONV_ZONE</v>
      </c>
      <c r="C12958">
        <v>6050</v>
      </c>
      <c r="D12958" t="str">
        <f t="shared" si="26318"/>
        <v xml:space="preserve">Zutritt ist erlaubt </v>
      </c>
      <c r="E12958">
        <f t="shared" ref="E12958" si="26321">COUNTIF(Elements,$C12958)</f>
        <v>241</v>
      </c>
      <c r="F12958">
        <f t="shared" ref="F12958" si="26322">COUNTIFS(Elements,C12958,Storung,D12958)</f>
        <v>79</v>
      </c>
      <c r="H12958" s="4"/>
      <c r="I12958" s="4"/>
      <c r="J12958" s="5"/>
    </row>
    <row r="12959" spans="1:10" x14ac:dyDescent="0.25">
      <c r="A12959" s="4">
        <v>44151.71775462963</v>
      </c>
      <c r="B12959" t="str">
        <f t="shared" si="26215"/>
        <v>CONV_ZONE</v>
      </c>
      <c r="C12959">
        <v>6050</v>
      </c>
      <c r="D12959" t="str">
        <f t="shared" si="26318"/>
        <v xml:space="preserve">Zutritt ist erlaubt </v>
      </c>
      <c r="E12959">
        <f t="shared" ref="E12959" si="26323">COUNTIF(Elements,$C12959)</f>
        <v>241</v>
      </c>
      <c r="F12959">
        <f t="shared" ref="F12959" si="26324">COUNTIFS(Elements,C12959,Storung,D12959)</f>
        <v>79</v>
      </c>
      <c r="H12959" s="4"/>
      <c r="I12959" s="4"/>
      <c r="J12959" s="5"/>
    </row>
    <row r="12960" spans="1:10" x14ac:dyDescent="0.25">
      <c r="A12960" s="4">
        <v>44151.716006944444</v>
      </c>
      <c r="B12960" t="str">
        <f t="shared" si="26215"/>
        <v>CONV_ZONE</v>
      </c>
      <c r="C12960">
        <v>6050</v>
      </c>
      <c r="D12960" t="str">
        <f t="shared" si="26318"/>
        <v xml:space="preserve">Zutritt ist erlaubt </v>
      </c>
      <c r="E12960">
        <f t="shared" ref="E12960" si="26325">COUNTIF(Elements,$C12960)</f>
        <v>241</v>
      </c>
      <c r="F12960">
        <f t="shared" ref="F12960" si="26326">COUNTIFS(Elements,C12960,Storung,D12960)</f>
        <v>79</v>
      </c>
      <c r="H12960" s="4"/>
      <c r="I12960" s="4"/>
      <c r="J12960" s="5"/>
    </row>
    <row r="12961" spans="1:10" x14ac:dyDescent="0.25">
      <c r="A12961" s="4">
        <v>44151.70921296296</v>
      </c>
      <c r="B12961" t="str">
        <f t="shared" si="26215"/>
        <v>CONV_ZONE</v>
      </c>
      <c r="C12961">
        <v>6050</v>
      </c>
      <c r="D12961" t="str">
        <f t="shared" si="26318"/>
        <v xml:space="preserve">Zutritt ist erlaubt </v>
      </c>
      <c r="E12961">
        <f t="shared" ref="E12961" si="26327">COUNTIF(Elements,$C12961)</f>
        <v>241</v>
      </c>
      <c r="F12961">
        <f t="shared" ref="F12961" si="26328">COUNTIFS(Elements,C12961,Storung,D12961)</f>
        <v>79</v>
      </c>
      <c r="H12961" s="4"/>
      <c r="I12961" s="4"/>
      <c r="J12961" s="5"/>
    </row>
    <row r="12962" spans="1:10" x14ac:dyDescent="0.25">
      <c r="A12962" s="4">
        <v>44151.702881944446</v>
      </c>
      <c r="B12962" t="str">
        <f t="shared" si="26215"/>
        <v>CONV_ZONE</v>
      </c>
      <c r="C12962">
        <v>6050</v>
      </c>
      <c r="D12962" t="str">
        <f t="shared" si="26318"/>
        <v xml:space="preserve">Zutritt ist erlaubt </v>
      </c>
      <c r="E12962">
        <f t="shared" ref="E12962" si="26329">COUNTIF(Elements,$C12962)</f>
        <v>241</v>
      </c>
      <c r="F12962">
        <f t="shared" ref="F12962" si="26330">COUNTIFS(Elements,C12962,Storung,D12962)</f>
        <v>79</v>
      </c>
      <c r="H12962" s="4"/>
      <c r="I12962" s="4"/>
      <c r="J12962" s="5"/>
    </row>
    <row r="12963" spans="1:10" x14ac:dyDescent="0.25">
      <c r="A12963" s="4">
        <v>44151.690185185187</v>
      </c>
      <c r="B12963" t="str">
        <f t="shared" si="26215"/>
        <v>CONV_ZONE</v>
      </c>
      <c r="C12963">
        <v>6050</v>
      </c>
      <c r="D12963" t="str">
        <f t="shared" si="26318"/>
        <v xml:space="preserve">Zutritt ist erlaubt </v>
      </c>
      <c r="E12963">
        <f t="shared" ref="E12963" si="26331">COUNTIF(Elements,$C12963)</f>
        <v>241</v>
      </c>
      <c r="F12963">
        <f t="shared" ref="F12963" si="26332">COUNTIFS(Elements,C12963,Storung,D12963)</f>
        <v>79</v>
      </c>
      <c r="H12963" s="4"/>
      <c r="I12963" s="4"/>
      <c r="J12963" s="5"/>
    </row>
    <row r="12964" spans="1:10" x14ac:dyDescent="0.25">
      <c r="A12964" s="4">
        <v>44151.681620370371</v>
      </c>
      <c r="B12964" t="str">
        <f t="shared" si="26215"/>
        <v>CONV_ZONE</v>
      </c>
      <c r="C12964">
        <v>6050</v>
      </c>
      <c r="D12964" t="str">
        <f t="shared" si="26318"/>
        <v xml:space="preserve">Zutritt ist erlaubt </v>
      </c>
      <c r="E12964">
        <f t="shared" ref="E12964" si="26333">COUNTIF(Elements,$C12964)</f>
        <v>241</v>
      </c>
      <c r="F12964">
        <f t="shared" ref="F12964" si="26334">COUNTIFS(Elements,C12964,Storung,D12964)</f>
        <v>79</v>
      </c>
      <c r="H12964" s="4"/>
      <c r="I12964" s="4"/>
      <c r="J12964" s="5"/>
    </row>
    <row r="12965" spans="1:10" x14ac:dyDescent="0.25">
      <c r="A12965" s="4">
        <v>44151.679826388892</v>
      </c>
      <c r="B12965" t="str">
        <f t="shared" si="26215"/>
        <v>CONV_ZONE</v>
      </c>
      <c r="C12965">
        <v>6050</v>
      </c>
      <c r="D12965" t="str">
        <f t="shared" si="26318"/>
        <v xml:space="preserve">Zutritt ist erlaubt </v>
      </c>
      <c r="E12965">
        <f t="shared" ref="E12965" si="26335">COUNTIF(Elements,$C12965)</f>
        <v>241</v>
      </c>
      <c r="F12965">
        <f t="shared" ref="F12965" si="26336">COUNTIFS(Elements,C12965,Storung,D12965)</f>
        <v>79</v>
      </c>
      <c r="H12965" s="4"/>
      <c r="I12965" s="4"/>
      <c r="J12965" s="5"/>
    </row>
    <row r="12966" spans="1:10" x14ac:dyDescent="0.25">
      <c r="A12966" s="4">
        <v>44151.666018518517</v>
      </c>
      <c r="B12966" t="str">
        <f t="shared" si="26215"/>
        <v>CONV_ZONE</v>
      </c>
      <c r="C12966">
        <v>6050</v>
      </c>
      <c r="D12966" t="str">
        <f t="shared" si="26318"/>
        <v xml:space="preserve">Zutritt ist erlaubt </v>
      </c>
      <c r="E12966">
        <f t="shared" ref="E12966" si="26337">COUNTIF(Elements,$C12966)</f>
        <v>241</v>
      </c>
      <c r="F12966">
        <f t="shared" ref="F12966" si="26338">COUNTIFS(Elements,C12966,Storung,D12966)</f>
        <v>79</v>
      </c>
      <c r="H12966" s="4"/>
      <c r="I12966" s="4"/>
      <c r="J12966" s="5"/>
    </row>
    <row r="12967" spans="1:10" x14ac:dyDescent="0.25">
      <c r="A12967" s="4">
        <v>44151.615868055553</v>
      </c>
      <c r="B12967" t="str">
        <f t="shared" si="26215"/>
        <v>CONV_ZONE</v>
      </c>
      <c r="C12967">
        <v>6050</v>
      </c>
      <c r="D12967" t="str">
        <f t="shared" si="26318"/>
        <v xml:space="preserve">Zutritt ist erlaubt </v>
      </c>
      <c r="E12967">
        <f t="shared" ref="E12967" si="26339">COUNTIF(Elements,$C12967)</f>
        <v>241</v>
      </c>
      <c r="F12967">
        <f t="shared" ref="F12967" si="26340">COUNTIFS(Elements,C12967,Storung,D12967)</f>
        <v>79</v>
      </c>
      <c r="H12967" s="4"/>
      <c r="I12967" s="4"/>
      <c r="J12967" s="5"/>
    </row>
    <row r="12968" spans="1:10" x14ac:dyDescent="0.25">
      <c r="A12968" s="4">
        <v>44151.601550925923</v>
      </c>
      <c r="B12968" t="str">
        <f t="shared" si="26215"/>
        <v>CONV_ZONE</v>
      </c>
      <c r="C12968">
        <v>6050</v>
      </c>
      <c r="D12968" t="str">
        <f t="shared" si="26318"/>
        <v xml:space="preserve">Zutritt ist erlaubt </v>
      </c>
      <c r="E12968">
        <f t="shared" ref="E12968" si="26341">COUNTIF(Elements,$C12968)</f>
        <v>241</v>
      </c>
      <c r="F12968">
        <f t="shared" ref="F12968" si="26342">COUNTIFS(Elements,C12968,Storung,D12968)</f>
        <v>79</v>
      </c>
      <c r="H12968" s="4"/>
      <c r="I12968" s="4"/>
      <c r="J12968" s="5"/>
    </row>
    <row r="12969" spans="1:10" x14ac:dyDescent="0.25">
      <c r="A12969" s="4">
        <v>44151.598287037035</v>
      </c>
      <c r="B12969" t="str">
        <f t="shared" si="26215"/>
        <v>CONV_ZONE</v>
      </c>
      <c r="C12969">
        <v>6050</v>
      </c>
      <c r="D12969" t="str">
        <f t="shared" si="26318"/>
        <v xml:space="preserve">Zutritt ist erlaubt </v>
      </c>
      <c r="E12969">
        <f t="shared" ref="E12969" si="26343">COUNTIF(Elements,$C12969)</f>
        <v>241</v>
      </c>
      <c r="F12969">
        <f t="shared" ref="F12969" si="26344">COUNTIFS(Elements,C12969,Storung,D12969)</f>
        <v>79</v>
      </c>
      <c r="H12969" s="4"/>
      <c r="I12969" s="4"/>
      <c r="J12969" s="5"/>
    </row>
    <row r="12970" spans="1:10" x14ac:dyDescent="0.25">
      <c r="A12970" s="4">
        <v>44151.590567129628</v>
      </c>
      <c r="B12970" t="str">
        <f t="shared" ref="B12970:B13033" si="26345">"CONV_ZONE"</f>
        <v>CONV_ZONE</v>
      </c>
      <c r="C12970">
        <v>6050</v>
      </c>
      <c r="D12970" t="str">
        <f t="shared" si="26318"/>
        <v xml:space="preserve">Zutritt ist erlaubt </v>
      </c>
      <c r="E12970">
        <f t="shared" ref="E12970" si="26346">COUNTIF(Elements,$C12970)</f>
        <v>241</v>
      </c>
      <c r="F12970">
        <f t="shared" ref="F12970" si="26347">COUNTIFS(Elements,C12970,Storung,D12970)</f>
        <v>79</v>
      </c>
      <c r="H12970" s="4"/>
      <c r="I12970" s="4"/>
      <c r="J12970" s="5"/>
    </row>
    <row r="12971" spans="1:10" x14ac:dyDescent="0.25">
      <c r="A12971" s="4">
        <v>44151.589097222219</v>
      </c>
      <c r="B12971" t="str">
        <f t="shared" si="26345"/>
        <v>CONV_ZONE</v>
      </c>
      <c r="C12971">
        <v>6050</v>
      </c>
      <c r="D12971" t="str">
        <f t="shared" si="26318"/>
        <v xml:space="preserve">Zutritt ist erlaubt </v>
      </c>
      <c r="E12971">
        <f t="shared" ref="E12971" si="26348">COUNTIF(Elements,$C12971)</f>
        <v>241</v>
      </c>
      <c r="F12971">
        <f t="shared" ref="F12971" si="26349">COUNTIFS(Elements,C12971,Storung,D12971)</f>
        <v>79</v>
      </c>
      <c r="H12971" s="4"/>
      <c r="I12971" s="4"/>
      <c r="J12971" s="5"/>
    </row>
    <row r="12972" spans="1:10" x14ac:dyDescent="0.25">
      <c r="A12972" s="4">
        <v>44151.582326388889</v>
      </c>
      <c r="B12972" t="str">
        <f t="shared" si="26345"/>
        <v>CONV_ZONE</v>
      </c>
      <c r="C12972">
        <v>6050</v>
      </c>
      <c r="D12972" t="str">
        <f t="shared" si="26318"/>
        <v xml:space="preserve">Zutritt ist erlaubt </v>
      </c>
      <c r="E12972">
        <f t="shared" ref="E12972" si="26350">COUNTIF(Elements,$C12972)</f>
        <v>241</v>
      </c>
      <c r="F12972">
        <f t="shared" ref="F12972" si="26351">COUNTIFS(Elements,C12972,Storung,D12972)</f>
        <v>79</v>
      </c>
      <c r="H12972" s="4"/>
      <c r="I12972" s="4"/>
      <c r="J12972" s="5"/>
    </row>
    <row r="12973" spans="1:10" x14ac:dyDescent="0.25">
      <c r="A12973" s="4">
        <v>44151.579976851855</v>
      </c>
      <c r="B12973" t="str">
        <f t="shared" si="26345"/>
        <v>CONV_ZONE</v>
      </c>
      <c r="C12973">
        <v>6050</v>
      </c>
      <c r="D12973" t="str">
        <f t="shared" si="26318"/>
        <v xml:space="preserve">Zutritt ist erlaubt </v>
      </c>
      <c r="E12973">
        <f t="shared" ref="E12973" si="26352">COUNTIF(Elements,$C12973)</f>
        <v>241</v>
      </c>
      <c r="F12973">
        <f t="shared" ref="F12973" si="26353">COUNTIFS(Elements,C12973,Storung,D12973)</f>
        <v>79</v>
      </c>
      <c r="H12973" s="4"/>
      <c r="I12973" s="4"/>
      <c r="J12973" s="5"/>
    </row>
    <row r="12974" spans="1:10" x14ac:dyDescent="0.25">
      <c r="A12974" s="4">
        <v>44151.574918981481</v>
      </c>
      <c r="B12974" t="str">
        <f t="shared" si="26345"/>
        <v>CONV_ZONE</v>
      </c>
      <c r="C12974">
        <v>6050</v>
      </c>
      <c r="D12974" t="str">
        <f t="shared" si="26318"/>
        <v xml:space="preserve">Zutritt ist erlaubt </v>
      </c>
      <c r="E12974">
        <f t="shared" ref="E12974" si="26354">COUNTIF(Elements,$C12974)</f>
        <v>241</v>
      </c>
      <c r="F12974">
        <f t="shared" ref="F12974" si="26355">COUNTIFS(Elements,C12974,Storung,D12974)</f>
        <v>79</v>
      </c>
      <c r="H12974" s="4"/>
      <c r="I12974" s="4"/>
      <c r="J12974" s="5"/>
    </row>
    <row r="12975" spans="1:10" x14ac:dyDescent="0.25">
      <c r="A12975" s="4">
        <v>44151.561249999999</v>
      </c>
      <c r="B12975" t="str">
        <f t="shared" si="26345"/>
        <v>CONV_ZONE</v>
      </c>
      <c r="C12975">
        <v>6050</v>
      </c>
      <c r="D12975" t="str">
        <f t="shared" si="26318"/>
        <v xml:space="preserve">Zutritt ist erlaubt </v>
      </c>
      <c r="E12975">
        <f t="shared" ref="E12975" si="26356">COUNTIF(Elements,$C12975)</f>
        <v>241</v>
      </c>
      <c r="F12975">
        <f t="shared" ref="F12975" si="26357">COUNTIFS(Elements,C12975,Storung,D12975)</f>
        <v>79</v>
      </c>
      <c r="H12975" s="4"/>
      <c r="I12975" s="4"/>
      <c r="J12975" s="5"/>
    </row>
    <row r="12976" spans="1:10" x14ac:dyDescent="0.25">
      <c r="A12976" s="4">
        <v>44151.541886574072</v>
      </c>
      <c r="B12976" t="str">
        <f t="shared" si="26345"/>
        <v>CONV_ZONE</v>
      </c>
      <c r="C12976">
        <v>6050</v>
      </c>
      <c r="D12976" t="str">
        <f t="shared" si="26318"/>
        <v xml:space="preserve">Zutritt ist erlaubt </v>
      </c>
      <c r="E12976">
        <f t="shared" ref="E12976" si="26358">COUNTIF(Elements,$C12976)</f>
        <v>241</v>
      </c>
      <c r="F12976">
        <f t="shared" ref="F12976" si="26359">COUNTIFS(Elements,C12976,Storung,D12976)</f>
        <v>79</v>
      </c>
      <c r="H12976" s="4"/>
      <c r="I12976" s="4"/>
      <c r="J12976" s="5"/>
    </row>
    <row r="12977" spans="1:10" x14ac:dyDescent="0.25">
      <c r="A12977" s="4">
        <v>44151.498981481483</v>
      </c>
      <c r="B12977" t="str">
        <f t="shared" si="26345"/>
        <v>CONV_ZONE</v>
      </c>
      <c r="C12977">
        <v>6050</v>
      </c>
      <c r="D12977" t="str">
        <f t="shared" si="26318"/>
        <v xml:space="preserve">Zutritt ist erlaubt </v>
      </c>
      <c r="E12977">
        <f t="shared" ref="E12977" si="26360">COUNTIF(Elements,$C12977)</f>
        <v>241</v>
      </c>
      <c r="F12977">
        <f t="shared" ref="F12977" si="26361">COUNTIFS(Elements,C12977,Storung,D12977)</f>
        <v>79</v>
      </c>
      <c r="H12977" s="4"/>
      <c r="I12977" s="4"/>
      <c r="J12977" s="5"/>
    </row>
    <row r="12978" spans="1:10" x14ac:dyDescent="0.25">
      <c r="A12978" s="4">
        <v>44151.378148148149</v>
      </c>
      <c r="B12978" t="str">
        <f t="shared" si="26345"/>
        <v>CONV_ZONE</v>
      </c>
      <c r="C12978">
        <v>6050</v>
      </c>
      <c r="D12978" t="str">
        <f t="shared" si="26318"/>
        <v xml:space="preserve">Zutritt ist erlaubt </v>
      </c>
      <c r="E12978">
        <f t="shared" ref="E12978" si="26362">COUNTIF(Elements,$C12978)</f>
        <v>241</v>
      </c>
      <c r="F12978">
        <f t="shared" ref="F12978" si="26363">COUNTIFS(Elements,C12978,Storung,D12978)</f>
        <v>79</v>
      </c>
      <c r="H12978" s="4"/>
      <c r="I12978" s="4"/>
      <c r="J12978" s="5"/>
    </row>
    <row r="12979" spans="1:10" x14ac:dyDescent="0.25">
      <c r="A12979" s="4">
        <v>44151.350659722222</v>
      </c>
      <c r="B12979" t="str">
        <f t="shared" si="26345"/>
        <v>CONV_ZONE</v>
      </c>
      <c r="C12979">
        <v>6050</v>
      </c>
      <c r="D12979" t="str">
        <f t="shared" si="26318"/>
        <v xml:space="preserve">Zutritt ist erlaubt </v>
      </c>
      <c r="E12979">
        <f t="shared" ref="E12979" si="26364">COUNTIF(Elements,$C12979)</f>
        <v>241</v>
      </c>
      <c r="F12979">
        <f t="shared" ref="F12979" si="26365">COUNTIFS(Elements,C12979,Storung,D12979)</f>
        <v>79</v>
      </c>
      <c r="H12979" s="4"/>
      <c r="I12979" s="4"/>
      <c r="J12979" s="5"/>
    </row>
    <row r="12980" spans="1:10" x14ac:dyDescent="0.25">
      <c r="A12980" s="4">
        <v>44151.349560185183</v>
      </c>
      <c r="B12980" t="str">
        <f t="shared" si="26345"/>
        <v>CONV_ZONE</v>
      </c>
      <c r="C12980">
        <v>6050</v>
      </c>
      <c r="D12980" t="str">
        <f t="shared" si="26318"/>
        <v xml:space="preserve">Zutritt ist erlaubt </v>
      </c>
      <c r="E12980">
        <f t="shared" ref="E12980" si="26366">COUNTIF(Elements,$C12980)</f>
        <v>241</v>
      </c>
      <c r="F12980">
        <f t="shared" ref="F12980" si="26367">COUNTIFS(Elements,C12980,Storung,D12980)</f>
        <v>79</v>
      </c>
      <c r="H12980" s="4"/>
      <c r="I12980" s="4"/>
      <c r="J12980" s="5"/>
    </row>
    <row r="12981" spans="1:10" x14ac:dyDescent="0.25">
      <c r="A12981" s="4">
        <v>44151.345914351848</v>
      </c>
      <c r="B12981" t="str">
        <f t="shared" si="26345"/>
        <v>CONV_ZONE</v>
      </c>
      <c r="C12981">
        <v>6050</v>
      </c>
      <c r="D12981" t="str">
        <f t="shared" si="26318"/>
        <v xml:space="preserve">Zutritt ist erlaubt </v>
      </c>
      <c r="E12981">
        <f t="shared" ref="E12981" si="26368">COUNTIF(Elements,$C12981)</f>
        <v>241</v>
      </c>
      <c r="F12981">
        <f t="shared" ref="F12981" si="26369">COUNTIFS(Elements,C12981,Storung,D12981)</f>
        <v>79</v>
      </c>
      <c r="H12981" s="4"/>
      <c r="I12981" s="4"/>
      <c r="J12981" s="5"/>
    </row>
    <row r="12982" spans="1:10" x14ac:dyDescent="0.25">
      <c r="A12982" s="4">
        <v>44164.298055555555</v>
      </c>
      <c r="B12982" t="str">
        <f t="shared" si="26345"/>
        <v>CONV_ZONE</v>
      </c>
      <c r="C12982">
        <v>8210</v>
      </c>
      <c r="D12982" t="str">
        <f t="shared" si="26318"/>
        <v xml:space="preserve">Zutritt ist erlaubt </v>
      </c>
      <c r="E12982">
        <f t="shared" ref="E12982" si="26370">COUNTIF(Elements,$C12982)</f>
        <v>236</v>
      </c>
      <c r="F12982">
        <f t="shared" ref="F12982" si="26371">COUNTIFS(Elements,C12982,Storung,D12982)</f>
        <v>83</v>
      </c>
      <c r="H12982" s="4"/>
      <c r="I12982" s="4"/>
      <c r="J12982" s="5"/>
    </row>
    <row r="12983" spans="1:10" x14ac:dyDescent="0.25">
      <c r="A12983" s="4">
        <v>44164.293645833335</v>
      </c>
      <c r="B12983" t="str">
        <f t="shared" si="26345"/>
        <v>CONV_ZONE</v>
      </c>
      <c r="C12983">
        <v>8210</v>
      </c>
      <c r="D12983" t="str">
        <f t="shared" si="26318"/>
        <v xml:space="preserve">Zutritt ist erlaubt </v>
      </c>
      <c r="E12983">
        <f t="shared" ref="E12983" si="26372">COUNTIF(Elements,$C12983)</f>
        <v>236</v>
      </c>
      <c r="F12983">
        <f t="shared" ref="F12983" si="26373">COUNTIFS(Elements,C12983,Storung,D12983)</f>
        <v>83</v>
      </c>
      <c r="H12983" s="4"/>
      <c r="I12983" s="4"/>
      <c r="J12983" s="5"/>
    </row>
    <row r="12984" spans="1:10" x14ac:dyDescent="0.25">
      <c r="A12984" s="4">
        <v>44164.269745370373</v>
      </c>
      <c r="B12984" t="str">
        <f t="shared" si="26345"/>
        <v>CONV_ZONE</v>
      </c>
      <c r="C12984">
        <v>8210</v>
      </c>
      <c r="D12984" t="str">
        <f t="shared" si="26318"/>
        <v xml:space="preserve">Zutritt ist erlaubt </v>
      </c>
      <c r="E12984">
        <f t="shared" ref="E12984" si="26374">COUNTIF(Elements,$C12984)</f>
        <v>236</v>
      </c>
      <c r="F12984">
        <f t="shared" ref="F12984" si="26375">COUNTIFS(Elements,C12984,Storung,D12984)</f>
        <v>83</v>
      </c>
      <c r="H12984" s="4"/>
      <c r="I12984" s="4"/>
      <c r="J12984" s="5"/>
    </row>
    <row r="12985" spans="1:10" x14ac:dyDescent="0.25">
      <c r="A12985" s="4">
        <v>44162.677245370367</v>
      </c>
      <c r="B12985" t="str">
        <f t="shared" si="26345"/>
        <v>CONV_ZONE</v>
      </c>
      <c r="C12985">
        <v>8210</v>
      </c>
      <c r="D12985" t="str">
        <f t="shared" si="26318"/>
        <v xml:space="preserve">Zutritt ist erlaubt </v>
      </c>
      <c r="E12985">
        <f t="shared" ref="E12985" si="26376">COUNTIF(Elements,$C12985)</f>
        <v>236</v>
      </c>
      <c r="F12985">
        <f t="shared" ref="F12985" si="26377">COUNTIFS(Elements,C12985,Storung,D12985)</f>
        <v>83</v>
      </c>
      <c r="H12985" s="4"/>
      <c r="I12985" s="4"/>
      <c r="J12985" s="5"/>
    </row>
    <row r="12986" spans="1:10" x14ac:dyDescent="0.25">
      <c r="A12986" s="4">
        <v>44162.621307870373</v>
      </c>
      <c r="B12986" t="str">
        <f t="shared" si="26345"/>
        <v>CONV_ZONE</v>
      </c>
      <c r="C12986">
        <v>8210</v>
      </c>
      <c r="D12986" t="str">
        <f t="shared" si="26318"/>
        <v xml:space="preserve">Zutritt ist erlaubt </v>
      </c>
      <c r="E12986">
        <f t="shared" ref="E12986" si="26378">COUNTIF(Elements,$C12986)</f>
        <v>236</v>
      </c>
      <c r="F12986">
        <f t="shared" ref="F12986" si="26379">COUNTIFS(Elements,C12986,Storung,D12986)</f>
        <v>83</v>
      </c>
      <c r="H12986" s="4"/>
      <c r="I12986" s="4"/>
      <c r="J12986" s="5"/>
    </row>
    <row r="12987" spans="1:10" x14ac:dyDescent="0.25">
      <c r="A12987" s="4">
        <v>44162.620567129627</v>
      </c>
      <c r="B12987" t="str">
        <f t="shared" si="26345"/>
        <v>CONV_ZONE</v>
      </c>
      <c r="C12987">
        <v>8210</v>
      </c>
      <c r="D12987" t="str">
        <f t="shared" si="26318"/>
        <v xml:space="preserve">Zutritt ist erlaubt </v>
      </c>
      <c r="E12987">
        <f t="shared" ref="E12987" si="26380">COUNTIF(Elements,$C12987)</f>
        <v>236</v>
      </c>
      <c r="F12987">
        <f t="shared" ref="F12987" si="26381">COUNTIFS(Elements,C12987,Storung,D12987)</f>
        <v>83</v>
      </c>
      <c r="H12987" s="4"/>
      <c r="I12987" s="4"/>
      <c r="J12987" s="5"/>
    </row>
    <row r="12988" spans="1:10" x14ac:dyDescent="0.25">
      <c r="A12988" s="4">
        <v>44162.451851851853</v>
      </c>
      <c r="B12988" t="str">
        <f t="shared" si="26345"/>
        <v>CONV_ZONE</v>
      </c>
      <c r="C12988">
        <v>8210</v>
      </c>
      <c r="D12988" t="str">
        <f t="shared" si="26318"/>
        <v xml:space="preserve">Zutritt ist erlaubt </v>
      </c>
      <c r="E12988">
        <f t="shared" ref="E12988" si="26382">COUNTIF(Elements,$C12988)</f>
        <v>236</v>
      </c>
      <c r="F12988">
        <f t="shared" ref="F12988" si="26383">COUNTIFS(Elements,C12988,Storung,D12988)</f>
        <v>83</v>
      </c>
      <c r="H12988" s="4"/>
      <c r="I12988" s="4"/>
      <c r="J12988" s="5"/>
    </row>
    <row r="12989" spans="1:10" x14ac:dyDescent="0.25">
      <c r="A12989" s="4">
        <v>44162.447256944448</v>
      </c>
      <c r="B12989" t="str">
        <f t="shared" si="26345"/>
        <v>CONV_ZONE</v>
      </c>
      <c r="C12989">
        <v>8210</v>
      </c>
      <c r="D12989" t="str">
        <f t="shared" si="26318"/>
        <v xml:space="preserve">Zutritt ist erlaubt </v>
      </c>
      <c r="E12989">
        <f t="shared" ref="E12989" si="26384">COUNTIF(Elements,$C12989)</f>
        <v>236</v>
      </c>
      <c r="F12989">
        <f t="shared" ref="F12989" si="26385">COUNTIFS(Elements,C12989,Storung,D12989)</f>
        <v>83</v>
      </c>
      <c r="H12989" s="4"/>
      <c r="I12989" s="4"/>
      <c r="J12989" s="5"/>
    </row>
    <row r="12990" spans="1:10" x14ac:dyDescent="0.25">
      <c r="A12990" s="4">
        <v>44162.28266203704</v>
      </c>
      <c r="B12990" t="str">
        <f t="shared" si="26345"/>
        <v>CONV_ZONE</v>
      </c>
      <c r="C12990">
        <v>8210</v>
      </c>
      <c r="D12990" t="str">
        <f t="shared" si="26318"/>
        <v xml:space="preserve">Zutritt ist erlaubt </v>
      </c>
      <c r="E12990">
        <f t="shared" ref="E12990" si="26386">COUNTIF(Elements,$C12990)</f>
        <v>236</v>
      </c>
      <c r="F12990">
        <f t="shared" ref="F12990" si="26387">COUNTIFS(Elements,C12990,Storung,D12990)</f>
        <v>83</v>
      </c>
      <c r="H12990" s="4"/>
      <c r="I12990" s="4"/>
      <c r="J12990" s="5"/>
    </row>
    <row r="12991" spans="1:10" x14ac:dyDescent="0.25">
      <c r="A12991" s="4">
        <v>44162.243043981478</v>
      </c>
      <c r="B12991" t="str">
        <f t="shared" si="26345"/>
        <v>CONV_ZONE</v>
      </c>
      <c r="C12991">
        <v>8210</v>
      </c>
      <c r="D12991" t="str">
        <f t="shared" si="26318"/>
        <v xml:space="preserve">Zutritt ist erlaubt </v>
      </c>
      <c r="E12991">
        <f t="shared" ref="E12991" si="26388">COUNTIF(Elements,$C12991)</f>
        <v>236</v>
      </c>
      <c r="F12991">
        <f t="shared" ref="F12991" si="26389">COUNTIFS(Elements,C12991,Storung,D12991)</f>
        <v>83</v>
      </c>
      <c r="H12991" s="4"/>
      <c r="I12991" s="4"/>
      <c r="J12991" s="5"/>
    </row>
    <row r="12992" spans="1:10" x14ac:dyDescent="0.25">
      <c r="A12992" s="4">
        <v>44162.23847222222</v>
      </c>
      <c r="B12992" t="str">
        <f t="shared" si="26345"/>
        <v>CONV_ZONE</v>
      </c>
      <c r="C12992">
        <v>8210</v>
      </c>
      <c r="D12992" t="str">
        <f t="shared" si="26318"/>
        <v xml:space="preserve">Zutritt ist erlaubt </v>
      </c>
      <c r="E12992">
        <f t="shared" ref="E12992" si="26390">COUNTIF(Elements,$C12992)</f>
        <v>236</v>
      </c>
      <c r="F12992">
        <f t="shared" ref="F12992" si="26391">COUNTIFS(Elements,C12992,Storung,D12992)</f>
        <v>83</v>
      </c>
      <c r="H12992" s="4"/>
      <c r="I12992" s="4"/>
      <c r="J12992" s="5"/>
    </row>
    <row r="12993" spans="1:10" x14ac:dyDescent="0.25">
      <c r="A12993" s="4">
        <v>44162.17559027778</v>
      </c>
      <c r="B12993" t="str">
        <f t="shared" si="26345"/>
        <v>CONV_ZONE</v>
      </c>
      <c r="C12993">
        <v>8210</v>
      </c>
      <c r="D12993" t="str">
        <f t="shared" si="26318"/>
        <v xml:space="preserve">Zutritt ist erlaubt </v>
      </c>
      <c r="E12993">
        <f t="shared" ref="E12993" si="26392">COUNTIF(Elements,$C12993)</f>
        <v>236</v>
      </c>
      <c r="F12993">
        <f t="shared" ref="F12993" si="26393">COUNTIFS(Elements,C12993,Storung,D12993)</f>
        <v>83</v>
      </c>
      <c r="H12993" s="4"/>
      <c r="I12993" s="4"/>
      <c r="J12993" s="5"/>
    </row>
    <row r="12994" spans="1:10" x14ac:dyDescent="0.25">
      <c r="A12994" s="4">
        <v>44162.139791666668</v>
      </c>
      <c r="B12994" t="str">
        <f t="shared" si="26345"/>
        <v>CONV_ZONE</v>
      </c>
      <c r="C12994">
        <v>8210</v>
      </c>
      <c r="D12994" t="str">
        <f t="shared" si="26318"/>
        <v xml:space="preserve">Zutritt ist erlaubt </v>
      </c>
      <c r="E12994">
        <f t="shared" ref="E12994" si="26394">COUNTIF(Elements,$C12994)</f>
        <v>236</v>
      </c>
      <c r="F12994">
        <f t="shared" ref="F12994" si="26395">COUNTIFS(Elements,C12994,Storung,D12994)</f>
        <v>83</v>
      </c>
      <c r="H12994" s="4"/>
      <c r="I12994" s="4"/>
      <c r="J12994" s="5"/>
    </row>
    <row r="12995" spans="1:10" x14ac:dyDescent="0.25">
      <c r="A12995" s="4">
        <v>44162.118506944447</v>
      </c>
      <c r="B12995" t="str">
        <f t="shared" si="26345"/>
        <v>CONV_ZONE</v>
      </c>
      <c r="C12995">
        <v>8210</v>
      </c>
      <c r="D12995" t="str">
        <f t="shared" si="26318"/>
        <v xml:space="preserve">Zutritt ist erlaubt </v>
      </c>
      <c r="E12995">
        <f t="shared" ref="E12995" si="26396">COUNTIF(Elements,$C12995)</f>
        <v>236</v>
      </c>
      <c r="F12995">
        <f t="shared" ref="F12995" si="26397">COUNTIFS(Elements,C12995,Storung,D12995)</f>
        <v>83</v>
      </c>
      <c r="H12995" s="4"/>
      <c r="I12995" s="4"/>
      <c r="J12995" s="5"/>
    </row>
    <row r="12996" spans="1:10" x14ac:dyDescent="0.25">
      <c r="A12996" s="4">
        <v>44161.750231481485</v>
      </c>
      <c r="B12996" t="str">
        <f t="shared" si="26345"/>
        <v>CONV_ZONE</v>
      </c>
      <c r="C12996">
        <v>8210</v>
      </c>
      <c r="D12996" t="str">
        <f t="shared" si="26318"/>
        <v xml:space="preserve">Zutritt ist erlaubt </v>
      </c>
      <c r="E12996">
        <f t="shared" ref="E12996" si="26398">COUNTIF(Elements,$C12996)</f>
        <v>236</v>
      </c>
      <c r="F12996">
        <f t="shared" ref="F12996" si="26399">COUNTIFS(Elements,C12996,Storung,D12996)</f>
        <v>83</v>
      </c>
      <c r="H12996" s="4"/>
      <c r="I12996" s="4"/>
      <c r="J12996" s="5"/>
    </row>
    <row r="12997" spans="1:10" x14ac:dyDescent="0.25">
      <c r="A12997" s="4">
        <v>44161.636886574073</v>
      </c>
      <c r="B12997" t="str">
        <f t="shared" si="26345"/>
        <v>CONV_ZONE</v>
      </c>
      <c r="C12997">
        <v>8210</v>
      </c>
      <c r="D12997" t="str">
        <f t="shared" si="26318"/>
        <v xml:space="preserve">Zutritt ist erlaubt </v>
      </c>
      <c r="E12997">
        <f t="shared" ref="E12997" si="26400">COUNTIF(Elements,$C12997)</f>
        <v>236</v>
      </c>
      <c r="F12997">
        <f t="shared" ref="F12997" si="26401">COUNTIFS(Elements,C12997,Storung,D12997)</f>
        <v>83</v>
      </c>
      <c r="H12997" s="4"/>
      <c r="I12997" s="4"/>
      <c r="J12997" s="5"/>
    </row>
    <row r="12998" spans="1:10" x14ac:dyDescent="0.25">
      <c r="A12998" s="4">
        <v>44161.616898148146</v>
      </c>
      <c r="B12998" t="str">
        <f t="shared" si="26345"/>
        <v>CONV_ZONE</v>
      </c>
      <c r="C12998">
        <v>8210</v>
      </c>
      <c r="D12998" t="str">
        <f t="shared" si="26318"/>
        <v xml:space="preserve">Zutritt ist erlaubt </v>
      </c>
      <c r="E12998">
        <f t="shared" ref="E12998" si="26402">COUNTIF(Elements,$C12998)</f>
        <v>236</v>
      </c>
      <c r="F12998">
        <f t="shared" ref="F12998" si="26403">COUNTIFS(Elements,C12998,Storung,D12998)</f>
        <v>83</v>
      </c>
      <c r="H12998" s="4"/>
      <c r="I12998" s="4"/>
      <c r="J12998" s="5"/>
    </row>
    <row r="12999" spans="1:10" x14ac:dyDescent="0.25">
      <c r="A12999" s="4">
        <v>44161.065798611111</v>
      </c>
      <c r="B12999" t="str">
        <f t="shared" si="26345"/>
        <v>CONV_ZONE</v>
      </c>
      <c r="C12999">
        <v>8210</v>
      </c>
      <c r="D12999" t="str">
        <f t="shared" si="26318"/>
        <v xml:space="preserve">Zutritt ist erlaubt </v>
      </c>
      <c r="E12999">
        <f t="shared" ref="E12999" si="26404">COUNTIF(Elements,$C12999)</f>
        <v>236</v>
      </c>
      <c r="F12999">
        <f t="shared" ref="F12999" si="26405">COUNTIFS(Elements,C12999,Storung,D12999)</f>
        <v>83</v>
      </c>
      <c r="H12999" s="4"/>
      <c r="I12999" s="4"/>
      <c r="J12999" s="5"/>
    </row>
    <row r="13000" spans="1:10" x14ac:dyDescent="0.25">
      <c r="A13000" s="4">
        <v>44161.063518518517</v>
      </c>
      <c r="B13000" t="str">
        <f t="shared" si="26345"/>
        <v>CONV_ZONE</v>
      </c>
      <c r="C13000">
        <v>8210</v>
      </c>
      <c r="D13000" t="str">
        <f t="shared" si="26318"/>
        <v xml:space="preserve">Zutritt ist erlaubt </v>
      </c>
      <c r="E13000">
        <f t="shared" ref="E13000" si="26406">COUNTIF(Elements,$C13000)</f>
        <v>236</v>
      </c>
      <c r="F13000">
        <f t="shared" ref="F13000" si="26407">COUNTIFS(Elements,C13000,Storung,D13000)</f>
        <v>83</v>
      </c>
      <c r="H13000" s="4"/>
      <c r="I13000" s="4"/>
      <c r="J13000" s="5"/>
    </row>
    <row r="13001" spans="1:10" x14ac:dyDescent="0.25">
      <c r="A13001" s="4">
        <v>44161.029085648152</v>
      </c>
      <c r="B13001" t="str">
        <f t="shared" si="26345"/>
        <v>CONV_ZONE</v>
      </c>
      <c r="C13001">
        <v>8210</v>
      </c>
      <c r="D13001" t="str">
        <f t="shared" si="26318"/>
        <v xml:space="preserve">Zutritt ist erlaubt </v>
      </c>
      <c r="E13001">
        <f t="shared" ref="E13001" si="26408">COUNTIF(Elements,$C13001)</f>
        <v>236</v>
      </c>
      <c r="F13001">
        <f t="shared" ref="F13001" si="26409">COUNTIFS(Elements,C13001,Storung,D13001)</f>
        <v>83</v>
      </c>
      <c r="H13001" s="4"/>
      <c r="I13001" s="4"/>
      <c r="J13001" s="5"/>
    </row>
    <row r="13002" spans="1:10" x14ac:dyDescent="0.25">
      <c r="A13002" s="4">
        <v>44160.70653935185</v>
      </c>
      <c r="B13002" t="str">
        <f t="shared" si="26345"/>
        <v>CONV_ZONE</v>
      </c>
      <c r="C13002">
        <v>8210</v>
      </c>
      <c r="D13002" t="str">
        <f t="shared" si="26318"/>
        <v xml:space="preserve">Zutritt ist erlaubt </v>
      </c>
      <c r="E13002">
        <f t="shared" ref="E13002" si="26410">COUNTIF(Elements,$C13002)</f>
        <v>236</v>
      </c>
      <c r="F13002">
        <f t="shared" ref="F13002" si="26411">COUNTIFS(Elements,C13002,Storung,D13002)</f>
        <v>83</v>
      </c>
      <c r="H13002" s="4"/>
      <c r="I13002" s="4"/>
      <c r="J13002" s="5"/>
    </row>
    <row r="13003" spans="1:10" x14ac:dyDescent="0.25">
      <c r="A13003" s="4">
        <v>44160.463842592595</v>
      </c>
      <c r="B13003" t="str">
        <f t="shared" si="26345"/>
        <v>CONV_ZONE</v>
      </c>
      <c r="C13003">
        <v>8210</v>
      </c>
      <c r="D13003" t="str">
        <f t="shared" si="26318"/>
        <v xml:space="preserve">Zutritt ist erlaubt </v>
      </c>
      <c r="E13003">
        <f t="shared" ref="E13003" si="26412">COUNTIF(Elements,$C13003)</f>
        <v>236</v>
      </c>
      <c r="F13003">
        <f t="shared" ref="F13003" si="26413">COUNTIFS(Elements,C13003,Storung,D13003)</f>
        <v>83</v>
      </c>
      <c r="H13003" s="4"/>
      <c r="I13003" s="4"/>
      <c r="J13003" s="5"/>
    </row>
    <row r="13004" spans="1:10" x14ac:dyDescent="0.25">
      <c r="A13004" s="4">
        <v>44160.382337962961</v>
      </c>
      <c r="B13004" t="str">
        <f t="shared" si="26345"/>
        <v>CONV_ZONE</v>
      </c>
      <c r="C13004">
        <v>8210</v>
      </c>
      <c r="D13004" t="str">
        <f t="shared" si="26318"/>
        <v xml:space="preserve">Zutritt ist erlaubt </v>
      </c>
      <c r="E13004">
        <f t="shared" ref="E13004" si="26414">COUNTIF(Elements,$C13004)</f>
        <v>236</v>
      </c>
      <c r="F13004">
        <f t="shared" ref="F13004" si="26415">COUNTIFS(Elements,C13004,Storung,D13004)</f>
        <v>83</v>
      </c>
      <c r="H13004" s="4"/>
      <c r="I13004" s="4"/>
      <c r="J13004" s="5"/>
    </row>
    <row r="13005" spans="1:10" x14ac:dyDescent="0.25">
      <c r="A13005" s="4">
        <v>44160.301527777781</v>
      </c>
      <c r="B13005" t="str">
        <f t="shared" si="26345"/>
        <v>CONV_ZONE</v>
      </c>
      <c r="C13005">
        <v>8210</v>
      </c>
      <c r="D13005" t="str">
        <f t="shared" si="26318"/>
        <v xml:space="preserve">Zutritt ist erlaubt </v>
      </c>
      <c r="E13005">
        <f t="shared" ref="E13005" si="26416">COUNTIF(Elements,$C13005)</f>
        <v>236</v>
      </c>
      <c r="F13005">
        <f t="shared" ref="F13005" si="26417">COUNTIFS(Elements,C13005,Storung,D13005)</f>
        <v>83</v>
      </c>
      <c r="H13005" s="4"/>
      <c r="I13005" s="4"/>
      <c r="J13005" s="5"/>
    </row>
    <row r="13006" spans="1:10" x14ac:dyDescent="0.25">
      <c r="A13006" s="4">
        <v>44157.030034722222</v>
      </c>
      <c r="B13006" t="str">
        <f t="shared" si="26345"/>
        <v>CONV_ZONE</v>
      </c>
      <c r="C13006">
        <v>8210</v>
      </c>
      <c r="D13006" t="str">
        <f t="shared" si="26318"/>
        <v xml:space="preserve">Zutritt ist erlaubt </v>
      </c>
      <c r="E13006">
        <f t="shared" ref="E13006" si="26418">COUNTIF(Elements,$C13006)</f>
        <v>236</v>
      </c>
      <c r="F13006">
        <f t="shared" ref="F13006" si="26419">COUNTIFS(Elements,C13006,Storung,D13006)</f>
        <v>83</v>
      </c>
      <c r="H13006" s="4"/>
      <c r="I13006" s="4"/>
      <c r="J13006" s="5"/>
    </row>
    <row r="13007" spans="1:10" x14ac:dyDescent="0.25">
      <c r="A13007" s="4">
        <v>44157.01662037037</v>
      </c>
      <c r="B13007" t="str">
        <f t="shared" si="26345"/>
        <v>CONV_ZONE</v>
      </c>
      <c r="C13007">
        <v>8210</v>
      </c>
      <c r="D13007" t="str">
        <f t="shared" si="26318"/>
        <v xml:space="preserve">Zutritt ist erlaubt </v>
      </c>
      <c r="E13007">
        <f t="shared" ref="E13007" si="26420">COUNTIF(Elements,$C13007)</f>
        <v>236</v>
      </c>
      <c r="F13007">
        <f t="shared" ref="F13007" si="26421">COUNTIFS(Elements,C13007,Storung,D13007)</f>
        <v>83</v>
      </c>
      <c r="H13007" s="4"/>
      <c r="I13007" s="4"/>
      <c r="J13007" s="5"/>
    </row>
    <row r="13008" spans="1:10" x14ac:dyDescent="0.25">
      <c r="A13008" s="4">
        <v>44156.814131944448</v>
      </c>
      <c r="B13008" t="str">
        <f t="shared" si="26345"/>
        <v>CONV_ZONE</v>
      </c>
      <c r="C13008">
        <v>8210</v>
      </c>
      <c r="D13008" t="str">
        <f t="shared" si="26318"/>
        <v xml:space="preserve">Zutritt ist erlaubt </v>
      </c>
      <c r="E13008">
        <f t="shared" ref="E13008" si="26422">COUNTIF(Elements,$C13008)</f>
        <v>236</v>
      </c>
      <c r="F13008">
        <f t="shared" ref="F13008" si="26423">COUNTIFS(Elements,C13008,Storung,D13008)</f>
        <v>83</v>
      </c>
      <c r="H13008" s="4"/>
      <c r="I13008" s="4"/>
      <c r="J13008" s="5"/>
    </row>
    <row r="13009" spans="1:10" x14ac:dyDescent="0.25">
      <c r="A13009" s="4">
        <v>44156.725162037037</v>
      </c>
      <c r="B13009" t="str">
        <f t="shared" si="26345"/>
        <v>CONV_ZONE</v>
      </c>
      <c r="C13009">
        <v>8210</v>
      </c>
      <c r="D13009" t="str">
        <f t="shared" si="26318"/>
        <v xml:space="preserve">Zutritt ist erlaubt </v>
      </c>
      <c r="E13009">
        <f t="shared" ref="E13009" si="26424">COUNTIF(Elements,$C13009)</f>
        <v>236</v>
      </c>
      <c r="F13009">
        <f t="shared" ref="F13009" si="26425">COUNTIFS(Elements,C13009,Storung,D13009)</f>
        <v>83</v>
      </c>
      <c r="H13009" s="4"/>
      <c r="I13009" s="4"/>
      <c r="J13009" s="5"/>
    </row>
    <row r="13010" spans="1:10" x14ac:dyDescent="0.25">
      <c r="A13010" s="4">
        <v>44156.653344907405</v>
      </c>
      <c r="B13010" t="str">
        <f t="shared" si="26345"/>
        <v>CONV_ZONE</v>
      </c>
      <c r="C13010">
        <v>8210</v>
      </c>
      <c r="D13010" t="str">
        <f t="shared" si="26318"/>
        <v xml:space="preserve">Zutritt ist erlaubt </v>
      </c>
      <c r="E13010">
        <f t="shared" ref="E13010" si="26426">COUNTIF(Elements,$C13010)</f>
        <v>236</v>
      </c>
      <c r="F13010">
        <f t="shared" ref="F13010" si="26427">COUNTIFS(Elements,C13010,Storung,D13010)</f>
        <v>83</v>
      </c>
      <c r="H13010" s="4"/>
      <c r="I13010" s="4"/>
      <c r="J13010" s="5"/>
    </row>
    <row r="13011" spans="1:10" x14ac:dyDescent="0.25">
      <c r="A13011" s="4">
        <v>44156.499618055554</v>
      </c>
      <c r="B13011" t="str">
        <f t="shared" si="26345"/>
        <v>CONV_ZONE</v>
      </c>
      <c r="C13011">
        <v>8210</v>
      </c>
      <c r="D13011" t="str">
        <f t="shared" si="26318"/>
        <v xml:space="preserve">Zutritt ist erlaubt </v>
      </c>
      <c r="E13011">
        <f t="shared" ref="E13011" si="26428">COUNTIF(Elements,$C13011)</f>
        <v>236</v>
      </c>
      <c r="F13011">
        <f t="shared" ref="F13011" si="26429">COUNTIFS(Elements,C13011,Storung,D13011)</f>
        <v>83</v>
      </c>
      <c r="H13011" s="4"/>
      <c r="I13011" s="4"/>
      <c r="J13011" s="5"/>
    </row>
    <row r="13012" spans="1:10" x14ac:dyDescent="0.25">
      <c r="A13012" s="4">
        <v>44156.495856481481</v>
      </c>
      <c r="B13012" t="str">
        <f t="shared" si="26345"/>
        <v>CONV_ZONE</v>
      </c>
      <c r="C13012">
        <v>8210</v>
      </c>
      <c r="D13012" t="str">
        <f t="shared" si="26318"/>
        <v xml:space="preserve">Zutritt ist erlaubt </v>
      </c>
      <c r="E13012">
        <f t="shared" ref="E13012" si="26430">COUNTIF(Elements,$C13012)</f>
        <v>236</v>
      </c>
      <c r="F13012">
        <f t="shared" ref="F13012" si="26431">COUNTIFS(Elements,C13012,Storung,D13012)</f>
        <v>83</v>
      </c>
      <c r="H13012" s="4"/>
      <c r="I13012" s="4"/>
      <c r="J13012" s="5"/>
    </row>
    <row r="13013" spans="1:10" x14ac:dyDescent="0.25">
      <c r="A13013" s="4">
        <v>44156.419548611113</v>
      </c>
      <c r="B13013" t="str">
        <f t="shared" si="26345"/>
        <v>CONV_ZONE</v>
      </c>
      <c r="C13013">
        <v>8210</v>
      </c>
      <c r="D13013" t="str">
        <f t="shared" si="26318"/>
        <v xml:space="preserve">Zutritt ist erlaubt </v>
      </c>
      <c r="E13013">
        <f t="shared" ref="E13013" si="26432">COUNTIF(Elements,$C13013)</f>
        <v>236</v>
      </c>
      <c r="F13013">
        <f t="shared" ref="F13013" si="26433">COUNTIFS(Elements,C13013,Storung,D13013)</f>
        <v>83</v>
      </c>
      <c r="H13013" s="4"/>
      <c r="I13013" s="4"/>
      <c r="J13013" s="5"/>
    </row>
    <row r="13014" spans="1:10" x14ac:dyDescent="0.25">
      <c r="A13014" s="4">
        <v>44156.40351851852</v>
      </c>
      <c r="B13014" t="str">
        <f t="shared" si="26345"/>
        <v>CONV_ZONE</v>
      </c>
      <c r="C13014">
        <v>8210</v>
      </c>
      <c r="D13014" t="str">
        <f t="shared" si="26318"/>
        <v xml:space="preserve">Zutritt ist erlaubt </v>
      </c>
      <c r="E13014">
        <f t="shared" ref="E13014" si="26434">COUNTIF(Elements,$C13014)</f>
        <v>236</v>
      </c>
      <c r="F13014">
        <f t="shared" ref="F13014" si="26435">COUNTIFS(Elements,C13014,Storung,D13014)</f>
        <v>83</v>
      </c>
      <c r="H13014" s="4"/>
      <c r="I13014" s="4"/>
      <c r="J13014" s="5"/>
    </row>
    <row r="13015" spans="1:10" x14ac:dyDescent="0.25">
      <c r="A13015" s="4">
        <v>44156.399467592593</v>
      </c>
      <c r="B13015" t="str">
        <f t="shared" si="26345"/>
        <v>CONV_ZONE</v>
      </c>
      <c r="C13015">
        <v>8210</v>
      </c>
      <c r="D13015" t="str">
        <f t="shared" si="26318"/>
        <v xml:space="preserve">Zutritt ist erlaubt </v>
      </c>
      <c r="E13015">
        <f t="shared" ref="E13015" si="26436">COUNTIF(Elements,$C13015)</f>
        <v>236</v>
      </c>
      <c r="F13015">
        <f t="shared" ref="F13015" si="26437">COUNTIFS(Elements,C13015,Storung,D13015)</f>
        <v>83</v>
      </c>
      <c r="H13015" s="4"/>
      <c r="I13015" s="4"/>
      <c r="J13015" s="5"/>
    </row>
    <row r="13016" spans="1:10" x14ac:dyDescent="0.25">
      <c r="A13016" s="4">
        <v>44156.35800925926</v>
      </c>
      <c r="B13016" t="str">
        <f t="shared" si="26345"/>
        <v>CONV_ZONE</v>
      </c>
      <c r="C13016">
        <v>8210</v>
      </c>
      <c r="D13016" t="str">
        <f t="shared" si="26318"/>
        <v xml:space="preserve">Zutritt ist erlaubt </v>
      </c>
      <c r="E13016">
        <f t="shared" ref="E13016" si="26438">COUNTIF(Elements,$C13016)</f>
        <v>236</v>
      </c>
      <c r="F13016">
        <f t="shared" ref="F13016" si="26439">COUNTIFS(Elements,C13016,Storung,D13016)</f>
        <v>83</v>
      </c>
      <c r="H13016" s="4"/>
      <c r="I13016" s="4"/>
      <c r="J13016" s="5"/>
    </row>
    <row r="13017" spans="1:10" x14ac:dyDescent="0.25">
      <c r="A13017" s="4">
        <v>44156.326793981483</v>
      </c>
      <c r="B13017" t="str">
        <f t="shared" si="26345"/>
        <v>CONV_ZONE</v>
      </c>
      <c r="C13017">
        <v>8210</v>
      </c>
      <c r="D13017" t="str">
        <f t="shared" si="26318"/>
        <v xml:space="preserve">Zutritt ist erlaubt </v>
      </c>
      <c r="E13017">
        <f t="shared" ref="E13017" si="26440">COUNTIF(Elements,$C13017)</f>
        <v>236</v>
      </c>
      <c r="F13017">
        <f t="shared" ref="F13017" si="26441">COUNTIFS(Elements,C13017,Storung,D13017)</f>
        <v>83</v>
      </c>
      <c r="H13017" s="4"/>
      <c r="I13017" s="4"/>
      <c r="J13017" s="5"/>
    </row>
    <row r="13018" spans="1:10" x14ac:dyDescent="0.25">
      <c r="A13018" s="4">
        <v>44156.255266203705</v>
      </c>
      <c r="B13018" t="str">
        <f t="shared" si="26345"/>
        <v>CONV_ZONE</v>
      </c>
      <c r="C13018">
        <v>8210</v>
      </c>
      <c r="D13018" t="str">
        <f t="shared" si="26318"/>
        <v xml:space="preserve">Zutritt ist erlaubt </v>
      </c>
      <c r="E13018">
        <f t="shared" ref="E13018" si="26442">COUNTIF(Elements,$C13018)</f>
        <v>236</v>
      </c>
      <c r="F13018">
        <f t="shared" ref="F13018" si="26443">COUNTIFS(Elements,C13018,Storung,D13018)</f>
        <v>83</v>
      </c>
      <c r="H13018" s="4"/>
      <c r="I13018" s="4"/>
      <c r="J13018" s="5"/>
    </row>
    <row r="13019" spans="1:10" x14ac:dyDescent="0.25">
      <c r="A13019" s="4">
        <v>44156.250289351854</v>
      </c>
      <c r="B13019" t="str">
        <f t="shared" si="26345"/>
        <v>CONV_ZONE</v>
      </c>
      <c r="C13019">
        <v>8210</v>
      </c>
      <c r="D13019" t="str">
        <f t="shared" si="26318"/>
        <v xml:space="preserve">Zutritt ist erlaubt </v>
      </c>
      <c r="E13019">
        <f t="shared" ref="E13019" si="26444">COUNTIF(Elements,$C13019)</f>
        <v>236</v>
      </c>
      <c r="F13019">
        <f t="shared" ref="F13019" si="26445">COUNTIFS(Elements,C13019,Storung,D13019)</f>
        <v>83</v>
      </c>
      <c r="H13019" s="4"/>
      <c r="I13019" s="4"/>
      <c r="J13019" s="5"/>
    </row>
    <row r="13020" spans="1:10" x14ac:dyDescent="0.25">
      <c r="A13020" s="4">
        <v>44156.245613425926</v>
      </c>
      <c r="B13020" t="str">
        <f t="shared" si="26345"/>
        <v>CONV_ZONE</v>
      </c>
      <c r="C13020">
        <v>8210</v>
      </c>
      <c r="D13020" t="str">
        <f t="shared" si="26318"/>
        <v xml:space="preserve">Zutritt ist erlaubt </v>
      </c>
      <c r="E13020">
        <f t="shared" ref="E13020" si="26446">COUNTIF(Elements,$C13020)</f>
        <v>236</v>
      </c>
      <c r="F13020">
        <f t="shared" ref="F13020" si="26447">COUNTIFS(Elements,C13020,Storung,D13020)</f>
        <v>83</v>
      </c>
      <c r="H13020" s="4"/>
      <c r="I13020" s="4"/>
      <c r="J13020" s="5"/>
    </row>
    <row r="13021" spans="1:10" x14ac:dyDescent="0.25">
      <c r="A13021" s="4">
        <v>44156.222569444442</v>
      </c>
      <c r="B13021" t="str">
        <f t="shared" si="26345"/>
        <v>CONV_ZONE</v>
      </c>
      <c r="C13021">
        <v>8210</v>
      </c>
      <c r="D13021" t="str">
        <f t="shared" ref="D13021:D13084" si="26448">"Zutritt ist erlaubt "</f>
        <v xml:space="preserve">Zutritt ist erlaubt </v>
      </c>
      <c r="E13021">
        <f t="shared" ref="E13021" si="26449">COUNTIF(Elements,$C13021)</f>
        <v>236</v>
      </c>
      <c r="F13021">
        <f t="shared" ref="F13021" si="26450">COUNTIFS(Elements,C13021,Storung,D13021)</f>
        <v>83</v>
      </c>
      <c r="H13021" s="4"/>
      <c r="I13021" s="4"/>
      <c r="J13021" s="5"/>
    </row>
    <row r="13022" spans="1:10" x14ac:dyDescent="0.25">
      <c r="A13022" s="4">
        <v>44156.205752314818</v>
      </c>
      <c r="B13022" t="str">
        <f t="shared" si="26345"/>
        <v>CONV_ZONE</v>
      </c>
      <c r="C13022">
        <v>8210</v>
      </c>
      <c r="D13022" t="str">
        <f t="shared" si="26448"/>
        <v xml:space="preserve">Zutritt ist erlaubt </v>
      </c>
      <c r="E13022">
        <f t="shared" ref="E13022" si="26451">COUNTIF(Elements,$C13022)</f>
        <v>236</v>
      </c>
      <c r="F13022">
        <f t="shared" ref="F13022" si="26452">COUNTIFS(Elements,C13022,Storung,D13022)</f>
        <v>83</v>
      </c>
      <c r="H13022" s="4"/>
      <c r="I13022" s="4"/>
      <c r="J13022" s="5"/>
    </row>
    <row r="13023" spans="1:10" x14ac:dyDescent="0.25">
      <c r="A13023" s="4">
        <v>44156.062430555554</v>
      </c>
      <c r="B13023" t="str">
        <f t="shared" si="26345"/>
        <v>CONV_ZONE</v>
      </c>
      <c r="C13023">
        <v>8210</v>
      </c>
      <c r="D13023" t="str">
        <f t="shared" si="26448"/>
        <v xml:space="preserve">Zutritt ist erlaubt </v>
      </c>
      <c r="E13023">
        <f t="shared" ref="E13023" si="26453">COUNTIF(Elements,$C13023)</f>
        <v>236</v>
      </c>
      <c r="F13023">
        <f t="shared" ref="F13023" si="26454">COUNTIFS(Elements,C13023,Storung,D13023)</f>
        <v>83</v>
      </c>
      <c r="H13023" s="4"/>
      <c r="I13023" s="4"/>
      <c r="J13023" s="5"/>
    </row>
    <row r="13024" spans="1:10" x14ac:dyDescent="0.25">
      <c r="A13024" s="4">
        <v>44155.930578703701</v>
      </c>
      <c r="B13024" t="str">
        <f t="shared" si="26345"/>
        <v>CONV_ZONE</v>
      </c>
      <c r="C13024">
        <v>8210</v>
      </c>
      <c r="D13024" t="str">
        <f t="shared" si="26448"/>
        <v xml:space="preserve">Zutritt ist erlaubt </v>
      </c>
      <c r="E13024">
        <f t="shared" ref="E13024" si="26455">COUNTIF(Elements,$C13024)</f>
        <v>236</v>
      </c>
      <c r="F13024">
        <f t="shared" ref="F13024" si="26456">COUNTIFS(Elements,C13024,Storung,D13024)</f>
        <v>83</v>
      </c>
      <c r="H13024" s="4"/>
      <c r="I13024" s="4"/>
      <c r="J13024" s="5"/>
    </row>
    <row r="13025" spans="1:10" x14ac:dyDescent="0.25">
      <c r="A13025" s="4">
        <v>44155.819641203707</v>
      </c>
      <c r="B13025" t="str">
        <f t="shared" si="26345"/>
        <v>CONV_ZONE</v>
      </c>
      <c r="C13025">
        <v>8210</v>
      </c>
      <c r="D13025" t="str">
        <f t="shared" si="26448"/>
        <v xml:space="preserve">Zutritt ist erlaubt </v>
      </c>
      <c r="E13025">
        <f t="shared" ref="E13025" si="26457">COUNTIF(Elements,$C13025)</f>
        <v>236</v>
      </c>
      <c r="F13025">
        <f t="shared" ref="F13025" si="26458">COUNTIFS(Elements,C13025,Storung,D13025)</f>
        <v>83</v>
      </c>
      <c r="H13025" s="4"/>
      <c r="I13025" s="4"/>
      <c r="J13025" s="5"/>
    </row>
    <row r="13026" spans="1:10" x14ac:dyDescent="0.25">
      <c r="A13026" s="4">
        <v>44155.802824074075</v>
      </c>
      <c r="B13026" t="str">
        <f t="shared" si="26345"/>
        <v>CONV_ZONE</v>
      </c>
      <c r="C13026">
        <v>8210</v>
      </c>
      <c r="D13026" t="str">
        <f t="shared" si="26448"/>
        <v xml:space="preserve">Zutritt ist erlaubt </v>
      </c>
      <c r="E13026">
        <f t="shared" ref="E13026" si="26459">COUNTIF(Elements,$C13026)</f>
        <v>236</v>
      </c>
      <c r="F13026">
        <f t="shared" ref="F13026" si="26460">COUNTIFS(Elements,C13026,Storung,D13026)</f>
        <v>83</v>
      </c>
      <c r="H13026" s="4"/>
      <c r="I13026" s="4"/>
      <c r="J13026" s="5"/>
    </row>
    <row r="13027" spans="1:10" x14ac:dyDescent="0.25">
      <c r="A13027" s="4">
        <v>44155.791608796295</v>
      </c>
      <c r="B13027" t="str">
        <f t="shared" si="26345"/>
        <v>CONV_ZONE</v>
      </c>
      <c r="C13027">
        <v>8210</v>
      </c>
      <c r="D13027" t="str">
        <f t="shared" si="26448"/>
        <v xml:space="preserve">Zutritt ist erlaubt </v>
      </c>
      <c r="E13027">
        <f t="shared" ref="E13027" si="26461">COUNTIF(Elements,$C13027)</f>
        <v>236</v>
      </c>
      <c r="F13027">
        <f t="shared" ref="F13027" si="26462">COUNTIFS(Elements,C13027,Storung,D13027)</f>
        <v>83</v>
      </c>
      <c r="H13027" s="4"/>
      <c r="I13027" s="4"/>
      <c r="J13027" s="5"/>
    </row>
    <row r="13028" spans="1:10" x14ac:dyDescent="0.25">
      <c r="A13028" s="4">
        <v>44155.790162037039</v>
      </c>
      <c r="B13028" t="str">
        <f t="shared" si="26345"/>
        <v>CONV_ZONE</v>
      </c>
      <c r="C13028">
        <v>8210</v>
      </c>
      <c r="D13028" t="str">
        <f t="shared" si="26448"/>
        <v xml:space="preserve">Zutritt ist erlaubt </v>
      </c>
      <c r="E13028">
        <f t="shared" ref="E13028" si="26463">COUNTIF(Elements,$C13028)</f>
        <v>236</v>
      </c>
      <c r="F13028">
        <f t="shared" ref="F13028" si="26464">COUNTIFS(Elements,C13028,Storung,D13028)</f>
        <v>83</v>
      </c>
      <c r="H13028" s="4"/>
      <c r="I13028" s="4"/>
      <c r="J13028" s="5"/>
    </row>
    <row r="13029" spans="1:10" x14ac:dyDescent="0.25">
      <c r="A13029" s="4">
        <v>44155.662789351853</v>
      </c>
      <c r="B13029" t="str">
        <f t="shared" si="26345"/>
        <v>CONV_ZONE</v>
      </c>
      <c r="C13029">
        <v>8210</v>
      </c>
      <c r="D13029" t="str">
        <f t="shared" si="26448"/>
        <v xml:space="preserve">Zutritt ist erlaubt </v>
      </c>
      <c r="E13029">
        <f t="shared" ref="E13029" si="26465">COUNTIF(Elements,$C13029)</f>
        <v>236</v>
      </c>
      <c r="F13029">
        <f t="shared" ref="F13029" si="26466">COUNTIFS(Elements,C13029,Storung,D13029)</f>
        <v>83</v>
      </c>
      <c r="H13029" s="4"/>
      <c r="I13029" s="4"/>
      <c r="J13029" s="5"/>
    </row>
    <row r="13030" spans="1:10" x14ac:dyDescent="0.25">
      <c r="A13030" s="4">
        <v>44155.661747685182</v>
      </c>
      <c r="B13030" t="str">
        <f t="shared" si="26345"/>
        <v>CONV_ZONE</v>
      </c>
      <c r="C13030">
        <v>8210</v>
      </c>
      <c r="D13030" t="str">
        <f t="shared" si="26448"/>
        <v xml:space="preserve">Zutritt ist erlaubt </v>
      </c>
      <c r="E13030">
        <f t="shared" ref="E13030" si="26467">COUNTIF(Elements,$C13030)</f>
        <v>236</v>
      </c>
      <c r="F13030">
        <f t="shared" ref="F13030" si="26468">COUNTIFS(Elements,C13030,Storung,D13030)</f>
        <v>83</v>
      </c>
      <c r="H13030" s="4"/>
      <c r="I13030" s="4"/>
      <c r="J13030" s="5"/>
    </row>
    <row r="13031" spans="1:10" x14ac:dyDescent="0.25">
      <c r="A13031" s="4">
        <v>44155.650243055556</v>
      </c>
      <c r="B13031" t="str">
        <f t="shared" si="26345"/>
        <v>CONV_ZONE</v>
      </c>
      <c r="C13031">
        <v>8210</v>
      </c>
      <c r="D13031" t="str">
        <f t="shared" si="26448"/>
        <v xml:space="preserve">Zutritt ist erlaubt </v>
      </c>
      <c r="E13031">
        <f t="shared" ref="E13031" si="26469">COUNTIF(Elements,$C13031)</f>
        <v>236</v>
      </c>
      <c r="F13031">
        <f t="shared" ref="F13031" si="26470">COUNTIFS(Elements,C13031,Storung,D13031)</f>
        <v>83</v>
      </c>
      <c r="H13031" s="4"/>
      <c r="I13031" s="4"/>
      <c r="J13031" s="5"/>
    </row>
    <row r="13032" spans="1:10" x14ac:dyDescent="0.25">
      <c r="A13032" s="4">
        <v>44155.55672453704</v>
      </c>
      <c r="B13032" t="str">
        <f t="shared" si="26345"/>
        <v>CONV_ZONE</v>
      </c>
      <c r="C13032">
        <v>8210</v>
      </c>
      <c r="D13032" t="str">
        <f t="shared" si="26448"/>
        <v xml:space="preserve">Zutritt ist erlaubt </v>
      </c>
      <c r="E13032">
        <f t="shared" ref="E13032" si="26471">COUNTIF(Elements,$C13032)</f>
        <v>236</v>
      </c>
      <c r="F13032">
        <f t="shared" ref="F13032" si="26472">COUNTIFS(Elements,C13032,Storung,D13032)</f>
        <v>83</v>
      </c>
      <c r="H13032" s="4"/>
      <c r="I13032" s="4"/>
      <c r="J13032" s="5"/>
    </row>
    <row r="13033" spans="1:10" x14ac:dyDescent="0.25">
      <c r="A13033" s="4">
        <v>44154.960266203707</v>
      </c>
      <c r="B13033" t="str">
        <f t="shared" si="26345"/>
        <v>CONV_ZONE</v>
      </c>
      <c r="C13033">
        <v>8210</v>
      </c>
      <c r="D13033" t="str">
        <f t="shared" si="26448"/>
        <v xml:space="preserve">Zutritt ist erlaubt </v>
      </c>
      <c r="E13033">
        <f t="shared" ref="E13033" si="26473">COUNTIF(Elements,$C13033)</f>
        <v>236</v>
      </c>
      <c r="F13033">
        <f t="shared" ref="F13033" si="26474">COUNTIFS(Elements,C13033,Storung,D13033)</f>
        <v>83</v>
      </c>
      <c r="H13033" s="4"/>
      <c r="I13033" s="4"/>
      <c r="J13033" s="5"/>
    </row>
    <row r="13034" spans="1:10" x14ac:dyDescent="0.25">
      <c r="A13034" s="4">
        <v>44154.647326388891</v>
      </c>
      <c r="B13034" t="str">
        <f t="shared" ref="B13034:B13097" si="26475">"CONV_ZONE"</f>
        <v>CONV_ZONE</v>
      </c>
      <c r="C13034">
        <v>8210</v>
      </c>
      <c r="D13034" t="str">
        <f t="shared" si="26448"/>
        <v xml:space="preserve">Zutritt ist erlaubt </v>
      </c>
      <c r="E13034">
        <f t="shared" ref="E13034" si="26476">COUNTIF(Elements,$C13034)</f>
        <v>236</v>
      </c>
      <c r="F13034">
        <f t="shared" ref="F13034" si="26477">COUNTIFS(Elements,C13034,Storung,D13034)</f>
        <v>83</v>
      </c>
      <c r="H13034" s="4"/>
      <c r="I13034" s="4"/>
      <c r="J13034" s="5"/>
    </row>
    <row r="13035" spans="1:10" x14ac:dyDescent="0.25">
      <c r="A13035" s="4">
        <v>44154.441319444442</v>
      </c>
      <c r="B13035" t="str">
        <f t="shared" si="26475"/>
        <v>CONV_ZONE</v>
      </c>
      <c r="C13035">
        <v>8210</v>
      </c>
      <c r="D13035" t="str">
        <f t="shared" si="26448"/>
        <v xml:space="preserve">Zutritt ist erlaubt </v>
      </c>
      <c r="E13035">
        <f t="shared" ref="E13035" si="26478">COUNTIF(Elements,$C13035)</f>
        <v>236</v>
      </c>
      <c r="F13035">
        <f t="shared" ref="F13035" si="26479">COUNTIFS(Elements,C13035,Storung,D13035)</f>
        <v>83</v>
      </c>
      <c r="H13035" s="4"/>
      <c r="I13035" s="4"/>
      <c r="J13035" s="5"/>
    </row>
    <row r="13036" spans="1:10" x14ac:dyDescent="0.25">
      <c r="A13036" s="4">
        <v>44153.571006944447</v>
      </c>
      <c r="B13036" t="str">
        <f t="shared" si="26475"/>
        <v>CONV_ZONE</v>
      </c>
      <c r="C13036">
        <v>8210</v>
      </c>
      <c r="D13036" t="str">
        <f t="shared" si="26448"/>
        <v xml:space="preserve">Zutritt ist erlaubt </v>
      </c>
      <c r="E13036">
        <f t="shared" ref="E13036" si="26480">COUNTIF(Elements,$C13036)</f>
        <v>236</v>
      </c>
      <c r="F13036">
        <f t="shared" ref="F13036" si="26481">COUNTIFS(Elements,C13036,Storung,D13036)</f>
        <v>83</v>
      </c>
      <c r="H13036" s="4"/>
      <c r="I13036" s="4"/>
      <c r="J13036" s="5"/>
    </row>
    <row r="13037" spans="1:10" x14ac:dyDescent="0.25">
      <c r="A13037" s="4">
        <v>44153.073101851849</v>
      </c>
      <c r="B13037" t="str">
        <f t="shared" si="26475"/>
        <v>CONV_ZONE</v>
      </c>
      <c r="C13037">
        <v>8210</v>
      </c>
      <c r="D13037" t="str">
        <f t="shared" si="26448"/>
        <v xml:space="preserve">Zutritt ist erlaubt </v>
      </c>
      <c r="E13037">
        <f t="shared" ref="E13037" si="26482">COUNTIF(Elements,$C13037)</f>
        <v>236</v>
      </c>
      <c r="F13037">
        <f t="shared" ref="F13037" si="26483">COUNTIFS(Elements,C13037,Storung,D13037)</f>
        <v>83</v>
      </c>
      <c r="H13037" s="4"/>
      <c r="I13037" s="4"/>
      <c r="J13037" s="5"/>
    </row>
    <row r="13038" spans="1:10" x14ac:dyDescent="0.25">
      <c r="A13038" s="4">
        <v>44152.421122685184</v>
      </c>
      <c r="B13038" t="str">
        <f t="shared" si="26475"/>
        <v>CONV_ZONE</v>
      </c>
      <c r="C13038">
        <v>8210</v>
      </c>
      <c r="D13038" t="str">
        <f t="shared" si="26448"/>
        <v xml:space="preserve">Zutritt ist erlaubt </v>
      </c>
      <c r="E13038">
        <f t="shared" ref="E13038" si="26484">COUNTIF(Elements,$C13038)</f>
        <v>236</v>
      </c>
      <c r="F13038">
        <f t="shared" ref="F13038" si="26485">COUNTIFS(Elements,C13038,Storung,D13038)</f>
        <v>83</v>
      </c>
      <c r="H13038" s="4"/>
      <c r="I13038" s="4"/>
      <c r="J13038" s="5"/>
    </row>
    <row r="13039" spans="1:10" x14ac:dyDescent="0.25">
      <c r="A13039" s="4">
        <v>44152.328796296293</v>
      </c>
      <c r="B13039" t="str">
        <f t="shared" si="26475"/>
        <v>CONV_ZONE</v>
      </c>
      <c r="C13039">
        <v>8210</v>
      </c>
      <c r="D13039" t="str">
        <f t="shared" si="26448"/>
        <v xml:space="preserve">Zutritt ist erlaubt </v>
      </c>
      <c r="E13039">
        <f t="shared" ref="E13039" si="26486">COUNTIF(Elements,$C13039)</f>
        <v>236</v>
      </c>
      <c r="F13039">
        <f t="shared" ref="F13039" si="26487">COUNTIFS(Elements,C13039,Storung,D13039)</f>
        <v>83</v>
      </c>
      <c r="H13039" s="4"/>
      <c r="I13039" s="4"/>
      <c r="J13039" s="5"/>
    </row>
    <row r="13040" spans="1:10" x14ac:dyDescent="0.25">
      <c r="A13040" s="4">
        <v>44151.932175925926</v>
      </c>
      <c r="B13040" t="str">
        <f t="shared" si="26475"/>
        <v>CONV_ZONE</v>
      </c>
      <c r="C13040">
        <v>8210</v>
      </c>
      <c r="D13040" t="str">
        <f t="shared" si="26448"/>
        <v xml:space="preserve">Zutritt ist erlaubt </v>
      </c>
      <c r="E13040">
        <f t="shared" ref="E13040" si="26488">COUNTIF(Elements,$C13040)</f>
        <v>236</v>
      </c>
      <c r="F13040">
        <f t="shared" ref="F13040" si="26489">COUNTIFS(Elements,C13040,Storung,D13040)</f>
        <v>83</v>
      </c>
      <c r="H13040" s="4"/>
      <c r="I13040" s="4"/>
      <c r="J13040" s="5"/>
    </row>
    <row r="13041" spans="1:10" x14ac:dyDescent="0.25">
      <c r="A13041" s="4">
        <v>44151.720289351855</v>
      </c>
      <c r="B13041" t="str">
        <f t="shared" si="26475"/>
        <v>CONV_ZONE</v>
      </c>
      <c r="C13041">
        <v>8210</v>
      </c>
      <c r="D13041" t="str">
        <f t="shared" si="26448"/>
        <v xml:space="preserve">Zutritt ist erlaubt </v>
      </c>
      <c r="E13041">
        <f t="shared" ref="E13041" si="26490">COUNTIF(Elements,$C13041)</f>
        <v>236</v>
      </c>
      <c r="F13041">
        <f t="shared" ref="F13041" si="26491">COUNTIFS(Elements,C13041,Storung,D13041)</f>
        <v>83</v>
      </c>
      <c r="H13041" s="4"/>
      <c r="I13041" s="4"/>
      <c r="J13041" s="5"/>
    </row>
    <row r="13042" spans="1:10" x14ac:dyDescent="0.25">
      <c r="A13042" s="4">
        <v>44151.71775462963</v>
      </c>
      <c r="B13042" t="str">
        <f t="shared" si="26475"/>
        <v>CONV_ZONE</v>
      </c>
      <c r="C13042">
        <v>8210</v>
      </c>
      <c r="D13042" t="str">
        <f t="shared" si="26448"/>
        <v xml:space="preserve">Zutritt ist erlaubt </v>
      </c>
      <c r="E13042">
        <f t="shared" ref="E13042" si="26492">COUNTIF(Elements,$C13042)</f>
        <v>236</v>
      </c>
      <c r="F13042">
        <f t="shared" ref="F13042" si="26493">COUNTIFS(Elements,C13042,Storung,D13042)</f>
        <v>83</v>
      </c>
      <c r="H13042" s="4"/>
      <c r="I13042" s="4"/>
      <c r="J13042" s="5"/>
    </row>
    <row r="13043" spans="1:10" x14ac:dyDescent="0.25">
      <c r="A13043" s="4">
        <v>44151.716006944444</v>
      </c>
      <c r="B13043" t="str">
        <f t="shared" si="26475"/>
        <v>CONV_ZONE</v>
      </c>
      <c r="C13043">
        <v>8210</v>
      </c>
      <c r="D13043" t="str">
        <f t="shared" si="26448"/>
        <v xml:space="preserve">Zutritt ist erlaubt </v>
      </c>
      <c r="E13043">
        <f t="shared" ref="E13043" si="26494">COUNTIF(Elements,$C13043)</f>
        <v>236</v>
      </c>
      <c r="F13043">
        <f t="shared" ref="F13043" si="26495">COUNTIFS(Elements,C13043,Storung,D13043)</f>
        <v>83</v>
      </c>
      <c r="H13043" s="4"/>
      <c r="I13043" s="4"/>
      <c r="J13043" s="5"/>
    </row>
    <row r="13044" spans="1:10" x14ac:dyDescent="0.25">
      <c r="A13044" s="4">
        <v>44151.709224537037</v>
      </c>
      <c r="B13044" t="str">
        <f t="shared" si="26475"/>
        <v>CONV_ZONE</v>
      </c>
      <c r="C13044">
        <v>8210</v>
      </c>
      <c r="D13044" t="str">
        <f t="shared" si="26448"/>
        <v xml:space="preserve">Zutritt ist erlaubt </v>
      </c>
      <c r="E13044">
        <f t="shared" ref="E13044" si="26496">COUNTIF(Elements,$C13044)</f>
        <v>236</v>
      </c>
      <c r="F13044">
        <f t="shared" ref="F13044" si="26497">COUNTIFS(Elements,C13044,Storung,D13044)</f>
        <v>83</v>
      </c>
      <c r="H13044" s="4"/>
      <c r="I13044" s="4"/>
      <c r="J13044" s="5"/>
    </row>
    <row r="13045" spans="1:10" x14ac:dyDescent="0.25">
      <c r="A13045" s="4">
        <v>44151.702881944446</v>
      </c>
      <c r="B13045" t="str">
        <f t="shared" si="26475"/>
        <v>CONV_ZONE</v>
      </c>
      <c r="C13045">
        <v>8210</v>
      </c>
      <c r="D13045" t="str">
        <f t="shared" si="26448"/>
        <v xml:space="preserve">Zutritt ist erlaubt </v>
      </c>
      <c r="E13045">
        <f t="shared" ref="E13045" si="26498">COUNTIF(Elements,$C13045)</f>
        <v>236</v>
      </c>
      <c r="F13045">
        <f t="shared" ref="F13045" si="26499">COUNTIFS(Elements,C13045,Storung,D13045)</f>
        <v>83</v>
      </c>
      <c r="H13045" s="4"/>
      <c r="I13045" s="4"/>
      <c r="J13045" s="5"/>
    </row>
    <row r="13046" spans="1:10" x14ac:dyDescent="0.25">
      <c r="A13046" s="4">
        <v>44151.690196759257</v>
      </c>
      <c r="B13046" t="str">
        <f t="shared" si="26475"/>
        <v>CONV_ZONE</v>
      </c>
      <c r="C13046">
        <v>8210</v>
      </c>
      <c r="D13046" t="str">
        <f t="shared" si="26448"/>
        <v xml:space="preserve">Zutritt ist erlaubt </v>
      </c>
      <c r="E13046">
        <f t="shared" ref="E13046" si="26500">COUNTIF(Elements,$C13046)</f>
        <v>236</v>
      </c>
      <c r="F13046">
        <f t="shared" ref="F13046" si="26501">COUNTIFS(Elements,C13046,Storung,D13046)</f>
        <v>83</v>
      </c>
      <c r="H13046" s="4"/>
      <c r="I13046" s="4"/>
      <c r="J13046" s="5"/>
    </row>
    <row r="13047" spans="1:10" x14ac:dyDescent="0.25">
      <c r="A13047" s="4">
        <v>44151.681620370371</v>
      </c>
      <c r="B13047" t="str">
        <f t="shared" si="26475"/>
        <v>CONV_ZONE</v>
      </c>
      <c r="C13047">
        <v>8210</v>
      </c>
      <c r="D13047" t="str">
        <f t="shared" si="26448"/>
        <v xml:space="preserve">Zutritt ist erlaubt </v>
      </c>
      <c r="E13047">
        <f t="shared" ref="E13047" si="26502">COUNTIF(Elements,$C13047)</f>
        <v>236</v>
      </c>
      <c r="F13047">
        <f t="shared" ref="F13047" si="26503">COUNTIFS(Elements,C13047,Storung,D13047)</f>
        <v>83</v>
      </c>
      <c r="H13047" s="4"/>
      <c r="I13047" s="4"/>
      <c r="J13047" s="5"/>
    </row>
    <row r="13048" spans="1:10" x14ac:dyDescent="0.25">
      <c r="A13048" s="4">
        <v>44151.679826388892</v>
      </c>
      <c r="B13048" t="str">
        <f t="shared" si="26475"/>
        <v>CONV_ZONE</v>
      </c>
      <c r="C13048">
        <v>8210</v>
      </c>
      <c r="D13048" t="str">
        <f t="shared" si="26448"/>
        <v xml:space="preserve">Zutritt ist erlaubt </v>
      </c>
      <c r="E13048">
        <f t="shared" ref="E13048" si="26504">COUNTIF(Elements,$C13048)</f>
        <v>236</v>
      </c>
      <c r="F13048">
        <f t="shared" ref="F13048" si="26505">COUNTIFS(Elements,C13048,Storung,D13048)</f>
        <v>83</v>
      </c>
      <c r="H13048" s="4"/>
      <c r="I13048" s="4"/>
      <c r="J13048" s="5"/>
    </row>
    <row r="13049" spans="1:10" x14ac:dyDescent="0.25">
      <c r="A13049" s="4">
        <v>44151.666018518517</v>
      </c>
      <c r="B13049" t="str">
        <f t="shared" si="26475"/>
        <v>CONV_ZONE</v>
      </c>
      <c r="C13049">
        <v>8210</v>
      </c>
      <c r="D13049" t="str">
        <f t="shared" si="26448"/>
        <v xml:space="preserve">Zutritt ist erlaubt </v>
      </c>
      <c r="E13049">
        <f t="shared" ref="E13049" si="26506">COUNTIF(Elements,$C13049)</f>
        <v>236</v>
      </c>
      <c r="F13049">
        <f t="shared" ref="F13049" si="26507">COUNTIFS(Elements,C13049,Storung,D13049)</f>
        <v>83</v>
      </c>
      <c r="H13049" s="4"/>
      <c r="I13049" s="4"/>
      <c r="J13049" s="5"/>
    </row>
    <row r="13050" spans="1:10" x14ac:dyDescent="0.25">
      <c r="A13050" s="4">
        <v>44151.601550925923</v>
      </c>
      <c r="B13050" t="str">
        <f t="shared" si="26475"/>
        <v>CONV_ZONE</v>
      </c>
      <c r="C13050">
        <v>8210</v>
      </c>
      <c r="D13050" t="str">
        <f t="shared" si="26448"/>
        <v xml:space="preserve">Zutritt ist erlaubt </v>
      </c>
      <c r="E13050">
        <f t="shared" ref="E13050" si="26508">COUNTIF(Elements,$C13050)</f>
        <v>236</v>
      </c>
      <c r="F13050">
        <f t="shared" ref="F13050" si="26509">COUNTIFS(Elements,C13050,Storung,D13050)</f>
        <v>83</v>
      </c>
      <c r="H13050" s="4"/>
      <c r="I13050" s="4"/>
      <c r="J13050" s="5"/>
    </row>
    <row r="13051" spans="1:10" x14ac:dyDescent="0.25">
      <c r="A13051" s="4">
        <v>44151.598287037035</v>
      </c>
      <c r="B13051" t="str">
        <f t="shared" si="26475"/>
        <v>CONV_ZONE</v>
      </c>
      <c r="C13051">
        <v>8210</v>
      </c>
      <c r="D13051" t="str">
        <f t="shared" si="26448"/>
        <v xml:space="preserve">Zutritt ist erlaubt </v>
      </c>
      <c r="E13051">
        <f t="shared" ref="E13051" si="26510">COUNTIF(Elements,$C13051)</f>
        <v>236</v>
      </c>
      <c r="F13051">
        <f t="shared" ref="F13051" si="26511">COUNTIFS(Elements,C13051,Storung,D13051)</f>
        <v>83</v>
      </c>
      <c r="H13051" s="4"/>
      <c r="I13051" s="4"/>
      <c r="J13051" s="5"/>
    </row>
    <row r="13052" spans="1:10" x14ac:dyDescent="0.25">
      <c r="A13052" s="4">
        <v>44151.590567129628</v>
      </c>
      <c r="B13052" t="str">
        <f t="shared" si="26475"/>
        <v>CONV_ZONE</v>
      </c>
      <c r="C13052">
        <v>8210</v>
      </c>
      <c r="D13052" t="str">
        <f t="shared" si="26448"/>
        <v xml:space="preserve">Zutritt ist erlaubt </v>
      </c>
      <c r="E13052">
        <f t="shared" ref="E13052" si="26512">COUNTIF(Elements,$C13052)</f>
        <v>236</v>
      </c>
      <c r="F13052">
        <f t="shared" ref="F13052" si="26513">COUNTIFS(Elements,C13052,Storung,D13052)</f>
        <v>83</v>
      </c>
      <c r="H13052" s="4"/>
      <c r="I13052" s="4"/>
      <c r="J13052" s="5"/>
    </row>
    <row r="13053" spans="1:10" x14ac:dyDescent="0.25">
      <c r="A13053" s="4">
        <v>44151.589490740742</v>
      </c>
      <c r="B13053" t="str">
        <f t="shared" si="26475"/>
        <v>CONV_ZONE</v>
      </c>
      <c r="C13053">
        <v>8210</v>
      </c>
      <c r="D13053" t="str">
        <f t="shared" si="26448"/>
        <v xml:space="preserve">Zutritt ist erlaubt </v>
      </c>
      <c r="E13053">
        <f t="shared" ref="E13053" si="26514">COUNTIF(Elements,$C13053)</f>
        <v>236</v>
      </c>
      <c r="F13053">
        <f t="shared" ref="F13053" si="26515">COUNTIFS(Elements,C13053,Storung,D13053)</f>
        <v>83</v>
      </c>
      <c r="H13053" s="4"/>
      <c r="I13053" s="4"/>
      <c r="J13053" s="5"/>
    </row>
    <row r="13054" spans="1:10" x14ac:dyDescent="0.25">
      <c r="A13054" s="4">
        <v>44151.589108796295</v>
      </c>
      <c r="B13054" t="str">
        <f t="shared" si="26475"/>
        <v>CONV_ZONE</v>
      </c>
      <c r="C13054">
        <v>8210</v>
      </c>
      <c r="D13054" t="str">
        <f t="shared" si="26448"/>
        <v xml:space="preserve">Zutritt ist erlaubt </v>
      </c>
      <c r="E13054">
        <f t="shared" ref="E13054" si="26516">COUNTIF(Elements,$C13054)</f>
        <v>236</v>
      </c>
      <c r="F13054">
        <f t="shared" ref="F13054" si="26517">COUNTIFS(Elements,C13054,Storung,D13054)</f>
        <v>83</v>
      </c>
      <c r="H13054" s="4"/>
      <c r="I13054" s="4"/>
      <c r="J13054" s="5"/>
    </row>
    <row r="13055" spans="1:10" x14ac:dyDescent="0.25">
      <c r="A13055" s="4">
        <v>44151.582326388889</v>
      </c>
      <c r="B13055" t="str">
        <f t="shared" si="26475"/>
        <v>CONV_ZONE</v>
      </c>
      <c r="C13055">
        <v>8210</v>
      </c>
      <c r="D13055" t="str">
        <f t="shared" si="26448"/>
        <v xml:space="preserve">Zutritt ist erlaubt </v>
      </c>
      <c r="E13055">
        <f t="shared" ref="E13055" si="26518">COUNTIF(Elements,$C13055)</f>
        <v>236</v>
      </c>
      <c r="F13055">
        <f t="shared" ref="F13055" si="26519">COUNTIFS(Elements,C13055,Storung,D13055)</f>
        <v>83</v>
      </c>
      <c r="H13055" s="4"/>
      <c r="I13055" s="4"/>
      <c r="J13055" s="5"/>
    </row>
    <row r="13056" spans="1:10" x14ac:dyDescent="0.25">
      <c r="A13056" s="4">
        <v>44151.579976851855</v>
      </c>
      <c r="B13056" t="str">
        <f t="shared" si="26475"/>
        <v>CONV_ZONE</v>
      </c>
      <c r="C13056">
        <v>8210</v>
      </c>
      <c r="D13056" t="str">
        <f t="shared" si="26448"/>
        <v xml:space="preserve">Zutritt ist erlaubt </v>
      </c>
      <c r="E13056">
        <f t="shared" ref="E13056" si="26520">COUNTIF(Elements,$C13056)</f>
        <v>236</v>
      </c>
      <c r="F13056">
        <f t="shared" ref="F13056" si="26521">COUNTIFS(Elements,C13056,Storung,D13056)</f>
        <v>83</v>
      </c>
      <c r="H13056" s="4"/>
      <c r="I13056" s="4"/>
      <c r="J13056" s="5"/>
    </row>
    <row r="13057" spans="1:10" x14ac:dyDescent="0.25">
      <c r="A13057" s="4">
        <v>44151.574918981481</v>
      </c>
      <c r="B13057" t="str">
        <f t="shared" si="26475"/>
        <v>CONV_ZONE</v>
      </c>
      <c r="C13057">
        <v>8210</v>
      </c>
      <c r="D13057" t="str">
        <f t="shared" si="26448"/>
        <v xml:space="preserve">Zutritt ist erlaubt </v>
      </c>
      <c r="E13057">
        <f t="shared" ref="E13057" si="26522">COUNTIF(Elements,$C13057)</f>
        <v>236</v>
      </c>
      <c r="F13057">
        <f t="shared" ref="F13057" si="26523">COUNTIFS(Elements,C13057,Storung,D13057)</f>
        <v>83</v>
      </c>
      <c r="H13057" s="4"/>
      <c r="I13057" s="4"/>
      <c r="J13057" s="5"/>
    </row>
    <row r="13058" spans="1:10" x14ac:dyDescent="0.25">
      <c r="A13058" s="4">
        <v>44151.561249999999</v>
      </c>
      <c r="B13058" t="str">
        <f t="shared" si="26475"/>
        <v>CONV_ZONE</v>
      </c>
      <c r="C13058">
        <v>8210</v>
      </c>
      <c r="D13058" t="str">
        <f t="shared" si="26448"/>
        <v xml:space="preserve">Zutritt ist erlaubt </v>
      </c>
      <c r="E13058">
        <f t="shared" ref="E13058" si="26524">COUNTIF(Elements,$C13058)</f>
        <v>236</v>
      </c>
      <c r="F13058">
        <f t="shared" ref="F13058" si="26525">COUNTIFS(Elements,C13058,Storung,D13058)</f>
        <v>83</v>
      </c>
      <c r="H13058" s="4"/>
      <c r="I13058" s="4"/>
      <c r="J13058" s="5"/>
    </row>
    <row r="13059" spans="1:10" x14ac:dyDescent="0.25">
      <c r="A13059" s="4">
        <v>44151.541886574072</v>
      </c>
      <c r="B13059" t="str">
        <f t="shared" si="26475"/>
        <v>CONV_ZONE</v>
      </c>
      <c r="C13059">
        <v>8210</v>
      </c>
      <c r="D13059" t="str">
        <f t="shared" si="26448"/>
        <v xml:space="preserve">Zutritt ist erlaubt </v>
      </c>
      <c r="E13059">
        <f t="shared" ref="E13059" si="26526">COUNTIF(Elements,$C13059)</f>
        <v>236</v>
      </c>
      <c r="F13059">
        <f t="shared" ref="F13059" si="26527">COUNTIFS(Elements,C13059,Storung,D13059)</f>
        <v>83</v>
      </c>
      <c r="H13059" s="4"/>
      <c r="I13059" s="4"/>
      <c r="J13059" s="5"/>
    </row>
    <row r="13060" spans="1:10" x14ac:dyDescent="0.25">
      <c r="A13060" s="4">
        <v>44151.498981481483</v>
      </c>
      <c r="B13060" t="str">
        <f t="shared" si="26475"/>
        <v>CONV_ZONE</v>
      </c>
      <c r="C13060">
        <v>8210</v>
      </c>
      <c r="D13060" t="str">
        <f t="shared" si="26448"/>
        <v xml:space="preserve">Zutritt ist erlaubt </v>
      </c>
      <c r="E13060">
        <f t="shared" ref="E13060" si="26528">COUNTIF(Elements,$C13060)</f>
        <v>236</v>
      </c>
      <c r="F13060">
        <f t="shared" ref="F13060" si="26529">COUNTIFS(Elements,C13060,Storung,D13060)</f>
        <v>83</v>
      </c>
      <c r="H13060" s="4"/>
      <c r="I13060" s="4"/>
      <c r="J13060" s="5"/>
    </row>
    <row r="13061" spans="1:10" x14ac:dyDescent="0.25">
      <c r="A13061" s="4">
        <v>44151.377905092595</v>
      </c>
      <c r="B13061" t="str">
        <f t="shared" si="26475"/>
        <v>CONV_ZONE</v>
      </c>
      <c r="C13061">
        <v>8210</v>
      </c>
      <c r="D13061" t="str">
        <f t="shared" si="26448"/>
        <v xml:space="preserve">Zutritt ist erlaubt </v>
      </c>
      <c r="E13061">
        <f t="shared" ref="E13061" si="26530">COUNTIF(Elements,$C13061)</f>
        <v>236</v>
      </c>
      <c r="F13061">
        <f t="shared" ref="F13061" si="26531">COUNTIFS(Elements,C13061,Storung,D13061)</f>
        <v>83</v>
      </c>
      <c r="H13061" s="4"/>
      <c r="I13061" s="4"/>
      <c r="J13061" s="5"/>
    </row>
    <row r="13062" spans="1:10" x14ac:dyDescent="0.25">
      <c r="A13062" s="4">
        <v>44151.350416666668</v>
      </c>
      <c r="B13062" t="str">
        <f t="shared" si="26475"/>
        <v>CONV_ZONE</v>
      </c>
      <c r="C13062">
        <v>8210</v>
      </c>
      <c r="D13062" t="str">
        <f t="shared" si="26448"/>
        <v xml:space="preserve">Zutritt ist erlaubt </v>
      </c>
      <c r="E13062">
        <f t="shared" ref="E13062" si="26532">COUNTIF(Elements,$C13062)</f>
        <v>236</v>
      </c>
      <c r="F13062">
        <f t="shared" ref="F13062" si="26533">COUNTIFS(Elements,C13062,Storung,D13062)</f>
        <v>83</v>
      </c>
      <c r="H13062" s="4"/>
      <c r="I13062" s="4"/>
      <c r="J13062" s="5"/>
    </row>
    <row r="13063" spans="1:10" x14ac:dyDescent="0.25">
      <c r="A13063" s="4">
        <v>44151.349293981482</v>
      </c>
      <c r="B13063" t="str">
        <f t="shared" si="26475"/>
        <v>CONV_ZONE</v>
      </c>
      <c r="C13063">
        <v>8210</v>
      </c>
      <c r="D13063" t="str">
        <f t="shared" si="26448"/>
        <v xml:space="preserve">Zutritt ist erlaubt </v>
      </c>
      <c r="E13063">
        <f t="shared" ref="E13063" si="26534">COUNTIF(Elements,$C13063)</f>
        <v>236</v>
      </c>
      <c r="F13063">
        <f t="shared" ref="F13063" si="26535">COUNTIFS(Elements,C13063,Storung,D13063)</f>
        <v>83</v>
      </c>
      <c r="H13063" s="4"/>
      <c r="I13063" s="4"/>
      <c r="J13063" s="5"/>
    </row>
    <row r="13064" spans="1:10" x14ac:dyDescent="0.25">
      <c r="A13064" s="4">
        <v>44151.345659722225</v>
      </c>
      <c r="B13064" t="str">
        <f t="shared" si="26475"/>
        <v>CONV_ZONE</v>
      </c>
      <c r="C13064">
        <v>8210</v>
      </c>
      <c r="D13064" t="str">
        <f t="shared" si="26448"/>
        <v xml:space="preserve">Zutritt ist erlaubt </v>
      </c>
      <c r="E13064">
        <f t="shared" ref="E13064" si="26536">COUNTIF(Elements,$C13064)</f>
        <v>236</v>
      </c>
      <c r="F13064">
        <f t="shared" ref="F13064" si="26537">COUNTIFS(Elements,C13064,Storung,D13064)</f>
        <v>83</v>
      </c>
      <c r="H13064" s="4"/>
      <c r="I13064" s="4"/>
      <c r="J13064" s="5"/>
    </row>
    <row r="13065" spans="1:10" x14ac:dyDescent="0.25">
      <c r="A13065" s="4">
        <v>44164.384560185186</v>
      </c>
      <c r="B13065" t="str">
        <f t="shared" si="26475"/>
        <v>CONV_ZONE</v>
      </c>
      <c r="C13065">
        <v>8330</v>
      </c>
      <c r="D13065" t="str">
        <f t="shared" si="26448"/>
        <v xml:space="preserve">Zutritt ist erlaubt </v>
      </c>
      <c r="E13065">
        <f t="shared" ref="E13065" si="26538">COUNTIF(Elements,$C13065)</f>
        <v>213</v>
      </c>
      <c r="F13065">
        <f t="shared" ref="F13065" si="26539">COUNTIFS(Elements,C13065,Storung,D13065)</f>
        <v>79</v>
      </c>
      <c r="H13065" s="4"/>
      <c r="I13065" s="4"/>
      <c r="J13065" s="5"/>
    </row>
    <row r="13066" spans="1:10" x14ac:dyDescent="0.25">
      <c r="A13066" s="4">
        <v>44164.37771990741</v>
      </c>
      <c r="B13066" t="str">
        <f t="shared" si="26475"/>
        <v>CONV_ZONE</v>
      </c>
      <c r="C13066">
        <v>8330</v>
      </c>
      <c r="D13066" t="str">
        <f t="shared" si="26448"/>
        <v xml:space="preserve">Zutritt ist erlaubt </v>
      </c>
      <c r="E13066">
        <f t="shared" ref="E13066" si="26540">COUNTIF(Elements,$C13066)</f>
        <v>213</v>
      </c>
      <c r="F13066">
        <f t="shared" ref="F13066" si="26541">COUNTIFS(Elements,C13066,Storung,D13066)</f>
        <v>79</v>
      </c>
      <c r="H13066" s="4"/>
      <c r="I13066" s="4"/>
      <c r="J13066" s="5"/>
    </row>
    <row r="13067" spans="1:10" x14ac:dyDescent="0.25">
      <c r="A13067" s="4">
        <v>44163.700254629628</v>
      </c>
      <c r="B13067" t="str">
        <f t="shared" si="26475"/>
        <v>CONV_ZONE</v>
      </c>
      <c r="C13067">
        <v>8330</v>
      </c>
      <c r="D13067" t="str">
        <f t="shared" si="26448"/>
        <v xml:space="preserve">Zutritt ist erlaubt </v>
      </c>
      <c r="E13067">
        <f t="shared" ref="E13067" si="26542">COUNTIF(Elements,$C13067)</f>
        <v>213</v>
      </c>
      <c r="F13067">
        <f t="shared" ref="F13067" si="26543">COUNTIFS(Elements,C13067,Storung,D13067)</f>
        <v>79</v>
      </c>
      <c r="H13067" s="4"/>
      <c r="I13067" s="4"/>
      <c r="J13067" s="5"/>
    </row>
    <row r="13068" spans="1:10" x14ac:dyDescent="0.25">
      <c r="A13068" s="4">
        <v>44163.699097222219</v>
      </c>
      <c r="B13068" t="str">
        <f t="shared" si="26475"/>
        <v>CONV_ZONE</v>
      </c>
      <c r="C13068">
        <v>8330</v>
      </c>
      <c r="D13068" t="str">
        <f t="shared" si="26448"/>
        <v xml:space="preserve">Zutritt ist erlaubt </v>
      </c>
      <c r="E13068">
        <f t="shared" ref="E13068" si="26544">COUNTIF(Elements,$C13068)</f>
        <v>213</v>
      </c>
      <c r="F13068">
        <f t="shared" ref="F13068" si="26545">COUNTIFS(Elements,C13068,Storung,D13068)</f>
        <v>79</v>
      </c>
      <c r="H13068" s="4"/>
      <c r="I13068" s="4"/>
      <c r="J13068" s="5"/>
    </row>
    <row r="13069" spans="1:10" x14ac:dyDescent="0.25">
      <c r="A13069" s="4">
        <v>44162.965578703705</v>
      </c>
      <c r="B13069" t="str">
        <f t="shared" si="26475"/>
        <v>CONV_ZONE</v>
      </c>
      <c r="C13069">
        <v>8330</v>
      </c>
      <c r="D13069" t="str">
        <f t="shared" si="26448"/>
        <v xml:space="preserve">Zutritt ist erlaubt </v>
      </c>
      <c r="E13069">
        <f t="shared" ref="E13069" si="26546">COUNTIF(Elements,$C13069)</f>
        <v>213</v>
      </c>
      <c r="F13069">
        <f t="shared" ref="F13069" si="26547">COUNTIFS(Elements,C13069,Storung,D13069)</f>
        <v>79</v>
      </c>
      <c r="H13069" s="4"/>
      <c r="I13069" s="4"/>
      <c r="J13069" s="5"/>
    </row>
    <row r="13070" spans="1:10" x14ac:dyDescent="0.25">
      <c r="A13070" s="4">
        <v>44162.671724537038</v>
      </c>
      <c r="B13070" t="str">
        <f t="shared" si="26475"/>
        <v>CONV_ZONE</v>
      </c>
      <c r="C13070">
        <v>8330</v>
      </c>
      <c r="D13070" t="str">
        <f t="shared" si="26448"/>
        <v xml:space="preserve">Zutritt ist erlaubt </v>
      </c>
      <c r="E13070">
        <f t="shared" ref="E13070" si="26548">COUNTIF(Elements,$C13070)</f>
        <v>213</v>
      </c>
      <c r="F13070">
        <f t="shared" ref="F13070" si="26549">COUNTIFS(Elements,C13070,Storung,D13070)</f>
        <v>79</v>
      </c>
      <c r="H13070" s="4"/>
      <c r="I13070" s="4"/>
      <c r="J13070" s="5"/>
    </row>
    <row r="13071" spans="1:10" x14ac:dyDescent="0.25">
      <c r="A13071" s="4">
        <v>44162.659166666665</v>
      </c>
      <c r="B13071" t="str">
        <f t="shared" si="26475"/>
        <v>CONV_ZONE</v>
      </c>
      <c r="C13071">
        <v>8330</v>
      </c>
      <c r="D13071" t="str">
        <f t="shared" si="26448"/>
        <v xml:space="preserve">Zutritt ist erlaubt </v>
      </c>
      <c r="E13071">
        <f t="shared" ref="E13071" si="26550">COUNTIF(Elements,$C13071)</f>
        <v>213</v>
      </c>
      <c r="F13071">
        <f t="shared" ref="F13071" si="26551">COUNTIFS(Elements,C13071,Storung,D13071)</f>
        <v>79</v>
      </c>
      <c r="H13071" s="4"/>
      <c r="I13071" s="4"/>
      <c r="J13071" s="5"/>
    </row>
    <row r="13072" spans="1:10" x14ac:dyDescent="0.25">
      <c r="A13072" s="4">
        <v>44162.239814814813</v>
      </c>
      <c r="B13072" t="str">
        <f t="shared" si="26475"/>
        <v>CONV_ZONE</v>
      </c>
      <c r="C13072">
        <v>8330</v>
      </c>
      <c r="D13072" t="str">
        <f t="shared" si="26448"/>
        <v xml:space="preserve">Zutritt ist erlaubt </v>
      </c>
      <c r="E13072">
        <f t="shared" ref="E13072" si="26552">COUNTIF(Elements,$C13072)</f>
        <v>213</v>
      </c>
      <c r="F13072">
        <f t="shared" ref="F13072" si="26553">COUNTIFS(Elements,C13072,Storung,D13072)</f>
        <v>79</v>
      </c>
      <c r="H13072" s="4"/>
      <c r="I13072" s="4"/>
      <c r="J13072" s="5"/>
    </row>
    <row r="13073" spans="1:10" x14ac:dyDescent="0.25">
      <c r="A13073" s="4">
        <v>44162.235393518517</v>
      </c>
      <c r="B13073" t="str">
        <f t="shared" si="26475"/>
        <v>CONV_ZONE</v>
      </c>
      <c r="C13073">
        <v>8330</v>
      </c>
      <c r="D13073" t="str">
        <f t="shared" si="26448"/>
        <v xml:space="preserve">Zutritt ist erlaubt </v>
      </c>
      <c r="E13073">
        <f t="shared" ref="E13073" si="26554">COUNTIF(Elements,$C13073)</f>
        <v>213</v>
      </c>
      <c r="F13073">
        <f t="shared" ref="F13073" si="26555">COUNTIFS(Elements,C13073,Storung,D13073)</f>
        <v>79</v>
      </c>
      <c r="H13073" s="4"/>
      <c r="I13073" s="4"/>
      <c r="J13073" s="5"/>
    </row>
    <row r="13074" spans="1:10" x14ac:dyDescent="0.25">
      <c r="A13074" s="4">
        <v>44162.234479166669</v>
      </c>
      <c r="B13074" t="str">
        <f t="shared" si="26475"/>
        <v>CONV_ZONE</v>
      </c>
      <c r="C13074">
        <v>8330</v>
      </c>
      <c r="D13074" t="str">
        <f t="shared" si="26448"/>
        <v xml:space="preserve">Zutritt ist erlaubt </v>
      </c>
      <c r="E13074">
        <f t="shared" ref="E13074" si="26556">COUNTIF(Elements,$C13074)</f>
        <v>213</v>
      </c>
      <c r="F13074">
        <f t="shared" ref="F13074" si="26557">COUNTIFS(Elements,C13074,Storung,D13074)</f>
        <v>79</v>
      </c>
      <c r="H13074" s="4"/>
      <c r="I13074" s="4"/>
      <c r="J13074" s="5"/>
    </row>
    <row r="13075" spans="1:10" x14ac:dyDescent="0.25">
      <c r="A13075" s="4">
        <v>44162.231053240743</v>
      </c>
      <c r="B13075" t="str">
        <f t="shared" si="26475"/>
        <v>CONV_ZONE</v>
      </c>
      <c r="C13075">
        <v>8330</v>
      </c>
      <c r="D13075" t="str">
        <f t="shared" si="26448"/>
        <v xml:space="preserve">Zutritt ist erlaubt </v>
      </c>
      <c r="E13075">
        <f t="shared" ref="E13075" si="26558">COUNTIF(Elements,$C13075)</f>
        <v>213</v>
      </c>
      <c r="F13075">
        <f t="shared" ref="F13075" si="26559">COUNTIFS(Elements,C13075,Storung,D13075)</f>
        <v>79</v>
      </c>
      <c r="H13075" s="4"/>
      <c r="I13075" s="4"/>
      <c r="J13075" s="5"/>
    </row>
    <row r="13076" spans="1:10" x14ac:dyDescent="0.25">
      <c r="A13076" s="4">
        <v>44161.651643518519</v>
      </c>
      <c r="B13076" t="str">
        <f t="shared" si="26475"/>
        <v>CONV_ZONE</v>
      </c>
      <c r="C13076">
        <v>8330</v>
      </c>
      <c r="D13076" t="str">
        <f t="shared" si="26448"/>
        <v xml:space="preserve">Zutritt ist erlaubt </v>
      </c>
      <c r="E13076">
        <f t="shared" ref="E13076" si="26560">COUNTIF(Elements,$C13076)</f>
        <v>213</v>
      </c>
      <c r="F13076">
        <f t="shared" ref="F13076" si="26561">COUNTIFS(Elements,C13076,Storung,D13076)</f>
        <v>79</v>
      </c>
      <c r="H13076" s="4"/>
      <c r="I13076" s="4"/>
      <c r="J13076" s="5"/>
    </row>
    <row r="13077" spans="1:10" x14ac:dyDescent="0.25">
      <c r="A13077" s="4">
        <v>44161.651423611111</v>
      </c>
      <c r="B13077" t="str">
        <f t="shared" si="26475"/>
        <v>CONV_ZONE</v>
      </c>
      <c r="C13077">
        <v>8330</v>
      </c>
      <c r="D13077" t="str">
        <f t="shared" si="26448"/>
        <v xml:space="preserve">Zutritt ist erlaubt </v>
      </c>
      <c r="E13077">
        <f t="shared" ref="E13077" si="26562">COUNTIF(Elements,$C13077)</f>
        <v>213</v>
      </c>
      <c r="F13077">
        <f t="shared" ref="F13077" si="26563">COUNTIFS(Elements,C13077,Storung,D13077)</f>
        <v>79</v>
      </c>
      <c r="H13077" s="4"/>
      <c r="I13077" s="4"/>
      <c r="J13077" s="5"/>
    </row>
    <row r="13078" spans="1:10" x14ac:dyDescent="0.25">
      <c r="A13078" s="4">
        <v>44161.647152777776</v>
      </c>
      <c r="B13078" t="str">
        <f t="shared" si="26475"/>
        <v>CONV_ZONE</v>
      </c>
      <c r="C13078">
        <v>8330</v>
      </c>
      <c r="D13078" t="str">
        <f t="shared" si="26448"/>
        <v xml:space="preserve">Zutritt ist erlaubt </v>
      </c>
      <c r="E13078">
        <f t="shared" ref="E13078" si="26564">COUNTIF(Elements,$C13078)</f>
        <v>213</v>
      </c>
      <c r="F13078">
        <f t="shared" ref="F13078" si="26565">COUNTIFS(Elements,C13078,Storung,D13078)</f>
        <v>79</v>
      </c>
      <c r="H13078" s="4"/>
      <c r="I13078" s="4"/>
      <c r="J13078" s="5"/>
    </row>
    <row r="13079" spans="1:10" x14ac:dyDescent="0.25">
      <c r="A13079" s="4">
        <v>44160.493506944447</v>
      </c>
      <c r="B13079" t="str">
        <f t="shared" si="26475"/>
        <v>CONV_ZONE</v>
      </c>
      <c r="C13079">
        <v>8330</v>
      </c>
      <c r="D13079" t="str">
        <f t="shared" si="26448"/>
        <v xml:space="preserve">Zutritt ist erlaubt </v>
      </c>
      <c r="E13079">
        <f t="shared" ref="E13079" si="26566">COUNTIF(Elements,$C13079)</f>
        <v>213</v>
      </c>
      <c r="F13079">
        <f t="shared" ref="F13079" si="26567">COUNTIFS(Elements,C13079,Storung,D13079)</f>
        <v>79</v>
      </c>
      <c r="H13079" s="4"/>
      <c r="I13079" s="4"/>
      <c r="J13079" s="5"/>
    </row>
    <row r="13080" spans="1:10" x14ac:dyDescent="0.25">
      <c r="A13080" s="4">
        <v>44160.118935185186</v>
      </c>
      <c r="B13080" t="str">
        <f t="shared" si="26475"/>
        <v>CONV_ZONE</v>
      </c>
      <c r="C13080">
        <v>8330</v>
      </c>
      <c r="D13080" t="str">
        <f t="shared" si="26448"/>
        <v xml:space="preserve">Zutritt ist erlaubt </v>
      </c>
      <c r="E13080">
        <f t="shared" ref="E13080" si="26568">COUNTIF(Elements,$C13080)</f>
        <v>213</v>
      </c>
      <c r="F13080">
        <f t="shared" ref="F13080" si="26569">COUNTIFS(Elements,C13080,Storung,D13080)</f>
        <v>79</v>
      </c>
      <c r="H13080" s="4"/>
      <c r="I13080" s="4"/>
      <c r="J13080" s="5"/>
    </row>
    <row r="13081" spans="1:10" x14ac:dyDescent="0.25">
      <c r="A13081" s="4">
        <v>44160.116469907407</v>
      </c>
      <c r="B13081" t="str">
        <f t="shared" si="26475"/>
        <v>CONV_ZONE</v>
      </c>
      <c r="C13081">
        <v>8330</v>
      </c>
      <c r="D13081" t="str">
        <f t="shared" si="26448"/>
        <v xml:space="preserve">Zutritt ist erlaubt </v>
      </c>
      <c r="E13081">
        <f t="shared" ref="E13081" si="26570">COUNTIF(Elements,$C13081)</f>
        <v>213</v>
      </c>
      <c r="F13081">
        <f t="shared" ref="F13081" si="26571">COUNTIFS(Elements,C13081,Storung,D13081)</f>
        <v>79</v>
      </c>
      <c r="H13081" s="4"/>
      <c r="I13081" s="4"/>
      <c r="J13081" s="5"/>
    </row>
    <row r="13082" spans="1:10" x14ac:dyDescent="0.25">
      <c r="A13082" s="4">
        <v>44160.101770833331</v>
      </c>
      <c r="B13082" t="str">
        <f t="shared" si="26475"/>
        <v>CONV_ZONE</v>
      </c>
      <c r="C13082">
        <v>8330</v>
      </c>
      <c r="D13082" t="str">
        <f t="shared" si="26448"/>
        <v xml:space="preserve">Zutritt ist erlaubt </v>
      </c>
      <c r="E13082">
        <f t="shared" ref="E13082" si="26572">COUNTIF(Elements,$C13082)</f>
        <v>213</v>
      </c>
      <c r="F13082">
        <f t="shared" ref="F13082" si="26573">COUNTIFS(Elements,C13082,Storung,D13082)</f>
        <v>79</v>
      </c>
      <c r="H13082" s="4"/>
      <c r="I13082" s="4"/>
      <c r="J13082" s="5"/>
    </row>
    <row r="13083" spans="1:10" x14ac:dyDescent="0.25">
      <c r="A13083" s="4">
        <v>44160.098958333336</v>
      </c>
      <c r="B13083" t="str">
        <f t="shared" si="26475"/>
        <v>CONV_ZONE</v>
      </c>
      <c r="C13083">
        <v>8330</v>
      </c>
      <c r="D13083" t="str">
        <f t="shared" si="26448"/>
        <v xml:space="preserve">Zutritt ist erlaubt </v>
      </c>
      <c r="E13083">
        <f t="shared" ref="E13083" si="26574">COUNTIF(Elements,$C13083)</f>
        <v>213</v>
      </c>
      <c r="F13083">
        <f t="shared" ref="F13083" si="26575">COUNTIFS(Elements,C13083,Storung,D13083)</f>
        <v>79</v>
      </c>
      <c r="H13083" s="4"/>
      <c r="I13083" s="4"/>
      <c r="J13083" s="5"/>
    </row>
    <row r="13084" spans="1:10" x14ac:dyDescent="0.25">
      <c r="A13084" s="4">
        <v>44160.091307870367</v>
      </c>
      <c r="B13084" t="str">
        <f t="shared" si="26475"/>
        <v>CONV_ZONE</v>
      </c>
      <c r="C13084">
        <v>8330</v>
      </c>
      <c r="D13084" t="str">
        <f t="shared" si="26448"/>
        <v xml:space="preserve">Zutritt ist erlaubt </v>
      </c>
      <c r="E13084">
        <f t="shared" ref="E13084" si="26576">COUNTIF(Elements,$C13084)</f>
        <v>213</v>
      </c>
      <c r="F13084">
        <f t="shared" ref="F13084" si="26577">COUNTIFS(Elements,C13084,Storung,D13084)</f>
        <v>79</v>
      </c>
      <c r="H13084" s="4"/>
      <c r="I13084" s="4"/>
      <c r="J13084" s="5"/>
    </row>
    <row r="13085" spans="1:10" x14ac:dyDescent="0.25">
      <c r="A13085" s="4">
        <v>44158.20553240741</v>
      </c>
      <c r="B13085" t="str">
        <f t="shared" si="26475"/>
        <v>CONV_ZONE</v>
      </c>
      <c r="C13085">
        <v>8330</v>
      </c>
      <c r="D13085" t="str">
        <f t="shared" ref="D13085:D13148" si="26578">"Zutritt ist erlaubt "</f>
        <v xml:space="preserve">Zutritt ist erlaubt </v>
      </c>
      <c r="E13085">
        <f t="shared" ref="E13085" si="26579">COUNTIF(Elements,$C13085)</f>
        <v>213</v>
      </c>
      <c r="F13085">
        <f t="shared" ref="F13085" si="26580">COUNTIFS(Elements,C13085,Storung,D13085)</f>
        <v>79</v>
      </c>
      <c r="H13085" s="4"/>
      <c r="I13085" s="4"/>
      <c r="J13085" s="5"/>
    </row>
    <row r="13086" spans="1:10" x14ac:dyDescent="0.25">
      <c r="A13086" s="4">
        <v>44158.202627314815</v>
      </c>
      <c r="B13086" t="str">
        <f t="shared" si="26475"/>
        <v>CONV_ZONE</v>
      </c>
      <c r="C13086">
        <v>8330</v>
      </c>
      <c r="D13086" t="str">
        <f t="shared" si="26578"/>
        <v xml:space="preserve">Zutritt ist erlaubt </v>
      </c>
      <c r="E13086">
        <f t="shared" ref="E13086" si="26581">COUNTIF(Elements,$C13086)</f>
        <v>213</v>
      </c>
      <c r="F13086">
        <f t="shared" ref="F13086" si="26582">COUNTIFS(Elements,C13086,Storung,D13086)</f>
        <v>79</v>
      </c>
      <c r="H13086" s="4"/>
      <c r="I13086" s="4"/>
      <c r="J13086" s="5"/>
    </row>
    <row r="13087" spans="1:10" x14ac:dyDescent="0.25">
      <c r="A13087" s="4">
        <v>44158.155277777776</v>
      </c>
      <c r="B13087" t="str">
        <f t="shared" si="26475"/>
        <v>CONV_ZONE</v>
      </c>
      <c r="C13087">
        <v>8330</v>
      </c>
      <c r="D13087" t="str">
        <f t="shared" si="26578"/>
        <v xml:space="preserve">Zutritt ist erlaubt </v>
      </c>
      <c r="E13087">
        <f t="shared" ref="E13087" si="26583">COUNTIF(Elements,$C13087)</f>
        <v>213</v>
      </c>
      <c r="F13087">
        <f t="shared" ref="F13087" si="26584">COUNTIFS(Elements,C13087,Storung,D13087)</f>
        <v>79</v>
      </c>
      <c r="H13087" s="4"/>
      <c r="I13087" s="4"/>
      <c r="J13087" s="5"/>
    </row>
    <row r="13088" spans="1:10" x14ac:dyDescent="0.25">
      <c r="A13088" s="4">
        <v>44158.151018518518</v>
      </c>
      <c r="B13088" t="str">
        <f t="shared" si="26475"/>
        <v>CONV_ZONE</v>
      </c>
      <c r="C13088">
        <v>8330</v>
      </c>
      <c r="D13088" t="str">
        <f t="shared" si="26578"/>
        <v xml:space="preserve">Zutritt ist erlaubt </v>
      </c>
      <c r="E13088">
        <f t="shared" ref="E13088" si="26585">COUNTIF(Elements,$C13088)</f>
        <v>213</v>
      </c>
      <c r="F13088">
        <f t="shared" ref="F13088" si="26586">COUNTIFS(Elements,C13088,Storung,D13088)</f>
        <v>79</v>
      </c>
      <c r="H13088" s="4"/>
      <c r="I13088" s="4"/>
      <c r="J13088" s="5"/>
    </row>
    <row r="13089" spans="1:10" x14ac:dyDescent="0.25">
      <c r="A13089" s="4">
        <v>44158.137604166666</v>
      </c>
      <c r="B13089" t="str">
        <f t="shared" si="26475"/>
        <v>CONV_ZONE</v>
      </c>
      <c r="C13089">
        <v>8330</v>
      </c>
      <c r="D13089" t="str">
        <f t="shared" si="26578"/>
        <v xml:space="preserve">Zutritt ist erlaubt </v>
      </c>
      <c r="E13089">
        <f t="shared" ref="E13089" si="26587">COUNTIF(Elements,$C13089)</f>
        <v>213</v>
      </c>
      <c r="F13089">
        <f t="shared" ref="F13089" si="26588">COUNTIFS(Elements,C13089,Storung,D13089)</f>
        <v>79</v>
      </c>
      <c r="H13089" s="4"/>
      <c r="I13089" s="4"/>
      <c r="J13089" s="5"/>
    </row>
    <row r="13090" spans="1:10" x14ac:dyDescent="0.25">
      <c r="A13090" s="4">
        <v>44157.540173611109</v>
      </c>
      <c r="B13090" t="str">
        <f t="shared" si="26475"/>
        <v>CONV_ZONE</v>
      </c>
      <c r="C13090">
        <v>8330</v>
      </c>
      <c r="D13090" t="str">
        <f t="shared" si="26578"/>
        <v xml:space="preserve">Zutritt ist erlaubt </v>
      </c>
      <c r="E13090">
        <f t="shared" ref="E13090" si="26589">COUNTIF(Elements,$C13090)</f>
        <v>213</v>
      </c>
      <c r="F13090">
        <f t="shared" ref="F13090" si="26590">COUNTIFS(Elements,C13090,Storung,D13090)</f>
        <v>79</v>
      </c>
      <c r="H13090" s="4"/>
      <c r="I13090" s="4"/>
      <c r="J13090" s="5"/>
    </row>
    <row r="13091" spans="1:10" x14ac:dyDescent="0.25">
      <c r="A13091" s="4">
        <v>44157.229826388888</v>
      </c>
      <c r="B13091" t="str">
        <f t="shared" si="26475"/>
        <v>CONV_ZONE</v>
      </c>
      <c r="C13091">
        <v>8330</v>
      </c>
      <c r="D13091" t="str">
        <f t="shared" si="26578"/>
        <v xml:space="preserve">Zutritt ist erlaubt </v>
      </c>
      <c r="E13091">
        <f t="shared" ref="E13091" si="26591">COUNTIF(Elements,$C13091)</f>
        <v>213</v>
      </c>
      <c r="F13091">
        <f t="shared" ref="F13091" si="26592">COUNTIFS(Elements,C13091,Storung,D13091)</f>
        <v>79</v>
      </c>
      <c r="H13091" s="4"/>
      <c r="I13091" s="4"/>
      <c r="J13091" s="5"/>
    </row>
    <row r="13092" spans="1:10" x14ac:dyDescent="0.25">
      <c r="A13092" s="4">
        <v>44157.19458333333</v>
      </c>
      <c r="B13092" t="str">
        <f t="shared" si="26475"/>
        <v>CONV_ZONE</v>
      </c>
      <c r="C13092">
        <v>8330</v>
      </c>
      <c r="D13092" t="str">
        <f t="shared" si="26578"/>
        <v xml:space="preserve">Zutritt ist erlaubt </v>
      </c>
      <c r="E13092">
        <f t="shared" ref="E13092" si="26593">COUNTIF(Elements,$C13092)</f>
        <v>213</v>
      </c>
      <c r="F13092">
        <f t="shared" ref="F13092" si="26594">COUNTIFS(Elements,C13092,Storung,D13092)</f>
        <v>79</v>
      </c>
      <c r="H13092" s="4"/>
      <c r="I13092" s="4"/>
      <c r="J13092" s="5"/>
    </row>
    <row r="13093" spans="1:10" x14ac:dyDescent="0.25">
      <c r="A13093" s="4">
        <v>44157.192476851851</v>
      </c>
      <c r="B13093" t="str">
        <f t="shared" si="26475"/>
        <v>CONV_ZONE</v>
      </c>
      <c r="C13093">
        <v>8330</v>
      </c>
      <c r="D13093" t="str">
        <f t="shared" si="26578"/>
        <v xml:space="preserve">Zutritt ist erlaubt </v>
      </c>
      <c r="E13093">
        <f t="shared" ref="E13093" si="26595">COUNTIF(Elements,$C13093)</f>
        <v>213</v>
      </c>
      <c r="F13093">
        <f t="shared" ref="F13093" si="26596">COUNTIFS(Elements,C13093,Storung,D13093)</f>
        <v>79</v>
      </c>
      <c r="H13093" s="4"/>
      <c r="I13093" s="4"/>
      <c r="J13093" s="5"/>
    </row>
    <row r="13094" spans="1:10" x14ac:dyDescent="0.25">
      <c r="A13094" s="4">
        <v>44156.567337962966</v>
      </c>
      <c r="B13094" t="str">
        <f t="shared" si="26475"/>
        <v>CONV_ZONE</v>
      </c>
      <c r="C13094">
        <v>8330</v>
      </c>
      <c r="D13094" t="str">
        <f t="shared" si="26578"/>
        <v xml:space="preserve">Zutritt ist erlaubt </v>
      </c>
      <c r="E13094">
        <f t="shared" ref="E13094" si="26597">COUNTIF(Elements,$C13094)</f>
        <v>213</v>
      </c>
      <c r="F13094">
        <f t="shared" ref="F13094" si="26598">COUNTIFS(Elements,C13094,Storung,D13094)</f>
        <v>79</v>
      </c>
      <c r="H13094" s="4"/>
      <c r="I13094" s="4"/>
      <c r="J13094" s="5"/>
    </row>
    <row r="13095" spans="1:10" x14ac:dyDescent="0.25">
      <c r="A13095" s="4">
        <v>44156.561481481483</v>
      </c>
      <c r="B13095" t="str">
        <f t="shared" si="26475"/>
        <v>CONV_ZONE</v>
      </c>
      <c r="C13095">
        <v>8330</v>
      </c>
      <c r="D13095" t="str">
        <f t="shared" si="26578"/>
        <v xml:space="preserve">Zutritt ist erlaubt </v>
      </c>
      <c r="E13095">
        <f t="shared" ref="E13095" si="26599">COUNTIF(Elements,$C13095)</f>
        <v>213</v>
      </c>
      <c r="F13095">
        <f t="shared" ref="F13095" si="26600">COUNTIFS(Elements,C13095,Storung,D13095)</f>
        <v>79</v>
      </c>
      <c r="H13095" s="4"/>
      <c r="I13095" s="4"/>
      <c r="J13095" s="5"/>
    </row>
    <row r="13096" spans="1:10" x14ac:dyDescent="0.25">
      <c r="A13096" s="4">
        <v>44156.206724537034</v>
      </c>
      <c r="B13096" t="str">
        <f t="shared" si="26475"/>
        <v>CONV_ZONE</v>
      </c>
      <c r="C13096">
        <v>8330</v>
      </c>
      <c r="D13096" t="str">
        <f t="shared" si="26578"/>
        <v xml:space="preserve">Zutritt ist erlaubt </v>
      </c>
      <c r="E13096">
        <f t="shared" ref="E13096" si="26601">COUNTIF(Elements,$C13096)</f>
        <v>213</v>
      </c>
      <c r="F13096">
        <f t="shared" ref="F13096" si="26602">COUNTIFS(Elements,C13096,Storung,D13096)</f>
        <v>79</v>
      </c>
      <c r="H13096" s="4"/>
      <c r="I13096" s="4"/>
      <c r="J13096" s="5"/>
    </row>
    <row r="13097" spans="1:10" x14ac:dyDescent="0.25">
      <c r="A13097" s="4">
        <v>44155.929456018515</v>
      </c>
      <c r="B13097" t="str">
        <f t="shared" si="26475"/>
        <v>CONV_ZONE</v>
      </c>
      <c r="C13097">
        <v>8330</v>
      </c>
      <c r="D13097" t="str">
        <f t="shared" si="26578"/>
        <v xml:space="preserve">Zutritt ist erlaubt </v>
      </c>
      <c r="E13097">
        <f t="shared" ref="E13097" si="26603">COUNTIF(Elements,$C13097)</f>
        <v>213</v>
      </c>
      <c r="F13097">
        <f t="shared" ref="F13097" si="26604">COUNTIFS(Elements,C13097,Storung,D13097)</f>
        <v>79</v>
      </c>
      <c r="H13097" s="4"/>
      <c r="I13097" s="4"/>
      <c r="J13097" s="5"/>
    </row>
    <row r="13098" spans="1:10" x14ac:dyDescent="0.25">
      <c r="A13098" s="4">
        <v>44155.695902777778</v>
      </c>
      <c r="B13098" t="str">
        <f t="shared" ref="B13098:B13161" si="26605">"CONV_ZONE"</f>
        <v>CONV_ZONE</v>
      </c>
      <c r="C13098">
        <v>8330</v>
      </c>
      <c r="D13098" t="str">
        <f t="shared" si="26578"/>
        <v xml:space="preserve">Zutritt ist erlaubt </v>
      </c>
      <c r="E13098">
        <f t="shared" ref="E13098" si="26606">COUNTIF(Elements,$C13098)</f>
        <v>213</v>
      </c>
      <c r="F13098">
        <f t="shared" ref="F13098" si="26607">COUNTIFS(Elements,C13098,Storung,D13098)</f>
        <v>79</v>
      </c>
      <c r="H13098" s="4"/>
      <c r="I13098" s="4"/>
      <c r="J13098" s="5"/>
    </row>
    <row r="13099" spans="1:10" x14ac:dyDescent="0.25">
      <c r="A13099" s="4">
        <v>44155.649085648147</v>
      </c>
      <c r="B13099" t="str">
        <f t="shared" si="26605"/>
        <v>CONV_ZONE</v>
      </c>
      <c r="C13099">
        <v>8330</v>
      </c>
      <c r="D13099" t="str">
        <f t="shared" si="26578"/>
        <v xml:space="preserve">Zutritt ist erlaubt </v>
      </c>
      <c r="E13099">
        <f t="shared" ref="E13099" si="26608">COUNTIF(Elements,$C13099)</f>
        <v>213</v>
      </c>
      <c r="F13099">
        <f t="shared" ref="F13099" si="26609">COUNTIFS(Elements,C13099,Storung,D13099)</f>
        <v>79</v>
      </c>
      <c r="H13099" s="4"/>
      <c r="I13099" s="4"/>
      <c r="J13099" s="5"/>
    </row>
    <row r="13100" spans="1:10" x14ac:dyDescent="0.25">
      <c r="A13100" s="4">
        <v>44155.281215277777</v>
      </c>
      <c r="B13100" t="str">
        <f t="shared" si="26605"/>
        <v>CONV_ZONE</v>
      </c>
      <c r="C13100">
        <v>8330</v>
      </c>
      <c r="D13100" t="str">
        <f t="shared" si="26578"/>
        <v xml:space="preserve">Zutritt ist erlaubt </v>
      </c>
      <c r="E13100">
        <f t="shared" ref="E13100" si="26610">COUNTIF(Elements,$C13100)</f>
        <v>213</v>
      </c>
      <c r="F13100">
        <f t="shared" ref="F13100" si="26611">COUNTIFS(Elements,C13100,Storung,D13100)</f>
        <v>79</v>
      </c>
      <c r="H13100" s="4"/>
      <c r="I13100" s="4"/>
      <c r="J13100" s="5"/>
    </row>
    <row r="13101" spans="1:10" x14ac:dyDescent="0.25">
      <c r="A13101" s="4">
        <v>44155.279861111114</v>
      </c>
      <c r="B13101" t="str">
        <f t="shared" si="26605"/>
        <v>CONV_ZONE</v>
      </c>
      <c r="C13101">
        <v>8330</v>
      </c>
      <c r="D13101" t="str">
        <f t="shared" si="26578"/>
        <v xml:space="preserve">Zutritt ist erlaubt </v>
      </c>
      <c r="E13101">
        <f t="shared" ref="E13101" si="26612">COUNTIF(Elements,$C13101)</f>
        <v>213</v>
      </c>
      <c r="F13101">
        <f t="shared" ref="F13101" si="26613">COUNTIFS(Elements,C13101,Storung,D13101)</f>
        <v>79</v>
      </c>
      <c r="H13101" s="4"/>
      <c r="I13101" s="4"/>
      <c r="J13101" s="5"/>
    </row>
    <row r="13102" spans="1:10" x14ac:dyDescent="0.25">
      <c r="A13102" s="4">
        <v>44155.201550925929</v>
      </c>
      <c r="B13102" t="str">
        <f t="shared" si="26605"/>
        <v>CONV_ZONE</v>
      </c>
      <c r="C13102">
        <v>8330</v>
      </c>
      <c r="D13102" t="str">
        <f t="shared" si="26578"/>
        <v xml:space="preserve">Zutritt ist erlaubt </v>
      </c>
      <c r="E13102">
        <f t="shared" ref="E13102" si="26614">COUNTIF(Elements,$C13102)</f>
        <v>213</v>
      </c>
      <c r="F13102">
        <f t="shared" ref="F13102" si="26615">COUNTIFS(Elements,C13102,Storung,D13102)</f>
        <v>79</v>
      </c>
      <c r="H13102" s="4"/>
      <c r="I13102" s="4"/>
      <c r="J13102" s="5"/>
    </row>
    <row r="13103" spans="1:10" x14ac:dyDescent="0.25">
      <c r="A13103" s="4">
        <v>44155.200567129628</v>
      </c>
      <c r="B13103" t="str">
        <f t="shared" si="26605"/>
        <v>CONV_ZONE</v>
      </c>
      <c r="C13103">
        <v>8330</v>
      </c>
      <c r="D13103" t="str">
        <f t="shared" si="26578"/>
        <v xml:space="preserve">Zutritt ist erlaubt </v>
      </c>
      <c r="E13103">
        <f t="shared" ref="E13103" si="26616">COUNTIF(Elements,$C13103)</f>
        <v>213</v>
      </c>
      <c r="F13103">
        <f t="shared" ref="F13103" si="26617">COUNTIFS(Elements,C13103,Storung,D13103)</f>
        <v>79</v>
      </c>
      <c r="H13103" s="4"/>
      <c r="I13103" s="4"/>
      <c r="J13103" s="5"/>
    </row>
    <row r="13104" spans="1:10" x14ac:dyDescent="0.25">
      <c r="A13104" s="4">
        <v>44155.199270833335</v>
      </c>
      <c r="B13104" t="str">
        <f t="shared" si="26605"/>
        <v>CONV_ZONE</v>
      </c>
      <c r="C13104">
        <v>8330</v>
      </c>
      <c r="D13104" t="str">
        <f t="shared" si="26578"/>
        <v xml:space="preserve">Zutritt ist erlaubt </v>
      </c>
      <c r="E13104">
        <f t="shared" ref="E13104" si="26618">COUNTIF(Elements,$C13104)</f>
        <v>213</v>
      </c>
      <c r="F13104">
        <f t="shared" ref="F13104" si="26619">COUNTIFS(Elements,C13104,Storung,D13104)</f>
        <v>79</v>
      </c>
      <c r="H13104" s="4"/>
      <c r="I13104" s="4"/>
      <c r="J13104" s="5"/>
    </row>
    <row r="13105" spans="1:10" x14ac:dyDescent="0.25">
      <c r="A13105" s="4">
        <v>44154.957280092596</v>
      </c>
      <c r="B13105" t="str">
        <f t="shared" si="26605"/>
        <v>CONV_ZONE</v>
      </c>
      <c r="C13105">
        <v>8330</v>
      </c>
      <c r="D13105" t="str">
        <f t="shared" si="26578"/>
        <v xml:space="preserve">Zutritt ist erlaubt </v>
      </c>
      <c r="E13105">
        <f t="shared" ref="E13105" si="26620">COUNTIF(Elements,$C13105)</f>
        <v>213</v>
      </c>
      <c r="F13105">
        <f t="shared" ref="F13105" si="26621">COUNTIFS(Elements,C13105,Storung,D13105)</f>
        <v>79</v>
      </c>
      <c r="H13105" s="4"/>
      <c r="I13105" s="4"/>
      <c r="J13105" s="5"/>
    </row>
    <row r="13106" spans="1:10" x14ac:dyDescent="0.25">
      <c r="A13106" s="4">
        <v>44154.955312500002</v>
      </c>
      <c r="B13106" t="str">
        <f t="shared" si="26605"/>
        <v>CONV_ZONE</v>
      </c>
      <c r="C13106">
        <v>8330</v>
      </c>
      <c r="D13106" t="str">
        <f t="shared" si="26578"/>
        <v xml:space="preserve">Zutritt ist erlaubt </v>
      </c>
      <c r="E13106">
        <f t="shared" ref="E13106" si="26622">COUNTIF(Elements,$C13106)</f>
        <v>213</v>
      </c>
      <c r="F13106">
        <f t="shared" ref="F13106" si="26623">COUNTIFS(Elements,C13106,Storung,D13106)</f>
        <v>79</v>
      </c>
      <c r="H13106" s="4"/>
      <c r="I13106" s="4"/>
      <c r="J13106" s="5"/>
    </row>
    <row r="13107" spans="1:10" x14ac:dyDescent="0.25">
      <c r="A13107" s="4">
        <v>44154.643495370372</v>
      </c>
      <c r="B13107" t="str">
        <f t="shared" si="26605"/>
        <v>CONV_ZONE</v>
      </c>
      <c r="C13107">
        <v>8330</v>
      </c>
      <c r="D13107" t="str">
        <f t="shared" si="26578"/>
        <v xml:space="preserve">Zutritt ist erlaubt </v>
      </c>
      <c r="E13107">
        <f t="shared" ref="E13107" si="26624">COUNTIF(Elements,$C13107)</f>
        <v>213</v>
      </c>
      <c r="F13107">
        <f t="shared" ref="F13107" si="26625">COUNTIFS(Elements,C13107,Storung,D13107)</f>
        <v>79</v>
      </c>
      <c r="H13107" s="4"/>
      <c r="I13107" s="4"/>
      <c r="J13107" s="5"/>
    </row>
    <row r="13108" spans="1:10" x14ac:dyDescent="0.25">
      <c r="A13108" s="4">
        <v>44154.636574074073</v>
      </c>
      <c r="B13108" t="str">
        <f t="shared" si="26605"/>
        <v>CONV_ZONE</v>
      </c>
      <c r="C13108">
        <v>8330</v>
      </c>
      <c r="D13108" t="str">
        <f t="shared" si="26578"/>
        <v xml:space="preserve">Zutritt ist erlaubt </v>
      </c>
      <c r="E13108">
        <f t="shared" ref="E13108" si="26626">COUNTIF(Elements,$C13108)</f>
        <v>213</v>
      </c>
      <c r="F13108">
        <f t="shared" ref="F13108" si="26627">COUNTIFS(Elements,C13108,Storung,D13108)</f>
        <v>79</v>
      </c>
      <c r="H13108" s="4"/>
      <c r="I13108" s="4"/>
      <c r="J13108" s="5"/>
    </row>
    <row r="13109" spans="1:10" x14ac:dyDescent="0.25">
      <c r="A13109" s="4">
        <v>44154.520312499997</v>
      </c>
      <c r="B13109" t="str">
        <f t="shared" si="26605"/>
        <v>CONV_ZONE</v>
      </c>
      <c r="C13109">
        <v>8330</v>
      </c>
      <c r="D13109" t="str">
        <f t="shared" si="26578"/>
        <v xml:space="preserve">Zutritt ist erlaubt </v>
      </c>
      <c r="E13109">
        <f t="shared" ref="E13109" si="26628">COUNTIF(Elements,$C13109)</f>
        <v>213</v>
      </c>
      <c r="F13109">
        <f t="shared" ref="F13109" si="26629">COUNTIFS(Elements,C13109,Storung,D13109)</f>
        <v>79</v>
      </c>
      <c r="H13109" s="4"/>
      <c r="I13109" s="4"/>
      <c r="J13109" s="5"/>
    </row>
    <row r="13110" spans="1:10" x14ac:dyDescent="0.25">
      <c r="A13110" s="4">
        <v>44154.519560185188</v>
      </c>
      <c r="B13110" t="str">
        <f t="shared" si="26605"/>
        <v>CONV_ZONE</v>
      </c>
      <c r="C13110">
        <v>8330</v>
      </c>
      <c r="D13110" t="str">
        <f t="shared" si="26578"/>
        <v xml:space="preserve">Zutritt ist erlaubt </v>
      </c>
      <c r="E13110">
        <f t="shared" ref="E13110" si="26630">COUNTIF(Elements,$C13110)</f>
        <v>213</v>
      </c>
      <c r="F13110">
        <f t="shared" ref="F13110" si="26631">COUNTIFS(Elements,C13110,Storung,D13110)</f>
        <v>79</v>
      </c>
      <c r="H13110" s="4"/>
      <c r="I13110" s="4"/>
      <c r="J13110" s="5"/>
    </row>
    <row r="13111" spans="1:10" x14ac:dyDescent="0.25">
      <c r="A13111" s="4">
        <v>44153.343368055554</v>
      </c>
      <c r="B13111" t="str">
        <f t="shared" si="26605"/>
        <v>CONV_ZONE</v>
      </c>
      <c r="C13111">
        <v>8330</v>
      </c>
      <c r="D13111" t="str">
        <f t="shared" si="26578"/>
        <v xml:space="preserve">Zutritt ist erlaubt </v>
      </c>
      <c r="E13111">
        <f t="shared" ref="E13111" si="26632">COUNTIF(Elements,$C13111)</f>
        <v>213</v>
      </c>
      <c r="F13111">
        <f t="shared" ref="F13111" si="26633">COUNTIFS(Elements,C13111,Storung,D13111)</f>
        <v>79</v>
      </c>
      <c r="H13111" s="4"/>
      <c r="I13111" s="4"/>
      <c r="J13111" s="5"/>
    </row>
    <row r="13112" spans="1:10" x14ac:dyDescent="0.25">
      <c r="A13112" s="4">
        <v>44153.335300925923</v>
      </c>
      <c r="B13112" t="str">
        <f t="shared" si="26605"/>
        <v>CONV_ZONE</v>
      </c>
      <c r="C13112">
        <v>8330</v>
      </c>
      <c r="D13112" t="str">
        <f t="shared" si="26578"/>
        <v xml:space="preserve">Zutritt ist erlaubt </v>
      </c>
      <c r="E13112">
        <f t="shared" ref="E13112" si="26634">COUNTIF(Elements,$C13112)</f>
        <v>213</v>
      </c>
      <c r="F13112">
        <f t="shared" ref="F13112" si="26635">COUNTIFS(Elements,C13112,Storung,D13112)</f>
        <v>79</v>
      </c>
      <c r="H13112" s="4"/>
      <c r="I13112" s="4"/>
      <c r="J13112" s="5"/>
    </row>
    <row r="13113" spans="1:10" x14ac:dyDescent="0.25">
      <c r="A13113" s="4">
        <v>44153.326331018521</v>
      </c>
      <c r="B13113" t="str">
        <f t="shared" si="26605"/>
        <v>CONV_ZONE</v>
      </c>
      <c r="C13113">
        <v>8330</v>
      </c>
      <c r="D13113" t="str">
        <f t="shared" si="26578"/>
        <v xml:space="preserve">Zutritt ist erlaubt </v>
      </c>
      <c r="E13113">
        <f t="shared" ref="E13113" si="26636">COUNTIF(Elements,$C13113)</f>
        <v>213</v>
      </c>
      <c r="F13113">
        <f t="shared" ref="F13113" si="26637">COUNTIFS(Elements,C13113,Storung,D13113)</f>
        <v>79</v>
      </c>
      <c r="H13113" s="4"/>
      <c r="I13113" s="4"/>
      <c r="J13113" s="5"/>
    </row>
    <row r="13114" spans="1:10" x14ac:dyDescent="0.25">
      <c r="A13114" s="4">
        <v>44153.304560185185</v>
      </c>
      <c r="B13114" t="str">
        <f t="shared" si="26605"/>
        <v>CONV_ZONE</v>
      </c>
      <c r="C13114">
        <v>8330</v>
      </c>
      <c r="D13114" t="str">
        <f t="shared" si="26578"/>
        <v xml:space="preserve">Zutritt ist erlaubt </v>
      </c>
      <c r="E13114">
        <f t="shared" ref="E13114" si="26638">COUNTIF(Elements,$C13114)</f>
        <v>213</v>
      </c>
      <c r="F13114">
        <f t="shared" ref="F13114" si="26639">COUNTIFS(Elements,C13114,Storung,D13114)</f>
        <v>79</v>
      </c>
      <c r="H13114" s="4"/>
      <c r="I13114" s="4"/>
      <c r="J13114" s="5"/>
    </row>
    <row r="13115" spans="1:10" x14ac:dyDescent="0.25">
      <c r="A13115" s="4">
        <v>44153.226689814815</v>
      </c>
      <c r="B13115" t="str">
        <f t="shared" si="26605"/>
        <v>CONV_ZONE</v>
      </c>
      <c r="C13115">
        <v>8330</v>
      </c>
      <c r="D13115" t="str">
        <f t="shared" si="26578"/>
        <v xml:space="preserve">Zutritt ist erlaubt </v>
      </c>
      <c r="E13115">
        <f t="shared" ref="E13115" si="26640">COUNTIF(Elements,$C13115)</f>
        <v>213</v>
      </c>
      <c r="F13115">
        <f t="shared" ref="F13115" si="26641">COUNTIFS(Elements,C13115,Storung,D13115)</f>
        <v>79</v>
      </c>
      <c r="H13115" s="4"/>
      <c r="I13115" s="4"/>
      <c r="J13115" s="5"/>
    </row>
    <row r="13116" spans="1:10" x14ac:dyDescent="0.25">
      <c r="A13116" s="4">
        <v>44153.225775462961</v>
      </c>
      <c r="B13116" t="str">
        <f t="shared" si="26605"/>
        <v>CONV_ZONE</v>
      </c>
      <c r="C13116">
        <v>8330</v>
      </c>
      <c r="D13116" t="str">
        <f t="shared" si="26578"/>
        <v xml:space="preserve">Zutritt ist erlaubt </v>
      </c>
      <c r="E13116">
        <f t="shared" ref="E13116" si="26642">COUNTIF(Elements,$C13116)</f>
        <v>213</v>
      </c>
      <c r="F13116">
        <f t="shared" ref="F13116" si="26643">COUNTIFS(Elements,C13116,Storung,D13116)</f>
        <v>79</v>
      </c>
      <c r="H13116" s="4"/>
      <c r="I13116" s="4"/>
      <c r="J13116" s="5"/>
    </row>
    <row r="13117" spans="1:10" x14ac:dyDescent="0.25">
      <c r="A13117" s="4">
        <v>44152.642835648148</v>
      </c>
      <c r="B13117" t="str">
        <f t="shared" si="26605"/>
        <v>CONV_ZONE</v>
      </c>
      <c r="C13117">
        <v>8330</v>
      </c>
      <c r="D13117" t="str">
        <f t="shared" si="26578"/>
        <v xml:space="preserve">Zutritt ist erlaubt </v>
      </c>
      <c r="E13117">
        <f t="shared" ref="E13117" si="26644">COUNTIF(Elements,$C13117)</f>
        <v>213</v>
      </c>
      <c r="F13117">
        <f t="shared" ref="F13117" si="26645">COUNTIFS(Elements,C13117,Storung,D13117)</f>
        <v>79</v>
      </c>
      <c r="H13117" s="4"/>
      <c r="I13117" s="4"/>
      <c r="J13117" s="5"/>
    </row>
    <row r="13118" spans="1:10" x14ac:dyDescent="0.25">
      <c r="A13118" s="4">
        <v>44152.608657407407</v>
      </c>
      <c r="B13118" t="str">
        <f t="shared" si="26605"/>
        <v>CONV_ZONE</v>
      </c>
      <c r="C13118">
        <v>8330</v>
      </c>
      <c r="D13118" t="str">
        <f t="shared" si="26578"/>
        <v xml:space="preserve">Zutritt ist erlaubt </v>
      </c>
      <c r="E13118">
        <f t="shared" ref="E13118" si="26646">COUNTIF(Elements,$C13118)</f>
        <v>213</v>
      </c>
      <c r="F13118">
        <f t="shared" ref="F13118" si="26647">COUNTIFS(Elements,C13118,Storung,D13118)</f>
        <v>79</v>
      </c>
      <c r="H13118" s="4"/>
      <c r="I13118" s="4"/>
      <c r="J13118" s="5"/>
    </row>
    <row r="13119" spans="1:10" x14ac:dyDescent="0.25">
      <c r="A13119" s="4">
        <v>44152.593032407407</v>
      </c>
      <c r="B13119" t="str">
        <f t="shared" si="26605"/>
        <v>CONV_ZONE</v>
      </c>
      <c r="C13119">
        <v>8330</v>
      </c>
      <c r="D13119" t="str">
        <f t="shared" si="26578"/>
        <v xml:space="preserve">Zutritt ist erlaubt </v>
      </c>
      <c r="E13119">
        <f t="shared" ref="E13119" si="26648">COUNTIF(Elements,$C13119)</f>
        <v>213</v>
      </c>
      <c r="F13119">
        <f t="shared" ref="F13119" si="26649">COUNTIFS(Elements,C13119,Storung,D13119)</f>
        <v>79</v>
      </c>
      <c r="H13119" s="4"/>
      <c r="I13119" s="4"/>
      <c r="J13119" s="5"/>
    </row>
    <row r="13120" spans="1:10" x14ac:dyDescent="0.25">
      <c r="A13120" s="4">
        <v>44152.429201388892</v>
      </c>
      <c r="B13120" t="str">
        <f t="shared" si="26605"/>
        <v>CONV_ZONE</v>
      </c>
      <c r="C13120">
        <v>8330</v>
      </c>
      <c r="D13120" t="str">
        <f t="shared" si="26578"/>
        <v xml:space="preserve">Zutritt ist erlaubt </v>
      </c>
      <c r="E13120">
        <f t="shared" ref="E13120" si="26650">COUNTIF(Elements,$C13120)</f>
        <v>213</v>
      </c>
      <c r="F13120">
        <f t="shared" ref="F13120" si="26651">COUNTIFS(Elements,C13120,Storung,D13120)</f>
        <v>79</v>
      </c>
      <c r="H13120" s="4"/>
      <c r="I13120" s="4"/>
      <c r="J13120" s="5"/>
    </row>
    <row r="13121" spans="1:10" x14ac:dyDescent="0.25">
      <c r="A13121" s="4">
        <v>44152.417199074072</v>
      </c>
      <c r="B13121" t="str">
        <f t="shared" si="26605"/>
        <v>CONV_ZONE</v>
      </c>
      <c r="C13121">
        <v>8330</v>
      </c>
      <c r="D13121" t="str">
        <f t="shared" si="26578"/>
        <v xml:space="preserve">Zutritt ist erlaubt </v>
      </c>
      <c r="E13121">
        <f t="shared" ref="E13121" si="26652">COUNTIF(Elements,$C13121)</f>
        <v>213</v>
      </c>
      <c r="F13121">
        <f t="shared" ref="F13121" si="26653">COUNTIFS(Elements,C13121,Storung,D13121)</f>
        <v>79</v>
      </c>
      <c r="H13121" s="4"/>
      <c r="I13121" s="4"/>
      <c r="J13121" s="5"/>
    </row>
    <row r="13122" spans="1:10" x14ac:dyDescent="0.25">
      <c r="A13122" s="4">
        <v>44152.411053240743</v>
      </c>
      <c r="B13122" t="str">
        <f t="shared" si="26605"/>
        <v>CONV_ZONE</v>
      </c>
      <c r="C13122">
        <v>8330</v>
      </c>
      <c r="D13122" t="str">
        <f t="shared" si="26578"/>
        <v xml:space="preserve">Zutritt ist erlaubt </v>
      </c>
      <c r="E13122">
        <f t="shared" ref="E13122" si="26654">COUNTIF(Elements,$C13122)</f>
        <v>213</v>
      </c>
      <c r="F13122">
        <f t="shared" ref="F13122" si="26655">COUNTIFS(Elements,C13122,Storung,D13122)</f>
        <v>79</v>
      </c>
      <c r="H13122" s="4"/>
      <c r="I13122" s="4"/>
      <c r="J13122" s="5"/>
    </row>
    <row r="13123" spans="1:10" x14ac:dyDescent="0.25">
      <c r="A13123" s="4">
        <v>44152.341851851852</v>
      </c>
      <c r="B13123" t="str">
        <f t="shared" si="26605"/>
        <v>CONV_ZONE</v>
      </c>
      <c r="C13123">
        <v>8330</v>
      </c>
      <c r="D13123" t="str">
        <f t="shared" si="26578"/>
        <v xml:space="preserve">Zutritt ist erlaubt </v>
      </c>
      <c r="E13123">
        <f t="shared" ref="E13123" si="26656">COUNTIF(Elements,$C13123)</f>
        <v>213</v>
      </c>
      <c r="F13123">
        <f t="shared" ref="F13123" si="26657">COUNTIFS(Elements,C13123,Storung,D13123)</f>
        <v>79</v>
      </c>
      <c r="H13123" s="4"/>
      <c r="I13123" s="4"/>
      <c r="J13123" s="5"/>
    </row>
    <row r="13124" spans="1:10" x14ac:dyDescent="0.25">
      <c r="A13124" s="4">
        <v>44152.332835648151</v>
      </c>
      <c r="B13124" t="str">
        <f t="shared" si="26605"/>
        <v>CONV_ZONE</v>
      </c>
      <c r="C13124">
        <v>8330</v>
      </c>
      <c r="D13124" t="str">
        <f t="shared" si="26578"/>
        <v xml:space="preserve">Zutritt ist erlaubt </v>
      </c>
      <c r="E13124">
        <f t="shared" ref="E13124" si="26658">COUNTIF(Elements,$C13124)</f>
        <v>213</v>
      </c>
      <c r="F13124">
        <f t="shared" ref="F13124" si="26659">COUNTIFS(Elements,C13124,Storung,D13124)</f>
        <v>79</v>
      </c>
      <c r="H13124" s="4"/>
      <c r="I13124" s="4"/>
      <c r="J13124" s="5"/>
    </row>
    <row r="13125" spans="1:10" x14ac:dyDescent="0.25">
      <c r="A13125" s="4">
        <v>44152.330011574071</v>
      </c>
      <c r="B13125" t="str">
        <f t="shared" si="26605"/>
        <v>CONV_ZONE</v>
      </c>
      <c r="C13125">
        <v>8330</v>
      </c>
      <c r="D13125" t="str">
        <f t="shared" si="26578"/>
        <v xml:space="preserve">Zutritt ist erlaubt </v>
      </c>
      <c r="E13125">
        <f t="shared" ref="E13125" si="26660">COUNTIF(Elements,$C13125)</f>
        <v>213</v>
      </c>
      <c r="F13125">
        <f t="shared" ref="F13125" si="26661">COUNTIFS(Elements,C13125,Storung,D13125)</f>
        <v>79</v>
      </c>
      <c r="H13125" s="4"/>
      <c r="I13125" s="4"/>
      <c r="J13125" s="5"/>
    </row>
    <row r="13126" spans="1:10" x14ac:dyDescent="0.25">
      <c r="A13126" s="4">
        <v>44152.311782407407</v>
      </c>
      <c r="B13126" t="str">
        <f t="shared" si="26605"/>
        <v>CONV_ZONE</v>
      </c>
      <c r="C13126">
        <v>8330</v>
      </c>
      <c r="D13126" t="str">
        <f t="shared" si="26578"/>
        <v xml:space="preserve">Zutritt ist erlaubt </v>
      </c>
      <c r="E13126">
        <f t="shared" ref="E13126" si="26662">COUNTIF(Elements,$C13126)</f>
        <v>213</v>
      </c>
      <c r="F13126">
        <f t="shared" ref="F13126" si="26663">COUNTIFS(Elements,C13126,Storung,D13126)</f>
        <v>79</v>
      </c>
      <c r="H13126" s="4"/>
      <c r="I13126" s="4"/>
      <c r="J13126" s="5"/>
    </row>
    <row r="13127" spans="1:10" x14ac:dyDescent="0.25">
      <c r="A13127" s="4">
        <v>44152.268206018518</v>
      </c>
      <c r="B13127" t="str">
        <f t="shared" si="26605"/>
        <v>CONV_ZONE</v>
      </c>
      <c r="C13127">
        <v>8330</v>
      </c>
      <c r="D13127" t="str">
        <f t="shared" si="26578"/>
        <v xml:space="preserve">Zutritt ist erlaubt </v>
      </c>
      <c r="E13127">
        <f t="shared" ref="E13127" si="26664">COUNTIF(Elements,$C13127)</f>
        <v>213</v>
      </c>
      <c r="F13127">
        <f t="shared" ref="F13127" si="26665">COUNTIFS(Elements,C13127,Storung,D13127)</f>
        <v>79</v>
      </c>
      <c r="H13127" s="4"/>
      <c r="I13127" s="4"/>
      <c r="J13127" s="5"/>
    </row>
    <row r="13128" spans="1:10" x14ac:dyDescent="0.25">
      <c r="A13128" s="4">
        <v>44152.113437499997</v>
      </c>
      <c r="B13128" t="str">
        <f t="shared" si="26605"/>
        <v>CONV_ZONE</v>
      </c>
      <c r="C13128">
        <v>8330</v>
      </c>
      <c r="D13128" t="str">
        <f t="shared" si="26578"/>
        <v xml:space="preserve">Zutritt ist erlaubt </v>
      </c>
      <c r="E13128">
        <f t="shared" ref="E13128" si="26666">COUNTIF(Elements,$C13128)</f>
        <v>213</v>
      </c>
      <c r="F13128">
        <f t="shared" ref="F13128" si="26667">COUNTIFS(Elements,C13128,Storung,D13128)</f>
        <v>79</v>
      </c>
      <c r="H13128" s="4"/>
      <c r="I13128" s="4"/>
      <c r="J13128" s="5"/>
    </row>
    <row r="13129" spans="1:10" x14ac:dyDescent="0.25">
      <c r="A13129" s="4">
        <v>44152.111805555556</v>
      </c>
      <c r="B13129" t="str">
        <f t="shared" si="26605"/>
        <v>CONV_ZONE</v>
      </c>
      <c r="C13129">
        <v>8330</v>
      </c>
      <c r="D13129" t="str">
        <f t="shared" si="26578"/>
        <v xml:space="preserve">Zutritt ist erlaubt </v>
      </c>
      <c r="E13129">
        <f t="shared" ref="E13129" si="26668">COUNTIF(Elements,$C13129)</f>
        <v>213</v>
      </c>
      <c r="F13129">
        <f t="shared" ref="F13129" si="26669">COUNTIFS(Elements,C13129,Storung,D13129)</f>
        <v>79</v>
      </c>
      <c r="H13129" s="4"/>
      <c r="I13129" s="4"/>
      <c r="J13129" s="5"/>
    </row>
    <row r="13130" spans="1:10" x14ac:dyDescent="0.25">
      <c r="A13130" s="4">
        <v>44152.107037037036</v>
      </c>
      <c r="B13130" t="str">
        <f t="shared" si="26605"/>
        <v>CONV_ZONE</v>
      </c>
      <c r="C13130">
        <v>8330</v>
      </c>
      <c r="D13130" t="str">
        <f t="shared" si="26578"/>
        <v xml:space="preserve">Zutritt ist erlaubt </v>
      </c>
      <c r="E13130">
        <f t="shared" ref="E13130" si="26670">COUNTIF(Elements,$C13130)</f>
        <v>213</v>
      </c>
      <c r="F13130">
        <f t="shared" ref="F13130" si="26671">COUNTIFS(Elements,C13130,Storung,D13130)</f>
        <v>79</v>
      </c>
      <c r="H13130" s="4"/>
      <c r="I13130" s="4"/>
      <c r="J13130" s="5"/>
    </row>
    <row r="13131" spans="1:10" x14ac:dyDescent="0.25">
      <c r="A13131" s="4">
        <v>44152.106041666666</v>
      </c>
      <c r="B13131" t="str">
        <f t="shared" si="26605"/>
        <v>CONV_ZONE</v>
      </c>
      <c r="C13131">
        <v>8330</v>
      </c>
      <c r="D13131" t="str">
        <f t="shared" si="26578"/>
        <v xml:space="preserve">Zutritt ist erlaubt </v>
      </c>
      <c r="E13131">
        <f t="shared" ref="E13131" si="26672">COUNTIF(Elements,$C13131)</f>
        <v>213</v>
      </c>
      <c r="F13131">
        <f t="shared" ref="F13131" si="26673">COUNTIFS(Elements,C13131,Storung,D13131)</f>
        <v>79</v>
      </c>
      <c r="H13131" s="4"/>
      <c r="I13131" s="4"/>
      <c r="J13131" s="5"/>
    </row>
    <row r="13132" spans="1:10" x14ac:dyDescent="0.25">
      <c r="A13132" s="4">
        <v>44151.898032407407</v>
      </c>
      <c r="B13132" t="str">
        <f t="shared" si="26605"/>
        <v>CONV_ZONE</v>
      </c>
      <c r="C13132">
        <v>8330</v>
      </c>
      <c r="D13132" t="str">
        <f t="shared" si="26578"/>
        <v xml:space="preserve">Zutritt ist erlaubt </v>
      </c>
      <c r="E13132">
        <f t="shared" ref="E13132" si="26674">COUNTIF(Elements,$C13132)</f>
        <v>213</v>
      </c>
      <c r="F13132">
        <f t="shared" ref="F13132" si="26675">COUNTIFS(Elements,C13132,Storung,D13132)</f>
        <v>79</v>
      </c>
      <c r="H13132" s="4"/>
      <c r="I13132" s="4"/>
      <c r="J13132" s="5"/>
    </row>
    <row r="13133" spans="1:10" x14ac:dyDescent="0.25">
      <c r="A13133" s="4">
        <v>44151.67083333333</v>
      </c>
      <c r="B13133" t="str">
        <f t="shared" si="26605"/>
        <v>CONV_ZONE</v>
      </c>
      <c r="C13133">
        <v>8330</v>
      </c>
      <c r="D13133" t="str">
        <f t="shared" si="26578"/>
        <v xml:space="preserve">Zutritt ist erlaubt </v>
      </c>
      <c r="E13133">
        <f t="shared" ref="E13133" si="26676">COUNTIF(Elements,$C13133)</f>
        <v>213</v>
      </c>
      <c r="F13133">
        <f t="shared" ref="F13133" si="26677">COUNTIFS(Elements,C13133,Storung,D13133)</f>
        <v>79</v>
      </c>
      <c r="H13133" s="4"/>
      <c r="I13133" s="4"/>
      <c r="J13133" s="5"/>
    </row>
    <row r="13134" spans="1:10" x14ac:dyDescent="0.25">
      <c r="A13134" s="4">
        <v>44151.61478009259</v>
      </c>
      <c r="B13134" t="str">
        <f t="shared" si="26605"/>
        <v>CONV_ZONE</v>
      </c>
      <c r="C13134">
        <v>8330</v>
      </c>
      <c r="D13134" t="str">
        <f t="shared" si="26578"/>
        <v xml:space="preserve">Zutritt ist erlaubt </v>
      </c>
      <c r="E13134">
        <f t="shared" ref="E13134" si="26678">COUNTIF(Elements,$C13134)</f>
        <v>213</v>
      </c>
      <c r="F13134">
        <f t="shared" ref="F13134" si="26679">COUNTIFS(Elements,C13134,Storung,D13134)</f>
        <v>79</v>
      </c>
      <c r="H13134" s="4"/>
      <c r="I13134" s="4"/>
      <c r="J13134" s="5"/>
    </row>
    <row r="13135" spans="1:10" x14ac:dyDescent="0.25">
      <c r="A13135" s="4">
        <v>44151.599108796298</v>
      </c>
      <c r="B13135" t="str">
        <f t="shared" si="26605"/>
        <v>CONV_ZONE</v>
      </c>
      <c r="C13135">
        <v>8330</v>
      </c>
      <c r="D13135" t="str">
        <f t="shared" si="26578"/>
        <v xml:space="preserve">Zutritt ist erlaubt </v>
      </c>
      <c r="E13135">
        <f t="shared" ref="E13135" si="26680">COUNTIF(Elements,$C13135)</f>
        <v>213</v>
      </c>
      <c r="F13135">
        <f t="shared" ref="F13135" si="26681">COUNTIFS(Elements,C13135,Storung,D13135)</f>
        <v>79</v>
      </c>
      <c r="H13135" s="4"/>
      <c r="I13135" s="4"/>
      <c r="J13135" s="5"/>
    </row>
    <row r="13136" spans="1:10" x14ac:dyDescent="0.25">
      <c r="A13136" s="4">
        <v>44151.591111111113</v>
      </c>
      <c r="B13136" t="str">
        <f t="shared" si="26605"/>
        <v>CONV_ZONE</v>
      </c>
      <c r="C13136">
        <v>8330</v>
      </c>
      <c r="D13136" t="str">
        <f t="shared" si="26578"/>
        <v xml:space="preserve">Zutritt ist erlaubt </v>
      </c>
      <c r="E13136">
        <f t="shared" ref="E13136" si="26682">COUNTIF(Elements,$C13136)</f>
        <v>213</v>
      </c>
      <c r="F13136">
        <f t="shared" ref="F13136" si="26683">COUNTIFS(Elements,C13136,Storung,D13136)</f>
        <v>79</v>
      </c>
      <c r="H13136" s="4"/>
      <c r="I13136" s="4"/>
      <c r="J13136" s="5"/>
    </row>
    <row r="13137" spans="1:10" x14ac:dyDescent="0.25">
      <c r="A13137" s="4">
        <v>44151.589780092596</v>
      </c>
      <c r="B13137" t="str">
        <f t="shared" si="26605"/>
        <v>CONV_ZONE</v>
      </c>
      <c r="C13137">
        <v>8330</v>
      </c>
      <c r="D13137" t="str">
        <f t="shared" si="26578"/>
        <v xml:space="preserve">Zutritt ist erlaubt </v>
      </c>
      <c r="E13137">
        <f t="shared" ref="E13137" si="26684">COUNTIF(Elements,$C13137)</f>
        <v>213</v>
      </c>
      <c r="F13137">
        <f t="shared" ref="F13137" si="26685">COUNTIFS(Elements,C13137,Storung,D13137)</f>
        <v>79</v>
      </c>
      <c r="H13137" s="4"/>
      <c r="I13137" s="4"/>
      <c r="J13137" s="5"/>
    </row>
    <row r="13138" spans="1:10" x14ac:dyDescent="0.25">
      <c r="A13138" s="4">
        <v>44151.586967592593</v>
      </c>
      <c r="B13138" t="str">
        <f t="shared" si="26605"/>
        <v>CONV_ZONE</v>
      </c>
      <c r="C13138">
        <v>8330</v>
      </c>
      <c r="D13138" t="str">
        <f t="shared" si="26578"/>
        <v xml:space="preserve">Zutritt ist erlaubt </v>
      </c>
      <c r="E13138">
        <f t="shared" ref="E13138" si="26686">COUNTIF(Elements,$C13138)</f>
        <v>213</v>
      </c>
      <c r="F13138">
        <f t="shared" ref="F13138" si="26687">COUNTIFS(Elements,C13138,Storung,D13138)</f>
        <v>79</v>
      </c>
      <c r="H13138" s="4"/>
      <c r="I13138" s="4"/>
      <c r="J13138" s="5"/>
    </row>
    <row r="13139" spans="1:10" x14ac:dyDescent="0.25">
      <c r="A13139" s="4">
        <v>44151.580439814818</v>
      </c>
      <c r="B13139" t="str">
        <f t="shared" si="26605"/>
        <v>CONV_ZONE</v>
      </c>
      <c r="C13139">
        <v>8330</v>
      </c>
      <c r="D13139" t="str">
        <f t="shared" si="26578"/>
        <v xml:space="preserve">Zutritt ist erlaubt </v>
      </c>
      <c r="E13139">
        <f t="shared" ref="E13139" si="26688">COUNTIF(Elements,$C13139)</f>
        <v>213</v>
      </c>
      <c r="F13139">
        <f t="shared" ref="F13139" si="26689">COUNTIFS(Elements,C13139,Storung,D13139)</f>
        <v>79</v>
      </c>
      <c r="H13139" s="4"/>
      <c r="I13139" s="4"/>
      <c r="J13139" s="5"/>
    </row>
    <row r="13140" spans="1:10" x14ac:dyDescent="0.25">
      <c r="A13140" s="4">
        <v>44151.576921296299</v>
      </c>
      <c r="B13140" t="str">
        <f t="shared" si="26605"/>
        <v>CONV_ZONE</v>
      </c>
      <c r="C13140">
        <v>8330</v>
      </c>
      <c r="D13140" t="str">
        <f t="shared" si="26578"/>
        <v xml:space="preserve">Zutritt ist erlaubt </v>
      </c>
      <c r="E13140">
        <f t="shared" ref="E13140" si="26690">COUNTIF(Elements,$C13140)</f>
        <v>213</v>
      </c>
      <c r="F13140">
        <f t="shared" ref="F13140" si="26691">COUNTIFS(Elements,C13140,Storung,D13140)</f>
        <v>79</v>
      </c>
      <c r="H13140" s="4"/>
      <c r="I13140" s="4"/>
      <c r="J13140" s="5"/>
    </row>
    <row r="13141" spans="1:10" x14ac:dyDescent="0.25">
      <c r="A13141" s="4">
        <v>44151.565567129626</v>
      </c>
      <c r="B13141" t="str">
        <f t="shared" si="26605"/>
        <v>CONV_ZONE</v>
      </c>
      <c r="C13141">
        <v>8330</v>
      </c>
      <c r="D13141" t="str">
        <f t="shared" si="26578"/>
        <v xml:space="preserve">Zutritt ist erlaubt </v>
      </c>
      <c r="E13141">
        <f t="shared" ref="E13141" si="26692">COUNTIF(Elements,$C13141)</f>
        <v>213</v>
      </c>
      <c r="F13141">
        <f t="shared" ref="F13141" si="26693">COUNTIFS(Elements,C13141,Storung,D13141)</f>
        <v>79</v>
      </c>
      <c r="H13141" s="4"/>
      <c r="I13141" s="4"/>
      <c r="J13141" s="5"/>
    </row>
    <row r="13142" spans="1:10" x14ac:dyDescent="0.25">
      <c r="A13142" s="4">
        <v>44151.54347222222</v>
      </c>
      <c r="B13142" t="str">
        <f t="shared" si="26605"/>
        <v>CONV_ZONE</v>
      </c>
      <c r="C13142">
        <v>8330</v>
      </c>
      <c r="D13142" t="str">
        <f t="shared" si="26578"/>
        <v xml:space="preserve">Zutritt ist erlaubt </v>
      </c>
      <c r="E13142">
        <f t="shared" ref="E13142" si="26694">COUNTIF(Elements,$C13142)</f>
        <v>213</v>
      </c>
      <c r="F13142">
        <f t="shared" ref="F13142" si="26695">COUNTIFS(Elements,C13142,Storung,D13142)</f>
        <v>79</v>
      </c>
      <c r="H13142" s="4"/>
      <c r="I13142" s="4"/>
      <c r="J13142" s="5"/>
    </row>
    <row r="13143" spans="1:10" x14ac:dyDescent="0.25">
      <c r="A13143" s="4">
        <v>44151.362719907411</v>
      </c>
      <c r="B13143" t="str">
        <f t="shared" si="26605"/>
        <v>CONV_ZONE</v>
      </c>
      <c r="C13143">
        <v>8330</v>
      </c>
      <c r="D13143" t="str">
        <f t="shared" si="26578"/>
        <v xml:space="preserve">Zutritt ist erlaubt </v>
      </c>
      <c r="E13143">
        <f t="shared" ref="E13143" si="26696">COUNTIF(Elements,$C13143)</f>
        <v>213</v>
      </c>
      <c r="F13143">
        <f t="shared" ref="F13143" si="26697">COUNTIFS(Elements,C13143,Storung,D13143)</f>
        <v>79</v>
      </c>
      <c r="H13143" s="4"/>
      <c r="I13143" s="4"/>
      <c r="J13143" s="5"/>
    </row>
    <row r="13144" spans="1:10" x14ac:dyDescent="0.25">
      <c r="A13144" s="4">
        <v>44164.298055555555</v>
      </c>
      <c r="B13144" t="str">
        <f t="shared" si="26605"/>
        <v>CONV_ZONE</v>
      </c>
      <c r="C13144">
        <v>7200</v>
      </c>
      <c r="D13144" t="str">
        <f t="shared" si="26578"/>
        <v xml:space="preserve">Zutritt ist erlaubt </v>
      </c>
      <c r="E13144">
        <f t="shared" ref="E13144" si="26698">COUNTIF(Elements,$C13144)</f>
        <v>183</v>
      </c>
      <c r="F13144">
        <f t="shared" ref="F13144" si="26699">COUNTIFS(Elements,C13144,Storung,D13144)</f>
        <v>85</v>
      </c>
      <c r="H13144" s="4"/>
      <c r="I13144" s="4"/>
      <c r="J13144" s="5"/>
    </row>
    <row r="13145" spans="1:10" x14ac:dyDescent="0.25">
      <c r="A13145" s="4">
        <v>44164.298055555555</v>
      </c>
      <c r="B13145" t="str">
        <f t="shared" si="26605"/>
        <v>CONV_ZONE</v>
      </c>
      <c r="C13145">
        <v>7300</v>
      </c>
      <c r="D13145" t="str">
        <f t="shared" si="26578"/>
        <v xml:space="preserve">Zutritt ist erlaubt </v>
      </c>
      <c r="E13145">
        <f t="shared" ref="E13145" si="26700">COUNTIF(Elements,$C13145)</f>
        <v>183</v>
      </c>
      <c r="F13145">
        <f t="shared" ref="F13145" si="26701">COUNTIFS(Elements,C13145,Storung,D13145)</f>
        <v>85</v>
      </c>
      <c r="H13145" s="4"/>
      <c r="I13145" s="4"/>
      <c r="J13145" s="5"/>
    </row>
    <row r="13146" spans="1:10" x14ac:dyDescent="0.25">
      <c r="A13146" s="4">
        <v>44164.293645833335</v>
      </c>
      <c r="B13146" t="str">
        <f t="shared" si="26605"/>
        <v>CONV_ZONE</v>
      </c>
      <c r="C13146">
        <v>7200</v>
      </c>
      <c r="D13146" t="str">
        <f t="shared" si="26578"/>
        <v xml:space="preserve">Zutritt ist erlaubt </v>
      </c>
      <c r="E13146">
        <f t="shared" ref="E13146" si="26702">COUNTIF(Elements,$C13146)</f>
        <v>183</v>
      </c>
      <c r="F13146">
        <f t="shared" ref="F13146" si="26703">COUNTIFS(Elements,C13146,Storung,D13146)</f>
        <v>85</v>
      </c>
      <c r="H13146" s="4"/>
      <c r="I13146" s="4"/>
      <c r="J13146" s="5"/>
    </row>
    <row r="13147" spans="1:10" x14ac:dyDescent="0.25">
      <c r="A13147" s="4">
        <v>44164.293645833335</v>
      </c>
      <c r="B13147" t="str">
        <f t="shared" si="26605"/>
        <v>CONV_ZONE</v>
      </c>
      <c r="C13147">
        <v>7300</v>
      </c>
      <c r="D13147" t="str">
        <f t="shared" si="26578"/>
        <v xml:space="preserve">Zutritt ist erlaubt </v>
      </c>
      <c r="E13147">
        <f t="shared" ref="E13147" si="26704">COUNTIF(Elements,$C13147)</f>
        <v>183</v>
      </c>
      <c r="F13147">
        <f t="shared" ref="F13147" si="26705">COUNTIFS(Elements,C13147,Storung,D13147)</f>
        <v>85</v>
      </c>
      <c r="H13147" s="4"/>
      <c r="I13147" s="4"/>
      <c r="J13147" s="5"/>
    </row>
    <row r="13148" spans="1:10" x14ac:dyDescent="0.25">
      <c r="A13148" s="4">
        <v>44164.269745370373</v>
      </c>
      <c r="B13148" t="str">
        <f t="shared" si="26605"/>
        <v>CONV_ZONE</v>
      </c>
      <c r="C13148">
        <v>7200</v>
      </c>
      <c r="D13148" t="str">
        <f t="shared" si="26578"/>
        <v xml:space="preserve">Zutritt ist erlaubt </v>
      </c>
      <c r="E13148">
        <f t="shared" ref="E13148" si="26706">COUNTIF(Elements,$C13148)</f>
        <v>183</v>
      </c>
      <c r="F13148">
        <f t="shared" ref="F13148" si="26707">COUNTIFS(Elements,C13148,Storung,D13148)</f>
        <v>85</v>
      </c>
      <c r="H13148" s="4"/>
      <c r="I13148" s="4"/>
      <c r="J13148" s="5"/>
    </row>
    <row r="13149" spans="1:10" x14ac:dyDescent="0.25">
      <c r="A13149" s="4">
        <v>44164.269745370373</v>
      </c>
      <c r="B13149" t="str">
        <f t="shared" si="26605"/>
        <v>CONV_ZONE</v>
      </c>
      <c r="C13149">
        <v>7300</v>
      </c>
      <c r="D13149" t="str">
        <f t="shared" ref="D13149:D13212" si="26708">"Zutritt ist erlaubt "</f>
        <v xml:space="preserve">Zutritt ist erlaubt </v>
      </c>
      <c r="E13149">
        <f t="shared" ref="E13149" si="26709">COUNTIF(Elements,$C13149)</f>
        <v>183</v>
      </c>
      <c r="F13149">
        <f t="shared" ref="F13149" si="26710">COUNTIFS(Elements,C13149,Storung,D13149)</f>
        <v>85</v>
      </c>
      <c r="H13149" s="4"/>
      <c r="I13149" s="4"/>
      <c r="J13149" s="5"/>
    </row>
    <row r="13150" spans="1:10" x14ac:dyDescent="0.25">
      <c r="A13150" s="4">
        <v>44162.677245370367</v>
      </c>
      <c r="B13150" t="str">
        <f t="shared" si="26605"/>
        <v>CONV_ZONE</v>
      </c>
      <c r="C13150">
        <v>7200</v>
      </c>
      <c r="D13150" t="str">
        <f t="shared" si="26708"/>
        <v xml:space="preserve">Zutritt ist erlaubt </v>
      </c>
      <c r="E13150">
        <f t="shared" ref="E13150" si="26711">COUNTIF(Elements,$C13150)</f>
        <v>183</v>
      </c>
      <c r="F13150">
        <f t="shared" ref="F13150" si="26712">COUNTIFS(Elements,C13150,Storung,D13150)</f>
        <v>85</v>
      </c>
      <c r="H13150" s="4"/>
      <c r="I13150" s="4"/>
      <c r="J13150" s="5"/>
    </row>
    <row r="13151" spans="1:10" x14ac:dyDescent="0.25">
      <c r="A13151" s="4">
        <v>44162.677245370367</v>
      </c>
      <c r="B13151" t="str">
        <f t="shared" si="26605"/>
        <v>CONV_ZONE</v>
      </c>
      <c r="C13151">
        <v>7300</v>
      </c>
      <c r="D13151" t="str">
        <f t="shared" si="26708"/>
        <v xml:space="preserve">Zutritt ist erlaubt </v>
      </c>
      <c r="E13151">
        <f t="shared" ref="E13151" si="26713">COUNTIF(Elements,$C13151)</f>
        <v>183</v>
      </c>
      <c r="F13151">
        <f t="shared" ref="F13151" si="26714">COUNTIFS(Elements,C13151,Storung,D13151)</f>
        <v>85</v>
      </c>
      <c r="H13151" s="4"/>
      <c r="I13151" s="4"/>
      <c r="J13151" s="5"/>
    </row>
    <row r="13152" spans="1:10" x14ac:dyDescent="0.25">
      <c r="A13152" s="4">
        <v>44162.621307870373</v>
      </c>
      <c r="B13152" t="str">
        <f t="shared" si="26605"/>
        <v>CONV_ZONE</v>
      </c>
      <c r="C13152">
        <v>7200</v>
      </c>
      <c r="D13152" t="str">
        <f t="shared" si="26708"/>
        <v xml:space="preserve">Zutritt ist erlaubt </v>
      </c>
      <c r="E13152">
        <f t="shared" ref="E13152" si="26715">COUNTIF(Elements,$C13152)</f>
        <v>183</v>
      </c>
      <c r="F13152">
        <f t="shared" ref="F13152" si="26716">COUNTIFS(Elements,C13152,Storung,D13152)</f>
        <v>85</v>
      </c>
      <c r="H13152" s="4"/>
      <c r="I13152" s="4"/>
      <c r="J13152" s="5"/>
    </row>
    <row r="13153" spans="1:10" x14ac:dyDescent="0.25">
      <c r="A13153" s="4">
        <v>44162.621307870373</v>
      </c>
      <c r="B13153" t="str">
        <f t="shared" si="26605"/>
        <v>CONV_ZONE</v>
      </c>
      <c r="C13153">
        <v>7300</v>
      </c>
      <c r="D13153" t="str">
        <f t="shared" si="26708"/>
        <v xml:space="preserve">Zutritt ist erlaubt </v>
      </c>
      <c r="E13153">
        <f t="shared" ref="E13153" si="26717">COUNTIF(Elements,$C13153)</f>
        <v>183</v>
      </c>
      <c r="F13153">
        <f t="shared" ref="F13153" si="26718">COUNTIFS(Elements,C13153,Storung,D13153)</f>
        <v>85</v>
      </c>
      <c r="H13153" s="4"/>
      <c r="I13153" s="4"/>
      <c r="J13153" s="5"/>
    </row>
    <row r="13154" spans="1:10" x14ac:dyDescent="0.25">
      <c r="A13154" s="4">
        <v>44162.620567129627</v>
      </c>
      <c r="B13154" t="str">
        <f t="shared" si="26605"/>
        <v>CONV_ZONE</v>
      </c>
      <c r="C13154">
        <v>7200</v>
      </c>
      <c r="D13154" t="str">
        <f t="shared" si="26708"/>
        <v xml:space="preserve">Zutritt ist erlaubt </v>
      </c>
      <c r="E13154">
        <f t="shared" ref="E13154" si="26719">COUNTIF(Elements,$C13154)</f>
        <v>183</v>
      </c>
      <c r="F13154">
        <f t="shared" ref="F13154" si="26720">COUNTIFS(Elements,C13154,Storung,D13154)</f>
        <v>85</v>
      </c>
      <c r="H13154" s="4"/>
      <c r="I13154" s="4"/>
      <c r="J13154" s="5"/>
    </row>
    <row r="13155" spans="1:10" x14ac:dyDescent="0.25">
      <c r="A13155" s="4">
        <v>44162.620567129627</v>
      </c>
      <c r="B13155" t="str">
        <f t="shared" si="26605"/>
        <v>CONV_ZONE</v>
      </c>
      <c r="C13155">
        <v>7300</v>
      </c>
      <c r="D13155" t="str">
        <f t="shared" si="26708"/>
        <v xml:space="preserve">Zutritt ist erlaubt </v>
      </c>
      <c r="E13155">
        <f t="shared" ref="E13155" si="26721">COUNTIF(Elements,$C13155)</f>
        <v>183</v>
      </c>
      <c r="F13155">
        <f t="shared" ref="F13155" si="26722">COUNTIFS(Elements,C13155,Storung,D13155)</f>
        <v>85</v>
      </c>
      <c r="H13155" s="4"/>
      <c r="I13155" s="4"/>
      <c r="J13155" s="5"/>
    </row>
    <row r="13156" spans="1:10" x14ac:dyDescent="0.25">
      <c r="A13156" s="4">
        <v>44162.451851851853</v>
      </c>
      <c r="B13156" t="str">
        <f t="shared" si="26605"/>
        <v>CONV_ZONE</v>
      </c>
      <c r="C13156">
        <v>7200</v>
      </c>
      <c r="D13156" t="str">
        <f t="shared" si="26708"/>
        <v xml:space="preserve">Zutritt ist erlaubt </v>
      </c>
      <c r="E13156">
        <f t="shared" ref="E13156" si="26723">COUNTIF(Elements,$C13156)</f>
        <v>183</v>
      </c>
      <c r="F13156">
        <f t="shared" ref="F13156" si="26724">COUNTIFS(Elements,C13156,Storung,D13156)</f>
        <v>85</v>
      </c>
      <c r="H13156" s="4"/>
      <c r="I13156" s="4"/>
      <c r="J13156" s="5"/>
    </row>
    <row r="13157" spans="1:10" x14ac:dyDescent="0.25">
      <c r="A13157" s="4">
        <v>44162.451851851853</v>
      </c>
      <c r="B13157" t="str">
        <f t="shared" si="26605"/>
        <v>CONV_ZONE</v>
      </c>
      <c r="C13157">
        <v>7300</v>
      </c>
      <c r="D13157" t="str">
        <f t="shared" si="26708"/>
        <v xml:space="preserve">Zutritt ist erlaubt </v>
      </c>
      <c r="E13157">
        <f t="shared" ref="E13157" si="26725">COUNTIF(Elements,$C13157)</f>
        <v>183</v>
      </c>
      <c r="F13157">
        <f t="shared" ref="F13157" si="26726">COUNTIFS(Elements,C13157,Storung,D13157)</f>
        <v>85</v>
      </c>
      <c r="H13157" s="4"/>
      <c r="I13157" s="4"/>
      <c r="J13157" s="5"/>
    </row>
    <row r="13158" spans="1:10" x14ac:dyDescent="0.25">
      <c r="A13158" s="4">
        <v>44162.447256944448</v>
      </c>
      <c r="B13158" t="str">
        <f t="shared" si="26605"/>
        <v>CONV_ZONE</v>
      </c>
      <c r="C13158">
        <v>7200</v>
      </c>
      <c r="D13158" t="str">
        <f t="shared" si="26708"/>
        <v xml:space="preserve">Zutritt ist erlaubt </v>
      </c>
      <c r="E13158">
        <f t="shared" ref="E13158" si="26727">COUNTIF(Elements,$C13158)</f>
        <v>183</v>
      </c>
      <c r="F13158">
        <f t="shared" ref="F13158" si="26728">COUNTIFS(Elements,C13158,Storung,D13158)</f>
        <v>85</v>
      </c>
      <c r="H13158" s="4"/>
      <c r="I13158" s="4"/>
      <c r="J13158" s="5"/>
    </row>
    <row r="13159" spans="1:10" x14ac:dyDescent="0.25">
      <c r="A13159" s="4">
        <v>44162.447256944448</v>
      </c>
      <c r="B13159" t="str">
        <f t="shared" si="26605"/>
        <v>CONV_ZONE</v>
      </c>
      <c r="C13159">
        <v>7300</v>
      </c>
      <c r="D13159" t="str">
        <f t="shared" si="26708"/>
        <v xml:space="preserve">Zutritt ist erlaubt </v>
      </c>
      <c r="E13159">
        <f t="shared" ref="E13159" si="26729">COUNTIF(Elements,$C13159)</f>
        <v>183</v>
      </c>
      <c r="F13159">
        <f t="shared" ref="F13159" si="26730">COUNTIFS(Elements,C13159,Storung,D13159)</f>
        <v>85</v>
      </c>
      <c r="H13159" s="4"/>
      <c r="I13159" s="4"/>
      <c r="J13159" s="5"/>
    </row>
    <row r="13160" spans="1:10" x14ac:dyDescent="0.25">
      <c r="A13160" s="4">
        <v>44162.28266203704</v>
      </c>
      <c r="B13160" t="str">
        <f t="shared" si="26605"/>
        <v>CONV_ZONE</v>
      </c>
      <c r="C13160">
        <v>7200</v>
      </c>
      <c r="D13160" t="str">
        <f t="shared" si="26708"/>
        <v xml:space="preserve">Zutritt ist erlaubt </v>
      </c>
      <c r="E13160">
        <f t="shared" ref="E13160" si="26731">COUNTIF(Elements,$C13160)</f>
        <v>183</v>
      </c>
      <c r="F13160">
        <f t="shared" ref="F13160" si="26732">COUNTIFS(Elements,C13160,Storung,D13160)</f>
        <v>85</v>
      </c>
      <c r="H13160" s="4"/>
      <c r="I13160" s="4"/>
      <c r="J13160" s="5"/>
    </row>
    <row r="13161" spans="1:10" x14ac:dyDescent="0.25">
      <c r="A13161" s="4">
        <v>44162.28266203704</v>
      </c>
      <c r="B13161" t="str">
        <f t="shared" si="26605"/>
        <v>CONV_ZONE</v>
      </c>
      <c r="C13161">
        <v>7300</v>
      </c>
      <c r="D13161" t="str">
        <f t="shared" si="26708"/>
        <v xml:space="preserve">Zutritt ist erlaubt </v>
      </c>
      <c r="E13161">
        <f t="shared" ref="E13161" si="26733">COUNTIF(Elements,$C13161)</f>
        <v>183</v>
      </c>
      <c r="F13161">
        <f t="shared" ref="F13161" si="26734">COUNTIFS(Elements,C13161,Storung,D13161)</f>
        <v>85</v>
      </c>
      <c r="H13161" s="4"/>
      <c r="I13161" s="4"/>
      <c r="J13161" s="5"/>
    </row>
    <row r="13162" spans="1:10" x14ac:dyDescent="0.25">
      <c r="A13162" s="4">
        <v>44162.243043981478</v>
      </c>
      <c r="B13162" t="str">
        <f t="shared" ref="B13162:B13225" si="26735">"CONV_ZONE"</f>
        <v>CONV_ZONE</v>
      </c>
      <c r="C13162">
        <v>7200</v>
      </c>
      <c r="D13162" t="str">
        <f t="shared" si="26708"/>
        <v xml:space="preserve">Zutritt ist erlaubt </v>
      </c>
      <c r="E13162">
        <f t="shared" ref="E13162" si="26736">COUNTIF(Elements,$C13162)</f>
        <v>183</v>
      </c>
      <c r="F13162">
        <f t="shared" ref="F13162" si="26737">COUNTIFS(Elements,C13162,Storung,D13162)</f>
        <v>85</v>
      </c>
      <c r="H13162" s="4"/>
      <c r="I13162" s="4"/>
      <c r="J13162" s="5"/>
    </row>
    <row r="13163" spans="1:10" x14ac:dyDescent="0.25">
      <c r="A13163" s="4">
        <v>44162.243043981478</v>
      </c>
      <c r="B13163" t="str">
        <f t="shared" si="26735"/>
        <v>CONV_ZONE</v>
      </c>
      <c r="C13163">
        <v>7300</v>
      </c>
      <c r="D13163" t="str">
        <f t="shared" si="26708"/>
        <v xml:space="preserve">Zutritt ist erlaubt </v>
      </c>
      <c r="E13163">
        <f t="shared" ref="E13163" si="26738">COUNTIF(Elements,$C13163)</f>
        <v>183</v>
      </c>
      <c r="F13163">
        <f t="shared" ref="F13163" si="26739">COUNTIFS(Elements,C13163,Storung,D13163)</f>
        <v>85</v>
      </c>
      <c r="H13163" s="4"/>
      <c r="I13163" s="4"/>
      <c r="J13163" s="5"/>
    </row>
    <row r="13164" spans="1:10" x14ac:dyDescent="0.25">
      <c r="A13164" s="4">
        <v>44162.23847222222</v>
      </c>
      <c r="B13164" t="str">
        <f t="shared" si="26735"/>
        <v>CONV_ZONE</v>
      </c>
      <c r="C13164">
        <v>7200</v>
      </c>
      <c r="D13164" t="str">
        <f t="shared" si="26708"/>
        <v xml:space="preserve">Zutritt ist erlaubt </v>
      </c>
      <c r="E13164">
        <f t="shared" ref="E13164" si="26740">COUNTIF(Elements,$C13164)</f>
        <v>183</v>
      </c>
      <c r="F13164">
        <f t="shared" ref="F13164" si="26741">COUNTIFS(Elements,C13164,Storung,D13164)</f>
        <v>85</v>
      </c>
      <c r="H13164" s="4"/>
      <c r="I13164" s="4"/>
      <c r="J13164" s="5"/>
    </row>
    <row r="13165" spans="1:10" x14ac:dyDescent="0.25">
      <c r="A13165" s="4">
        <v>44162.23847222222</v>
      </c>
      <c r="B13165" t="str">
        <f t="shared" si="26735"/>
        <v>CONV_ZONE</v>
      </c>
      <c r="C13165">
        <v>7300</v>
      </c>
      <c r="D13165" t="str">
        <f t="shared" si="26708"/>
        <v xml:space="preserve">Zutritt ist erlaubt </v>
      </c>
      <c r="E13165">
        <f t="shared" ref="E13165" si="26742">COUNTIF(Elements,$C13165)</f>
        <v>183</v>
      </c>
      <c r="F13165">
        <f t="shared" ref="F13165" si="26743">COUNTIFS(Elements,C13165,Storung,D13165)</f>
        <v>85</v>
      </c>
      <c r="H13165" s="4"/>
      <c r="I13165" s="4"/>
      <c r="J13165" s="5"/>
    </row>
    <row r="13166" spans="1:10" x14ac:dyDescent="0.25">
      <c r="A13166" s="4">
        <v>44162.17559027778</v>
      </c>
      <c r="B13166" t="str">
        <f t="shared" si="26735"/>
        <v>CONV_ZONE</v>
      </c>
      <c r="C13166">
        <v>7200</v>
      </c>
      <c r="D13166" t="str">
        <f t="shared" si="26708"/>
        <v xml:space="preserve">Zutritt ist erlaubt </v>
      </c>
      <c r="E13166">
        <f t="shared" ref="E13166" si="26744">COUNTIF(Elements,$C13166)</f>
        <v>183</v>
      </c>
      <c r="F13166">
        <f t="shared" ref="F13166" si="26745">COUNTIFS(Elements,C13166,Storung,D13166)</f>
        <v>85</v>
      </c>
      <c r="H13166" s="4"/>
      <c r="I13166" s="4"/>
      <c r="J13166" s="5"/>
    </row>
    <row r="13167" spans="1:10" x14ac:dyDescent="0.25">
      <c r="A13167" s="4">
        <v>44162.17559027778</v>
      </c>
      <c r="B13167" t="str">
        <f t="shared" si="26735"/>
        <v>CONV_ZONE</v>
      </c>
      <c r="C13167">
        <v>7300</v>
      </c>
      <c r="D13167" t="str">
        <f t="shared" si="26708"/>
        <v xml:space="preserve">Zutritt ist erlaubt </v>
      </c>
      <c r="E13167">
        <f t="shared" ref="E13167" si="26746">COUNTIF(Elements,$C13167)</f>
        <v>183</v>
      </c>
      <c r="F13167">
        <f t="shared" ref="F13167" si="26747">COUNTIFS(Elements,C13167,Storung,D13167)</f>
        <v>85</v>
      </c>
      <c r="H13167" s="4"/>
      <c r="I13167" s="4"/>
      <c r="J13167" s="5"/>
    </row>
    <row r="13168" spans="1:10" x14ac:dyDescent="0.25">
      <c r="A13168" s="4">
        <v>44162.139791666668</v>
      </c>
      <c r="B13168" t="str">
        <f t="shared" si="26735"/>
        <v>CONV_ZONE</v>
      </c>
      <c r="C13168">
        <v>7200</v>
      </c>
      <c r="D13168" t="str">
        <f t="shared" si="26708"/>
        <v xml:space="preserve">Zutritt ist erlaubt </v>
      </c>
      <c r="E13168">
        <f t="shared" ref="E13168" si="26748">COUNTIF(Elements,$C13168)</f>
        <v>183</v>
      </c>
      <c r="F13168">
        <f t="shared" ref="F13168" si="26749">COUNTIFS(Elements,C13168,Storung,D13168)</f>
        <v>85</v>
      </c>
      <c r="H13168" s="4"/>
      <c r="I13168" s="4"/>
      <c r="J13168" s="5"/>
    </row>
    <row r="13169" spans="1:10" x14ac:dyDescent="0.25">
      <c r="A13169" s="4">
        <v>44162.139791666668</v>
      </c>
      <c r="B13169" t="str">
        <f t="shared" si="26735"/>
        <v>CONV_ZONE</v>
      </c>
      <c r="C13169">
        <v>7300</v>
      </c>
      <c r="D13169" t="str">
        <f t="shared" si="26708"/>
        <v xml:space="preserve">Zutritt ist erlaubt </v>
      </c>
      <c r="E13169">
        <f t="shared" ref="E13169" si="26750">COUNTIF(Elements,$C13169)</f>
        <v>183</v>
      </c>
      <c r="F13169">
        <f t="shared" ref="F13169" si="26751">COUNTIFS(Elements,C13169,Storung,D13169)</f>
        <v>85</v>
      </c>
      <c r="H13169" s="4"/>
      <c r="I13169" s="4"/>
      <c r="J13169" s="5"/>
    </row>
    <row r="13170" spans="1:10" x14ac:dyDescent="0.25">
      <c r="A13170" s="4">
        <v>44162.118506944447</v>
      </c>
      <c r="B13170" t="str">
        <f t="shared" si="26735"/>
        <v>CONV_ZONE</v>
      </c>
      <c r="C13170">
        <v>7200</v>
      </c>
      <c r="D13170" t="str">
        <f t="shared" si="26708"/>
        <v xml:space="preserve">Zutritt ist erlaubt </v>
      </c>
      <c r="E13170">
        <f t="shared" ref="E13170" si="26752">COUNTIF(Elements,$C13170)</f>
        <v>183</v>
      </c>
      <c r="F13170">
        <f t="shared" ref="F13170" si="26753">COUNTIFS(Elements,C13170,Storung,D13170)</f>
        <v>85</v>
      </c>
      <c r="H13170" s="4"/>
      <c r="I13170" s="4"/>
      <c r="J13170" s="5"/>
    </row>
    <row r="13171" spans="1:10" x14ac:dyDescent="0.25">
      <c r="A13171" s="4">
        <v>44162.118506944447</v>
      </c>
      <c r="B13171" t="str">
        <f t="shared" si="26735"/>
        <v>CONV_ZONE</v>
      </c>
      <c r="C13171">
        <v>7300</v>
      </c>
      <c r="D13171" t="str">
        <f t="shared" si="26708"/>
        <v xml:space="preserve">Zutritt ist erlaubt </v>
      </c>
      <c r="E13171">
        <f t="shared" ref="E13171" si="26754">COUNTIF(Elements,$C13171)</f>
        <v>183</v>
      </c>
      <c r="F13171">
        <f t="shared" ref="F13171" si="26755">COUNTIFS(Elements,C13171,Storung,D13171)</f>
        <v>85</v>
      </c>
      <c r="H13171" s="4"/>
      <c r="I13171" s="4"/>
      <c r="J13171" s="5"/>
    </row>
    <row r="13172" spans="1:10" x14ac:dyDescent="0.25">
      <c r="A13172" s="4">
        <v>44161.750231481485</v>
      </c>
      <c r="B13172" t="str">
        <f t="shared" si="26735"/>
        <v>CONV_ZONE</v>
      </c>
      <c r="C13172">
        <v>7200</v>
      </c>
      <c r="D13172" t="str">
        <f t="shared" si="26708"/>
        <v xml:space="preserve">Zutritt ist erlaubt </v>
      </c>
      <c r="E13172">
        <f t="shared" ref="E13172" si="26756">COUNTIF(Elements,$C13172)</f>
        <v>183</v>
      </c>
      <c r="F13172">
        <f t="shared" ref="F13172" si="26757">COUNTIFS(Elements,C13172,Storung,D13172)</f>
        <v>85</v>
      </c>
      <c r="H13172" s="4"/>
      <c r="I13172" s="4"/>
      <c r="J13172" s="5"/>
    </row>
    <row r="13173" spans="1:10" x14ac:dyDescent="0.25">
      <c r="A13173" s="4">
        <v>44161.750231481485</v>
      </c>
      <c r="B13173" t="str">
        <f t="shared" si="26735"/>
        <v>CONV_ZONE</v>
      </c>
      <c r="C13173">
        <v>7300</v>
      </c>
      <c r="D13173" t="str">
        <f t="shared" si="26708"/>
        <v xml:space="preserve">Zutritt ist erlaubt </v>
      </c>
      <c r="E13173">
        <f t="shared" ref="E13173" si="26758">COUNTIF(Elements,$C13173)</f>
        <v>183</v>
      </c>
      <c r="F13173">
        <f t="shared" ref="F13173" si="26759">COUNTIFS(Elements,C13173,Storung,D13173)</f>
        <v>85</v>
      </c>
      <c r="H13173" s="4"/>
      <c r="I13173" s="4"/>
      <c r="J13173" s="5"/>
    </row>
    <row r="13174" spans="1:10" x14ac:dyDescent="0.25">
      <c r="A13174" s="4">
        <v>44161.636886574073</v>
      </c>
      <c r="B13174" t="str">
        <f t="shared" si="26735"/>
        <v>CONV_ZONE</v>
      </c>
      <c r="C13174">
        <v>7200</v>
      </c>
      <c r="D13174" t="str">
        <f t="shared" si="26708"/>
        <v xml:space="preserve">Zutritt ist erlaubt </v>
      </c>
      <c r="E13174">
        <f t="shared" ref="E13174" si="26760">COUNTIF(Elements,$C13174)</f>
        <v>183</v>
      </c>
      <c r="F13174">
        <f t="shared" ref="F13174" si="26761">COUNTIFS(Elements,C13174,Storung,D13174)</f>
        <v>85</v>
      </c>
      <c r="H13174" s="4"/>
      <c r="I13174" s="4"/>
      <c r="J13174" s="5"/>
    </row>
    <row r="13175" spans="1:10" x14ac:dyDescent="0.25">
      <c r="A13175" s="4">
        <v>44161.636886574073</v>
      </c>
      <c r="B13175" t="str">
        <f t="shared" si="26735"/>
        <v>CONV_ZONE</v>
      </c>
      <c r="C13175">
        <v>7300</v>
      </c>
      <c r="D13175" t="str">
        <f t="shared" si="26708"/>
        <v xml:space="preserve">Zutritt ist erlaubt </v>
      </c>
      <c r="E13175">
        <f t="shared" ref="E13175" si="26762">COUNTIF(Elements,$C13175)</f>
        <v>183</v>
      </c>
      <c r="F13175">
        <f t="shared" ref="F13175" si="26763">COUNTIFS(Elements,C13175,Storung,D13175)</f>
        <v>85</v>
      </c>
      <c r="H13175" s="4"/>
      <c r="I13175" s="4"/>
      <c r="J13175" s="5"/>
    </row>
    <row r="13176" spans="1:10" x14ac:dyDescent="0.25">
      <c r="A13176" s="4">
        <v>44161.616898148146</v>
      </c>
      <c r="B13176" t="str">
        <f t="shared" si="26735"/>
        <v>CONV_ZONE</v>
      </c>
      <c r="C13176">
        <v>7200</v>
      </c>
      <c r="D13176" t="str">
        <f t="shared" si="26708"/>
        <v xml:space="preserve">Zutritt ist erlaubt </v>
      </c>
      <c r="E13176">
        <f t="shared" ref="E13176" si="26764">COUNTIF(Elements,$C13176)</f>
        <v>183</v>
      </c>
      <c r="F13176">
        <f t="shared" ref="F13176" si="26765">COUNTIFS(Elements,C13176,Storung,D13176)</f>
        <v>85</v>
      </c>
      <c r="H13176" s="4"/>
      <c r="I13176" s="4"/>
      <c r="J13176" s="5"/>
    </row>
    <row r="13177" spans="1:10" x14ac:dyDescent="0.25">
      <c r="A13177" s="4">
        <v>44161.616898148146</v>
      </c>
      <c r="B13177" t="str">
        <f t="shared" si="26735"/>
        <v>CONV_ZONE</v>
      </c>
      <c r="C13177">
        <v>7300</v>
      </c>
      <c r="D13177" t="str">
        <f t="shared" si="26708"/>
        <v xml:space="preserve">Zutritt ist erlaubt </v>
      </c>
      <c r="E13177">
        <f t="shared" ref="E13177" si="26766">COUNTIF(Elements,$C13177)</f>
        <v>183</v>
      </c>
      <c r="F13177">
        <f t="shared" ref="F13177" si="26767">COUNTIFS(Elements,C13177,Storung,D13177)</f>
        <v>85</v>
      </c>
      <c r="H13177" s="4"/>
      <c r="I13177" s="4"/>
      <c r="J13177" s="5"/>
    </row>
    <row r="13178" spans="1:10" x14ac:dyDescent="0.25">
      <c r="A13178" s="4">
        <v>44161.065798611111</v>
      </c>
      <c r="B13178" t="str">
        <f t="shared" si="26735"/>
        <v>CONV_ZONE</v>
      </c>
      <c r="C13178">
        <v>7200</v>
      </c>
      <c r="D13178" t="str">
        <f t="shared" si="26708"/>
        <v xml:space="preserve">Zutritt ist erlaubt </v>
      </c>
      <c r="E13178">
        <f t="shared" ref="E13178" si="26768">COUNTIF(Elements,$C13178)</f>
        <v>183</v>
      </c>
      <c r="F13178">
        <f t="shared" ref="F13178" si="26769">COUNTIFS(Elements,C13178,Storung,D13178)</f>
        <v>85</v>
      </c>
      <c r="H13178" s="4"/>
      <c r="I13178" s="4"/>
      <c r="J13178" s="5"/>
    </row>
    <row r="13179" spans="1:10" x14ac:dyDescent="0.25">
      <c r="A13179" s="4">
        <v>44161.065798611111</v>
      </c>
      <c r="B13179" t="str">
        <f t="shared" si="26735"/>
        <v>CONV_ZONE</v>
      </c>
      <c r="C13179">
        <v>7300</v>
      </c>
      <c r="D13179" t="str">
        <f t="shared" si="26708"/>
        <v xml:space="preserve">Zutritt ist erlaubt </v>
      </c>
      <c r="E13179">
        <f t="shared" ref="E13179" si="26770">COUNTIF(Elements,$C13179)</f>
        <v>183</v>
      </c>
      <c r="F13179">
        <f t="shared" ref="F13179" si="26771">COUNTIFS(Elements,C13179,Storung,D13179)</f>
        <v>85</v>
      </c>
      <c r="H13179" s="4"/>
      <c r="I13179" s="4"/>
      <c r="J13179" s="5"/>
    </row>
    <row r="13180" spans="1:10" x14ac:dyDescent="0.25">
      <c r="A13180" s="4">
        <v>44161.063530092593</v>
      </c>
      <c r="B13180" t="str">
        <f t="shared" si="26735"/>
        <v>CONV_ZONE</v>
      </c>
      <c r="C13180">
        <v>7200</v>
      </c>
      <c r="D13180" t="str">
        <f t="shared" si="26708"/>
        <v xml:space="preserve">Zutritt ist erlaubt </v>
      </c>
      <c r="E13180">
        <f t="shared" ref="E13180" si="26772">COUNTIF(Elements,$C13180)</f>
        <v>183</v>
      </c>
      <c r="F13180">
        <f t="shared" ref="F13180" si="26773">COUNTIFS(Elements,C13180,Storung,D13180)</f>
        <v>85</v>
      </c>
      <c r="H13180" s="4"/>
      <c r="I13180" s="4"/>
      <c r="J13180" s="5"/>
    </row>
    <row r="13181" spans="1:10" x14ac:dyDescent="0.25">
      <c r="A13181" s="4">
        <v>44161.063530092593</v>
      </c>
      <c r="B13181" t="str">
        <f t="shared" si="26735"/>
        <v>CONV_ZONE</v>
      </c>
      <c r="C13181">
        <v>7300</v>
      </c>
      <c r="D13181" t="str">
        <f t="shared" si="26708"/>
        <v xml:space="preserve">Zutritt ist erlaubt </v>
      </c>
      <c r="E13181">
        <f t="shared" ref="E13181" si="26774">COUNTIF(Elements,$C13181)</f>
        <v>183</v>
      </c>
      <c r="F13181">
        <f t="shared" ref="F13181" si="26775">COUNTIFS(Elements,C13181,Storung,D13181)</f>
        <v>85</v>
      </c>
      <c r="H13181" s="4"/>
      <c r="I13181" s="4"/>
      <c r="J13181" s="5"/>
    </row>
    <row r="13182" spans="1:10" x14ac:dyDescent="0.25">
      <c r="A13182" s="4">
        <v>44161.029085648152</v>
      </c>
      <c r="B13182" t="str">
        <f t="shared" si="26735"/>
        <v>CONV_ZONE</v>
      </c>
      <c r="C13182">
        <v>7200</v>
      </c>
      <c r="D13182" t="str">
        <f t="shared" si="26708"/>
        <v xml:space="preserve">Zutritt ist erlaubt </v>
      </c>
      <c r="E13182">
        <f t="shared" ref="E13182" si="26776">COUNTIF(Elements,$C13182)</f>
        <v>183</v>
      </c>
      <c r="F13182">
        <f t="shared" ref="F13182" si="26777">COUNTIFS(Elements,C13182,Storung,D13182)</f>
        <v>85</v>
      </c>
      <c r="H13182" s="4"/>
      <c r="I13182" s="4"/>
      <c r="J13182" s="5"/>
    </row>
    <row r="13183" spans="1:10" x14ac:dyDescent="0.25">
      <c r="A13183" s="4">
        <v>44161.029085648152</v>
      </c>
      <c r="B13183" t="str">
        <f t="shared" si="26735"/>
        <v>CONV_ZONE</v>
      </c>
      <c r="C13183">
        <v>7300</v>
      </c>
      <c r="D13183" t="str">
        <f t="shared" si="26708"/>
        <v xml:space="preserve">Zutritt ist erlaubt </v>
      </c>
      <c r="E13183">
        <f t="shared" ref="E13183" si="26778">COUNTIF(Elements,$C13183)</f>
        <v>183</v>
      </c>
      <c r="F13183">
        <f t="shared" ref="F13183" si="26779">COUNTIFS(Elements,C13183,Storung,D13183)</f>
        <v>85</v>
      </c>
      <c r="H13183" s="4"/>
      <c r="I13183" s="4"/>
      <c r="J13183" s="5"/>
    </row>
    <row r="13184" spans="1:10" x14ac:dyDescent="0.25">
      <c r="A13184" s="4">
        <v>44160.70653935185</v>
      </c>
      <c r="B13184" t="str">
        <f t="shared" si="26735"/>
        <v>CONV_ZONE</v>
      </c>
      <c r="C13184">
        <v>7200</v>
      </c>
      <c r="D13184" t="str">
        <f t="shared" si="26708"/>
        <v xml:space="preserve">Zutritt ist erlaubt </v>
      </c>
      <c r="E13184">
        <f t="shared" ref="E13184" si="26780">COUNTIF(Elements,$C13184)</f>
        <v>183</v>
      </c>
      <c r="F13184">
        <f t="shared" ref="F13184" si="26781">COUNTIFS(Elements,C13184,Storung,D13184)</f>
        <v>85</v>
      </c>
      <c r="H13184" s="4"/>
      <c r="I13184" s="4"/>
      <c r="J13184" s="5"/>
    </row>
    <row r="13185" spans="1:10" x14ac:dyDescent="0.25">
      <c r="A13185" s="4">
        <v>44160.70653935185</v>
      </c>
      <c r="B13185" t="str">
        <f t="shared" si="26735"/>
        <v>CONV_ZONE</v>
      </c>
      <c r="C13185">
        <v>7300</v>
      </c>
      <c r="D13185" t="str">
        <f t="shared" si="26708"/>
        <v xml:space="preserve">Zutritt ist erlaubt </v>
      </c>
      <c r="E13185">
        <f t="shared" ref="E13185" si="26782">COUNTIF(Elements,$C13185)</f>
        <v>183</v>
      </c>
      <c r="F13185">
        <f t="shared" ref="F13185" si="26783">COUNTIFS(Elements,C13185,Storung,D13185)</f>
        <v>85</v>
      </c>
      <c r="H13185" s="4"/>
      <c r="I13185" s="4"/>
      <c r="J13185" s="5"/>
    </row>
    <row r="13186" spans="1:10" x14ac:dyDescent="0.25">
      <c r="A13186" s="4">
        <v>44160.463842592595</v>
      </c>
      <c r="B13186" t="str">
        <f t="shared" si="26735"/>
        <v>CONV_ZONE</v>
      </c>
      <c r="C13186">
        <v>7200</v>
      </c>
      <c r="D13186" t="str">
        <f t="shared" si="26708"/>
        <v xml:space="preserve">Zutritt ist erlaubt </v>
      </c>
      <c r="E13186">
        <f t="shared" ref="E13186" si="26784">COUNTIF(Elements,$C13186)</f>
        <v>183</v>
      </c>
      <c r="F13186">
        <f t="shared" ref="F13186" si="26785">COUNTIFS(Elements,C13186,Storung,D13186)</f>
        <v>85</v>
      </c>
      <c r="H13186" s="4"/>
      <c r="I13186" s="4"/>
      <c r="J13186" s="5"/>
    </row>
    <row r="13187" spans="1:10" x14ac:dyDescent="0.25">
      <c r="A13187" s="4">
        <v>44160.463842592595</v>
      </c>
      <c r="B13187" t="str">
        <f t="shared" si="26735"/>
        <v>CONV_ZONE</v>
      </c>
      <c r="C13187">
        <v>7300</v>
      </c>
      <c r="D13187" t="str">
        <f t="shared" si="26708"/>
        <v xml:space="preserve">Zutritt ist erlaubt </v>
      </c>
      <c r="E13187">
        <f t="shared" ref="E13187" si="26786">COUNTIF(Elements,$C13187)</f>
        <v>183</v>
      </c>
      <c r="F13187">
        <f t="shared" ref="F13187" si="26787">COUNTIFS(Elements,C13187,Storung,D13187)</f>
        <v>85</v>
      </c>
      <c r="H13187" s="4"/>
      <c r="I13187" s="4"/>
      <c r="J13187" s="5"/>
    </row>
    <row r="13188" spans="1:10" x14ac:dyDescent="0.25">
      <c r="A13188" s="4">
        <v>44160.382337962961</v>
      </c>
      <c r="B13188" t="str">
        <f t="shared" si="26735"/>
        <v>CONV_ZONE</v>
      </c>
      <c r="C13188">
        <v>7200</v>
      </c>
      <c r="D13188" t="str">
        <f t="shared" si="26708"/>
        <v xml:space="preserve">Zutritt ist erlaubt </v>
      </c>
      <c r="E13188">
        <f t="shared" ref="E13188" si="26788">COUNTIF(Elements,$C13188)</f>
        <v>183</v>
      </c>
      <c r="F13188">
        <f t="shared" ref="F13188" si="26789">COUNTIFS(Elements,C13188,Storung,D13188)</f>
        <v>85</v>
      </c>
      <c r="H13188" s="4"/>
      <c r="I13188" s="4"/>
      <c r="J13188" s="5"/>
    </row>
    <row r="13189" spans="1:10" x14ac:dyDescent="0.25">
      <c r="A13189" s="4">
        <v>44160.382337962961</v>
      </c>
      <c r="B13189" t="str">
        <f t="shared" si="26735"/>
        <v>CONV_ZONE</v>
      </c>
      <c r="C13189">
        <v>7300</v>
      </c>
      <c r="D13189" t="str">
        <f t="shared" si="26708"/>
        <v xml:space="preserve">Zutritt ist erlaubt </v>
      </c>
      <c r="E13189">
        <f t="shared" ref="E13189" si="26790">COUNTIF(Elements,$C13189)</f>
        <v>183</v>
      </c>
      <c r="F13189">
        <f t="shared" ref="F13189" si="26791">COUNTIFS(Elements,C13189,Storung,D13189)</f>
        <v>85</v>
      </c>
      <c r="H13189" s="4"/>
      <c r="I13189" s="4"/>
      <c r="J13189" s="5"/>
    </row>
    <row r="13190" spans="1:10" x14ac:dyDescent="0.25">
      <c r="A13190" s="4">
        <v>44160.301527777781</v>
      </c>
      <c r="B13190" t="str">
        <f t="shared" si="26735"/>
        <v>CONV_ZONE</v>
      </c>
      <c r="C13190">
        <v>7200</v>
      </c>
      <c r="D13190" t="str">
        <f t="shared" si="26708"/>
        <v xml:space="preserve">Zutritt ist erlaubt </v>
      </c>
      <c r="E13190">
        <f t="shared" ref="E13190" si="26792">COUNTIF(Elements,$C13190)</f>
        <v>183</v>
      </c>
      <c r="F13190">
        <f t="shared" ref="F13190" si="26793">COUNTIFS(Elements,C13190,Storung,D13190)</f>
        <v>85</v>
      </c>
      <c r="H13190" s="4"/>
      <c r="I13190" s="4"/>
      <c r="J13190" s="5"/>
    </row>
    <row r="13191" spans="1:10" x14ac:dyDescent="0.25">
      <c r="A13191" s="4">
        <v>44160.301527777781</v>
      </c>
      <c r="B13191" t="str">
        <f t="shared" si="26735"/>
        <v>CONV_ZONE</v>
      </c>
      <c r="C13191">
        <v>7300</v>
      </c>
      <c r="D13191" t="str">
        <f t="shared" si="26708"/>
        <v xml:space="preserve">Zutritt ist erlaubt </v>
      </c>
      <c r="E13191">
        <f t="shared" ref="E13191" si="26794">COUNTIF(Elements,$C13191)</f>
        <v>183</v>
      </c>
      <c r="F13191">
        <f t="shared" ref="F13191" si="26795">COUNTIFS(Elements,C13191,Storung,D13191)</f>
        <v>85</v>
      </c>
      <c r="H13191" s="4"/>
      <c r="I13191" s="4"/>
      <c r="J13191" s="5"/>
    </row>
    <row r="13192" spans="1:10" x14ac:dyDescent="0.25">
      <c r="A13192" s="4">
        <v>44157.030034722222</v>
      </c>
      <c r="B13192" t="str">
        <f t="shared" si="26735"/>
        <v>CONV_ZONE</v>
      </c>
      <c r="C13192">
        <v>7200</v>
      </c>
      <c r="D13192" t="str">
        <f t="shared" si="26708"/>
        <v xml:space="preserve">Zutritt ist erlaubt </v>
      </c>
      <c r="E13192">
        <f t="shared" ref="E13192" si="26796">COUNTIF(Elements,$C13192)</f>
        <v>183</v>
      </c>
      <c r="F13192">
        <f t="shared" ref="F13192" si="26797">COUNTIFS(Elements,C13192,Storung,D13192)</f>
        <v>85</v>
      </c>
      <c r="H13192" s="4"/>
      <c r="I13192" s="4"/>
      <c r="J13192" s="5"/>
    </row>
    <row r="13193" spans="1:10" x14ac:dyDescent="0.25">
      <c r="A13193" s="4">
        <v>44157.030034722222</v>
      </c>
      <c r="B13193" t="str">
        <f t="shared" si="26735"/>
        <v>CONV_ZONE</v>
      </c>
      <c r="C13193">
        <v>7300</v>
      </c>
      <c r="D13193" t="str">
        <f t="shared" si="26708"/>
        <v xml:space="preserve">Zutritt ist erlaubt </v>
      </c>
      <c r="E13193">
        <f t="shared" ref="E13193" si="26798">COUNTIF(Elements,$C13193)</f>
        <v>183</v>
      </c>
      <c r="F13193">
        <f t="shared" ref="F13193" si="26799">COUNTIFS(Elements,C13193,Storung,D13193)</f>
        <v>85</v>
      </c>
      <c r="H13193" s="4"/>
      <c r="I13193" s="4"/>
      <c r="J13193" s="5"/>
    </row>
    <row r="13194" spans="1:10" x14ac:dyDescent="0.25">
      <c r="A13194" s="4">
        <v>44157.01662037037</v>
      </c>
      <c r="B13194" t="str">
        <f t="shared" si="26735"/>
        <v>CONV_ZONE</v>
      </c>
      <c r="C13194">
        <v>7200</v>
      </c>
      <c r="D13194" t="str">
        <f t="shared" si="26708"/>
        <v xml:space="preserve">Zutritt ist erlaubt </v>
      </c>
      <c r="E13194">
        <f t="shared" ref="E13194" si="26800">COUNTIF(Elements,$C13194)</f>
        <v>183</v>
      </c>
      <c r="F13194">
        <f t="shared" ref="F13194" si="26801">COUNTIFS(Elements,C13194,Storung,D13194)</f>
        <v>85</v>
      </c>
      <c r="H13194" s="4"/>
      <c r="I13194" s="4"/>
      <c r="J13194" s="5"/>
    </row>
    <row r="13195" spans="1:10" x14ac:dyDescent="0.25">
      <c r="A13195" s="4">
        <v>44157.01662037037</v>
      </c>
      <c r="B13195" t="str">
        <f t="shared" si="26735"/>
        <v>CONV_ZONE</v>
      </c>
      <c r="C13195">
        <v>7300</v>
      </c>
      <c r="D13195" t="str">
        <f t="shared" si="26708"/>
        <v xml:space="preserve">Zutritt ist erlaubt </v>
      </c>
      <c r="E13195">
        <f t="shared" ref="E13195" si="26802">COUNTIF(Elements,$C13195)</f>
        <v>183</v>
      </c>
      <c r="F13195">
        <f t="shared" ref="F13195" si="26803">COUNTIFS(Elements,C13195,Storung,D13195)</f>
        <v>85</v>
      </c>
      <c r="H13195" s="4"/>
      <c r="I13195" s="4"/>
      <c r="J13195" s="5"/>
    </row>
    <row r="13196" spans="1:10" x14ac:dyDescent="0.25">
      <c r="A13196" s="4">
        <v>44156.814131944448</v>
      </c>
      <c r="B13196" t="str">
        <f t="shared" si="26735"/>
        <v>CONV_ZONE</v>
      </c>
      <c r="C13196">
        <v>7200</v>
      </c>
      <c r="D13196" t="str">
        <f t="shared" si="26708"/>
        <v xml:space="preserve">Zutritt ist erlaubt </v>
      </c>
      <c r="E13196">
        <f t="shared" ref="E13196" si="26804">COUNTIF(Elements,$C13196)</f>
        <v>183</v>
      </c>
      <c r="F13196">
        <f t="shared" ref="F13196" si="26805">COUNTIFS(Elements,C13196,Storung,D13196)</f>
        <v>85</v>
      </c>
      <c r="H13196" s="4"/>
      <c r="I13196" s="4"/>
      <c r="J13196" s="5"/>
    </row>
    <row r="13197" spans="1:10" x14ac:dyDescent="0.25">
      <c r="A13197" s="4">
        <v>44156.814131944448</v>
      </c>
      <c r="B13197" t="str">
        <f t="shared" si="26735"/>
        <v>CONV_ZONE</v>
      </c>
      <c r="C13197">
        <v>7300</v>
      </c>
      <c r="D13197" t="str">
        <f t="shared" si="26708"/>
        <v xml:space="preserve">Zutritt ist erlaubt </v>
      </c>
      <c r="E13197">
        <f t="shared" ref="E13197" si="26806">COUNTIF(Elements,$C13197)</f>
        <v>183</v>
      </c>
      <c r="F13197">
        <f t="shared" ref="F13197" si="26807">COUNTIFS(Elements,C13197,Storung,D13197)</f>
        <v>85</v>
      </c>
      <c r="H13197" s="4"/>
      <c r="I13197" s="4"/>
      <c r="J13197" s="5"/>
    </row>
    <row r="13198" spans="1:10" x14ac:dyDescent="0.25">
      <c r="A13198" s="4">
        <v>44156.725162037037</v>
      </c>
      <c r="B13198" t="str">
        <f t="shared" si="26735"/>
        <v>CONV_ZONE</v>
      </c>
      <c r="C13198">
        <v>7200</v>
      </c>
      <c r="D13198" t="str">
        <f t="shared" si="26708"/>
        <v xml:space="preserve">Zutritt ist erlaubt </v>
      </c>
      <c r="E13198">
        <f t="shared" ref="E13198" si="26808">COUNTIF(Elements,$C13198)</f>
        <v>183</v>
      </c>
      <c r="F13198">
        <f t="shared" ref="F13198" si="26809">COUNTIFS(Elements,C13198,Storung,D13198)</f>
        <v>85</v>
      </c>
      <c r="H13198" s="4"/>
      <c r="I13198" s="4"/>
      <c r="J13198" s="5"/>
    </row>
    <row r="13199" spans="1:10" x14ac:dyDescent="0.25">
      <c r="A13199" s="4">
        <v>44156.725162037037</v>
      </c>
      <c r="B13199" t="str">
        <f t="shared" si="26735"/>
        <v>CONV_ZONE</v>
      </c>
      <c r="C13199">
        <v>7300</v>
      </c>
      <c r="D13199" t="str">
        <f t="shared" si="26708"/>
        <v xml:space="preserve">Zutritt ist erlaubt </v>
      </c>
      <c r="E13199">
        <f t="shared" ref="E13199" si="26810">COUNTIF(Elements,$C13199)</f>
        <v>183</v>
      </c>
      <c r="F13199">
        <f t="shared" ref="F13199" si="26811">COUNTIFS(Elements,C13199,Storung,D13199)</f>
        <v>85</v>
      </c>
      <c r="H13199" s="4"/>
      <c r="I13199" s="4"/>
      <c r="J13199" s="5"/>
    </row>
    <row r="13200" spans="1:10" x14ac:dyDescent="0.25">
      <c r="A13200" s="4">
        <v>44156.653344907405</v>
      </c>
      <c r="B13200" t="str">
        <f t="shared" si="26735"/>
        <v>CONV_ZONE</v>
      </c>
      <c r="C13200">
        <v>7200</v>
      </c>
      <c r="D13200" t="str">
        <f t="shared" si="26708"/>
        <v xml:space="preserve">Zutritt ist erlaubt </v>
      </c>
      <c r="E13200">
        <f t="shared" ref="E13200" si="26812">COUNTIF(Elements,$C13200)</f>
        <v>183</v>
      </c>
      <c r="F13200">
        <f t="shared" ref="F13200" si="26813">COUNTIFS(Elements,C13200,Storung,D13200)</f>
        <v>85</v>
      </c>
      <c r="H13200" s="4"/>
      <c r="I13200" s="4"/>
      <c r="J13200" s="5"/>
    </row>
    <row r="13201" spans="1:10" x14ac:dyDescent="0.25">
      <c r="A13201" s="4">
        <v>44156.653344907405</v>
      </c>
      <c r="B13201" t="str">
        <f t="shared" si="26735"/>
        <v>CONV_ZONE</v>
      </c>
      <c r="C13201">
        <v>7300</v>
      </c>
      <c r="D13201" t="str">
        <f t="shared" si="26708"/>
        <v xml:space="preserve">Zutritt ist erlaubt </v>
      </c>
      <c r="E13201">
        <f t="shared" ref="E13201" si="26814">COUNTIF(Elements,$C13201)</f>
        <v>183</v>
      </c>
      <c r="F13201">
        <f t="shared" ref="F13201" si="26815">COUNTIFS(Elements,C13201,Storung,D13201)</f>
        <v>85</v>
      </c>
      <c r="H13201" s="4"/>
      <c r="I13201" s="4"/>
      <c r="J13201" s="5"/>
    </row>
    <row r="13202" spans="1:10" x14ac:dyDescent="0.25">
      <c r="A13202" s="4">
        <v>44156.49962962963</v>
      </c>
      <c r="B13202" t="str">
        <f t="shared" si="26735"/>
        <v>CONV_ZONE</v>
      </c>
      <c r="C13202">
        <v>7200</v>
      </c>
      <c r="D13202" t="str">
        <f t="shared" si="26708"/>
        <v xml:space="preserve">Zutritt ist erlaubt </v>
      </c>
      <c r="E13202">
        <f t="shared" ref="E13202" si="26816">COUNTIF(Elements,$C13202)</f>
        <v>183</v>
      </c>
      <c r="F13202">
        <f t="shared" ref="F13202" si="26817">COUNTIFS(Elements,C13202,Storung,D13202)</f>
        <v>85</v>
      </c>
      <c r="H13202" s="4"/>
      <c r="I13202" s="4"/>
      <c r="J13202" s="5"/>
    </row>
    <row r="13203" spans="1:10" x14ac:dyDescent="0.25">
      <c r="A13203" s="4">
        <v>44156.49962962963</v>
      </c>
      <c r="B13203" t="str">
        <f t="shared" si="26735"/>
        <v>CONV_ZONE</v>
      </c>
      <c r="C13203">
        <v>7300</v>
      </c>
      <c r="D13203" t="str">
        <f t="shared" si="26708"/>
        <v xml:space="preserve">Zutritt ist erlaubt </v>
      </c>
      <c r="E13203">
        <f t="shared" ref="E13203" si="26818">COUNTIF(Elements,$C13203)</f>
        <v>183</v>
      </c>
      <c r="F13203">
        <f t="shared" ref="F13203" si="26819">COUNTIFS(Elements,C13203,Storung,D13203)</f>
        <v>85</v>
      </c>
      <c r="H13203" s="4"/>
      <c r="I13203" s="4"/>
      <c r="J13203" s="5"/>
    </row>
    <row r="13204" spans="1:10" x14ac:dyDescent="0.25">
      <c r="A13204" s="4">
        <v>44156.495856481481</v>
      </c>
      <c r="B13204" t="str">
        <f t="shared" si="26735"/>
        <v>CONV_ZONE</v>
      </c>
      <c r="C13204">
        <v>7200</v>
      </c>
      <c r="D13204" t="str">
        <f t="shared" si="26708"/>
        <v xml:space="preserve">Zutritt ist erlaubt </v>
      </c>
      <c r="E13204">
        <f t="shared" ref="E13204" si="26820">COUNTIF(Elements,$C13204)</f>
        <v>183</v>
      </c>
      <c r="F13204">
        <f t="shared" ref="F13204" si="26821">COUNTIFS(Elements,C13204,Storung,D13204)</f>
        <v>85</v>
      </c>
      <c r="H13204" s="4"/>
      <c r="I13204" s="4"/>
      <c r="J13204" s="5"/>
    </row>
    <row r="13205" spans="1:10" x14ac:dyDescent="0.25">
      <c r="A13205" s="4">
        <v>44156.495856481481</v>
      </c>
      <c r="B13205" t="str">
        <f t="shared" si="26735"/>
        <v>CONV_ZONE</v>
      </c>
      <c r="C13205">
        <v>7300</v>
      </c>
      <c r="D13205" t="str">
        <f t="shared" si="26708"/>
        <v xml:space="preserve">Zutritt ist erlaubt </v>
      </c>
      <c r="E13205">
        <f t="shared" ref="E13205" si="26822">COUNTIF(Elements,$C13205)</f>
        <v>183</v>
      </c>
      <c r="F13205">
        <f t="shared" ref="F13205" si="26823">COUNTIFS(Elements,C13205,Storung,D13205)</f>
        <v>85</v>
      </c>
      <c r="H13205" s="4"/>
      <c r="I13205" s="4"/>
      <c r="J13205" s="5"/>
    </row>
    <row r="13206" spans="1:10" x14ac:dyDescent="0.25">
      <c r="A13206" s="4">
        <v>44156.419560185182</v>
      </c>
      <c r="B13206" t="str">
        <f t="shared" si="26735"/>
        <v>CONV_ZONE</v>
      </c>
      <c r="C13206">
        <v>7300</v>
      </c>
      <c r="D13206" t="str">
        <f t="shared" si="26708"/>
        <v xml:space="preserve">Zutritt ist erlaubt </v>
      </c>
      <c r="E13206">
        <f t="shared" ref="E13206" si="26824">COUNTIF(Elements,$C13206)</f>
        <v>183</v>
      </c>
      <c r="F13206">
        <f t="shared" ref="F13206" si="26825">COUNTIFS(Elements,C13206,Storung,D13206)</f>
        <v>85</v>
      </c>
      <c r="H13206" s="4"/>
      <c r="I13206" s="4"/>
      <c r="J13206" s="5"/>
    </row>
    <row r="13207" spans="1:10" x14ac:dyDescent="0.25">
      <c r="A13207" s="4">
        <v>44156.419548611113</v>
      </c>
      <c r="B13207" t="str">
        <f t="shared" si="26735"/>
        <v>CONV_ZONE</v>
      </c>
      <c r="C13207">
        <v>7200</v>
      </c>
      <c r="D13207" t="str">
        <f t="shared" si="26708"/>
        <v xml:space="preserve">Zutritt ist erlaubt </v>
      </c>
      <c r="E13207">
        <f t="shared" ref="E13207" si="26826">COUNTIF(Elements,$C13207)</f>
        <v>183</v>
      </c>
      <c r="F13207">
        <f t="shared" ref="F13207" si="26827">COUNTIFS(Elements,C13207,Storung,D13207)</f>
        <v>85</v>
      </c>
      <c r="H13207" s="4"/>
      <c r="I13207" s="4"/>
      <c r="J13207" s="5"/>
    </row>
    <row r="13208" spans="1:10" x14ac:dyDescent="0.25">
      <c r="A13208" s="4">
        <v>44156.40351851852</v>
      </c>
      <c r="B13208" t="str">
        <f t="shared" si="26735"/>
        <v>CONV_ZONE</v>
      </c>
      <c r="C13208">
        <v>7200</v>
      </c>
      <c r="D13208" t="str">
        <f t="shared" si="26708"/>
        <v xml:space="preserve">Zutritt ist erlaubt </v>
      </c>
      <c r="E13208">
        <f t="shared" ref="E13208" si="26828">COUNTIF(Elements,$C13208)</f>
        <v>183</v>
      </c>
      <c r="F13208">
        <f t="shared" ref="F13208" si="26829">COUNTIFS(Elements,C13208,Storung,D13208)</f>
        <v>85</v>
      </c>
      <c r="H13208" s="4"/>
      <c r="I13208" s="4"/>
      <c r="J13208" s="5"/>
    </row>
    <row r="13209" spans="1:10" x14ac:dyDescent="0.25">
      <c r="A13209" s="4">
        <v>44156.40351851852</v>
      </c>
      <c r="B13209" t="str">
        <f t="shared" si="26735"/>
        <v>CONV_ZONE</v>
      </c>
      <c r="C13209">
        <v>7300</v>
      </c>
      <c r="D13209" t="str">
        <f t="shared" si="26708"/>
        <v xml:space="preserve">Zutritt ist erlaubt </v>
      </c>
      <c r="E13209">
        <f t="shared" ref="E13209" si="26830">COUNTIF(Elements,$C13209)</f>
        <v>183</v>
      </c>
      <c r="F13209">
        <f t="shared" ref="F13209" si="26831">COUNTIFS(Elements,C13209,Storung,D13209)</f>
        <v>85</v>
      </c>
      <c r="H13209" s="4"/>
      <c r="I13209" s="4"/>
      <c r="J13209" s="5"/>
    </row>
    <row r="13210" spans="1:10" x14ac:dyDescent="0.25">
      <c r="A13210" s="4">
        <v>44156.399467592593</v>
      </c>
      <c r="B13210" t="str">
        <f t="shared" si="26735"/>
        <v>CONV_ZONE</v>
      </c>
      <c r="C13210">
        <v>7200</v>
      </c>
      <c r="D13210" t="str">
        <f t="shared" si="26708"/>
        <v xml:space="preserve">Zutritt ist erlaubt </v>
      </c>
      <c r="E13210">
        <f t="shared" ref="E13210" si="26832">COUNTIF(Elements,$C13210)</f>
        <v>183</v>
      </c>
      <c r="F13210">
        <f t="shared" ref="F13210" si="26833">COUNTIFS(Elements,C13210,Storung,D13210)</f>
        <v>85</v>
      </c>
      <c r="H13210" s="4"/>
      <c r="I13210" s="4"/>
      <c r="J13210" s="5"/>
    </row>
    <row r="13211" spans="1:10" x14ac:dyDescent="0.25">
      <c r="A13211" s="4">
        <v>44156.399467592593</v>
      </c>
      <c r="B13211" t="str">
        <f t="shared" si="26735"/>
        <v>CONV_ZONE</v>
      </c>
      <c r="C13211">
        <v>7300</v>
      </c>
      <c r="D13211" t="str">
        <f t="shared" si="26708"/>
        <v xml:space="preserve">Zutritt ist erlaubt </v>
      </c>
      <c r="E13211">
        <f t="shared" ref="E13211" si="26834">COUNTIF(Elements,$C13211)</f>
        <v>183</v>
      </c>
      <c r="F13211">
        <f t="shared" ref="F13211" si="26835">COUNTIFS(Elements,C13211,Storung,D13211)</f>
        <v>85</v>
      </c>
      <c r="H13211" s="4"/>
      <c r="I13211" s="4"/>
      <c r="J13211" s="5"/>
    </row>
    <row r="13212" spans="1:10" x14ac:dyDescent="0.25">
      <c r="A13212" s="4">
        <v>44156.35800925926</v>
      </c>
      <c r="B13212" t="str">
        <f t="shared" si="26735"/>
        <v>CONV_ZONE</v>
      </c>
      <c r="C13212">
        <v>7200</v>
      </c>
      <c r="D13212" t="str">
        <f t="shared" si="26708"/>
        <v xml:space="preserve">Zutritt ist erlaubt </v>
      </c>
      <c r="E13212">
        <f t="shared" ref="E13212" si="26836">COUNTIF(Elements,$C13212)</f>
        <v>183</v>
      </c>
      <c r="F13212">
        <f t="shared" ref="F13212" si="26837">COUNTIFS(Elements,C13212,Storung,D13212)</f>
        <v>85</v>
      </c>
      <c r="H13212" s="4"/>
      <c r="I13212" s="4"/>
      <c r="J13212" s="5"/>
    </row>
    <row r="13213" spans="1:10" x14ac:dyDescent="0.25">
      <c r="A13213" s="4">
        <v>44156.35800925926</v>
      </c>
      <c r="B13213" t="str">
        <f t="shared" si="26735"/>
        <v>CONV_ZONE</v>
      </c>
      <c r="C13213">
        <v>7300</v>
      </c>
      <c r="D13213" t="str">
        <f t="shared" ref="D13213:D13276" si="26838">"Zutritt ist erlaubt "</f>
        <v xml:space="preserve">Zutritt ist erlaubt </v>
      </c>
      <c r="E13213">
        <f t="shared" ref="E13213" si="26839">COUNTIF(Elements,$C13213)</f>
        <v>183</v>
      </c>
      <c r="F13213">
        <f t="shared" ref="F13213" si="26840">COUNTIFS(Elements,C13213,Storung,D13213)</f>
        <v>85</v>
      </c>
      <c r="H13213" s="4"/>
      <c r="I13213" s="4"/>
      <c r="J13213" s="5"/>
    </row>
    <row r="13214" spans="1:10" x14ac:dyDescent="0.25">
      <c r="A13214" s="4">
        <v>44156.326793981483</v>
      </c>
      <c r="B13214" t="str">
        <f t="shared" si="26735"/>
        <v>CONV_ZONE</v>
      </c>
      <c r="C13214">
        <v>7200</v>
      </c>
      <c r="D13214" t="str">
        <f t="shared" si="26838"/>
        <v xml:space="preserve">Zutritt ist erlaubt </v>
      </c>
      <c r="E13214">
        <f t="shared" ref="E13214" si="26841">COUNTIF(Elements,$C13214)</f>
        <v>183</v>
      </c>
      <c r="F13214">
        <f t="shared" ref="F13214" si="26842">COUNTIFS(Elements,C13214,Storung,D13214)</f>
        <v>85</v>
      </c>
      <c r="H13214" s="4"/>
      <c r="I13214" s="4"/>
      <c r="J13214" s="5"/>
    </row>
    <row r="13215" spans="1:10" x14ac:dyDescent="0.25">
      <c r="A13215" s="4">
        <v>44156.326793981483</v>
      </c>
      <c r="B13215" t="str">
        <f t="shared" si="26735"/>
        <v>CONV_ZONE</v>
      </c>
      <c r="C13215">
        <v>7300</v>
      </c>
      <c r="D13215" t="str">
        <f t="shared" si="26838"/>
        <v xml:space="preserve">Zutritt ist erlaubt </v>
      </c>
      <c r="E13215">
        <f t="shared" ref="E13215" si="26843">COUNTIF(Elements,$C13215)</f>
        <v>183</v>
      </c>
      <c r="F13215">
        <f t="shared" ref="F13215" si="26844">COUNTIFS(Elements,C13215,Storung,D13215)</f>
        <v>85</v>
      </c>
      <c r="H13215" s="4"/>
      <c r="I13215" s="4"/>
      <c r="J13215" s="5"/>
    </row>
    <row r="13216" spans="1:10" x14ac:dyDescent="0.25">
      <c r="A13216" s="4">
        <v>44156.255266203705</v>
      </c>
      <c r="B13216" t="str">
        <f t="shared" si="26735"/>
        <v>CONV_ZONE</v>
      </c>
      <c r="C13216">
        <v>7200</v>
      </c>
      <c r="D13216" t="str">
        <f t="shared" si="26838"/>
        <v xml:space="preserve">Zutritt ist erlaubt </v>
      </c>
      <c r="E13216">
        <f t="shared" ref="E13216" si="26845">COUNTIF(Elements,$C13216)</f>
        <v>183</v>
      </c>
      <c r="F13216">
        <f t="shared" ref="F13216" si="26846">COUNTIFS(Elements,C13216,Storung,D13216)</f>
        <v>85</v>
      </c>
      <c r="H13216" s="4"/>
      <c r="I13216" s="4"/>
      <c r="J13216" s="5"/>
    </row>
    <row r="13217" spans="1:10" x14ac:dyDescent="0.25">
      <c r="A13217" s="4">
        <v>44156.255266203705</v>
      </c>
      <c r="B13217" t="str">
        <f t="shared" si="26735"/>
        <v>CONV_ZONE</v>
      </c>
      <c r="C13217">
        <v>7300</v>
      </c>
      <c r="D13217" t="str">
        <f t="shared" si="26838"/>
        <v xml:space="preserve">Zutritt ist erlaubt </v>
      </c>
      <c r="E13217">
        <f t="shared" ref="E13217" si="26847">COUNTIF(Elements,$C13217)</f>
        <v>183</v>
      </c>
      <c r="F13217">
        <f t="shared" ref="F13217" si="26848">COUNTIFS(Elements,C13217,Storung,D13217)</f>
        <v>85</v>
      </c>
      <c r="H13217" s="4"/>
      <c r="I13217" s="4"/>
      <c r="J13217" s="5"/>
    </row>
    <row r="13218" spans="1:10" x14ac:dyDescent="0.25">
      <c r="A13218" s="4">
        <v>44156.250289351854</v>
      </c>
      <c r="B13218" t="str">
        <f t="shared" si="26735"/>
        <v>CONV_ZONE</v>
      </c>
      <c r="C13218">
        <v>7200</v>
      </c>
      <c r="D13218" t="str">
        <f t="shared" si="26838"/>
        <v xml:space="preserve">Zutritt ist erlaubt </v>
      </c>
      <c r="E13218">
        <f t="shared" ref="E13218" si="26849">COUNTIF(Elements,$C13218)</f>
        <v>183</v>
      </c>
      <c r="F13218">
        <f t="shared" ref="F13218" si="26850">COUNTIFS(Elements,C13218,Storung,D13218)</f>
        <v>85</v>
      </c>
      <c r="H13218" s="4"/>
      <c r="I13218" s="4"/>
      <c r="J13218" s="5"/>
    </row>
    <row r="13219" spans="1:10" x14ac:dyDescent="0.25">
      <c r="A13219" s="4">
        <v>44156.250289351854</v>
      </c>
      <c r="B13219" t="str">
        <f t="shared" si="26735"/>
        <v>CONV_ZONE</v>
      </c>
      <c r="C13219">
        <v>7300</v>
      </c>
      <c r="D13219" t="str">
        <f t="shared" si="26838"/>
        <v xml:space="preserve">Zutritt ist erlaubt </v>
      </c>
      <c r="E13219">
        <f t="shared" ref="E13219" si="26851">COUNTIF(Elements,$C13219)</f>
        <v>183</v>
      </c>
      <c r="F13219">
        <f t="shared" ref="F13219" si="26852">COUNTIFS(Elements,C13219,Storung,D13219)</f>
        <v>85</v>
      </c>
      <c r="H13219" s="4"/>
      <c r="I13219" s="4"/>
      <c r="J13219" s="5"/>
    </row>
    <row r="13220" spans="1:10" x14ac:dyDescent="0.25">
      <c r="A13220" s="4">
        <v>44156.245613425926</v>
      </c>
      <c r="B13220" t="str">
        <f t="shared" si="26735"/>
        <v>CONV_ZONE</v>
      </c>
      <c r="C13220">
        <v>7200</v>
      </c>
      <c r="D13220" t="str">
        <f t="shared" si="26838"/>
        <v xml:space="preserve">Zutritt ist erlaubt </v>
      </c>
      <c r="E13220">
        <f t="shared" ref="E13220" si="26853">COUNTIF(Elements,$C13220)</f>
        <v>183</v>
      </c>
      <c r="F13220">
        <f t="shared" ref="F13220" si="26854">COUNTIFS(Elements,C13220,Storung,D13220)</f>
        <v>85</v>
      </c>
      <c r="H13220" s="4"/>
      <c r="I13220" s="4"/>
      <c r="J13220" s="5"/>
    </row>
    <row r="13221" spans="1:10" x14ac:dyDescent="0.25">
      <c r="A13221" s="4">
        <v>44156.245613425926</v>
      </c>
      <c r="B13221" t="str">
        <f t="shared" si="26735"/>
        <v>CONV_ZONE</v>
      </c>
      <c r="C13221">
        <v>7300</v>
      </c>
      <c r="D13221" t="str">
        <f t="shared" si="26838"/>
        <v xml:space="preserve">Zutritt ist erlaubt </v>
      </c>
      <c r="E13221">
        <f t="shared" ref="E13221" si="26855">COUNTIF(Elements,$C13221)</f>
        <v>183</v>
      </c>
      <c r="F13221">
        <f t="shared" ref="F13221" si="26856">COUNTIFS(Elements,C13221,Storung,D13221)</f>
        <v>85</v>
      </c>
      <c r="H13221" s="4"/>
      <c r="I13221" s="4"/>
      <c r="J13221" s="5"/>
    </row>
    <row r="13222" spans="1:10" x14ac:dyDescent="0.25">
      <c r="A13222" s="4">
        <v>44156.222569444442</v>
      </c>
      <c r="B13222" t="str">
        <f t="shared" si="26735"/>
        <v>CONV_ZONE</v>
      </c>
      <c r="C13222">
        <v>7200</v>
      </c>
      <c r="D13222" t="str">
        <f t="shared" si="26838"/>
        <v xml:space="preserve">Zutritt ist erlaubt </v>
      </c>
      <c r="E13222">
        <f t="shared" ref="E13222" si="26857">COUNTIF(Elements,$C13222)</f>
        <v>183</v>
      </c>
      <c r="F13222">
        <f t="shared" ref="F13222" si="26858">COUNTIFS(Elements,C13222,Storung,D13222)</f>
        <v>85</v>
      </c>
      <c r="H13222" s="4"/>
      <c r="I13222" s="4"/>
      <c r="J13222" s="5"/>
    </row>
    <row r="13223" spans="1:10" x14ac:dyDescent="0.25">
      <c r="A13223" s="4">
        <v>44156.222569444442</v>
      </c>
      <c r="B13223" t="str">
        <f t="shared" si="26735"/>
        <v>CONV_ZONE</v>
      </c>
      <c r="C13223">
        <v>7300</v>
      </c>
      <c r="D13223" t="str">
        <f t="shared" si="26838"/>
        <v xml:space="preserve">Zutritt ist erlaubt </v>
      </c>
      <c r="E13223">
        <f t="shared" ref="E13223" si="26859">COUNTIF(Elements,$C13223)</f>
        <v>183</v>
      </c>
      <c r="F13223">
        <f t="shared" ref="F13223" si="26860">COUNTIFS(Elements,C13223,Storung,D13223)</f>
        <v>85</v>
      </c>
      <c r="H13223" s="4"/>
      <c r="I13223" s="4"/>
      <c r="J13223" s="5"/>
    </row>
    <row r="13224" spans="1:10" x14ac:dyDescent="0.25">
      <c r="A13224" s="4">
        <v>44156.205752314818</v>
      </c>
      <c r="B13224" t="str">
        <f t="shared" si="26735"/>
        <v>CONV_ZONE</v>
      </c>
      <c r="C13224">
        <v>7200</v>
      </c>
      <c r="D13224" t="str">
        <f t="shared" si="26838"/>
        <v xml:space="preserve">Zutritt ist erlaubt </v>
      </c>
      <c r="E13224">
        <f t="shared" ref="E13224" si="26861">COUNTIF(Elements,$C13224)</f>
        <v>183</v>
      </c>
      <c r="F13224">
        <f t="shared" ref="F13224" si="26862">COUNTIFS(Elements,C13224,Storung,D13224)</f>
        <v>85</v>
      </c>
      <c r="H13224" s="4"/>
      <c r="I13224" s="4"/>
      <c r="J13224" s="5"/>
    </row>
    <row r="13225" spans="1:10" x14ac:dyDescent="0.25">
      <c r="A13225" s="4">
        <v>44156.205752314818</v>
      </c>
      <c r="B13225" t="str">
        <f t="shared" si="26735"/>
        <v>CONV_ZONE</v>
      </c>
      <c r="C13225">
        <v>7300</v>
      </c>
      <c r="D13225" t="str">
        <f t="shared" si="26838"/>
        <v xml:space="preserve">Zutritt ist erlaubt </v>
      </c>
      <c r="E13225">
        <f t="shared" ref="E13225" si="26863">COUNTIF(Elements,$C13225)</f>
        <v>183</v>
      </c>
      <c r="F13225">
        <f t="shared" ref="F13225" si="26864">COUNTIFS(Elements,C13225,Storung,D13225)</f>
        <v>85</v>
      </c>
      <c r="H13225" s="4"/>
      <c r="I13225" s="4"/>
      <c r="J13225" s="5"/>
    </row>
    <row r="13226" spans="1:10" x14ac:dyDescent="0.25">
      <c r="A13226" s="4">
        <v>44156.062430555554</v>
      </c>
      <c r="B13226" t="str">
        <f t="shared" ref="B13226:B13289" si="26865">"CONV_ZONE"</f>
        <v>CONV_ZONE</v>
      </c>
      <c r="C13226">
        <v>7200</v>
      </c>
      <c r="D13226" t="str">
        <f t="shared" si="26838"/>
        <v xml:space="preserve">Zutritt ist erlaubt </v>
      </c>
      <c r="E13226">
        <f t="shared" ref="E13226" si="26866">COUNTIF(Elements,$C13226)</f>
        <v>183</v>
      </c>
      <c r="F13226">
        <f t="shared" ref="F13226" si="26867">COUNTIFS(Elements,C13226,Storung,D13226)</f>
        <v>85</v>
      </c>
      <c r="H13226" s="4"/>
      <c r="I13226" s="4"/>
      <c r="J13226" s="5"/>
    </row>
    <row r="13227" spans="1:10" x14ac:dyDescent="0.25">
      <c r="A13227" s="4">
        <v>44156.062430555554</v>
      </c>
      <c r="B13227" t="str">
        <f t="shared" si="26865"/>
        <v>CONV_ZONE</v>
      </c>
      <c r="C13227">
        <v>7300</v>
      </c>
      <c r="D13227" t="str">
        <f t="shared" si="26838"/>
        <v xml:space="preserve">Zutritt ist erlaubt </v>
      </c>
      <c r="E13227">
        <f t="shared" ref="E13227" si="26868">COUNTIF(Elements,$C13227)</f>
        <v>183</v>
      </c>
      <c r="F13227">
        <f t="shared" ref="F13227" si="26869">COUNTIFS(Elements,C13227,Storung,D13227)</f>
        <v>85</v>
      </c>
      <c r="H13227" s="4"/>
      <c r="I13227" s="4"/>
      <c r="J13227" s="5"/>
    </row>
    <row r="13228" spans="1:10" x14ac:dyDescent="0.25">
      <c r="A13228" s="4">
        <v>44156.039756944447</v>
      </c>
      <c r="B13228" t="str">
        <f t="shared" si="26865"/>
        <v>CONV_ZONE</v>
      </c>
      <c r="C13228">
        <v>7200</v>
      </c>
      <c r="D13228" t="str">
        <f t="shared" si="26838"/>
        <v xml:space="preserve">Zutritt ist erlaubt </v>
      </c>
      <c r="E13228">
        <f t="shared" ref="E13228" si="26870">COUNTIF(Elements,$C13228)</f>
        <v>183</v>
      </c>
      <c r="F13228">
        <f t="shared" ref="F13228" si="26871">COUNTIFS(Elements,C13228,Storung,D13228)</f>
        <v>85</v>
      </c>
      <c r="H13228" s="4"/>
      <c r="I13228" s="4"/>
      <c r="J13228" s="5"/>
    </row>
    <row r="13229" spans="1:10" x14ac:dyDescent="0.25">
      <c r="A13229" s="4">
        <v>44156.039756944447</v>
      </c>
      <c r="B13229" t="str">
        <f t="shared" si="26865"/>
        <v>CONV_ZONE</v>
      </c>
      <c r="C13229">
        <v>7300</v>
      </c>
      <c r="D13229" t="str">
        <f t="shared" si="26838"/>
        <v xml:space="preserve">Zutritt ist erlaubt </v>
      </c>
      <c r="E13229">
        <f t="shared" ref="E13229" si="26872">COUNTIF(Elements,$C13229)</f>
        <v>183</v>
      </c>
      <c r="F13229">
        <f t="shared" ref="F13229" si="26873">COUNTIFS(Elements,C13229,Storung,D13229)</f>
        <v>85</v>
      </c>
      <c r="H13229" s="4"/>
      <c r="I13229" s="4"/>
      <c r="J13229" s="5"/>
    </row>
    <row r="13230" spans="1:10" x14ac:dyDescent="0.25">
      <c r="A13230" s="4">
        <v>44155.930578703701</v>
      </c>
      <c r="B13230" t="str">
        <f t="shared" si="26865"/>
        <v>CONV_ZONE</v>
      </c>
      <c r="C13230">
        <v>7200</v>
      </c>
      <c r="D13230" t="str">
        <f t="shared" si="26838"/>
        <v xml:space="preserve">Zutritt ist erlaubt </v>
      </c>
      <c r="E13230">
        <f t="shared" ref="E13230" si="26874">COUNTIF(Elements,$C13230)</f>
        <v>183</v>
      </c>
      <c r="F13230">
        <f t="shared" ref="F13230" si="26875">COUNTIFS(Elements,C13230,Storung,D13230)</f>
        <v>85</v>
      </c>
      <c r="H13230" s="4"/>
      <c r="I13230" s="4"/>
      <c r="J13230" s="5"/>
    </row>
    <row r="13231" spans="1:10" x14ac:dyDescent="0.25">
      <c r="A13231" s="4">
        <v>44155.930578703701</v>
      </c>
      <c r="B13231" t="str">
        <f t="shared" si="26865"/>
        <v>CONV_ZONE</v>
      </c>
      <c r="C13231">
        <v>7300</v>
      </c>
      <c r="D13231" t="str">
        <f t="shared" si="26838"/>
        <v xml:space="preserve">Zutritt ist erlaubt </v>
      </c>
      <c r="E13231">
        <f t="shared" ref="E13231" si="26876">COUNTIF(Elements,$C13231)</f>
        <v>183</v>
      </c>
      <c r="F13231">
        <f t="shared" ref="F13231" si="26877">COUNTIFS(Elements,C13231,Storung,D13231)</f>
        <v>85</v>
      </c>
      <c r="H13231" s="4"/>
      <c r="I13231" s="4"/>
      <c r="J13231" s="5"/>
    </row>
    <row r="13232" spans="1:10" x14ac:dyDescent="0.25">
      <c r="A13232" s="4">
        <v>44155.819641203707</v>
      </c>
      <c r="B13232" t="str">
        <f t="shared" si="26865"/>
        <v>CONV_ZONE</v>
      </c>
      <c r="C13232">
        <v>7200</v>
      </c>
      <c r="D13232" t="str">
        <f t="shared" si="26838"/>
        <v xml:space="preserve">Zutritt ist erlaubt </v>
      </c>
      <c r="E13232">
        <f t="shared" ref="E13232" si="26878">COUNTIF(Elements,$C13232)</f>
        <v>183</v>
      </c>
      <c r="F13232">
        <f t="shared" ref="F13232" si="26879">COUNTIFS(Elements,C13232,Storung,D13232)</f>
        <v>85</v>
      </c>
      <c r="H13232" s="4"/>
      <c r="I13232" s="4"/>
      <c r="J13232" s="5"/>
    </row>
    <row r="13233" spans="1:10" x14ac:dyDescent="0.25">
      <c r="A13233" s="4">
        <v>44155.819641203707</v>
      </c>
      <c r="B13233" t="str">
        <f t="shared" si="26865"/>
        <v>CONV_ZONE</v>
      </c>
      <c r="C13233">
        <v>7300</v>
      </c>
      <c r="D13233" t="str">
        <f t="shared" si="26838"/>
        <v xml:space="preserve">Zutritt ist erlaubt </v>
      </c>
      <c r="E13233">
        <f t="shared" ref="E13233" si="26880">COUNTIF(Elements,$C13233)</f>
        <v>183</v>
      </c>
      <c r="F13233">
        <f t="shared" ref="F13233" si="26881">COUNTIFS(Elements,C13233,Storung,D13233)</f>
        <v>85</v>
      </c>
      <c r="H13233" s="4"/>
      <c r="I13233" s="4"/>
      <c r="J13233" s="5"/>
    </row>
    <row r="13234" spans="1:10" x14ac:dyDescent="0.25">
      <c r="A13234" s="4">
        <v>44155.802835648145</v>
      </c>
      <c r="B13234" t="str">
        <f t="shared" si="26865"/>
        <v>CONV_ZONE</v>
      </c>
      <c r="C13234">
        <v>7300</v>
      </c>
      <c r="D13234" t="str">
        <f t="shared" si="26838"/>
        <v xml:space="preserve">Zutritt ist erlaubt </v>
      </c>
      <c r="E13234">
        <f t="shared" ref="E13234" si="26882">COUNTIF(Elements,$C13234)</f>
        <v>183</v>
      </c>
      <c r="F13234">
        <f t="shared" ref="F13234" si="26883">COUNTIFS(Elements,C13234,Storung,D13234)</f>
        <v>85</v>
      </c>
      <c r="H13234" s="4"/>
      <c r="I13234" s="4"/>
      <c r="J13234" s="5"/>
    </row>
    <row r="13235" spans="1:10" x14ac:dyDescent="0.25">
      <c r="A13235" s="4">
        <v>44155.802824074075</v>
      </c>
      <c r="B13235" t="str">
        <f t="shared" si="26865"/>
        <v>CONV_ZONE</v>
      </c>
      <c r="C13235">
        <v>7200</v>
      </c>
      <c r="D13235" t="str">
        <f t="shared" si="26838"/>
        <v xml:space="preserve">Zutritt ist erlaubt </v>
      </c>
      <c r="E13235">
        <f t="shared" ref="E13235" si="26884">COUNTIF(Elements,$C13235)</f>
        <v>183</v>
      </c>
      <c r="F13235">
        <f t="shared" ref="F13235" si="26885">COUNTIFS(Elements,C13235,Storung,D13235)</f>
        <v>85</v>
      </c>
      <c r="H13235" s="4"/>
      <c r="I13235" s="4"/>
      <c r="J13235" s="5"/>
    </row>
    <row r="13236" spans="1:10" x14ac:dyDescent="0.25">
      <c r="A13236" s="4">
        <v>44155.791620370372</v>
      </c>
      <c r="B13236" t="str">
        <f t="shared" si="26865"/>
        <v>CONV_ZONE</v>
      </c>
      <c r="C13236">
        <v>7300</v>
      </c>
      <c r="D13236" t="str">
        <f t="shared" si="26838"/>
        <v xml:space="preserve">Zutritt ist erlaubt </v>
      </c>
      <c r="E13236">
        <f t="shared" ref="E13236" si="26886">COUNTIF(Elements,$C13236)</f>
        <v>183</v>
      </c>
      <c r="F13236">
        <f t="shared" ref="F13236" si="26887">COUNTIFS(Elements,C13236,Storung,D13236)</f>
        <v>85</v>
      </c>
      <c r="H13236" s="4"/>
      <c r="I13236" s="4"/>
      <c r="J13236" s="5"/>
    </row>
    <row r="13237" spans="1:10" x14ac:dyDescent="0.25">
      <c r="A13237" s="4">
        <v>44155.791608796295</v>
      </c>
      <c r="B13237" t="str">
        <f t="shared" si="26865"/>
        <v>CONV_ZONE</v>
      </c>
      <c r="C13237">
        <v>7200</v>
      </c>
      <c r="D13237" t="str">
        <f t="shared" si="26838"/>
        <v xml:space="preserve">Zutritt ist erlaubt </v>
      </c>
      <c r="E13237">
        <f t="shared" ref="E13237" si="26888">COUNTIF(Elements,$C13237)</f>
        <v>183</v>
      </c>
      <c r="F13237">
        <f t="shared" ref="F13237" si="26889">COUNTIFS(Elements,C13237,Storung,D13237)</f>
        <v>85</v>
      </c>
      <c r="H13237" s="4"/>
      <c r="I13237" s="4"/>
      <c r="J13237" s="5"/>
    </row>
    <row r="13238" spans="1:10" x14ac:dyDescent="0.25">
      <c r="A13238" s="4">
        <v>44155.790162037039</v>
      </c>
      <c r="B13238" t="str">
        <f t="shared" si="26865"/>
        <v>CONV_ZONE</v>
      </c>
      <c r="C13238">
        <v>7200</v>
      </c>
      <c r="D13238" t="str">
        <f t="shared" si="26838"/>
        <v xml:space="preserve">Zutritt ist erlaubt </v>
      </c>
      <c r="E13238">
        <f t="shared" ref="E13238" si="26890">COUNTIF(Elements,$C13238)</f>
        <v>183</v>
      </c>
      <c r="F13238">
        <f t="shared" ref="F13238" si="26891">COUNTIFS(Elements,C13238,Storung,D13238)</f>
        <v>85</v>
      </c>
      <c r="H13238" s="4"/>
      <c r="I13238" s="4"/>
      <c r="J13238" s="5"/>
    </row>
    <row r="13239" spans="1:10" x14ac:dyDescent="0.25">
      <c r="A13239" s="4">
        <v>44155.790162037039</v>
      </c>
      <c r="B13239" t="str">
        <f t="shared" si="26865"/>
        <v>CONV_ZONE</v>
      </c>
      <c r="C13239">
        <v>7300</v>
      </c>
      <c r="D13239" t="str">
        <f t="shared" si="26838"/>
        <v xml:space="preserve">Zutritt ist erlaubt </v>
      </c>
      <c r="E13239">
        <f t="shared" ref="E13239" si="26892">COUNTIF(Elements,$C13239)</f>
        <v>183</v>
      </c>
      <c r="F13239">
        <f t="shared" ref="F13239" si="26893">COUNTIFS(Elements,C13239,Storung,D13239)</f>
        <v>85</v>
      </c>
      <c r="H13239" s="4"/>
      <c r="I13239" s="4"/>
      <c r="J13239" s="5"/>
    </row>
    <row r="13240" spans="1:10" x14ac:dyDescent="0.25">
      <c r="A13240" s="4">
        <v>44155.662789351853</v>
      </c>
      <c r="B13240" t="str">
        <f t="shared" si="26865"/>
        <v>CONV_ZONE</v>
      </c>
      <c r="C13240">
        <v>7200</v>
      </c>
      <c r="D13240" t="str">
        <f t="shared" si="26838"/>
        <v xml:space="preserve">Zutritt ist erlaubt </v>
      </c>
      <c r="E13240">
        <f t="shared" ref="E13240" si="26894">COUNTIF(Elements,$C13240)</f>
        <v>183</v>
      </c>
      <c r="F13240">
        <f t="shared" ref="F13240" si="26895">COUNTIFS(Elements,C13240,Storung,D13240)</f>
        <v>85</v>
      </c>
      <c r="H13240" s="4"/>
      <c r="I13240" s="4"/>
      <c r="J13240" s="5"/>
    </row>
    <row r="13241" spans="1:10" x14ac:dyDescent="0.25">
      <c r="A13241" s="4">
        <v>44155.662789351853</v>
      </c>
      <c r="B13241" t="str">
        <f t="shared" si="26865"/>
        <v>CONV_ZONE</v>
      </c>
      <c r="C13241">
        <v>7300</v>
      </c>
      <c r="D13241" t="str">
        <f t="shared" si="26838"/>
        <v xml:space="preserve">Zutritt ist erlaubt </v>
      </c>
      <c r="E13241">
        <f t="shared" ref="E13241" si="26896">COUNTIF(Elements,$C13241)</f>
        <v>183</v>
      </c>
      <c r="F13241">
        <f t="shared" ref="F13241" si="26897">COUNTIFS(Elements,C13241,Storung,D13241)</f>
        <v>85</v>
      </c>
      <c r="H13241" s="4"/>
      <c r="I13241" s="4"/>
      <c r="J13241" s="5"/>
    </row>
    <row r="13242" spans="1:10" x14ac:dyDescent="0.25">
      <c r="A13242" s="4">
        <v>44155.661747685182</v>
      </c>
      <c r="B13242" t="str">
        <f t="shared" si="26865"/>
        <v>CONV_ZONE</v>
      </c>
      <c r="C13242">
        <v>7200</v>
      </c>
      <c r="D13242" t="str">
        <f t="shared" si="26838"/>
        <v xml:space="preserve">Zutritt ist erlaubt </v>
      </c>
      <c r="E13242">
        <f t="shared" ref="E13242" si="26898">COUNTIF(Elements,$C13242)</f>
        <v>183</v>
      </c>
      <c r="F13242">
        <f t="shared" ref="F13242" si="26899">COUNTIFS(Elements,C13242,Storung,D13242)</f>
        <v>85</v>
      </c>
      <c r="H13242" s="4"/>
      <c r="I13242" s="4"/>
      <c r="J13242" s="5"/>
    </row>
    <row r="13243" spans="1:10" x14ac:dyDescent="0.25">
      <c r="A13243" s="4">
        <v>44155.661747685182</v>
      </c>
      <c r="B13243" t="str">
        <f t="shared" si="26865"/>
        <v>CONV_ZONE</v>
      </c>
      <c r="C13243">
        <v>7300</v>
      </c>
      <c r="D13243" t="str">
        <f t="shared" si="26838"/>
        <v xml:space="preserve">Zutritt ist erlaubt </v>
      </c>
      <c r="E13243">
        <f t="shared" ref="E13243" si="26900">COUNTIF(Elements,$C13243)</f>
        <v>183</v>
      </c>
      <c r="F13243">
        <f t="shared" ref="F13243" si="26901">COUNTIFS(Elements,C13243,Storung,D13243)</f>
        <v>85</v>
      </c>
      <c r="H13243" s="4"/>
      <c r="I13243" s="4"/>
      <c r="J13243" s="5"/>
    </row>
    <row r="13244" spans="1:10" x14ac:dyDescent="0.25">
      <c r="A13244" s="4">
        <v>44155.650243055556</v>
      </c>
      <c r="B13244" t="str">
        <f t="shared" si="26865"/>
        <v>CONV_ZONE</v>
      </c>
      <c r="C13244">
        <v>7200</v>
      </c>
      <c r="D13244" t="str">
        <f t="shared" si="26838"/>
        <v xml:space="preserve">Zutritt ist erlaubt </v>
      </c>
      <c r="E13244">
        <f t="shared" ref="E13244" si="26902">COUNTIF(Elements,$C13244)</f>
        <v>183</v>
      </c>
      <c r="F13244">
        <f t="shared" ref="F13244" si="26903">COUNTIFS(Elements,C13244,Storung,D13244)</f>
        <v>85</v>
      </c>
      <c r="H13244" s="4"/>
      <c r="I13244" s="4"/>
      <c r="J13244" s="5"/>
    </row>
    <row r="13245" spans="1:10" x14ac:dyDescent="0.25">
      <c r="A13245" s="4">
        <v>44155.650243055556</v>
      </c>
      <c r="B13245" t="str">
        <f t="shared" si="26865"/>
        <v>CONV_ZONE</v>
      </c>
      <c r="C13245">
        <v>7300</v>
      </c>
      <c r="D13245" t="str">
        <f t="shared" si="26838"/>
        <v xml:space="preserve">Zutritt ist erlaubt </v>
      </c>
      <c r="E13245">
        <f t="shared" ref="E13245" si="26904">COUNTIF(Elements,$C13245)</f>
        <v>183</v>
      </c>
      <c r="F13245">
        <f t="shared" ref="F13245" si="26905">COUNTIFS(Elements,C13245,Storung,D13245)</f>
        <v>85</v>
      </c>
      <c r="H13245" s="4"/>
      <c r="I13245" s="4"/>
      <c r="J13245" s="5"/>
    </row>
    <row r="13246" spans="1:10" x14ac:dyDescent="0.25">
      <c r="A13246" s="4">
        <v>44155.55672453704</v>
      </c>
      <c r="B13246" t="str">
        <f t="shared" si="26865"/>
        <v>CONV_ZONE</v>
      </c>
      <c r="C13246">
        <v>7200</v>
      </c>
      <c r="D13246" t="str">
        <f t="shared" si="26838"/>
        <v xml:space="preserve">Zutritt ist erlaubt </v>
      </c>
      <c r="E13246">
        <f t="shared" ref="E13246" si="26906">COUNTIF(Elements,$C13246)</f>
        <v>183</v>
      </c>
      <c r="F13246">
        <f t="shared" ref="F13246" si="26907">COUNTIFS(Elements,C13246,Storung,D13246)</f>
        <v>85</v>
      </c>
      <c r="H13246" s="4"/>
      <c r="I13246" s="4"/>
      <c r="J13246" s="5"/>
    </row>
    <row r="13247" spans="1:10" x14ac:dyDescent="0.25">
      <c r="A13247" s="4">
        <v>44155.55672453704</v>
      </c>
      <c r="B13247" t="str">
        <f t="shared" si="26865"/>
        <v>CONV_ZONE</v>
      </c>
      <c r="C13247">
        <v>7300</v>
      </c>
      <c r="D13247" t="str">
        <f t="shared" si="26838"/>
        <v xml:space="preserve">Zutritt ist erlaubt </v>
      </c>
      <c r="E13247">
        <f t="shared" ref="E13247" si="26908">COUNTIF(Elements,$C13247)</f>
        <v>183</v>
      </c>
      <c r="F13247">
        <f t="shared" ref="F13247" si="26909">COUNTIFS(Elements,C13247,Storung,D13247)</f>
        <v>85</v>
      </c>
      <c r="H13247" s="4"/>
      <c r="I13247" s="4"/>
      <c r="J13247" s="5"/>
    </row>
    <row r="13248" spans="1:10" x14ac:dyDescent="0.25">
      <c r="A13248" s="4">
        <v>44154.960219907407</v>
      </c>
      <c r="B13248" t="str">
        <f t="shared" si="26865"/>
        <v>CONV_ZONE</v>
      </c>
      <c r="C13248">
        <v>7200</v>
      </c>
      <c r="D13248" t="str">
        <f t="shared" si="26838"/>
        <v xml:space="preserve">Zutritt ist erlaubt </v>
      </c>
      <c r="E13248">
        <f t="shared" ref="E13248" si="26910">COUNTIF(Elements,$C13248)</f>
        <v>183</v>
      </c>
      <c r="F13248">
        <f t="shared" ref="F13248" si="26911">COUNTIFS(Elements,C13248,Storung,D13248)</f>
        <v>85</v>
      </c>
      <c r="H13248" s="4"/>
      <c r="I13248" s="4"/>
      <c r="J13248" s="5"/>
    </row>
    <row r="13249" spans="1:10" x14ac:dyDescent="0.25">
      <c r="A13249" s="4">
        <v>44154.960219907407</v>
      </c>
      <c r="B13249" t="str">
        <f t="shared" si="26865"/>
        <v>CONV_ZONE</v>
      </c>
      <c r="C13249">
        <v>7300</v>
      </c>
      <c r="D13249" t="str">
        <f t="shared" si="26838"/>
        <v xml:space="preserve">Zutritt ist erlaubt </v>
      </c>
      <c r="E13249">
        <f t="shared" ref="E13249" si="26912">COUNTIF(Elements,$C13249)</f>
        <v>183</v>
      </c>
      <c r="F13249">
        <f t="shared" ref="F13249" si="26913">COUNTIFS(Elements,C13249,Storung,D13249)</f>
        <v>85</v>
      </c>
      <c r="H13249" s="4"/>
      <c r="I13249" s="4"/>
      <c r="J13249" s="5"/>
    </row>
    <row r="13250" spans="1:10" x14ac:dyDescent="0.25">
      <c r="A13250" s="4">
        <v>44154.647326388891</v>
      </c>
      <c r="B13250" t="str">
        <f t="shared" si="26865"/>
        <v>CONV_ZONE</v>
      </c>
      <c r="C13250">
        <v>7200</v>
      </c>
      <c r="D13250" t="str">
        <f t="shared" si="26838"/>
        <v xml:space="preserve">Zutritt ist erlaubt </v>
      </c>
      <c r="E13250">
        <f t="shared" ref="E13250" si="26914">COUNTIF(Elements,$C13250)</f>
        <v>183</v>
      </c>
      <c r="F13250">
        <f t="shared" ref="F13250" si="26915">COUNTIFS(Elements,C13250,Storung,D13250)</f>
        <v>85</v>
      </c>
      <c r="H13250" s="4"/>
      <c r="I13250" s="4"/>
      <c r="J13250" s="5"/>
    </row>
    <row r="13251" spans="1:10" x14ac:dyDescent="0.25">
      <c r="A13251" s="4">
        <v>44154.647326388891</v>
      </c>
      <c r="B13251" t="str">
        <f t="shared" si="26865"/>
        <v>CONV_ZONE</v>
      </c>
      <c r="C13251">
        <v>7300</v>
      </c>
      <c r="D13251" t="str">
        <f t="shared" si="26838"/>
        <v xml:space="preserve">Zutritt ist erlaubt </v>
      </c>
      <c r="E13251">
        <f t="shared" ref="E13251" si="26916">COUNTIF(Elements,$C13251)</f>
        <v>183</v>
      </c>
      <c r="F13251">
        <f t="shared" ref="F13251" si="26917">COUNTIFS(Elements,C13251,Storung,D13251)</f>
        <v>85</v>
      </c>
      <c r="H13251" s="4"/>
      <c r="I13251" s="4"/>
      <c r="J13251" s="5"/>
    </row>
    <row r="13252" spans="1:10" x14ac:dyDescent="0.25">
      <c r="A13252" s="4">
        <v>44154.441319444442</v>
      </c>
      <c r="B13252" t="str">
        <f t="shared" si="26865"/>
        <v>CONV_ZONE</v>
      </c>
      <c r="C13252">
        <v>7200</v>
      </c>
      <c r="D13252" t="str">
        <f t="shared" si="26838"/>
        <v xml:space="preserve">Zutritt ist erlaubt </v>
      </c>
      <c r="E13252">
        <f t="shared" ref="E13252" si="26918">COUNTIF(Elements,$C13252)</f>
        <v>183</v>
      </c>
      <c r="F13252">
        <f t="shared" ref="F13252" si="26919">COUNTIFS(Elements,C13252,Storung,D13252)</f>
        <v>85</v>
      </c>
      <c r="H13252" s="4"/>
      <c r="I13252" s="4"/>
      <c r="J13252" s="5"/>
    </row>
    <row r="13253" spans="1:10" x14ac:dyDescent="0.25">
      <c r="A13253" s="4">
        <v>44154.441319444442</v>
      </c>
      <c r="B13253" t="str">
        <f t="shared" si="26865"/>
        <v>CONV_ZONE</v>
      </c>
      <c r="C13253">
        <v>7300</v>
      </c>
      <c r="D13253" t="str">
        <f t="shared" si="26838"/>
        <v xml:space="preserve">Zutritt ist erlaubt </v>
      </c>
      <c r="E13253">
        <f t="shared" ref="E13253" si="26920">COUNTIF(Elements,$C13253)</f>
        <v>183</v>
      </c>
      <c r="F13253">
        <f t="shared" ref="F13253" si="26921">COUNTIFS(Elements,C13253,Storung,D13253)</f>
        <v>85</v>
      </c>
      <c r="H13253" s="4"/>
      <c r="I13253" s="4"/>
      <c r="J13253" s="5"/>
    </row>
    <row r="13254" spans="1:10" x14ac:dyDescent="0.25">
      <c r="A13254" s="4">
        <v>44153.571006944447</v>
      </c>
      <c r="B13254" t="str">
        <f t="shared" si="26865"/>
        <v>CONV_ZONE</v>
      </c>
      <c r="C13254">
        <v>7200</v>
      </c>
      <c r="D13254" t="str">
        <f t="shared" si="26838"/>
        <v xml:space="preserve">Zutritt ist erlaubt </v>
      </c>
      <c r="E13254">
        <f t="shared" ref="E13254" si="26922">COUNTIF(Elements,$C13254)</f>
        <v>183</v>
      </c>
      <c r="F13254">
        <f t="shared" ref="F13254" si="26923">COUNTIFS(Elements,C13254,Storung,D13254)</f>
        <v>85</v>
      </c>
      <c r="H13254" s="4"/>
      <c r="I13254" s="4"/>
      <c r="J13254" s="5"/>
    </row>
    <row r="13255" spans="1:10" x14ac:dyDescent="0.25">
      <c r="A13255" s="4">
        <v>44153.571006944447</v>
      </c>
      <c r="B13255" t="str">
        <f t="shared" si="26865"/>
        <v>CONV_ZONE</v>
      </c>
      <c r="C13255">
        <v>7300</v>
      </c>
      <c r="D13255" t="str">
        <f t="shared" si="26838"/>
        <v xml:space="preserve">Zutritt ist erlaubt </v>
      </c>
      <c r="E13255">
        <f t="shared" ref="E13255" si="26924">COUNTIF(Elements,$C13255)</f>
        <v>183</v>
      </c>
      <c r="F13255">
        <f t="shared" ref="F13255" si="26925">COUNTIFS(Elements,C13255,Storung,D13255)</f>
        <v>85</v>
      </c>
      <c r="H13255" s="4"/>
      <c r="I13255" s="4"/>
      <c r="J13255" s="5"/>
    </row>
    <row r="13256" spans="1:10" x14ac:dyDescent="0.25">
      <c r="A13256" s="4">
        <v>44153.073101851849</v>
      </c>
      <c r="B13256" t="str">
        <f t="shared" si="26865"/>
        <v>CONV_ZONE</v>
      </c>
      <c r="C13256">
        <v>7200</v>
      </c>
      <c r="D13256" t="str">
        <f t="shared" si="26838"/>
        <v xml:space="preserve">Zutritt ist erlaubt </v>
      </c>
      <c r="E13256">
        <f t="shared" ref="E13256" si="26926">COUNTIF(Elements,$C13256)</f>
        <v>183</v>
      </c>
      <c r="F13256">
        <f t="shared" ref="F13256" si="26927">COUNTIFS(Elements,C13256,Storung,D13256)</f>
        <v>85</v>
      </c>
      <c r="H13256" s="4"/>
      <c r="I13256" s="4"/>
      <c r="J13256" s="5"/>
    </row>
    <row r="13257" spans="1:10" x14ac:dyDescent="0.25">
      <c r="A13257" s="4">
        <v>44153.073101851849</v>
      </c>
      <c r="B13257" t="str">
        <f t="shared" si="26865"/>
        <v>CONV_ZONE</v>
      </c>
      <c r="C13257">
        <v>7300</v>
      </c>
      <c r="D13257" t="str">
        <f t="shared" si="26838"/>
        <v xml:space="preserve">Zutritt ist erlaubt </v>
      </c>
      <c r="E13257">
        <f t="shared" ref="E13257" si="26928">COUNTIF(Elements,$C13257)</f>
        <v>183</v>
      </c>
      <c r="F13257">
        <f t="shared" ref="F13257" si="26929">COUNTIFS(Elements,C13257,Storung,D13257)</f>
        <v>85</v>
      </c>
      <c r="H13257" s="4"/>
      <c r="I13257" s="4"/>
      <c r="J13257" s="5"/>
    </row>
    <row r="13258" spans="1:10" x14ac:dyDescent="0.25">
      <c r="A13258" s="4">
        <v>44152.421122685184</v>
      </c>
      <c r="B13258" t="str">
        <f t="shared" si="26865"/>
        <v>CONV_ZONE</v>
      </c>
      <c r="C13258">
        <v>7200</v>
      </c>
      <c r="D13258" t="str">
        <f t="shared" si="26838"/>
        <v xml:space="preserve">Zutritt ist erlaubt </v>
      </c>
      <c r="E13258">
        <f t="shared" ref="E13258" si="26930">COUNTIF(Elements,$C13258)</f>
        <v>183</v>
      </c>
      <c r="F13258">
        <f t="shared" ref="F13258" si="26931">COUNTIFS(Elements,C13258,Storung,D13258)</f>
        <v>85</v>
      </c>
      <c r="H13258" s="4"/>
      <c r="I13258" s="4"/>
      <c r="J13258" s="5"/>
    </row>
    <row r="13259" spans="1:10" x14ac:dyDescent="0.25">
      <c r="A13259" s="4">
        <v>44152.421122685184</v>
      </c>
      <c r="B13259" t="str">
        <f t="shared" si="26865"/>
        <v>CONV_ZONE</v>
      </c>
      <c r="C13259">
        <v>7300</v>
      </c>
      <c r="D13259" t="str">
        <f t="shared" si="26838"/>
        <v xml:space="preserve">Zutritt ist erlaubt </v>
      </c>
      <c r="E13259">
        <f t="shared" ref="E13259" si="26932">COUNTIF(Elements,$C13259)</f>
        <v>183</v>
      </c>
      <c r="F13259">
        <f t="shared" ref="F13259" si="26933">COUNTIFS(Elements,C13259,Storung,D13259)</f>
        <v>85</v>
      </c>
      <c r="H13259" s="4"/>
      <c r="I13259" s="4"/>
      <c r="J13259" s="5"/>
    </row>
    <row r="13260" spans="1:10" x14ac:dyDescent="0.25">
      <c r="A13260" s="4">
        <v>44152.32880787037</v>
      </c>
      <c r="B13260" t="str">
        <f t="shared" si="26865"/>
        <v>CONV_ZONE</v>
      </c>
      <c r="C13260">
        <v>7200</v>
      </c>
      <c r="D13260" t="str">
        <f t="shared" si="26838"/>
        <v xml:space="preserve">Zutritt ist erlaubt </v>
      </c>
      <c r="E13260">
        <f t="shared" ref="E13260" si="26934">COUNTIF(Elements,$C13260)</f>
        <v>183</v>
      </c>
      <c r="F13260">
        <f t="shared" ref="F13260" si="26935">COUNTIFS(Elements,C13260,Storung,D13260)</f>
        <v>85</v>
      </c>
      <c r="H13260" s="4"/>
      <c r="I13260" s="4"/>
      <c r="J13260" s="5"/>
    </row>
    <row r="13261" spans="1:10" x14ac:dyDescent="0.25">
      <c r="A13261" s="4">
        <v>44152.32880787037</v>
      </c>
      <c r="B13261" t="str">
        <f t="shared" si="26865"/>
        <v>CONV_ZONE</v>
      </c>
      <c r="C13261">
        <v>7300</v>
      </c>
      <c r="D13261" t="str">
        <f t="shared" si="26838"/>
        <v xml:space="preserve">Zutritt ist erlaubt </v>
      </c>
      <c r="E13261">
        <f t="shared" ref="E13261" si="26936">COUNTIF(Elements,$C13261)</f>
        <v>183</v>
      </c>
      <c r="F13261">
        <f t="shared" ref="F13261" si="26937">COUNTIFS(Elements,C13261,Storung,D13261)</f>
        <v>85</v>
      </c>
      <c r="H13261" s="4"/>
      <c r="I13261" s="4"/>
      <c r="J13261" s="5"/>
    </row>
    <row r="13262" spans="1:10" x14ac:dyDescent="0.25">
      <c r="A13262" s="4">
        <v>44151.932175925926</v>
      </c>
      <c r="B13262" t="str">
        <f t="shared" si="26865"/>
        <v>CONV_ZONE</v>
      </c>
      <c r="C13262">
        <v>7200</v>
      </c>
      <c r="D13262" t="str">
        <f t="shared" si="26838"/>
        <v xml:space="preserve">Zutritt ist erlaubt </v>
      </c>
      <c r="E13262">
        <f t="shared" ref="E13262" si="26938">COUNTIF(Elements,$C13262)</f>
        <v>183</v>
      </c>
      <c r="F13262">
        <f t="shared" ref="F13262" si="26939">COUNTIFS(Elements,C13262,Storung,D13262)</f>
        <v>85</v>
      </c>
      <c r="H13262" s="4"/>
      <c r="I13262" s="4"/>
      <c r="J13262" s="5"/>
    </row>
    <row r="13263" spans="1:10" x14ac:dyDescent="0.25">
      <c r="A13263" s="4">
        <v>44151.932175925926</v>
      </c>
      <c r="B13263" t="str">
        <f t="shared" si="26865"/>
        <v>CONV_ZONE</v>
      </c>
      <c r="C13263">
        <v>7300</v>
      </c>
      <c r="D13263" t="str">
        <f t="shared" si="26838"/>
        <v xml:space="preserve">Zutritt ist erlaubt </v>
      </c>
      <c r="E13263">
        <f t="shared" ref="E13263" si="26940">COUNTIF(Elements,$C13263)</f>
        <v>183</v>
      </c>
      <c r="F13263">
        <f t="shared" ref="F13263" si="26941">COUNTIFS(Elements,C13263,Storung,D13263)</f>
        <v>85</v>
      </c>
      <c r="H13263" s="4"/>
      <c r="I13263" s="4"/>
      <c r="J13263" s="5"/>
    </row>
    <row r="13264" spans="1:10" x14ac:dyDescent="0.25">
      <c r="A13264" s="4">
        <v>44151.720289351855</v>
      </c>
      <c r="B13264" t="str">
        <f t="shared" si="26865"/>
        <v>CONV_ZONE</v>
      </c>
      <c r="C13264">
        <v>7200</v>
      </c>
      <c r="D13264" t="str">
        <f t="shared" si="26838"/>
        <v xml:space="preserve">Zutritt ist erlaubt </v>
      </c>
      <c r="E13264">
        <f t="shared" ref="E13264" si="26942">COUNTIF(Elements,$C13264)</f>
        <v>183</v>
      </c>
      <c r="F13264">
        <f t="shared" ref="F13264" si="26943">COUNTIFS(Elements,C13264,Storung,D13264)</f>
        <v>85</v>
      </c>
      <c r="H13264" s="4"/>
      <c r="I13264" s="4"/>
      <c r="J13264" s="5"/>
    </row>
    <row r="13265" spans="1:10" x14ac:dyDescent="0.25">
      <c r="A13265" s="4">
        <v>44151.720289351855</v>
      </c>
      <c r="B13265" t="str">
        <f t="shared" si="26865"/>
        <v>CONV_ZONE</v>
      </c>
      <c r="C13265">
        <v>7300</v>
      </c>
      <c r="D13265" t="str">
        <f t="shared" si="26838"/>
        <v xml:space="preserve">Zutritt ist erlaubt </v>
      </c>
      <c r="E13265">
        <f t="shared" ref="E13265" si="26944">COUNTIF(Elements,$C13265)</f>
        <v>183</v>
      </c>
      <c r="F13265">
        <f t="shared" ref="F13265" si="26945">COUNTIFS(Elements,C13265,Storung,D13265)</f>
        <v>85</v>
      </c>
      <c r="H13265" s="4"/>
      <c r="I13265" s="4"/>
      <c r="J13265" s="5"/>
    </row>
    <row r="13266" spans="1:10" x14ac:dyDescent="0.25">
      <c r="A13266" s="4">
        <v>44151.717766203707</v>
      </c>
      <c r="B13266" t="str">
        <f t="shared" si="26865"/>
        <v>CONV_ZONE</v>
      </c>
      <c r="C13266">
        <v>7200</v>
      </c>
      <c r="D13266" t="str">
        <f t="shared" si="26838"/>
        <v xml:space="preserve">Zutritt ist erlaubt </v>
      </c>
      <c r="E13266">
        <f t="shared" ref="E13266" si="26946">COUNTIF(Elements,$C13266)</f>
        <v>183</v>
      </c>
      <c r="F13266">
        <f t="shared" ref="F13266" si="26947">COUNTIFS(Elements,C13266,Storung,D13266)</f>
        <v>85</v>
      </c>
      <c r="H13266" s="4"/>
      <c r="I13266" s="4"/>
      <c r="J13266" s="5"/>
    </row>
    <row r="13267" spans="1:10" x14ac:dyDescent="0.25">
      <c r="A13267" s="4">
        <v>44151.717766203707</v>
      </c>
      <c r="B13267" t="str">
        <f t="shared" si="26865"/>
        <v>CONV_ZONE</v>
      </c>
      <c r="C13267">
        <v>7300</v>
      </c>
      <c r="D13267" t="str">
        <f t="shared" si="26838"/>
        <v xml:space="preserve">Zutritt ist erlaubt </v>
      </c>
      <c r="E13267">
        <f t="shared" ref="E13267" si="26948">COUNTIF(Elements,$C13267)</f>
        <v>183</v>
      </c>
      <c r="F13267">
        <f t="shared" ref="F13267" si="26949">COUNTIFS(Elements,C13267,Storung,D13267)</f>
        <v>85</v>
      </c>
      <c r="H13267" s="4"/>
      <c r="I13267" s="4"/>
      <c r="J13267" s="5"/>
    </row>
    <row r="13268" spans="1:10" x14ac:dyDescent="0.25">
      <c r="A13268" s="4">
        <v>44151.716006944444</v>
      </c>
      <c r="B13268" t="str">
        <f t="shared" si="26865"/>
        <v>CONV_ZONE</v>
      </c>
      <c r="C13268">
        <v>7200</v>
      </c>
      <c r="D13268" t="str">
        <f t="shared" si="26838"/>
        <v xml:space="preserve">Zutritt ist erlaubt </v>
      </c>
      <c r="E13268">
        <f t="shared" ref="E13268" si="26950">COUNTIF(Elements,$C13268)</f>
        <v>183</v>
      </c>
      <c r="F13268">
        <f t="shared" ref="F13268" si="26951">COUNTIFS(Elements,C13268,Storung,D13268)</f>
        <v>85</v>
      </c>
      <c r="H13268" s="4"/>
      <c r="I13268" s="4"/>
      <c r="J13268" s="5"/>
    </row>
    <row r="13269" spans="1:10" x14ac:dyDescent="0.25">
      <c r="A13269" s="4">
        <v>44151.716006944444</v>
      </c>
      <c r="B13269" t="str">
        <f t="shared" si="26865"/>
        <v>CONV_ZONE</v>
      </c>
      <c r="C13269">
        <v>7300</v>
      </c>
      <c r="D13269" t="str">
        <f t="shared" si="26838"/>
        <v xml:space="preserve">Zutritt ist erlaubt </v>
      </c>
      <c r="E13269">
        <f t="shared" ref="E13269" si="26952">COUNTIF(Elements,$C13269)</f>
        <v>183</v>
      </c>
      <c r="F13269">
        <f t="shared" ref="F13269" si="26953">COUNTIFS(Elements,C13269,Storung,D13269)</f>
        <v>85</v>
      </c>
      <c r="H13269" s="4"/>
      <c r="I13269" s="4"/>
      <c r="J13269" s="5"/>
    </row>
    <row r="13270" spans="1:10" x14ac:dyDescent="0.25">
      <c r="A13270" s="4">
        <v>44151.709224537037</v>
      </c>
      <c r="B13270" t="str">
        <f t="shared" si="26865"/>
        <v>CONV_ZONE</v>
      </c>
      <c r="C13270">
        <v>7200</v>
      </c>
      <c r="D13270" t="str">
        <f t="shared" si="26838"/>
        <v xml:space="preserve">Zutritt ist erlaubt </v>
      </c>
      <c r="E13270">
        <f t="shared" ref="E13270" si="26954">COUNTIF(Elements,$C13270)</f>
        <v>183</v>
      </c>
      <c r="F13270">
        <f t="shared" ref="F13270" si="26955">COUNTIFS(Elements,C13270,Storung,D13270)</f>
        <v>85</v>
      </c>
      <c r="H13270" s="4"/>
      <c r="I13270" s="4"/>
      <c r="J13270" s="5"/>
    </row>
    <row r="13271" spans="1:10" x14ac:dyDescent="0.25">
      <c r="A13271" s="4">
        <v>44151.709224537037</v>
      </c>
      <c r="B13271" t="str">
        <f t="shared" si="26865"/>
        <v>CONV_ZONE</v>
      </c>
      <c r="C13271">
        <v>7300</v>
      </c>
      <c r="D13271" t="str">
        <f t="shared" si="26838"/>
        <v xml:space="preserve">Zutritt ist erlaubt </v>
      </c>
      <c r="E13271">
        <f t="shared" ref="E13271" si="26956">COUNTIF(Elements,$C13271)</f>
        <v>183</v>
      </c>
      <c r="F13271">
        <f t="shared" ref="F13271" si="26957">COUNTIFS(Elements,C13271,Storung,D13271)</f>
        <v>85</v>
      </c>
      <c r="H13271" s="4"/>
      <c r="I13271" s="4"/>
      <c r="J13271" s="5"/>
    </row>
    <row r="13272" spans="1:10" x14ac:dyDescent="0.25">
      <c r="A13272" s="4">
        <v>44151.702893518515</v>
      </c>
      <c r="B13272" t="str">
        <f t="shared" si="26865"/>
        <v>CONV_ZONE</v>
      </c>
      <c r="C13272">
        <v>7200</v>
      </c>
      <c r="D13272" t="str">
        <f t="shared" si="26838"/>
        <v xml:space="preserve">Zutritt ist erlaubt </v>
      </c>
      <c r="E13272">
        <f t="shared" ref="E13272" si="26958">COUNTIF(Elements,$C13272)</f>
        <v>183</v>
      </c>
      <c r="F13272">
        <f t="shared" ref="F13272" si="26959">COUNTIFS(Elements,C13272,Storung,D13272)</f>
        <v>85</v>
      </c>
      <c r="H13272" s="4"/>
      <c r="I13272" s="4"/>
      <c r="J13272" s="5"/>
    </row>
    <row r="13273" spans="1:10" x14ac:dyDescent="0.25">
      <c r="A13273" s="4">
        <v>44151.702893518515</v>
      </c>
      <c r="B13273" t="str">
        <f t="shared" si="26865"/>
        <v>CONV_ZONE</v>
      </c>
      <c r="C13273">
        <v>7300</v>
      </c>
      <c r="D13273" t="str">
        <f t="shared" si="26838"/>
        <v xml:space="preserve">Zutritt ist erlaubt </v>
      </c>
      <c r="E13273">
        <f t="shared" ref="E13273" si="26960">COUNTIF(Elements,$C13273)</f>
        <v>183</v>
      </c>
      <c r="F13273">
        <f t="shared" ref="F13273" si="26961">COUNTIFS(Elements,C13273,Storung,D13273)</f>
        <v>85</v>
      </c>
      <c r="H13273" s="4"/>
      <c r="I13273" s="4"/>
      <c r="J13273" s="5"/>
    </row>
    <row r="13274" spans="1:10" x14ac:dyDescent="0.25">
      <c r="A13274" s="4">
        <v>44151.690196759257</v>
      </c>
      <c r="B13274" t="str">
        <f t="shared" si="26865"/>
        <v>CONV_ZONE</v>
      </c>
      <c r="C13274">
        <v>7200</v>
      </c>
      <c r="D13274" t="str">
        <f t="shared" si="26838"/>
        <v xml:space="preserve">Zutritt ist erlaubt </v>
      </c>
      <c r="E13274">
        <f t="shared" ref="E13274" si="26962">COUNTIF(Elements,$C13274)</f>
        <v>183</v>
      </c>
      <c r="F13274">
        <f t="shared" ref="F13274" si="26963">COUNTIFS(Elements,C13274,Storung,D13274)</f>
        <v>85</v>
      </c>
      <c r="H13274" s="4"/>
      <c r="I13274" s="4"/>
      <c r="J13274" s="5"/>
    </row>
    <row r="13275" spans="1:10" x14ac:dyDescent="0.25">
      <c r="A13275" s="4">
        <v>44151.690196759257</v>
      </c>
      <c r="B13275" t="str">
        <f t="shared" si="26865"/>
        <v>CONV_ZONE</v>
      </c>
      <c r="C13275">
        <v>7300</v>
      </c>
      <c r="D13275" t="str">
        <f t="shared" si="26838"/>
        <v xml:space="preserve">Zutritt ist erlaubt </v>
      </c>
      <c r="E13275">
        <f t="shared" ref="E13275" si="26964">COUNTIF(Elements,$C13275)</f>
        <v>183</v>
      </c>
      <c r="F13275">
        <f t="shared" ref="F13275" si="26965">COUNTIFS(Elements,C13275,Storung,D13275)</f>
        <v>85</v>
      </c>
      <c r="H13275" s="4"/>
      <c r="I13275" s="4"/>
      <c r="J13275" s="5"/>
    </row>
    <row r="13276" spans="1:10" x14ac:dyDescent="0.25">
      <c r="A13276" s="4">
        <v>44151.681620370371</v>
      </c>
      <c r="B13276" t="str">
        <f t="shared" si="26865"/>
        <v>CONV_ZONE</v>
      </c>
      <c r="C13276">
        <v>7200</v>
      </c>
      <c r="D13276" t="str">
        <f t="shared" si="26838"/>
        <v xml:space="preserve">Zutritt ist erlaubt </v>
      </c>
      <c r="E13276">
        <f t="shared" ref="E13276" si="26966">COUNTIF(Elements,$C13276)</f>
        <v>183</v>
      </c>
      <c r="F13276">
        <f t="shared" ref="F13276" si="26967">COUNTIFS(Elements,C13276,Storung,D13276)</f>
        <v>85</v>
      </c>
      <c r="H13276" s="4"/>
      <c r="I13276" s="4"/>
      <c r="J13276" s="5"/>
    </row>
    <row r="13277" spans="1:10" x14ac:dyDescent="0.25">
      <c r="A13277" s="4">
        <v>44151.681620370371</v>
      </c>
      <c r="B13277" t="str">
        <f t="shared" si="26865"/>
        <v>CONV_ZONE</v>
      </c>
      <c r="C13277">
        <v>7300</v>
      </c>
      <c r="D13277" t="str">
        <f t="shared" ref="D13277:D13340" si="26968">"Zutritt ist erlaubt "</f>
        <v xml:space="preserve">Zutritt ist erlaubt </v>
      </c>
      <c r="E13277">
        <f t="shared" ref="E13277" si="26969">COUNTIF(Elements,$C13277)</f>
        <v>183</v>
      </c>
      <c r="F13277">
        <f t="shared" ref="F13277" si="26970">COUNTIFS(Elements,C13277,Storung,D13277)</f>
        <v>85</v>
      </c>
      <c r="H13277" s="4"/>
      <c r="I13277" s="4"/>
      <c r="J13277" s="5"/>
    </row>
    <row r="13278" spans="1:10" x14ac:dyDescent="0.25">
      <c r="A13278" s="4">
        <v>44151.679826388892</v>
      </c>
      <c r="B13278" t="str">
        <f t="shared" si="26865"/>
        <v>CONV_ZONE</v>
      </c>
      <c r="C13278">
        <v>7200</v>
      </c>
      <c r="D13278" t="str">
        <f t="shared" si="26968"/>
        <v xml:space="preserve">Zutritt ist erlaubt </v>
      </c>
      <c r="E13278">
        <f t="shared" ref="E13278" si="26971">COUNTIF(Elements,$C13278)</f>
        <v>183</v>
      </c>
      <c r="F13278">
        <f t="shared" ref="F13278" si="26972">COUNTIFS(Elements,C13278,Storung,D13278)</f>
        <v>85</v>
      </c>
      <c r="H13278" s="4"/>
      <c r="I13278" s="4"/>
      <c r="J13278" s="5"/>
    </row>
    <row r="13279" spans="1:10" x14ac:dyDescent="0.25">
      <c r="A13279" s="4">
        <v>44151.679826388892</v>
      </c>
      <c r="B13279" t="str">
        <f t="shared" si="26865"/>
        <v>CONV_ZONE</v>
      </c>
      <c r="C13279">
        <v>7300</v>
      </c>
      <c r="D13279" t="str">
        <f t="shared" si="26968"/>
        <v xml:space="preserve">Zutritt ist erlaubt </v>
      </c>
      <c r="E13279">
        <f t="shared" ref="E13279" si="26973">COUNTIF(Elements,$C13279)</f>
        <v>183</v>
      </c>
      <c r="F13279">
        <f t="shared" ref="F13279" si="26974">COUNTIFS(Elements,C13279,Storung,D13279)</f>
        <v>85</v>
      </c>
      <c r="H13279" s="4"/>
      <c r="I13279" s="4"/>
      <c r="J13279" s="5"/>
    </row>
    <row r="13280" spans="1:10" x14ac:dyDescent="0.25">
      <c r="A13280" s="4">
        <v>44151.666018518517</v>
      </c>
      <c r="B13280" t="str">
        <f t="shared" si="26865"/>
        <v>CONV_ZONE</v>
      </c>
      <c r="C13280">
        <v>7200</v>
      </c>
      <c r="D13280" t="str">
        <f t="shared" si="26968"/>
        <v xml:space="preserve">Zutritt ist erlaubt </v>
      </c>
      <c r="E13280">
        <f t="shared" ref="E13280" si="26975">COUNTIF(Elements,$C13280)</f>
        <v>183</v>
      </c>
      <c r="F13280">
        <f t="shared" ref="F13280" si="26976">COUNTIFS(Elements,C13280,Storung,D13280)</f>
        <v>85</v>
      </c>
      <c r="H13280" s="4"/>
      <c r="I13280" s="4"/>
      <c r="J13280" s="5"/>
    </row>
    <row r="13281" spans="1:10" x14ac:dyDescent="0.25">
      <c r="A13281" s="4">
        <v>44151.666018518517</v>
      </c>
      <c r="B13281" t="str">
        <f t="shared" si="26865"/>
        <v>CONV_ZONE</v>
      </c>
      <c r="C13281">
        <v>7300</v>
      </c>
      <c r="D13281" t="str">
        <f t="shared" si="26968"/>
        <v xml:space="preserve">Zutritt ist erlaubt </v>
      </c>
      <c r="E13281">
        <f t="shared" ref="E13281" si="26977">COUNTIF(Elements,$C13281)</f>
        <v>183</v>
      </c>
      <c r="F13281">
        <f t="shared" ref="F13281" si="26978">COUNTIFS(Elements,C13281,Storung,D13281)</f>
        <v>85</v>
      </c>
      <c r="H13281" s="4"/>
      <c r="I13281" s="4"/>
      <c r="J13281" s="5"/>
    </row>
    <row r="13282" spans="1:10" x14ac:dyDescent="0.25">
      <c r="A13282" s="4">
        <v>44151.615868055553</v>
      </c>
      <c r="B13282" t="str">
        <f t="shared" si="26865"/>
        <v>CONV_ZONE</v>
      </c>
      <c r="C13282">
        <v>7200</v>
      </c>
      <c r="D13282" t="str">
        <f t="shared" si="26968"/>
        <v xml:space="preserve">Zutritt ist erlaubt </v>
      </c>
      <c r="E13282">
        <f t="shared" ref="E13282" si="26979">COUNTIF(Elements,$C13282)</f>
        <v>183</v>
      </c>
      <c r="F13282">
        <f t="shared" ref="F13282" si="26980">COUNTIFS(Elements,C13282,Storung,D13282)</f>
        <v>85</v>
      </c>
      <c r="H13282" s="4"/>
      <c r="I13282" s="4"/>
      <c r="J13282" s="5"/>
    </row>
    <row r="13283" spans="1:10" x14ac:dyDescent="0.25">
      <c r="A13283" s="4">
        <v>44151.615868055553</v>
      </c>
      <c r="B13283" t="str">
        <f t="shared" si="26865"/>
        <v>CONV_ZONE</v>
      </c>
      <c r="C13283">
        <v>7300</v>
      </c>
      <c r="D13283" t="str">
        <f t="shared" si="26968"/>
        <v xml:space="preserve">Zutritt ist erlaubt </v>
      </c>
      <c r="E13283">
        <f t="shared" ref="E13283" si="26981">COUNTIF(Elements,$C13283)</f>
        <v>183</v>
      </c>
      <c r="F13283">
        <f t="shared" ref="F13283" si="26982">COUNTIFS(Elements,C13283,Storung,D13283)</f>
        <v>85</v>
      </c>
      <c r="H13283" s="4"/>
      <c r="I13283" s="4"/>
      <c r="J13283" s="5"/>
    </row>
    <row r="13284" spans="1:10" x14ac:dyDescent="0.25">
      <c r="A13284" s="4">
        <v>44151.601550925923</v>
      </c>
      <c r="B13284" t="str">
        <f t="shared" si="26865"/>
        <v>CONV_ZONE</v>
      </c>
      <c r="C13284">
        <v>7200</v>
      </c>
      <c r="D13284" t="str">
        <f t="shared" si="26968"/>
        <v xml:space="preserve">Zutritt ist erlaubt </v>
      </c>
      <c r="E13284">
        <f t="shared" ref="E13284" si="26983">COUNTIF(Elements,$C13284)</f>
        <v>183</v>
      </c>
      <c r="F13284">
        <f t="shared" ref="F13284" si="26984">COUNTIFS(Elements,C13284,Storung,D13284)</f>
        <v>85</v>
      </c>
      <c r="H13284" s="4"/>
      <c r="I13284" s="4"/>
      <c r="J13284" s="5"/>
    </row>
    <row r="13285" spans="1:10" x14ac:dyDescent="0.25">
      <c r="A13285" s="4">
        <v>44151.601550925923</v>
      </c>
      <c r="B13285" t="str">
        <f t="shared" si="26865"/>
        <v>CONV_ZONE</v>
      </c>
      <c r="C13285">
        <v>7300</v>
      </c>
      <c r="D13285" t="str">
        <f t="shared" si="26968"/>
        <v xml:space="preserve">Zutritt ist erlaubt </v>
      </c>
      <c r="E13285">
        <f t="shared" ref="E13285" si="26985">COUNTIF(Elements,$C13285)</f>
        <v>183</v>
      </c>
      <c r="F13285">
        <f t="shared" ref="F13285" si="26986">COUNTIFS(Elements,C13285,Storung,D13285)</f>
        <v>85</v>
      </c>
      <c r="H13285" s="4"/>
      <c r="I13285" s="4"/>
      <c r="J13285" s="5"/>
    </row>
    <row r="13286" spans="1:10" x14ac:dyDescent="0.25">
      <c r="A13286" s="4">
        <v>44151.598287037035</v>
      </c>
      <c r="B13286" t="str">
        <f t="shared" si="26865"/>
        <v>CONV_ZONE</v>
      </c>
      <c r="C13286">
        <v>7200</v>
      </c>
      <c r="D13286" t="str">
        <f t="shared" si="26968"/>
        <v xml:space="preserve">Zutritt ist erlaubt </v>
      </c>
      <c r="E13286">
        <f t="shared" ref="E13286" si="26987">COUNTIF(Elements,$C13286)</f>
        <v>183</v>
      </c>
      <c r="F13286">
        <f t="shared" ref="F13286" si="26988">COUNTIFS(Elements,C13286,Storung,D13286)</f>
        <v>85</v>
      </c>
      <c r="H13286" s="4"/>
      <c r="I13286" s="4"/>
      <c r="J13286" s="5"/>
    </row>
    <row r="13287" spans="1:10" x14ac:dyDescent="0.25">
      <c r="A13287" s="4">
        <v>44151.598287037035</v>
      </c>
      <c r="B13287" t="str">
        <f t="shared" si="26865"/>
        <v>CONV_ZONE</v>
      </c>
      <c r="C13287">
        <v>7300</v>
      </c>
      <c r="D13287" t="str">
        <f t="shared" si="26968"/>
        <v xml:space="preserve">Zutritt ist erlaubt </v>
      </c>
      <c r="E13287">
        <f t="shared" ref="E13287" si="26989">COUNTIF(Elements,$C13287)</f>
        <v>183</v>
      </c>
      <c r="F13287">
        <f t="shared" ref="F13287" si="26990">COUNTIFS(Elements,C13287,Storung,D13287)</f>
        <v>85</v>
      </c>
      <c r="H13287" s="4"/>
      <c r="I13287" s="4"/>
      <c r="J13287" s="5"/>
    </row>
    <row r="13288" spans="1:10" x14ac:dyDescent="0.25">
      <c r="A13288" s="4">
        <v>44151.590567129628</v>
      </c>
      <c r="B13288" t="str">
        <f t="shared" si="26865"/>
        <v>CONV_ZONE</v>
      </c>
      <c r="C13288">
        <v>7200</v>
      </c>
      <c r="D13288" t="str">
        <f t="shared" si="26968"/>
        <v xml:space="preserve">Zutritt ist erlaubt </v>
      </c>
      <c r="E13288">
        <f t="shared" ref="E13288" si="26991">COUNTIF(Elements,$C13288)</f>
        <v>183</v>
      </c>
      <c r="F13288">
        <f t="shared" ref="F13288" si="26992">COUNTIFS(Elements,C13288,Storung,D13288)</f>
        <v>85</v>
      </c>
      <c r="H13288" s="4"/>
      <c r="I13288" s="4"/>
      <c r="J13288" s="5"/>
    </row>
    <row r="13289" spans="1:10" x14ac:dyDescent="0.25">
      <c r="A13289" s="4">
        <v>44151.590567129628</v>
      </c>
      <c r="B13289" t="str">
        <f t="shared" si="26865"/>
        <v>CONV_ZONE</v>
      </c>
      <c r="C13289">
        <v>7300</v>
      </c>
      <c r="D13289" t="str">
        <f t="shared" si="26968"/>
        <v xml:space="preserve">Zutritt ist erlaubt </v>
      </c>
      <c r="E13289">
        <f t="shared" ref="E13289" si="26993">COUNTIF(Elements,$C13289)</f>
        <v>183</v>
      </c>
      <c r="F13289">
        <f t="shared" ref="F13289" si="26994">COUNTIFS(Elements,C13289,Storung,D13289)</f>
        <v>85</v>
      </c>
      <c r="H13289" s="4"/>
      <c r="I13289" s="4"/>
      <c r="J13289" s="5"/>
    </row>
    <row r="13290" spans="1:10" x14ac:dyDescent="0.25">
      <c r="A13290" s="4">
        <v>44151.589502314811</v>
      </c>
      <c r="B13290" t="str">
        <f t="shared" ref="B13290:B13353" si="26995">"CONV_ZONE"</f>
        <v>CONV_ZONE</v>
      </c>
      <c r="C13290">
        <v>7200</v>
      </c>
      <c r="D13290" t="str">
        <f t="shared" si="26968"/>
        <v xml:space="preserve">Zutritt ist erlaubt </v>
      </c>
      <c r="E13290">
        <f t="shared" ref="E13290" si="26996">COUNTIF(Elements,$C13290)</f>
        <v>183</v>
      </c>
      <c r="F13290">
        <f t="shared" ref="F13290" si="26997">COUNTIFS(Elements,C13290,Storung,D13290)</f>
        <v>85</v>
      </c>
      <c r="H13290" s="4"/>
      <c r="I13290" s="4"/>
      <c r="J13290" s="5"/>
    </row>
    <row r="13291" spans="1:10" x14ac:dyDescent="0.25">
      <c r="A13291" s="4">
        <v>44151.589502314811</v>
      </c>
      <c r="B13291" t="str">
        <f t="shared" si="26995"/>
        <v>CONV_ZONE</v>
      </c>
      <c r="C13291">
        <v>7300</v>
      </c>
      <c r="D13291" t="str">
        <f t="shared" si="26968"/>
        <v xml:space="preserve">Zutritt ist erlaubt </v>
      </c>
      <c r="E13291">
        <f t="shared" ref="E13291" si="26998">COUNTIF(Elements,$C13291)</f>
        <v>183</v>
      </c>
      <c r="F13291">
        <f t="shared" ref="F13291" si="26999">COUNTIFS(Elements,C13291,Storung,D13291)</f>
        <v>85</v>
      </c>
      <c r="H13291" s="4"/>
      <c r="I13291" s="4"/>
      <c r="J13291" s="5"/>
    </row>
    <row r="13292" spans="1:10" x14ac:dyDescent="0.25">
      <c r="A13292" s="4">
        <v>44151.589108796295</v>
      </c>
      <c r="B13292" t="str">
        <f t="shared" si="26995"/>
        <v>CONV_ZONE</v>
      </c>
      <c r="C13292">
        <v>7200</v>
      </c>
      <c r="D13292" t="str">
        <f t="shared" si="26968"/>
        <v xml:space="preserve">Zutritt ist erlaubt </v>
      </c>
      <c r="E13292">
        <f t="shared" ref="E13292" si="27000">COUNTIF(Elements,$C13292)</f>
        <v>183</v>
      </c>
      <c r="F13292">
        <f t="shared" ref="F13292" si="27001">COUNTIFS(Elements,C13292,Storung,D13292)</f>
        <v>85</v>
      </c>
      <c r="H13292" s="4"/>
      <c r="I13292" s="4"/>
      <c r="J13292" s="5"/>
    </row>
    <row r="13293" spans="1:10" x14ac:dyDescent="0.25">
      <c r="A13293" s="4">
        <v>44151.589108796295</v>
      </c>
      <c r="B13293" t="str">
        <f t="shared" si="26995"/>
        <v>CONV_ZONE</v>
      </c>
      <c r="C13293">
        <v>7300</v>
      </c>
      <c r="D13293" t="str">
        <f t="shared" si="26968"/>
        <v xml:space="preserve">Zutritt ist erlaubt </v>
      </c>
      <c r="E13293">
        <f t="shared" ref="E13293" si="27002">COUNTIF(Elements,$C13293)</f>
        <v>183</v>
      </c>
      <c r="F13293">
        <f t="shared" ref="F13293" si="27003">COUNTIFS(Elements,C13293,Storung,D13293)</f>
        <v>85</v>
      </c>
      <c r="H13293" s="4"/>
      <c r="I13293" s="4"/>
      <c r="J13293" s="5"/>
    </row>
    <row r="13294" spans="1:10" x14ac:dyDescent="0.25">
      <c r="A13294" s="4">
        <v>44151.582326388889</v>
      </c>
      <c r="B13294" t="str">
        <f t="shared" si="26995"/>
        <v>CONV_ZONE</v>
      </c>
      <c r="C13294">
        <v>7200</v>
      </c>
      <c r="D13294" t="str">
        <f t="shared" si="26968"/>
        <v xml:space="preserve">Zutritt ist erlaubt </v>
      </c>
      <c r="E13294">
        <f t="shared" ref="E13294" si="27004">COUNTIF(Elements,$C13294)</f>
        <v>183</v>
      </c>
      <c r="F13294">
        <f t="shared" ref="F13294" si="27005">COUNTIFS(Elements,C13294,Storung,D13294)</f>
        <v>85</v>
      </c>
      <c r="H13294" s="4"/>
      <c r="I13294" s="4"/>
      <c r="J13294" s="5"/>
    </row>
    <row r="13295" spans="1:10" x14ac:dyDescent="0.25">
      <c r="A13295" s="4">
        <v>44151.582326388889</v>
      </c>
      <c r="B13295" t="str">
        <f t="shared" si="26995"/>
        <v>CONV_ZONE</v>
      </c>
      <c r="C13295">
        <v>7300</v>
      </c>
      <c r="D13295" t="str">
        <f t="shared" si="26968"/>
        <v xml:space="preserve">Zutritt ist erlaubt </v>
      </c>
      <c r="E13295">
        <f t="shared" ref="E13295" si="27006">COUNTIF(Elements,$C13295)</f>
        <v>183</v>
      </c>
      <c r="F13295">
        <f t="shared" ref="F13295" si="27007">COUNTIFS(Elements,C13295,Storung,D13295)</f>
        <v>85</v>
      </c>
      <c r="H13295" s="4"/>
      <c r="I13295" s="4"/>
      <c r="J13295" s="5"/>
    </row>
    <row r="13296" spans="1:10" x14ac:dyDescent="0.25">
      <c r="A13296" s="4">
        <v>44151.579976851855</v>
      </c>
      <c r="B13296" t="str">
        <f t="shared" si="26995"/>
        <v>CONV_ZONE</v>
      </c>
      <c r="C13296">
        <v>7200</v>
      </c>
      <c r="D13296" t="str">
        <f t="shared" si="26968"/>
        <v xml:space="preserve">Zutritt ist erlaubt </v>
      </c>
      <c r="E13296">
        <f t="shared" ref="E13296" si="27008">COUNTIF(Elements,$C13296)</f>
        <v>183</v>
      </c>
      <c r="F13296">
        <f t="shared" ref="F13296" si="27009">COUNTIFS(Elements,C13296,Storung,D13296)</f>
        <v>85</v>
      </c>
      <c r="H13296" s="4"/>
      <c r="I13296" s="4"/>
      <c r="J13296" s="5"/>
    </row>
    <row r="13297" spans="1:10" x14ac:dyDescent="0.25">
      <c r="A13297" s="4">
        <v>44151.579976851855</v>
      </c>
      <c r="B13297" t="str">
        <f t="shared" si="26995"/>
        <v>CONV_ZONE</v>
      </c>
      <c r="C13297">
        <v>7300</v>
      </c>
      <c r="D13297" t="str">
        <f t="shared" si="26968"/>
        <v xml:space="preserve">Zutritt ist erlaubt </v>
      </c>
      <c r="E13297">
        <f t="shared" ref="E13297" si="27010">COUNTIF(Elements,$C13297)</f>
        <v>183</v>
      </c>
      <c r="F13297">
        <f t="shared" ref="F13297" si="27011">COUNTIFS(Elements,C13297,Storung,D13297)</f>
        <v>85</v>
      </c>
      <c r="H13297" s="4"/>
      <c r="I13297" s="4"/>
      <c r="J13297" s="5"/>
    </row>
    <row r="13298" spans="1:10" x14ac:dyDescent="0.25">
      <c r="A13298" s="4">
        <v>44151.574918981481</v>
      </c>
      <c r="B13298" t="str">
        <f t="shared" si="26995"/>
        <v>CONV_ZONE</v>
      </c>
      <c r="C13298">
        <v>7200</v>
      </c>
      <c r="D13298" t="str">
        <f t="shared" si="26968"/>
        <v xml:space="preserve">Zutritt ist erlaubt </v>
      </c>
      <c r="E13298">
        <f t="shared" ref="E13298" si="27012">COUNTIF(Elements,$C13298)</f>
        <v>183</v>
      </c>
      <c r="F13298">
        <f t="shared" ref="F13298" si="27013">COUNTIFS(Elements,C13298,Storung,D13298)</f>
        <v>85</v>
      </c>
      <c r="H13298" s="4"/>
      <c r="I13298" s="4"/>
      <c r="J13298" s="5"/>
    </row>
    <row r="13299" spans="1:10" x14ac:dyDescent="0.25">
      <c r="A13299" s="4">
        <v>44151.574918981481</v>
      </c>
      <c r="B13299" t="str">
        <f t="shared" si="26995"/>
        <v>CONV_ZONE</v>
      </c>
      <c r="C13299">
        <v>7300</v>
      </c>
      <c r="D13299" t="str">
        <f t="shared" si="26968"/>
        <v xml:space="preserve">Zutritt ist erlaubt </v>
      </c>
      <c r="E13299">
        <f t="shared" ref="E13299" si="27014">COUNTIF(Elements,$C13299)</f>
        <v>183</v>
      </c>
      <c r="F13299">
        <f t="shared" ref="F13299" si="27015">COUNTIFS(Elements,C13299,Storung,D13299)</f>
        <v>85</v>
      </c>
      <c r="H13299" s="4"/>
      <c r="I13299" s="4"/>
      <c r="J13299" s="5"/>
    </row>
    <row r="13300" spans="1:10" x14ac:dyDescent="0.25">
      <c r="A13300" s="4">
        <v>44151.561249999999</v>
      </c>
      <c r="B13300" t="str">
        <f t="shared" si="26995"/>
        <v>CONV_ZONE</v>
      </c>
      <c r="C13300">
        <v>7200</v>
      </c>
      <c r="D13300" t="str">
        <f t="shared" si="26968"/>
        <v xml:space="preserve">Zutritt ist erlaubt </v>
      </c>
      <c r="E13300">
        <f t="shared" ref="E13300" si="27016">COUNTIF(Elements,$C13300)</f>
        <v>183</v>
      </c>
      <c r="F13300">
        <f t="shared" ref="F13300" si="27017">COUNTIFS(Elements,C13300,Storung,D13300)</f>
        <v>85</v>
      </c>
      <c r="H13300" s="4"/>
      <c r="I13300" s="4"/>
      <c r="J13300" s="5"/>
    </row>
    <row r="13301" spans="1:10" x14ac:dyDescent="0.25">
      <c r="A13301" s="4">
        <v>44151.561249999999</v>
      </c>
      <c r="B13301" t="str">
        <f t="shared" si="26995"/>
        <v>CONV_ZONE</v>
      </c>
      <c r="C13301">
        <v>7300</v>
      </c>
      <c r="D13301" t="str">
        <f t="shared" si="26968"/>
        <v xml:space="preserve">Zutritt ist erlaubt </v>
      </c>
      <c r="E13301">
        <f t="shared" ref="E13301" si="27018">COUNTIF(Elements,$C13301)</f>
        <v>183</v>
      </c>
      <c r="F13301">
        <f t="shared" ref="F13301" si="27019">COUNTIFS(Elements,C13301,Storung,D13301)</f>
        <v>85</v>
      </c>
      <c r="H13301" s="4"/>
      <c r="I13301" s="4"/>
      <c r="J13301" s="5"/>
    </row>
    <row r="13302" spans="1:10" x14ac:dyDescent="0.25">
      <c r="A13302" s="4">
        <v>44151.541886574072</v>
      </c>
      <c r="B13302" t="str">
        <f t="shared" si="26995"/>
        <v>CONV_ZONE</v>
      </c>
      <c r="C13302">
        <v>7200</v>
      </c>
      <c r="D13302" t="str">
        <f t="shared" si="26968"/>
        <v xml:space="preserve">Zutritt ist erlaubt </v>
      </c>
      <c r="E13302">
        <f t="shared" ref="E13302" si="27020">COUNTIF(Elements,$C13302)</f>
        <v>183</v>
      </c>
      <c r="F13302">
        <f t="shared" ref="F13302" si="27021">COUNTIFS(Elements,C13302,Storung,D13302)</f>
        <v>85</v>
      </c>
      <c r="H13302" s="4"/>
      <c r="I13302" s="4"/>
      <c r="J13302" s="5"/>
    </row>
    <row r="13303" spans="1:10" x14ac:dyDescent="0.25">
      <c r="A13303" s="4">
        <v>44151.541886574072</v>
      </c>
      <c r="B13303" t="str">
        <f t="shared" si="26995"/>
        <v>CONV_ZONE</v>
      </c>
      <c r="C13303">
        <v>7300</v>
      </c>
      <c r="D13303" t="str">
        <f t="shared" si="26968"/>
        <v xml:space="preserve">Zutritt ist erlaubt </v>
      </c>
      <c r="E13303">
        <f t="shared" ref="E13303" si="27022">COUNTIF(Elements,$C13303)</f>
        <v>183</v>
      </c>
      <c r="F13303">
        <f t="shared" ref="F13303" si="27023">COUNTIFS(Elements,C13303,Storung,D13303)</f>
        <v>85</v>
      </c>
      <c r="H13303" s="4"/>
      <c r="I13303" s="4"/>
      <c r="J13303" s="5"/>
    </row>
    <row r="13304" spans="1:10" x14ac:dyDescent="0.25">
      <c r="A13304" s="4">
        <v>44151.498981481483</v>
      </c>
      <c r="B13304" t="str">
        <f t="shared" si="26995"/>
        <v>CONV_ZONE</v>
      </c>
      <c r="C13304">
        <v>7200</v>
      </c>
      <c r="D13304" t="str">
        <f t="shared" si="26968"/>
        <v xml:space="preserve">Zutritt ist erlaubt </v>
      </c>
      <c r="E13304">
        <f t="shared" ref="E13304" si="27024">COUNTIF(Elements,$C13304)</f>
        <v>183</v>
      </c>
      <c r="F13304">
        <f t="shared" ref="F13304" si="27025">COUNTIFS(Elements,C13304,Storung,D13304)</f>
        <v>85</v>
      </c>
      <c r="H13304" s="4"/>
      <c r="I13304" s="4"/>
      <c r="J13304" s="5"/>
    </row>
    <row r="13305" spans="1:10" x14ac:dyDescent="0.25">
      <c r="A13305" s="4">
        <v>44151.498981481483</v>
      </c>
      <c r="B13305" t="str">
        <f t="shared" si="26995"/>
        <v>CONV_ZONE</v>
      </c>
      <c r="C13305">
        <v>7300</v>
      </c>
      <c r="D13305" t="str">
        <f t="shared" si="26968"/>
        <v xml:space="preserve">Zutritt ist erlaubt </v>
      </c>
      <c r="E13305">
        <f t="shared" ref="E13305" si="27026">COUNTIF(Elements,$C13305)</f>
        <v>183</v>
      </c>
      <c r="F13305">
        <f t="shared" ref="F13305" si="27027">COUNTIFS(Elements,C13305,Storung,D13305)</f>
        <v>85</v>
      </c>
      <c r="H13305" s="4"/>
      <c r="I13305" s="4"/>
      <c r="J13305" s="5"/>
    </row>
    <row r="13306" spans="1:10" x14ac:dyDescent="0.25">
      <c r="A13306" s="4">
        <v>44151.378159722219</v>
      </c>
      <c r="B13306" t="str">
        <f t="shared" si="26995"/>
        <v>CONV_ZONE</v>
      </c>
      <c r="C13306">
        <v>7200</v>
      </c>
      <c r="D13306" t="str">
        <f t="shared" si="26968"/>
        <v xml:space="preserve">Zutritt ist erlaubt </v>
      </c>
      <c r="E13306">
        <f t="shared" ref="E13306" si="27028">COUNTIF(Elements,$C13306)</f>
        <v>183</v>
      </c>
      <c r="F13306">
        <f t="shared" ref="F13306" si="27029">COUNTIFS(Elements,C13306,Storung,D13306)</f>
        <v>85</v>
      </c>
      <c r="H13306" s="4"/>
      <c r="I13306" s="4"/>
      <c r="J13306" s="5"/>
    </row>
    <row r="13307" spans="1:10" x14ac:dyDescent="0.25">
      <c r="A13307" s="4">
        <v>44151.378159722219</v>
      </c>
      <c r="B13307" t="str">
        <f t="shared" si="26995"/>
        <v>CONV_ZONE</v>
      </c>
      <c r="C13307">
        <v>7300</v>
      </c>
      <c r="D13307" t="str">
        <f t="shared" si="26968"/>
        <v xml:space="preserve">Zutritt ist erlaubt </v>
      </c>
      <c r="E13307">
        <f t="shared" ref="E13307" si="27030">COUNTIF(Elements,$C13307)</f>
        <v>183</v>
      </c>
      <c r="F13307">
        <f t="shared" ref="F13307" si="27031">COUNTIFS(Elements,C13307,Storung,D13307)</f>
        <v>85</v>
      </c>
      <c r="H13307" s="4"/>
      <c r="I13307" s="4"/>
      <c r="J13307" s="5"/>
    </row>
    <row r="13308" spans="1:10" x14ac:dyDescent="0.25">
      <c r="A13308" s="4">
        <v>44151.350659722222</v>
      </c>
      <c r="B13308" t="str">
        <f t="shared" si="26995"/>
        <v>CONV_ZONE</v>
      </c>
      <c r="C13308">
        <v>7200</v>
      </c>
      <c r="D13308" t="str">
        <f t="shared" si="26968"/>
        <v xml:space="preserve">Zutritt ist erlaubt </v>
      </c>
      <c r="E13308">
        <f t="shared" ref="E13308" si="27032">COUNTIF(Elements,$C13308)</f>
        <v>183</v>
      </c>
      <c r="F13308">
        <f t="shared" ref="F13308" si="27033">COUNTIFS(Elements,C13308,Storung,D13308)</f>
        <v>85</v>
      </c>
      <c r="H13308" s="4"/>
      <c r="I13308" s="4"/>
      <c r="J13308" s="5"/>
    </row>
    <row r="13309" spans="1:10" x14ac:dyDescent="0.25">
      <c r="A13309" s="4">
        <v>44151.350659722222</v>
      </c>
      <c r="B13309" t="str">
        <f t="shared" si="26995"/>
        <v>CONV_ZONE</v>
      </c>
      <c r="C13309">
        <v>7300</v>
      </c>
      <c r="D13309" t="str">
        <f t="shared" si="26968"/>
        <v xml:space="preserve">Zutritt ist erlaubt </v>
      </c>
      <c r="E13309">
        <f t="shared" ref="E13309" si="27034">COUNTIF(Elements,$C13309)</f>
        <v>183</v>
      </c>
      <c r="F13309">
        <f t="shared" ref="F13309" si="27035">COUNTIFS(Elements,C13309,Storung,D13309)</f>
        <v>85</v>
      </c>
      <c r="H13309" s="4"/>
      <c r="I13309" s="4"/>
      <c r="J13309" s="5"/>
    </row>
    <row r="13310" spans="1:10" x14ac:dyDescent="0.25">
      <c r="A13310" s="4">
        <v>44151.34957175926</v>
      </c>
      <c r="B13310" t="str">
        <f t="shared" si="26995"/>
        <v>CONV_ZONE</v>
      </c>
      <c r="C13310">
        <v>7200</v>
      </c>
      <c r="D13310" t="str">
        <f t="shared" si="26968"/>
        <v xml:space="preserve">Zutritt ist erlaubt </v>
      </c>
      <c r="E13310">
        <f t="shared" ref="E13310" si="27036">COUNTIF(Elements,$C13310)</f>
        <v>183</v>
      </c>
      <c r="F13310">
        <f t="shared" ref="F13310" si="27037">COUNTIFS(Elements,C13310,Storung,D13310)</f>
        <v>85</v>
      </c>
      <c r="H13310" s="4"/>
      <c r="I13310" s="4"/>
      <c r="J13310" s="5"/>
    </row>
    <row r="13311" spans="1:10" x14ac:dyDescent="0.25">
      <c r="A13311" s="4">
        <v>44151.34957175926</v>
      </c>
      <c r="B13311" t="str">
        <f t="shared" si="26995"/>
        <v>CONV_ZONE</v>
      </c>
      <c r="C13311">
        <v>7300</v>
      </c>
      <c r="D13311" t="str">
        <f t="shared" si="26968"/>
        <v xml:space="preserve">Zutritt ist erlaubt </v>
      </c>
      <c r="E13311">
        <f t="shared" ref="E13311" si="27038">COUNTIF(Elements,$C13311)</f>
        <v>183</v>
      </c>
      <c r="F13311">
        <f t="shared" ref="F13311" si="27039">COUNTIFS(Elements,C13311,Storung,D13311)</f>
        <v>85</v>
      </c>
      <c r="H13311" s="4"/>
      <c r="I13311" s="4"/>
      <c r="J13311" s="5"/>
    </row>
    <row r="13312" spans="1:10" x14ac:dyDescent="0.25">
      <c r="A13312" s="4">
        <v>44151.345914351848</v>
      </c>
      <c r="B13312" t="str">
        <f t="shared" si="26995"/>
        <v>CONV_ZONE</v>
      </c>
      <c r="C13312">
        <v>7200</v>
      </c>
      <c r="D13312" t="str">
        <f t="shared" si="26968"/>
        <v xml:space="preserve">Zutritt ist erlaubt </v>
      </c>
      <c r="E13312">
        <f t="shared" ref="E13312" si="27040">COUNTIF(Elements,$C13312)</f>
        <v>183</v>
      </c>
      <c r="F13312">
        <f t="shared" ref="F13312" si="27041">COUNTIFS(Elements,C13312,Storung,D13312)</f>
        <v>85</v>
      </c>
      <c r="H13312" s="4"/>
      <c r="I13312" s="4"/>
      <c r="J13312" s="5"/>
    </row>
    <row r="13313" spans="1:10" x14ac:dyDescent="0.25">
      <c r="A13313" s="4">
        <v>44151.345914351848</v>
      </c>
      <c r="B13313" t="str">
        <f t="shared" si="26995"/>
        <v>CONV_ZONE</v>
      </c>
      <c r="C13313">
        <v>7300</v>
      </c>
      <c r="D13313" t="str">
        <f t="shared" si="26968"/>
        <v xml:space="preserve">Zutritt ist erlaubt </v>
      </c>
      <c r="E13313">
        <f t="shared" ref="E13313" si="27042">COUNTIF(Elements,$C13313)</f>
        <v>183</v>
      </c>
      <c r="F13313">
        <f t="shared" ref="F13313" si="27043">COUNTIFS(Elements,C13313,Storung,D13313)</f>
        <v>85</v>
      </c>
      <c r="H13313" s="4"/>
      <c r="I13313" s="4"/>
      <c r="J13313" s="5"/>
    </row>
    <row r="13314" spans="1:10" x14ac:dyDescent="0.25">
      <c r="A13314" s="4">
        <v>44164.298055555555</v>
      </c>
      <c r="B13314" t="str">
        <f t="shared" si="26995"/>
        <v>CONV_ZONE</v>
      </c>
      <c r="C13314">
        <v>7100</v>
      </c>
      <c r="D13314" t="str">
        <f t="shared" si="26968"/>
        <v xml:space="preserve">Zutritt ist erlaubt </v>
      </c>
      <c r="E13314">
        <f t="shared" ref="E13314" si="27044">COUNTIF(Elements,$C13314)</f>
        <v>182</v>
      </c>
      <c r="F13314">
        <f t="shared" ref="F13314" si="27045">COUNTIFS(Elements,C13314,Storung,D13314)</f>
        <v>84</v>
      </c>
      <c r="H13314" s="4"/>
      <c r="I13314" s="4"/>
      <c r="J13314" s="5"/>
    </row>
    <row r="13315" spans="1:10" x14ac:dyDescent="0.25">
      <c r="A13315" s="4">
        <v>44164.293634259258</v>
      </c>
      <c r="B13315" t="str">
        <f t="shared" si="26995"/>
        <v>CONV_ZONE</v>
      </c>
      <c r="C13315">
        <v>7100</v>
      </c>
      <c r="D13315" t="str">
        <f t="shared" si="26968"/>
        <v xml:space="preserve">Zutritt ist erlaubt </v>
      </c>
      <c r="E13315">
        <f t="shared" ref="E13315" si="27046">COUNTIF(Elements,$C13315)</f>
        <v>182</v>
      </c>
      <c r="F13315">
        <f t="shared" ref="F13315" si="27047">COUNTIFS(Elements,C13315,Storung,D13315)</f>
        <v>84</v>
      </c>
      <c r="H13315" s="4"/>
      <c r="I13315" s="4"/>
      <c r="J13315" s="5"/>
    </row>
    <row r="13316" spans="1:10" x14ac:dyDescent="0.25">
      <c r="A13316" s="4">
        <v>44164.269745370373</v>
      </c>
      <c r="B13316" t="str">
        <f t="shared" si="26995"/>
        <v>CONV_ZONE</v>
      </c>
      <c r="C13316">
        <v>7100</v>
      </c>
      <c r="D13316" t="str">
        <f t="shared" si="26968"/>
        <v xml:space="preserve">Zutritt ist erlaubt </v>
      </c>
      <c r="E13316">
        <f t="shared" ref="E13316" si="27048">COUNTIF(Elements,$C13316)</f>
        <v>182</v>
      </c>
      <c r="F13316">
        <f t="shared" ref="F13316" si="27049">COUNTIFS(Elements,C13316,Storung,D13316)</f>
        <v>84</v>
      </c>
      <c r="H13316" s="4"/>
      <c r="I13316" s="4"/>
      <c r="J13316" s="5"/>
    </row>
    <row r="13317" spans="1:10" x14ac:dyDescent="0.25">
      <c r="A13317" s="4">
        <v>44162.677245370367</v>
      </c>
      <c r="B13317" t="str">
        <f t="shared" si="26995"/>
        <v>CONV_ZONE</v>
      </c>
      <c r="C13317">
        <v>7100</v>
      </c>
      <c r="D13317" t="str">
        <f t="shared" si="26968"/>
        <v xml:space="preserve">Zutritt ist erlaubt </v>
      </c>
      <c r="E13317">
        <f t="shared" ref="E13317" si="27050">COUNTIF(Elements,$C13317)</f>
        <v>182</v>
      </c>
      <c r="F13317">
        <f t="shared" ref="F13317" si="27051">COUNTIFS(Elements,C13317,Storung,D13317)</f>
        <v>84</v>
      </c>
      <c r="H13317" s="4"/>
      <c r="I13317" s="4"/>
      <c r="J13317" s="5"/>
    </row>
    <row r="13318" spans="1:10" x14ac:dyDescent="0.25">
      <c r="A13318" s="4">
        <v>44162.621296296296</v>
      </c>
      <c r="B13318" t="str">
        <f t="shared" si="26995"/>
        <v>CONV_ZONE</v>
      </c>
      <c r="C13318">
        <v>7100</v>
      </c>
      <c r="D13318" t="str">
        <f t="shared" si="26968"/>
        <v xml:space="preserve">Zutritt ist erlaubt </v>
      </c>
      <c r="E13318">
        <f t="shared" ref="E13318" si="27052">COUNTIF(Elements,$C13318)</f>
        <v>182</v>
      </c>
      <c r="F13318">
        <f t="shared" ref="F13318" si="27053">COUNTIFS(Elements,C13318,Storung,D13318)</f>
        <v>84</v>
      </c>
      <c r="H13318" s="4"/>
      <c r="I13318" s="4"/>
      <c r="J13318" s="5"/>
    </row>
    <row r="13319" spans="1:10" x14ac:dyDescent="0.25">
      <c r="A13319" s="4">
        <v>44162.620567129627</v>
      </c>
      <c r="B13319" t="str">
        <f t="shared" si="26995"/>
        <v>CONV_ZONE</v>
      </c>
      <c r="C13319">
        <v>7100</v>
      </c>
      <c r="D13319" t="str">
        <f t="shared" si="26968"/>
        <v xml:space="preserve">Zutritt ist erlaubt </v>
      </c>
      <c r="E13319">
        <f t="shared" ref="E13319" si="27054">COUNTIF(Elements,$C13319)</f>
        <v>182</v>
      </c>
      <c r="F13319">
        <f t="shared" ref="F13319" si="27055">COUNTIFS(Elements,C13319,Storung,D13319)</f>
        <v>84</v>
      </c>
      <c r="H13319" s="4"/>
      <c r="I13319" s="4"/>
      <c r="J13319" s="5"/>
    </row>
    <row r="13320" spans="1:10" x14ac:dyDescent="0.25">
      <c r="A13320" s="4">
        <v>44162.451851851853</v>
      </c>
      <c r="B13320" t="str">
        <f t="shared" si="26995"/>
        <v>CONV_ZONE</v>
      </c>
      <c r="C13320">
        <v>7100</v>
      </c>
      <c r="D13320" t="str">
        <f t="shared" si="26968"/>
        <v xml:space="preserve">Zutritt ist erlaubt </v>
      </c>
      <c r="E13320">
        <f t="shared" ref="E13320" si="27056">COUNTIF(Elements,$C13320)</f>
        <v>182</v>
      </c>
      <c r="F13320">
        <f t="shared" ref="F13320" si="27057">COUNTIFS(Elements,C13320,Storung,D13320)</f>
        <v>84</v>
      </c>
      <c r="H13320" s="4"/>
      <c r="I13320" s="4"/>
      <c r="J13320" s="5"/>
    </row>
    <row r="13321" spans="1:10" x14ac:dyDescent="0.25">
      <c r="A13321" s="4">
        <v>44162.447256944448</v>
      </c>
      <c r="B13321" t="str">
        <f t="shared" si="26995"/>
        <v>CONV_ZONE</v>
      </c>
      <c r="C13321">
        <v>7100</v>
      </c>
      <c r="D13321" t="str">
        <f t="shared" si="26968"/>
        <v xml:space="preserve">Zutritt ist erlaubt </v>
      </c>
      <c r="E13321">
        <f t="shared" ref="E13321" si="27058">COUNTIF(Elements,$C13321)</f>
        <v>182</v>
      </c>
      <c r="F13321">
        <f t="shared" ref="F13321" si="27059">COUNTIFS(Elements,C13321,Storung,D13321)</f>
        <v>84</v>
      </c>
      <c r="H13321" s="4"/>
      <c r="I13321" s="4"/>
      <c r="J13321" s="5"/>
    </row>
    <row r="13322" spans="1:10" x14ac:dyDescent="0.25">
      <c r="A13322" s="4">
        <v>44162.28266203704</v>
      </c>
      <c r="B13322" t="str">
        <f t="shared" si="26995"/>
        <v>CONV_ZONE</v>
      </c>
      <c r="C13322">
        <v>7100</v>
      </c>
      <c r="D13322" t="str">
        <f t="shared" si="26968"/>
        <v xml:space="preserve">Zutritt ist erlaubt </v>
      </c>
      <c r="E13322">
        <f t="shared" ref="E13322" si="27060">COUNTIF(Elements,$C13322)</f>
        <v>182</v>
      </c>
      <c r="F13322">
        <f t="shared" ref="F13322" si="27061">COUNTIFS(Elements,C13322,Storung,D13322)</f>
        <v>84</v>
      </c>
      <c r="H13322" s="4"/>
      <c r="I13322" s="4"/>
      <c r="J13322" s="5"/>
    </row>
    <row r="13323" spans="1:10" x14ac:dyDescent="0.25">
      <c r="A13323" s="4">
        <v>44162.243043981478</v>
      </c>
      <c r="B13323" t="str">
        <f t="shared" si="26995"/>
        <v>CONV_ZONE</v>
      </c>
      <c r="C13323">
        <v>7100</v>
      </c>
      <c r="D13323" t="str">
        <f t="shared" si="26968"/>
        <v xml:space="preserve">Zutritt ist erlaubt </v>
      </c>
      <c r="E13323">
        <f t="shared" ref="E13323" si="27062">COUNTIF(Elements,$C13323)</f>
        <v>182</v>
      </c>
      <c r="F13323">
        <f t="shared" ref="F13323" si="27063">COUNTIFS(Elements,C13323,Storung,D13323)</f>
        <v>84</v>
      </c>
      <c r="H13323" s="4"/>
      <c r="I13323" s="4"/>
      <c r="J13323" s="5"/>
    </row>
    <row r="13324" spans="1:10" x14ac:dyDescent="0.25">
      <c r="A13324" s="4">
        <v>44162.23847222222</v>
      </c>
      <c r="B13324" t="str">
        <f t="shared" si="26995"/>
        <v>CONV_ZONE</v>
      </c>
      <c r="C13324">
        <v>7100</v>
      </c>
      <c r="D13324" t="str">
        <f t="shared" si="26968"/>
        <v xml:space="preserve">Zutritt ist erlaubt </v>
      </c>
      <c r="E13324">
        <f t="shared" ref="E13324" si="27064">COUNTIF(Elements,$C13324)</f>
        <v>182</v>
      </c>
      <c r="F13324">
        <f t="shared" ref="F13324" si="27065">COUNTIFS(Elements,C13324,Storung,D13324)</f>
        <v>84</v>
      </c>
      <c r="H13324" s="4"/>
      <c r="I13324" s="4"/>
      <c r="J13324" s="5"/>
    </row>
    <row r="13325" spans="1:10" x14ac:dyDescent="0.25">
      <c r="A13325" s="4">
        <v>44162.17559027778</v>
      </c>
      <c r="B13325" t="str">
        <f t="shared" si="26995"/>
        <v>CONV_ZONE</v>
      </c>
      <c r="C13325">
        <v>7100</v>
      </c>
      <c r="D13325" t="str">
        <f t="shared" si="26968"/>
        <v xml:space="preserve">Zutritt ist erlaubt </v>
      </c>
      <c r="E13325">
        <f t="shared" ref="E13325" si="27066">COUNTIF(Elements,$C13325)</f>
        <v>182</v>
      </c>
      <c r="F13325">
        <f t="shared" ref="F13325" si="27067">COUNTIFS(Elements,C13325,Storung,D13325)</f>
        <v>84</v>
      </c>
      <c r="H13325" s="4"/>
      <c r="I13325" s="4"/>
      <c r="J13325" s="5"/>
    </row>
    <row r="13326" spans="1:10" x14ac:dyDescent="0.25">
      <c r="A13326" s="4">
        <v>44162.139791666668</v>
      </c>
      <c r="B13326" t="str">
        <f t="shared" si="26995"/>
        <v>CONV_ZONE</v>
      </c>
      <c r="C13326">
        <v>7100</v>
      </c>
      <c r="D13326" t="str">
        <f t="shared" si="26968"/>
        <v xml:space="preserve">Zutritt ist erlaubt </v>
      </c>
      <c r="E13326">
        <f t="shared" ref="E13326" si="27068">COUNTIF(Elements,$C13326)</f>
        <v>182</v>
      </c>
      <c r="F13326">
        <f t="shared" ref="F13326" si="27069">COUNTIFS(Elements,C13326,Storung,D13326)</f>
        <v>84</v>
      </c>
      <c r="H13326" s="4"/>
      <c r="I13326" s="4"/>
      <c r="J13326" s="5"/>
    </row>
    <row r="13327" spans="1:10" x14ac:dyDescent="0.25">
      <c r="A13327" s="4">
        <v>44162.118506944447</v>
      </c>
      <c r="B13327" t="str">
        <f t="shared" si="26995"/>
        <v>CONV_ZONE</v>
      </c>
      <c r="C13327">
        <v>7100</v>
      </c>
      <c r="D13327" t="str">
        <f t="shared" si="26968"/>
        <v xml:space="preserve">Zutritt ist erlaubt </v>
      </c>
      <c r="E13327">
        <f t="shared" ref="E13327" si="27070">COUNTIF(Elements,$C13327)</f>
        <v>182</v>
      </c>
      <c r="F13327">
        <f t="shared" ref="F13327" si="27071">COUNTIFS(Elements,C13327,Storung,D13327)</f>
        <v>84</v>
      </c>
      <c r="H13327" s="4"/>
      <c r="I13327" s="4"/>
      <c r="J13327" s="5"/>
    </row>
    <row r="13328" spans="1:10" x14ac:dyDescent="0.25">
      <c r="A13328" s="4">
        <v>44161.750231481485</v>
      </c>
      <c r="B13328" t="str">
        <f t="shared" si="26995"/>
        <v>CONV_ZONE</v>
      </c>
      <c r="C13328">
        <v>7100</v>
      </c>
      <c r="D13328" t="str">
        <f t="shared" si="26968"/>
        <v xml:space="preserve">Zutritt ist erlaubt </v>
      </c>
      <c r="E13328">
        <f t="shared" ref="E13328" si="27072">COUNTIF(Elements,$C13328)</f>
        <v>182</v>
      </c>
      <c r="F13328">
        <f t="shared" ref="F13328" si="27073">COUNTIFS(Elements,C13328,Storung,D13328)</f>
        <v>84</v>
      </c>
      <c r="H13328" s="4"/>
      <c r="I13328" s="4"/>
      <c r="J13328" s="5"/>
    </row>
    <row r="13329" spans="1:10" x14ac:dyDescent="0.25">
      <c r="A13329" s="4">
        <v>44161.636886574073</v>
      </c>
      <c r="B13329" t="str">
        <f t="shared" si="26995"/>
        <v>CONV_ZONE</v>
      </c>
      <c r="C13329">
        <v>7100</v>
      </c>
      <c r="D13329" t="str">
        <f t="shared" si="26968"/>
        <v xml:space="preserve">Zutritt ist erlaubt </v>
      </c>
      <c r="E13329">
        <f t="shared" ref="E13329" si="27074">COUNTIF(Elements,$C13329)</f>
        <v>182</v>
      </c>
      <c r="F13329">
        <f t="shared" ref="F13329" si="27075">COUNTIFS(Elements,C13329,Storung,D13329)</f>
        <v>84</v>
      </c>
      <c r="H13329" s="4"/>
      <c r="I13329" s="4"/>
      <c r="J13329" s="5"/>
    </row>
    <row r="13330" spans="1:10" x14ac:dyDescent="0.25">
      <c r="A13330" s="4">
        <v>44161.616898148146</v>
      </c>
      <c r="B13330" t="str">
        <f t="shared" si="26995"/>
        <v>CONV_ZONE</v>
      </c>
      <c r="C13330">
        <v>7100</v>
      </c>
      <c r="D13330" t="str">
        <f t="shared" si="26968"/>
        <v xml:space="preserve">Zutritt ist erlaubt </v>
      </c>
      <c r="E13330">
        <f t="shared" ref="E13330" si="27076">COUNTIF(Elements,$C13330)</f>
        <v>182</v>
      </c>
      <c r="F13330">
        <f t="shared" ref="F13330" si="27077">COUNTIFS(Elements,C13330,Storung,D13330)</f>
        <v>84</v>
      </c>
      <c r="H13330" s="4"/>
      <c r="I13330" s="4"/>
      <c r="J13330" s="5"/>
    </row>
    <row r="13331" spans="1:10" x14ac:dyDescent="0.25">
      <c r="A13331" s="4">
        <v>44161.065798611111</v>
      </c>
      <c r="B13331" t="str">
        <f t="shared" si="26995"/>
        <v>CONV_ZONE</v>
      </c>
      <c r="C13331">
        <v>7100</v>
      </c>
      <c r="D13331" t="str">
        <f t="shared" si="26968"/>
        <v xml:space="preserve">Zutritt ist erlaubt </v>
      </c>
      <c r="E13331">
        <f t="shared" ref="E13331" si="27078">COUNTIF(Elements,$C13331)</f>
        <v>182</v>
      </c>
      <c r="F13331">
        <f t="shared" ref="F13331" si="27079">COUNTIFS(Elements,C13331,Storung,D13331)</f>
        <v>84</v>
      </c>
      <c r="H13331" s="4"/>
      <c r="I13331" s="4"/>
      <c r="J13331" s="5"/>
    </row>
    <row r="13332" spans="1:10" x14ac:dyDescent="0.25">
      <c r="A13332" s="4">
        <v>44161.063518518517</v>
      </c>
      <c r="B13332" t="str">
        <f t="shared" si="26995"/>
        <v>CONV_ZONE</v>
      </c>
      <c r="C13332">
        <v>7100</v>
      </c>
      <c r="D13332" t="str">
        <f t="shared" si="26968"/>
        <v xml:space="preserve">Zutritt ist erlaubt </v>
      </c>
      <c r="E13332">
        <f t="shared" ref="E13332" si="27080">COUNTIF(Elements,$C13332)</f>
        <v>182</v>
      </c>
      <c r="F13332">
        <f t="shared" ref="F13332" si="27081">COUNTIFS(Elements,C13332,Storung,D13332)</f>
        <v>84</v>
      </c>
      <c r="H13332" s="4"/>
      <c r="I13332" s="4"/>
      <c r="J13332" s="5"/>
    </row>
    <row r="13333" spans="1:10" x14ac:dyDescent="0.25">
      <c r="A13333" s="4">
        <v>44161.029085648152</v>
      </c>
      <c r="B13333" t="str">
        <f t="shared" si="26995"/>
        <v>CONV_ZONE</v>
      </c>
      <c r="C13333">
        <v>7100</v>
      </c>
      <c r="D13333" t="str">
        <f t="shared" si="26968"/>
        <v xml:space="preserve">Zutritt ist erlaubt </v>
      </c>
      <c r="E13333">
        <f t="shared" ref="E13333" si="27082">COUNTIF(Elements,$C13333)</f>
        <v>182</v>
      </c>
      <c r="F13333">
        <f t="shared" ref="F13333" si="27083">COUNTIFS(Elements,C13333,Storung,D13333)</f>
        <v>84</v>
      </c>
      <c r="H13333" s="4"/>
      <c r="I13333" s="4"/>
      <c r="J13333" s="5"/>
    </row>
    <row r="13334" spans="1:10" x14ac:dyDescent="0.25">
      <c r="A13334" s="4">
        <v>44160.70653935185</v>
      </c>
      <c r="B13334" t="str">
        <f t="shared" si="26995"/>
        <v>CONV_ZONE</v>
      </c>
      <c r="C13334">
        <v>7100</v>
      </c>
      <c r="D13334" t="str">
        <f t="shared" si="26968"/>
        <v xml:space="preserve">Zutritt ist erlaubt </v>
      </c>
      <c r="E13334">
        <f t="shared" ref="E13334" si="27084">COUNTIF(Elements,$C13334)</f>
        <v>182</v>
      </c>
      <c r="F13334">
        <f t="shared" ref="F13334" si="27085">COUNTIFS(Elements,C13334,Storung,D13334)</f>
        <v>84</v>
      </c>
      <c r="H13334" s="4"/>
      <c r="I13334" s="4"/>
      <c r="J13334" s="5"/>
    </row>
    <row r="13335" spans="1:10" x14ac:dyDescent="0.25">
      <c r="A13335" s="4">
        <v>44160.463842592595</v>
      </c>
      <c r="B13335" t="str">
        <f t="shared" si="26995"/>
        <v>CONV_ZONE</v>
      </c>
      <c r="C13335">
        <v>7100</v>
      </c>
      <c r="D13335" t="str">
        <f t="shared" si="26968"/>
        <v xml:space="preserve">Zutritt ist erlaubt </v>
      </c>
      <c r="E13335">
        <f t="shared" ref="E13335" si="27086">COUNTIF(Elements,$C13335)</f>
        <v>182</v>
      </c>
      <c r="F13335">
        <f t="shared" ref="F13335" si="27087">COUNTIFS(Elements,C13335,Storung,D13335)</f>
        <v>84</v>
      </c>
      <c r="H13335" s="4"/>
      <c r="I13335" s="4"/>
      <c r="J13335" s="5"/>
    </row>
    <row r="13336" spans="1:10" x14ac:dyDescent="0.25">
      <c r="A13336" s="4">
        <v>44160.382337962961</v>
      </c>
      <c r="B13336" t="str">
        <f t="shared" si="26995"/>
        <v>CONV_ZONE</v>
      </c>
      <c r="C13336">
        <v>7100</v>
      </c>
      <c r="D13336" t="str">
        <f t="shared" si="26968"/>
        <v xml:space="preserve">Zutritt ist erlaubt </v>
      </c>
      <c r="E13336">
        <f t="shared" ref="E13336" si="27088">COUNTIF(Elements,$C13336)</f>
        <v>182</v>
      </c>
      <c r="F13336">
        <f t="shared" ref="F13336" si="27089">COUNTIFS(Elements,C13336,Storung,D13336)</f>
        <v>84</v>
      </c>
      <c r="H13336" s="4"/>
      <c r="I13336" s="4"/>
      <c r="J13336" s="5"/>
    </row>
    <row r="13337" spans="1:10" x14ac:dyDescent="0.25">
      <c r="A13337" s="4">
        <v>44160.301527777781</v>
      </c>
      <c r="B13337" t="str">
        <f t="shared" si="26995"/>
        <v>CONV_ZONE</v>
      </c>
      <c r="C13337">
        <v>7100</v>
      </c>
      <c r="D13337" t="str">
        <f t="shared" si="26968"/>
        <v xml:space="preserve">Zutritt ist erlaubt </v>
      </c>
      <c r="E13337">
        <f t="shared" ref="E13337" si="27090">COUNTIF(Elements,$C13337)</f>
        <v>182</v>
      </c>
      <c r="F13337">
        <f t="shared" ref="F13337" si="27091">COUNTIFS(Elements,C13337,Storung,D13337)</f>
        <v>84</v>
      </c>
      <c r="H13337" s="4"/>
      <c r="I13337" s="4"/>
      <c r="J13337" s="5"/>
    </row>
    <row r="13338" spans="1:10" x14ac:dyDescent="0.25">
      <c r="A13338" s="4">
        <v>44157.030034722222</v>
      </c>
      <c r="B13338" t="str">
        <f t="shared" si="26995"/>
        <v>CONV_ZONE</v>
      </c>
      <c r="C13338">
        <v>7100</v>
      </c>
      <c r="D13338" t="str">
        <f t="shared" si="26968"/>
        <v xml:space="preserve">Zutritt ist erlaubt </v>
      </c>
      <c r="E13338">
        <f t="shared" ref="E13338" si="27092">COUNTIF(Elements,$C13338)</f>
        <v>182</v>
      </c>
      <c r="F13338">
        <f t="shared" ref="F13338" si="27093">COUNTIFS(Elements,C13338,Storung,D13338)</f>
        <v>84</v>
      </c>
      <c r="H13338" s="4"/>
      <c r="I13338" s="4"/>
      <c r="J13338" s="5"/>
    </row>
    <row r="13339" spans="1:10" x14ac:dyDescent="0.25">
      <c r="A13339" s="4">
        <v>44157.01662037037</v>
      </c>
      <c r="B13339" t="str">
        <f t="shared" si="26995"/>
        <v>CONV_ZONE</v>
      </c>
      <c r="C13339">
        <v>7100</v>
      </c>
      <c r="D13339" t="str">
        <f t="shared" si="26968"/>
        <v xml:space="preserve">Zutritt ist erlaubt </v>
      </c>
      <c r="E13339">
        <f t="shared" ref="E13339" si="27094">COUNTIF(Elements,$C13339)</f>
        <v>182</v>
      </c>
      <c r="F13339">
        <f t="shared" ref="F13339" si="27095">COUNTIFS(Elements,C13339,Storung,D13339)</f>
        <v>84</v>
      </c>
      <c r="H13339" s="4"/>
      <c r="I13339" s="4"/>
      <c r="J13339" s="5"/>
    </row>
    <row r="13340" spans="1:10" x14ac:dyDescent="0.25">
      <c r="A13340" s="4">
        <v>44156.814131944448</v>
      </c>
      <c r="B13340" t="str">
        <f t="shared" si="26995"/>
        <v>CONV_ZONE</v>
      </c>
      <c r="C13340">
        <v>7100</v>
      </c>
      <c r="D13340" t="str">
        <f t="shared" si="26968"/>
        <v xml:space="preserve">Zutritt ist erlaubt </v>
      </c>
      <c r="E13340">
        <f t="shared" ref="E13340" si="27096">COUNTIF(Elements,$C13340)</f>
        <v>182</v>
      </c>
      <c r="F13340">
        <f t="shared" ref="F13340" si="27097">COUNTIFS(Elements,C13340,Storung,D13340)</f>
        <v>84</v>
      </c>
      <c r="H13340" s="4"/>
      <c r="I13340" s="4"/>
      <c r="J13340" s="5"/>
    </row>
    <row r="13341" spans="1:10" x14ac:dyDescent="0.25">
      <c r="A13341" s="4">
        <v>44156.725162037037</v>
      </c>
      <c r="B13341" t="str">
        <f t="shared" si="26995"/>
        <v>CONV_ZONE</v>
      </c>
      <c r="C13341">
        <v>7100</v>
      </c>
      <c r="D13341" t="str">
        <f t="shared" ref="D13341:D13404" si="27098">"Zutritt ist erlaubt "</f>
        <v xml:space="preserve">Zutritt ist erlaubt </v>
      </c>
      <c r="E13341">
        <f t="shared" ref="E13341" si="27099">COUNTIF(Elements,$C13341)</f>
        <v>182</v>
      </c>
      <c r="F13341">
        <f t="shared" ref="F13341" si="27100">COUNTIFS(Elements,C13341,Storung,D13341)</f>
        <v>84</v>
      </c>
      <c r="H13341" s="4"/>
      <c r="I13341" s="4"/>
      <c r="J13341" s="5"/>
    </row>
    <row r="13342" spans="1:10" x14ac:dyDescent="0.25">
      <c r="A13342" s="4">
        <v>44156.653344907405</v>
      </c>
      <c r="B13342" t="str">
        <f t="shared" si="26995"/>
        <v>CONV_ZONE</v>
      </c>
      <c r="C13342">
        <v>7100</v>
      </c>
      <c r="D13342" t="str">
        <f t="shared" si="27098"/>
        <v xml:space="preserve">Zutritt ist erlaubt </v>
      </c>
      <c r="E13342">
        <f t="shared" ref="E13342" si="27101">COUNTIF(Elements,$C13342)</f>
        <v>182</v>
      </c>
      <c r="F13342">
        <f t="shared" ref="F13342" si="27102">COUNTIFS(Elements,C13342,Storung,D13342)</f>
        <v>84</v>
      </c>
      <c r="H13342" s="4"/>
      <c r="I13342" s="4"/>
      <c r="J13342" s="5"/>
    </row>
    <row r="13343" spans="1:10" x14ac:dyDescent="0.25">
      <c r="A13343" s="4">
        <v>44156.49962962963</v>
      </c>
      <c r="B13343" t="str">
        <f t="shared" si="26995"/>
        <v>CONV_ZONE</v>
      </c>
      <c r="C13343">
        <v>7100</v>
      </c>
      <c r="D13343" t="str">
        <f t="shared" si="27098"/>
        <v xml:space="preserve">Zutritt ist erlaubt </v>
      </c>
      <c r="E13343">
        <f t="shared" ref="E13343" si="27103">COUNTIF(Elements,$C13343)</f>
        <v>182</v>
      </c>
      <c r="F13343">
        <f t="shared" ref="F13343" si="27104">COUNTIFS(Elements,C13343,Storung,D13343)</f>
        <v>84</v>
      </c>
      <c r="H13343" s="4"/>
      <c r="I13343" s="4"/>
      <c r="J13343" s="5"/>
    </row>
    <row r="13344" spans="1:10" x14ac:dyDescent="0.25">
      <c r="A13344" s="4">
        <v>44156.495856481481</v>
      </c>
      <c r="B13344" t="str">
        <f t="shared" si="26995"/>
        <v>CONV_ZONE</v>
      </c>
      <c r="C13344">
        <v>7100</v>
      </c>
      <c r="D13344" t="str">
        <f t="shared" si="27098"/>
        <v xml:space="preserve">Zutritt ist erlaubt </v>
      </c>
      <c r="E13344">
        <f t="shared" ref="E13344" si="27105">COUNTIF(Elements,$C13344)</f>
        <v>182</v>
      </c>
      <c r="F13344">
        <f t="shared" ref="F13344" si="27106">COUNTIFS(Elements,C13344,Storung,D13344)</f>
        <v>84</v>
      </c>
      <c r="H13344" s="4"/>
      <c r="I13344" s="4"/>
      <c r="J13344" s="5"/>
    </row>
    <row r="13345" spans="1:10" x14ac:dyDescent="0.25">
      <c r="A13345" s="4">
        <v>44156.419548611113</v>
      </c>
      <c r="B13345" t="str">
        <f t="shared" si="26995"/>
        <v>CONV_ZONE</v>
      </c>
      <c r="C13345">
        <v>7100</v>
      </c>
      <c r="D13345" t="str">
        <f t="shared" si="27098"/>
        <v xml:space="preserve">Zutritt ist erlaubt </v>
      </c>
      <c r="E13345">
        <f t="shared" ref="E13345" si="27107">COUNTIF(Elements,$C13345)</f>
        <v>182</v>
      </c>
      <c r="F13345">
        <f t="shared" ref="F13345" si="27108">COUNTIFS(Elements,C13345,Storung,D13345)</f>
        <v>84</v>
      </c>
      <c r="H13345" s="4"/>
      <c r="I13345" s="4"/>
      <c r="J13345" s="5"/>
    </row>
    <row r="13346" spans="1:10" x14ac:dyDescent="0.25">
      <c r="A13346" s="4">
        <v>44156.40351851852</v>
      </c>
      <c r="B13346" t="str">
        <f t="shared" si="26995"/>
        <v>CONV_ZONE</v>
      </c>
      <c r="C13346">
        <v>7100</v>
      </c>
      <c r="D13346" t="str">
        <f t="shared" si="27098"/>
        <v xml:space="preserve">Zutritt ist erlaubt </v>
      </c>
      <c r="E13346">
        <f t="shared" ref="E13346" si="27109">COUNTIF(Elements,$C13346)</f>
        <v>182</v>
      </c>
      <c r="F13346">
        <f t="shared" ref="F13346" si="27110">COUNTIFS(Elements,C13346,Storung,D13346)</f>
        <v>84</v>
      </c>
      <c r="H13346" s="4"/>
      <c r="I13346" s="4"/>
      <c r="J13346" s="5"/>
    </row>
    <row r="13347" spans="1:10" x14ac:dyDescent="0.25">
      <c r="A13347" s="4">
        <v>44156.399467592593</v>
      </c>
      <c r="B13347" t="str">
        <f t="shared" si="26995"/>
        <v>CONV_ZONE</v>
      </c>
      <c r="C13347">
        <v>7100</v>
      </c>
      <c r="D13347" t="str">
        <f t="shared" si="27098"/>
        <v xml:space="preserve">Zutritt ist erlaubt </v>
      </c>
      <c r="E13347">
        <f t="shared" ref="E13347" si="27111">COUNTIF(Elements,$C13347)</f>
        <v>182</v>
      </c>
      <c r="F13347">
        <f t="shared" ref="F13347" si="27112">COUNTIFS(Elements,C13347,Storung,D13347)</f>
        <v>84</v>
      </c>
      <c r="H13347" s="4"/>
      <c r="I13347" s="4"/>
      <c r="J13347" s="5"/>
    </row>
    <row r="13348" spans="1:10" x14ac:dyDescent="0.25">
      <c r="A13348" s="4">
        <v>44156.35800925926</v>
      </c>
      <c r="B13348" t="str">
        <f t="shared" si="26995"/>
        <v>CONV_ZONE</v>
      </c>
      <c r="C13348">
        <v>7100</v>
      </c>
      <c r="D13348" t="str">
        <f t="shared" si="27098"/>
        <v xml:space="preserve">Zutritt ist erlaubt </v>
      </c>
      <c r="E13348">
        <f t="shared" ref="E13348" si="27113">COUNTIF(Elements,$C13348)</f>
        <v>182</v>
      </c>
      <c r="F13348">
        <f t="shared" ref="F13348" si="27114">COUNTIFS(Elements,C13348,Storung,D13348)</f>
        <v>84</v>
      </c>
      <c r="H13348" s="4"/>
      <c r="I13348" s="4"/>
      <c r="J13348" s="5"/>
    </row>
    <row r="13349" spans="1:10" x14ac:dyDescent="0.25">
      <c r="A13349" s="4">
        <v>44156.326793981483</v>
      </c>
      <c r="B13349" t="str">
        <f t="shared" si="26995"/>
        <v>CONV_ZONE</v>
      </c>
      <c r="C13349">
        <v>7100</v>
      </c>
      <c r="D13349" t="str">
        <f t="shared" si="27098"/>
        <v xml:space="preserve">Zutritt ist erlaubt </v>
      </c>
      <c r="E13349">
        <f t="shared" ref="E13349" si="27115">COUNTIF(Elements,$C13349)</f>
        <v>182</v>
      </c>
      <c r="F13349">
        <f t="shared" ref="F13349" si="27116">COUNTIFS(Elements,C13349,Storung,D13349)</f>
        <v>84</v>
      </c>
      <c r="H13349" s="4"/>
      <c r="I13349" s="4"/>
      <c r="J13349" s="5"/>
    </row>
    <row r="13350" spans="1:10" x14ac:dyDescent="0.25">
      <c r="A13350" s="4">
        <v>44156.255266203705</v>
      </c>
      <c r="B13350" t="str">
        <f t="shared" si="26995"/>
        <v>CONV_ZONE</v>
      </c>
      <c r="C13350">
        <v>7100</v>
      </c>
      <c r="D13350" t="str">
        <f t="shared" si="27098"/>
        <v xml:space="preserve">Zutritt ist erlaubt </v>
      </c>
      <c r="E13350">
        <f t="shared" ref="E13350" si="27117">COUNTIF(Elements,$C13350)</f>
        <v>182</v>
      </c>
      <c r="F13350">
        <f t="shared" ref="F13350" si="27118">COUNTIFS(Elements,C13350,Storung,D13350)</f>
        <v>84</v>
      </c>
      <c r="H13350" s="4"/>
      <c r="I13350" s="4"/>
      <c r="J13350" s="5"/>
    </row>
    <row r="13351" spans="1:10" x14ac:dyDescent="0.25">
      <c r="A13351" s="4">
        <v>44156.250277777777</v>
      </c>
      <c r="B13351" t="str">
        <f t="shared" si="26995"/>
        <v>CONV_ZONE</v>
      </c>
      <c r="C13351">
        <v>7100</v>
      </c>
      <c r="D13351" t="str">
        <f t="shared" si="27098"/>
        <v xml:space="preserve">Zutritt ist erlaubt </v>
      </c>
      <c r="E13351">
        <f t="shared" ref="E13351" si="27119">COUNTIF(Elements,$C13351)</f>
        <v>182</v>
      </c>
      <c r="F13351">
        <f t="shared" ref="F13351" si="27120">COUNTIFS(Elements,C13351,Storung,D13351)</f>
        <v>84</v>
      </c>
      <c r="H13351" s="4"/>
      <c r="I13351" s="4"/>
      <c r="J13351" s="5"/>
    </row>
    <row r="13352" spans="1:10" x14ac:dyDescent="0.25">
      <c r="A13352" s="4">
        <v>44156.245613425926</v>
      </c>
      <c r="B13352" t="str">
        <f t="shared" si="26995"/>
        <v>CONV_ZONE</v>
      </c>
      <c r="C13352">
        <v>7100</v>
      </c>
      <c r="D13352" t="str">
        <f t="shared" si="27098"/>
        <v xml:space="preserve">Zutritt ist erlaubt </v>
      </c>
      <c r="E13352">
        <f t="shared" ref="E13352" si="27121">COUNTIF(Elements,$C13352)</f>
        <v>182</v>
      </c>
      <c r="F13352">
        <f t="shared" ref="F13352" si="27122">COUNTIFS(Elements,C13352,Storung,D13352)</f>
        <v>84</v>
      </c>
      <c r="H13352" s="4"/>
      <c r="I13352" s="4"/>
      <c r="J13352" s="5"/>
    </row>
    <row r="13353" spans="1:10" x14ac:dyDescent="0.25">
      <c r="A13353" s="4">
        <v>44156.222569444442</v>
      </c>
      <c r="B13353" t="str">
        <f t="shared" si="26995"/>
        <v>CONV_ZONE</v>
      </c>
      <c r="C13353">
        <v>7100</v>
      </c>
      <c r="D13353" t="str">
        <f t="shared" si="27098"/>
        <v xml:space="preserve">Zutritt ist erlaubt </v>
      </c>
      <c r="E13353">
        <f t="shared" ref="E13353" si="27123">COUNTIF(Elements,$C13353)</f>
        <v>182</v>
      </c>
      <c r="F13353">
        <f t="shared" ref="F13353" si="27124">COUNTIFS(Elements,C13353,Storung,D13353)</f>
        <v>84</v>
      </c>
      <c r="H13353" s="4"/>
      <c r="I13353" s="4"/>
      <c r="J13353" s="5"/>
    </row>
    <row r="13354" spans="1:10" x14ac:dyDescent="0.25">
      <c r="A13354" s="4">
        <v>44156.205752314818</v>
      </c>
      <c r="B13354" t="str">
        <f t="shared" ref="B13354:B13417" si="27125">"CONV_ZONE"</f>
        <v>CONV_ZONE</v>
      </c>
      <c r="C13354">
        <v>7100</v>
      </c>
      <c r="D13354" t="str">
        <f t="shared" si="27098"/>
        <v xml:space="preserve">Zutritt ist erlaubt </v>
      </c>
      <c r="E13354">
        <f t="shared" ref="E13354" si="27126">COUNTIF(Elements,$C13354)</f>
        <v>182</v>
      </c>
      <c r="F13354">
        <f t="shared" ref="F13354" si="27127">COUNTIFS(Elements,C13354,Storung,D13354)</f>
        <v>84</v>
      </c>
      <c r="H13354" s="4"/>
      <c r="I13354" s="4"/>
      <c r="J13354" s="5"/>
    </row>
    <row r="13355" spans="1:10" x14ac:dyDescent="0.25">
      <c r="A13355" s="4">
        <v>44156.062430555554</v>
      </c>
      <c r="B13355" t="str">
        <f t="shared" si="27125"/>
        <v>CONV_ZONE</v>
      </c>
      <c r="C13355">
        <v>7100</v>
      </c>
      <c r="D13355" t="str">
        <f t="shared" si="27098"/>
        <v xml:space="preserve">Zutritt ist erlaubt </v>
      </c>
      <c r="E13355">
        <f t="shared" ref="E13355" si="27128">COUNTIF(Elements,$C13355)</f>
        <v>182</v>
      </c>
      <c r="F13355">
        <f t="shared" ref="F13355" si="27129">COUNTIFS(Elements,C13355,Storung,D13355)</f>
        <v>84</v>
      </c>
      <c r="H13355" s="4"/>
      <c r="I13355" s="4"/>
      <c r="J13355" s="5"/>
    </row>
    <row r="13356" spans="1:10" x14ac:dyDescent="0.25">
      <c r="A13356" s="4">
        <v>44156.039756944447</v>
      </c>
      <c r="B13356" t="str">
        <f t="shared" si="27125"/>
        <v>CONV_ZONE</v>
      </c>
      <c r="C13356">
        <v>7100</v>
      </c>
      <c r="D13356" t="str">
        <f t="shared" si="27098"/>
        <v xml:space="preserve">Zutritt ist erlaubt </v>
      </c>
      <c r="E13356">
        <f t="shared" ref="E13356" si="27130">COUNTIF(Elements,$C13356)</f>
        <v>182</v>
      </c>
      <c r="F13356">
        <f t="shared" ref="F13356" si="27131">COUNTIFS(Elements,C13356,Storung,D13356)</f>
        <v>84</v>
      </c>
      <c r="H13356" s="4"/>
      <c r="I13356" s="4"/>
      <c r="J13356" s="5"/>
    </row>
    <row r="13357" spans="1:10" x14ac:dyDescent="0.25">
      <c r="A13357" s="4">
        <v>44155.930578703701</v>
      </c>
      <c r="B13357" t="str">
        <f t="shared" si="27125"/>
        <v>CONV_ZONE</v>
      </c>
      <c r="C13357">
        <v>7100</v>
      </c>
      <c r="D13357" t="str">
        <f t="shared" si="27098"/>
        <v xml:space="preserve">Zutritt ist erlaubt </v>
      </c>
      <c r="E13357">
        <f t="shared" ref="E13357" si="27132">COUNTIF(Elements,$C13357)</f>
        <v>182</v>
      </c>
      <c r="F13357">
        <f t="shared" ref="F13357" si="27133">COUNTIFS(Elements,C13357,Storung,D13357)</f>
        <v>84</v>
      </c>
      <c r="H13357" s="4"/>
      <c r="I13357" s="4"/>
      <c r="J13357" s="5"/>
    </row>
    <row r="13358" spans="1:10" x14ac:dyDescent="0.25">
      <c r="A13358" s="4">
        <v>44155.819641203707</v>
      </c>
      <c r="B13358" t="str">
        <f t="shared" si="27125"/>
        <v>CONV_ZONE</v>
      </c>
      <c r="C13358">
        <v>7100</v>
      </c>
      <c r="D13358" t="str">
        <f t="shared" si="27098"/>
        <v xml:space="preserve">Zutritt ist erlaubt </v>
      </c>
      <c r="E13358">
        <f t="shared" ref="E13358" si="27134">COUNTIF(Elements,$C13358)</f>
        <v>182</v>
      </c>
      <c r="F13358">
        <f t="shared" ref="F13358" si="27135">COUNTIFS(Elements,C13358,Storung,D13358)</f>
        <v>84</v>
      </c>
      <c r="H13358" s="4"/>
      <c r="I13358" s="4"/>
      <c r="J13358" s="5"/>
    </row>
    <row r="13359" spans="1:10" x14ac:dyDescent="0.25">
      <c r="A13359" s="4">
        <v>44155.802824074075</v>
      </c>
      <c r="B13359" t="str">
        <f t="shared" si="27125"/>
        <v>CONV_ZONE</v>
      </c>
      <c r="C13359">
        <v>7100</v>
      </c>
      <c r="D13359" t="str">
        <f t="shared" si="27098"/>
        <v xml:space="preserve">Zutritt ist erlaubt </v>
      </c>
      <c r="E13359">
        <f t="shared" ref="E13359" si="27136">COUNTIF(Elements,$C13359)</f>
        <v>182</v>
      </c>
      <c r="F13359">
        <f t="shared" ref="F13359" si="27137">COUNTIFS(Elements,C13359,Storung,D13359)</f>
        <v>84</v>
      </c>
      <c r="H13359" s="4"/>
      <c r="I13359" s="4"/>
      <c r="J13359" s="5"/>
    </row>
    <row r="13360" spans="1:10" x14ac:dyDescent="0.25">
      <c r="A13360" s="4">
        <v>44155.791608796295</v>
      </c>
      <c r="B13360" t="str">
        <f t="shared" si="27125"/>
        <v>CONV_ZONE</v>
      </c>
      <c r="C13360">
        <v>7100</v>
      </c>
      <c r="D13360" t="str">
        <f t="shared" si="27098"/>
        <v xml:space="preserve">Zutritt ist erlaubt </v>
      </c>
      <c r="E13360">
        <f t="shared" ref="E13360" si="27138">COUNTIF(Elements,$C13360)</f>
        <v>182</v>
      </c>
      <c r="F13360">
        <f t="shared" ref="F13360" si="27139">COUNTIFS(Elements,C13360,Storung,D13360)</f>
        <v>84</v>
      </c>
      <c r="H13360" s="4"/>
      <c r="I13360" s="4"/>
      <c r="J13360" s="5"/>
    </row>
    <row r="13361" spans="1:10" x14ac:dyDescent="0.25">
      <c r="A13361" s="4">
        <v>44155.790162037039</v>
      </c>
      <c r="B13361" t="str">
        <f t="shared" si="27125"/>
        <v>CONV_ZONE</v>
      </c>
      <c r="C13361">
        <v>7100</v>
      </c>
      <c r="D13361" t="str">
        <f t="shared" si="27098"/>
        <v xml:space="preserve">Zutritt ist erlaubt </v>
      </c>
      <c r="E13361">
        <f t="shared" ref="E13361" si="27140">COUNTIF(Elements,$C13361)</f>
        <v>182</v>
      </c>
      <c r="F13361">
        <f t="shared" ref="F13361" si="27141">COUNTIFS(Elements,C13361,Storung,D13361)</f>
        <v>84</v>
      </c>
      <c r="H13361" s="4"/>
      <c r="I13361" s="4"/>
      <c r="J13361" s="5"/>
    </row>
    <row r="13362" spans="1:10" x14ac:dyDescent="0.25">
      <c r="A13362" s="4">
        <v>44155.662789351853</v>
      </c>
      <c r="B13362" t="str">
        <f t="shared" si="27125"/>
        <v>CONV_ZONE</v>
      </c>
      <c r="C13362">
        <v>7100</v>
      </c>
      <c r="D13362" t="str">
        <f t="shared" si="27098"/>
        <v xml:space="preserve">Zutritt ist erlaubt </v>
      </c>
      <c r="E13362">
        <f t="shared" ref="E13362" si="27142">COUNTIF(Elements,$C13362)</f>
        <v>182</v>
      </c>
      <c r="F13362">
        <f t="shared" ref="F13362" si="27143">COUNTIFS(Elements,C13362,Storung,D13362)</f>
        <v>84</v>
      </c>
      <c r="H13362" s="4"/>
      <c r="I13362" s="4"/>
      <c r="J13362" s="5"/>
    </row>
    <row r="13363" spans="1:10" x14ac:dyDescent="0.25">
      <c r="A13363" s="4">
        <v>44155.661747685182</v>
      </c>
      <c r="B13363" t="str">
        <f t="shared" si="27125"/>
        <v>CONV_ZONE</v>
      </c>
      <c r="C13363">
        <v>7100</v>
      </c>
      <c r="D13363" t="str">
        <f t="shared" si="27098"/>
        <v xml:space="preserve">Zutritt ist erlaubt </v>
      </c>
      <c r="E13363">
        <f t="shared" ref="E13363" si="27144">COUNTIF(Elements,$C13363)</f>
        <v>182</v>
      </c>
      <c r="F13363">
        <f t="shared" ref="F13363" si="27145">COUNTIFS(Elements,C13363,Storung,D13363)</f>
        <v>84</v>
      </c>
      <c r="H13363" s="4"/>
      <c r="I13363" s="4"/>
      <c r="J13363" s="5"/>
    </row>
    <row r="13364" spans="1:10" x14ac:dyDescent="0.25">
      <c r="A13364" s="4">
        <v>44155.650243055556</v>
      </c>
      <c r="B13364" t="str">
        <f t="shared" si="27125"/>
        <v>CONV_ZONE</v>
      </c>
      <c r="C13364">
        <v>7100</v>
      </c>
      <c r="D13364" t="str">
        <f t="shared" si="27098"/>
        <v xml:space="preserve">Zutritt ist erlaubt </v>
      </c>
      <c r="E13364">
        <f t="shared" ref="E13364" si="27146">COUNTIF(Elements,$C13364)</f>
        <v>182</v>
      </c>
      <c r="F13364">
        <f t="shared" ref="F13364" si="27147">COUNTIFS(Elements,C13364,Storung,D13364)</f>
        <v>84</v>
      </c>
      <c r="H13364" s="4"/>
      <c r="I13364" s="4"/>
      <c r="J13364" s="5"/>
    </row>
    <row r="13365" spans="1:10" x14ac:dyDescent="0.25">
      <c r="A13365" s="4">
        <v>44155.55672453704</v>
      </c>
      <c r="B13365" t="str">
        <f t="shared" si="27125"/>
        <v>CONV_ZONE</v>
      </c>
      <c r="C13365">
        <v>7100</v>
      </c>
      <c r="D13365" t="str">
        <f t="shared" si="27098"/>
        <v xml:space="preserve">Zutritt ist erlaubt </v>
      </c>
      <c r="E13365">
        <f t="shared" ref="E13365" si="27148">COUNTIF(Elements,$C13365)</f>
        <v>182</v>
      </c>
      <c r="F13365">
        <f t="shared" ref="F13365" si="27149">COUNTIFS(Elements,C13365,Storung,D13365)</f>
        <v>84</v>
      </c>
      <c r="H13365" s="4"/>
      <c r="I13365" s="4"/>
      <c r="J13365" s="5"/>
    </row>
    <row r="13366" spans="1:10" x14ac:dyDescent="0.25">
      <c r="A13366" s="4">
        <v>44154.960219907407</v>
      </c>
      <c r="B13366" t="str">
        <f t="shared" si="27125"/>
        <v>CONV_ZONE</v>
      </c>
      <c r="C13366">
        <v>7100</v>
      </c>
      <c r="D13366" t="str">
        <f t="shared" si="27098"/>
        <v xml:space="preserve">Zutritt ist erlaubt </v>
      </c>
      <c r="E13366">
        <f t="shared" ref="E13366" si="27150">COUNTIF(Elements,$C13366)</f>
        <v>182</v>
      </c>
      <c r="F13366">
        <f t="shared" ref="F13366" si="27151">COUNTIFS(Elements,C13366,Storung,D13366)</f>
        <v>84</v>
      </c>
      <c r="H13366" s="4"/>
      <c r="I13366" s="4"/>
      <c r="J13366" s="5"/>
    </row>
    <row r="13367" spans="1:10" x14ac:dyDescent="0.25">
      <c r="A13367" s="4">
        <v>44154.647326388891</v>
      </c>
      <c r="B13367" t="str">
        <f t="shared" si="27125"/>
        <v>CONV_ZONE</v>
      </c>
      <c r="C13367">
        <v>7100</v>
      </c>
      <c r="D13367" t="str">
        <f t="shared" si="27098"/>
        <v xml:space="preserve">Zutritt ist erlaubt </v>
      </c>
      <c r="E13367">
        <f t="shared" ref="E13367" si="27152">COUNTIF(Elements,$C13367)</f>
        <v>182</v>
      </c>
      <c r="F13367">
        <f t="shared" ref="F13367" si="27153">COUNTIFS(Elements,C13367,Storung,D13367)</f>
        <v>84</v>
      </c>
      <c r="H13367" s="4"/>
      <c r="I13367" s="4"/>
      <c r="J13367" s="5"/>
    </row>
    <row r="13368" spans="1:10" x14ac:dyDescent="0.25">
      <c r="A13368" s="4">
        <v>44154.441319444442</v>
      </c>
      <c r="B13368" t="str">
        <f t="shared" si="27125"/>
        <v>CONV_ZONE</v>
      </c>
      <c r="C13368">
        <v>7100</v>
      </c>
      <c r="D13368" t="str">
        <f t="shared" si="27098"/>
        <v xml:space="preserve">Zutritt ist erlaubt </v>
      </c>
      <c r="E13368">
        <f t="shared" ref="E13368" si="27154">COUNTIF(Elements,$C13368)</f>
        <v>182</v>
      </c>
      <c r="F13368">
        <f t="shared" ref="F13368" si="27155">COUNTIFS(Elements,C13368,Storung,D13368)</f>
        <v>84</v>
      </c>
      <c r="H13368" s="4"/>
      <c r="I13368" s="4"/>
      <c r="J13368" s="5"/>
    </row>
    <row r="13369" spans="1:10" x14ac:dyDescent="0.25">
      <c r="A13369" s="4">
        <v>44153.571006944447</v>
      </c>
      <c r="B13369" t="str">
        <f t="shared" si="27125"/>
        <v>CONV_ZONE</v>
      </c>
      <c r="C13369">
        <v>7100</v>
      </c>
      <c r="D13369" t="str">
        <f t="shared" si="27098"/>
        <v xml:space="preserve">Zutritt ist erlaubt </v>
      </c>
      <c r="E13369">
        <f t="shared" ref="E13369" si="27156">COUNTIF(Elements,$C13369)</f>
        <v>182</v>
      </c>
      <c r="F13369">
        <f t="shared" ref="F13369" si="27157">COUNTIFS(Elements,C13369,Storung,D13369)</f>
        <v>84</v>
      </c>
      <c r="H13369" s="4"/>
      <c r="I13369" s="4"/>
      <c r="J13369" s="5"/>
    </row>
    <row r="13370" spans="1:10" x14ac:dyDescent="0.25">
      <c r="A13370" s="4">
        <v>44153.073101851849</v>
      </c>
      <c r="B13370" t="str">
        <f t="shared" si="27125"/>
        <v>CONV_ZONE</v>
      </c>
      <c r="C13370">
        <v>7100</v>
      </c>
      <c r="D13370" t="str">
        <f t="shared" si="27098"/>
        <v xml:space="preserve">Zutritt ist erlaubt </v>
      </c>
      <c r="E13370">
        <f t="shared" ref="E13370" si="27158">COUNTIF(Elements,$C13370)</f>
        <v>182</v>
      </c>
      <c r="F13370">
        <f t="shared" ref="F13370" si="27159">COUNTIFS(Elements,C13370,Storung,D13370)</f>
        <v>84</v>
      </c>
      <c r="H13370" s="4"/>
      <c r="I13370" s="4"/>
      <c r="J13370" s="5"/>
    </row>
    <row r="13371" spans="1:10" x14ac:dyDescent="0.25">
      <c r="A13371" s="4">
        <v>44152.421122685184</v>
      </c>
      <c r="B13371" t="str">
        <f t="shared" si="27125"/>
        <v>CONV_ZONE</v>
      </c>
      <c r="C13371">
        <v>7100</v>
      </c>
      <c r="D13371" t="str">
        <f t="shared" si="27098"/>
        <v xml:space="preserve">Zutritt ist erlaubt </v>
      </c>
      <c r="E13371">
        <f t="shared" ref="E13371" si="27160">COUNTIF(Elements,$C13371)</f>
        <v>182</v>
      </c>
      <c r="F13371">
        <f t="shared" ref="F13371" si="27161">COUNTIFS(Elements,C13371,Storung,D13371)</f>
        <v>84</v>
      </c>
      <c r="H13371" s="4"/>
      <c r="I13371" s="4"/>
      <c r="J13371" s="5"/>
    </row>
    <row r="13372" spans="1:10" x14ac:dyDescent="0.25">
      <c r="A13372" s="4">
        <v>44152.328796296293</v>
      </c>
      <c r="B13372" t="str">
        <f t="shared" si="27125"/>
        <v>CONV_ZONE</v>
      </c>
      <c r="C13372">
        <v>7100</v>
      </c>
      <c r="D13372" t="str">
        <f t="shared" si="27098"/>
        <v xml:space="preserve">Zutritt ist erlaubt </v>
      </c>
      <c r="E13372">
        <f t="shared" ref="E13372" si="27162">COUNTIF(Elements,$C13372)</f>
        <v>182</v>
      </c>
      <c r="F13372">
        <f t="shared" ref="F13372" si="27163">COUNTIFS(Elements,C13372,Storung,D13372)</f>
        <v>84</v>
      </c>
      <c r="H13372" s="4"/>
      <c r="I13372" s="4"/>
      <c r="J13372" s="5"/>
    </row>
    <row r="13373" spans="1:10" x14ac:dyDescent="0.25">
      <c r="A13373" s="4">
        <v>44151.932175925926</v>
      </c>
      <c r="B13373" t="str">
        <f t="shared" si="27125"/>
        <v>CONV_ZONE</v>
      </c>
      <c r="C13373">
        <v>7100</v>
      </c>
      <c r="D13373" t="str">
        <f t="shared" si="27098"/>
        <v xml:space="preserve">Zutritt ist erlaubt </v>
      </c>
      <c r="E13373">
        <f t="shared" ref="E13373" si="27164">COUNTIF(Elements,$C13373)</f>
        <v>182</v>
      </c>
      <c r="F13373">
        <f t="shared" ref="F13373" si="27165">COUNTIFS(Elements,C13373,Storung,D13373)</f>
        <v>84</v>
      </c>
      <c r="H13373" s="4"/>
      <c r="I13373" s="4"/>
      <c r="J13373" s="5"/>
    </row>
    <row r="13374" spans="1:10" x14ac:dyDescent="0.25">
      <c r="A13374" s="4">
        <v>44151.720289351855</v>
      </c>
      <c r="B13374" t="str">
        <f t="shared" si="27125"/>
        <v>CONV_ZONE</v>
      </c>
      <c r="C13374">
        <v>7100</v>
      </c>
      <c r="D13374" t="str">
        <f t="shared" si="27098"/>
        <v xml:space="preserve">Zutritt ist erlaubt </v>
      </c>
      <c r="E13374">
        <f t="shared" ref="E13374" si="27166">COUNTIF(Elements,$C13374)</f>
        <v>182</v>
      </c>
      <c r="F13374">
        <f t="shared" ref="F13374" si="27167">COUNTIFS(Elements,C13374,Storung,D13374)</f>
        <v>84</v>
      </c>
      <c r="H13374" s="4"/>
      <c r="I13374" s="4"/>
      <c r="J13374" s="5"/>
    </row>
    <row r="13375" spans="1:10" x14ac:dyDescent="0.25">
      <c r="A13375" s="4">
        <v>44151.71775462963</v>
      </c>
      <c r="B13375" t="str">
        <f t="shared" si="27125"/>
        <v>CONV_ZONE</v>
      </c>
      <c r="C13375">
        <v>7100</v>
      </c>
      <c r="D13375" t="str">
        <f t="shared" si="27098"/>
        <v xml:space="preserve">Zutritt ist erlaubt </v>
      </c>
      <c r="E13375">
        <f t="shared" ref="E13375" si="27168">COUNTIF(Elements,$C13375)</f>
        <v>182</v>
      </c>
      <c r="F13375">
        <f t="shared" ref="F13375" si="27169">COUNTIFS(Elements,C13375,Storung,D13375)</f>
        <v>84</v>
      </c>
      <c r="H13375" s="4"/>
      <c r="I13375" s="4"/>
      <c r="J13375" s="5"/>
    </row>
    <row r="13376" spans="1:10" x14ac:dyDescent="0.25">
      <c r="A13376" s="4">
        <v>44151.716006944444</v>
      </c>
      <c r="B13376" t="str">
        <f t="shared" si="27125"/>
        <v>CONV_ZONE</v>
      </c>
      <c r="C13376">
        <v>7100</v>
      </c>
      <c r="D13376" t="str">
        <f t="shared" si="27098"/>
        <v xml:space="preserve">Zutritt ist erlaubt </v>
      </c>
      <c r="E13376">
        <f t="shared" ref="E13376" si="27170">COUNTIF(Elements,$C13376)</f>
        <v>182</v>
      </c>
      <c r="F13376">
        <f t="shared" ref="F13376" si="27171">COUNTIFS(Elements,C13376,Storung,D13376)</f>
        <v>84</v>
      </c>
      <c r="H13376" s="4"/>
      <c r="I13376" s="4"/>
      <c r="J13376" s="5"/>
    </row>
    <row r="13377" spans="1:10" x14ac:dyDescent="0.25">
      <c r="A13377" s="4">
        <v>44151.709224537037</v>
      </c>
      <c r="B13377" t="str">
        <f t="shared" si="27125"/>
        <v>CONV_ZONE</v>
      </c>
      <c r="C13377">
        <v>7100</v>
      </c>
      <c r="D13377" t="str">
        <f t="shared" si="27098"/>
        <v xml:space="preserve">Zutritt ist erlaubt </v>
      </c>
      <c r="E13377">
        <f t="shared" ref="E13377" si="27172">COUNTIF(Elements,$C13377)</f>
        <v>182</v>
      </c>
      <c r="F13377">
        <f t="shared" ref="F13377" si="27173">COUNTIFS(Elements,C13377,Storung,D13377)</f>
        <v>84</v>
      </c>
      <c r="H13377" s="4"/>
      <c r="I13377" s="4"/>
      <c r="J13377" s="5"/>
    </row>
    <row r="13378" spans="1:10" x14ac:dyDescent="0.25">
      <c r="A13378" s="4">
        <v>44151.702893518515</v>
      </c>
      <c r="B13378" t="str">
        <f t="shared" si="27125"/>
        <v>CONV_ZONE</v>
      </c>
      <c r="C13378">
        <v>7100</v>
      </c>
      <c r="D13378" t="str">
        <f t="shared" si="27098"/>
        <v xml:space="preserve">Zutritt ist erlaubt </v>
      </c>
      <c r="E13378">
        <f t="shared" ref="E13378" si="27174">COUNTIF(Elements,$C13378)</f>
        <v>182</v>
      </c>
      <c r="F13378">
        <f t="shared" ref="F13378" si="27175">COUNTIFS(Elements,C13378,Storung,D13378)</f>
        <v>84</v>
      </c>
      <c r="H13378" s="4"/>
      <c r="I13378" s="4"/>
      <c r="J13378" s="5"/>
    </row>
    <row r="13379" spans="1:10" x14ac:dyDescent="0.25">
      <c r="A13379" s="4">
        <v>44151.690185185187</v>
      </c>
      <c r="B13379" t="str">
        <f t="shared" si="27125"/>
        <v>CONV_ZONE</v>
      </c>
      <c r="C13379">
        <v>7100</v>
      </c>
      <c r="D13379" t="str">
        <f t="shared" si="27098"/>
        <v xml:space="preserve">Zutritt ist erlaubt </v>
      </c>
      <c r="E13379">
        <f t="shared" ref="E13379" si="27176">COUNTIF(Elements,$C13379)</f>
        <v>182</v>
      </c>
      <c r="F13379">
        <f t="shared" ref="F13379" si="27177">COUNTIFS(Elements,C13379,Storung,D13379)</f>
        <v>84</v>
      </c>
      <c r="H13379" s="4"/>
      <c r="I13379" s="4"/>
      <c r="J13379" s="5"/>
    </row>
    <row r="13380" spans="1:10" x14ac:dyDescent="0.25">
      <c r="A13380" s="4">
        <v>44151.681620370371</v>
      </c>
      <c r="B13380" t="str">
        <f t="shared" si="27125"/>
        <v>CONV_ZONE</v>
      </c>
      <c r="C13380">
        <v>7100</v>
      </c>
      <c r="D13380" t="str">
        <f t="shared" si="27098"/>
        <v xml:space="preserve">Zutritt ist erlaubt </v>
      </c>
      <c r="E13380">
        <f t="shared" ref="E13380" si="27178">COUNTIF(Elements,$C13380)</f>
        <v>182</v>
      </c>
      <c r="F13380">
        <f t="shared" ref="F13380" si="27179">COUNTIFS(Elements,C13380,Storung,D13380)</f>
        <v>84</v>
      </c>
      <c r="H13380" s="4"/>
      <c r="I13380" s="4"/>
      <c r="J13380" s="5"/>
    </row>
    <row r="13381" spans="1:10" x14ac:dyDescent="0.25">
      <c r="A13381" s="4">
        <v>44151.679826388892</v>
      </c>
      <c r="B13381" t="str">
        <f t="shared" si="27125"/>
        <v>CONV_ZONE</v>
      </c>
      <c r="C13381">
        <v>7100</v>
      </c>
      <c r="D13381" t="str">
        <f t="shared" si="27098"/>
        <v xml:space="preserve">Zutritt ist erlaubt </v>
      </c>
      <c r="E13381">
        <f t="shared" ref="E13381" si="27180">COUNTIF(Elements,$C13381)</f>
        <v>182</v>
      </c>
      <c r="F13381">
        <f t="shared" ref="F13381" si="27181">COUNTIFS(Elements,C13381,Storung,D13381)</f>
        <v>84</v>
      </c>
      <c r="H13381" s="4"/>
      <c r="I13381" s="4"/>
      <c r="J13381" s="5"/>
    </row>
    <row r="13382" spans="1:10" x14ac:dyDescent="0.25">
      <c r="A13382" s="4">
        <v>44151.666018518517</v>
      </c>
      <c r="B13382" t="str">
        <f t="shared" si="27125"/>
        <v>CONV_ZONE</v>
      </c>
      <c r="C13382">
        <v>7100</v>
      </c>
      <c r="D13382" t="str">
        <f t="shared" si="27098"/>
        <v xml:space="preserve">Zutritt ist erlaubt </v>
      </c>
      <c r="E13382">
        <f t="shared" ref="E13382" si="27182">COUNTIF(Elements,$C13382)</f>
        <v>182</v>
      </c>
      <c r="F13382">
        <f t="shared" ref="F13382" si="27183">COUNTIFS(Elements,C13382,Storung,D13382)</f>
        <v>84</v>
      </c>
      <c r="H13382" s="4"/>
      <c r="I13382" s="4"/>
      <c r="J13382" s="5"/>
    </row>
    <row r="13383" spans="1:10" x14ac:dyDescent="0.25">
      <c r="A13383" s="4">
        <v>44151.615868055553</v>
      </c>
      <c r="B13383" t="str">
        <f t="shared" si="27125"/>
        <v>CONV_ZONE</v>
      </c>
      <c r="C13383">
        <v>7100</v>
      </c>
      <c r="D13383" t="str">
        <f t="shared" si="27098"/>
        <v xml:space="preserve">Zutritt ist erlaubt </v>
      </c>
      <c r="E13383">
        <f t="shared" ref="E13383" si="27184">COUNTIF(Elements,$C13383)</f>
        <v>182</v>
      </c>
      <c r="F13383">
        <f t="shared" ref="F13383" si="27185">COUNTIFS(Elements,C13383,Storung,D13383)</f>
        <v>84</v>
      </c>
      <c r="H13383" s="4"/>
      <c r="I13383" s="4"/>
      <c r="J13383" s="5"/>
    </row>
    <row r="13384" spans="1:10" x14ac:dyDescent="0.25">
      <c r="A13384" s="4">
        <v>44151.601550925923</v>
      </c>
      <c r="B13384" t="str">
        <f t="shared" si="27125"/>
        <v>CONV_ZONE</v>
      </c>
      <c r="C13384">
        <v>7100</v>
      </c>
      <c r="D13384" t="str">
        <f t="shared" si="27098"/>
        <v xml:space="preserve">Zutritt ist erlaubt </v>
      </c>
      <c r="E13384">
        <f t="shared" ref="E13384" si="27186">COUNTIF(Elements,$C13384)</f>
        <v>182</v>
      </c>
      <c r="F13384">
        <f t="shared" ref="F13384" si="27187">COUNTIFS(Elements,C13384,Storung,D13384)</f>
        <v>84</v>
      </c>
      <c r="H13384" s="4"/>
      <c r="I13384" s="4"/>
      <c r="J13384" s="5"/>
    </row>
    <row r="13385" spans="1:10" x14ac:dyDescent="0.25">
      <c r="A13385" s="4">
        <v>44151.598287037035</v>
      </c>
      <c r="B13385" t="str">
        <f t="shared" si="27125"/>
        <v>CONV_ZONE</v>
      </c>
      <c r="C13385">
        <v>7100</v>
      </c>
      <c r="D13385" t="str">
        <f t="shared" si="27098"/>
        <v xml:space="preserve">Zutritt ist erlaubt </v>
      </c>
      <c r="E13385">
        <f t="shared" ref="E13385" si="27188">COUNTIF(Elements,$C13385)</f>
        <v>182</v>
      </c>
      <c r="F13385">
        <f t="shared" ref="F13385" si="27189">COUNTIFS(Elements,C13385,Storung,D13385)</f>
        <v>84</v>
      </c>
      <c r="H13385" s="4"/>
      <c r="I13385" s="4"/>
      <c r="J13385" s="5"/>
    </row>
    <row r="13386" spans="1:10" x14ac:dyDescent="0.25">
      <c r="A13386" s="4">
        <v>44151.590567129628</v>
      </c>
      <c r="B13386" t="str">
        <f t="shared" si="27125"/>
        <v>CONV_ZONE</v>
      </c>
      <c r="C13386">
        <v>7100</v>
      </c>
      <c r="D13386" t="str">
        <f t="shared" si="27098"/>
        <v xml:space="preserve">Zutritt ist erlaubt </v>
      </c>
      <c r="E13386">
        <f t="shared" ref="E13386" si="27190">COUNTIF(Elements,$C13386)</f>
        <v>182</v>
      </c>
      <c r="F13386">
        <f t="shared" ref="F13386" si="27191">COUNTIFS(Elements,C13386,Storung,D13386)</f>
        <v>84</v>
      </c>
      <c r="H13386" s="4"/>
      <c r="I13386" s="4"/>
      <c r="J13386" s="5"/>
    </row>
    <row r="13387" spans="1:10" x14ac:dyDescent="0.25">
      <c r="A13387" s="4">
        <v>44151.589490740742</v>
      </c>
      <c r="B13387" t="str">
        <f t="shared" si="27125"/>
        <v>CONV_ZONE</v>
      </c>
      <c r="C13387">
        <v>7100</v>
      </c>
      <c r="D13387" t="str">
        <f t="shared" si="27098"/>
        <v xml:space="preserve">Zutritt ist erlaubt </v>
      </c>
      <c r="E13387">
        <f t="shared" ref="E13387" si="27192">COUNTIF(Elements,$C13387)</f>
        <v>182</v>
      </c>
      <c r="F13387">
        <f t="shared" ref="F13387" si="27193">COUNTIFS(Elements,C13387,Storung,D13387)</f>
        <v>84</v>
      </c>
      <c r="H13387" s="4"/>
      <c r="I13387" s="4"/>
      <c r="J13387" s="5"/>
    </row>
    <row r="13388" spans="1:10" x14ac:dyDescent="0.25">
      <c r="A13388" s="4">
        <v>44151.589108796295</v>
      </c>
      <c r="B13388" t="str">
        <f t="shared" si="27125"/>
        <v>CONV_ZONE</v>
      </c>
      <c r="C13388">
        <v>7100</v>
      </c>
      <c r="D13388" t="str">
        <f t="shared" si="27098"/>
        <v xml:space="preserve">Zutritt ist erlaubt </v>
      </c>
      <c r="E13388">
        <f t="shared" ref="E13388" si="27194">COUNTIF(Elements,$C13388)</f>
        <v>182</v>
      </c>
      <c r="F13388">
        <f t="shared" ref="F13388" si="27195">COUNTIFS(Elements,C13388,Storung,D13388)</f>
        <v>84</v>
      </c>
      <c r="H13388" s="4"/>
      <c r="I13388" s="4"/>
      <c r="J13388" s="5"/>
    </row>
    <row r="13389" spans="1:10" x14ac:dyDescent="0.25">
      <c r="A13389" s="4">
        <v>44151.579976851855</v>
      </c>
      <c r="B13389" t="str">
        <f t="shared" si="27125"/>
        <v>CONV_ZONE</v>
      </c>
      <c r="C13389">
        <v>7100</v>
      </c>
      <c r="D13389" t="str">
        <f t="shared" si="27098"/>
        <v xml:space="preserve">Zutritt ist erlaubt </v>
      </c>
      <c r="E13389">
        <f t="shared" ref="E13389" si="27196">COUNTIF(Elements,$C13389)</f>
        <v>182</v>
      </c>
      <c r="F13389">
        <f t="shared" ref="F13389" si="27197">COUNTIFS(Elements,C13389,Storung,D13389)</f>
        <v>84</v>
      </c>
      <c r="H13389" s="4"/>
      <c r="I13389" s="4"/>
      <c r="J13389" s="5"/>
    </row>
    <row r="13390" spans="1:10" x14ac:dyDescent="0.25">
      <c r="A13390" s="4">
        <v>44151.574918981481</v>
      </c>
      <c r="B13390" t="str">
        <f t="shared" si="27125"/>
        <v>CONV_ZONE</v>
      </c>
      <c r="C13390">
        <v>7100</v>
      </c>
      <c r="D13390" t="str">
        <f t="shared" si="27098"/>
        <v xml:space="preserve">Zutritt ist erlaubt </v>
      </c>
      <c r="E13390">
        <f t="shared" ref="E13390" si="27198">COUNTIF(Elements,$C13390)</f>
        <v>182</v>
      </c>
      <c r="F13390">
        <f t="shared" ref="F13390" si="27199">COUNTIFS(Elements,C13390,Storung,D13390)</f>
        <v>84</v>
      </c>
      <c r="H13390" s="4"/>
      <c r="I13390" s="4"/>
      <c r="J13390" s="5"/>
    </row>
    <row r="13391" spans="1:10" x14ac:dyDescent="0.25">
      <c r="A13391" s="4">
        <v>44151.561249999999</v>
      </c>
      <c r="B13391" t="str">
        <f t="shared" si="27125"/>
        <v>CONV_ZONE</v>
      </c>
      <c r="C13391">
        <v>7100</v>
      </c>
      <c r="D13391" t="str">
        <f t="shared" si="27098"/>
        <v xml:space="preserve">Zutritt ist erlaubt </v>
      </c>
      <c r="E13391">
        <f t="shared" ref="E13391" si="27200">COUNTIF(Elements,$C13391)</f>
        <v>182</v>
      </c>
      <c r="F13391">
        <f t="shared" ref="F13391" si="27201">COUNTIFS(Elements,C13391,Storung,D13391)</f>
        <v>84</v>
      </c>
      <c r="H13391" s="4"/>
      <c r="I13391" s="4"/>
      <c r="J13391" s="5"/>
    </row>
    <row r="13392" spans="1:10" x14ac:dyDescent="0.25">
      <c r="A13392" s="4">
        <v>44151.541886574072</v>
      </c>
      <c r="B13392" t="str">
        <f t="shared" si="27125"/>
        <v>CONV_ZONE</v>
      </c>
      <c r="C13392">
        <v>7100</v>
      </c>
      <c r="D13392" t="str">
        <f t="shared" si="27098"/>
        <v xml:space="preserve">Zutritt ist erlaubt </v>
      </c>
      <c r="E13392">
        <f t="shared" ref="E13392" si="27202">COUNTIF(Elements,$C13392)</f>
        <v>182</v>
      </c>
      <c r="F13392">
        <f t="shared" ref="F13392" si="27203">COUNTIFS(Elements,C13392,Storung,D13392)</f>
        <v>84</v>
      </c>
      <c r="H13392" s="4"/>
      <c r="I13392" s="4"/>
      <c r="J13392" s="5"/>
    </row>
    <row r="13393" spans="1:10" x14ac:dyDescent="0.25">
      <c r="A13393" s="4">
        <v>44151.498981481483</v>
      </c>
      <c r="B13393" t="str">
        <f t="shared" si="27125"/>
        <v>CONV_ZONE</v>
      </c>
      <c r="C13393">
        <v>7100</v>
      </c>
      <c r="D13393" t="str">
        <f t="shared" si="27098"/>
        <v xml:space="preserve">Zutritt ist erlaubt </v>
      </c>
      <c r="E13393">
        <f t="shared" ref="E13393" si="27204">COUNTIF(Elements,$C13393)</f>
        <v>182</v>
      </c>
      <c r="F13393">
        <f t="shared" ref="F13393" si="27205">COUNTIFS(Elements,C13393,Storung,D13393)</f>
        <v>84</v>
      </c>
      <c r="H13393" s="4"/>
      <c r="I13393" s="4"/>
      <c r="J13393" s="5"/>
    </row>
    <row r="13394" spans="1:10" x14ac:dyDescent="0.25">
      <c r="A13394" s="4">
        <v>44151.378148148149</v>
      </c>
      <c r="B13394" t="str">
        <f t="shared" si="27125"/>
        <v>CONV_ZONE</v>
      </c>
      <c r="C13394">
        <v>7100</v>
      </c>
      <c r="D13394" t="str">
        <f t="shared" si="27098"/>
        <v xml:space="preserve">Zutritt ist erlaubt </v>
      </c>
      <c r="E13394">
        <f t="shared" ref="E13394" si="27206">COUNTIF(Elements,$C13394)</f>
        <v>182</v>
      </c>
      <c r="F13394">
        <f t="shared" ref="F13394" si="27207">COUNTIFS(Elements,C13394,Storung,D13394)</f>
        <v>84</v>
      </c>
      <c r="H13394" s="4"/>
      <c r="I13394" s="4"/>
      <c r="J13394" s="5"/>
    </row>
    <row r="13395" spans="1:10" x14ac:dyDescent="0.25">
      <c r="A13395" s="4">
        <v>44151.350659722222</v>
      </c>
      <c r="B13395" t="str">
        <f t="shared" si="27125"/>
        <v>CONV_ZONE</v>
      </c>
      <c r="C13395">
        <v>7100</v>
      </c>
      <c r="D13395" t="str">
        <f t="shared" si="27098"/>
        <v xml:space="preserve">Zutritt ist erlaubt </v>
      </c>
      <c r="E13395">
        <f t="shared" ref="E13395" si="27208">COUNTIF(Elements,$C13395)</f>
        <v>182</v>
      </c>
      <c r="F13395">
        <f t="shared" ref="F13395" si="27209">COUNTIFS(Elements,C13395,Storung,D13395)</f>
        <v>84</v>
      </c>
      <c r="H13395" s="4"/>
      <c r="I13395" s="4"/>
      <c r="J13395" s="5"/>
    </row>
    <row r="13396" spans="1:10" x14ac:dyDescent="0.25">
      <c r="A13396" s="4">
        <v>44151.34957175926</v>
      </c>
      <c r="B13396" t="str">
        <f t="shared" si="27125"/>
        <v>CONV_ZONE</v>
      </c>
      <c r="C13396">
        <v>7100</v>
      </c>
      <c r="D13396" t="str">
        <f t="shared" si="27098"/>
        <v xml:space="preserve">Zutritt ist erlaubt </v>
      </c>
      <c r="E13396">
        <f t="shared" ref="E13396" si="27210">COUNTIF(Elements,$C13396)</f>
        <v>182</v>
      </c>
      <c r="F13396">
        <f t="shared" ref="F13396" si="27211">COUNTIFS(Elements,C13396,Storung,D13396)</f>
        <v>84</v>
      </c>
      <c r="H13396" s="4"/>
      <c r="I13396" s="4"/>
      <c r="J13396" s="5"/>
    </row>
    <row r="13397" spans="1:10" x14ac:dyDescent="0.25">
      <c r="A13397" s="4">
        <v>44151.345914351848</v>
      </c>
      <c r="B13397" t="str">
        <f t="shared" si="27125"/>
        <v>CONV_ZONE</v>
      </c>
      <c r="C13397">
        <v>7100</v>
      </c>
      <c r="D13397" t="str">
        <f t="shared" si="27098"/>
        <v xml:space="preserve">Zutritt ist erlaubt </v>
      </c>
      <c r="E13397">
        <f t="shared" ref="E13397" si="27212">COUNTIF(Elements,$C13397)</f>
        <v>182</v>
      </c>
      <c r="F13397">
        <f t="shared" ref="F13397" si="27213">COUNTIFS(Elements,C13397,Storung,D13397)</f>
        <v>84</v>
      </c>
      <c r="H13397" s="4"/>
      <c r="I13397" s="4"/>
      <c r="J13397" s="5"/>
    </row>
    <row r="13398" spans="1:10" x14ac:dyDescent="0.25">
      <c r="A13398" s="4">
        <v>44164.384548611109</v>
      </c>
      <c r="B13398" t="str">
        <f t="shared" si="27125"/>
        <v>CONV_ZONE</v>
      </c>
      <c r="C13398">
        <v>8220</v>
      </c>
      <c r="D13398" t="str">
        <f t="shared" si="27098"/>
        <v xml:space="preserve">Zutritt ist erlaubt </v>
      </c>
      <c r="E13398">
        <f t="shared" ref="E13398" si="27214">COUNTIF(Elements,$C13398)</f>
        <v>175</v>
      </c>
      <c r="F13398">
        <f t="shared" ref="F13398" si="27215">COUNTIFS(Elements,C13398,Storung,D13398)</f>
        <v>66</v>
      </c>
      <c r="H13398" s="4"/>
      <c r="I13398" s="4"/>
      <c r="J13398" s="5"/>
    </row>
    <row r="13399" spans="1:10" x14ac:dyDescent="0.25">
      <c r="A13399" s="4">
        <v>44164.37771990741</v>
      </c>
      <c r="B13399" t="str">
        <f t="shared" si="27125"/>
        <v>CONV_ZONE</v>
      </c>
      <c r="C13399">
        <v>8220</v>
      </c>
      <c r="D13399" t="str">
        <f t="shared" si="27098"/>
        <v xml:space="preserve">Zutritt ist erlaubt </v>
      </c>
      <c r="E13399">
        <f t="shared" ref="E13399" si="27216">COUNTIF(Elements,$C13399)</f>
        <v>175</v>
      </c>
      <c r="F13399">
        <f t="shared" ref="F13399" si="27217">COUNTIFS(Elements,C13399,Storung,D13399)</f>
        <v>66</v>
      </c>
      <c r="H13399" s="4"/>
      <c r="I13399" s="4"/>
      <c r="J13399" s="5"/>
    </row>
    <row r="13400" spans="1:10" x14ac:dyDescent="0.25">
      <c r="A13400" s="4">
        <v>44163.700254629628</v>
      </c>
      <c r="B13400" t="str">
        <f t="shared" si="27125"/>
        <v>CONV_ZONE</v>
      </c>
      <c r="C13400">
        <v>8220</v>
      </c>
      <c r="D13400" t="str">
        <f t="shared" si="27098"/>
        <v xml:space="preserve">Zutritt ist erlaubt </v>
      </c>
      <c r="E13400">
        <f t="shared" ref="E13400" si="27218">COUNTIF(Elements,$C13400)</f>
        <v>175</v>
      </c>
      <c r="F13400">
        <f t="shared" ref="F13400" si="27219">COUNTIFS(Elements,C13400,Storung,D13400)</f>
        <v>66</v>
      </c>
      <c r="H13400" s="4"/>
      <c r="I13400" s="4"/>
      <c r="J13400" s="5"/>
    </row>
    <row r="13401" spans="1:10" x14ac:dyDescent="0.25">
      <c r="A13401" s="4">
        <v>44163.699097222219</v>
      </c>
      <c r="B13401" t="str">
        <f t="shared" si="27125"/>
        <v>CONV_ZONE</v>
      </c>
      <c r="C13401">
        <v>8220</v>
      </c>
      <c r="D13401" t="str">
        <f t="shared" si="27098"/>
        <v xml:space="preserve">Zutritt ist erlaubt </v>
      </c>
      <c r="E13401">
        <f t="shared" ref="E13401" si="27220">COUNTIF(Elements,$C13401)</f>
        <v>175</v>
      </c>
      <c r="F13401">
        <f t="shared" ref="F13401" si="27221">COUNTIFS(Elements,C13401,Storung,D13401)</f>
        <v>66</v>
      </c>
      <c r="H13401" s="4"/>
      <c r="I13401" s="4"/>
      <c r="J13401" s="5"/>
    </row>
    <row r="13402" spans="1:10" x14ac:dyDescent="0.25">
      <c r="A13402" s="4">
        <v>44162.239803240744</v>
      </c>
      <c r="B13402" t="str">
        <f t="shared" si="27125"/>
        <v>CONV_ZONE</v>
      </c>
      <c r="C13402">
        <v>8220</v>
      </c>
      <c r="D13402" t="str">
        <f t="shared" si="27098"/>
        <v xml:space="preserve">Zutritt ist erlaubt </v>
      </c>
      <c r="E13402">
        <f t="shared" ref="E13402" si="27222">COUNTIF(Elements,$C13402)</f>
        <v>175</v>
      </c>
      <c r="F13402">
        <f t="shared" ref="F13402" si="27223">COUNTIFS(Elements,C13402,Storung,D13402)</f>
        <v>66</v>
      </c>
      <c r="H13402" s="4"/>
      <c r="I13402" s="4"/>
      <c r="J13402" s="5"/>
    </row>
    <row r="13403" spans="1:10" x14ac:dyDescent="0.25">
      <c r="A13403" s="4">
        <v>44162.235393518517</v>
      </c>
      <c r="B13403" t="str">
        <f t="shared" si="27125"/>
        <v>CONV_ZONE</v>
      </c>
      <c r="C13403">
        <v>8220</v>
      </c>
      <c r="D13403" t="str">
        <f t="shared" si="27098"/>
        <v xml:space="preserve">Zutritt ist erlaubt </v>
      </c>
      <c r="E13403">
        <f t="shared" ref="E13403" si="27224">COUNTIF(Elements,$C13403)</f>
        <v>175</v>
      </c>
      <c r="F13403">
        <f t="shared" ref="F13403" si="27225">COUNTIFS(Elements,C13403,Storung,D13403)</f>
        <v>66</v>
      </c>
      <c r="H13403" s="4"/>
      <c r="I13403" s="4"/>
      <c r="J13403" s="5"/>
    </row>
    <row r="13404" spans="1:10" x14ac:dyDescent="0.25">
      <c r="A13404" s="4">
        <v>44162.234479166669</v>
      </c>
      <c r="B13404" t="str">
        <f t="shared" si="27125"/>
        <v>CONV_ZONE</v>
      </c>
      <c r="C13404">
        <v>8220</v>
      </c>
      <c r="D13404" t="str">
        <f t="shared" si="27098"/>
        <v xml:space="preserve">Zutritt ist erlaubt </v>
      </c>
      <c r="E13404">
        <f t="shared" ref="E13404" si="27226">COUNTIF(Elements,$C13404)</f>
        <v>175</v>
      </c>
      <c r="F13404">
        <f t="shared" ref="F13404" si="27227">COUNTIFS(Elements,C13404,Storung,D13404)</f>
        <v>66</v>
      </c>
      <c r="H13404" s="4"/>
      <c r="I13404" s="4"/>
      <c r="J13404" s="5"/>
    </row>
    <row r="13405" spans="1:10" x14ac:dyDescent="0.25">
      <c r="A13405" s="4">
        <v>44162.231053240743</v>
      </c>
      <c r="B13405" t="str">
        <f t="shared" si="27125"/>
        <v>CONV_ZONE</v>
      </c>
      <c r="C13405">
        <v>8220</v>
      </c>
      <c r="D13405" t="str">
        <f t="shared" ref="D13405:D13468" si="27228">"Zutritt ist erlaubt "</f>
        <v xml:space="preserve">Zutritt ist erlaubt </v>
      </c>
      <c r="E13405">
        <f t="shared" ref="E13405" si="27229">COUNTIF(Elements,$C13405)</f>
        <v>175</v>
      </c>
      <c r="F13405">
        <f t="shared" ref="F13405" si="27230">COUNTIFS(Elements,C13405,Storung,D13405)</f>
        <v>66</v>
      </c>
      <c r="H13405" s="4"/>
      <c r="I13405" s="4"/>
      <c r="J13405" s="5"/>
    </row>
    <row r="13406" spans="1:10" x14ac:dyDescent="0.25">
      <c r="A13406" s="4">
        <v>44161.651631944442</v>
      </c>
      <c r="B13406" t="str">
        <f t="shared" si="27125"/>
        <v>CONV_ZONE</v>
      </c>
      <c r="C13406">
        <v>8220</v>
      </c>
      <c r="D13406" t="str">
        <f t="shared" si="27228"/>
        <v xml:space="preserve">Zutritt ist erlaubt </v>
      </c>
      <c r="E13406">
        <f t="shared" ref="E13406" si="27231">COUNTIF(Elements,$C13406)</f>
        <v>175</v>
      </c>
      <c r="F13406">
        <f t="shared" ref="F13406" si="27232">COUNTIFS(Elements,C13406,Storung,D13406)</f>
        <v>66</v>
      </c>
      <c r="H13406" s="4"/>
      <c r="I13406" s="4"/>
      <c r="J13406" s="5"/>
    </row>
    <row r="13407" spans="1:10" x14ac:dyDescent="0.25">
      <c r="A13407" s="4">
        <v>44161.651423611111</v>
      </c>
      <c r="B13407" t="str">
        <f t="shared" si="27125"/>
        <v>CONV_ZONE</v>
      </c>
      <c r="C13407">
        <v>8220</v>
      </c>
      <c r="D13407" t="str">
        <f t="shared" si="27228"/>
        <v xml:space="preserve">Zutritt ist erlaubt </v>
      </c>
      <c r="E13407">
        <f t="shared" ref="E13407" si="27233">COUNTIF(Elements,$C13407)</f>
        <v>175</v>
      </c>
      <c r="F13407">
        <f t="shared" ref="F13407" si="27234">COUNTIFS(Elements,C13407,Storung,D13407)</f>
        <v>66</v>
      </c>
      <c r="H13407" s="4"/>
      <c r="I13407" s="4"/>
      <c r="J13407" s="5"/>
    </row>
    <row r="13408" spans="1:10" x14ac:dyDescent="0.25">
      <c r="A13408" s="4">
        <v>44161.647152777776</v>
      </c>
      <c r="B13408" t="str">
        <f t="shared" si="27125"/>
        <v>CONV_ZONE</v>
      </c>
      <c r="C13408">
        <v>8220</v>
      </c>
      <c r="D13408" t="str">
        <f t="shared" si="27228"/>
        <v xml:space="preserve">Zutritt ist erlaubt </v>
      </c>
      <c r="E13408">
        <f t="shared" ref="E13408" si="27235">COUNTIF(Elements,$C13408)</f>
        <v>175</v>
      </c>
      <c r="F13408">
        <f t="shared" ref="F13408" si="27236">COUNTIFS(Elements,C13408,Storung,D13408)</f>
        <v>66</v>
      </c>
      <c r="H13408" s="4"/>
      <c r="I13408" s="4"/>
      <c r="J13408" s="5"/>
    </row>
    <row r="13409" spans="1:10" x14ac:dyDescent="0.25">
      <c r="A13409" s="4">
        <v>44160.118935185186</v>
      </c>
      <c r="B13409" t="str">
        <f t="shared" si="27125"/>
        <v>CONV_ZONE</v>
      </c>
      <c r="C13409">
        <v>8220</v>
      </c>
      <c r="D13409" t="str">
        <f t="shared" si="27228"/>
        <v xml:space="preserve">Zutritt ist erlaubt </v>
      </c>
      <c r="E13409">
        <f t="shared" ref="E13409" si="27237">COUNTIF(Elements,$C13409)</f>
        <v>175</v>
      </c>
      <c r="F13409">
        <f t="shared" ref="F13409" si="27238">COUNTIFS(Elements,C13409,Storung,D13409)</f>
        <v>66</v>
      </c>
      <c r="H13409" s="4"/>
      <c r="I13409" s="4"/>
      <c r="J13409" s="5"/>
    </row>
    <row r="13410" spans="1:10" x14ac:dyDescent="0.25">
      <c r="A13410" s="4">
        <v>44160.116469907407</v>
      </c>
      <c r="B13410" t="str">
        <f t="shared" si="27125"/>
        <v>CONV_ZONE</v>
      </c>
      <c r="C13410">
        <v>8220</v>
      </c>
      <c r="D13410" t="str">
        <f t="shared" si="27228"/>
        <v xml:space="preserve">Zutritt ist erlaubt </v>
      </c>
      <c r="E13410">
        <f t="shared" ref="E13410" si="27239">COUNTIF(Elements,$C13410)</f>
        <v>175</v>
      </c>
      <c r="F13410">
        <f t="shared" ref="F13410" si="27240">COUNTIFS(Elements,C13410,Storung,D13410)</f>
        <v>66</v>
      </c>
      <c r="H13410" s="4"/>
      <c r="I13410" s="4"/>
      <c r="J13410" s="5"/>
    </row>
    <row r="13411" spans="1:10" x14ac:dyDescent="0.25">
      <c r="A13411" s="4">
        <v>44160.101770833331</v>
      </c>
      <c r="B13411" t="str">
        <f t="shared" si="27125"/>
        <v>CONV_ZONE</v>
      </c>
      <c r="C13411">
        <v>8220</v>
      </c>
      <c r="D13411" t="str">
        <f t="shared" si="27228"/>
        <v xml:space="preserve">Zutritt ist erlaubt </v>
      </c>
      <c r="E13411">
        <f t="shared" ref="E13411" si="27241">COUNTIF(Elements,$C13411)</f>
        <v>175</v>
      </c>
      <c r="F13411">
        <f t="shared" ref="F13411" si="27242">COUNTIFS(Elements,C13411,Storung,D13411)</f>
        <v>66</v>
      </c>
      <c r="H13411" s="4"/>
      <c r="I13411" s="4"/>
      <c r="J13411" s="5"/>
    </row>
    <row r="13412" spans="1:10" x14ac:dyDescent="0.25">
      <c r="A13412" s="4">
        <v>44160.098946759259</v>
      </c>
      <c r="B13412" t="str">
        <f t="shared" si="27125"/>
        <v>CONV_ZONE</v>
      </c>
      <c r="C13412">
        <v>8220</v>
      </c>
      <c r="D13412" t="str">
        <f t="shared" si="27228"/>
        <v xml:space="preserve">Zutritt ist erlaubt </v>
      </c>
      <c r="E13412">
        <f t="shared" ref="E13412" si="27243">COUNTIF(Elements,$C13412)</f>
        <v>175</v>
      </c>
      <c r="F13412">
        <f t="shared" ref="F13412" si="27244">COUNTIFS(Elements,C13412,Storung,D13412)</f>
        <v>66</v>
      </c>
      <c r="H13412" s="4"/>
      <c r="I13412" s="4"/>
      <c r="J13412" s="5"/>
    </row>
    <row r="13413" spans="1:10" x14ac:dyDescent="0.25">
      <c r="A13413" s="4">
        <v>44160.091307870367</v>
      </c>
      <c r="B13413" t="str">
        <f t="shared" si="27125"/>
        <v>CONV_ZONE</v>
      </c>
      <c r="C13413">
        <v>8220</v>
      </c>
      <c r="D13413" t="str">
        <f t="shared" si="27228"/>
        <v xml:space="preserve">Zutritt ist erlaubt </v>
      </c>
      <c r="E13413">
        <f t="shared" ref="E13413" si="27245">COUNTIF(Elements,$C13413)</f>
        <v>175</v>
      </c>
      <c r="F13413">
        <f t="shared" ref="F13413" si="27246">COUNTIFS(Elements,C13413,Storung,D13413)</f>
        <v>66</v>
      </c>
      <c r="H13413" s="4"/>
      <c r="I13413" s="4"/>
      <c r="J13413" s="5"/>
    </row>
    <row r="13414" spans="1:10" x14ac:dyDescent="0.25">
      <c r="A13414" s="4">
        <v>44158.20553240741</v>
      </c>
      <c r="B13414" t="str">
        <f t="shared" si="27125"/>
        <v>CONV_ZONE</v>
      </c>
      <c r="C13414">
        <v>8220</v>
      </c>
      <c r="D13414" t="str">
        <f t="shared" si="27228"/>
        <v xml:space="preserve">Zutritt ist erlaubt </v>
      </c>
      <c r="E13414">
        <f t="shared" ref="E13414" si="27247">COUNTIF(Elements,$C13414)</f>
        <v>175</v>
      </c>
      <c r="F13414">
        <f t="shared" ref="F13414" si="27248">COUNTIFS(Elements,C13414,Storung,D13414)</f>
        <v>66</v>
      </c>
      <c r="H13414" s="4"/>
      <c r="I13414" s="4"/>
      <c r="J13414" s="5"/>
    </row>
    <row r="13415" spans="1:10" x14ac:dyDescent="0.25">
      <c r="A13415" s="4">
        <v>44158.202627314815</v>
      </c>
      <c r="B13415" t="str">
        <f t="shared" si="27125"/>
        <v>CONV_ZONE</v>
      </c>
      <c r="C13415">
        <v>8220</v>
      </c>
      <c r="D13415" t="str">
        <f t="shared" si="27228"/>
        <v xml:space="preserve">Zutritt ist erlaubt </v>
      </c>
      <c r="E13415">
        <f t="shared" ref="E13415" si="27249">COUNTIF(Elements,$C13415)</f>
        <v>175</v>
      </c>
      <c r="F13415">
        <f t="shared" ref="F13415" si="27250">COUNTIFS(Elements,C13415,Storung,D13415)</f>
        <v>66</v>
      </c>
      <c r="H13415" s="4"/>
      <c r="I13415" s="4"/>
      <c r="J13415" s="5"/>
    </row>
    <row r="13416" spans="1:10" x14ac:dyDescent="0.25">
      <c r="A13416" s="4">
        <v>44158.155277777776</v>
      </c>
      <c r="B13416" t="str">
        <f t="shared" si="27125"/>
        <v>CONV_ZONE</v>
      </c>
      <c r="C13416">
        <v>8220</v>
      </c>
      <c r="D13416" t="str">
        <f t="shared" si="27228"/>
        <v xml:space="preserve">Zutritt ist erlaubt </v>
      </c>
      <c r="E13416">
        <f t="shared" ref="E13416" si="27251">COUNTIF(Elements,$C13416)</f>
        <v>175</v>
      </c>
      <c r="F13416">
        <f t="shared" ref="F13416" si="27252">COUNTIFS(Elements,C13416,Storung,D13416)</f>
        <v>66</v>
      </c>
      <c r="H13416" s="4"/>
      <c r="I13416" s="4"/>
      <c r="J13416" s="5"/>
    </row>
    <row r="13417" spans="1:10" x14ac:dyDescent="0.25">
      <c r="A13417" s="4">
        <v>44158.151018518518</v>
      </c>
      <c r="B13417" t="str">
        <f t="shared" si="27125"/>
        <v>CONV_ZONE</v>
      </c>
      <c r="C13417">
        <v>8220</v>
      </c>
      <c r="D13417" t="str">
        <f t="shared" si="27228"/>
        <v xml:space="preserve">Zutritt ist erlaubt </v>
      </c>
      <c r="E13417">
        <f t="shared" ref="E13417" si="27253">COUNTIF(Elements,$C13417)</f>
        <v>175</v>
      </c>
      <c r="F13417">
        <f t="shared" ref="F13417" si="27254">COUNTIFS(Elements,C13417,Storung,D13417)</f>
        <v>66</v>
      </c>
      <c r="H13417" s="4"/>
      <c r="I13417" s="4"/>
      <c r="J13417" s="5"/>
    </row>
    <row r="13418" spans="1:10" x14ac:dyDescent="0.25">
      <c r="A13418" s="4">
        <v>44158.137604166666</v>
      </c>
      <c r="B13418" t="str">
        <f t="shared" ref="B13418:B13481" si="27255">"CONV_ZONE"</f>
        <v>CONV_ZONE</v>
      </c>
      <c r="C13418">
        <v>8220</v>
      </c>
      <c r="D13418" t="str">
        <f t="shared" si="27228"/>
        <v xml:space="preserve">Zutritt ist erlaubt </v>
      </c>
      <c r="E13418">
        <f t="shared" ref="E13418" si="27256">COUNTIF(Elements,$C13418)</f>
        <v>175</v>
      </c>
      <c r="F13418">
        <f t="shared" ref="F13418" si="27257">COUNTIFS(Elements,C13418,Storung,D13418)</f>
        <v>66</v>
      </c>
      <c r="H13418" s="4"/>
      <c r="I13418" s="4"/>
      <c r="J13418" s="5"/>
    </row>
    <row r="13419" spans="1:10" x14ac:dyDescent="0.25">
      <c r="A13419" s="4">
        <v>44157.540162037039</v>
      </c>
      <c r="B13419" t="str">
        <f t="shared" si="27255"/>
        <v>CONV_ZONE</v>
      </c>
      <c r="C13419">
        <v>8220</v>
      </c>
      <c r="D13419" t="str">
        <f t="shared" si="27228"/>
        <v xml:space="preserve">Zutritt ist erlaubt </v>
      </c>
      <c r="E13419">
        <f t="shared" ref="E13419" si="27258">COUNTIF(Elements,$C13419)</f>
        <v>175</v>
      </c>
      <c r="F13419">
        <f t="shared" ref="F13419" si="27259">COUNTIFS(Elements,C13419,Storung,D13419)</f>
        <v>66</v>
      </c>
      <c r="H13419" s="4"/>
      <c r="I13419" s="4"/>
      <c r="J13419" s="5"/>
    </row>
    <row r="13420" spans="1:10" x14ac:dyDescent="0.25">
      <c r="A13420" s="4">
        <v>44157.229826388888</v>
      </c>
      <c r="B13420" t="str">
        <f t="shared" si="27255"/>
        <v>CONV_ZONE</v>
      </c>
      <c r="C13420">
        <v>8220</v>
      </c>
      <c r="D13420" t="str">
        <f t="shared" si="27228"/>
        <v xml:space="preserve">Zutritt ist erlaubt </v>
      </c>
      <c r="E13420">
        <f t="shared" ref="E13420" si="27260">COUNTIF(Elements,$C13420)</f>
        <v>175</v>
      </c>
      <c r="F13420">
        <f t="shared" ref="F13420" si="27261">COUNTIFS(Elements,C13420,Storung,D13420)</f>
        <v>66</v>
      </c>
      <c r="H13420" s="4"/>
      <c r="I13420" s="4"/>
      <c r="J13420" s="5"/>
    </row>
    <row r="13421" spans="1:10" x14ac:dyDescent="0.25">
      <c r="A13421" s="4">
        <v>44157.19458333333</v>
      </c>
      <c r="B13421" t="str">
        <f t="shared" si="27255"/>
        <v>CONV_ZONE</v>
      </c>
      <c r="C13421">
        <v>8220</v>
      </c>
      <c r="D13421" t="str">
        <f t="shared" si="27228"/>
        <v xml:space="preserve">Zutritt ist erlaubt </v>
      </c>
      <c r="E13421">
        <f t="shared" ref="E13421" si="27262">COUNTIF(Elements,$C13421)</f>
        <v>175</v>
      </c>
      <c r="F13421">
        <f t="shared" ref="F13421" si="27263">COUNTIFS(Elements,C13421,Storung,D13421)</f>
        <v>66</v>
      </c>
      <c r="H13421" s="4"/>
      <c r="I13421" s="4"/>
      <c r="J13421" s="5"/>
    </row>
    <row r="13422" spans="1:10" x14ac:dyDescent="0.25">
      <c r="A13422" s="4">
        <v>44157.192476851851</v>
      </c>
      <c r="B13422" t="str">
        <f t="shared" si="27255"/>
        <v>CONV_ZONE</v>
      </c>
      <c r="C13422">
        <v>8220</v>
      </c>
      <c r="D13422" t="str">
        <f t="shared" si="27228"/>
        <v xml:space="preserve">Zutritt ist erlaubt </v>
      </c>
      <c r="E13422">
        <f t="shared" ref="E13422" si="27264">COUNTIF(Elements,$C13422)</f>
        <v>175</v>
      </c>
      <c r="F13422">
        <f t="shared" ref="F13422" si="27265">COUNTIFS(Elements,C13422,Storung,D13422)</f>
        <v>66</v>
      </c>
      <c r="H13422" s="4"/>
      <c r="I13422" s="4"/>
      <c r="J13422" s="5"/>
    </row>
    <row r="13423" spans="1:10" x14ac:dyDescent="0.25">
      <c r="A13423" s="4">
        <v>44156.561469907407</v>
      </c>
      <c r="B13423" t="str">
        <f t="shared" si="27255"/>
        <v>CONV_ZONE</v>
      </c>
      <c r="C13423">
        <v>8220</v>
      </c>
      <c r="D13423" t="str">
        <f t="shared" si="27228"/>
        <v xml:space="preserve">Zutritt ist erlaubt </v>
      </c>
      <c r="E13423">
        <f t="shared" ref="E13423" si="27266">COUNTIF(Elements,$C13423)</f>
        <v>175</v>
      </c>
      <c r="F13423">
        <f t="shared" ref="F13423" si="27267">COUNTIFS(Elements,C13423,Storung,D13423)</f>
        <v>66</v>
      </c>
      <c r="H13423" s="4"/>
      <c r="I13423" s="4"/>
      <c r="J13423" s="5"/>
    </row>
    <row r="13424" spans="1:10" x14ac:dyDescent="0.25">
      <c r="A13424" s="4">
        <v>44156.206724537034</v>
      </c>
      <c r="B13424" t="str">
        <f t="shared" si="27255"/>
        <v>CONV_ZONE</v>
      </c>
      <c r="C13424">
        <v>8220</v>
      </c>
      <c r="D13424" t="str">
        <f t="shared" si="27228"/>
        <v xml:space="preserve">Zutritt ist erlaubt </v>
      </c>
      <c r="E13424">
        <f t="shared" ref="E13424" si="27268">COUNTIF(Elements,$C13424)</f>
        <v>175</v>
      </c>
      <c r="F13424">
        <f t="shared" ref="F13424" si="27269">COUNTIFS(Elements,C13424,Storung,D13424)</f>
        <v>66</v>
      </c>
      <c r="H13424" s="4"/>
      <c r="I13424" s="4"/>
      <c r="J13424" s="5"/>
    </row>
    <row r="13425" spans="1:10" x14ac:dyDescent="0.25">
      <c r="A13425" s="4">
        <v>44155.929456018515</v>
      </c>
      <c r="B13425" t="str">
        <f t="shared" si="27255"/>
        <v>CONV_ZONE</v>
      </c>
      <c r="C13425">
        <v>8220</v>
      </c>
      <c r="D13425" t="str">
        <f t="shared" si="27228"/>
        <v xml:space="preserve">Zutritt ist erlaubt </v>
      </c>
      <c r="E13425">
        <f t="shared" ref="E13425" si="27270">COUNTIF(Elements,$C13425)</f>
        <v>175</v>
      </c>
      <c r="F13425">
        <f t="shared" ref="F13425" si="27271">COUNTIFS(Elements,C13425,Storung,D13425)</f>
        <v>66</v>
      </c>
      <c r="H13425" s="4"/>
      <c r="I13425" s="4"/>
      <c r="J13425" s="5"/>
    </row>
    <row r="13426" spans="1:10" x14ac:dyDescent="0.25">
      <c r="A13426" s="4">
        <v>44155.281215277777</v>
      </c>
      <c r="B13426" t="str">
        <f t="shared" si="27255"/>
        <v>CONV_ZONE</v>
      </c>
      <c r="C13426">
        <v>8220</v>
      </c>
      <c r="D13426" t="str">
        <f t="shared" si="27228"/>
        <v xml:space="preserve">Zutritt ist erlaubt </v>
      </c>
      <c r="E13426">
        <f t="shared" ref="E13426" si="27272">COUNTIF(Elements,$C13426)</f>
        <v>175</v>
      </c>
      <c r="F13426">
        <f t="shared" ref="F13426" si="27273">COUNTIFS(Elements,C13426,Storung,D13426)</f>
        <v>66</v>
      </c>
      <c r="H13426" s="4"/>
      <c r="I13426" s="4"/>
      <c r="J13426" s="5"/>
    </row>
    <row r="13427" spans="1:10" x14ac:dyDescent="0.25">
      <c r="A13427" s="4">
        <v>44155.279861111114</v>
      </c>
      <c r="B13427" t="str">
        <f t="shared" si="27255"/>
        <v>CONV_ZONE</v>
      </c>
      <c r="C13427">
        <v>8220</v>
      </c>
      <c r="D13427" t="str">
        <f t="shared" si="27228"/>
        <v xml:space="preserve">Zutritt ist erlaubt </v>
      </c>
      <c r="E13427">
        <f t="shared" ref="E13427" si="27274">COUNTIF(Elements,$C13427)</f>
        <v>175</v>
      </c>
      <c r="F13427">
        <f t="shared" ref="F13427" si="27275">COUNTIFS(Elements,C13427,Storung,D13427)</f>
        <v>66</v>
      </c>
      <c r="H13427" s="4"/>
      <c r="I13427" s="4"/>
      <c r="J13427" s="5"/>
    </row>
    <row r="13428" spans="1:10" x14ac:dyDescent="0.25">
      <c r="A13428" s="4">
        <v>44155.199270833335</v>
      </c>
      <c r="B13428" t="str">
        <f t="shared" si="27255"/>
        <v>CONV_ZONE</v>
      </c>
      <c r="C13428">
        <v>8220</v>
      </c>
      <c r="D13428" t="str">
        <f t="shared" si="27228"/>
        <v xml:space="preserve">Zutritt ist erlaubt </v>
      </c>
      <c r="E13428">
        <f t="shared" ref="E13428" si="27276">COUNTIF(Elements,$C13428)</f>
        <v>175</v>
      </c>
      <c r="F13428">
        <f t="shared" ref="F13428" si="27277">COUNTIFS(Elements,C13428,Storung,D13428)</f>
        <v>66</v>
      </c>
      <c r="H13428" s="4"/>
      <c r="I13428" s="4"/>
      <c r="J13428" s="5"/>
    </row>
    <row r="13429" spans="1:10" x14ac:dyDescent="0.25">
      <c r="A13429" s="4">
        <v>44154.957291666666</v>
      </c>
      <c r="B13429" t="str">
        <f t="shared" si="27255"/>
        <v>CONV_ZONE</v>
      </c>
      <c r="C13429">
        <v>8220</v>
      </c>
      <c r="D13429" t="str">
        <f t="shared" si="27228"/>
        <v xml:space="preserve">Zutritt ist erlaubt </v>
      </c>
      <c r="E13429">
        <f t="shared" ref="E13429" si="27278">COUNTIF(Elements,$C13429)</f>
        <v>175</v>
      </c>
      <c r="F13429">
        <f t="shared" ref="F13429" si="27279">COUNTIFS(Elements,C13429,Storung,D13429)</f>
        <v>66</v>
      </c>
      <c r="H13429" s="4"/>
      <c r="I13429" s="4"/>
      <c r="J13429" s="5"/>
    </row>
    <row r="13430" spans="1:10" x14ac:dyDescent="0.25">
      <c r="A13430" s="4">
        <v>44154.955300925925</v>
      </c>
      <c r="B13430" t="str">
        <f t="shared" si="27255"/>
        <v>CONV_ZONE</v>
      </c>
      <c r="C13430">
        <v>8220</v>
      </c>
      <c r="D13430" t="str">
        <f t="shared" si="27228"/>
        <v xml:space="preserve">Zutritt ist erlaubt </v>
      </c>
      <c r="E13430">
        <f t="shared" ref="E13430" si="27280">COUNTIF(Elements,$C13430)</f>
        <v>175</v>
      </c>
      <c r="F13430">
        <f t="shared" ref="F13430" si="27281">COUNTIFS(Elements,C13430,Storung,D13430)</f>
        <v>66</v>
      </c>
      <c r="H13430" s="4"/>
      <c r="I13430" s="4"/>
      <c r="J13430" s="5"/>
    </row>
    <row r="13431" spans="1:10" x14ac:dyDescent="0.25">
      <c r="A13431" s="4">
        <v>44154.636574074073</v>
      </c>
      <c r="B13431" t="str">
        <f t="shared" si="27255"/>
        <v>CONV_ZONE</v>
      </c>
      <c r="C13431">
        <v>8220</v>
      </c>
      <c r="D13431" t="str">
        <f t="shared" si="27228"/>
        <v xml:space="preserve">Zutritt ist erlaubt </v>
      </c>
      <c r="E13431">
        <f t="shared" ref="E13431" si="27282">COUNTIF(Elements,$C13431)</f>
        <v>175</v>
      </c>
      <c r="F13431">
        <f t="shared" ref="F13431" si="27283">COUNTIFS(Elements,C13431,Storung,D13431)</f>
        <v>66</v>
      </c>
      <c r="H13431" s="4"/>
      <c r="I13431" s="4"/>
      <c r="J13431" s="5"/>
    </row>
    <row r="13432" spans="1:10" x14ac:dyDescent="0.25">
      <c r="A13432" s="4">
        <v>44154.520312499997</v>
      </c>
      <c r="B13432" t="str">
        <f t="shared" si="27255"/>
        <v>CONV_ZONE</v>
      </c>
      <c r="C13432">
        <v>8220</v>
      </c>
      <c r="D13432" t="str">
        <f t="shared" si="27228"/>
        <v xml:space="preserve">Zutritt ist erlaubt </v>
      </c>
      <c r="E13432">
        <f t="shared" ref="E13432" si="27284">COUNTIF(Elements,$C13432)</f>
        <v>175</v>
      </c>
      <c r="F13432">
        <f t="shared" ref="F13432" si="27285">COUNTIFS(Elements,C13432,Storung,D13432)</f>
        <v>66</v>
      </c>
      <c r="H13432" s="4"/>
      <c r="I13432" s="4"/>
      <c r="J13432" s="5"/>
    </row>
    <row r="13433" spans="1:10" x14ac:dyDescent="0.25">
      <c r="A13433" s="4">
        <v>44154.519560185188</v>
      </c>
      <c r="B13433" t="str">
        <f t="shared" si="27255"/>
        <v>CONV_ZONE</v>
      </c>
      <c r="C13433">
        <v>8220</v>
      </c>
      <c r="D13433" t="str">
        <f t="shared" si="27228"/>
        <v xml:space="preserve">Zutritt ist erlaubt </v>
      </c>
      <c r="E13433">
        <f t="shared" ref="E13433" si="27286">COUNTIF(Elements,$C13433)</f>
        <v>175</v>
      </c>
      <c r="F13433">
        <f t="shared" ref="F13433" si="27287">COUNTIFS(Elements,C13433,Storung,D13433)</f>
        <v>66</v>
      </c>
      <c r="H13433" s="4"/>
      <c r="I13433" s="4"/>
      <c r="J13433" s="5"/>
    </row>
    <row r="13434" spans="1:10" x14ac:dyDescent="0.25">
      <c r="A13434" s="4">
        <v>44153.335300925923</v>
      </c>
      <c r="B13434" t="str">
        <f t="shared" si="27255"/>
        <v>CONV_ZONE</v>
      </c>
      <c r="C13434">
        <v>8220</v>
      </c>
      <c r="D13434" t="str">
        <f t="shared" si="27228"/>
        <v xml:space="preserve">Zutritt ist erlaubt </v>
      </c>
      <c r="E13434">
        <f t="shared" ref="E13434" si="27288">COUNTIF(Elements,$C13434)</f>
        <v>175</v>
      </c>
      <c r="F13434">
        <f t="shared" ref="F13434" si="27289">COUNTIFS(Elements,C13434,Storung,D13434)</f>
        <v>66</v>
      </c>
      <c r="H13434" s="4"/>
      <c r="I13434" s="4"/>
      <c r="J13434" s="5"/>
    </row>
    <row r="13435" spans="1:10" x14ac:dyDescent="0.25">
      <c r="A13435" s="4">
        <v>44153.326331018521</v>
      </c>
      <c r="B13435" t="str">
        <f t="shared" si="27255"/>
        <v>CONV_ZONE</v>
      </c>
      <c r="C13435">
        <v>8220</v>
      </c>
      <c r="D13435" t="str">
        <f t="shared" si="27228"/>
        <v xml:space="preserve">Zutritt ist erlaubt </v>
      </c>
      <c r="E13435">
        <f t="shared" ref="E13435" si="27290">COUNTIF(Elements,$C13435)</f>
        <v>175</v>
      </c>
      <c r="F13435">
        <f t="shared" ref="F13435" si="27291">COUNTIFS(Elements,C13435,Storung,D13435)</f>
        <v>66</v>
      </c>
      <c r="H13435" s="4"/>
      <c r="I13435" s="4"/>
      <c r="J13435" s="5"/>
    </row>
    <row r="13436" spans="1:10" x14ac:dyDescent="0.25">
      <c r="A13436" s="4">
        <v>44153.304560185185</v>
      </c>
      <c r="B13436" t="str">
        <f t="shared" si="27255"/>
        <v>CONV_ZONE</v>
      </c>
      <c r="C13436">
        <v>8220</v>
      </c>
      <c r="D13436" t="str">
        <f t="shared" si="27228"/>
        <v xml:space="preserve">Zutritt ist erlaubt </v>
      </c>
      <c r="E13436">
        <f t="shared" ref="E13436" si="27292">COUNTIF(Elements,$C13436)</f>
        <v>175</v>
      </c>
      <c r="F13436">
        <f t="shared" ref="F13436" si="27293">COUNTIFS(Elements,C13436,Storung,D13436)</f>
        <v>66</v>
      </c>
      <c r="H13436" s="4"/>
      <c r="I13436" s="4"/>
      <c r="J13436" s="5"/>
    </row>
    <row r="13437" spans="1:10" x14ac:dyDescent="0.25">
      <c r="A13437" s="4">
        <v>44153.226689814815</v>
      </c>
      <c r="B13437" t="str">
        <f t="shared" si="27255"/>
        <v>CONV_ZONE</v>
      </c>
      <c r="C13437">
        <v>8220</v>
      </c>
      <c r="D13437" t="str">
        <f t="shared" si="27228"/>
        <v xml:space="preserve">Zutritt ist erlaubt </v>
      </c>
      <c r="E13437">
        <f t="shared" ref="E13437" si="27294">COUNTIF(Elements,$C13437)</f>
        <v>175</v>
      </c>
      <c r="F13437">
        <f t="shared" ref="F13437" si="27295">COUNTIFS(Elements,C13437,Storung,D13437)</f>
        <v>66</v>
      </c>
      <c r="H13437" s="4"/>
      <c r="I13437" s="4"/>
      <c r="J13437" s="5"/>
    </row>
    <row r="13438" spans="1:10" x14ac:dyDescent="0.25">
      <c r="A13438" s="4">
        <v>44153.225775462961</v>
      </c>
      <c r="B13438" t="str">
        <f t="shared" si="27255"/>
        <v>CONV_ZONE</v>
      </c>
      <c r="C13438">
        <v>8220</v>
      </c>
      <c r="D13438" t="str">
        <f t="shared" si="27228"/>
        <v xml:space="preserve">Zutritt ist erlaubt </v>
      </c>
      <c r="E13438">
        <f t="shared" ref="E13438" si="27296">COUNTIF(Elements,$C13438)</f>
        <v>175</v>
      </c>
      <c r="F13438">
        <f t="shared" ref="F13438" si="27297">COUNTIFS(Elements,C13438,Storung,D13438)</f>
        <v>66</v>
      </c>
      <c r="H13438" s="4"/>
      <c r="I13438" s="4"/>
      <c r="J13438" s="5"/>
    </row>
    <row r="13439" spans="1:10" x14ac:dyDescent="0.25">
      <c r="A13439" s="4">
        <v>44152.642835648148</v>
      </c>
      <c r="B13439" t="str">
        <f t="shared" si="27255"/>
        <v>CONV_ZONE</v>
      </c>
      <c r="C13439">
        <v>8220</v>
      </c>
      <c r="D13439" t="str">
        <f t="shared" si="27228"/>
        <v xml:space="preserve">Zutritt ist erlaubt </v>
      </c>
      <c r="E13439">
        <f t="shared" ref="E13439" si="27298">COUNTIF(Elements,$C13439)</f>
        <v>175</v>
      </c>
      <c r="F13439">
        <f t="shared" ref="F13439" si="27299">COUNTIFS(Elements,C13439,Storung,D13439)</f>
        <v>66</v>
      </c>
      <c r="H13439" s="4"/>
      <c r="I13439" s="4"/>
      <c r="J13439" s="5"/>
    </row>
    <row r="13440" spans="1:10" x14ac:dyDescent="0.25">
      <c r="A13440" s="4">
        <v>44152.608657407407</v>
      </c>
      <c r="B13440" t="str">
        <f t="shared" si="27255"/>
        <v>CONV_ZONE</v>
      </c>
      <c r="C13440">
        <v>8220</v>
      </c>
      <c r="D13440" t="str">
        <f t="shared" si="27228"/>
        <v xml:space="preserve">Zutritt ist erlaubt </v>
      </c>
      <c r="E13440">
        <f t="shared" ref="E13440" si="27300">COUNTIF(Elements,$C13440)</f>
        <v>175</v>
      </c>
      <c r="F13440">
        <f t="shared" ref="F13440" si="27301">COUNTIFS(Elements,C13440,Storung,D13440)</f>
        <v>66</v>
      </c>
      <c r="H13440" s="4"/>
      <c r="I13440" s="4"/>
      <c r="J13440" s="5"/>
    </row>
    <row r="13441" spans="1:10" x14ac:dyDescent="0.25">
      <c r="A13441" s="4">
        <v>44152.593032407407</v>
      </c>
      <c r="B13441" t="str">
        <f t="shared" si="27255"/>
        <v>CONV_ZONE</v>
      </c>
      <c r="C13441">
        <v>8220</v>
      </c>
      <c r="D13441" t="str">
        <f t="shared" si="27228"/>
        <v xml:space="preserve">Zutritt ist erlaubt </v>
      </c>
      <c r="E13441">
        <f t="shared" ref="E13441" si="27302">COUNTIF(Elements,$C13441)</f>
        <v>175</v>
      </c>
      <c r="F13441">
        <f t="shared" ref="F13441" si="27303">COUNTIFS(Elements,C13441,Storung,D13441)</f>
        <v>66</v>
      </c>
      <c r="H13441" s="4"/>
      <c r="I13441" s="4"/>
      <c r="J13441" s="5"/>
    </row>
    <row r="13442" spans="1:10" x14ac:dyDescent="0.25">
      <c r="A13442" s="4">
        <v>44152.411053240743</v>
      </c>
      <c r="B13442" t="str">
        <f t="shared" si="27255"/>
        <v>CONV_ZONE</v>
      </c>
      <c r="C13442">
        <v>8220</v>
      </c>
      <c r="D13442" t="str">
        <f t="shared" si="27228"/>
        <v xml:space="preserve">Zutritt ist erlaubt </v>
      </c>
      <c r="E13442">
        <f t="shared" ref="E13442" si="27304">COUNTIF(Elements,$C13442)</f>
        <v>175</v>
      </c>
      <c r="F13442">
        <f t="shared" ref="F13442" si="27305">COUNTIFS(Elements,C13442,Storung,D13442)</f>
        <v>66</v>
      </c>
      <c r="H13442" s="4"/>
      <c r="I13442" s="4"/>
      <c r="J13442" s="5"/>
    </row>
    <row r="13443" spans="1:10" x14ac:dyDescent="0.25">
      <c r="A13443" s="4">
        <v>44152.341851851852</v>
      </c>
      <c r="B13443" t="str">
        <f t="shared" si="27255"/>
        <v>CONV_ZONE</v>
      </c>
      <c r="C13443">
        <v>8220</v>
      </c>
      <c r="D13443" t="str">
        <f t="shared" si="27228"/>
        <v xml:space="preserve">Zutritt ist erlaubt </v>
      </c>
      <c r="E13443">
        <f t="shared" ref="E13443" si="27306">COUNTIF(Elements,$C13443)</f>
        <v>175</v>
      </c>
      <c r="F13443">
        <f t="shared" ref="F13443" si="27307">COUNTIFS(Elements,C13443,Storung,D13443)</f>
        <v>66</v>
      </c>
      <c r="H13443" s="4"/>
      <c r="I13443" s="4"/>
      <c r="J13443" s="5"/>
    </row>
    <row r="13444" spans="1:10" x14ac:dyDescent="0.25">
      <c r="A13444" s="4">
        <v>44152.332835648151</v>
      </c>
      <c r="B13444" t="str">
        <f t="shared" si="27255"/>
        <v>CONV_ZONE</v>
      </c>
      <c r="C13444">
        <v>8220</v>
      </c>
      <c r="D13444" t="str">
        <f t="shared" si="27228"/>
        <v xml:space="preserve">Zutritt ist erlaubt </v>
      </c>
      <c r="E13444">
        <f t="shared" ref="E13444" si="27308">COUNTIF(Elements,$C13444)</f>
        <v>175</v>
      </c>
      <c r="F13444">
        <f t="shared" ref="F13444" si="27309">COUNTIFS(Elements,C13444,Storung,D13444)</f>
        <v>66</v>
      </c>
      <c r="H13444" s="4"/>
      <c r="I13444" s="4"/>
      <c r="J13444" s="5"/>
    </row>
    <row r="13445" spans="1:10" x14ac:dyDescent="0.25">
      <c r="A13445" s="4">
        <v>44152.330011574071</v>
      </c>
      <c r="B13445" t="str">
        <f t="shared" si="27255"/>
        <v>CONV_ZONE</v>
      </c>
      <c r="C13445">
        <v>8220</v>
      </c>
      <c r="D13445" t="str">
        <f t="shared" si="27228"/>
        <v xml:space="preserve">Zutritt ist erlaubt </v>
      </c>
      <c r="E13445">
        <f t="shared" ref="E13445" si="27310">COUNTIF(Elements,$C13445)</f>
        <v>175</v>
      </c>
      <c r="F13445">
        <f t="shared" ref="F13445" si="27311">COUNTIFS(Elements,C13445,Storung,D13445)</f>
        <v>66</v>
      </c>
      <c r="H13445" s="4"/>
      <c r="I13445" s="4"/>
      <c r="J13445" s="5"/>
    </row>
    <row r="13446" spans="1:10" x14ac:dyDescent="0.25">
      <c r="A13446" s="4">
        <v>44152.311782407407</v>
      </c>
      <c r="B13446" t="str">
        <f t="shared" si="27255"/>
        <v>CONV_ZONE</v>
      </c>
      <c r="C13446">
        <v>8220</v>
      </c>
      <c r="D13446" t="str">
        <f t="shared" si="27228"/>
        <v xml:space="preserve">Zutritt ist erlaubt </v>
      </c>
      <c r="E13446">
        <f t="shared" ref="E13446" si="27312">COUNTIF(Elements,$C13446)</f>
        <v>175</v>
      </c>
      <c r="F13446">
        <f t="shared" ref="F13446" si="27313">COUNTIFS(Elements,C13446,Storung,D13446)</f>
        <v>66</v>
      </c>
      <c r="H13446" s="4"/>
      <c r="I13446" s="4"/>
      <c r="J13446" s="5"/>
    </row>
    <row r="13447" spans="1:10" x14ac:dyDescent="0.25">
      <c r="A13447" s="4">
        <v>44152.268206018518</v>
      </c>
      <c r="B13447" t="str">
        <f t="shared" si="27255"/>
        <v>CONV_ZONE</v>
      </c>
      <c r="C13447">
        <v>8220</v>
      </c>
      <c r="D13447" t="str">
        <f t="shared" si="27228"/>
        <v xml:space="preserve">Zutritt ist erlaubt </v>
      </c>
      <c r="E13447">
        <f t="shared" ref="E13447" si="27314">COUNTIF(Elements,$C13447)</f>
        <v>175</v>
      </c>
      <c r="F13447">
        <f t="shared" ref="F13447" si="27315">COUNTIFS(Elements,C13447,Storung,D13447)</f>
        <v>66</v>
      </c>
      <c r="H13447" s="4"/>
      <c r="I13447" s="4"/>
      <c r="J13447" s="5"/>
    </row>
    <row r="13448" spans="1:10" x14ac:dyDescent="0.25">
      <c r="A13448" s="4">
        <v>44152.113437499997</v>
      </c>
      <c r="B13448" t="str">
        <f t="shared" si="27255"/>
        <v>CONV_ZONE</v>
      </c>
      <c r="C13448">
        <v>8220</v>
      </c>
      <c r="D13448" t="str">
        <f t="shared" si="27228"/>
        <v xml:space="preserve">Zutritt ist erlaubt </v>
      </c>
      <c r="E13448">
        <f t="shared" ref="E13448" si="27316">COUNTIF(Elements,$C13448)</f>
        <v>175</v>
      </c>
      <c r="F13448">
        <f t="shared" ref="F13448" si="27317">COUNTIFS(Elements,C13448,Storung,D13448)</f>
        <v>66</v>
      </c>
      <c r="H13448" s="4"/>
      <c r="I13448" s="4"/>
      <c r="J13448" s="5"/>
    </row>
    <row r="13449" spans="1:10" x14ac:dyDescent="0.25">
      <c r="A13449" s="4">
        <v>44152.111793981479</v>
      </c>
      <c r="B13449" t="str">
        <f t="shared" si="27255"/>
        <v>CONV_ZONE</v>
      </c>
      <c r="C13449">
        <v>8220</v>
      </c>
      <c r="D13449" t="str">
        <f t="shared" si="27228"/>
        <v xml:space="preserve">Zutritt ist erlaubt </v>
      </c>
      <c r="E13449">
        <f t="shared" ref="E13449" si="27318">COUNTIF(Elements,$C13449)</f>
        <v>175</v>
      </c>
      <c r="F13449">
        <f t="shared" ref="F13449" si="27319">COUNTIFS(Elements,C13449,Storung,D13449)</f>
        <v>66</v>
      </c>
      <c r="H13449" s="4"/>
      <c r="I13449" s="4"/>
      <c r="J13449" s="5"/>
    </row>
    <row r="13450" spans="1:10" x14ac:dyDescent="0.25">
      <c r="A13450" s="4">
        <v>44152.107048611113</v>
      </c>
      <c r="B13450" t="str">
        <f t="shared" si="27255"/>
        <v>CONV_ZONE</v>
      </c>
      <c r="C13450">
        <v>8220</v>
      </c>
      <c r="D13450" t="str">
        <f t="shared" si="27228"/>
        <v xml:space="preserve">Zutritt ist erlaubt </v>
      </c>
      <c r="E13450">
        <f t="shared" ref="E13450" si="27320">COUNTIF(Elements,$C13450)</f>
        <v>175</v>
      </c>
      <c r="F13450">
        <f t="shared" ref="F13450" si="27321">COUNTIFS(Elements,C13450,Storung,D13450)</f>
        <v>66</v>
      </c>
      <c r="H13450" s="4"/>
      <c r="I13450" s="4"/>
      <c r="J13450" s="5"/>
    </row>
    <row r="13451" spans="1:10" x14ac:dyDescent="0.25">
      <c r="A13451" s="4">
        <v>44152.106041666666</v>
      </c>
      <c r="B13451" t="str">
        <f t="shared" si="27255"/>
        <v>CONV_ZONE</v>
      </c>
      <c r="C13451">
        <v>8220</v>
      </c>
      <c r="D13451" t="str">
        <f t="shared" si="27228"/>
        <v xml:space="preserve">Zutritt ist erlaubt </v>
      </c>
      <c r="E13451">
        <f t="shared" ref="E13451" si="27322">COUNTIF(Elements,$C13451)</f>
        <v>175</v>
      </c>
      <c r="F13451">
        <f t="shared" ref="F13451" si="27323">COUNTIFS(Elements,C13451,Storung,D13451)</f>
        <v>66</v>
      </c>
      <c r="H13451" s="4"/>
      <c r="I13451" s="4"/>
      <c r="J13451" s="5"/>
    </row>
    <row r="13452" spans="1:10" x14ac:dyDescent="0.25">
      <c r="A13452" s="4">
        <v>44151.898032407407</v>
      </c>
      <c r="B13452" t="str">
        <f t="shared" si="27255"/>
        <v>CONV_ZONE</v>
      </c>
      <c r="C13452">
        <v>8220</v>
      </c>
      <c r="D13452" t="str">
        <f t="shared" si="27228"/>
        <v xml:space="preserve">Zutritt ist erlaubt </v>
      </c>
      <c r="E13452">
        <f t="shared" ref="E13452" si="27324">COUNTIF(Elements,$C13452)</f>
        <v>175</v>
      </c>
      <c r="F13452">
        <f t="shared" ref="F13452" si="27325">COUNTIFS(Elements,C13452,Storung,D13452)</f>
        <v>66</v>
      </c>
      <c r="H13452" s="4"/>
      <c r="I13452" s="4"/>
      <c r="J13452" s="5"/>
    </row>
    <row r="13453" spans="1:10" x14ac:dyDescent="0.25">
      <c r="A13453" s="4">
        <v>44151.67083333333</v>
      </c>
      <c r="B13453" t="str">
        <f t="shared" si="27255"/>
        <v>CONV_ZONE</v>
      </c>
      <c r="C13453">
        <v>8220</v>
      </c>
      <c r="D13453" t="str">
        <f t="shared" si="27228"/>
        <v xml:space="preserve">Zutritt ist erlaubt </v>
      </c>
      <c r="E13453">
        <f t="shared" ref="E13453" si="27326">COUNTIF(Elements,$C13453)</f>
        <v>175</v>
      </c>
      <c r="F13453">
        <f t="shared" ref="F13453" si="27327">COUNTIFS(Elements,C13453,Storung,D13453)</f>
        <v>66</v>
      </c>
      <c r="H13453" s="4"/>
      <c r="I13453" s="4"/>
      <c r="J13453" s="5"/>
    </row>
    <row r="13454" spans="1:10" x14ac:dyDescent="0.25">
      <c r="A13454" s="4">
        <v>44151.61478009259</v>
      </c>
      <c r="B13454" t="str">
        <f t="shared" si="27255"/>
        <v>CONV_ZONE</v>
      </c>
      <c r="C13454">
        <v>8220</v>
      </c>
      <c r="D13454" t="str">
        <f t="shared" si="27228"/>
        <v xml:space="preserve">Zutritt ist erlaubt </v>
      </c>
      <c r="E13454">
        <f t="shared" ref="E13454" si="27328">COUNTIF(Elements,$C13454)</f>
        <v>175</v>
      </c>
      <c r="F13454">
        <f t="shared" ref="F13454" si="27329">COUNTIFS(Elements,C13454,Storung,D13454)</f>
        <v>66</v>
      </c>
      <c r="H13454" s="4"/>
      <c r="I13454" s="4"/>
      <c r="J13454" s="5"/>
    </row>
    <row r="13455" spans="1:10" x14ac:dyDescent="0.25">
      <c r="A13455" s="4">
        <v>44151.599108796298</v>
      </c>
      <c r="B13455" t="str">
        <f t="shared" si="27255"/>
        <v>CONV_ZONE</v>
      </c>
      <c r="C13455">
        <v>8220</v>
      </c>
      <c r="D13455" t="str">
        <f t="shared" si="27228"/>
        <v xml:space="preserve">Zutritt ist erlaubt </v>
      </c>
      <c r="E13455">
        <f t="shared" ref="E13455" si="27330">COUNTIF(Elements,$C13455)</f>
        <v>175</v>
      </c>
      <c r="F13455">
        <f t="shared" ref="F13455" si="27331">COUNTIFS(Elements,C13455,Storung,D13455)</f>
        <v>66</v>
      </c>
      <c r="H13455" s="4"/>
      <c r="I13455" s="4"/>
      <c r="J13455" s="5"/>
    </row>
    <row r="13456" spans="1:10" x14ac:dyDescent="0.25">
      <c r="A13456" s="4">
        <v>44151.591111111113</v>
      </c>
      <c r="B13456" t="str">
        <f t="shared" si="27255"/>
        <v>CONV_ZONE</v>
      </c>
      <c r="C13456">
        <v>8220</v>
      </c>
      <c r="D13456" t="str">
        <f t="shared" si="27228"/>
        <v xml:space="preserve">Zutritt ist erlaubt </v>
      </c>
      <c r="E13456">
        <f t="shared" ref="E13456" si="27332">COUNTIF(Elements,$C13456)</f>
        <v>175</v>
      </c>
      <c r="F13456">
        <f t="shared" ref="F13456" si="27333">COUNTIFS(Elements,C13456,Storung,D13456)</f>
        <v>66</v>
      </c>
      <c r="H13456" s="4"/>
      <c r="I13456" s="4"/>
      <c r="J13456" s="5"/>
    </row>
    <row r="13457" spans="1:10" x14ac:dyDescent="0.25">
      <c r="A13457" s="4">
        <v>44151.589780092596</v>
      </c>
      <c r="B13457" t="str">
        <f t="shared" si="27255"/>
        <v>CONV_ZONE</v>
      </c>
      <c r="C13457">
        <v>8220</v>
      </c>
      <c r="D13457" t="str">
        <f t="shared" si="27228"/>
        <v xml:space="preserve">Zutritt ist erlaubt </v>
      </c>
      <c r="E13457">
        <f t="shared" ref="E13457" si="27334">COUNTIF(Elements,$C13457)</f>
        <v>175</v>
      </c>
      <c r="F13457">
        <f t="shared" ref="F13457" si="27335">COUNTIFS(Elements,C13457,Storung,D13457)</f>
        <v>66</v>
      </c>
      <c r="H13457" s="4"/>
      <c r="I13457" s="4"/>
      <c r="J13457" s="5"/>
    </row>
    <row r="13458" spans="1:10" x14ac:dyDescent="0.25">
      <c r="A13458" s="4">
        <v>44151.586967592593</v>
      </c>
      <c r="B13458" t="str">
        <f t="shared" si="27255"/>
        <v>CONV_ZONE</v>
      </c>
      <c r="C13458">
        <v>8220</v>
      </c>
      <c r="D13458" t="str">
        <f t="shared" si="27228"/>
        <v xml:space="preserve">Zutritt ist erlaubt </v>
      </c>
      <c r="E13458">
        <f t="shared" ref="E13458" si="27336">COUNTIF(Elements,$C13458)</f>
        <v>175</v>
      </c>
      <c r="F13458">
        <f t="shared" ref="F13458" si="27337">COUNTIFS(Elements,C13458,Storung,D13458)</f>
        <v>66</v>
      </c>
      <c r="H13458" s="4"/>
      <c r="I13458" s="4"/>
      <c r="J13458" s="5"/>
    </row>
    <row r="13459" spans="1:10" x14ac:dyDescent="0.25">
      <c r="A13459" s="4">
        <v>44151.580439814818</v>
      </c>
      <c r="B13459" t="str">
        <f t="shared" si="27255"/>
        <v>CONV_ZONE</v>
      </c>
      <c r="C13459">
        <v>8220</v>
      </c>
      <c r="D13459" t="str">
        <f t="shared" si="27228"/>
        <v xml:space="preserve">Zutritt ist erlaubt </v>
      </c>
      <c r="E13459">
        <f t="shared" ref="E13459" si="27338">COUNTIF(Elements,$C13459)</f>
        <v>175</v>
      </c>
      <c r="F13459">
        <f t="shared" ref="F13459" si="27339">COUNTIFS(Elements,C13459,Storung,D13459)</f>
        <v>66</v>
      </c>
      <c r="H13459" s="4"/>
      <c r="I13459" s="4"/>
      <c r="J13459" s="5"/>
    </row>
    <row r="13460" spans="1:10" x14ac:dyDescent="0.25">
      <c r="A13460" s="4">
        <v>44151.576921296299</v>
      </c>
      <c r="B13460" t="str">
        <f t="shared" si="27255"/>
        <v>CONV_ZONE</v>
      </c>
      <c r="C13460">
        <v>8220</v>
      </c>
      <c r="D13460" t="str">
        <f t="shared" si="27228"/>
        <v xml:space="preserve">Zutritt ist erlaubt </v>
      </c>
      <c r="E13460">
        <f t="shared" ref="E13460" si="27340">COUNTIF(Elements,$C13460)</f>
        <v>175</v>
      </c>
      <c r="F13460">
        <f t="shared" ref="F13460" si="27341">COUNTIFS(Elements,C13460,Storung,D13460)</f>
        <v>66</v>
      </c>
      <c r="H13460" s="4"/>
      <c r="I13460" s="4"/>
      <c r="J13460" s="5"/>
    </row>
    <row r="13461" spans="1:10" x14ac:dyDescent="0.25">
      <c r="A13461" s="4">
        <v>44151.565567129626</v>
      </c>
      <c r="B13461" t="str">
        <f t="shared" si="27255"/>
        <v>CONV_ZONE</v>
      </c>
      <c r="C13461">
        <v>8220</v>
      </c>
      <c r="D13461" t="str">
        <f t="shared" si="27228"/>
        <v xml:space="preserve">Zutritt ist erlaubt </v>
      </c>
      <c r="E13461">
        <f t="shared" ref="E13461" si="27342">COUNTIF(Elements,$C13461)</f>
        <v>175</v>
      </c>
      <c r="F13461">
        <f t="shared" ref="F13461" si="27343">COUNTIFS(Elements,C13461,Storung,D13461)</f>
        <v>66</v>
      </c>
      <c r="H13461" s="4"/>
      <c r="I13461" s="4"/>
      <c r="J13461" s="5"/>
    </row>
    <row r="13462" spans="1:10" x14ac:dyDescent="0.25">
      <c r="A13462" s="4">
        <v>44151.54347222222</v>
      </c>
      <c r="B13462" t="str">
        <f t="shared" si="27255"/>
        <v>CONV_ZONE</v>
      </c>
      <c r="C13462">
        <v>8220</v>
      </c>
      <c r="D13462" t="str">
        <f t="shared" si="27228"/>
        <v xml:space="preserve">Zutritt ist erlaubt </v>
      </c>
      <c r="E13462">
        <f t="shared" ref="E13462" si="27344">COUNTIF(Elements,$C13462)</f>
        <v>175</v>
      </c>
      <c r="F13462">
        <f t="shared" ref="F13462" si="27345">COUNTIFS(Elements,C13462,Storung,D13462)</f>
        <v>66</v>
      </c>
      <c r="H13462" s="4"/>
      <c r="I13462" s="4"/>
      <c r="J13462" s="5"/>
    </row>
    <row r="13463" spans="1:10" x14ac:dyDescent="0.25">
      <c r="A13463" s="4">
        <v>44151.362719907411</v>
      </c>
      <c r="B13463" t="str">
        <f t="shared" si="27255"/>
        <v>CONV_ZONE</v>
      </c>
      <c r="C13463">
        <v>8220</v>
      </c>
      <c r="D13463" t="str">
        <f t="shared" si="27228"/>
        <v xml:space="preserve">Zutritt ist erlaubt </v>
      </c>
      <c r="E13463">
        <f t="shared" ref="E13463" si="27346">COUNTIF(Elements,$C13463)</f>
        <v>175</v>
      </c>
      <c r="F13463">
        <f t="shared" ref="F13463" si="27347">COUNTIFS(Elements,C13463,Storung,D13463)</f>
        <v>66</v>
      </c>
      <c r="H13463" s="4"/>
      <c r="I13463" s="4"/>
      <c r="J13463" s="5"/>
    </row>
    <row r="13464" spans="1:10" x14ac:dyDescent="0.25">
      <c r="A13464" s="4">
        <v>44164.384548611109</v>
      </c>
      <c r="B13464" t="str">
        <f t="shared" si="27255"/>
        <v>CONV_ZONE</v>
      </c>
      <c r="C13464">
        <v>8120</v>
      </c>
      <c r="D13464" t="str">
        <f t="shared" si="27228"/>
        <v xml:space="preserve">Zutritt ist erlaubt </v>
      </c>
      <c r="E13464">
        <f t="shared" ref="E13464" si="27348">COUNTIF(Elements,$C13464)</f>
        <v>174</v>
      </c>
      <c r="F13464">
        <f t="shared" ref="F13464" si="27349">COUNTIFS(Elements,C13464,Storung,D13464)</f>
        <v>66</v>
      </c>
      <c r="H13464" s="4"/>
      <c r="I13464" s="4"/>
      <c r="J13464" s="5"/>
    </row>
    <row r="13465" spans="1:10" x14ac:dyDescent="0.25">
      <c r="A13465" s="4">
        <v>44164.37771990741</v>
      </c>
      <c r="B13465" t="str">
        <f t="shared" si="27255"/>
        <v>CONV_ZONE</v>
      </c>
      <c r="C13465">
        <v>8120</v>
      </c>
      <c r="D13465" t="str">
        <f t="shared" si="27228"/>
        <v xml:space="preserve">Zutritt ist erlaubt </v>
      </c>
      <c r="E13465">
        <f t="shared" ref="E13465" si="27350">COUNTIF(Elements,$C13465)</f>
        <v>174</v>
      </c>
      <c r="F13465">
        <f t="shared" ref="F13465" si="27351">COUNTIFS(Elements,C13465,Storung,D13465)</f>
        <v>66</v>
      </c>
      <c r="H13465" s="4"/>
      <c r="I13465" s="4"/>
      <c r="J13465" s="5"/>
    </row>
    <row r="13466" spans="1:10" x14ac:dyDescent="0.25">
      <c r="A13466" s="4">
        <v>44163.700254629628</v>
      </c>
      <c r="B13466" t="str">
        <f t="shared" si="27255"/>
        <v>CONV_ZONE</v>
      </c>
      <c r="C13466">
        <v>8120</v>
      </c>
      <c r="D13466" t="str">
        <f t="shared" si="27228"/>
        <v xml:space="preserve">Zutritt ist erlaubt </v>
      </c>
      <c r="E13466">
        <f t="shared" ref="E13466" si="27352">COUNTIF(Elements,$C13466)</f>
        <v>174</v>
      </c>
      <c r="F13466">
        <f t="shared" ref="F13466" si="27353">COUNTIFS(Elements,C13466,Storung,D13466)</f>
        <v>66</v>
      </c>
      <c r="H13466" s="4"/>
      <c r="I13466" s="4"/>
      <c r="J13466" s="5"/>
    </row>
    <row r="13467" spans="1:10" x14ac:dyDescent="0.25">
      <c r="A13467" s="4">
        <v>44163.699097222219</v>
      </c>
      <c r="B13467" t="str">
        <f t="shared" si="27255"/>
        <v>CONV_ZONE</v>
      </c>
      <c r="C13467">
        <v>8120</v>
      </c>
      <c r="D13467" t="str">
        <f t="shared" si="27228"/>
        <v xml:space="preserve">Zutritt ist erlaubt </v>
      </c>
      <c r="E13467">
        <f t="shared" ref="E13467" si="27354">COUNTIF(Elements,$C13467)</f>
        <v>174</v>
      </c>
      <c r="F13467">
        <f t="shared" ref="F13467" si="27355">COUNTIFS(Elements,C13467,Storung,D13467)</f>
        <v>66</v>
      </c>
      <c r="H13467" s="4"/>
      <c r="I13467" s="4"/>
      <c r="J13467" s="5"/>
    </row>
    <row r="13468" spans="1:10" x14ac:dyDescent="0.25">
      <c r="A13468" s="4">
        <v>44162.239803240744</v>
      </c>
      <c r="B13468" t="str">
        <f t="shared" si="27255"/>
        <v>CONV_ZONE</v>
      </c>
      <c r="C13468">
        <v>8120</v>
      </c>
      <c r="D13468" t="str">
        <f t="shared" si="27228"/>
        <v xml:space="preserve">Zutritt ist erlaubt </v>
      </c>
      <c r="E13468">
        <f t="shared" ref="E13468" si="27356">COUNTIF(Elements,$C13468)</f>
        <v>174</v>
      </c>
      <c r="F13468">
        <f t="shared" ref="F13468" si="27357">COUNTIFS(Elements,C13468,Storung,D13468)</f>
        <v>66</v>
      </c>
      <c r="H13468" s="4"/>
      <c r="I13468" s="4"/>
      <c r="J13468" s="5"/>
    </row>
    <row r="13469" spans="1:10" x14ac:dyDescent="0.25">
      <c r="A13469" s="4">
        <v>44162.235393518517</v>
      </c>
      <c r="B13469" t="str">
        <f t="shared" si="27255"/>
        <v>CONV_ZONE</v>
      </c>
      <c r="C13469">
        <v>8120</v>
      </c>
      <c r="D13469" t="str">
        <f t="shared" ref="D13469:D13532" si="27358">"Zutritt ist erlaubt "</f>
        <v xml:space="preserve">Zutritt ist erlaubt </v>
      </c>
      <c r="E13469">
        <f t="shared" ref="E13469" si="27359">COUNTIF(Elements,$C13469)</f>
        <v>174</v>
      </c>
      <c r="F13469">
        <f t="shared" ref="F13469" si="27360">COUNTIFS(Elements,C13469,Storung,D13469)</f>
        <v>66</v>
      </c>
      <c r="H13469" s="4"/>
      <c r="I13469" s="4"/>
      <c r="J13469" s="5"/>
    </row>
    <row r="13470" spans="1:10" x14ac:dyDescent="0.25">
      <c r="A13470" s="4">
        <v>44162.234479166669</v>
      </c>
      <c r="B13470" t="str">
        <f t="shared" si="27255"/>
        <v>CONV_ZONE</v>
      </c>
      <c r="C13470">
        <v>8120</v>
      </c>
      <c r="D13470" t="str">
        <f t="shared" si="27358"/>
        <v xml:space="preserve">Zutritt ist erlaubt </v>
      </c>
      <c r="E13470">
        <f t="shared" ref="E13470" si="27361">COUNTIF(Elements,$C13470)</f>
        <v>174</v>
      </c>
      <c r="F13470">
        <f t="shared" ref="F13470" si="27362">COUNTIFS(Elements,C13470,Storung,D13470)</f>
        <v>66</v>
      </c>
      <c r="H13470" s="4"/>
      <c r="I13470" s="4"/>
      <c r="J13470" s="5"/>
    </row>
    <row r="13471" spans="1:10" x14ac:dyDescent="0.25">
      <c r="A13471" s="4">
        <v>44162.231053240743</v>
      </c>
      <c r="B13471" t="str">
        <f t="shared" si="27255"/>
        <v>CONV_ZONE</v>
      </c>
      <c r="C13471">
        <v>8120</v>
      </c>
      <c r="D13471" t="str">
        <f t="shared" si="27358"/>
        <v xml:space="preserve">Zutritt ist erlaubt </v>
      </c>
      <c r="E13471">
        <f t="shared" ref="E13471" si="27363">COUNTIF(Elements,$C13471)</f>
        <v>174</v>
      </c>
      <c r="F13471">
        <f t="shared" ref="F13471" si="27364">COUNTIFS(Elements,C13471,Storung,D13471)</f>
        <v>66</v>
      </c>
      <c r="H13471" s="4"/>
      <c r="I13471" s="4"/>
      <c r="J13471" s="5"/>
    </row>
    <row r="13472" spans="1:10" x14ac:dyDescent="0.25">
      <c r="A13472" s="4">
        <v>44161.651631944442</v>
      </c>
      <c r="B13472" t="str">
        <f t="shared" si="27255"/>
        <v>CONV_ZONE</v>
      </c>
      <c r="C13472">
        <v>8120</v>
      </c>
      <c r="D13472" t="str">
        <f t="shared" si="27358"/>
        <v xml:space="preserve">Zutritt ist erlaubt </v>
      </c>
      <c r="E13472">
        <f t="shared" ref="E13472" si="27365">COUNTIF(Elements,$C13472)</f>
        <v>174</v>
      </c>
      <c r="F13472">
        <f t="shared" ref="F13472" si="27366">COUNTIFS(Elements,C13472,Storung,D13472)</f>
        <v>66</v>
      </c>
      <c r="H13472" s="4"/>
      <c r="I13472" s="4"/>
      <c r="J13472" s="5"/>
    </row>
    <row r="13473" spans="1:10" x14ac:dyDescent="0.25">
      <c r="A13473" s="4">
        <v>44161.651423611111</v>
      </c>
      <c r="B13473" t="str">
        <f t="shared" si="27255"/>
        <v>CONV_ZONE</v>
      </c>
      <c r="C13473">
        <v>8120</v>
      </c>
      <c r="D13473" t="str">
        <f t="shared" si="27358"/>
        <v xml:space="preserve">Zutritt ist erlaubt </v>
      </c>
      <c r="E13473">
        <f t="shared" ref="E13473" si="27367">COUNTIF(Elements,$C13473)</f>
        <v>174</v>
      </c>
      <c r="F13473">
        <f t="shared" ref="F13473" si="27368">COUNTIFS(Elements,C13473,Storung,D13473)</f>
        <v>66</v>
      </c>
      <c r="H13473" s="4"/>
      <c r="I13473" s="4"/>
      <c r="J13473" s="5"/>
    </row>
    <row r="13474" spans="1:10" x14ac:dyDescent="0.25">
      <c r="A13474" s="4">
        <v>44161.647152777776</v>
      </c>
      <c r="B13474" t="str">
        <f t="shared" si="27255"/>
        <v>CONV_ZONE</v>
      </c>
      <c r="C13474">
        <v>8120</v>
      </c>
      <c r="D13474" t="str">
        <f t="shared" si="27358"/>
        <v xml:space="preserve">Zutritt ist erlaubt </v>
      </c>
      <c r="E13474">
        <f t="shared" ref="E13474" si="27369">COUNTIF(Elements,$C13474)</f>
        <v>174</v>
      </c>
      <c r="F13474">
        <f t="shared" ref="F13474" si="27370">COUNTIFS(Elements,C13474,Storung,D13474)</f>
        <v>66</v>
      </c>
      <c r="H13474" s="4"/>
      <c r="I13474" s="4"/>
      <c r="J13474" s="5"/>
    </row>
    <row r="13475" spans="1:10" x14ac:dyDescent="0.25">
      <c r="A13475" s="4">
        <v>44160.118935185186</v>
      </c>
      <c r="B13475" t="str">
        <f t="shared" si="27255"/>
        <v>CONV_ZONE</v>
      </c>
      <c r="C13475">
        <v>8120</v>
      </c>
      <c r="D13475" t="str">
        <f t="shared" si="27358"/>
        <v xml:space="preserve">Zutritt ist erlaubt </v>
      </c>
      <c r="E13475">
        <f t="shared" ref="E13475" si="27371">COUNTIF(Elements,$C13475)</f>
        <v>174</v>
      </c>
      <c r="F13475">
        <f t="shared" ref="F13475" si="27372">COUNTIFS(Elements,C13475,Storung,D13475)</f>
        <v>66</v>
      </c>
      <c r="H13475" s="4"/>
      <c r="I13475" s="4"/>
      <c r="J13475" s="5"/>
    </row>
    <row r="13476" spans="1:10" x14ac:dyDescent="0.25">
      <c r="A13476" s="4">
        <v>44160.116469907407</v>
      </c>
      <c r="B13476" t="str">
        <f t="shared" si="27255"/>
        <v>CONV_ZONE</v>
      </c>
      <c r="C13476">
        <v>8120</v>
      </c>
      <c r="D13476" t="str">
        <f t="shared" si="27358"/>
        <v xml:space="preserve">Zutritt ist erlaubt </v>
      </c>
      <c r="E13476">
        <f t="shared" ref="E13476" si="27373">COUNTIF(Elements,$C13476)</f>
        <v>174</v>
      </c>
      <c r="F13476">
        <f t="shared" ref="F13476" si="27374">COUNTIFS(Elements,C13476,Storung,D13476)</f>
        <v>66</v>
      </c>
      <c r="H13476" s="4"/>
      <c r="I13476" s="4"/>
      <c r="J13476" s="5"/>
    </row>
    <row r="13477" spans="1:10" x14ac:dyDescent="0.25">
      <c r="A13477" s="4">
        <v>44160.101770833331</v>
      </c>
      <c r="B13477" t="str">
        <f t="shared" si="27255"/>
        <v>CONV_ZONE</v>
      </c>
      <c r="C13477">
        <v>8120</v>
      </c>
      <c r="D13477" t="str">
        <f t="shared" si="27358"/>
        <v xml:space="preserve">Zutritt ist erlaubt </v>
      </c>
      <c r="E13477">
        <f t="shared" ref="E13477" si="27375">COUNTIF(Elements,$C13477)</f>
        <v>174</v>
      </c>
      <c r="F13477">
        <f t="shared" ref="F13477" si="27376">COUNTIFS(Elements,C13477,Storung,D13477)</f>
        <v>66</v>
      </c>
      <c r="H13477" s="4"/>
      <c r="I13477" s="4"/>
      <c r="J13477" s="5"/>
    </row>
    <row r="13478" spans="1:10" x14ac:dyDescent="0.25">
      <c r="A13478" s="4">
        <v>44160.098946759259</v>
      </c>
      <c r="B13478" t="str">
        <f t="shared" si="27255"/>
        <v>CONV_ZONE</v>
      </c>
      <c r="C13478">
        <v>8120</v>
      </c>
      <c r="D13478" t="str">
        <f t="shared" si="27358"/>
        <v xml:space="preserve">Zutritt ist erlaubt </v>
      </c>
      <c r="E13478">
        <f t="shared" ref="E13478" si="27377">COUNTIF(Elements,$C13478)</f>
        <v>174</v>
      </c>
      <c r="F13478">
        <f t="shared" ref="F13478" si="27378">COUNTIFS(Elements,C13478,Storung,D13478)</f>
        <v>66</v>
      </c>
      <c r="H13478" s="4"/>
      <c r="I13478" s="4"/>
      <c r="J13478" s="5"/>
    </row>
    <row r="13479" spans="1:10" x14ac:dyDescent="0.25">
      <c r="A13479" s="4">
        <v>44160.091307870367</v>
      </c>
      <c r="B13479" t="str">
        <f t="shared" si="27255"/>
        <v>CONV_ZONE</v>
      </c>
      <c r="C13479">
        <v>8120</v>
      </c>
      <c r="D13479" t="str">
        <f t="shared" si="27358"/>
        <v xml:space="preserve">Zutritt ist erlaubt </v>
      </c>
      <c r="E13479">
        <f t="shared" ref="E13479" si="27379">COUNTIF(Elements,$C13479)</f>
        <v>174</v>
      </c>
      <c r="F13479">
        <f t="shared" ref="F13479" si="27380">COUNTIFS(Elements,C13479,Storung,D13479)</f>
        <v>66</v>
      </c>
      <c r="H13479" s="4"/>
      <c r="I13479" s="4"/>
      <c r="J13479" s="5"/>
    </row>
    <row r="13480" spans="1:10" x14ac:dyDescent="0.25">
      <c r="A13480" s="4">
        <v>44158.20553240741</v>
      </c>
      <c r="B13480" t="str">
        <f t="shared" si="27255"/>
        <v>CONV_ZONE</v>
      </c>
      <c r="C13480">
        <v>8120</v>
      </c>
      <c r="D13480" t="str">
        <f t="shared" si="27358"/>
        <v xml:space="preserve">Zutritt ist erlaubt </v>
      </c>
      <c r="E13480">
        <f t="shared" ref="E13480" si="27381">COUNTIF(Elements,$C13480)</f>
        <v>174</v>
      </c>
      <c r="F13480">
        <f t="shared" ref="F13480" si="27382">COUNTIFS(Elements,C13480,Storung,D13480)</f>
        <v>66</v>
      </c>
      <c r="H13480" s="4"/>
      <c r="I13480" s="4"/>
      <c r="J13480" s="5"/>
    </row>
    <row r="13481" spans="1:10" x14ac:dyDescent="0.25">
      <c r="A13481" s="4">
        <v>44158.202627314815</v>
      </c>
      <c r="B13481" t="str">
        <f t="shared" si="27255"/>
        <v>CONV_ZONE</v>
      </c>
      <c r="C13481">
        <v>8120</v>
      </c>
      <c r="D13481" t="str">
        <f t="shared" si="27358"/>
        <v xml:space="preserve">Zutritt ist erlaubt </v>
      </c>
      <c r="E13481">
        <f t="shared" ref="E13481" si="27383">COUNTIF(Elements,$C13481)</f>
        <v>174</v>
      </c>
      <c r="F13481">
        <f t="shared" ref="F13481" si="27384">COUNTIFS(Elements,C13481,Storung,D13481)</f>
        <v>66</v>
      </c>
      <c r="H13481" s="4"/>
      <c r="I13481" s="4"/>
      <c r="J13481" s="5"/>
    </row>
    <row r="13482" spans="1:10" x14ac:dyDescent="0.25">
      <c r="A13482" s="4">
        <v>44158.155277777776</v>
      </c>
      <c r="B13482" t="str">
        <f t="shared" ref="B13482:B13545" si="27385">"CONV_ZONE"</f>
        <v>CONV_ZONE</v>
      </c>
      <c r="C13482">
        <v>8120</v>
      </c>
      <c r="D13482" t="str">
        <f t="shared" si="27358"/>
        <v xml:space="preserve">Zutritt ist erlaubt </v>
      </c>
      <c r="E13482">
        <f t="shared" ref="E13482" si="27386">COUNTIF(Elements,$C13482)</f>
        <v>174</v>
      </c>
      <c r="F13482">
        <f t="shared" ref="F13482" si="27387">COUNTIFS(Elements,C13482,Storung,D13482)</f>
        <v>66</v>
      </c>
      <c r="H13482" s="4"/>
      <c r="I13482" s="4"/>
      <c r="J13482" s="5"/>
    </row>
    <row r="13483" spans="1:10" x14ac:dyDescent="0.25">
      <c r="A13483" s="4">
        <v>44158.151018518518</v>
      </c>
      <c r="B13483" t="str">
        <f t="shared" si="27385"/>
        <v>CONV_ZONE</v>
      </c>
      <c r="C13483">
        <v>8120</v>
      </c>
      <c r="D13483" t="str">
        <f t="shared" si="27358"/>
        <v xml:space="preserve">Zutritt ist erlaubt </v>
      </c>
      <c r="E13483">
        <f t="shared" ref="E13483" si="27388">COUNTIF(Elements,$C13483)</f>
        <v>174</v>
      </c>
      <c r="F13483">
        <f t="shared" ref="F13483" si="27389">COUNTIFS(Elements,C13483,Storung,D13483)</f>
        <v>66</v>
      </c>
      <c r="H13483" s="4"/>
      <c r="I13483" s="4"/>
      <c r="J13483" s="5"/>
    </row>
    <row r="13484" spans="1:10" x14ac:dyDescent="0.25">
      <c r="A13484" s="4">
        <v>44158.137604166666</v>
      </c>
      <c r="B13484" t="str">
        <f t="shared" si="27385"/>
        <v>CONV_ZONE</v>
      </c>
      <c r="C13484">
        <v>8120</v>
      </c>
      <c r="D13484" t="str">
        <f t="shared" si="27358"/>
        <v xml:space="preserve">Zutritt ist erlaubt </v>
      </c>
      <c r="E13484">
        <f t="shared" ref="E13484" si="27390">COUNTIF(Elements,$C13484)</f>
        <v>174</v>
      </c>
      <c r="F13484">
        <f t="shared" ref="F13484" si="27391">COUNTIFS(Elements,C13484,Storung,D13484)</f>
        <v>66</v>
      </c>
      <c r="H13484" s="4"/>
      <c r="I13484" s="4"/>
      <c r="J13484" s="5"/>
    </row>
    <row r="13485" spans="1:10" x14ac:dyDescent="0.25">
      <c r="A13485" s="4">
        <v>44157.540162037039</v>
      </c>
      <c r="B13485" t="str">
        <f t="shared" si="27385"/>
        <v>CONV_ZONE</v>
      </c>
      <c r="C13485">
        <v>8120</v>
      </c>
      <c r="D13485" t="str">
        <f t="shared" si="27358"/>
        <v xml:space="preserve">Zutritt ist erlaubt </v>
      </c>
      <c r="E13485">
        <f t="shared" ref="E13485" si="27392">COUNTIF(Elements,$C13485)</f>
        <v>174</v>
      </c>
      <c r="F13485">
        <f t="shared" ref="F13485" si="27393">COUNTIFS(Elements,C13485,Storung,D13485)</f>
        <v>66</v>
      </c>
      <c r="H13485" s="4"/>
      <c r="I13485" s="4"/>
      <c r="J13485" s="5"/>
    </row>
    <row r="13486" spans="1:10" x14ac:dyDescent="0.25">
      <c r="A13486" s="4">
        <v>44157.229826388888</v>
      </c>
      <c r="B13486" t="str">
        <f t="shared" si="27385"/>
        <v>CONV_ZONE</v>
      </c>
      <c r="C13486">
        <v>8120</v>
      </c>
      <c r="D13486" t="str">
        <f t="shared" si="27358"/>
        <v xml:space="preserve">Zutritt ist erlaubt </v>
      </c>
      <c r="E13486">
        <f t="shared" ref="E13486" si="27394">COUNTIF(Elements,$C13486)</f>
        <v>174</v>
      </c>
      <c r="F13486">
        <f t="shared" ref="F13486" si="27395">COUNTIFS(Elements,C13486,Storung,D13486)</f>
        <v>66</v>
      </c>
      <c r="H13486" s="4"/>
      <c r="I13486" s="4"/>
      <c r="J13486" s="5"/>
    </row>
    <row r="13487" spans="1:10" x14ac:dyDescent="0.25">
      <c r="A13487" s="4">
        <v>44157.194571759261</v>
      </c>
      <c r="B13487" t="str">
        <f t="shared" si="27385"/>
        <v>CONV_ZONE</v>
      </c>
      <c r="C13487">
        <v>8120</v>
      </c>
      <c r="D13487" t="str">
        <f t="shared" si="27358"/>
        <v xml:space="preserve">Zutritt ist erlaubt </v>
      </c>
      <c r="E13487">
        <f t="shared" ref="E13487" si="27396">COUNTIF(Elements,$C13487)</f>
        <v>174</v>
      </c>
      <c r="F13487">
        <f t="shared" ref="F13487" si="27397">COUNTIFS(Elements,C13487,Storung,D13487)</f>
        <v>66</v>
      </c>
      <c r="H13487" s="4"/>
      <c r="I13487" s="4"/>
      <c r="J13487" s="5"/>
    </row>
    <row r="13488" spans="1:10" x14ac:dyDescent="0.25">
      <c r="A13488" s="4">
        <v>44157.192465277774</v>
      </c>
      <c r="B13488" t="str">
        <f t="shared" si="27385"/>
        <v>CONV_ZONE</v>
      </c>
      <c r="C13488">
        <v>8120</v>
      </c>
      <c r="D13488" t="str">
        <f t="shared" si="27358"/>
        <v xml:space="preserve">Zutritt ist erlaubt </v>
      </c>
      <c r="E13488">
        <f t="shared" ref="E13488" si="27398">COUNTIF(Elements,$C13488)</f>
        <v>174</v>
      </c>
      <c r="F13488">
        <f t="shared" ref="F13488" si="27399">COUNTIFS(Elements,C13488,Storung,D13488)</f>
        <v>66</v>
      </c>
      <c r="H13488" s="4"/>
      <c r="I13488" s="4"/>
      <c r="J13488" s="5"/>
    </row>
    <row r="13489" spans="1:10" x14ac:dyDescent="0.25">
      <c r="A13489" s="4">
        <v>44156.561469907407</v>
      </c>
      <c r="B13489" t="str">
        <f t="shared" si="27385"/>
        <v>CONV_ZONE</v>
      </c>
      <c r="C13489">
        <v>8120</v>
      </c>
      <c r="D13489" t="str">
        <f t="shared" si="27358"/>
        <v xml:space="preserve">Zutritt ist erlaubt </v>
      </c>
      <c r="E13489">
        <f t="shared" ref="E13489" si="27400">COUNTIF(Elements,$C13489)</f>
        <v>174</v>
      </c>
      <c r="F13489">
        <f t="shared" ref="F13489" si="27401">COUNTIFS(Elements,C13489,Storung,D13489)</f>
        <v>66</v>
      </c>
      <c r="H13489" s="4"/>
      <c r="I13489" s="4"/>
      <c r="J13489" s="5"/>
    </row>
    <row r="13490" spans="1:10" x14ac:dyDescent="0.25">
      <c r="A13490" s="4">
        <v>44156.206724537034</v>
      </c>
      <c r="B13490" t="str">
        <f t="shared" si="27385"/>
        <v>CONV_ZONE</v>
      </c>
      <c r="C13490">
        <v>8120</v>
      </c>
      <c r="D13490" t="str">
        <f t="shared" si="27358"/>
        <v xml:space="preserve">Zutritt ist erlaubt </v>
      </c>
      <c r="E13490">
        <f t="shared" ref="E13490" si="27402">COUNTIF(Elements,$C13490)</f>
        <v>174</v>
      </c>
      <c r="F13490">
        <f t="shared" ref="F13490" si="27403">COUNTIFS(Elements,C13490,Storung,D13490)</f>
        <v>66</v>
      </c>
      <c r="H13490" s="4"/>
      <c r="I13490" s="4"/>
      <c r="J13490" s="5"/>
    </row>
    <row r="13491" spans="1:10" x14ac:dyDescent="0.25">
      <c r="A13491" s="4">
        <v>44155.929456018515</v>
      </c>
      <c r="B13491" t="str">
        <f t="shared" si="27385"/>
        <v>CONV_ZONE</v>
      </c>
      <c r="C13491">
        <v>8120</v>
      </c>
      <c r="D13491" t="str">
        <f t="shared" si="27358"/>
        <v xml:space="preserve">Zutritt ist erlaubt </v>
      </c>
      <c r="E13491">
        <f t="shared" ref="E13491" si="27404">COUNTIF(Elements,$C13491)</f>
        <v>174</v>
      </c>
      <c r="F13491">
        <f t="shared" ref="F13491" si="27405">COUNTIFS(Elements,C13491,Storung,D13491)</f>
        <v>66</v>
      </c>
      <c r="H13491" s="4"/>
      <c r="I13491" s="4"/>
      <c r="J13491" s="5"/>
    </row>
    <row r="13492" spans="1:10" x14ac:dyDescent="0.25">
      <c r="A13492" s="4">
        <v>44155.281215277777</v>
      </c>
      <c r="B13492" t="str">
        <f t="shared" si="27385"/>
        <v>CONV_ZONE</v>
      </c>
      <c r="C13492">
        <v>8120</v>
      </c>
      <c r="D13492" t="str">
        <f t="shared" si="27358"/>
        <v xml:space="preserve">Zutritt ist erlaubt </v>
      </c>
      <c r="E13492">
        <f t="shared" ref="E13492" si="27406">COUNTIF(Elements,$C13492)</f>
        <v>174</v>
      </c>
      <c r="F13492">
        <f t="shared" ref="F13492" si="27407">COUNTIFS(Elements,C13492,Storung,D13492)</f>
        <v>66</v>
      </c>
      <c r="H13492" s="4"/>
      <c r="I13492" s="4"/>
      <c r="J13492" s="5"/>
    </row>
    <row r="13493" spans="1:10" x14ac:dyDescent="0.25">
      <c r="A13493" s="4">
        <v>44155.279861111114</v>
      </c>
      <c r="B13493" t="str">
        <f t="shared" si="27385"/>
        <v>CONV_ZONE</v>
      </c>
      <c r="C13493">
        <v>8120</v>
      </c>
      <c r="D13493" t="str">
        <f t="shared" si="27358"/>
        <v xml:space="preserve">Zutritt ist erlaubt </v>
      </c>
      <c r="E13493">
        <f t="shared" ref="E13493" si="27408">COUNTIF(Elements,$C13493)</f>
        <v>174</v>
      </c>
      <c r="F13493">
        <f t="shared" ref="F13493" si="27409">COUNTIFS(Elements,C13493,Storung,D13493)</f>
        <v>66</v>
      </c>
      <c r="H13493" s="4"/>
      <c r="I13493" s="4"/>
      <c r="J13493" s="5"/>
    </row>
    <row r="13494" spans="1:10" x14ac:dyDescent="0.25">
      <c r="A13494" s="4">
        <v>44155.199270833335</v>
      </c>
      <c r="B13494" t="str">
        <f t="shared" si="27385"/>
        <v>CONV_ZONE</v>
      </c>
      <c r="C13494">
        <v>8120</v>
      </c>
      <c r="D13494" t="str">
        <f t="shared" si="27358"/>
        <v xml:space="preserve">Zutritt ist erlaubt </v>
      </c>
      <c r="E13494">
        <f t="shared" ref="E13494" si="27410">COUNTIF(Elements,$C13494)</f>
        <v>174</v>
      </c>
      <c r="F13494">
        <f t="shared" ref="F13494" si="27411">COUNTIFS(Elements,C13494,Storung,D13494)</f>
        <v>66</v>
      </c>
      <c r="H13494" s="4"/>
      <c r="I13494" s="4"/>
      <c r="J13494" s="5"/>
    </row>
    <row r="13495" spans="1:10" x14ac:dyDescent="0.25">
      <c r="A13495" s="4">
        <v>44154.957291666666</v>
      </c>
      <c r="B13495" t="str">
        <f t="shared" si="27385"/>
        <v>CONV_ZONE</v>
      </c>
      <c r="C13495">
        <v>8120</v>
      </c>
      <c r="D13495" t="str">
        <f t="shared" si="27358"/>
        <v xml:space="preserve">Zutritt ist erlaubt </v>
      </c>
      <c r="E13495">
        <f t="shared" ref="E13495" si="27412">COUNTIF(Elements,$C13495)</f>
        <v>174</v>
      </c>
      <c r="F13495">
        <f t="shared" ref="F13495" si="27413">COUNTIFS(Elements,C13495,Storung,D13495)</f>
        <v>66</v>
      </c>
      <c r="H13495" s="4"/>
      <c r="I13495" s="4"/>
      <c r="J13495" s="5"/>
    </row>
    <row r="13496" spans="1:10" x14ac:dyDescent="0.25">
      <c r="A13496" s="4">
        <v>44154.955300925925</v>
      </c>
      <c r="B13496" t="str">
        <f t="shared" si="27385"/>
        <v>CONV_ZONE</v>
      </c>
      <c r="C13496">
        <v>8120</v>
      </c>
      <c r="D13496" t="str">
        <f t="shared" si="27358"/>
        <v xml:space="preserve">Zutritt ist erlaubt </v>
      </c>
      <c r="E13496">
        <f t="shared" ref="E13496" si="27414">COUNTIF(Elements,$C13496)</f>
        <v>174</v>
      </c>
      <c r="F13496">
        <f t="shared" ref="F13496" si="27415">COUNTIFS(Elements,C13496,Storung,D13496)</f>
        <v>66</v>
      </c>
      <c r="H13496" s="4"/>
      <c r="I13496" s="4"/>
      <c r="J13496" s="5"/>
    </row>
    <row r="13497" spans="1:10" x14ac:dyDescent="0.25">
      <c r="A13497" s="4">
        <v>44154.636574074073</v>
      </c>
      <c r="B13497" t="str">
        <f t="shared" si="27385"/>
        <v>CONV_ZONE</v>
      </c>
      <c r="C13497">
        <v>8120</v>
      </c>
      <c r="D13497" t="str">
        <f t="shared" si="27358"/>
        <v xml:space="preserve">Zutritt ist erlaubt </v>
      </c>
      <c r="E13497">
        <f t="shared" ref="E13497" si="27416">COUNTIF(Elements,$C13497)</f>
        <v>174</v>
      </c>
      <c r="F13497">
        <f t="shared" ref="F13497" si="27417">COUNTIFS(Elements,C13497,Storung,D13497)</f>
        <v>66</v>
      </c>
      <c r="H13497" s="4"/>
      <c r="I13497" s="4"/>
      <c r="J13497" s="5"/>
    </row>
    <row r="13498" spans="1:10" x14ac:dyDescent="0.25">
      <c r="A13498" s="4">
        <v>44154.520312499997</v>
      </c>
      <c r="B13498" t="str">
        <f t="shared" si="27385"/>
        <v>CONV_ZONE</v>
      </c>
      <c r="C13498">
        <v>8120</v>
      </c>
      <c r="D13498" t="str">
        <f t="shared" si="27358"/>
        <v xml:space="preserve">Zutritt ist erlaubt </v>
      </c>
      <c r="E13498">
        <f t="shared" ref="E13498" si="27418">COUNTIF(Elements,$C13498)</f>
        <v>174</v>
      </c>
      <c r="F13498">
        <f t="shared" ref="F13498" si="27419">COUNTIFS(Elements,C13498,Storung,D13498)</f>
        <v>66</v>
      </c>
      <c r="H13498" s="4"/>
      <c r="I13498" s="4"/>
      <c r="J13498" s="5"/>
    </row>
    <row r="13499" spans="1:10" x14ac:dyDescent="0.25">
      <c r="A13499" s="4">
        <v>44154.519560185188</v>
      </c>
      <c r="B13499" t="str">
        <f t="shared" si="27385"/>
        <v>CONV_ZONE</v>
      </c>
      <c r="C13499">
        <v>8120</v>
      </c>
      <c r="D13499" t="str">
        <f t="shared" si="27358"/>
        <v xml:space="preserve">Zutritt ist erlaubt </v>
      </c>
      <c r="E13499">
        <f t="shared" ref="E13499" si="27420">COUNTIF(Elements,$C13499)</f>
        <v>174</v>
      </c>
      <c r="F13499">
        <f t="shared" ref="F13499" si="27421">COUNTIFS(Elements,C13499,Storung,D13499)</f>
        <v>66</v>
      </c>
      <c r="H13499" s="4"/>
      <c r="I13499" s="4"/>
      <c r="J13499" s="5"/>
    </row>
    <row r="13500" spans="1:10" x14ac:dyDescent="0.25">
      <c r="A13500" s="4">
        <v>44153.335300925923</v>
      </c>
      <c r="B13500" t="str">
        <f t="shared" si="27385"/>
        <v>CONV_ZONE</v>
      </c>
      <c r="C13500">
        <v>8120</v>
      </c>
      <c r="D13500" t="str">
        <f t="shared" si="27358"/>
        <v xml:space="preserve">Zutritt ist erlaubt </v>
      </c>
      <c r="E13500">
        <f t="shared" ref="E13500" si="27422">COUNTIF(Elements,$C13500)</f>
        <v>174</v>
      </c>
      <c r="F13500">
        <f t="shared" ref="F13500" si="27423">COUNTIFS(Elements,C13500,Storung,D13500)</f>
        <v>66</v>
      </c>
      <c r="H13500" s="4"/>
      <c r="I13500" s="4"/>
      <c r="J13500" s="5"/>
    </row>
    <row r="13501" spans="1:10" x14ac:dyDescent="0.25">
      <c r="A13501" s="4">
        <v>44153.326331018521</v>
      </c>
      <c r="B13501" t="str">
        <f t="shared" si="27385"/>
        <v>CONV_ZONE</v>
      </c>
      <c r="C13501">
        <v>8120</v>
      </c>
      <c r="D13501" t="str">
        <f t="shared" si="27358"/>
        <v xml:space="preserve">Zutritt ist erlaubt </v>
      </c>
      <c r="E13501">
        <f t="shared" ref="E13501" si="27424">COUNTIF(Elements,$C13501)</f>
        <v>174</v>
      </c>
      <c r="F13501">
        <f t="shared" ref="F13501" si="27425">COUNTIFS(Elements,C13501,Storung,D13501)</f>
        <v>66</v>
      </c>
      <c r="H13501" s="4"/>
      <c r="I13501" s="4"/>
      <c r="J13501" s="5"/>
    </row>
    <row r="13502" spans="1:10" x14ac:dyDescent="0.25">
      <c r="A13502" s="4">
        <v>44153.304560185185</v>
      </c>
      <c r="B13502" t="str">
        <f t="shared" si="27385"/>
        <v>CONV_ZONE</v>
      </c>
      <c r="C13502">
        <v>8120</v>
      </c>
      <c r="D13502" t="str">
        <f t="shared" si="27358"/>
        <v xml:space="preserve">Zutritt ist erlaubt </v>
      </c>
      <c r="E13502">
        <f t="shared" ref="E13502" si="27426">COUNTIF(Elements,$C13502)</f>
        <v>174</v>
      </c>
      <c r="F13502">
        <f t="shared" ref="F13502" si="27427">COUNTIFS(Elements,C13502,Storung,D13502)</f>
        <v>66</v>
      </c>
      <c r="H13502" s="4"/>
      <c r="I13502" s="4"/>
      <c r="J13502" s="5"/>
    </row>
    <row r="13503" spans="1:10" x14ac:dyDescent="0.25">
      <c r="A13503" s="4">
        <v>44153.226689814815</v>
      </c>
      <c r="B13503" t="str">
        <f t="shared" si="27385"/>
        <v>CONV_ZONE</v>
      </c>
      <c r="C13503">
        <v>8120</v>
      </c>
      <c r="D13503" t="str">
        <f t="shared" si="27358"/>
        <v xml:space="preserve">Zutritt ist erlaubt </v>
      </c>
      <c r="E13503">
        <f t="shared" ref="E13503" si="27428">COUNTIF(Elements,$C13503)</f>
        <v>174</v>
      </c>
      <c r="F13503">
        <f t="shared" ref="F13503" si="27429">COUNTIFS(Elements,C13503,Storung,D13503)</f>
        <v>66</v>
      </c>
      <c r="H13503" s="4"/>
      <c r="I13503" s="4"/>
      <c r="J13503" s="5"/>
    </row>
    <row r="13504" spans="1:10" x14ac:dyDescent="0.25">
      <c r="A13504" s="4">
        <v>44153.225775462961</v>
      </c>
      <c r="B13504" t="str">
        <f t="shared" si="27385"/>
        <v>CONV_ZONE</v>
      </c>
      <c r="C13504">
        <v>8120</v>
      </c>
      <c r="D13504" t="str">
        <f t="shared" si="27358"/>
        <v xml:space="preserve">Zutritt ist erlaubt </v>
      </c>
      <c r="E13504">
        <f t="shared" ref="E13504" si="27430">COUNTIF(Elements,$C13504)</f>
        <v>174</v>
      </c>
      <c r="F13504">
        <f t="shared" ref="F13504" si="27431">COUNTIFS(Elements,C13504,Storung,D13504)</f>
        <v>66</v>
      </c>
      <c r="H13504" s="4"/>
      <c r="I13504" s="4"/>
      <c r="J13504" s="5"/>
    </row>
    <row r="13505" spans="1:10" x14ac:dyDescent="0.25">
      <c r="A13505" s="4">
        <v>44152.642835648148</v>
      </c>
      <c r="B13505" t="str">
        <f t="shared" si="27385"/>
        <v>CONV_ZONE</v>
      </c>
      <c r="C13505">
        <v>8120</v>
      </c>
      <c r="D13505" t="str">
        <f t="shared" si="27358"/>
        <v xml:space="preserve">Zutritt ist erlaubt </v>
      </c>
      <c r="E13505">
        <f t="shared" ref="E13505" si="27432">COUNTIF(Elements,$C13505)</f>
        <v>174</v>
      </c>
      <c r="F13505">
        <f t="shared" ref="F13505" si="27433">COUNTIFS(Elements,C13505,Storung,D13505)</f>
        <v>66</v>
      </c>
      <c r="H13505" s="4"/>
      <c r="I13505" s="4"/>
      <c r="J13505" s="5"/>
    </row>
    <row r="13506" spans="1:10" x14ac:dyDescent="0.25">
      <c r="A13506" s="4">
        <v>44152.608657407407</v>
      </c>
      <c r="B13506" t="str">
        <f t="shared" si="27385"/>
        <v>CONV_ZONE</v>
      </c>
      <c r="C13506">
        <v>8120</v>
      </c>
      <c r="D13506" t="str">
        <f t="shared" si="27358"/>
        <v xml:space="preserve">Zutritt ist erlaubt </v>
      </c>
      <c r="E13506">
        <f t="shared" ref="E13506" si="27434">COUNTIF(Elements,$C13506)</f>
        <v>174</v>
      </c>
      <c r="F13506">
        <f t="shared" ref="F13506" si="27435">COUNTIFS(Elements,C13506,Storung,D13506)</f>
        <v>66</v>
      </c>
      <c r="H13506" s="4"/>
      <c r="I13506" s="4"/>
      <c r="J13506" s="5"/>
    </row>
    <row r="13507" spans="1:10" x14ac:dyDescent="0.25">
      <c r="A13507" s="4">
        <v>44152.593032407407</v>
      </c>
      <c r="B13507" t="str">
        <f t="shared" si="27385"/>
        <v>CONV_ZONE</v>
      </c>
      <c r="C13507">
        <v>8120</v>
      </c>
      <c r="D13507" t="str">
        <f t="shared" si="27358"/>
        <v xml:space="preserve">Zutritt ist erlaubt </v>
      </c>
      <c r="E13507">
        <f t="shared" ref="E13507" si="27436">COUNTIF(Elements,$C13507)</f>
        <v>174</v>
      </c>
      <c r="F13507">
        <f t="shared" ref="F13507" si="27437">COUNTIFS(Elements,C13507,Storung,D13507)</f>
        <v>66</v>
      </c>
      <c r="H13507" s="4"/>
      <c r="I13507" s="4"/>
      <c r="J13507" s="5"/>
    </row>
    <row r="13508" spans="1:10" x14ac:dyDescent="0.25">
      <c r="A13508" s="4">
        <v>44152.411053240743</v>
      </c>
      <c r="B13508" t="str">
        <f t="shared" si="27385"/>
        <v>CONV_ZONE</v>
      </c>
      <c r="C13508">
        <v>8120</v>
      </c>
      <c r="D13508" t="str">
        <f t="shared" si="27358"/>
        <v xml:space="preserve">Zutritt ist erlaubt </v>
      </c>
      <c r="E13508">
        <f t="shared" ref="E13508" si="27438">COUNTIF(Elements,$C13508)</f>
        <v>174</v>
      </c>
      <c r="F13508">
        <f t="shared" ref="F13508" si="27439">COUNTIFS(Elements,C13508,Storung,D13508)</f>
        <v>66</v>
      </c>
      <c r="H13508" s="4"/>
      <c r="I13508" s="4"/>
      <c r="J13508" s="5"/>
    </row>
    <row r="13509" spans="1:10" x14ac:dyDescent="0.25">
      <c r="A13509" s="4">
        <v>44152.341851851852</v>
      </c>
      <c r="B13509" t="str">
        <f t="shared" si="27385"/>
        <v>CONV_ZONE</v>
      </c>
      <c r="C13509">
        <v>8120</v>
      </c>
      <c r="D13509" t="str">
        <f t="shared" si="27358"/>
        <v xml:space="preserve">Zutritt ist erlaubt </v>
      </c>
      <c r="E13509">
        <f t="shared" ref="E13509" si="27440">COUNTIF(Elements,$C13509)</f>
        <v>174</v>
      </c>
      <c r="F13509">
        <f t="shared" ref="F13509" si="27441">COUNTIFS(Elements,C13509,Storung,D13509)</f>
        <v>66</v>
      </c>
      <c r="H13509" s="4"/>
      <c r="I13509" s="4"/>
      <c r="J13509" s="5"/>
    </row>
    <row r="13510" spans="1:10" x14ac:dyDescent="0.25">
      <c r="A13510" s="4">
        <v>44152.332835648151</v>
      </c>
      <c r="B13510" t="str">
        <f t="shared" si="27385"/>
        <v>CONV_ZONE</v>
      </c>
      <c r="C13510">
        <v>8120</v>
      </c>
      <c r="D13510" t="str">
        <f t="shared" si="27358"/>
        <v xml:space="preserve">Zutritt ist erlaubt </v>
      </c>
      <c r="E13510">
        <f t="shared" ref="E13510" si="27442">COUNTIF(Elements,$C13510)</f>
        <v>174</v>
      </c>
      <c r="F13510">
        <f t="shared" ref="F13510" si="27443">COUNTIFS(Elements,C13510,Storung,D13510)</f>
        <v>66</v>
      </c>
      <c r="H13510" s="4"/>
      <c r="I13510" s="4"/>
      <c r="J13510" s="5"/>
    </row>
    <row r="13511" spans="1:10" x14ac:dyDescent="0.25">
      <c r="A13511" s="4">
        <v>44152.330011574071</v>
      </c>
      <c r="B13511" t="str">
        <f t="shared" si="27385"/>
        <v>CONV_ZONE</v>
      </c>
      <c r="C13511">
        <v>8120</v>
      </c>
      <c r="D13511" t="str">
        <f t="shared" si="27358"/>
        <v xml:space="preserve">Zutritt ist erlaubt </v>
      </c>
      <c r="E13511">
        <f t="shared" ref="E13511" si="27444">COUNTIF(Elements,$C13511)</f>
        <v>174</v>
      </c>
      <c r="F13511">
        <f t="shared" ref="F13511" si="27445">COUNTIFS(Elements,C13511,Storung,D13511)</f>
        <v>66</v>
      </c>
      <c r="H13511" s="4"/>
      <c r="I13511" s="4"/>
      <c r="J13511" s="5"/>
    </row>
    <row r="13512" spans="1:10" x14ac:dyDescent="0.25">
      <c r="A13512" s="4">
        <v>44152.311782407407</v>
      </c>
      <c r="B13512" t="str">
        <f t="shared" si="27385"/>
        <v>CONV_ZONE</v>
      </c>
      <c r="C13512">
        <v>8120</v>
      </c>
      <c r="D13512" t="str">
        <f t="shared" si="27358"/>
        <v xml:space="preserve">Zutritt ist erlaubt </v>
      </c>
      <c r="E13512">
        <f t="shared" ref="E13512" si="27446">COUNTIF(Elements,$C13512)</f>
        <v>174</v>
      </c>
      <c r="F13512">
        <f t="shared" ref="F13512" si="27447">COUNTIFS(Elements,C13512,Storung,D13512)</f>
        <v>66</v>
      </c>
      <c r="H13512" s="4"/>
      <c r="I13512" s="4"/>
      <c r="J13512" s="5"/>
    </row>
    <row r="13513" spans="1:10" x14ac:dyDescent="0.25">
      <c r="A13513" s="4">
        <v>44152.268206018518</v>
      </c>
      <c r="B13513" t="str">
        <f t="shared" si="27385"/>
        <v>CONV_ZONE</v>
      </c>
      <c r="C13513">
        <v>8120</v>
      </c>
      <c r="D13513" t="str">
        <f t="shared" si="27358"/>
        <v xml:space="preserve">Zutritt ist erlaubt </v>
      </c>
      <c r="E13513">
        <f t="shared" ref="E13513" si="27448">COUNTIF(Elements,$C13513)</f>
        <v>174</v>
      </c>
      <c r="F13513">
        <f t="shared" ref="F13513" si="27449">COUNTIFS(Elements,C13513,Storung,D13513)</f>
        <v>66</v>
      </c>
      <c r="H13513" s="4"/>
      <c r="I13513" s="4"/>
      <c r="J13513" s="5"/>
    </row>
    <row r="13514" spans="1:10" x14ac:dyDescent="0.25">
      <c r="A13514" s="4">
        <v>44152.113437499997</v>
      </c>
      <c r="B13514" t="str">
        <f t="shared" si="27385"/>
        <v>CONV_ZONE</v>
      </c>
      <c r="C13514">
        <v>8120</v>
      </c>
      <c r="D13514" t="str">
        <f t="shared" si="27358"/>
        <v xml:space="preserve">Zutritt ist erlaubt </v>
      </c>
      <c r="E13514">
        <f t="shared" ref="E13514" si="27450">COUNTIF(Elements,$C13514)</f>
        <v>174</v>
      </c>
      <c r="F13514">
        <f t="shared" ref="F13514" si="27451">COUNTIFS(Elements,C13514,Storung,D13514)</f>
        <v>66</v>
      </c>
      <c r="H13514" s="4"/>
      <c r="I13514" s="4"/>
      <c r="J13514" s="5"/>
    </row>
    <row r="13515" spans="1:10" x14ac:dyDescent="0.25">
      <c r="A13515" s="4">
        <v>44152.111793981479</v>
      </c>
      <c r="B13515" t="str">
        <f t="shared" si="27385"/>
        <v>CONV_ZONE</v>
      </c>
      <c r="C13515">
        <v>8120</v>
      </c>
      <c r="D13515" t="str">
        <f t="shared" si="27358"/>
        <v xml:space="preserve">Zutritt ist erlaubt </v>
      </c>
      <c r="E13515">
        <f t="shared" ref="E13515" si="27452">COUNTIF(Elements,$C13515)</f>
        <v>174</v>
      </c>
      <c r="F13515">
        <f t="shared" ref="F13515" si="27453">COUNTIFS(Elements,C13515,Storung,D13515)</f>
        <v>66</v>
      </c>
      <c r="H13515" s="4"/>
      <c r="I13515" s="4"/>
      <c r="J13515" s="5"/>
    </row>
    <row r="13516" spans="1:10" x14ac:dyDescent="0.25">
      <c r="A13516" s="4">
        <v>44152.107048611113</v>
      </c>
      <c r="B13516" t="str">
        <f t="shared" si="27385"/>
        <v>CONV_ZONE</v>
      </c>
      <c r="C13516">
        <v>8120</v>
      </c>
      <c r="D13516" t="str">
        <f t="shared" si="27358"/>
        <v xml:space="preserve">Zutritt ist erlaubt </v>
      </c>
      <c r="E13516">
        <f t="shared" ref="E13516" si="27454">COUNTIF(Elements,$C13516)</f>
        <v>174</v>
      </c>
      <c r="F13516">
        <f t="shared" ref="F13516" si="27455">COUNTIFS(Elements,C13516,Storung,D13516)</f>
        <v>66</v>
      </c>
      <c r="H13516" s="4"/>
      <c r="I13516" s="4"/>
      <c r="J13516" s="5"/>
    </row>
    <row r="13517" spans="1:10" x14ac:dyDescent="0.25">
      <c r="A13517" s="4">
        <v>44152.106041666666</v>
      </c>
      <c r="B13517" t="str">
        <f t="shared" si="27385"/>
        <v>CONV_ZONE</v>
      </c>
      <c r="C13517">
        <v>8120</v>
      </c>
      <c r="D13517" t="str">
        <f t="shared" si="27358"/>
        <v xml:space="preserve">Zutritt ist erlaubt </v>
      </c>
      <c r="E13517">
        <f t="shared" ref="E13517" si="27456">COUNTIF(Elements,$C13517)</f>
        <v>174</v>
      </c>
      <c r="F13517">
        <f t="shared" ref="F13517" si="27457">COUNTIFS(Elements,C13517,Storung,D13517)</f>
        <v>66</v>
      </c>
      <c r="H13517" s="4"/>
      <c r="I13517" s="4"/>
      <c r="J13517" s="5"/>
    </row>
    <row r="13518" spans="1:10" x14ac:dyDescent="0.25">
      <c r="A13518" s="4">
        <v>44151.898032407407</v>
      </c>
      <c r="B13518" t="str">
        <f t="shared" si="27385"/>
        <v>CONV_ZONE</v>
      </c>
      <c r="C13518">
        <v>8120</v>
      </c>
      <c r="D13518" t="str">
        <f t="shared" si="27358"/>
        <v xml:space="preserve">Zutritt ist erlaubt </v>
      </c>
      <c r="E13518">
        <f t="shared" ref="E13518" si="27458">COUNTIF(Elements,$C13518)</f>
        <v>174</v>
      </c>
      <c r="F13518">
        <f t="shared" ref="F13518" si="27459">COUNTIFS(Elements,C13518,Storung,D13518)</f>
        <v>66</v>
      </c>
      <c r="H13518" s="4"/>
      <c r="I13518" s="4"/>
      <c r="J13518" s="5"/>
    </row>
    <row r="13519" spans="1:10" x14ac:dyDescent="0.25">
      <c r="A13519" s="4">
        <v>44151.67083333333</v>
      </c>
      <c r="B13519" t="str">
        <f t="shared" si="27385"/>
        <v>CONV_ZONE</v>
      </c>
      <c r="C13519">
        <v>8120</v>
      </c>
      <c r="D13519" t="str">
        <f t="shared" si="27358"/>
        <v xml:space="preserve">Zutritt ist erlaubt </v>
      </c>
      <c r="E13519">
        <f t="shared" ref="E13519" si="27460">COUNTIF(Elements,$C13519)</f>
        <v>174</v>
      </c>
      <c r="F13519">
        <f t="shared" ref="F13519" si="27461">COUNTIFS(Elements,C13519,Storung,D13519)</f>
        <v>66</v>
      </c>
      <c r="H13519" s="4"/>
      <c r="I13519" s="4"/>
      <c r="J13519" s="5"/>
    </row>
    <row r="13520" spans="1:10" x14ac:dyDescent="0.25">
      <c r="A13520" s="4">
        <v>44151.614768518521</v>
      </c>
      <c r="B13520" t="str">
        <f t="shared" si="27385"/>
        <v>CONV_ZONE</v>
      </c>
      <c r="C13520">
        <v>8120</v>
      </c>
      <c r="D13520" t="str">
        <f t="shared" si="27358"/>
        <v xml:space="preserve">Zutritt ist erlaubt </v>
      </c>
      <c r="E13520">
        <f t="shared" ref="E13520" si="27462">COUNTIF(Elements,$C13520)</f>
        <v>174</v>
      </c>
      <c r="F13520">
        <f t="shared" ref="F13520" si="27463">COUNTIFS(Elements,C13520,Storung,D13520)</f>
        <v>66</v>
      </c>
      <c r="H13520" s="4"/>
      <c r="I13520" s="4"/>
      <c r="J13520" s="5"/>
    </row>
    <row r="13521" spans="1:10" x14ac:dyDescent="0.25">
      <c r="A13521" s="4">
        <v>44151.599097222221</v>
      </c>
      <c r="B13521" t="str">
        <f t="shared" si="27385"/>
        <v>CONV_ZONE</v>
      </c>
      <c r="C13521">
        <v>8120</v>
      </c>
      <c r="D13521" t="str">
        <f t="shared" si="27358"/>
        <v xml:space="preserve">Zutritt ist erlaubt </v>
      </c>
      <c r="E13521">
        <f t="shared" ref="E13521" si="27464">COUNTIF(Elements,$C13521)</f>
        <v>174</v>
      </c>
      <c r="F13521">
        <f t="shared" ref="F13521" si="27465">COUNTIFS(Elements,C13521,Storung,D13521)</f>
        <v>66</v>
      </c>
      <c r="H13521" s="4"/>
      <c r="I13521" s="4"/>
      <c r="J13521" s="5"/>
    </row>
    <row r="13522" spans="1:10" x14ac:dyDescent="0.25">
      <c r="A13522" s="4">
        <v>44151.591122685182</v>
      </c>
      <c r="B13522" t="str">
        <f t="shared" si="27385"/>
        <v>CONV_ZONE</v>
      </c>
      <c r="C13522">
        <v>8120</v>
      </c>
      <c r="D13522" t="str">
        <f t="shared" si="27358"/>
        <v xml:space="preserve">Zutritt ist erlaubt </v>
      </c>
      <c r="E13522">
        <f t="shared" ref="E13522" si="27466">COUNTIF(Elements,$C13522)</f>
        <v>174</v>
      </c>
      <c r="F13522">
        <f t="shared" ref="F13522" si="27467">COUNTIFS(Elements,C13522,Storung,D13522)</f>
        <v>66</v>
      </c>
      <c r="H13522" s="4"/>
      <c r="I13522" s="4"/>
      <c r="J13522" s="5"/>
    </row>
    <row r="13523" spans="1:10" x14ac:dyDescent="0.25">
      <c r="A13523" s="4">
        <v>44151.589780092596</v>
      </c>
      <c r="B13523" t="str">
        <f t="shared" si="27385"/>
        <v>CONV_ZONE</v>
      </c>
      <c r="C13523">
        <v>8120</v>
      </c>
      <c r="D13523" t="str">
        <f t="shared" si="27358"/>
        <v xml:space="preserve">Zutritt ist erlaubt </v>
      </c>
      <c r="E13523">
        <f t="shared" ref="E13523" si="27468">COUNTIF(Elements,$C13523)</f>
        <v>174</v>
      </c>
      <c r="F13523">
        <f t="shared" ref="F13523" si="27469">COUNTIFS(Elements,C13523,Storung,D13523)</f>
        <v>66</v>
      </c>
      <c r="H13523" s="4"/>
      <c r="I13523" s="4"/>
      <c r="J13523" s="5"/>
    </row>
    <row r="13524" spans="1:10" x14ac:dyDescent="0.25">
      <c r="A13524" s="4">
        <v>44151.586956018517</v>
      </c>
      <c r="B13524" t="str">
        <f t="shared" si="27385"/>
        <v>CONV_ZONE</v>
      </c>
      <c r="C13524">
        <v>8120</v>
      </c>
      <c r="D13524" t="str">
        <f t="shared" si="27358"/>
        <v xml:space="preserve">Zutritt ist erlaubt </v>
      </c>
      <c r="E13524">
        <f t="shared" ref="E13524" si="27470">COUNTIF(Elements,$C13524)</f>
        <v>174</v>
      </c>
      <c r="F13524">
        <f t="shared" ref="F13524" si="27471">COUNTIFS(Elements,C13524,Storung,D13524)</f>
        <v>66</v>
      </c>
      <c r="H13524" s="4"/>
      <c r="I13524" s="4"/>
      <c r="J13524" s="5"/>
    </row>
    <row r="13525" spans="1:10" x14ac:dyDescent="0.25">
      <c r="A13525" s="4">
        <v>44151.580439814818</v>
      </c>
      <c r="B13525" t="str">
        <f t="shared" si="27385"/>
        <v>CONV_ZONE</v>
      </c>
      <c r="C13525">
        <v>8120</v>
      </c>
      <c r="D13525" t="str">
        <f t="shared" si="27358"/>
        <v xml:space="preserve">Zutritt ist erlaubt </v>
      </c>
      <c r="E13525">
        <f t="shared" ref="E13525" si="27472">COUNTIF(Elements,$C13525)</f>
        <v>174</v>
      </c>
      <c r="F13525">
        <f t="shared" ref="F13525" si="27473">COUNTIFS(Elements,C13525,Storung,D13525)</f>
        <v>66</v>
      </c>
      <c r="H13525" s="4"/>
      <c r="I13525" s="4"/>
      <c r="J13525" s="5"/>
    </row>
    <row r="13526" spans="1:10" x14ac:dyDescent="0.25">
      <c r="A13526" s="4">
        <v>44151.576921296299</v>
      </c>
      <c r="B13526" t="str">
        <f t="shared" si="27385"/>
        <v>CONV_ZONE</v>
      </c>
      <c r="C13526">
        <v>8120</v>
      </c>
      <c r="D13526" t="str">
        <f t="shared" si="27358"/>
        <v xml:space="preserve">Zutritt ist erlaubt </v>
      </c>
      <c r="E13526">
        <f t="shared" ref="E13526" si="27474">COUNTIF(Elements,$C13526)</f>
        <v>174</v>
      </c>
      <c r="F13526">
        <f t="shared" ref="F13526" si="27475">COUNTIFS(Elements,C13526,Storung,D13526)</f>
        <v>66</v>
      </c>
      <c r="H13526" s="4"/>
      <c r="I13526" s="4"/>
      <c r="J13526" s="5"/>
    </row>
    <row r="13527" spans="1:10" x14ac:dyDescent="0.25">
      <c r="A13527" s="4">
        <v>44151.565567129626</v>
      </c>
      <c r="B13527" t="str">
        <f t="shared" si="27385"/>
        <v>CONV_ZONE</v>
      </c>
      <c r="C13527">
        <v>8120</v>
      </c>
      <c r="D13527" t="str">
        <f t="shared" si="27358"/>
        <v xml:space="preserve">Zutritt ist erlaubt </v>
      </c>
      <c r="E13527">
        <f t="shared" ref="E13527" si="27476">COUNTIF(Elements,$C13527)</f>
        <v>174</v>
      </c>
      <c r="F13527">
        <f t="shared" ref="F13527" si="27477">COUNTIFS(Elements,C13527,Storung,D13527)</f>
        <v>66</v>
      </c>
      <c r="H13527" s="4"/>
      <c r="I13527" s="4"/>
      <c r="J13527" s="5"/>
    </row>
    <row r="13528" spans="1:10" x14ac:dyDescent="0.25">
      <c r="A13528" s="4">
        <v>44151.54347222222</v>
      </c>
      <c r="B13528" t="str">
        <f t="shared" si="27385"/>
        <v>CONV_ZONE</v>
      </c>
      <c r="C13528">
        <v>8120</v>
      </c>
      <c r="D13528" t="str">
        <f t="shared" si="27358"/>
        <v xml:space="preserve">Zutritt ist erlaubt </v>
      </c>
      <c r="E13528">
        <f t="shared" ref="E13528" si="27478">COUNTIF(Elements,$C13528)</f>
        <v>174</v>
      </c>
      <c r="F13528">
        <f t="shared" ref="F13528" si="27479">COUNTIFS(Elements,C13528,Storung,D13528)</f>
        <v>66</v>
      </c>
      <c r="H13528" s="4"/>
      <c r="I13528" s="4"/>
      <c r="J13528" s="5"/>
    </row>
    <row r="13529" spans="1:10" x14ac:dyDescent="0.25">
      <c r="A13529" s="4">
        <v>44151.362719907411</v>
      </c>
      <c r="B13529" t="str">
        <f t="shared" si="27385"/>
        <v>CONV_ZONE</v>
      </c>
      <c r="C13529">
        <v>8120</v>
      </c>
      <c r="D13529" t="str">
        <f t="shared" si="27358"/>
        <v xml:space="preserve">Zutritt ist erlaubt </v>
      </c>
      <c r="E13529">
        <f t="shared" ref="E13529" si="27480">COUNTIF(Elements,$C13529)</f>
        <v>174</v>
      </c>
      <c r="F13529">
        <f t="shared" ref="F13529" si="27481">COUNTIFS(Elements,C13529,Storung,D13529)</f>
        <v>66</v>
      </c>
      <c r="H13529" s="4"/>
      <c r="I13529" s="4"/>
      <c r="J13529" s="5"/>
    </row>
    <row r="13530" spans="1:10" x14ac:dyDescent="0.25">
      <c r="A13530" s="4">
        <v>44164.225381944445</v>
      </c>
      <c r="B13530" t="str">
        <f t="shared" si="27385"/>
        <v>CONV_ZONE</v>
      </c>
      <c r="C13530">
        <v>8050</v>
      </c>
      <c r="D13530" t="str">
        <f t="shared" si="27358"/>
        <v xml:space="preserve">Zutritt ist erlaubt </v>
      </c>
      <c r="E13530">
        <f t="shared" ref="E13530" si="27482">COUNTIF(Elements,$C13530)</f>
        <v>139</v>
      </c>
      <c r="F13530">
        <f t="shared" ref="F13530" si="27483">COUNTIFS(Elements,C13530,Storung,D13530)</f>
        <v>35</v>
      </c>
      <c r="H13530" s="4"/>
      <c r="I13530" s="4"/>
      <c r="J13530" s="5"/>
    </row>
    <row r="13531" spans="1:10" x14ac:dyDescent="0.25">
      <c r="A13531" s="4">
        <v>44162.663483796299</v>
      </c>
      <c r="B13531" t="str">
        <f t="shared" si="27385"/>
        <v>CONV_ZONE</v>
      </c>
      <c r="C13531">
        <v>8050</v>
      </c>
      <c r="D13531" t="str">
        <f t="shared" si="27358"/>
        <v xml:space="preserve">Zutritt ist erlaubt </v>
      </c>
      <c r="E13531">
        <f t="shared" ref="E13531" si="27484">COUNTIF(Elements,$C13531)</f>
        <v>139</v>
      </c>
      <c r="F13531">
        <f t="shared" ref="F13531" si="27485">COUNTIFS(Elements,C13531,Storung,D13531)</f>
        <v>35</v>
      </c>
      <c r="H13531" s="4"/>
      <c r="I13531" s="4"/>
      <c r="J13531" s="5"/>
    </row>
    <row r="13532" spans="1:10" x14ac:dyDescent="0.25">
      <c r="A13532" s="4">
        <v>44162.130381944444</v>
      </c>
      <c r="B13532" t="str">
        <f t="shared" si="27385"/>
        <v>CONV_ZONE</v>
      </c>
      <c r="C13532">
        <v>8050</v>
      </c>
      <c r="D13532" t="str">
        <f t="shared" si="27358"/>
        <v xml:space="preserve">Zutritt ist erlaubt </v>
      </c>
      <c r="E13532">
        <f t="shared" ref="E13532" si="27486">COUNTIF(Elements,$C13532)</f>
        <v>139</v>
      </c>
      <c r="F13532">
        <f t="shared" ref="F13532" si="27487">COUNTIFS(Elements,C13532,Storung,D13532)</f>
        <v>35</v>
      </c>
      <c r="H13532" s="4"/>
      <c r="I13532" s="4"/>
      <c r="J13532" s="5"/>
    </row>
    <row r="13533" spans="1:10" x14ac:dyDescent="0.25">
      <c r="A13533" s="4">
        <v>44161.934814814813</v>
      </c>
      <c r="B13533" t="str">
        <f t="shared" si="27385"/>
        <v>CONV_ZONE</v>
      </c>
      <c r="C13533">
        <v>8050</v>
      </c>
      <c r="D13533" t="str">
        <f t="shared" ref="D13533:D13596" si="27488">"Zutritt ist erlaubt "</f>
        <v xml:space="preserve">Zutritt ist erlaubt </v>
      </c>
      <c r="E13533">
        <f t="shared" ref="E13533" si="27489">COUNTIF(Elements,$C13533)</f>
        <v>139</v>
      </c>
      <c r="F13533">
        <f t="shared" ref="F13533" si="27490">COUNTIFS(Elements,C13533,Storung,D13533)</f>
        <v>35</v>
      </c>
      <c r="H13533" s="4"/>
      <c r="I13533" s="4"/>
      <c r="J13533" s="5"/>
    </row>
    <row r="13534" spans="1:10" x14ac:dyDescent="0.25">
      <c r="A13534" s="4">
        <v>44161.738518518519</v>
      </c>
      <c r="B13534" t="str">
        <f t="shared" si="27385"/>
        <v>CONV_ZONE</v>
      </c>
      <c r="C13534">
        <v>8050</v>
      </c>
      <c r="D13534" t="str">
        <f t="shared" si="27488"/>
        <v xml:space="preserve">Zutritt ist erlaubt </v>
      </c>
      <c r="E13534">
        <f t="shared" ref="E13534" si="27491">COUNTIF(Elements,$C13534)</f>
        <v>139</v>
      </c>
      <c r="F13534">
        <f t="shared" ref="F13534" si="27492">COUNTIFS(Elements,C13534,Storung,D13534)</f>
        <v>35</v>
      </c>
      <c r="H13534" s="4"/>
      <c r="I13534" s="4"/>
      <c r="J13534" s="5"/>
    </row>
    <row r="13535" spans="1:10" x14ac:dyDescent="0.25">
      <c r="A13535" s="4">
        <v>44161.587025462963</v>
      </c>
      <c r="B13535" t="str">
        <f t="shared" si="27385"/>
        <v>CONV_ZONE</v>
      </c>
      <c r="C13535">
        <v>8050</v>
      </c>
      <c r="D13535" t="str">
        <f t="shared" si="27488"/>
        <v xml:space="preserve">Zutritt ist erlaubt </v>
      </c>
      <c r="E13535">
        <f t="shared" ref="E13535" si="27493">COUNTIF(Elements,$C13535)</f>
        <v>139</v>
      </c>
      <c r="F13535">
        <f t="shared" ref="F13535" si="27494">COUNTIFS(Elements,C13535,Storung,D13535)</f>
        <v>35</v>
      </c>
      <c r="H13535" s="4"/>
      <c r="I13535" s="4"/>
      <c r="J13535" s="5"/>
    </row>
    <row r="13536" spans="1:10" x14ac:dyDescent="0.25">
      <c r="A13536" s="4">
        <v>44161.583807870367</v>
      </c>
      <c r="B13536" t="str">
        <f t="shared" si="27385"/>
        <v>CONV_ZONE</v>
      </c>
      <c r="C13536">
        <v>8050</v>
      </c>
      <c r="D13536" t="str">
        <f t="shared" si="27488"/>
        <v xml:space="preserve">Zutritt ist erlaubt </v>
      </c>
      <c r="E13536">
        <f t="shared" ref="E13536" si="27495">COUNTIF(Elements,$C13536)</f>
        <v>139</v>
      </c>
      <c r="F13536">
        <f t="shared" ref="F13536" si="27496">COUNTIFS(Elements,C13536,Storung,D13536)</f>
        <v>35</v>
      </c>
      <c r="H13536" s="4"/>
      <c r="I13536" s="4"/>
      <c r="J13536" s="5"/>
    </row>
    <row r="13537" spans="1:10" x14ac:dyDescent="0.25">
      <c r="A13537" s="4">
        <v>44161.577256944445</v>
      </c>
      <c r="B13537" t="str">
        <f t="shared" si="27385"/>
        <v>CONV_ZONE</v>
      </c>
      <c r="C13537">
        <v>8050</v>
      </c>
      <c r="D13537" t="str">
        <f t="shared" si="27488"/>
        <v xml:space="preserve">Zutritt ist erlaubt </v>
      </c>
      <c r="E13537">
        <f t="shared" ref="E13537" si="27497">COUNTIF(Elements,$C13537)</f>
        <v>139</v>
      </c>
      <c r="F13537">
        <f t="shared" ref="F13537" si="27498">COUNTIFS(Elements,C13537,Storung,D13537)</f>
        <v>35</v>
      </c>
      <c r="H13537" s="4"/>
      <c r="I13537" s="4"/>
      <c r="J13537" s="5"/>
    </row>
    <row r="13538" spans="1:10" x14ac:dyDescent="0.25">
      <c r="A13538" s="4">
        <v>44161.566388888888</v>
      </c>
      <c r="B13538" t="str">
        <f t="shared" si="27385"/>
        <v>CONV_ZONE</v>
      </c>
      <c r="C13538">
        <v>8050</v>
      </c>
      <c r="D13538" t="str">
        <f t="shared" si="27488"/>
        <v xml:space="preserve">Zutritt ist erlaubt </v>
      </c>
      <c r="E13538">
        <f t="shared" ref="E13538" si="27499">COUNTIF(Elements,$C13538)</f>
        <v>139</v>
      </c>
      <c r="F13538">
        <f t="shared" ref="F13538" si="27500">COUNTIFS(Elements,C13538,Storung,D13538)</f>
        <v>35</v>
      </c>
      <c r="H13538" s="4"/>
      <c r="I13538" s="4"/>
      <c r="J13538" s="5"/>
    </row>
    <row r="13539" spans="1:10" x14ac:dyDescent="0.25">
      <c r="A13539" s="4">
        <v>44161.562835648147</v>
      </c>
      <c r="B13539" t="str">
        <f t="shared" si="27385"/>
        <v>CONV_ZONE</v>
      </c>
      <c r="C13539">
        <v>8050</v>
      </c>
      <c r="D13539" t="str">
        <f t="shared" si="27488"/>
        <v xml:space="preserve">Zutritt ist erlaubt </v>
      </c>
      <c r="E13539">
        <f t="shared" ref="E13539" si="27501">COUNTIF(Elements,$C13539)</f>
        <v>139</v>
      </c>
      <c r="F13539">
        <f t="shared" ref="F13539" si="27502">COUNTIFS(Elements,C13539,Storung,D13539)</f>
        <v>35</v>
      </c>
      <c r="H13539" s="4"/>
      <c r="I13539" s="4"/>
      <c r="J13539" s="5"/>
    </row>
    <row r="13540" spans="1:10" x14ac:dyDescent="0.25">
      <c r="A13540" s="4">
        <v>44161.551712962966</v>
      </c>
      <c r="B13540" t="str">
        <f t="shared" si="27385"/>
        <v>CONV_ZONE</v>
      </c>
      <c r="C13540">
        <v>8050</v>
      </c>
      <c r="D13540" t="str">
        <f t="shared" si="27488"/>
        <v xml:space="preserve">Zutritt ist erlaubt </v>
      </c>
      <c r="E13540">
        <f t="shared" ref="E13540" si="27503">COUNTIF(Elements,$C13540)</f>
        <v>139</v>
      </c>
      <c r="F13540">
        <f t="shared" ref="F13540" si="27504">COUNTIFS(Elements,C13540,Storung,D13540)</f>
        <v>35</v>
      </c>
      <c r="H13540" s="4"/>
      <c r="I13540" s="4"/>
      <c r="J13540" s="5"/>
    </row>
    <row r="13541" spans="1:10" x14ac:dyDescent="0.25">
      <c r="A13541" s="4">
        <v>44160.716354166667</v>
      </c>
      <c r="B13541" t="str">
        <f t="shared" si="27385"/>
        <v>CONV_ZONE</v>
      </c>
      <c r="C13541">
        <v>8050</v>
      </c>
      <c r="D13541" t="str">
        <f t="shared" si="27488"/>
        <v xml:space="preserve">Zutritt ist erlaubt </v>
      </c>
      <c r="E13541">
        <f t="shared" ref="E13541" si="27505">COUNTIF(Elements,$C13541)</f>
        <v>139</v>
      </c>
      <c r="F13541">
        <f t="shared" ref="F13541" si="27506">COUNTIFS(Elements,C13541,Storung,D13541)</f>
        <v>35</v>
      </c>
      <c r="H13541" s="4"/>
      <c r="I13541" s="4"/>
      <c r="J13541" s="5"/>
    </row>
    <row r="13542" spans="1:10" x14ac:dyDescent="0.25">
      <c r="A13542" s="4">
        <v>44160.698009259257</v>
      </c>
      <c r="B13542" t="str">
        <f t="shared" si="27385"/>
        <v>CONV_ZONE</v>
      </c>
      <c r="C13542">
        <v>8050</v>
      </c>
      <c r="D13542" t="str">
        <f t="shared" si="27488"/>
        <v xml:space="preserve">Zutritt ist erlaubt </v>
      </c>
      <c r="E13542">
        <f t="shared" ref="E13542" si="27507">COUNTIF(Elements,$C13542)</f>
        <v>139</v>
      </c>
      <c r="F13542">
        <f t="shared" ref="F13542" si="27508">COUNTIFS(Elements,C13542,Storung,D13542)</f>
        <v>35</v>
      </c>
      <c r="H13542" s="4"/>
      <c r="I13542" s="4"/>
      <c r="J13542" s="5"/>
    </row>
    <row r="13543" spans="1:10" x14ac:dyDescent="0.25">
      <c r="A13543" s="4">
        <v>44160.695960648147</v>
      </c>
      <c r="B13543" t="str">
        <f t="shared" si="27385"/>
        <v>CONV_ZONE</v>
      </c>
      <c r="C13543">
        <v>8050</v>
      </c>
      <c r="D13543" t="str">
        <f t="shared" si="27488"/>
        <v xml:space="preserve">Zutritt ist erlaubt </v>
      </c>
      <c r="E13543">
        <f t="shared" ref="E13543" si="27509">COUNTIF(Elements,$C13543)</f>
        <v>139</v>
      </c>
      <c r="F13543">
        <f t="shared" ref="F13543" si="27510">COUNTIFS(Elements,C13543,Storung,D13543)</f>
        <v>35</v>
      </c>
      <c r="H13543" s="4"/>
      <c r="I13543" s="4"/>
      <c r="J13543" s="5"/>
    </row>
    <row r="13544" spans="1:10" x14ac:dyDescent="0.25">
      <c r="A13544" s="4">
        <v>44160.681157407409</v>
      </c>
      <c r="B13544" t="str">
        <f t="shared" si="27385"/>
        <v>CONV_ZONE</v>
      </c>
      <c r="C13544">
        <v>8050</v>
      </c>
      <c r="D13544" t="str">
        <f t="shared" si="27488"/>
        <v xml:space="preserve">Zutritt ist erlaubt </v>
      </c>
      <c r="E13544">
        <f t="shared" ref="E13544" si="27511">COUNTIF(Elements,$C13544)</f>
        <v>139</v>
      </c>
      <c r="F13544">
        <f t="shared" ref="F13544" si="27512">COUNTIFS(Elements,C13544,Storung,D13544)</f>
        <v>35</v>
      </c>
      <c r="H13544" s="4"/>
      <c r="I13544" s="4"/>
      <c r="J13544" s="5"/>
    </row>
    <row r="13545" spans="1:10" x14ac:dyDescent="0.25">
      <c r="A13545" s="4">
        <v>44160.459629629629</v>
      </c>
      <c r="B13545" t="str">
        <f t="shared" si="27385"/>
        <v>CONV_ZONE</v>
      </c>
      <c r="C13545">
        <v>8050</v>
      </c>
      <c r="D13545" t="str">
        <f t="shared" si="27488"/>
        <v xml:space="preserve">Zutritt ist erlaubt </v>
      </c>
      <c r="E13545">
        <f t="shared" ref="E13545" si="27513">COUNTIF(Elements,$C13545)</f>
        <v>139</v>
      </c>
      <c r="F13545">
        <f t="shared" ref="F13545" si="27514">COUNTIFS(Elements,C13545,Storung,D13545)</f>
        <v>35</v>
      </c>
      <c r="H13545" s="4"/>
      <c r="I13545" s="4"/>
      <c r="J13545" s="5"/>
    </row>
    <row r="13546" spans="1:10" x14ac:dyDescent="0.25">
      <c r="A13546" s="4">
        <v>44159.340162037035</v>
      </c>
      <c r="B13546" t="str">
        <f t="shared" ref="B13546:B13609" si="27515">"CONV_ZONE"</f>
        <v>CONV_ZONE</v>
      </c>
      <c r="C13546">
        <v>8050</v>
      </c>
      <c r="D13546" t="str">
        <f t="shared" si="27488"/>
        <v xml:space="preserve">Zutritt ist erlaubt </v>
      </c>
      <c r="E13546">
        <f t="shared" ref="E13546" si="27516">COUNTIF(Elements,$C13546)</f>
        <v>139</v>
      </c>
      <c r="F13546">
        <f t="shared" ref="F13546" si="27517">COUNTIFS(Elements,C13546,Storung,D13546)</f>
        <v>35</v>
      </c>
      <c r="H13546" s="4"/>
      <c r="I13546" s="4"/>
      <c r="J13546" s="5"/>
    </row>
    <row r="13547" spans="1:10" x14ac:dyDescent="0.25">
      <c r="A13547" s="4">
        <v>44159.332569444443</v>
      </c>
      <c r="B13547" t="str">
        <f t="shared" si="27515"/>
        <v>CONV_ZONE</v>
      </c>
      <c r="C13547">
        <v>8050</v>
      </c>
      <c r="D13547" t="str">
        <f t="shared" si="27488"/>
        <v xml:space="preserve">Zutritt ist erlaubt </v>
      </c>
      <c r="E13547">
        <f t="shared" ref="E13547" si="27518">COUNTIF(Elements,$C13547)</f>
        <v>139</v>
      </c>
      <c r="F13547">
        <f t="shared" ref="F13547" si="27519">COUNTIFS(Elements,C13547,Storung,D13547)</f>
        <v>35</v>
      </c>
      <c r="H13547" s="4"/>
      <c r="I13547" s="4"/>
      <c r="J13547" s="5"/>
    </row>
    <row r="13548" spans="1:10" x14ac:dyDescent="0.25">
      <c r="A13548" s="4">
        <v>44158.324513888889</v>
      </c>
      <c r="B13548" t="str">
        <f t="shared" si="27515"/>
        <v>CONV_ZONE</v>
      </c>
      <c r="C13548">
        <v>8050</v>
      </c>
      <c r="D13548" t="str">
        <f t="shared" si="27488"/>
        <v xml:space="preserve">Zutritt ist erlaubt </v>
      </c>
      <c r="E13548">
        <f t="shared" ref="E13548" si="27520">COUNTIF(Elements,$C13548)</f>
        <v>139</v>
      </c>
      <c r="F13548">
        <f t="shared" ref="F13548" si="27521">COUNTIFS(Elements,C13548,Storung,D13548)</f>
        <v>35</v>
      </c>
      <c r="H13548" s="4"/>
      <c r="I13548" s="4"/>
      <c r="J13548" s="5"/>
    </row>
    <row r="13549" spans="1:10" x14ac:dyDescent="0.25">
      <c r="A13549" s="4">
        <v>44154.916620370372</v>
      </c>
      <c r="B13549" t="str">
        <f t="shared" si="27515"/>
        <v>CONV_ZONE</v>
      </c>
      <c r="C13549">
        <v>8050</v>
      </c>
      <c r="D13549" t="str">
        <f t="shared" si="27488"/>
        <v xml:space="preserve">Zutritt ist erlaubt </v>
      </c>
      <c r="E13549">
        <f t="shared" ref="E13549" si="27522">COUNTIF(Elements,$C13549)</f>
        <v>139</v>
      </c>
      <c r="F13549">
        <f t="shared" ref="F13549" si="27523">COUNTIFS(Elements,C13549,Storung,D13549)</f>
        <v>35</v>
      </c>
      <c r="H13549" s="4"/>
      <c r="I13549" s="4"/>
      <c r="J13549" s="5"/>
    </row>
    <row r="13550" spans="1:10" x14ac:dyDescent="0.25">
      <c r="A13550" s="4">
        <v>44153.449733796297</v>
      </c>
      <c r="B13550" t="str">
        <f t="shared" si="27515"/>
        <v>CONV_ZONE</v>
      </c>
      <c r="C13550">
        <v>8050</v>
      </c>
      <c r="D13550" t="str">
        <f t="shared" si="27488"/>
        <v xml:space="preserve">Zutritt ist erlaubt </v>
      </c>
      <c r="E13550">
        <f t="shared" ref="E13550" si="27524">COUNTIF(Elements,$C13550)</f>
        <v>139</v>
      </c>
      <c r="F13550">
        <f t="shared" ref="F13550" si="27525">COUNTIFS(Elements,C13550,Storung,D13550)</f>
        <v>35</v>
      </c>
      <c r="H13550" s="4"/>
      <c r="I13550" s="4"/>
      <c r="J13550" s="5"/>
    </row>
    <row r="13551" spans="1:10" x14ac:dyDescent="0.25">
      <c r="A13551" s="4">
        <v>44153.445335648146</v>
      </c>
      <c r="B13551" t="str">
        <f t="shared" si="27515"/>
        <v>CONV_ZONE</v>
      </c>
      <c r="C13551">
        <v>8050</v>
      </c>
      <c r="D13551" t="str">
        <f t="shared" si="27488"/>
        <v xml:space="preserve">Zutritt ist erlaubt </v>
      </c>
      <c r="E13551">
        <f t="shared" ref="E13551" si="27526">COUNTIF(Elements,$C13551)</f>
        <v>139</v>
      </c>
      <c r="F13551">
        <f t="shared" ref="F13551" si="27527">COUNTIFS(Elements,C13551,Storung,D13551)</f>
        <v>35</v>
      </c>
      <c r="H13551" s="4"/>
      <c r="I13551" s="4"/>
      <c r="J13551" s="5"/>
    </row>
    <row r="13552" spans="1:10" x14ac:dyDescent="0.25">
      <c r="A13552" s="4">
        <v>44153.403310185182</v>
      </c>
      <c r="B13552" t="str">
        <f t="shared" si="27515"/>
        <v>CONV_ZONE</v>
      </c>
      <c r="C13552">
        <v>8050</v>
      </c>
      <c r="D13552" t="str">
        <f t="shared" si="27488"/>
        <v xml:space="preserve">Zutritt ist erlaubt </v>
      </c>
      <c r="E13552">
        <f t="shared" ref="E13552" si="27528">COUNTIF(Elements,$C13552)</f>
        <v>139</v>
      </c>
      <c r="F13552">
        <f t="shared" ref="F13552" si="27529">COUNTIFS(Elements,C13552,Storung,D13552)</f>
        <v>35</v>
      </c>
      <c r="H13552" s="4"/>
      <c r="I13552" s="4"/>
      <c r="J13552" s="5"/>
    </row>
    <row r="13553" spans="1:10" x14ac:dyDescent="0.25">
      <c r="A13553" s="4">
        <v>44153.045057870368</v>
      </c>
      <c r="B13553" t="str">
        <f t="shared" si="27515"/>
        <v>CONV_ZONE</v>
      </c>
      <c r="C13553">
        <v>8050</v>
      </c>
      <c r="D13553" t="str">
        <f t="shared" si="27488"/>
        <v xml:space="preserve">Zutritt ist erlaubt </v>
      </c>
      <c r="E13553">
        <f t="shared" ref="E13553" si="27530">COUNTIF(Elements,$C13553)</f>
        <v>139</v>
      </c>
      <c r="F13553">
        <f t="shared" ref="F13553" si="27531">COUNTIFS(Elements,C13553,Storung,D13553)</f>
        <v>35</v>
      </c>
      <c r="H13553" s="4"/>
      <c r="I13553" s="4"/>
      <c r="J13553" s="5"/>
    </row>
    <row r="13554" spans="1:10" x14ac:dyDescent="0.25">
      <c r="A13554" s="4">
        <v>44153.043171296296</v>
      </c>
      <c r="B13554" t="str">
        <f t="shared" si="27515"/>
        <v>CONV_ZONE</v>
      </c>
      <c r="C13554">
        <v>8050</v>
      </c>
      <c r="D13554" t="str">
        <f t="shared" si="27488"/>
        <v xml:space="preserve">Zutritt ist erlaubt </v>
      </c>
      <c r="E13554">
        <f t="shared" ref="E13554" si="27532">COUNTIF(Elements,$C13554)</f>
        <v>139</v>
      </c>
      <c r="F13554">
        <f t="shared" ref="F13554" si="27533">COUNTIFS(Elements,C13554,Storung,D13554)</f>
        <v>35</v>
      </c>
      <c r="H13554" s="4"/>
      <c r="I13554" s="4"/>
      <c r="J13554" s="5"/>
    </row>
    <row r="13555" spans="1:10" x14ac:dyDescent="0.25">
      <c r="A13555" s="4">
        <v>44153.039398148147</v>
      </c>
      <c r="B13555" t="str">
        <f t="shared" si="27515"/>
        <v>CONV_ZONE</v>
      </c>
      <c r="C13555">
        <v>8050</v>
      </c>
      <c r="D13555" t="str">
        <f t="shared" si="27488"/>
        <v xml:space="preserve">Zutritt ist erlaubt </v>
      </c>
      <c r="E13555">
        <f t="shared" ref="E13555" si="27534">COUNTIF(Elements,$C13555)</f>
        <v>139</v>
      </c>
      <c r="F13555">
        <f t="shared" ref="F13555" si="27535">COUNTIFS(Elements,C13555,Storung,D13555)</f>
        <v>35</v>
      </c>
      <c r="H13555" s="4"/>
      <c r="I13555" s="4"/>
      <c r="J13555" s="5"/>
    </row>
    <row r="13556" spans="1:10" x14ac:dyDescent="0.25">
      <c r="A13556" s="4">
        <v>44152.377557870372</v>
      </c>
      <c r="B13556" t="str">
        <f t="shared" si="27515"/>
        <v>CONV_ZONE</v>
      </c>
      <c r="C13556">
        <v>8050</v>
      </c>
      <c r="D13556" t="str">
        <f t="shared" si="27488"/>
        <v xml:space="preserve">Zutritt ist erlaubt </v>
      </c>
      <c r="E13556">
        <f t="shared" ref="E13556" si="27536">COUNTIF(Elements,$C13556)</f>
        <v>139</v>
      </c>
      <c r="F13556">
        <f t="shared" ref="F13556" si="27537">COUNTIFS(Elements,C13556,Storung,D13556)</f>
        <v>35</v>
      </c>
      <c r="H13556" s="4"/>
      <c r="I13556" s="4"/>
      <c r="J13556" s="5"/>
    </row>
    <row r="13557" spans="1:10" x14ac:dyDescent="0.25">
      <c r="A13557" s="4">
        <v>44151.92428240741</v>
      </c>
      <c r="B13557" t="str">
        <f t="shared" si="27515"/>
        <v>CONV_ZONE</v>
      </c>
      <c r="C13557">
        <v>8050</v>
      </c>
      <c r="D13557" t="str">
        <f t="shared" si="27488"/>
        <v xml:space="preserve">Zutritt ist erlaubt </v>
      </c>
      <c r="E13557">
        <f t="shared" ref="E13557" si="27538">COUNTIF(Elements,$C13557)</f>
        <v>139</v>
      </c>
      <c r="F13557">
        <f t="shared" ref="F13557" si="27539">COUNTIFS(Elements,C13557,Storung,D13557)</f>
        <v>35</v>
      </c>
      <c r="H13557" s="4"/>
      <c r="I13557" s="4"/>
      <c r="J13557" s="5"/>
    </row>
    <row r="13558" spans="1:10" x14ac:dyDescent="0.25">
      <c r="A13558" s="4">
        <v>44151.694664351853</v>
      </c>
      <c r="B13558" t="str">
        <f t="shared" si="27515"/>
        <v>CONV_ZONE</v>
      </c>
      <c r="C13558">
        <v>8050</v>
      </c>
      <c r="D13558" t="str">
        <f t="shared" si="27488"/>
        <v xml:space="preserve">Zutritt ist erlaubt </v>
      </c>
      <c r="E13558">
        <f t="shared" ref="E13558" si="27540">COUNTIF(Elements,$C13558)</f>
        <v>139</v>
      </c>
      <c r="F13558">
        <f t="shared" ref="F13558" si="27541">COUNTIFS(Elements,C13558,Storung,D13558)</f>
        <v>35</v>
      </c>
      <c r="H13558" s="4"/>
      <c r="I13558" s="4"/>
      <c r="J13558" s="5"/>
    </row>
    <row r="13559" spans="1:10" x14ac:dyDescent="0.25">
      <c r="A13559" s="4">
        <v>44151.686805555553</v>
      </c>
      <c r="B13559" t="str">
        <f t="shared" si="27515"/>
        <v>CONV_ZONE</v>
      </c>
      <c r="C13559">
        <v>8050</v>
      </c>
      <c r="D13559" t="str">
        <f t="shared" si="27488"/>
        <v xml:space="preserve">Zutritt ist erlaubt </v>
      </c>
      <c r="E13559">
        <f t="shared" ref="E13559" si="27542">COUNTIF(Elements,$C13559)</f>
        <v>139</v>
      </c>
      <c r="F13559">
        <f t="shared" ref="F13559" si="27543">COUNTIFS(Elements,C13559,Storung,D13559)</f>
        <v>35</v>
      </c>
      <c r="H13559" s="4"/>
      <c r="I13559" s="4"/>
      <c r="J13559" s="5"/>
    </row>
    <row r="13560" spans="1:10" x14ac:dyDescent="0.25">
      <c r="A13560" s="4">
        <v>44151.619328703702</v>
      </c>
      <c r="B13560" t="str">
        <f t="shared" si="27515"/>
        <v>CONV_ZONE</v>
      </c>
      <c r="C13560">
        <v>8050</v>
      </c>
      <c r="D13560" t="str">
        <f t="shared" si="27488"/>
        <v xml:space="preserve">Zutritt ist erlaubt </v>
      </c>
      <c r="E13560">
        <f t="shared" ref="E13560" si="27544">COUNTIF(Elements,$C13560)</f>
        <v>139</v>
      </c>
      <c r="F13560">
        <f t="shared" ref="F13560" si="27545">COUNTIFS(Elements,C13560,Storung,D13560)</f>
        <v>35</v>
      </c>
      <c r="H13560" s="4"/>
      <c r="I13560" s="4"/>
      <c r="J13560" s="5"/>
    </row>
    <row r="13561" spans="1:10" x14ac:dyDescent="0.25">
      <c r="A13561" s="4">
        <v>44151.503101851849</v>
      </c>
      <c r="B13561" t="str">
        <f t="shared" si="27515"/>
        <v>CONV_ZONE</v>
      </c>
      <c r="C13561">
        <v>8050</v>
      </c>
      <c r="D13561" t="str">
        <f t="shared" si="27488"/>
        <v xml:space="preserve">Zutritt ist erlaubt </v>
      </c>
      <c r="E13561">
        <f t="shared" ref="E13561" si="27546">COUNTIF(Elements,$C13561)</f>
        <v>139</v>
      </c>
      <c r="F13561">
        <f t="shared" ref="F13561" si="27547">COUNTIFS(Elements,C13561,Storung,D13561)</f>
        <v>35</v>
      </c>
      <c r="H13561" s="4"/>
      <c r="I13561" s="4"/>
      <c r="J13561" s="5"/>
    </row>
    <row r="13562" spans="1:10" x14ac:dyDescent="0.25">
      <c r="A13562" s="4">
        <v>44151.489641203705</v>
      </c>
      <c r="B13562" t="str">
        <f t="shared" si="27515"/>
        <v>CONV_ZONE</v>
      </c>
      <c r="C13562">
        <v>8050</v>
      </c>
      <c r="D13562" t="str">
        <f t="shared" si="27488"/>
        <v xml:space="preserve">Zutritt ist erlaubt </v>
      </c>
      <c r="E13562">
        <f t="shared" ref="E13562" si="27548">COUNTIF(Elements,$C13562)</f>
        <v>139</v>
      </c>
      <c r="F13562">
        <f t="shared" ref="F13562" si="27549">COUNTIFS(Elements,C13562,Storung,D13562)</f>
        <v>35</v>
      </c>
      <c r="H13562" s="4"/>
      <c r="I13562" s="4"/>
      <c r="J13562" s="5"/>
    </row>
    <row r="13563" spans="1:10" x14ac:dyDescent="0.25">
      <c r="A13563" s="4">
        <v>44151.473101851851</v>
      </c>
      <c r="B13563" t="str">
        <f t="shared" si="27515"/>
        <v>CONV_ZONE</v>
      </c>
      <c r="C13563">
        <v>8050</v>
      </c>
      <c r="D13563" t="str">
        <f t="shared" si="27488"/>
        <v xml:space="preserve">Zutritt ist erlaubt </v>
      </c>
      <c r="E13563">
        <f t="shared" ref="E13563" si="27550">COUNTIF(Elements,$C13563)</f>
        <v>139</v>
      </c>
      <c r="F13563">
        <f t="shared" ref="F13563" si="27551">COUNTIFS(Elements,C13563,Storung,D13563)</f>
        <v>35</v>
      </c>
      <c r="H13563" s="4"/>
      <c r="I13563" s="4"/>
      <c r="J13563" s="5"/>
    </row>
    <row r="13564" spans="1:10" x14ac:dyDescent="0.25">
      <c r="A13564" s="4">
        <v>44151.360150462962</v>
      </c>
      <c r="B13564" t="str">
        <f t="shared" si="27515"/>
        <v>CONV_ZONE</v>
      </c>
      <c r="C13564">
        <v>8050</v>
      </c>
      <c r="D13564" t="str">
        <f t="shared" si="27488"/>
        <v xml:space="preserve">Zutritt ist erlaubt </v>
      </c>
      <c r="E13564">
        <f t="shared" ref="E13564" si="27552">COUNTIF(Elements,$C13564)</f>
        <v>139</v>
      </c>
      <c r="F13564">
        <f t="shared" ref="F13564" si="27553">COUNTIFS(Elements,C13564,Storung,D13564)</f>
        <v>35</v>
      </c>
      <c r="H13564" s="4"/>
      <c r="I13564" s="4"/>
      <c r="J13564" s="5"/>
    </row>
    <row r="13565" spans="1:10" x14ac:dyDescent="0.25">
      <c r="A13565" s="4">
        <v>44164.225370370368</v>
      </c>
      <c r="B13565" t="str">
        <f t="shared" si="27515"/>
        <v>CONV_ZONE</v>
      </c>
      <c r="C13565">
        <v>8000</v>
      </c>
      <c r="D13565" t="str">
        <f t="shared" si="27488"/>
        <v xml:space="preserve">Zutritt ist erlaubt </v>
      </c>
      <c r="E13565">
        <f t="shared" ref="E13565" si="27554">COUNTIF(Elements,$C13565)</f>
        <v>136</v>
      </c>
      <c r="F13565">
        <f t="shared" ref="F13565" si="27555">COUNTIFS(Elements,C13565,Storung,D13565)</f>
        <v>28</v>
      </c>
      <c r="H13565" s="4"/>
      <c r="I13565" s="4"/>
      <c r="J13565" s="5"/>
    </row>
    <row r="13566" spans="1:10" x14ac:dyDescent="0.25">
      <c r="A13566" s="4">
        <v>44162.663472222222</v>
      </c>
      <c r="B13566" t="str">
        <f t="shared" si="27515"/>
        <v>CONV_ZONE</v>
      </c>
      <c r="C13566">
        <v>8000</v>
      </c>
      <c r="D13566" t="str">
        <f t="shared" si="27488"/>
        <v xml:space="preserve">Zutritt ist erlaubt </v>
      </c>
      <c r="E13566">
        <f t="shared" ref="E13566" si="27556">COUNTIF(Elements,$C13566)</f>
        <v>136</v>
      </c>
      <c r="F13566">
        <f t="shared" ref="F13566" si="27557">COUNTIFS(Elements,C13566,Storung,D13566)</f>
        <v>28</v>
      </c>
      <c r="H13566" s="4"/>
      <c r="I13566" s="4"/>
      <c r="J13566" s="5"/>
    </row>
    <row r="13567" spans="1:10" x14ac:dyDescent="0.25">
      <c r="A13567" s="4">
        <v>44162.130370370367</v>
      </c>
      <c r="B13567" t="str">
        <f t="shared" si="27515"/>
        <v>CONV_ZONE</v>
      </c>
      <c r="C13567">
        <v>8000</v>
      </c>
      <c r="D13567" t="str">
        <f t="shared" si="27488"/>
        <v xml:space="preserve">Zutritt ist erlaubt </v>
      </c>
      <c r="E13567">
        <f t="shared" ref="E13567" si="27558">COUNTIF(Elements,$C13567)</f>
        <v>136</v>
      </c>
      <c r="F13567">
        <f t="shared" ref="F13567" si="27559">COUNTIFS(Elements,C13567,Storung,D13567)</f>
        <v>28</v>
      </c>
      <c r="H13567" s="4"/>
      <c r="I13567" s="4"/>
      <c r="J13567" s="5"/>
    </row>
    <row r="13568" spans="1:10" x14ac:dyDescent="0.25">
      <c r="A13568" s="4">
        <v>44161.934814814813</v>
      </c>
      <c r="B13568" t="str">
        <f t="shared" si="27515"/>
        <v>CONV_ZONE</v>
      </c>
      <c r="C13568">
        <v>8000</v>
      </c>
      <c r="D13568" t="str">
        <f t="shared" si="27488"/>
        <v xml:space="preserve">Zutritt ist erlaubt </v>
      </c>
      <c r="E13568">
        <f t="shared" ref="E13568" si="27560">COUNTIF(Elements,$C13568)</f>
        <v>136</v>
      </c>
      <c r="F13568">
        <f t="shared" ref="F13568" si="27561">COUNTIFS(Elements,C13568,Storung,D13568)</f>
        <v>28</v>
      </c>
      <c r="H13568" s="4"/>
      <c r="I13568" s="4"/>
      <c r="J13568" s="5"/>
    </row>
    <row r="13569" spans="1:10" x14ac:dyDescent="0.25">
      <c r="A13569" s="4">
        <v>44161.738518518519</v>
      </c>
      <c r="B13569" t="str">
        <f t="shared" si="27515"/>
        <v>CONV_ZONE</v>
      </c>
      <c r="C13569">
        <v>8000</v>
      </c>
      <c r="D13569" t="str">
        <f t="shared" si="27488"/>
        <v xml:space="preserve">Zutritt ist erlaubt </v>
      </c>
      <c r="E13569">
        <f t="shared" ref="E13569" si="27562">COUNTIF(Elements,$C13569)</f>
        <v>136</v>
      </c>
      <c r="F13569">
        <f t="shared" ref="F13569" si="27563">COUNTIFS(Elements,C13569,Storung,D13569)</f>
        <v>28</v>
      </c>
      <c r="H13569" s="4"/>
      <c r="I13569" s="4"/>
      <c r="J13569" s="5"/>
    </row>
    <row r="13570" spans="1:10" x14ac:dyDescent="0.25">
      <c r="A13570" s="4">
        <v>44161.587025462963</v>
      </c>
      <c r="B13570" t="str">
        <f t="shared" si="27515"/>
        <v>CONV_ZONE</v>
      </c>
      <c r="C13570">
        <v>8000</v>
      </c>
      <c r="D13570" t="str">
        <f t="shared" si="27488"/>
        <v xml:space="preserve">Zutritt ist erlaubt </v>
      </c>
      <c r="E13570">
        <f t="shared" ref="E13570" si="27564">COUNTIF(Elements,$C13570)</f>
        <v>136</v>
      </c>
      <c r="F13570">
        <f t="shared" ref="F13570" si="27565">COUNTIFS(Elements,C13570,Storung,D13570)</f>
        <v>28</v>
      </c>
      <c r="H13570" s="4"/>
      <c r="I13570" s="4"/>
      <c r="J13570" s="5"/>
    </row>
    <row r="13571" spans="1:10" x14ac:dyDescent="0.25">
      <c r="A13571" s="4">
        <v>44161.583807870367</v>
      </c>
      <c r="B13571" t="str">
        <f t="shared" si="27515"/>
        <v>CONV_ZONE</v>
      </c>
      <c r="C13571">
        <v>8000</v>
      </c>
      <c r="D13571" t="str">
        <f t="shared" si="27488"/>
        <v xml:space="preserve">Zutritt ist erlaubt </v>
      </c>
      <c r="E13571">
        <f t="shared" ref="E13571" si="27566">COUNTIF(Elements,$C13571)</f>
        <v>136</v>
      </c>
      <c r="F13571">
        <f t="shared" ref="F13571" si="27567">COUNTIFS(Elements,C13571,Storung,D13571)</f>
        <v>28</v>
      </c>
      <c r="H13571" s="4"/>
      <c r="I13571" s="4"/>
      <c r="J13571" s="5"/>
    </row>
    <row r="13572" spans="1:10" x14ac:dyDescent="0.25">
      <c r="A13572" s="4">
        <v>44161.577256944445</v>
      </c>
      <c r="B13572" t="str">
        <f t="shared" si="27515"/>
        <v>CONV_ZONE</v>
      </c>
      <c r="C13572">
        <v>8000</v>
      </c>
      <c r="D13572" t="str">
        <f t="shared" si="27488"/>
        <v xml:space="preserve">Zutritt ist erlaubt </v>
      </c>
      <c r="E13572">
        <f t="shared" ref="E13572" si="27568">COUNTIF(Elements,$C13572)</f>
        <v>136</v>
      </c>
      <c r="F13572">
        <f t="shared" ref="F13572" si="27569">COUNTIFS(Elements,C13572,Storung,D13572)</f>
        <v>28</v>
      </c>
      <c r="H13572" s="4"/>
      <c r="I13572" s="4"/>
      <c r="J13572" s="5"/>
    </row>
    <row r="13573" spans="1:10" x14ac:dyDescent="0.25">
      <c r="A13573" s="4">
        <v>44161.566388888888</v>
      </c>
      <c r="B13573" t="str">
        <f t="shared" si="27515"/>
        <v>CONV_ZONE</v>
      </c>
      <c r="C13573">
        <v>8000</v>
      </c>
      <c r="D13573" t="str">
        <f t="shared" si="27488"/>
        <v xml:space="preserve">Zutritt ist erlaubt </v>
      </c>
      <c r="E13573">
        <f t="shared" ref="E13573" si="27570">COUNTIF(Elements,$C13573)</f>
        <v>136</v>
      </c>
      <c r="F13573">
        <f t="shared" ref="F13573" si="27571">COUNTIFS(Elements,C13573,Storung,D13573)</f>
        <v>28</v>
      </c>
      <c r="H13573" s="4"/>
      <c r="I13573" s="4"/>
      <c r="J13573" s="5"/>
    </row>
    <row r="13574" spans="1:10" x14ac:dyDescent="0.25">
      <c r="A13574" s="4">
        <v>44161.562835648147</v>
      </c>
      <c r="B13574" t="str">
        <f t="shared" si="27515"/>
        <v>CONV_ZONE</v>
      </c>
      <c r="C13574">
        <v>8000</v>
      </c>
      <c r="D13574" t="str">
        <f t="shared" si="27488"/>
        <v xml:space="preserve">Zutritt ist erlaubt </v>
      </c>
      <c r="E13574">
        <f t="shared" ref="E13574" si="27572">COUNTIF(Elements,$C13574)</f>
        <v>136</v>
      </c>
      <c r="F13574">
        <f t="shared" ref="F13574" si="27573">COUNTIFS(Elements,C13574,Storung,D13574)</f>
        <v>28</v>
      </c>
      <c r="H13574" s="4"/>
      <c r="I13574" s="4"/>
      <c r="J13574" s="5"/>
    </row>
    <row r="13575" spans="1:10" x14ac:dyDescent="0.25">
      <c r="A13575" s="4">
        <v>44161.551712962966</v>
      </c>
      <c r="B13575" t="str">
        <f t="shared" si="27515"/>
        <v>CONV_ZONE</v>
      </c>
      <c r="C13575">
        <v>8000</v>
      </c>
      <c r="D13575" t="str">
        <f t="shared" si="27488"/>
        <v xml:space="preserve">Zutritt ist erlaubt </v>
      </c>
      <c r="E13575">
        <f t="shared" ref="E13575" si="27574">COUNTIF(Elements,$C13575)</f>
        <v>136</v>
      </c>
      <c r="F13575">
        <f t="shared" ref="F13575" si="27575">COUNTIFS(Elements,C13575,Storung,D13575)</f>
        <v>28</v>
      </c>
      <c r="H13575" s="4"/>
      <c r="I13575" s="4"/>
      <c r="J13575" s="5"/>
    </row>
    <row r="13576" spans="1:10" x14ac:dyDescent="0.25">
      <c r="A13576" s="4">
        <v>44160.716354166667</v>
      </c>
      <c r="B13576" t="str">
        <f t="shared" si="27515"/>
        <v>CONV_ZONE</v>
      </c>
      <c r="C13576">
        <v>8000</v>
      </c>
      <c r="D13576" t="str">
        <f t="shared" si="27488"/>
        <v xml:space="preserve">Zutritt ist erlaubt </v>
      </c>
      <c r="E13576">
        <f t="shared" ref="E13576" si="27576">COUNTIF(Elements,$C13576)</f>
        <v>136</v>
      </c>
      <c r="F13576">
        <f t="shared" ref="F13576" si="27577">COUNTIFS(Elements,C13576,Storung,D13576)</f>
        <v>28</v>
      </c>
      <c r="H13576" s="4"/>
      <c r="I13576" s="4"/>
      <c r="J13576" s="5"/>
    </row>
    <row r="13577" spans="1:10" x14ac:dyDescent="0.25">
      <c r="A13577" s="4">
        <v>44160.698009259257</v>
      </c>
      <c r="B13577" t="str">
        <f t="shared" si="27515"/>
        <v>CONV_ZONE</v>
      </c>
      <c r="C13577">
        <v>8000</v>
      </c>
      <c r="D13577" t="str">
        <f t="shared" si="27488"/>
        <v xml:space="preserve">Zutritt ist erlaubt </v>
      </c>
      <c r="E13577">
        <f t="shared" ref="E13577" si="27578">COUNTIF(Elements,$C13577)</f>
        <v>136</v>
      </c>
      <c r="F13577">
        <f t="shared" ref="F13577" si="27579">COUNTIFS(Elements,C13577,Storung,D13577)</f>
        <v>28</v>
      </c>
      <c r="H13577" s="4"/>
      <c r="I13577" s="4"/>
      <c r="J13577" s="5"/>
    </row>
    <row r="13578" spans="1:10" x14ac:dyDescent="0.25">
      <c r="A13578" s="4">
        <v>44160.695960648147</v>
      </c>
      <c r="B13578" t="str">
        <f t="shared" si="27515"/>
        <v>CONV_ZONE</v>
      </c>
      <c r="C13578">
        <v>8000</v>
      </c>
      <c r="D13578" t="str">
        <f t="shared" si="27488"/>
        <v xml:space="preserve">Zutritt ist erlaubt </v>
      </c>
      <c r="E13578">
        <f t="shared" ref="E13578" si="27580">COUNTIF(Elements,$C13578)</f>
        <v>136</v>
      </c>
      <c r="F13578">
        <f t="shared" ref="F13578" si="27581">COUNTIFS(Elements,C13578,Storung,D13578)</f>
        <v>28</v>
      </c>
      <c r="H13578" s="4"/>
      <c r="I13578" s="4"/>
      <c r="J13578" s="5"/>
    </row>
    <row r="13579" spans="1:10" x14ac:dyDescent="0.25">
      <c r="A13579" s="4">
        <v>44160.681145833332</v>
      </c>
      <c r="B13579" t="str">
        <f t="shared" si="27515"/>
        <v>CONV_ZONE</v>
      </c>
      <c r="C13579">
        <v>8000</v>
      </c>
      <c r="D13579" t="str">
        <f t="shared" si="27488"/>
        <v xml:space="preserve">Zutritt ist erlaubt </v>
      </c>
      <c r="E13579">
        <f t="shared" ref="E13579" si="27582">COUNTIF(Elements,$C13579)</f>
        <v>136</v>
      </c>
      <c r="F13579">
        <f t="shared" ref="F13579" si="27583">COUNTIFS(Elements,C13579,Storung,D13579)</f>
        <v>28</v>
      </c>
      <c r="H13579" s="4"/>
      <c r="I13579" s="4"/>
      <c r="J13579" s="5"/>
    </row>
    <row r="13580" spans="1:10" x14ac:dyDescent="0.25">
      <c r="A13580" s="4">
        <v>44160.459618055553</v>
      </c>
      <c r="B13580" t="str">
        <f t="shared" si="27515"/>
        <v>CONV_ZONE</v>
      </c>
      <c r="C13580">
        <v>8000</v>
      </c>
      <c r="D13580" t="str">
        <f t="shared" si="27488"/>
        <v xml:space="preserve">Zutritt ist erlaubt </v>
      </c>
      <c r="E13580">
        <f t="shared" ref="E13580" si="27584">COUNTIF(Elements,$C13580)</f>
        <v>136</v>
      </c>
      <c r="F13580">
        <f t="shared" ref="F13580" si="27585">COUNTIFS(Elements,C13580,Storung,D13580)</f>
        <v>28</v>
      </c>
      <c r="H13580" s="4"/>
      <c r="I13580" s="4"/>
      <c r="J13580" s="5"/>
    </row>
    <row r="13581" spans="1:10" x14ac:dyDescent="0.25">
      <c r="A13581" s="4">
        <v>44154.916620370372</v>
      </c>
      <c r="B13581" t="str">
        <f t="shared" si="27515"/>
        <v>CONV_ZONE</v>
      </c>
      <c r="C13581">
        <v>8000</v>
      </c>
      <c r="D13581" t="str">
        <f t="shared" si="27488"/>
        <v xml:space="preserve">Zutritt ist erlaubt </v>
      </c>
      <c r="E13581">
        <f t="shared" ref="E13581" si="27586">COUNTIF(Elements,$C13581)</f>
        <v>136</v>
      </c>
      <c r="F13581">
        <f t="shared" ref="F13581" si="27587">COUNTIFS(Elements,C13581,Storung,D13581)</f>
        <v>28</v>
      </c>
      <c r="H13581" s="4"/>
      <c r="I13581" s="4"/>
      <c r="J13581" s="5"/>
    </row>
    <row r="13582" spans="1:10" x14ac:dyDescent="0.25">
      <c r="A13582" s="4">
        <v>44153.449733796297</v>
      </c>
      <c r="B13582" t="str">
        <f t="shared" si="27515"/>
        <v>CONV_ZONE</v>
      </c>
      <c r="C13582">
        <v>8000</v>
      </c>
      <c r="D13582" t="str">
        <f t="shared" si="27488"/>
        <v xml:space="preserve">Zutritt ist erlaubt </v>
      </c>
      <c r="E13582">
        <f t="shared" ref="E13582" si="27588">COUNTIF(Elements,$C13582)</f>
        <v>136</v>
      </c>
      <c r="F13582">
        <f t="shared" ref="F13582" si="27589">COUNTIFS(Elements,C13582,Storung,D13582)</f>
        <v>28</v>
      </c>
      <c r="H13582" s="4"/>
      <c r="I13582" s="4"/>
      <c r="J13582" s="5"/>
    </row>
    <row r="13583" spans="1:10" x14ac:dyDescent="0.25">
      <c r="A13583" s="4">
        <v>44153.445324074077</v>
      </c>
      <c r="B13583" t="str">
        <f t="shared" si="27515"/>
        <v>CONV_ZONE</v>
      </c>
      <c r="C13583">
        <v>8000</v>
      </c>
      <c r="D13583" t="str">
        <f t="shared" si="27488"/>
        <v xml:space="preserve">Zutritt ist erlaubt </v>
      </c>
      <c r="E13583">
        <f t="shared" ref="E13583" si="27590">COUNTIF(Elements,$C13583)</f>
        <v>136</v>
      </c>
      <c r="F13583">
        <f t="shared" ref="F13583" si="27591">COUNTIFS(Elements,C13583,Storung,D13583)</f>
        <v>28</v>
      </c>
      <c r="H13583" s="4"/>
      <c r="I13583" s="4"/>
      <c r="J13583" s="5"/>
    </row>
    <row r="13584" spans="1:10" x14ac:dyDescent="0.25">
      <c r="A13584" s="4">
        <v>44153.403298611112</v>
      </c>
      <c r="B13584" t="str">
        <f t="shared" si="27515"/>
        <v>CONV_ZONE</v>
      </c>
      <c r="C13584">
        <v>8000</v>
      </c>
      <c r="D13584" t="str">
        <f t="shared" si="27488"/>
        <v xml:space="preserve">Zutritt ist erlaubt </v>
      </c>
      <c r="E13584">
        <f t="shared" ref="E13584" si="27592">COUNTIF(Elements,$C13584)</f>
        <v>136</v>
      </c>
      <c r="F13584">
        <f t="shared" ref="F13584" si="27593">COUNTIFS(Elements,C13584,Storung,D13584)</f>
        <v>28</v>
      </c>
      <c r="H13584" s="4"/>
      <c r="I13584" s="4"/>
      <c r="J13584" s="5"/>
    </row>
    <row r="13585" spans="1:10" x14ac:dyDescent="0.25">
      <c r="A13585" s="4">
        <v>44153.045057870368</v>
      </c>
      <c r="B13585" t="str">
        <f t="shared" si="27515"/>
        <v>CONV_ZONE</v>
      </c>
      <c r="C13585">
        <v>8000</v>
      </c>
      <c r="D13585" t="str">
        <f t="shared" si="27488"/>
        <v xml:space="preserve">Zutritt ist erlaubt </v>
      </c>
      <c r="E13585">
        <f t="shared" ref="E13585" si="27594">COUNTIF(Elements,$C13585)</f>
        <v>136</v>
      </c>
      <c r="F13585">
        <f t="shared" ref="F13585" si="27595">COUNTIFS(Elements,C13585,Storung,D13585)</f>
        <v>28</v>
      </c>
      <c r="H13585" s="4"/>
      <c r="I13585" s="4"/>
      <c r="J13585" s="5"/>
    </row>
    <row r="13586" spans="1:10" x14ac:dyDescent="0.25">
      <c r="A13586" s="4">
        <v>44151.92428240741</v>
      </c>
      <c r="B13586" t="str">
        <f t="shared" si="27515"/>
        <v>CONV_ZONE</v>
      </c>
      <c r="C13586">
        <v>8000</v>
      </c>
      <c r="D13586" t="str">
        <f t="shared" si="27488"/>
        <v xml:space="preserve">Zutritt ist erlaubt </v>
      </c>
      <c r="E13586">
        <f t="shared" ref="E13586" si="27596">COUNTIF(Elements,$C13586)</f>
        <v>136</v>
      </c>
      <c r="F13586">
        <f t="shared" ref="F13586" si="27597">COUNTIFS(Elements,C13586,Storung,D13586)</f>
        <v>28</v>
      </c>
      <c r="H13586" s="4"/>
      <c r="I13586" s="4"/>
      <c r="J13586" s="5"/>
    </row>
    <row r="13587" spans="1:10" x14ac:dyDescent="0.25">
      <c r="A13587" s="4">
        <v>44151.694652777776</v>
      </c>
      <c r="B13587" t="str">
        <f t="shared" si="27515"/>
        <v>CONV_ZONE</v>
      </c>
      <c r="C13587">
        <v>8000</v>
      </c>
      <c r="D13587" t="str">
        <f t="shared" si="27488"/>
        <v xml:space="preserve">Zutritt ist erlaubt </v>
      </c>
      <c r="E13587">
        <f t="shared" ref="E13587" si="27598">COUNTIF(Elements,$C13587)</f>
        <v>136</v>
      </c>
      <c r="F13587">
        <f t="shared" ref="F13587" si="27599">COUNTIFS(Elements,C13587,Storung,D13587)</f>
        <v>28</v>
      </c>
      <c r="H13587" s="4"/>
      <c r="I13587" s="4"/>
      <c r="J13587" s="5"/>
    </row>
    <row r="13588" spans="1:10" x14ac:dyDescent="0.25">
      <c r="A13588" s="4">
        <v>44151.686805555553</v>
      </c>
      <c r="B13588" t="str">
        <f t="shared" si="27515"/>
        <v>CONV_ZONE</v>
      </c>
      <c r="C13588">
        <v>8000</v>
      </c>
      <c r="D13588" t="str">
        <f t="shared" si="27488"/>
        <v xml:space="preserve">Zutritt ist erlaubt </v>
      </c>
      <c r="E13588">
        <f t="shared" ref="E13588" si="27600">COUNTIF(Elements,$C13588)</f>
        <v>136</v>
      </c>
      <c r="F13588">
        <f t="shared" ref="F13588" si="27601">COUNTIFS(Elements,C13588,Storung,D13588)</f>
        <v>28</v>
      </c>
      <c r="H13588" s="4"/>
      <c r="I13588" s="4"/>
      <c r="J13588" s="5"/>
    </row>
    <row r="13589" spans="1:10" x14ac:dyDescent="0.25">
      <c r="A13589" s="4">
        <v>44151.619317129633</v>
      </c>
      <c r="B13589" t="str">
        <f t="shared" si="27515"/>
        <v>CONV_ZONE</v>
      </c>
      <c r="C13589">
        <v>8000</v>
      </c>
      <c r="D13589" t="str">
        <f t="shared" si="27488"/>
        <v xml:space="preserve">Zutritt ist erlaubt </v>
      </c>
      <c r="E13589">
        <f t="shared" ref="E13589" si="27602">COUNTIF(Elements,$C13589)</f>
        <v>136</v>
      </c>
      <c r="F13589">
        <f t="shared" ref="F13589" si="27603">COUNTIFS(Elements,C13589,Storung,D13589)</f>
        <v>28</v>
      </c>
      <c r="H13589" s="4"/>
      <c r="I13589" s="4"/>
      <c r="J13589" s="5"/>
    </row>
    <row r="13590" spans="1:10" x14ac:dyDescent="0.25">
      <c r="A13590" s="4">
        <v>44151.503101851849</v>
      </c>
      <c r="B13590" t="str">
        <f t="shared" si="27515"/>
        <v>CONV_ZONE</v>
      </c>
      <c r="C13590">
        <v>8000</v>
      </c>
      <c r="D13590" t="str">
        <f t="shared" si="27488"/>
        <v xml:space="preserve">Zutritt ist erlaubt </v>
      </c>
      <c r="E13590">
        <f t="shared" ref="E13590" si="27604">COUNTIF(Elements,$C13590)</f>
        <v>136</v>
      </c>
      <c r="F13590">
        <f t="shared" ref="F13590" si="27605">COUNTIFS(Elements,C13590,Storung,D13590)</f>
        <v>28</v>
      </c>
      <c r="H13590" s="4"/>
      <c r="I13590" s="4"/>
      <c r="J13590" s="5"/>
    </row>
    <row r="13591" spans="1:10" x14ac:dyDescent="0.25">
      <c r="A13591" s="4">
        <v>44151.489641203705</v>
      </c>
      <c r="B13591" t="str">
        <f t="shared" si="27515"/>
        <v>CONV_ZONE</v>
      </c>
      <c r="C13591">
        <v>8000</v>
      </c>
      <c r="D13591" t="str">
        <f t="shared" si="27488"/>
        <v xml:space="preserve">Zutritt ist erlaubt </v>
      </c>
      <c r="E13591">
        <f t="shared" ref="E13591" si="27606">COUNTIF(Elements,$C13591)</f>
        <v>136</v>
      </c>
      <c r="F13591">
        <f t="shared" ref="F13591" si="27607">COUNTIFS(Elements,C13591,Storung,D13591)</f>
        <v>28</v>
      </c>
      <c r="H13591" s="4"/>
      <c r="I13591" s="4"/>
      <c r="J13591" s="5"/>
    </row>
    <row r="13592" spans="1:10" x14ac:dyDescent="0.25">
      <c r="A13592" s="4">
        <v>44151.360150462962</v>
      </c>
      <c r="B13592" t="str">
        <f t="shared" si="27515"/>
        <v>CONV_ZONE</v>
      </c>
      <c r="C13592">
        <v>8000</v>
      </c>
      <c r="D13592" t="str">
        <f t="shared" si="27488"/>
        <v xml:space="preserve">Zutritt ist erlaubt </v>
      </c>
      <c r="E13592">
        <f t="shared" ref="E13592" si="27608">COUNTIF(Elements,$C13592)</f>
        <v>136</v>
      </c>
      <c r="F13592">
        <f t="shared" ref="F13592" si="27609">COUNTIFS(Elements,C13592,Storung,D13592)</f>
        <v>28</v>
      </c>
      <c r="H13592" s="4"/>
      <c r="I13592" s="4"/>
      <c r="J13592" s="5"/>
    </row>
    <row r="13593" spans="1:10" x14ac:dyDescent="0.25">
      <c r="A13593" s="4">
        <v>44163.929849537039</v>
      </c>
      <c r="B13593" t="str">
        <f t="shared" si="27515"/>
        <v>CONV_ZONE</v>
      </c>
      <c r="C13593">
        <v>8250</v>
      </c>
      <c r="D13593" t="str">
        <f t="shared" si="27488"/>
        <v xml:space="preserve">Zutritt ist erlaubt </v>
      </c>
      <c r="E13593">
        <f t="shared" ref="E13593" si="27610">COUNTIF(Elements,$C13593)</f>
        <v>126</v>
      </c>
      <c r="F13593">
        <f t="shared" ref="F13593" si="27611">COUNTIFS(Elements,C13593,Storung,D13593)</f>
        <v>24</v>
      </c>
      <c r="H13593" s="4"/>
      <c r="I13593" s="4"/>
      <c r="J13593" s="5"/>
    </row>
    <row r="13594" spans="1:10" x14ac:dyDescent="0.25">
      <c r="A13594" s="4">
        <v>44163.925902777781</v>
      </c>
      <c r="B13594" t="str">
        <f t="shared" si="27515"/>
        <v>CONV_ZONE</v>
      </c>
      <c r="C13594">
        <v>8250</v>
      </c>
      <c r="D13594" t="str">
        <f t="shared" si="27488"/>
        <v xml:space="preserve">Zutritt ist erlaubt </v>
      </c>
      <c r="E13594">
        <f t="shared" ref="E13594" si="27612">COUNTIF(Elements,$C13594)</f>
        <v>126</v>
      </c>
      <c r="F13594">
        <f t="shared" ref="F13594" si="27613">COUNTIFS(Elements,C13594,Storung,D13594)</f>
        <v>24</v>
      </c>
      <c r="H13594" s="4"/>
      <c r="I13594" s="4"/>
      <c r="J13594" s="5"/>
    </row>
    <row r="13595" spans="1:10" x14ac:dyDescent="0.25">
      <c r="A13595" s="4">
        <v>44161.560856481483</v>
      </c>
      <c r="B13595" t="str">
        <f t="shared" si="27515"/>
        <v>CONV_ZONE</v>
      </c>
      <c r="C13595">
        <v>8250</v>
      </c>
      <c r="D13595" t="str">
        <f t="shared" si="27488"/>
        <v xml:space="preserve">Zutritt ist erlaubt </v>
      </c>
      <c r="E13595">
        <f t="shared" ref="E13595" si="27614">COUNTIF(Elements,$C13595)</f>
        <v>126</v>
      </c>
      <c r="F13595">
        <f t="shared" ref="F13595" si="27615">COUNTIFS(Elements,C13595,Storung,D13595)</f>
        <v>24</v>
      </c>
      <c r="H13595" s="4"/>
      <c r="I13595" s="4"/>
      <c r="J13595" s="5"/>
    </row>
    <row r="13596" spans="1:10" x14ac:dyDescent="0.25">
      <c r="A13596" s="4">
        <v>44161.335856481484</v>
      </c>
      <c r="B13596" t="str">
        <f t="shared" si="27515"/>
        <v>CONV_ZONE</v>
      </c>
      <c r="C13596">
        <v>8250</v>
      </c>
      <c r="D13596" t="str">
        <f t="shared" si="27488"/>
        <v xml:space="preserve">Zutritt ist erlaubt </v>
      </c>
      <c r="E13596">
        <f t="shared" ref="E13596" si="27616">COUNTIF(Elements,$C13596)</f>
        <v>126</v>
      </c>
      <c r="F13596">
        <f t="shared" ref="F13596" si="27617">COUNTIFS(Elements,C13596,Storung,D13596)</f>
        <v>24</v>
      </c>
      <c r="H13596" s="4"/>
      <c r="I13596" s="4"/>
      <c r="J13596" s="5"/>
    </row>
    <row r="13597" spans="1:10" x14ac:dyDescent="0.25">
      <c r="A13597" s="4">
        <v>44160.327916666669</v>
      </c>
      <c r="B13597" t="str">
        <f t="shared" si="27515"/>
        <v>CONV_ZONE</v>
      </c>
      <c r="C13597">
        <v>8250</v>
      </c>
      <c r="D13597" t="str">
        <f t="shared" ref="D13597:D13651" si="27618">"Zutritt ist erlaubt "</f>
        <v xml:space="preserve">Zutritt ist erlaubt </v>
      </c>
      <c r="E13597">
        <f t="shared" ref="E13597" si="27619">COUNTIF(Elements,$C13597)</f>
        <v>126</v>
      </c>
      <c r="F13597">
        <f t="shared" ref="F13597" si="27620">COUNTIFS(Elements,C13597,Storung,D13597)</f>
        <v>24</v>
      </c>
      <c r="H13597" s="4"/>
      <c r="I13597" s="4"/>
      <c r="J13597" s="5"/>
    </row>
    <row r="13598" spans="1:10" x14ac:dyDescent="0.25">
      <c r="A13598" s="4">
        <v>44160.320914351854</v>
      </c>
      <c r="B13598" t="str">
        <f t="shared" si="27515"/>
        <v>CONV_ZONE</v>
      </c>
      <c r="C13598">
        <v>8250</v>
      </c>
      <c r="D13598" t="str">
        <f t="shared" si="27618"/>
        <v xml:space="preserve">Zutritt ist erlaubt </v>
      </c>
      <c r="E13598">
        <f t="shared" ref="E13598" si="27621">COUNTIF(Elements,$C13598)</f>
        <v>126</v>
      </c>
      <c r="F13598">
        <f t="shared" ref="F13598" si="27622">COUNTIFS(Elements,C13598,Storung,D13598)</f>
        <v>24</v>
      </c>
      <c r="H13598" s="4"/>
      <c r="I13598" s="4"/>
      <c r="J13598" s="5"/>
    </row>
    <row r="13599" spans="1:10" x14ac:dyDescent="0.25">
      <c r="A13599" s="4">
        <v>44159.344363425924</v>
      </c>
      <c r="B13599" t="str">
        <f t="shared" si="27515"/>
        <v>CONV_ZONE</v>
      </c>
      <c r="C13599">
        <v>8250</v>
      </c>
      <c r="D13599" t="str">
        <f t="shared" si="27618"/>
        <v xml:space="preserve">Zutritt ist erlaubt </v>
      </c>
      <c r="E13599">
        <f t="shared" ref="E13599" si="27623">COUNTIF(Elements,$C13599)</f>
        <v>126</v>
      </c>
      <c r="F13599">
        <f t="shared" ref="F13599" si="27624">COUNTIFS(Elements,C13599,Storung,D13599)</f>
        <v>24</v>
      </c>
      <c r="H13599" s="4"/>
      <c r="I13599" s="4"/>
      <c r="J13599" s="5"/>
    </row>
    <row r="13600" spans="1:10" x14ac:dyDescent="0.25">
      <c r="A13600" s="4">
        <v>44159.339594907404</v>
      </c>
      <c r="B13600" t="str">
        <f t="shared" si="27515"/>
        <v>CONV_ZONE</v>
      </c>
      <c r="C13600">
        <v>8250</v>
      </c>
      <c r="D13600" t="str">
        <f t="shared" si="27618"/>
        <v xml:space="preserve">Zutritt ist erlaubt </v>
      </c>
      <c r="E13600">
        <f t="shared" ref="E13600" si="27625">COUNTIF(Elements,$C13600)</f>
        <v>126</v>
      </c>
      <c r="F13600">
        <f t="shared" ref="F13600" si="27626">COUNTIFS(Elements,C13600,Storung,D13600)</f>
        <v>24</v>
      </c>
      <c r="H13600" s="4"/>
      <c r="I13600" s="4"/>
      <c r="J13600" s="5"/>
    </row>
    <row r="13601" spans="1:10" x14ac:dyDescent="0.25">
      <c r="A13601" s="4">
        <v>44159.334016203706</v>
      </c>
      <c r="B13601" t="str">
        <f t="shared" si="27515"/>
        <v>CONV_ZONE</v>
      </c>
      <c r="C13601">
        <v>8250</v>
      </c>
      <c r="D13601" t="str">
        <f t="shared" si="27618"/>
        <v xml:space="preserve">Zutritt ist erlaubt </v>
      </c>
      <c r="E13601">
        <f t="shared" ref="E13601" si="27627">COUNTIF(Elements,$C13601)</f>
        <v>126</v>
      </c>
      <c r="F13601">
        <f t="shared" ref="F13601" si="27628">COUNTIFS(Elements,C13601,Storung,D13601)</f>
        <v>24</v>
      </c>
      <c r="H13601" s="4"/>
      <c r="I13601" s="4"/>
      <c r="J13601" s="5"/>
    </row>
    <row r="13602" spans="1:10" x14ac:dyDescent="0.25">
      <c r="A13602" s="4">
        <v>44159.332199074073</v>
      </c>
      <c r="B13602" t="str">
        <f t="shared" si="27515"/>
        <v>CONV_ZONE</v>
      </c>
      <c r="C13602">
        <v>8250</v>
      </c>
      <c r="D13602" t="str">
        <f t="shared" si="27618"/>
        <v xml:space="preserve">Zutritt ist erlaubt </v>
      </c>
      <c r="E13602">
        <f t="shared" ref="E13602" si="27629">COUNTIF(Elements,$C13602)</f>
        <v>126</v>
      </c>
      <c r="F13602">
        <f t="shared" ref="F13602" si="27630">COUNTIFS(Elements,C13602,Storung,D13602)</f>
        <v>24</v>
      </c>
      <c r="H13602" s="4"/>
      <c r="I13602" s="4"/>
      <c r="J13602" s="5"/>
    </row>
    <row r="13603" spans="1:10" x14ac:dyDescent="0.25">
      <c r="A13603" s="4">
        <v>44158.323865740742</v>
      </c>
      <c r="B13603" t="str">
        <f t="shared" si="27515"/>
        <v>CONV_ZONE</v>
      </c>
      <c r="C13603">
        <v>8250</v>
      </c>
      <c r="D13603" t="str">
        <f t="shared" si="27618"/>
        <v xml:space="preserve">Zutritt ist erlaubt </v>
      </c>
      <c r="E13603">
        <f t="shared" ref="E13603" si="27631">COUNTIF(Elements,$C13603)</f>
        <v>126</v>
      </c>
      <c r="F13603">
        <f t="shared" ref="F13603" si="27632">COUNTIFS(Elements,C13603,Storung,D13603)</f>
        <v>24</v>
      </c>
      <c r="H13603" s="4"/>
      <c r="I13603" s="4"/>
      <c r="J13603" s="5"/>
    </row>
    <row r="13604" spans="1:10" x14ac:dyDescent="0.25">
      <c r="A13604" s="4">
        <v>44156.042546296296</v>
      </c>
      <c r="B13604" t="str">
        <f t="shared" si="27515"/>
        <v>CONV_ZONE</v>
      </c>
      <c r="C13604">
        <v>8250</v>
      </c>
      <c r="D13604" t="str">
        <f t="shared" si="27618"/>
        <v xml:space="preserve">Zutritt ist erlaubt </v>
      </c>
      <c r="E13604">
        <f t="shared" ref="E13604" si="27633">COUNTIF(Elements,$C13604)</f>
        <v>126</v>
      </c>
      <c r="F13604">
        <f t="shared" ref="F13604" si="27634">COUNTIFS(Elements,C13604,Storung,D13604)</f>
        <v>24</v>
      </c>
      <c r="H13604" s="4"/>
      <c r="I13604" s="4"/>
      <c r="J13604" s="5"/>
    </row>
    <row r="13605" spans="1:10" x14ac:dyDescent="0.25">
      <c r="A13605" s="4">
        <v>44153.621539351851</v>
      </c>
      <c r="B13605" t="str">
        <f t="shared" si="27515"/>
        <v>CONV_ZONE</v>
      </c>
      <c r="C13605">
        <v>8250</v>
      </c>
      <c r="D13605" t="str">
        <f t="shared" si="27618"/>
        <v xml:space="preserve">Zutritt ist erlaubt </v>
      </c>
      <c r="E13605">
        <f t="shared" ref="E13605" si="27635">COUNTIF(Elements,$C13605)</f>
        <v>126</v>
      </c>
      <c r="F13605">
        <f t="shared" ref="F13605" si="27636">COUNTIFS(Elements,C13605,Storung,D13605)</f>
        <v>24</v>
      </c>
      <c r="H13605" s="4"/>
      <c r="I13605" s="4"/>
      <c r="J13605" s="5"/>
    </row>
    <row r="13606" spans="1:10" x14ac:dyDescent="0.25">
      <c r="A13606" s="4">
        <v>44153.476898148147</v>
      </c>
      <c r="B13606" t="str">
        <f t="shared" si="27515"/>
        <v>CONV_ZONE</v>
      </c>
      <c r="C13606">
        <v>8250</v>
      </c>
      <c r="D13606" t="str">
        <f t="shared" si="27618"/>
        <v xml:space="preserve">Zutritt ist erlaubt </v>
      </c>
      <c r="E13606">
        <f t="shared" ref="E13606" si="27637">COUNTIF(Elements,$C13606)</f>
        <v>126</v>
      </c>
      <c r="F13606">
        <f t="shared" ref="F13606" si="27638">COUNTIFS(Elements,C13606,Storung,D13606)</f>
        <v>24</v>
      </c>
      <c r="H13606" s="4"/>
      <c r="I13606" s="4"/>
      <c r="J13606" s="5"/>
    </row>
    <row r="13607" spans="1:10" x14ac:dyDescent="0.25">
      <c r="A13607" s="4">
        <v>44153.474699074075</v>
      </c>
      <c r="B13607" t="str">
        <f t="shared" si="27515"/>
        <v>CONV_ZONE</v>
      </c>
      <c r="C13607">
        <v>8250</v>
      </c>
      <c r="D13607" t="str">
        <f t="shared" si="27618"/>
        <v xml:space="preserve">Zutritt ist erlaubt </v>
      </c>
      <c r="E13607">
        <f t="shared" ref="E13607" si="27639">COUNTIF(Elements,$C13607)</f>
        <v>126</v>
      </c>
      <c r="F13607">
        <f t="shared" ref="F13607" si="27640">COUNTIFS(Elements,C13607,Storung,D13607)</f>
        <v>24</v>
      </c>
      <c r="H13607" s="4"/>
      <c r="I13607" s="4"/>
      <c r="J13607" s="5"/>
    </row>
    <row r="13608" spans="1:10" x14ac:dyDescent="0.25">
      <c r="A13608" s="4">
        <v>44153.438726851855</v>
      </c>
      <c r="B13608" t="str">
        <f t="shared" si="27515"/>
        <v>CONV_ZONE</v>
      </c>
      <c r="C13608">
        <v>8250</v>
      </c>
      <c r="D13608" t="str">
        <f t="shared" si="27618"/>
        <v xml:space="preserve">Zutritt ist erlaubt </v>
      </c>
      <c r="E13608">
        <f t="shared" ref="E13608" si="27641">COUNTIF(Elements,$C13608)</f>
        <v>126</v>
      </c>
      <c r="F13608">
        <f t="shared" ref="F13608" si="27642">COUNTIFS(Elements,C13608,Storung,D13608)</f>
        <v>24</v>
      </c>
      <c r="H13608" s="4"/>
      <c r="I13608" s="4"/>
      <c r="J13608" s="5"/>
    </row>
    <row r="13609" spans="1:10" x14ac:dyDescent="0.25">
      <c r="A13609" s="4">
        <v>44153.436851851853</v>
      </c>
      <c r="B13609" t="str">
        <f t="shared" si="27515"/>
        <v>CONV_ZONE</v>
      </c>
      <c r="C13609">
        <v>8250</v>
      </c>
      <c r="D13609" t="str">
        <f t="shared" si="27618"/>
        <v xml:space="preserve">Zutritt ist erlaubt </v>
      </c>
      <c r="E13609">
        <f t="shared" ref="E13609" si="27643">COUNTIF(Elements,$C13609)</f>
        <v>126</v>
      </c>
      <c r="F13609">
        <f t="shared" ref="F13609" si="27644">COUNTIFS(Elements,C13609,Storung,D13609)</f>
        <v>24</v>
      </c>
      <c r="H13609" s="4"/>
      <c r="I13609" s="4"/>
      <c r="J13609" s="5"/>
    </row>
    <row r="13610" spans="1:10" x14ac:dyDescent="0.25">
      <c r="A13610" s="4">
        <v>44153.039861111109</v>
      </c>
      <c r="B13610" t="str">
        <f t="shared" ref="B13610:B13673" si="27645">"CONV_ZONE"</f>
        <v>CONV_ZONE</v>
      </c>
      <c r="C13610">
        <v>8250</v>
      </c>
      <c r="D13610" t="str">
        <f t="shared" si="27618"/>
        <v xml:space="preserve">Zutritt ist erlaubt </v>
      </c>
      <c r="E13610">
        <f t="shared" ref="E13610" si="27646">COUNTIF(Elements,$C13610)</f>
        <v>126</v>
      </c>
      <c r="F13610">
        <f t="shared" ref="F13610" si="27647">COUNTIFS(Elements,C13610,Storung,D13610)</f>
        <v>24</v>
      </c>
      <c r="H13610" s="4"/>
      <c r="I13610" s="4"/>
      <c r="J13610" s="5"/>
    </row>
    <row r="13611" spans="1:10" x14ac:dyDescent="0.25">
      <c r="A13611" s="4">
        <v>44153.03230324074</v>
      </c>
      <c r="B13611" t="str">
        <f t="shared" si="27645"/>
        <v>CONV_ZONE</v>
      </c>
      <c r="C13611">
        <v>8250</v>
      </c>
      <c r="D13611" t="str">
        <f t="shared" si="27618"/>
        <v xml:space="preserve">Zutritt ist erlaubt </v>
      </c>
      <c r="E13611">
        <f t="shared" ref="E13611" si="27648">COUNTIF(Elements,$C13611)</f>
        <v>126</v>
      </c>
      <c r="F13611">
        <f t="shared" ref="F13611" si="27649">COUNTIFS(Elements,C13611,Storung,D13611)</f>
        <v>24</v>
      </c>
      <c r="H13611" s="4"/>
      <c r="I13611" s="4"/>
      <c r="J13611" s="5"/>
    </row>
    <row r="13612" spans="1:10" x14ac:dyDescent="0.25">
      <c r="A13612" s="4">
        <v>44153.029699074075</v>
      </c>
      <c r="B13612" t="str">
        <f t="shared" si="27645"/>
        <v>CONV_ZONE</v>
      </c>
      <c r="C13612">
        <v>8250</v>
      </c>
      <c r="D13612" t="str">
        <f t="shared" si="27618"/>
        <v xml:space="preserve">Zutritt ist erlaubt </v>
      </c>
      <c r="E13612">
        <f t="shared" ref="E13612" si="27650">COUNTIF(Elements,$C13612)</f>
        <v>126</v>
      </c>
      <c r="F13612">
        <f t="shared" ref="F13612" si="27651">COUNTIFS(Elements,C13612,Storung,D13612)</f>
        <v>24</v>
      </c>
      <c r="H13612" s="4"/>
      <c r="I13612" s="4"/>
      <c r="J13612" s="5"/>
    </row>
    <row r="13613" spans="1:10" x14ac:dyDescent="0.25">
      <c r="A13613" s="4">
        <v>44152.533854166664</v>
      </c>
      <c r="B13613" t="str">
        <f t="shared" si="27645"/>
        <v>CONV_ZONE</v>
      </c>
      <c r="C13613">
        <v>8250</v>
      </c>
      <c r="D13613" t="str">
        <f t="shared" si="27618"/>
        <v xml:space="preserve">Zutritt ist erlaubt </v>
      </c>
      <c r="E13613">
        <f t="shared" ref="E13613" si="27652">COUNTIF(Elements,$C13613)</f>
        <v>126</v>
      </c>
      <c r="F13613">
        <f t="shared" ref="F13613" si="27653">COUNTIFS(Elements,C13613,Storung,D13613)</f>
        <v>24</v>
      </c>
      <c r="H13613" s="4"/>
      <c r="I13613" s="4"/>
      <c r="J13613" s="5"/>
    </row>
    <row r="13614" spans="1:10" x14ac:dyDescent="0.25">
      <c r="A13614" s="4">
        <v>44151.731724537036</v>
      </c>
      <c r="B13614" t="str">
        <f t="shared" si="27645"/>
        <v>CONV_ZONE</v>
      </c>
      <c r="C13614">
        <v>8250</v>
      </c>
      <c r="D13614" t="str">
        <f t="shared" si="27618"/>
        <v xml:space="preserve">Zutritt ist erlaubt </v>
      </c>
      <c r="E13614">
        <f t="shared" ref="E13614" si="27654">COUNTIF(Elements,$C13614)</f>
        <v>126</v>
      </c>
      <c r="F13614">
        <f t="shared" ref="F13614" si="27655">COUNTIFS(Elements,C13614,Storung,D13614)</f>
        <v>24</v>
      </c>
      <c r="H13614" s="4"/>
      <c r="I13614" s="4"/>
      <c r="J13614" s="5"/>
    </row>
    <row r="13615" spans="1:10" x14ac:dyDescent="0.25">
      <c r="A13615" s="4">
        <v>44151.72761574074</v>
      </c>
      <c r="B13615" t="str">
        <f t="shared" si="27645"/>
        <v>CONV_ZONE</v>
      </c>
      <c r="C13615">
        <v>8250</v>
      </c>
      <c r="D13615" t="str">
        <f t="shared" si="27618"/>
        <v xml:space="preserve">Zutritt ist erlaubt </v>
      </c>
      <c r="E13615">
        <f t="shared" ref="E13615" si="27656">COUNTIF(Elements,$C13615)</f>
        <v>126</v>
      </c>
      <c r="F13615">
        <f t="shared" ref="F13615" si="27657">COUNTIFS(Elements,C13615,Storung,D13615)</f>
        <v>24</v>
      </c>
      <c r="H13615" s="4"/>
      <c r="I13615" s="4"/>
      <c r="J13615" s="5"/>
    </row>
    <row r="13616" spans="1:10" x14ac:dyDescent="0.25">
      <c r="A13616" s="4">
        <v>44151.552361111113</v>
      </c>
      <c r="B13616" t="str">
        <f t="shared" si="27645"/>
        <v>CONV_ZONE</v>
      </c>
      <c r="C13616">
        <v>8250</v>
      </c>
      <c r="D13616" t="str">
        <f t="shared" si="27618"/>
        <v xml:space="preserve">Zutritt ist erlaubt </v>
      </c>
      <c r="E13616">
        <f t="shared" ref="E13616" si="27658">COUNTIF(Elements,$C13616)</f>
        <v>126</v>
      </c>
      <c r="F13616">
        <f t="shared" ref="F13616" si="27659">COUNTIFS(Elements,C13616,Storung,D13616)</f>
        <v>24</v>
      </c>
      <c r="H13616" s="4"/>
      <c r="I13616" s="4"/>
      <c r="J13616" s="5"/>
    </row>
    <row r="13617" spans="1:10" x14ac:dyDescent="0.25">
      <c r="A13617" s="4">
        <v>44161.561377314814</v>
      </c>
      <c r="B13617" t="str">
        <f t="shared" si="27645"/>
        <v>CONV_ZONE</v>
      </c>
      <c r="C13617">
        <v>8200</v>
      </c>
      <c r="D13617" t="str">
        <f t="shared" si="27618"/>
        <v xml:space="preserve">Zutritt ist erlaubt </v>
      </c>
      <c r="E13617">
        <f t="shared" ref="E13617" si="27660">COUNTIF(Elements,$C13617)</f>
        <v>86</v>
      </c>
      <c r="F13617">
        <f t="shared" ref="F13617" si="27661">COUNTIFS(Elements,C13617,Storung,D13617)</f>
        <v>19</v>
      </c>
      <c r="H13617" s="4"/>
      <c r="I13617" s="4"/>
      <c r="J13617" s="5"/>
    </row>
    <row r="13618" spans="1:10" x14ac:dyDescent="0.25">
      <c r="A13618" s="4">
        <v>44158.363310185188</v>
      </c>
      <c r="B13618" t="str">
        <f t="shared" si="27645"/>
        <v>CONV_ZONE</v>
      </c>
      <c r="C13618">
        <v>8200</v>
      </c>
      <c r="D13618" t="str">
        <f t="shared" si="27618"/>
        <v xml:space="preserve">Zutritt ist erlaubt </v>
      </c>
      <c r="E13618">
        <f t="shared" ref="E13618" si="27662">COUNTIF(Elements,$C13618)</f>
        <v>86</v>
      </c>
      <c r="F13618">
        <f t="shared" ref="F13618" si="27663">COUNTIFS(Elements,C13618,Storung,D13618)</f>
        <v>19</v>
      </c>
      <c r="H13618" s="4"/>
      <c r="I13618" s="4"/>
      <c r="J13618" s="5"/>
    </row>
    <row r="13619" spans="1:10" x14ac:dyDescent="0.25">
      <c r="A13619" s="4">
        <v>44158.355405092596</v>
      </c>
      <c r="B13619" t="str">
        <f t="shared" si="27645"/>
        <v>CONV_ZONE</v>
      </c>
      <c r="C13619">
        <v>8200</v>
      </c>
      <c r="D13619" t="str">
        <f t="shared" si="27618"/>
        <v xml:space="preserve">Zutritt ist erlaubt </v>
      </c>
      <c r="E13619">
        <f t="shared" ref="E13619" si="27664">COUNTIF(Elements,$C13619)</f>
        <v>86</v>
      </c>
      <c r="F13619">
        <f t="shared" ref="F13619" si="27665">COUNTIFS(Elements,C13619,Storung,D13619)</f>
        <v>19</v>
      </c>
      <c r="H13619" s="4"/>
      <c r="I13619" s="4"/>
      <c r="J13619" s="5"/>
    </row>
    <row r="13620" spans="1:10" x14ac:dyDescent="0.25">
      <c r="A13620" s="4">
        <v>44158.354386574072</v>
      </c>
      <c r="B13620" t="str">
        <f t="shared" si="27645"/>
        <v>CONV_ZONE</v>
      </c>
      <c r="C13620">
        <v>8200</v>
      </c>
      <c r="D13620" t="str">
        <f t="shared" si="27618"/>
        <v xml:space="preserve">Zutritt ist erlaubt </v>
      </c>
      <c r="E13620">
        <f t="shared" ref="E13620" si="27666">COUNTIF(Elements,$C13620)</f>
        <v>86</v>
      </c>
      <c r="F13620">
        <f t="shared" ref="F13620" si="27667">COUNTIFS(Elements,C13620,Storung,D13620)</f>
        <v>19</v>
      </c>
      <c r="H13620" s="4"/>
      <c r="I13620" s="4"/>
      <c r="J13620" s="5"/>
    </row>
    <row r="13621" spans="1:10" x14ac:dyDescent="0.25">
      <c r="A13621" s="4">
        <v>44158.345659722225</v>
      </c>
      <c r="B13621" t="str">
        <f t="shared" si="27645"/>
        <v>CONV_ZONE</v>
      </c>
      <c r="C13621">
        <v>8200</v>
      </c>
      <c r="D13621" t="str">
        <f t="shared" si="27618"/>
        <v xml:space="preserve">Zutritt ist erlaubt </v>
      </c>
      <c r="E13621">
        <f t="shared" ref="E13621" si="27668">COUNTIF(Elements,$C13621)</f>
        <v>86</v>
      </c>
      <c r="F13621">
        <f t="shared" ref="F13621" si="27669">COUNTIFS(Elements,C13621,Storung,D13621)</f>
        <v>19</v>
      </c>
      <c r="H13621" s="4"/>
      <c r="I13621" s="4"/>
      <c r="J13621" s="5"/>
    </row>
    <row r="13622" spans="1:10" x14ac:dyDescent="0.25">
      <c r="A13622" s="4">
        <v>44158.297453703701</v>
      </c>
      <c r="B13622" t="str">
        <f t="shared" si="27645"/>
        <v>CONV_ZONE</v>
      </c>
      <c r="C13622">
        <v>8200</v>
      </c>
      <c r="D13622" t="str">
        <f t="shared" si="27618"/>
        <v xml:space="preserve">Zutritt ist erlaubt </v>
      </c>
      <c r="E13622">
        <f t="shared" ref="E13622" si="27670">COUNTIF(Elements,$C13622)</f>
        <v>86</v>
      </c>
      <c r="F13622">
        <f t="shared" ref="F13622" si="27671">COUNTIFS(Elements,C13622,Storung,D13622)</f>
        <v>19</v>
      </c>
      <c r="H13622" s="4"/>
      <c r="I13622" s="4"/>
      <c r="J13622" s="5"/>
    </row>
    <row r="13623" spans="1:10" x14ac:dyDescent="0.25">
      <c r="A13623" s="4">
        <v>44156.621111111112</v>
      </c>
      <c r="B13623" t="str">
        <f t="shared" si="27645"/>
        <v>CONV_ZONE</v>
      </c>
      <c r="C13623">
        <v>8200</v>
      </c>
      <c r="D13623" t="str">
        <f t="shared" si="27618"/>
        <v xml:space="preserve">Zutritt ist erlaubt </v>
      </c>
      <c r="E13623">
        <f t="shared" ref="E13623" si="27672">COUNTIF(Elements,$C13623)</f>
        <v>86</v>
      </c>
      <c r="F13623">
        <f t="shared" ref="F13623" si="27673">COUNTIFS(Elements,C13623,Storung,D13623)</f>
        <v>19</v>
      </c>
      <c r="H13623" s="4"/>
      <c r="I13623" s="4"/>
      <c r="J13623" s="5"/>
    </row>
    <row r="13624" spans="1:10" x14ac:dyDescent="0.25">
      <c r="A13624" s="4">
        <v>44156.318912037037</v>
      </c>
      <c r="B13624" t="str">
        <f t="shared" si="27645"/>
        <v>CONV_ZONE</v>
      </c>
      <c r="C13624">
        <v>8200</v>
      </c>
      <c r="D13624" t="str">
        <f t="shared" si="27618"/>
        <v xml:space="preserve">Zutritt ist erlaubt </v>
      </c>
      <c r="E13624">
        <f t="shared" ref="E13624" si="27674">COUNTIF(Elements,$C13624)</f>
        <v>86</v>
      </c>
      <c r="F13624">
        <f t="shared" ref="F13624" si="27675">COUNTIFS(Elements,C13624,Storung,D13624)</f>
        <v>19</v>
      </c>
      <c r="H13624" s="4"/>
      <c r="I13624" s="4"/>
      <c r="J13624" s="5"/>
    </row>
    <row r="13625" spans="1:10" x14ac:dyDescent="0.25">
      <c r="A13625" s="4">
        <v>44156.315034722225</v>
      </c>
      <c r="B13625" t="str">
        <f t="shared" si="27645"/>
        <v>CONV_ZONE</v>
      </c>
      <c r="C13625">
        <v>8200</v>
      </c>
      <c r="D13625" t="str">
        <f t="shared" si="27618"/>
        <v xml:space="preserve">Zutritt ist erlaubt </v>
      </c>
      <c r="E13625">
        <f t="shared" ref="E13625" si="27676">COUNTIF(Elements,$C13625)</f>
        <v>86</v>
      </c>
      <c r="F13625">
        <f t="shared" ref="F13625" si="27677">COUNTIFS(Elements,C13625,Storung,D13625)</f>
        <v>19</v>
      </c>
      <c r="H13625" s="4"/>
      <c r="I13625" s="4"/>
      <c r="J13625" s="5"/>
    </row>
    <row r="13626" spans="1:10" x14ac:dyDescent="0.25">
      <c r="A13626" s="4">
        <v>44156.311342592591</v>
      </c>
      <c r="B13626" t="str">
        <f t="shared" si="27645"/>
        <v>CONV_ZONE</v>
      </c>
      <c r="C13626">
        <v>8200</v>
      </c>
      <c r="D13626" t="str">
        <f t="shared" si="27618"/>
        <v xml:space="preserve">Zutritt ist erlaubt </v>
      </c>
      <c r="E13626">
        <f t="shared" ref="E13626" si="27678">COUNTIF(Elements,$C13626)</f>
        <v>86</v>
      </c>
      <c r="F13626">
        <f t="shared" ref="F13626" si="27679">COUNTIFS(Elements,C13626,Storung,D13626)</f>
        <v>19</v>
      </c>
      <c r="H13626" s="4"/>
      <c r="I13626" s="4"/>
      <c r="J13626" s="5"/>
    </row>
    <row r="13627" spans="1:10" x14ac:dyDescent="0.25">
      <c r="A13627" s="4">
        <v>44156.043090277781</v>
      </c>
      <c r="B13627" t="str">
        <f t="shared" si="27645"/>
        <v>CONV_ZONE</v>
      </c>
      <c r="C13627">
        <v>8200</v>
      </c>
      <c r="D13627" t="str">
        <f t="shared" si="27618"/>
        <v xml:space="preserve">Zutritt ist erlaubt </v>
      </c>
      <c r="E13627">
        <f t="shared" ref="E13627" si="27680">COUNTIF(Elements,$C13627)</f>
        <v>86</v>
      </c>
      <c r="F13627">
        <f t="shared" ref="F13627" si="27681">COUNTIFS(Elements,C13627,Storung,D13627)</f>
        <v>19</v>
      </c>
      <c r="H13627" s="4"/>
      <c r="I13627" s="4"/>
      <c r="J13627" s="5"/>
    </row>
    <row r="13628" spans="1:10" x14ac:dyDescent="0.25">
      <c r="A13628" s="4">
        <v>44155.336585648147</v>
      </c>
      <c r="B13628" t="str">
        <f t="shared" si="27645"/>
        <v>CONV_ZONE</v>
      </c>
      <c r="C13628">
        <v>8200</v>
      </c>
      <c r="D13628" t="str">
        <f t="shared" si="27618"/>
        <v xml:space="preserve">Zutritt ist erlaubt </v>
      </c>
      <c r="E13628">
        <f t="shared" ref="E13628" si="27682">COUNTIF(Elements,$C13628)</f>
        <v>86</v>
      </c>
      <c r="F13628">
        <f t="shared" ref="F13628" si="27683">COUNTIFS(Elements,C13628,Storung,D13628)</f>
        <v>19</v>
      </c>
      <c r="H13628" s="4"/>
      <c r="I13628" s="4"/>
      <c r="J13628" s="5"/>
    </row>
    <row r="13629" spans="1:10" x14ac:dyDescent="0.25">
      <c r="A13629" s="4">
        <v>44154.396226851852</v>
      </c>
      <c r="B13629" t="str">
        <f t="shared" si="27645"/>
        <v>CONV_ZONE</v>
      </c>
      <c r="C13629">
        <v>8200</v>
      </c>
      <c r="D13629" t="str">
        <f t="shared" si="27618"/>
        <v xml:space="preserve">Zutritt ist erlaubt </v>
      </c>
      <c r="E13629">
        <f t="shared" ref="E13629" si="27684">COUNTIF(Elements,$C13629)</f>
        <v>86</v>
      </c>
      <c r="F13629">
        <f t="shared" ref="F13629" si="27685">COUNTIFS(Elements,C13629,Storung,D13629)</f>
        <v>19</v>
      </c>
      <c r="H13629" s="4"/>
      <c r="I13629" s="4"/>
      <c r="J13629" s="5"/>
    </row>
    <row r="13630" spans="1:10" x14ac:dyDescent="0.25">
      <c r="A13630" s="4">
        <v>44154.378368055557</v>
      </c>
      <c r="B13630" t="str">
        <f t="shared" si="27645"/>
        <v>CONV_ZONE</v>
      </c>
      <c r="C13630">
        <v>8200</v>
      </c>
      <c r="D13630" t="str">
        <f t="shared" si="27618"/>
        <v xml:space="preserve">Zutritt ist erlaubt </v>
      </c>
      <c r="E13630">
        <f t="shared" ref="E13630" si="27686">COUNTIF(Elements,$C13630)</f>
        <v>86</v>
      </c>
      <c r="F13630">
        <f t="shared" ref="F13630" si="27687">COUNTIFS(Elements,C13630,Storung,D13630)</f>
        <v>19</v>
      </c>
      <c r="H13630" s="4"/>
      <c r="I13630" s="4"/>
      <c r="J13630" s="5"/>
    </row>
    <row r="13631" spans="1:10" x14ac:dyDescent="0.25">
      <c r="A13631" s="4">
        <v>44154.353333333333</v>
      </c>
      <c r="B13631" t="str">
        <f t="shared" si="27645"/>
        <v>CONV_ZONE</v>
      </c>
      <c r="C13631">
        <v>8200</v>
      </c>
      <c r="D13631" t="str">
        <f t="shared" si="27618"/>
        <v xml:space="preserve">Zutritt ist erlaubt </v>
      </c>
      <c r="E13631">
        <f t="shared" ref="E13631" si="27688">COUNTIF(Elements,$C13631)</f>
        <v>86</v>
      </c>
      <c r="F13631">
        <f t="shared" ref="F13631" si="27689">COUNTIFS(Elements,C13631,Storung,D13631)</f>
        <v>19</v>
      </c>
      <c r="H13631" s="4"/>
      <c r="I13631" s="4"/>
      <c r="J13631" s="5"/>
    </row>
    <row r="13632" spans="1:10" x14ac:dyDescent="0.25">
      <c r="A13632" s="4">
        <v>44152.364074074074</v>
      </c>
      <c r="B13632" t="str">
        <f t="shared" si="27645"/>
        <v>CONV_ZONE</v>
      </c>
      <c r="C13632">
        <v>8200</v>
      </c>
      <c r="D13632" t="str">
        <f t="shared" si="27618"/>
        <v xml:space="preserve">Zutritt ist erlaubt </v>
      </c>
      <c r="E13632">
        <f t="shared" ref="E13632" si="27690">COUNTIF(Elements,$C13632)</f>
        <v>86</v>
      </c>
      <c r="F13632">
        <f t="shared" ref="F13632" si="27691">COUNTIFS(Elements,C13632,Storung,D13632)</f>
        <v>19</v>
      </c>
      <c r="H13632" s="4"/>
      <c r="I13632" s="4"/>
      <c r="J13632" s="5"/>
    </row>
    <row r="13633" spans="1:10" x14ac:dyDescent="0.25">
      <c r="A13633" s="4">
        <v>44152.35015046296</v>
      </c>
      <c r="B13633" t="str">
        <f t="shared" si="27645"/>
        <v>CONV_ZONE</v>
      </c>
      <c r="C13633">
        <v>8200</v>
      </c>
      <c r="D13633" t="str">
        <f t="shared" si="27618"/>
        <v xml:space="preserve">Zutritt ist erlaubt </v>
      </c>
      <c r="E13633">
        <f t="shared" ref="E13633" si="27692">COUNTIF(Elements,$C13633)</f>
        <v>86</v>
      </c>
      <c r="F13633">
        <f t="shared" ref="F13633" si="27693">COUNTIFS(Elements,C13633,Storung,D13633)</f>
        <v>19</v>
      </c>
      <c r="H13633" s="4"/>
      <c r="I13633" s="4"/>
      <c r="J13633" s="5"/>
    </row>
    <row r="13634" spans="1:10" x14ac:dyDescent="0.25">
      <c r="A13634" s="4">
        <v>44151.6871875</v>
      </c>
      <c r="B13634" t="str">
        <f t="shared" si="27645"/>
        <v>CONV_ZONE</v>
      </c>
      <c r="C13634">
        <v>8200</v>
      </c>
      <c r="D13634" t="str">
        <f t="shared" si="27618"/>
        <v xml:space="preserve">Zutritt ist erlaubt </v>
      </c>
      <c r="E13634">
        <f t="shared" ref="E13634" si="27694">COUNTIF(Elements,$C13634)</f>
        <v>86</v>
      </c>
      <c r="F13634">
        <f t="shared" ref="F13634" si="27695">COUNTIFS(Elements,C13634,Storung,D13634)</f>
        <v>19</v>
      </c>
      <c r="H13634" s="4"/>
      <c r="I13634" s="4"/>
      <c r="J13634" s="5"/>
    </row>
    <row r="13635" spans="1:10" x14ac:dyDescent="0.25">
      <c r="A13635" s="4">
        <v>44151.662372685183</v>
      </c>
      <c r="B13635" t="str">
        <f t="shared" si="27645"/>
        <v>CONV_ZONE</v>
      </c>
      <c r="C13635">
        <v>8200</v>
      </c>
      <c r="D13635" t="str">
        <f t="shared" si="27618"/>
        <v xml:space="preserve">Zutritt ist erlaubt </v>
      </c>
      <c r="E13635">
        <f t="shared" ref="E13635" si="27696">COUNTIF(Elements,$C13635)</f>
        <v>86</v>
      </c>
      <c r="F13635">
        <f t="shared" ref="F13635" si="27697">COUNTIFS(Elements,C13635,Storung,D13635)</f>
        <v>19</v>
      </c>
      <c r="H13635" s="4"/>
      <c r="I13635" s="4"/>
      <c r="J13635" s="5"/>
    </row>
    <row r="13636" spans="1:10" x14ac:dyDescent="0.25">
      <c r="A13636" s="4">
        <v>44162.965578703705</v>
      </c>
      <c r="B13636" t="str">
        <f t="shared" si="27645"/>
        <v>CONV_ZONE</v>
      </c>
      <c r="C13636">
        <v>8130</v>
      </c>
      <c r="D13636" t="str">
        <f t="shared" si="27618"/>
        <v xml:space="preserve">Zutritt ist erlaubt </v>
      </c>
      <c r="E13636">
        <f t="shared" ref="E13636" si="27698">COUNTIF(Elements,$C13636)</f>
        <v>40</v>
      </c>
      <c r="F13636">
        <f t="shared" ref="F13636" si="27699">COUNTIFS(Elements,C13636,Storung,D13636)</f>
        <v>16</v>
      </c>
      <c r="H13636" s="4"/>
      <c r="I13636" s="4"/>
      <c r="J13636" s="5"/>
    </row>
    <row r="13637" spans="1:10" x14ac:dyDescent="0.25">
      <c r="A13637" s="4">
        <v>44162.671724537038</v>
      </c>
      <c r="B13637" t="str">
        <f t="shared" si="27645"/>
        <v>CONV_ZONE</v>
      </c>
      <c r="C13637">
        <v>8130</v>
      </c>
      <c r="D13637" t="str">
        <f t="shared" si="27618"/>
        <v xml:space="preserve">Zutritt ist erlaubt </v>
      </c>
      <c r="E13637">
        <f t="shared" ref="E13637" si="27700">COUNTIF(Elements,$C13637)</f>
        <v>40</v>
      </c>
      <c r="F13637">
        <f t="shared" ref="F13637" si="27701">COUNTIFS(Elements,C13637,Storung,D13637)</f>
        <v>16</v>
      </c>
      <c r="H13637" s="4"/>
      <c r="I13637" s="4"/>
      <c r="J13637" s="5"/>
    </row>
    <row r="13638" spans="1:10" x14ac:dyDescent="0.25">
      <c r="A13638" s="4">
        <v>44162.659166666665</v>
      </c>
      <c r="B13638" t="str">
        <f t="shared" si="27645"/>
        <v>CONV_ZONE</v>
      </c>
      <c r="C13638">
        <v>8130</v>
      </c>
      <c r="D13638" t="str">
        <f t="shared" si="27618"/>
        <v xml:space="preserve">Zutritt ist erlaubt </v>
      </c>
      <c r="E13638">
        <f t="shared" ref="E13638" si="27702">COUNTIF(Elements,$C13638)</f>
        <v>40</v>
      </c>
      <c r="F13638">
        <f t="shared" ref="F13638" si="27703">COUNTIFS(Elements,C13638,Storung,D13638)</f>
        <v>16</v>
      </c>
      <c r="H13638" s="4"/>
      <c r="I13638" s="4"/>
      <c r="J13638" s="5"/>
    </row>
    <row r="13639" spans="1:10" x14ac:dyDescent="0.25">
      <c r="A13639" s="4">
        <v>44160.493506944447</v>
      </c>
      <c r="B13639" t="str">
        <f t="shared" si="27645"/>
        <v>CONV_ZONE</v>
      </c>
      <c r="C13639">
        <v>8130</v>
      </c>
      <c r="D13639" t="str">
        <f t="shared" si="27618"/>
        <v xml:space="preserve">Zutritt ist erlaubt </v>
      </c>
      <c r="E13639">
        <f t="shared" ref="E13639" si="27704">COUNTIF(Elements,$C13639)</f>
        <v>40</v>
      </c>
      <c r="F13639">
        <f t="shared" ref="F13639" si="27705">COUNTIFS(Elements,C13639,Storung,D13639)</f>
        <v>16</v>
      </c>
      <c r="H13639" s="4"/>
      <c r="I13639" s="4"/>
      <c r="J13639" s="5"/>
    </row>
    <row r="13640" spans="1:10" x14ac:dyDescent="0.25">
      <c r="A13640" s="4">
        <v>44156.567337962966</v>
      </c>
      <c r="B13640" t="str">
        <f t="shared" si="27645"/>
        <v>CONV_ZONE</v>
      </c>
      <c r="C13640">
        <v>8130</v>
      </c>
      <c r="D13640" t="str">
        <f t="shared" si="27618"/>
        <v xml:space="preserve">Zutritt ist erlaubt </v>
      </c>
      <c r="E13640">
        <f t="shared" ref="E13640" si="27706">COUNTIF(Elements,$C13640)</f>
        <v>40</v>
      </c>
      <c r="F13640">
        <f t="shared" ref="F13640" si="27707">COUNTIFS(Elements,C13640,Storung,D13640)</f>
        <v>16</v>
      </c>
      <c r="H13640" s="4"/>
      <c r="I13640" s="4"/>
      <c r="J13640" s="5"/>
    </row>
    <row r="13641" spans="1:10" x14ac:dyDescent="0.25">
      <c r="A13641" s="4">
        <v>44155.695902777778</v>
      </c>
      <c r="B13641" t="str">
        <f t="shared" si="27645"/>
        <v>CONV_ZONE</v>
      </c>
      <c r="C13641">
        <v>8130</v>
      </c>
      <c r="D13641" t="str">
        <f t="shared" si="27618"/>
        <v xml:space="preserve">Zutritt ist erlaubt </v>
      </c>
      <c r="E13641">
        <f t="shared" ref="E13641" si="27708">COUNTIF(Elements,$C13641)</f>
        <v>40</v>
      </c>
      <c r="F13641">
        <f t="shared" ref="F13641" si="27709">COUNTIFS(Elements,C13641,Storung,D13641)</f>
        <v>16</v>
      </c>
      <c r="H13641" s="4"/>
      <c r="I13641" s="4"/>
      <c r="J13641" s="5"/>
    </row>
    <row r="13642" spans="1:10" x14ac:dyDescent="0.25">
      <c r="A13642" s="4">
        <v>44155.649085648147</v>
      </c>
      <c r="B13642" t="str">
        <f t="shared" si="27645"/>
        <v>CONV_ZONE</v>
      </c>
      <c r="C13642">
        <v>8130</v>
      </c>
      <c r="D13642" t="str">
        <f t="shared" si="27618"/>
        <v xml:space="preserve">Zutritt ist erlaubt </v>
      </c>
      <c r="E13642">
        <f t="shared" ref="E13642" si="27710">COUNTIF(Elements,$C13642)</f>
        <v>40</v>
      </c>
      <c r="F13642">
        <f t="shared" ref="F13642" si="27711">COUNTIFS(Elements,C13642,Storung,D13642)</f>
        <v>16</v>
      </c>
      <c r="H13642" s="4"/>
      <c r="I13642" s="4"/>
      <c r="J13642" s="5"/>
    </row>
    <row r="13643" spans="1:10" x14ac:dyDescent="0.25">
      <c r="A13643" s="4">
        <v>44155.287766203706</v>
      </c>
      <c r="B13643" t="str">
        <f t="shared" si="27645"/>
        <v>CONV_ZONE</v>
      </c>
      <c r="C13643">
        <v>8130</v>
      </c>
      <c r="D13643" t="str">
        <f t="shared" si="27618"/>
        <v xml:space="preserve">Zutritt ist erlaubt </v>
      </c>
      <c r="E13643">
        <f t="shared" ref="E13643" si="27712">COUNTIF(Elements,$C13643)</f>
        <v>40</v>
      </c>
      <c r="F13643">
        <f t="shared" ref="F13643" si="27713">COUNTIFS(Elements,C13643,Storung,D13643)</f>
        <v>16</v>
      </c>
      <c r="H13643" s="4"/>
      <c r="I13643" s="4"/>
      <c r="J13643" s="5"/>
    </row>
    <row r="13644" spans="1:10" x14ac:dyDescent="0.25">
      <c r="A13644" s="4">
        <v>44155.201550925929</v>
      </c>
      <c r="B13644" t="str">
        <f t="shared" si="27645"/>
        <v>CONV_ZONE</v>
      </c>
      <c r="C13644">
        <v>8130</v>
      </c>
      <c r="D13644" t="str">
        <f t="shared" si="27618"/>
        <v xml:space="preserve">Zutritt ist erlaubt </v>
      </c>
      <c r="E13644">
        <f t="shared" ref="E13644" si="27714">COUNTIF(Elements,$C13644)</f>
        <v>40</v>
      </c>
      <c r="F13644">
        <f t="shared" ref="F13644" si="27715">COUNTIFS(Elements,C13644,Storung,D13644)</f>
        <v>16</v>
      </c>
      <c r="H13644" s="4"/>
      <c r="I13644" s="4"/>
      <c r="J13644" s="5"/>
    </row>
    <row r="13645" spans="1:10" x14ac:dyDescent="0.25">
      <c r="A13645" s="4">
        <v>44155.200567129628</v>
      </c>
      <c r="B13645" t="str">
        <f t="shared" si="27645"/>
        <v>CONV_ZONE</v>
      </c>
      <c r="C13645">
        <v>8130</v>
      </c>
      <c r="D13645" t="str">
        <f t="shared" si="27618"/>
        <v xml:space="preserve">Zutritt ist erlaubt </v>
      </c>
      <c r="E13645">
        <f t="shared" ref="E13645" si="27716">COUNTIF(Elements,$C13645)</f>
        <v>40</v>
      </c>
      <c r="F13645">
        <f t="shared" ref="F13645" si="27717">COUNTIFS(Elements,C13645,Storung,D13645)</f>
        <v>16</v>
      </c>
      <c r="H13645" s="4"/>
      <c r="I13645" s="4"/>
      <c r="J13645" s="5"/>
    </row>
    <row r="13646" spans="1:10" x14ac:dyDescent="0.25">
      <c r="A13646" s="4">
        <v>44154.643495370372</v>
      </c>
      <c r="B13646" t="str">
        <f t="shared" si="27645"/>
        <v>CONV_ZONE</v>
      </c>
      <c r="C13646">
        <v>8130</v>
      </c>
      <c r="D13646" t="str">
        <f t="shared" si="27618"/>
        <v xml:space="preserve">Zutritt ist erlaubt </v>
      </c>
      <c r="E13646">
        <f t="shared" ref="E13646" si="27718">COUNTIF(Elements,$C13646)</f>
        <v>40</v>
      </c>
      <c r="F13646">
        <f t="shared" ref="F13646" si="27719">COUNTIFS(Elements,C13646,Storung,D13646)</f>
        <v>16</v>
      </c>
      <c r="H13646" s="4"/>
      <c r="I13646" s="4"/>
      <c r="J13646" s="5"/>
    </row>
    <row r="13647" spans="1:10" x14ac:dyDescent="0.25">
      <c r="A13647" s="4">
        <v>44153.343368055554</v>
      </c>
      <c r="B13647" t="str">
        <f t="shared" si="27645"/>
        <v>CONV_ZONE</v>
      </c>
      <c r="C13647">
        <v>8130</v>
      </c>
      <c r="D13647" t="str">
        <f t="shared" si="27618"/>
        <v xml:space="preserve">Zutritt ist erlaubt </v>
      </c>
      <c r="E13647">
        <f t="shared" ref="E13647" si="27720">COUNTIF(Elements,$C13647)</f>
        <v>40</v>
      </c>
      <c r="F13647">
        <f t="shared" ref="F13647" si="27721">COUNTIFS(Elements,C13647,Storung,D13647)</f>
        <v>16</v>
      </c>
      <c r="H13647" s="4"/>
      <c r="I13647" s="4"/>
      <c r="J13647" s="5"/>
    </row>
    <row r="13648" spans="1:10" x14ac:dyDescent="0.25">
      <c r="A13648" s="4">
        <v>44153.306585648148</v>
      </c>
      <c r="B13648" t="str">
        <f t="shared" si="27645"/>
        <v>CONV_ZONE</v>
      </c>
      <c r="C13648">
        <v>8130</v>
      </c>
      <c r="D13648" t="str">
        <f t="shared" si="27618"/>
        <v xml:space="preserve">Zutritt ist erlaubt </v>
      </c>
      <c r="E13648">
        <f t="shared" ref="E13648" si="27722">COUNTIF(Elements,$C13648)</f>
        <v>40</v>
      </c>
      <c r="F13648">
        <f t="shared" ref="F13648" si="27723">COUNTIFS(Elements,C13648,Storung,D13648)</f>
        <v>16</v>
      </c>
      <c r="H13648" s="4"/>
      <c r="I13648" s="4"/>
      <c r="J13648" s="5"/>
    </row>
    <row r="13649" spans="1:10" x14ac:dyDescent="0.25">
      <c r="A13649" s="4">
        <v>44153.226504629631</v>
      </c>
      <c r="B13649" t="str">
        <f t="shared" si="27645"/>
        <v>CONV_ZONE</v>
      </c>
      <c r="C13649">
        <v>8130</v>
      </c>
      <c r="D13649" t="str">
        <f t="shared" si="27618"/>
        <v xml:space="preserve">Zutritt ist erlaubt </v>
      </c>
      <c r="E13649">
        <f t="shared" ref="E13649" si="27724">COUNTIF(Elements,$C13649)</f>
        <v>40</v>
      </c>
      <c r="F13649">
        <f t="shared" ref="F13649" si="27725">COUNTIFS(Elements,C13649,Storung,D13649)</f>
        <v>16</v>
      </c>
      <c r="H13649" s="4"/>
      <c r="I13649" s="4"/>
      <c r="J13649" s="5"/>
    </row>
    <row r="13650" spans="1:10" x14ac:dyDescent="0.25">
      <c r="A13650" s="4">
        <v>44152.429201388892</v>
      </c>
      <c r="B13650" t="str">
        <f t="shared" si="27645"/>
        <v>CONV_ZONE</v>
      </c>
      <c r="C13650">
        <v>8130</v>
      </c>
      <c r="D13650" t="str">
        <f t="shared" si="27618"/>
        <v xml:space="preserve">Zutritt ist erlaubt </v>
      </c>
      <c r="E13650">
        <f t="shared" ref="E13650" si="27726">COUNTIF(Elements,$C13650)</f>
        <v>40</v>
      </c>
      <c r="F13650">
        <f t="shared" ref="F13650" si="27727">COUNTIFS(Elements,C13650,Storung,D13650)</f>
        <v>16</v>
      </c>
      <c r="H13650" s="4"/>
      <c r="I13650" s="4"/>
      <c r="J13650" s="5"/>
    </row>
    <row r="13651" spans="1:10" x14ac:dyDescent="0.25">
      <c r="A13651" s="4">
        <v>44152.417199074072</v>
      </c>
      <c r="B13651" t="str">
        <f t="shared" si="27645"/>
        <v>CONV_ZONE</v>
      </c>
      <c r="C13651">
        <v>8130</v>
      </c>
      <c r="D13651" t="str">
        <f t="shared" si="27618"/>
        <v xml:space="preserve">Zutritt ist erlaubt </v>
      </c>
      <c r="E13651">
        <f t="shared" ref="E13651" si="27728">COUNTIF(Elements,$C13651)</f>
        <v>40</v>
      </c>
      <c r="F13651">
        <f t="shared" ref="F13651" si="27729">COUNTIFS(Elements,C13651,Storung,D13651)</f>
        <v>16</v>
      </c>
      <c r="H13651" s="4"/>
      <c r="I13651" s="4"/>
      <c r="J13651" s="5"/>
    </row>
    <row r="13652" spans="1:10" x14ac:dyDescent="0.25">
      <c r="A13652" s="4">
        <v>44164.225381944445</v>
      </c>
      <c r="B13652" t="str">
        <f t="shared" si="27645"/>
        <v>CONV_ZONE</v>
      </c>
      <c r="C13652">
        <v>6020</v>
      </c>
      <c r="D13652" t="str">
        <f t="shared" ref="D13652:D13715" si="27730">"Es besteht eine Zutritts-Verletzung "</f>
        <v xml:space="preserve">Es besteht eine Zutritts-Verletzung </v>
      </c>
      <c r="E13652">
        <f t="shared" ref="E13652" si="27731">COUNTIF(Elements,$C13652)</f>
        <v>403</v>
      </c>
      <c r="F13652">
        <f t="shared" ref="F13652" si="27732">COUNTIFS(Elements,C13652,Storung,D13652)</f>
        <v>87</v>
      </c>
      <c r="H13652" s="4"/>
      <c r="I13652" s="4"/>
      <c r="J13652" s="5"/>
    </row>
    <row r="13653" spans="1:10" x14ac:dyDescent="0.25">
      <c r="A13653" s="4">
        <v>44162.675381944442</v>
      </c>
      <c r="B13653" t="str">
        <f t="shared" si="27645"/>
        <v>CONV_ZONE</v>
      </c>
      <c r="C13653">
        <v>6020</v>
      </c>
      <c r="D13653" t="str">
        <f t="shared" si="27730"/>
        <v xml:space="preserve">Es besteht eine Zutritts-Verletzung </v>
      </c>
      <c r="E13653">
        <f t="shared" ref="E13653" si="27733">COUNTIF(Elements,$C13653)</f>
        <v>403</v>
      </c>
      <c r="F13653">
        <f t="shared" ref="F13653" si="27734">COUNTIFS(Elements,C13653,Storung,D13653)</f>
        <v>87</v>
      </c>
      <c r="H13653" s="4"/>
      <c r="I13653" s="4"/>
      <c r="J13653" s="5"/>
    </row>
    <row r="13654" spans="1:10" x14ac:dyDescent="0.25">
      <c r="A13654" s="4">
        <v>44162.675370370373</v>
      </c>
      <c r="B13654" t="str">
        <f t="shared" si="27645"/>
        <v>CONV_ZONE</v>
      </c>
      <c r="C13654">
        <v>6020</v>
      </c>
      <c r="D13654" t="str">
        <f t="shared" si="27730"/>
        <v xml:space="preserve">Es besteht eine Zutritts-Verletzung </v>
      </c>
      <c r="E13654">
        <f t="shared" ref="E13654" si="27735">COUNTIF(Elements,$C13654)</f>
        <v>403</v>
      </c>
      <c r="F13654">
        <f t="shared" ref="F13654" si="27736">COUNTIFS(Elements,C13654,Storung,D13654)</f>
        <v>87</v>
      </c>
      <c r="H13654" s="4"/>
      <c r="I13654" s="4"/>
      <c r="J13654" s="5"/>
    </row>
    <row r="13655" spans="1:10" x14ac:dyDescent="0.25">
      <c r="A13655" s="4">
        <v>44162.67496527778</v>
      </c>
      <c r="B13655" t="str">
        <f t="shared" si="27645"/>
        <v>CONV_ZONE</v>
      </c>
      <c r="C13655">
        <v>6020</v>
      </c>
      <c r="D13655" t="str">
        <f t="shared" si="27730"/>
        <v xml:space="preserve">Es besteht eine Zutritts-Verletzung </v>
      </c>
      <c r="E13655">
        <f t="shared" ref="E13655" si="27737">COUNTIF(Elements,$C13655)</f>
        <v>403</v>
      </c>
      <c r="F13655">
        <f t="shared" ref="F13655" si="27738">COUNTIFS(Elements,C13655,Storung,D13655)</f>
        <v>87</v>
      </c>
      <c r="H13655" s="4"/>
      <c r="I13655" s="4"/>
      <c r="J13655" s="5"/>
    </row>
    <row r="13656" spans="1:10" x14ac:dyDescent="0.25">
      <c r="A13656" s="4">
        <v>44162.674942129626</v>
      </c>
      <c r="B13656" t="str">
        <f t="shared" si="27645"/>
        <v>CONV_ZONE</v>
      </c>
      <c r="C13656">
        <v>6020</v>
      </c>
      <c r="D13656" t="str">
        <f t="shared" si="27730"/>
        <v xml:space="preserve">Es besteht eine Zutritts-Verletzung </v>
      </c>
      <c r="E13656">
        <f t="shared" ref="E13656" si="27739">COUNTIF(Elements,$C13656)</f>
        <v>403</v>
      </c>
      <c r="F13656">
        <f t="shared" ref="F13656" si="27740">COUNTIFS(Elements,C13656,Storung,D13656)</f>
        <v>87</v>
      </c>
      <c r="H13656" s="4"/>
      <c r="I13656" s="4"/>
      <c r="J13656" s="5"/>
    </row>
    <row r="13657" spans="1:10" x14ac:dyDescent="0.25">
      <c r="A13657" s="4">
        <v>44162.674837962964</v>
      </c>
      <c r="B13657" t="str">
        <f t="shared" si="27645"/>
        <v>CONV_ZONE</v>
      </c>
      <c r="C13657">
        <v>6020</v>
      </c>
      <c r="D13657" t="str">
        <f t="shared" si="27730"/>
        <v xml:space="preserve">Es besteht eine Zutritts-Verletzung </v>
      </c>
      <c r="E13657">
        <f t="shared" ref="E13657" si="27741">COUNTIF(Elements,$C13657)</f>
        <v>403</v>
      </c>
      <c r="F13657">
        <f t="shared" ref="F13657" si="27742">COUNTIFS(Elements,C13657,Storung,D13657)</f>
        <v>87</v>
      </c>
      <c r="H13657" s="4"/>
      <c r="I13657" s="4"/>
      <c r="J13657" s="5"/>
    </row>
    <row r="13658" spans="1:10" x14ac:dyDescent="0.25">
      <c r="A13658" s="4">
        <v>44162.674826388888</v>
      </c>
      <c r="B13658" t="str">
        <f t="shared" si="27645"/>
        <v>CONV_ZONE</v>
      </c>
      <c r="C13658">
        <v>6020</v>
      </c>
      <c r="D13658" t="str">
        <f t="shared" si="27730"/>
        <v xml:space="preserve">Es besteht eine Zutritts-Verletzung </v>
      </c>
      <c r="E13658">
        <f t="shared" ref="E13658" si="27743">COUNTIF(Elements,$C13658)</f>
        <v>403</v>
      </c>
      <c r="F13658">
        <f t="shared" ref="F13658" si="27744">COUNTIFS(Elements,C13658,Storung,D13658)</f>
        <v>87</v>
      </c>
      <c r="H13658" s="4"/>
      <c r="I13658" s="4"/>
      <c r="J13658" s="5"/>
    </row>
    <row r="13659" spans="1:10" x14ac:dyDescent="0.25">
      <c r="A13659" s="4">
        <v>44162.674560185187</v>
      </c>
      <c r="B13659" t="str">
        <f t="shared" si="27645"/>
        <v>CONV_ZONE</v>
      </c>
      <c r="C13659">
        <v>6020</v>
      </c>
      <c r="D13659" t="str">
        <f t="shared" si="27730"/>
        <v xml:space="preserve">Es besteht eine Zutritts-Verletzung </v>
      </c>
      <c r="E13659">
        <f t="shared" ref="E13659" si="27745">COUNTIF(Elements,$C13659)</f>
        <v>403</v>
      </c>
      <c r="F13659">
        <f t="shared" ref="F13659" si="27746">COUNTIFS(Elements,C13659,Storung,D13659)</f>
        <v>87</v>
      </c>
      <c r="H13659" s="4"/>
      <c r="I13659" s="4"/>
      <c r="J13659" s="5"/>
    </row>
    <row r="13660" spans="1:10" x14ac:dyDescent="0.25">
      <c r="A13660" s="4">
        <v>44162.663483796299</v>
      </c>
      <c r="B13660" t="str">
        <f t="shared" si="27645"/>
        <v>CONV_ZONE</v>
      </c>
      <c r="C13660">
        <v>6020</v>
      </c>
      <c r="D13660" t="str">
        <f t="shared" si="27730"/>
        <v xml:space="preserve">Es besteht eine Zutritts-Verletzung </v>
      </c>
      <c r="E13660">
        <f t="shared" ref="E13660" si="27747">COUNTIF(Elements,$C13660)</f>
        <v>403</v>
      </c>
      <c r="F13660">
        <f t="shared" ref="F13660" si="27748">COUNTIFS(Elements,C13660,Storung,D13660)</f>
        <v>87</v>
      </c>
      <c r="H13660" s="4"/>
      <c r="I13660" s="4"/>
      <c r="J13660" s="5"/>
    </row>
    <row r="13661" spans="1:10" x14ac:dyDescent="0.25">
      <c r="A13661" s="4">
        <v>44162.130381944444</v>
      </c>
      <c r="B13661" t="str">
        <f t="shared" si="27645"/>
        <v>CONV_ZONE</v>
      </c>
      <c r="C13661">
        <v>6020</v>
      </c>
      <c r="D13661" t="str">
        <f t="shared" si="27730"/>
        <v xml:space="preserve">Es besteht eine Zutritts-Verletzung </v>
      </c>
      <c r="E13661">
        <f t="shared" ref="E13661" si="27749">COUNTIF(Elements,$C13661)</f>
        <v>403</v>
      </c>
      <c r="F13661">
        <f t="shared" ref="F13661" si="27750">COUNTIFS(Elements,C13661,Storung,D13661)</f>
        <v>87</v>
      </c>
      <c r="H13661" s="4"/>
      <c r="I13661" s="4"/>
      <c r="J13661" s="5"/>
    </row>
    <row r="13662" spans="1:10" x14ac:dyDescent="0.25">
      <c r="A13662" s="4">
        <v>44161.744398148148</v>
      </c>
      <c r="B13662" t="str">
        <f t="shared" si="27645"/>
        <v>CONV_ZONE</v>
      </c>
      <c r="C13662">
        <v>6020</v>
      </c>
      <c r="D13662" t="str">
        <f t="shared" si="27730"/>
        <v xml:space="preserve">Es besteht eine Zutritts-Verletzung </v>
      </c>
      <c r="E13662">
        <f t="shared" ref="E13662" si="27751">COUNTIF(Elements,$C13662)</f>
        <v>403</v>
      </c>
      <c r="F13662">
        <f t="shared" ref="F13662" si="27752">COUNTIFS(Elements,C13662,Storung,D13662)</f>
        <v>87</v>
      </c>
      <c r="H13662" s="4"/>
      <c r="I13662" s="4"/>
      <c r="J13662" s="5"/>
    </row>
    <row r="13663" spans="1:10" x14ac:dyDescent="0.25">
      <c r="A13663" s="4">
        <v>44161.738530092596</v>
      </c>
      <c r="B13663" t="str">
        <f t="shared" si="27645"/>
        <v>CONV_ZONE</v>
      </c>
      <c r="C13663">
        <v>6020</v>
      </c>
      <c r="D13663" t="str">
        <f t="shared" si="27730"/>
        <v xml:space="preserve">Es besteht eine Zutritts-Verletzung </v>
      </c>
      <c r="E13663">
        <f t="shared" ref="E13663" si="27753">COUNTIF(Elements,$C13663)</f>
        <v>403</v>
      </c>
      <c r="F13663">
        <f t="shared" ref="F13663" si="27754">COUNTIFS(Elements,C13663,Storung,D13663)</f>
        <v>87</v>
      </c>
      <c r="H13663" s="4"/>
      <c r="I13663" s="4"/>
      <c r="J13663" s="5"/>
    </row>
    <row r="13664" spans="1:10" x14ac:dyDescent="0.25">
      <c r="A13664" s="4">
        <v>44160.699872685182</v>
      </c>
      <c r="B13664" t="str">
        <f t="shared" si="27645"/>
        <v>CONV_ZONE</v>
      </c>
      <c r="C13664">
        <v>6020</v>
      </c>
      <c r="D13664" t="str">
        <f t="shared" si="27730"/>
        <v xml:space="preserve">Es besteht eine Zutritts-Verletzung </v>
      </c>
      <c r="E13664">
        <f t="shared" ref="E13664" si="27755">COUNTIF(Elements,$C13664)</f>
        <v>403</v>
      </c>
      <c r="F13664">
        <f t="shared" ref="F13664" si="27756">COUNTIFS(Elements,C13664,Storung,D13664)</f>
        <v>87</v>
      </c>
      <c r="H13664" s="4"/>
      <c r="I13664" s="4"/>
      <c r="J13664" s="5"/>
    </row>
    <row r="13665" spans="1:10" x14ac:dyDescent="0.25">
      <c r="A13665" s="4">
        <v>44160.699861111112</v>
      </c>
      <c r="B13665" t="str">
        <f t="shared" si="27645"/>
        <v>CONV_ZONE</v>
      </c>
      <c r="C13665">
        <v>6020</v>
      </c>
      <c r="D13665" t="str">
        <f t="shared" si="27730"/>
        <v xml:space="preserve">Es besteht eine Zutritts-Verletzung </v>
      </c>
      <c r="E13665">
        <f t="shared" ref="E13665" si="27757">COUNTIF(Elements,$C13665)</f>
        <v>403</v>
      </c>
      <c r="F13665">
        <f t="shared" ref="F13665" si="27758">COUNTIFS(Elements,C13665,Storung,D13665)</f>
        <v>87</v>
      </c>
      <c r="H13665" s="4"/>
      <c r="I13665" s="4"/>
      <c r="J13665" s="5"/>
    </row>
    <row r="13666" spans="1:10" x14ac:dyDescent="0.25">
      <c r="A13666" s="4">
        <v>44160.699837962966</v>
      </c>
      <c r="B13666" t="str">
        <f t="shared" si="27645"/>
        <v>CONV_ZONE</v>
      </c>
      <c r="C13666">
        <v>6020</v>
      </c>
      <c r="D13666" t="str">
        <f t="shared" si="27730"/>
        <v xml:space="preserve">Es besteht eine Zutritts-Verletzung </v>
      </c>
      <c r="E13666">
        <f t="shared" ref="E13666" si="27759">COUNTIF(Elements,$C13666)</f>
        <v>403</v>
      </c>
      <c r="F13666">
        <f t="shared" ref="F13666" si="27760">COUNTIFS(Elements,C13666,Storung,D13666)</f>
        <v>87</v>
      </c>
      <c r="H13666" s="4"/>
      <c r="I13666" s="4"/>
      <c r="J13666" s="5"/>
    </row>
    <row r="13667" spans="1:10" x14ac:dyDescent="0.25">
      <c r="A13667" s="4">
        <v>44160.699826388889</v>
      </c>
      <c r="B13667" t="str">
        <f t="shared" si="27645"/>
        <v>CONV_ZONE</v>
      </c>
      <c r="C13667">
        <v>6020</v>
      </c>
      <c r="D13667" t="str">
        <f t="shared" si="27730"/>
        <v xml:space="preserve">Es besteht eine Zutritts-Verletzung </v>
      </c>
      <c r="E13667">
        <f t="shared" ref="E13667" si="27761">COUNTIF(Elements,$C13667)</f>
        <v>403</v>
      </c>
      <c r="F13667">
        <f t="shared" ref="F13667" si="27762">COUNTIFS(Elements,C13667,Storung,D13667)</f>
        <v>87</v>
      </c>
      <c r="H13667" s="4"/>
      <c r="I13667" s="4"/>
      <c r="J13667" s="5"/>
    </row>
    <row r="13668" spans="1:10" x14ac:dyDescent="0.25">
      <c r="A13668" s="4">
        <v>44160.699814814812</v>
      </c>
      <c r="B13668" t="str">
        <f t="shared" si="27645"/>
        <v>CONV_ZONE</v>
      </c>
      <c r="C13668">
        <v>6020</v>
      </c>
      <c r="D13668" t="str">
        <f t="shared" si="27730"/>
        <v xml:space="preserve">Es besteht eine Zutritts-Verletzung </v>
      </c>
      <c r="E13668">
        <f t="shared" ref="E13668" si="27763">COUNTIF(Elements,$C13668)</f>
        <v>403</v>
      </c>
      <c r="F13668">
        <f t="shared" ref="F13668" si="27764">COUNTIFS(Elements,C13668,Storung,D13668)</f>
        <v>87</v>
      </c>
      <c r="H13668" s="4"/>
      <c r="I13668" s="4"/>
      <c r="J13668" s="5"/>
    </row>
    <row r="13669" spans="1:10" x14ac:dyDescent="0.25">
      <c r="A13669" s="4">
        <v>44160.699791666666</v>
      </c>
      <c r="B13669" t="str">
        <f t="shared" si="27645"/>
        <v>CONV_ZONE</v>
      </c>
      <c r="C13669">
        <v>6020</v>
      </c>
      <c r="D13669" t="str">
        <f t="shared" si="27730"/>
        <v xml:space="preserve">Es besteht eine Zutritts-Verletzung </v>
      </c>
      <c r="E13669">
        <f t="shared" ref="E13669" si="27765">COUNTIF(Elements,$C13669)</f>
        <v>403</v>
      </c>
      <c r="F13669">
        <f t="shared" ref="F13669" si="27766">COUNTIFS(Elements,C13669,Storung,D13669)</f>
        <v>87</v>
      </c>
      <c r="H13669" s="4"/>
      <c r="I13669" s="4"/>
      <c r="J13669" s="5"/>
    </row>
    <row r="13670" spans="1:10" x14ac:dyDescent="0.25">
      <c r="A13670" s="4">
        <v>44160.698009259257</v>
      </c>
      <c r="B13670" t="str">
        <f t="shared" si="27645"/>
        <v>CONV_ZONE</v>
      </c>
      <c r="C13670">
        <v>6020</v>
      </c>
      <c r="D13670" t="str">
        <f t="shared" si="27730"/>
        <v xml:space="preserve">Es besteht eine Zutritts-Verletzung </v>
      </c>
      <c r="E13670">
        <f t="shared" ref="E13670" si="27767">COUNTIF(Elements,$C13670)</f>
        <v>403</v>
      </c>
      <c r="F13670">
        <f t="shared" ref="F13670" si="27768">COUNTIFS(Elements,C13670,Storung,D13670)</f>
        <v>87</v>
      </c>
      <c r="H13670" s="4"/>
      <c r="I13670" s="4"/>
      <c r="J13670" s="5"/>
    </row>
    <row r="13671" spans="1:10" x14ac:dyDescent="0.25">
      <c r="A13671" s="4">
        <v>44160.461099537039</v>
      </c>
      <c r="B13671" t="str">
        <f t="shared" si="27645"/>
        <v>CONV_ZONE</v>
      </c>
      <c r="C13671">
        <v>6020</v>
      </c>
      <c r="D13671" t="str">
        <f t="shared" si="27730"/>
        <v xml:space="preserve">Es besteht eine Zutritts-Verletzung </v>
      </c>
      <c r="E13671">
        <f t="shared" ref="E13671" si="27769">COUNTIF(Elements,$C13671)</f>
        <v>403</v>
      </c>
      <c r="F13671">
        <f t="shared" ref="F13671" si="27770">COUNTIFS(Elements,C13671,Storung,D13671)</f>
        <v>87</v>
      </c>
      <c r="H13671" s="4"/>
      <c r="I13671" s="4"/>
      <c r="J13671" s="5"/>
    </row>
    <row r="13672" spans="1:10" x14ac:dyDescent="0.25">
      <c r="A13672" s="4">
        <v>44160.459629629629</v>
      </c>
      <c r="B13672" t="str">
        <f t="shared" si="27645"/>
        <v>CONV_ZONE</v>
      </c>
      <c r="C13672">
        <v>6020</v>
      </c>
      <c r="D13672" t="str">
        <f t="shared" si="27730"/>
        <v xml:space="preserve">Es besteht eine Zutritts-Verletzung </v>
      </c>
      <c r="E13672">
        <f t="shared" ref="E13672" si="27771">COUNTIF(Elements,$C13672)</f>
        <v>403</v>
      </c>
      <c r="F13672">
        <f t="shared" ref="F13672" si="27772">COUNTIFS(Elements,C13672,Storung,D13672)</f>
        <v>87</v>
      </c>
      <c r="H13672" s="4"/>
      <c r="I13672" s="4"/>
      <c r="J13672" s="5"/>
    </row>
    <row r="13673" spans="1:10" x14ac:dyDescent="0.25">
      <c r="A13673" s="4">
        <v>44160.41</v>
      </c>
      <c r="B13673" t="str">
        <f t="shared" si="27645"/>
        <v>CONV_ZONE</v>
      </c>
      <c r="C13673">
        <v>6020</v>
      </c>
      <c r="D13673" t="str">
        <f t="shared" si="27730"/>
        <v xml:space="preserve">Es besteht eine Zutritts-Verletzung </v>
      </c>
      <c r="E13673">
        <f t="shared" ref="E13673" si="27773">COUNTIF(Elements,$C13673)</f>
        <v>403</v>
      </c>
      <c r="F13673">
        <f t="shared" ref="F13673" si="27774">COUNTIFS(Elements,C13673,Storung,D13673)</f>
        <v>87</v>
      </c>
      <c r="H13673" s="4"/>
      <c r="I13673" s="4"/>
      <c r="J13673" s="5"/>
    </row>
    <row r="13674" spans="1:10" x14ac:dyDescent="0.25">
      <c r="A13674" s="4">
        <v>44155.662789351853</v>
      </c>
      <c r="B13674" t="str">
        <f t="shared" ref="B13674:B13737" si="27775">"CONV_ZONE"</f>
        <v>CONV_ZONE</v>
      </c>
      <c r="C13674">
        <v>6020</v>
      </c>
      <c r="D13674" t="str">
        <f t="shared" si="27730"/>
        <v xml:space="preserve">Es besteht eine Zutritts-Verletzung </v>
      </c>
      <c r="E13674">
        <f t="shared" ref="E13674" si="27776">COUNTIF(Elements,$C13674)</f>
        <v>403</v>
      </c>
      <c r="F13674">
        <f t="shared" ref="F13674" si="27777">COUNTIFS(Elements,C13674,Storung,D13674)</f>
        <v>87</v>
      </c>
      <c r="H13674" s="4"/>
      <c r="I13674" s="4"/>
      <c r="J13674" s="5"/>
    </row>
    <row r="13675" spans="1:10" x14ac:dyDescent="0.25">
      <c r="A13675" s="4">
        <v>44154.926041666666</v>
      </c>
      <c r="B13675" t="str">
        <f t="shared" si="27775"/>
        <v>CONV_ZONE</v>
      </c>
      <c r="C13675">
        <v>6020</v>
      </c>
      <c r="D13675" t="str">
        <f t="shared" si="27730"/>
        <v xml:space="preserve">Es besteht eine Zutritts-Verletzung </v>
      </c>
      <c r="E13675">
        <f t="shared" ref="E13675" si="27778">COUNTIF(Elements,$C13675)</f>
        <v>403</v>
      </c>
      <c r="F13675">
        <f t="shared" ref="F13675" si="27779">COUNTIFS(Elements,C13675,Storung,D13675)</f>
        <v>87</v>
      </c>
      <c r="H13675" s="4"/>
      <c r="I13675" s="4"/>
      <c r="J13675" s="5"/>
    </row>
    <row r="13676" spans="1:10" x14ac:dyDescent="0.25">
      <c r="A13676" s="4">
        <v>44154.924675925926</v>
      </c>
      <c r="B13676" t="str">
        <f t="shared" si="27775"/>
        <v>CONV_ZONE</v>
      </c>
      <c r="C13676">
        <v>6020</v>
      </c>
      <c r="D13676" t="str">
        <f t="shared" si="27730"/>
        <v xml:space="preserve">Es besteht eine Zutritts-Verletzung </v>
      </c>
      <c r="E13676">
        <f t="shared" ref="E13676" si="27780">COUNTIF(Elements,$C13676)</f>
        <v>403</v>
      </c>
      <c r="F13676">
        <f t="shared" ref="F13676" si="27781">COUNTIFS(Elements,C13676,Storung,D13676)</f>
        <v>87</v>
      </c>
      <c r="H13676" s="4"/>
      <c r="I13676" s="4"/>
      <c r="J13676" s="5"/>
    </row>
    <row r="13677" spans="1:10" x14ac:dyDescent="0.25">
      <c r="A13677" s="4">
        <v>44154.924664351849</v>
      </c>
      <c r="B13677" t="str">
        <f t="shared" si="27775"/>
        <v>CONV_ZONE</v>
      </c>
      <c r="C13677">
        <v>6020</v>
      </c>
      <c r="D13677" t="str">
        <f t="shared" si="27730"/>
        <v xml:space="preserve">Es besteht eine Zutritts-Verletzung </v>
      </c>
      <c r="E13677">
        <f t="shared" ref="E13677" si="27782">COUNTIF(Elements,$C13677)</f>
        <v>403</v>
      </c>
      <c r="F13677">
        <f t="shared" ref="F13677" si="27783">COUNTIFS(Elements,C13677,Storung,D13677)</f>
        <v>87</v>
      </c>
      <c r="H13677" s="4"/>
      <c r="I13677" s="4"/>
      <c r="J13677" s="5"/>
    </row>
    <row r="13678" spans="1:10" x14ac:dyDescent="0.25">
      <c r="A13678" s="4">
        <v>44154.92465277778</v>
      </c>
      <c r="B13678" t="str">
        <f t="shared" si="27775"/>
        <v>CONV_ZONE</v>
      </c>
      <c r="C13678">
        <v>6020</v>
      </c>
      <c r="D13678" t="str">
        <f t="shared" si="27730"/>
        <v xml:space="preserve">Es besteht eine Zutritts-Verletzung </v>
      </c>
      <c r="E13678">
        <f t="shared" ref="E13678" si="27784">COUNTIF(Elements,$C13678)</f>
        <v>403</v>
      </c>
      <c r="F13678">
        <f t="shared" ref="F13678" si="27785">COUNTIFS(Elements,C13678,Storung,D13678)</f>
        <v>87</v>
      </c>
      <c r="H13678" s="4"/>
      <c r="I13678" s="4"/>
      <c r="J13678" s="5"/>
    </row>
    <row r="13679" spans="1:10" x14ac:dyDescent="0.25">
      <c r="A13679" s="4">
        <v>44154.924629629626</v>
      </c>
      <c r="B13679" t="str">
        <f t="shared" si="27775"/>
        <v>CONV_ZONE</v>
      </c>
      <c r="C13679">
        <v>6020</v>
      </c>
      <c r="D13679" t="str">
        <f t="shared" si="27730"/>
        <v xml:space="preserve">Es besteht eine Zutritts-Verletzung </v>
      </c>
      <c r="E13679">
        <f t="shared" ref="E13679" si="27786">COUNTIF(Elements,$C13679)</f>
        <v>403</v>
      </c>
      <c r="F13679">
        <f t="shared" ref="F13679" si="27787">COUNTIFS(Elements,C13679,Storung,D13679)</f>
        <v>87</v>
      </c>
      <c r="H13679" s="4"/>
      <c r="I13679" s="4"/>
      <c r="J13679" s="5"/>
    </row>
    <row r="13680" spans="1:10" x14ac:dyDescent="0.25">
      <c r="A13680" s="4">
        <v>44154.924618055556</v>
      </c>
      <c r="B13680" t="str">
        <f t="shared" si="27775"/>
        <v>CONV_ZONE</v>
      </c>
      <c r="C13680">
        <v>6020</v>
      </c>
      <c r="D13680" t="str">
        <f t="shared" si="27730"/>
        <v xml:space="preserve">Es besteht eine Zutritts-Verletzung </v>
      </c>
      <c r="E13680">
        <f t="shared" ref="E13680" si="27788">COUNTIF(Elements,$C13680)</f>
        <v>403</v>
      </c>
      <c r="F13680">
        <f t="shared" ref="F13680" si="27789">COUNTIFS(Elements,C13680,Storung,D13680)</f>
        <v>87</v>
      </c>
      <c r="H13680" s="4"/>
      <c r="I13680" s="4"/>
      <c r="J13680" s="5"/>
    </row>
    <row r="13681" spans="1:10" x14ac:dyDescent="0.25">
      <c r="A13681" s="4">
        <v>44154.92460648148</v>
      </c>
      <c r="B13681" t="str">
        <f t="shared" si="27775"/>
        <v>CONV_ZONE</v>
      </c>
      <c r="C13681">
        <v>6020</v>
      </c>
      <c r="D13681" t="str">
        <f t="shared" si="27730"/>
        <v xml:space="preserve">Es besteht eine Zutritts-Verletzung </v>
      </c>
      <c r="E13681">
        <f t="shared" ref="E13681" si="27790">COUNTIF(Elements,$C13681)</f>
        <v>403</v>
      </c>
      <c r="F13681">
        <f t="shared" ref="F13681" si="27791">COUNTIFS(Elements,C13681,Storung,D13681)</f>
        <v>87</v>
      </c>
      <c r="H13681" s="4"/>
      <c r="I13681" s="4"/>
      <c r="J13681" s="5"/>
    </row>
    <row r="13682" spans="1:10" x14ac:dyDescent="0.25">
      <c r="A13682" s="4">
        <v>44154.924398148149</v>
      </c>
      <c r="B13682" t="str">
        <f t="shared" si="27775"/>
        <v>CONV_ZONE</v>
      </c>
      <c r="C13682">
        <v>6020</v>
      </c>
      <c r="D13682" t="str">
        <f t="shared" si="27730"/>
        <v xml:space="preserve">Es besteht eine Zutritts-Verletzung </v>
      </c>
      <c r="E13682">
        <f t="shared" ref="E13682" si="27792">COUNTIF(Elements,$C13682)</f>
        <v>403</v>
      </c>
      <c r="F13682">
        <f t="shared" ref="F13682" si="27793">COUNTIFS(Elements,C13682,Storung,D13682)</f>
        <v>87</v>
      </c>
      <c r="H13682" s="4"/>
      <c r="I13682" s="4"/>
      <c r="J13682" s="5"/>
    </row>
    <row r="13683" spans="1:10" x14ac:dyDescent="0.25">
      <c r="A13683" s="4">
        <v>44154.924386574072</v>
      </c>
      <c r="B13683" t="str">
        <f t="shared" si="27775"/>
        <v>CONV_ZONE</v>
      </c>
      <c r="C13683">
        <v>6020</v>
      </c>
      <c r="D13683" t="str">
        <f t="shared" si="27730"/>
        <v xml:space="preserve">Es besteht eine Zutritts-Verletzung </v>
      </c>
      <c r="E13683">
        <f t="shared" ref="E13683" si="27794">COUNTIF(Elements,$C13683)</f>
        <v>403</v>
      </c>
      <c r="F13683">
        <f t="shared" ref="F13683" si="27795">COUNTIFS(Elements,C13683,Storung,D13683)</f>
        <v>87</v>
      </c>
      <c r="H13683" s="4"/>
      <c r="I13683" s="4"/>
      <c r="J13683" s="5"/>
    </row>
    <row r="13684" spans="1:10" x14ac:dyDescent="0.25">
      <c r="A13684" s="4">
        <v>44154.924375000002</v>
      </c>
      <c r="B13684" t="str">
        <f t="shared" si="27775"/>
        <v>CONV_ZONE</v>
      </c>
      <c r="C13684">
        <v>6020</v>
      </c>
      <c r="D13684" t="str">
        <f t="shared" si="27730"/>
        <v xml:space="preserve">Es besteht eine Zutritts-Verletzung </v>
      </c>
      <c r="E13684">
        <f t="shared" ref="E13684" si="27796">COUNTIF(Elements,$C13684)</f>
        <v>403</v>
      </c>
      <c r="F13684">
        <f t="shared" ref="F13684" si="27797">COUNTIFS(Elements,C13684,Storung,D13684)</f>
        <v>87</v>
      </c>
      <c r="H13684" s="4"/>
      <c r="I13684" s="4"/>
      <c r="J13684" s="5"/>
    </row>
    <row r="13685" spans="1:10" x14ac:dyDescent="0.25">
      <c r="A13685" s="4">
        <v>44154.924363425926</v>
      </c>
      <c r="B13685" t="str">
        <f t="shared" si="27775"/>
        <v>CONV_ZONE</v>
      </c>
      <c r="C13685">
        <v>6020</v>
      </c>
      <c r="D13685" t="str">
        <f t="shared" si="27730"/>
        <v xml:space="preserve">Es besteht eine Zutritts-Verletzung </v>
      </c>
      <c r="E13685">
        <f t="shared" ref="E13685" si="27798">COUNTIF(Elements,$C13685)</f>
        <v>403</v>
      </c>
      <c r="F13685">
        <f t="shared" ref="F13685" si="27799">COUNTIFS(Elements,C13685,Storung,D13685)</f>
        <v>87</v>
      </c>
      <c r="H13685" s="4"/>
      <c r="I13685" s="4"/>
      <c r="J13685" s="5"/>
    </row>
    <row r="13686" spans="1:10" x14ac:dyDescent="0.25">
      <c r="A13686" s="4">
        <v>44154.924328703702</v>
      </c>
      <c r="B13686" t="str">
        <f t="shared" si="27775"/>
        <v>CONV_ZONE</v>
      </c>
      <c r="C13686">
        <v>6020</v>
      </c>
      <c r="D13686" t="str">
        <f t="shared" si="27730"/>
        <v xml:space="preserve">Es besteht eine Zutritts-Verletzung </v>
      </c>
      <c r="E13686">
        <f t="shared" ref="E13686" si="27800">COUNTIF(Elements,$C13686)</f>
        <v>403</v>
      </c>
      <c r="F13686">
        <f t="shared" ref="F13686" si="27801">COUNTIFS(Elements,C13686,Storung,D13686)</f>
        <v>87</v>
      </c>
      <c r="H13686" s="4"/>
      <c r="I13686" s="4"/>
      <c r="J13686" s="5"/>
    </row>
    <row r="13687" spans="1:10" x14ac:dyDescent="0.25">
      <c r="A13687" s="4">
        <v>44154.924305555556</v>
      </c>
      <c r="B13687" t="str">
        <f t="shared" si="27775"/>
        <v>CONV_ZONE</v>
      </c>
      <c r="C13687">
        <v>6020</v>
      </c>
      <c r="D13687" t="str">
        <f t="shared" si="27730"/>
        <v xml:space="preserve">Es besteht eine Zutritts-Verletzung </v>
      </c>
      <c r="E13687">
        <f t="shared" ref="E13687" si="27802">COUNTIF(Elements,$C13687)</f>
        <v>403</v>
      </c>
      <c r="F13687">
        <f t="shared" ref="F13687" si="27803">COUNTIFS(Elements,C13687,Storung,D13687)</f>
        <v>87</v>
      </c>
      <c r="H13687" s="4"/>
      <c r="I13687" s="4"/>
      <c r="J13687" s="5"/>
    </row>
    <row r="13688" spans="1:10" x14ac:dyDescent="0.25">
      <c r="A13688" s="4">
        <v>44154.924293981479</v>
      </c>
      <c r="B13688" t="str">
        <f t="shared" si="27775"/>
        <v>CONV_ZONE</v>
      </c>
      <c r="C13688">
        <v>6020</v>
      </c>
      <c r="D13688" t="str">
        <f t="shared" si="27730"/>
        <v xml:space="preserve">Es besteht eine Zutritts-Verletzung </v>
      </c>
      <c r="E13688">
        <f t="shared" ref="E13688" si="27804">COUNTIF(Elements,$C13688)</f>
        <v>403</v>
      </c>
      <c r="F13688">
        <f t="shared" ref="F13688" si="27805">COUNTIFS(Elements,C13688,Storung,D13688)</f>
        <v>87</v>
      </c>
      <c r="H13688" s="4"/>
      <c r="I13688" s="4"/>
      <c r="J13688" s="5"/>
    </row>
    <row r="13689" spans="1:10" x14ac:dyDescent="0.25">
      <c r="A13689" s="4">
        <v>44154.92428240741</v>
      </c>
      <c r="B13689" t="str">
        <f t="shared" si="27775"/>
        <v>CONV_ZONE</v>
      </c>
      <c r="C13689">
        <v>6020</v>
      </c>
      <c r="D13689" t="str">
        <f t="shared" si="27730"/>
        <v xml:space="preserve">Es besteht eine Zutritts-Verletzung </v>
      </c>
      <c r="E13689">
        <f t="shared" ref="E13689" si="27806">COUNTIF(Elements,$C13689)</f>
        <v>403</v>
      </c>
      <c r="F13689">
        <f t="shared" ref="F13689" si="27807">COUNTIFS(Elements,C13689,Storung,D13689)</f>
        <v>87</v>
      </c>
      <c r="H13689" s="4"/>
      <c r="I13689" s="4"/>
      <c r="J13689" s="5"/>
    </row>
    <row r="13690" spans="1:10" x14ac:dyDescent="0.25">
      <c r="A13690" s="4">
        <v>44154.924259259256</v>
      </c>
      <c r="B13690" t="str">
        <f t="shared" si="27775"/>
        <v>CONV_ZONE</v>
      </c>
      <c r="C13690">
        <v>6020</v>
      </c>
      <c r="D13690" t="str">
        <f t="shared" si="27730"/>
        <v xml:space="preserve">Es besteht eine Zutritts-Verletzung </v>
      </c>
      <c r="E13690">
        <f t="shared" ref="E13690" si="27808">COUNTIF(Elements,$C13690)</f>
        <v>403</v>
      </c>
      <c r="F13690">
        <f t="shared" ref="F13690" si="27809">COUNTIFS(Elements,C13690,Storung,D13690)</f>
        <v>87</v>
      </c>
      <c r="H13690" s="4"/>
      <c r="I13690" s="4"/>
      <c r="J13690" s="5"/>
    </row>
    <row r="13691" spans="1:10" x14ac:dyDescent="0.25">
      <c r="A13691" s="4">
        <v>44154.924247685187</v>
      </c>
      <c r="B13691" t="str">
        <f t="shared" si="27775"/>
        <v>CONV_ZONE</v>
      </c>
      <c r="C13691">
        <v>6020</v>
      </c>
      <c r="D13691" t="str">
        <f t="shared" si="27730"/>
        <v xml:space="preserve">Es besteht eine Zutritts-Verletzung </v>
      </c>
      <c r="E13691">
        <f t="shared" ref="E13691" si="27810">COUNTIF(Elements,$C13691)</f>
        <v>403</v>
      </c>
      <c r="F13691">
        <f t="shared" ref="F13691" si="27811">COUNTIFS(Elements,C13691,Storung,D13691)</f>
        <v>87</v>
      </c>
      <c r="H13691" s="4"/>
      <c r="I13691" s="4"/>
      <c r="J13691" s="5"/>
    </row>
    <row r="13692" spans="1:10" x14ac:dyDescent="0.25">
      <c r="A13692" s="4">
        <v>44154.924224537041</v>
      </c>
      <c r="B13692" t="str">
        <f t="shared" si="27775"/>
        <v>CONV_ZONE</v>
      </c>
      <c r="C13692">
        <v>6020</v>
      </c>
      <c r="D13692" t="str">
        <f t="shared" si="27730"/>
        <v xml:space="preserve">Es besteht eine Zutritts-Verletzung </v>
      </c>
      <c r="E13692">
        <f t="shared" ref="E13692" si="27812">COUNTIF(Elements,$C13692)</f>
        <v>403</v>
      </c>
      <c r="F13692">
        <f t="shared" ref="F13692" si="27813">COUNTIFS(Elements,C13692,Storung,D13692)</f>
        <v>87</v>
      </c>
      <c r="H13692" s="4"/>
      <c r="I13692" s="4"/>
      <c r="J13692" s="5"/>
    </row>
    <row r="13693" spans="1:10" x14ac:dyDescent="0.25">
      <c r="A13693" s="4">
        <v>44154.924212962964</v>
      </c>
      <c r="B13693" t="str">
        <f t="shared" si="27775"/>
        <v>CONV_ZONE</v>
      </c>
      <c r="C13693">
        <v>6020</v>
      </c>
      <c r="D13693" t="str">
        <f t="shared" si="27730"/>
        <v xml:space="preserve">Es besteht eine Zutritts-Verletzung </v>
      </c>
      <c r="E13693">
        <f t="shared" ref="E13693" si="27814">COUNTIF(Elements,$C13693)</f>
        <v>403</v>
      </c>
      <c r="F13693">
        <f t="shared" ref="F13693" si="27815">COUNTIFS(Elements,C13693,Storung,D13693)</f>
        <v>87</v>
      </c>
      <c r="H13693" s="4"/>
      <c r="I13693" s="4"/>
      <c r="J13693" s="5"/>
    </row>
    <row r="13694" spans="1:10" x14ac:dyDescent="0.25">
      <c r="A13694" s="4">
        <v>44154.924201388887</v>
      </c>
      <c r="B13694" t="str">
        <f t="shared" si="27775"/>
        <v>CONV_ZONE</v>
      </c>
      <c r="C13694">
        <v>6020</v>
      </c>
      <c r="D13694" t="str">
        <f t="shared" si="27730"/>
        <v xml:space="preserve">Es besteht eine Zutritts-Verletzung </v>
      </c>
      <c r="E13694">
        <f t="shared" ref="E13694" si="27816">COUNTIF(Elements,$C13694)</f>
        <v>403</v>
      </c>
      <c r="F13694">
        <f t="shared" ref="F13694" si="27817">COUNTIFS(Elements,C13694,Storung,D13694)</f>
        <v>87</v>
      </c>
      <c r="H13694" s="4"/>
      <c r="I13694" s="4"/>
      <c r="J13694" s="5"/>
    </row>
    <row r="13695" spans="1:10" x14ac:dyDescent="0.25">
      <c r="A13695" s="4">
        <v>44154.924178240741</v>
      </c>
      <c r="B13695" t="str">
        <f t="shared" si="27775"/>
        <v>CONV_ZONE</v>
      </c>
      <c r="C13695">
        <v>6020</v>
      </c>
      <c r="D13695" t="str">
        <f t="shared" si="27730"/>
        <v xml:space="preserve">Es besteht eine Zutritts-Verletzung </v>
      </c>
      <c r="E13695">
        <f t="shared" ref="E13695" si="27818">COUNTIF(Elements,$C13695)</f>
        <v>403</v>
      </c>
      <c r="F13695">
        <f t="shared" ref="F13695" si="27819">COUNTIFS(Elements,C13695,Storung,D13695)</f>
        <v>87</v>
      </c>
      <c r="H13695" s="4"/>
      <c r="I13695" s="4"/>
      <c r="J13695" s="5"/>
    </row>
    <row r="13696" spans="1:10" x14ac:dyDescent="0.25">
      <c r="A13696" s="4">
        <v>44154.916631944441</v>
      </c>
      <c r="B13696" t="str">
        <f t="shared" si="27775"/>
        <v>CONV_ZONE</v>
      </c>
      <c r="C13696">
        <v>6020</v>
      </c>
      <c r="D13696" t="str">
        <f t="shared" si="27730"/>
        <v xml:space="preserve">Es besteht eine Zutritts-Verletzung </v>
      </c>
      <c r="E13696">
        <f t="shared" ref="E13696" si="27820">COUNTIF(Elements,$C13696)</f>
        <v>403</v>
      </c>
      <c r="F13696">
        <f t="shared" ref="F13696" si="27821">COUNTIFS(Elements,C13696,Storung,D13696)</f>
        <v>87</v>
      </c>
      <c r="H13696" s="4"/>
      <c r="I13696" s="4"/>
      <c r="J13696" s="5"/>
    </row>
    <row r="13697" spans="1:10" x14ac:dyDescent="0.25">
      <c r="A13697" s="4">
        <v>44153.569826388892</v>
      </c>
      <c r="B13697" t="str">
        <f t="shared" si="27775"/>
        <v>CONV_ZONE</v>
      </c>
      <c r="C13697">
        <v>6020</v>
      </c>
      <c r="D13697" t="str">
        <f t="shared" si="27730"/>
        <v xml:space="preserve">Es besteht eine Zutritts-Verletzung </v>
      </c>
      <c r="E13697">
        <f t="shared" ref="E13697" si="27822">COUNTIF(Elements,$C13697)</f>
        <v>403</v>
      </c>
      <c r="F13697">
        <f t="shared" ref="F13697" si="27823">COUNTIFS(Elements,C13697,Storung,D13697)</f>
        <v>87</v>
      </c>
      <c r="H13697" s="4"/>
      <c r="I13697" s="4"/>
      <c r="J13697" s="5"/>
    </row>
    <row r="13698" spans="1:10" x14ac:dyDescent="0.25">
      <c r="A13698" s="4">
        <v>44153.045069444444</v>
      </c>
      <c r="B13698" t="str">
        <f t="shared" si="27775"/>
        <v>CONV_ZONE</v>
      </c>
      <c r="C13698">
        <v>6020</v>
      </c>
      <c r="D13698" t="str">
        <f t="shared" si="27730"/>
        <v xml:space="preserve">Es besteht eine Zutritts-Verletzung </v>
      </c>
      <c r="E13698">
        <f t="shared" ref="E13698" si="27824">COUNTIF(Elements,$C13698)</f>
        <v>403</v>
      </c>
      <c r="F13698">
        <f t="shared" ref="F13698" si="27825">COUNTIFS(Elements,C13698,Storung,D13698)</f>
        <v>87</v>
      </c>
      <c r="H13698" s="4"/>
      <c r="I13698" s="4"/>
      <c r="J13698" s="5"/>
    </row>
    <row r="13699" spans="1:10" x14ac:dyDescent="0.25">
      <c r="A13699" s="4">
        <v>44151.929062499999</v>
      </c>
      <c r="B13699" t="str">
        <f t="shared" si="27775"/>
        <v>CONV_ZONE</v>
      </c>
      <c r="C13699">
        <v>6020</v>
      </c>
      <c r="D13699" t="str">
        <f t="shared" si="27730"/>
        <v xml:space="preserve">Es besteht eine Zutritts-Verletzung </v>
      </c>
      <c r="E13699">
        <f t="shared" ref="E13699" si="27826">COUNTIF(Elements,$C13699)</f>
        <v>403</v>
      </c>
      <c r="F13699">
        <f t="shared" ref="F13699" si="27827">COUNTIFS(Elements,C13699,Storung,D13699)</f>
        <v>87</v>
      </c>
      <c r="H13699" s="4"/>
      <c r="I13699" s="4"/>
      <c r="J13699" s="5"/>
    </row>
    <row r="13700" spans="1:10" x14ac:dyDescent="0.25">
      <c r="A13700" s="4">
        <v>44151.929050925923</v>
      </c>
      <c r="B13700" t="str">
        <f t="shared" si="27775"/>
        <v>CONV_ZONE</v>
      </c>
      <c r="C13700">
        <v>6020</v>
      </c>
      <c r="D13700" t="str">
        <f t="shared" si="27730"/>
        <v xml:space="preserve">Es besteht eine Zutritts-Verletzung </v>
      </c>
      <c r="E13700">
        <f t="shared" ref="E13700" si="27828">COUNTIF(Elements,$C13700)</f>
        <v>403</v>
      </c>
      <c r="F13700">
        <f t="shared" ref="F13700" si="27829">COUNTIFS(Elements,C13700,Storung,D13700)</f>
        <v>87</v>
      </c>
      <c r="H13700" s="4"/>
      <c r="I13700" s="4"/>
      <c r="J13700" s="5"/>
    </row>
    <row r="13701" spans="1:10" x14ac:dyDescent="0.25">
      <c r="A13701" s="4">
        <v>44151.929027777776</v>
      </c>
      <c r="B13701" t="str">
        <f t="shared" si="27775"/>
        <v>CONV_ZONE</v>
      </c>
      <c r="C13701">
        <v>6020</v>
      </c>
      <c r="D13701" t="str">
        <f t="shared" si="27730"/>
        <v xml:space="preserve">Es besteht eine Zutritts-Verletzung </v>
      </c>
      <c r="E13701">
        <f t="shared" ref="E13701" si="27830">COUNTIF(Elements,$C13701)</f>
        <v>403</v>
      </c>
      <c r="F13701">
        <f t="shared" ref="F13701" si="27831">COUNTIFS(Elements,C13701,Storung,D13701)</f>
        <v>87</v>
      </c>
      <c r="H13701" s="4"/>
      <c r="I13701" s="4"/>
      <c r="J13701" s="5"/>
    </row>
    <row r="13702" spans="1:10" x14ac:dyDescent="0.25">
      <c r="A13702" s="4">
        <v>44151.928425925929</v>
      </c>
      <c r="B13702" t="str">
        <f t="shared" si="27775"/>
        <v>CONV_ZONE</v>
      </c>
      <c r="C13702">
        <v>6020</v>
      </c>
      <c r="D13702" t="str">
        <f t="shared" si="27730"/>
        <v xml:space="preserve">Es besteht eine Zutritts-Verletzung </v>
      </c>
      <c r="E13702">
        <f t="shared" ref="E13702" si="27832">COUNTIF(Elements,$C13702)</f>
        <v>403</v>
      </c>
      <c r="F13702">
        <f t="shared" ref="F13702" si="27833">COUNTIFS(Elements,C13702,Storung,D13702)</f>
        <v>87</v>
      </c>
      <c r="H13702" s="4"/>
      <c r="I13702" s="4"/>
      <c r="J13702" s="5"/>
    </row>
    <row r="13703" spans="1:10" x14ac:dyDescent="0.25">
      <c r="A13703" s="4">
        <v>44151.92428240741</v>
      </c>
      <c r="B13703" t="str">
        <f t="shared" si="27775"/>
        <v>CONV_ZONE</v>
      </c>
      <c r="C13703">
        <v>6020</v>
      </c>
      <c r="D13703" t="str">
        <f t="shared" si="27730"/>
        <v xml:space="preserve">Es besteht eine Zutritts-Verletzung </v>
      </c>
      <c r="E13703">
        <f t="shared" ref="E13703" si="27834">COUNTIF(Elements,$C13703)</f>
        <v>403</v>
      </c>
      <c r="F13703">
        <f t="shared" ref="F13703" si="27835">COUNTIFS(Elements,C13703,Storung,D13703)</f>
        <v>87</v>
      </c>
      <c r="H13703" s="4"/>
      <c r="I13703" s="4"/>
      <c r="J13703" s="5"/>
    </row>
    <row r="13704" spans="1:10" x14ac:dyDescent="0.25">
      <c r="A13704" s="4">
        <v>44151.68246527778</v>
      </c>
      <c r="B13704" t="str">
        <f t="shared" si="27775"/>
        <v>CONV_ZONE</v>
      </c>
      <c r="C13704">
        <v>6020</v>
      </c>
      <c r="D13704" t="str">
        <f t="shared" si="27730"/>
        <v xml:space="preserve">Es besteht eine Zutritts-Verletzung </v>
      </c>
      <c r="E13704">
        <f t="shared" ref="E13704" si="27836">COUNTIF(Elements,$C13704)</f>
        <v>403</v>
      </c>
      <c r="F13704">
        <f t="shared" ref="F13704" si="27837">COUNTIFS(Elements,C13704,Storung,D13704)</f>
        <v>87</v>
      </c>
      <c r="H13704" s="4"/>
      <c r="I13704" s="4"/>
      <c r="J13704" s="5"/>
    </row>
    <row r="13705" spans="1:10" x14ac:dyDescent="0.25">
      <c r="A13705" s="4">
        <v>44151.68246527778</v>
      </c>
      <c r="B13705" t="str">
        <f t="shared" si="27775"/>
        <v>CONV_ZONE</v>
      </c>
      <c r="C13705">
        <v>6020</v>
      </c>
      <c r="D13705" t="str">
        <f t="shared" si="27730"/>
        <v xml:space="preserve">Es besteht eine Zutritts-Verletzung </v>
      </c>
      <c r="E13705">
        <f t="shared" ref="E13705" si="27838">COUNTIF(Elements,$C13705)</f>
        <v>403</v>
      </c>
      <c r="F13705">
        <f t="shared" ref="F13705" si="27839">COUNTIFS(Elements,C13705,Storung,D13705)</f>
        <v>87</v>
      </c>
      <c r="H13705" s="4"/>
      <c r="I13705" s="4"/>
      <c r="J13705" s="5"/>
    </row>
    <row r="13706" spans="1:10" x14ac:dyDescent="0.25">
      <c r="A13706" s="4">
        <v>44151.682453703703</v>
      </c>
      <c r="B13706" t="str">
        <f t="shared" si="27775"/>
        <v>CONV_ZONE</v>
      </c>
      <c r="C13706">
        <v>6020</v>
      </c>
      <c r="D13706" t="str">
        <f t="shared" si="27730"/>
        <v xml:space="preserve">Es besteht eine Zutritts-Verletzung </v>
      </c>
      <c r="E13706">
        <f t="shared" ref="E13706" si="27840">COUNTIF(Elements,$C13706)</f>
        <v>403</v>
      </c>
      <c r="F13706">
        <f t="shared" ref="F13706" si="27841">COUNTIFS(Elements,C13706,Storung,D13706)</f>
        <v>87</v>
      </c>
      <c r="H13706" s="4"/>
      <c r="I13706" s="4"/>
      <c r="J13706" s="5"/>
    </row>
    <row r="13707" spans="1:10" x14ac:dyDescent="0.25">
      <c r="A13707" s="4">
        <v>44151.682453703703</v>
      </c>
      <c r="B13707" t="str">
        <f t="shared" si="27775"/>
        <v>CONV_ZONE</v>
      </c>
      <c r="C13707">
        <v>6020</v>
      </c>
      <c r="D13707" t="str">
        <f t="shared" si="27730"/>
        <v xml:space="preserve">Es besteht eine Zutritts-Verletzung </v>
      </c>
      <c r="E13707">
        <f t="shared" ref="E13707" si="27842">COUNTIF(Elements,$C13707)</f>
        <v>403</v>
      </c>
      <c r="F13707">
        <f t="shared" ref="F13707" si="27843">COUNTIFS(Elements,C13707,Storung,D13707)</f>
        <v>87</v>
      </c>
      <c r="H13707" s="4"/>
      <c r="I13707" s="4"/>
      <c r="J13707" s="5"/>
    </row>
    <row r="13708" spans="1:10" x14ac:dyDescent="0.25">
      <c r="A13708" s="4">
        <v>44151.682442129626</v>
      </c>
      <c r="B13708" t="str">
        <f t="shared" si="27775"/>
        <v>CONV_ZONE</v>
      </c>
      <c r="C13708">
        <v>6020</v>
      </c>
      <c r="D13708" t="str">
        <f t="shared" si="27730"/>
        <v xml:space="preserve">Es besteht eine Zutritts-Verletzung </v>
      </c>
      <c r="E13708">
        <f t="shared" ref="E13708" si="27844">COUNTIF(Elements,$C13708)</f>
        <v>403</v>
      </c>
      <c r="F13708">
        <f t="shared" ref="F13708" si="27845">COUNTIFS(Elements,C13708,Storung,D13708)</f>
        <v>87</v>
      </c>
      <c r="H13708" s="4"/>
      <c r="I13708" s="4"/>
      <c r="J13708" s="5"/>
    </row>
    <row r="13709" spans="1:10" x14ac:dyDescent="0.25">
      <c r="A13709" s="4">
        <v>44151.682442129626</v>
      </c>
      <c r="B13709" t="str">
        <f t="shared" si="27775"/>
        <v>CONV_ZONE</v>
      </c>
      <c r="C13709">
        <v>6020</v>
      </c>
      <c r="D13709" t="str">
        <f t="shared" si="27730"/>
        <v xml:space="preserve">Es besteht eine Zutritts-Verletzung </v>
      </c>
      <c r="E13709">
        <f t="shared" ref="E13709" si="27846">COUNTIF(Elements,$C13709)</f>
        <v>403</v>
      </c>
      <c r="F13709">
        <f t="shared" ref="F13709" si="27847">COUNTIFS(Elements,C13709,Storung,D13709)</f>
        <v>87</v>
      </c>
      <c r="H13709" s="4"/>
      <c r="I13709" s="4"/>
      <c r="J13709" s="5"/>
    </row>
    <row r="13710" spans="1:10" x14ac:dyDescent="0.25">
      <c r="A13710" s="4">
        <v>44151.682430555556</v>
      </c>
      <c r="B13710" t="str">
        <f t="shared" si="27775"/>
        <v>CONV_ZONE</v>
      </c>
      <c r="C13710">
        <v>6020</v>
      </c>
      <c r="D13710" t="str">
        <f t="shared" si="27730"/>
        <v xml:space="preserve">Es besteht eine Zutritts-Verletzung </v>
      </c>
      <c r="E13710">
        <f t="shared" ref="E13710" si="27848">COUNTIF(Elements,$C13710)</f>
        <v>403</v>
      </c>
      <c r="F13710">
        <f t="shared" ref="F13710" si="27849">COUNTIFS(Elements,C13710,Storung,D13710)</f>
        <v>87</v>
      </c>
      <c r="H13710" s="4"/>
      <c r="I13710" s="4"/>
      <c r="J13710" s="5"/>
    </row>
    <row r="13711" spans="1:10" x14ac:dyDescent="0.25">
      <c r="A13711" s="4">
        <v>44151.682430555556</v>
      </c>
      <c r="B13711" t="str">
        <f t="shared" si="27775"/>
        <v>CONV_ZONE</v>
      </c>
      <c r="C13711">
        <v>6020</v>
      </c>
      <c r="D13711" t="str">
        <f t="shared" si="27730"/>
        <v xml:space="preserve">Es besteht eine Zutritts-Verletzung </v>
      </c>
      <c r="E13711">
        <f t="shared" ref="E13711" si="27850">COUNTIF(Elements,$C13711)</f>
        <v>403</v>
      </c>
      <c r="F13711">
        <f t="shared" ref="F13711" si="27851">COUNTIFS(Elements,C13711,Storung,D13711)</f>
        <v>87</v>
      </c>
      <c r="H13711" s="4"/>
      <c r="I13711" s="4"/>
      <c r="J13711" s="5"/>
    </row>
    <row r="13712" spans="1:10" x14ac:dyDescent="0.25">
      <c r="A13712" s="4">
        <v>44151.68241898148</v>
      </c>
      <c r="B13712" t="str">
        <f t="shared" si="27775"/>
        <v>CONV_ZONE</v>
      </c>
      <c r="C13712">
        <v>6020</v>
      </c>
      <c r="D13712" t="str">
        <f t="shared" si="27730"/>
        <v xml:space="preserve">Es besteht eine Zutritts-Verletzung </v>
      </c>
      <c r="E13712">
        <f t="shared" ref="E13712" si="27852">COUNTIF(Elements,$C13712)</f>
        <v>403</v>
      </c>
      <c r="F13712">
        <f t="shared" ref="F13712" si="27853">COUNTIFS(Elements,C13712,Storung,D13712)</f>
        <v>87</v>
      </c>
      <c r="H13712" s="4"/>
      <c r="I13712" s="4"/>
      <c r="J13712" s="5"/>
    </row>
    <row r="13713" spans="1:10" x14ac:dyDescent="0.25">
      <c r="A13713" s="4">
        <v>44151.68241898148</v>
      </c>
      <c r="B13713" t="str">
        <f t="shared" si="27775"/>
        <v>CONV_ZONE</v>
      </c>
      <c r="C13713">
        <v>6020</v>
      </c>
      <c r="D13713" t="str">
        <f t="shared" si="27730"/>
        <v xml:space="preserve">Es besteht eine Zutritts-Verletzung </v>
      </c>
      <c r="E13713">
        <f t="shared" ref="E13713" si="27854">COUNTIF(Elements,$C13713)</f>
        <v>403</v>
      </c>
      <c r="F13713">
        <f t="shared" ref="F13713" si="27855">COUNTIFS(Elements,C13713,Storung,D13713)</f>
        <v>87</v>
      </c>
      <c r="H13713" s="4"/>
      <c r="I13713" s="4"/>
      <c r="J13713" s="5"/>
    </row>
    <row r="13714" spans="1:10" x14ac:dyDescent="0.25">
      <c r="A13714" s="4">
        <v>44151.68240740741</v>
      </c>
      <c r="B13714" t="str">
        <f t="shared" si="27775"/>
        <v>CONV_ZONE</v>
      </c>
      <c r="C13714">
        <v>6020</v>
      </c>
      <c r="D13714" t="str">
        <f t="shared" si="27730"/>
        <v xml:space="preserve">Es besteht eine Zutritts-Verletzung </v>
      </c>
      <c r="E13714">
        <f t="shared" ref="E13714" si="27856">COUNTIF(Elements,$C13714)</f>
        <v>403</v>
      </c>
      <c r="F13714">
        <f t="shared" ref="F13714" si="27857">COUNTIFS(Elements,C13714,Storung,D13714)</f>
        <v>87</v>
      </c>
      <c r="H13714" s="4"/>
      <c r="I13714" s="4"/>
      <c r="J13714" s="5"/>
    </row>
    <row r="13715" spans="1:10" x14ac:dyDescent="0.25">
      <c r="A13715" s="4">
        <v>44151.68240740741</v>
      </c>
      <c r="B13715" t="str">
        <f t="shared" si="27775"/>
        <v>CONV_ZONE</v>
      </c>
      <c r="C13715">
        <v>6020</v>
      </c>
      <c r="D13715" t="str">
        <f t="shared" si="27730"/>
        <v xml:space="preserve">Es besteht eine Zutritts-Verletzung </v>
      </c>
      <c r="E13715">
        <f t="shared" ref="E13715" si="27858">COUNTIF(Elements,$C13715)</f>
        <v>403</v>
      </c>
      <c r="F13715">
        <f t="shared" ref="F13715" si="27859">COUNTIFS(Elements,C13715,Storung,D13715)</f>
        <v>87</v>
      </c>
      <c r="H13715" s="4"/>
      <c r="I13715" s="4"/>
      <c r="J13715" s="5"/>
    </row>
    <row r="13716" spans="1:10" x14ac:dyDescent="0.25">
      <c r="A13716" s="4">
        <v>44151.682395833333</v>
      </c>
      <c r="B13716" t="str">
        <f t="shared" si="27775"/>
        <v>CONV_ZONE</v>
      </c>
      <c r="C13716">
        <v>6020</v>
      </c>
      <c r="D13716" t="str">
        <f t="shared" ref="D13716:D13779" si="27860">"Es besteht eine Zutritts-Verletzung "</f>
        <v xml:space="preserve">Es besteht eine Zutritts-Verletzung </v>
      </c>
      <c r="E13716">
        <f t="shared" ref="E13716" si="27861">COUNTIF(Elements,$C13716)</f>
        <v>403</v>
      </c>
      <c r="F13716">
        <f t="shared" ref="F13716" si="27862">COUNTIFS(Elements,C13716,Storung,D13716)</f>
        <v>87</v>
      </c>
      <c r="H13716" s="4"/>
      <c r="I13716" s="4"/>
      <c r="J13716" s="5"/>
    </row>
    <row r="13717" spans="1:10" x14ac:dyDescent="0.25">
      <c r="A13717" s="4">
        <v>44151.681932870371</v>
      </c>
      <c r="B13717" t="str">
        <f t="shared" si="27775"/>
        <v>CONV_ZONE</v>
      </c>
      <c r="C13717">
        <v>6020</v>
      </c>
      <c r="D13717" t="str">
        <f t="shared" si="27860"/>
        <v xml:space="preserve">Es besteht eine Zutritts-Verletzung </v>
      </c>
      <c r="E13717">
        <f t="shared" ref="E13717" si="27863">COUNTIF(Elements,$C13717)</f>
        <v>403</v>
      </c>
      <c r="F13717">
        <f t="shared" ref="F13717" si="27864">COUNTIFS(Elements,C13717,Storung,D13717)</f>
        <v>87</v>
      </c>
      <c r="H13717" s="4"/>
      <c r="I13717" s="4"/>
      <c r="J13717" s="5"/>
    </row>
    <row r="13718" spans="1:10" x14ac:dyDescent="0.25">
      <c r="A13718" s="4">
        <v>44151.681932870371</v>
      </c>
      <c r="B13718" t="str">
        <f t="shared" si="27775"/>
        <v>CONV_ZONE</v>
      </c>
      <c r="C13718">
        <v>6020</v>
      </c>
      <c r="D13718" t="str">
        <f t="shared" si="27860"/>
        <v xml:space="preserve">Es besteht eine Zutritts-Verletzung </v>
      </c>
      <c r="E13718">
        <f t="shared" ref="E13718" si="27865">COUNTIF(Elements,$C13718)</f>
        <v>403</v>
      </c>
      <c r="F13718">
        <f t="shared" ref="F13718" si="27866">COUNTIFS(Elements,C13718,Storung,D13718)</f>
        <v>87</v>
      </c>
      <c r="H13718" s="4"/>
      <c r="I13718" s="4"/>
      <c r="J13718" s="5"/>
    </row>
    <row r="13719" spans="1:10" x14ac:dyDescent="0.25">
      <c r="A13719" s="4">
        <v>44151.681921296295</v>
      </c>
      <c r="B13719" t="str">
        <f t="shared" si="27775"/>
        <v>CONV_ZONE</v>
      </c>
      <c r="C13719">
        <v>6020</v>
      </c>
      <c r="D13719" t="str">
        <f t="shared" si="27860"/>
        <v xml:space="preserve">Es besteht eine Zutritts-Verletzung </v>
      </c>
      <c r="E13719">
        <f t="shared" ref="E13719" si="27867">COUNTIF(Elements,$C13719)</f>
        <v>403</v>
      </c>
      <c r="F13719">
        <f t="shared" ref="F13719" si="27868">COUNTIFS(Elements,C13719,Storung,D13719)</f>
        <v>87</v>
      </c>
      <c r="H13719" s="4"/>
      <c r="I13719" s="4"/>
      <c r="J13719" s="5"/>
    </row>
    <row r="13720" spans="1:10" x14ac:dyDescent="0.25">
      <c r="A13720" s="4">
        <v>44151.681331018517</v>
      </c>
      <c r="B13720" t="str">
        <f t="shared" si="27775"/>
        <v>CONV_ZONE</v>
      </c>
      <c r="C13720">
        <v>6020</v>
      </c>
      <c r="D13720" t="str">
        <f t="shared" si="27860"/>
        <v xml:space="preserve">Es besteht eine Zutritts-Verletzung </v>
      </c>
      <c r="E13720">
        <f t="shared" ref="E13720" si="27869">COUNTIF(Elements,$C13720)</f>
        <v>403</v>
      </c>
      <c r="F13720">
        <f t="shared" ref="F13720" si="27870">COUNTIFS(Elements,C13720,Storung,D13720)</f>
        <v>87</v>
      </c>
      <c r="H13720" s="4"/>
      <c r="I13720" s="4"/>
      <c r="J13720" s="5"/>
    </row>
    <row r="13721" spans="1:10" x14ac:dyDescent="0.25">
      <c r="A13721" s="4">
        <v>44151.681319444448</v>
      </c>
      <c r="B13721" t="str">
        <f t="shared" si="27775"/>
        <v>CONV_ZONE</v>
      </c>
      <c r="C13721">
        <v>6020</v>
      </c>
      <c r="D13721" t="str">
        <f t="shared" si="27860"/>
        <v xml:space="preserve">Es besteht eine Zutritts-Verletzung </v>
      </c>
      <c r="E13721">
        <f t="shared" ref="E13721" si="27871">COUNTIF(Elements,$C13721)</f>
        <v>403</v>
      </c>
      <c r="F13721">
        <f t="shared" ref="F13721" si="27872">COUNTIFS(Elements,C13721,Storung,D13721)</f>
        <v>87</v>
      </c>
      <c r="H13721" s="4"/>
      <c r="I13721" s="4"/>
      <c r="J13721" s="5"/>
    </row>
    <row r="13722" spans="1:10" x14ac:dyDescent="0.25">
      <c r="A13722" s="4">
        <v>44151.681319444448</v>
      </c>
      <c r="B13722" t="str">
        <f t="shared" si="27775"/>
        <v>CONV_ZONE</v>
      </c>
      <c r="C13722">
        <v>6020</v>
      </c>
      <c r="D13722" t="str">
        <f t="shared" si="27860"/>
        <v xml:space="preserve">Es besteht eine Zutritts-Verletzung </v>
      </c>
      <c r="E13722">
        <f t="shared" ref="E13722" si="27873">COUNTIF(Elements,$C13722)</f>
        <v>403</v>
      </c>
      <c r="F13722">
        <f t="shared" ref="F13722" si="27874">COUNTIFS(Elements,C13722,Storung,D13722)</f>
        <v>87</v>
      </c>
      <c r="H13722" s="4"/>
      <c r="I13722" s="4"/>
      <c r="J13722" s="5"/>
    </row>
    <row r="13723" spans="1:10" x14ac:dyDescent="0.25">
      <c r="A13723" s="4">
        <v>44151.675196759257</v>
      </c>
      <c r="B13723" t="str">
        <f t="shared" si="27775"/>
        <v>CONV_ZONE</v>
      </c>
      <c r="C13723">
        <v>6020</v>
      </c>
      <c r="D13723" t="str">
        <f t="shared" si="27860"/>
        <v xml:space="preserve">Es besteht eine Zutritts-Verletzung </v>
      </c>
      <c r="E13723">
        <f t="shared" ref="E13723" si="27875">COUNTIF(Elements,$C13723)</f>
        <v>403</v>
      </c>
      <c r="F13723">
        <f t="shared" ref="F13723" si="27876">COUNTIFS(Elements,C13723,Storung,D13723)</f>
        <v>87</v>
      </c>
      <c r="H13723" s="4"/>
      <c r="I13723" s="4"/>
      <c r="J13723" s="5"/>
    </row>
    <row r="13724" spans="1:10" x14ac:dyDescent="0.25">
      <c r="A13724" s="4">
        <v>44151.675185185188</v>
      </c>
      <c r="B13724" t="str">
        <f t="shared" si="27775"/>
        <v>CONV_ZONE</v>
      </c>
      <c r="C13724">
        <v>6020</v>
      </c>
      <c r="D13724" t="str">
        <f t="shared" si="27860"/>
        <v xml:space="preserve">Es besteht eine Zutritts-Verletzung </v>
      </c>
      <c r="E13724">
        <f t="shared" ref="E13724" si="27877">COUNTIF(Elements,$C13724)</f>
        <v>403</v>
      </c>
      <c r="F13724">
        <f t="shared" ref="F13724" si="27878">COUNTIFS(Elements,C13724,Storung,D13724)</f>
        <v>87</v>
      </c>
      <c r="H13724" s="4"/>
      <c r="I13724" s="4"/>
      <c r="J13724" s="5"/>
    </row>
    <row r="13725" spans="1:10" x14ac:dyDescent="0.25">
      <c r="A13725" s="4">
        <v>44151.675173611111</v>
      </c>
      <c r="B13725" t="str">
        <f t="shared" si="27775"/>
        <v>CONV_ZONE</v>
      </c>
      <c r="C13725">
        <v>6020</v>
      </c>
      <c r="D13725" t="str">
        <f t="shared" si="27860"/>
        <v xml:space="preserve">Es besteht eine Zutritts-Verletzung </v>
      </c>
      <c r="E13725">
        <f t="shared" ref="E13725" si="27879">COUNTIF(Elements,$C13725)</f>
        <v>403</v>
      </c>
      <c r="F13725">
        <f t="shared" ref="F13725" si="27880">COUNTIFS(Elements,C13725,Storung,D13725)</f>
        <v>87</v>
      </c>
      <c r="H13725" s="4"/>
      <c r="I13725" s="4"/>
      <c r="J13725" s="5"/>
    </row>
    <row r="13726" spans="1:10" x14ac:dyDescent="0.25">
      <c r="A13726" s="4">
        <v>44151.675162037034</v>
      </c>
      <c r="B13726" t="str">
        <f t="shared" si="27775"/>
        <v>CONV_ZONE</v>
      </c>
      <c r="C13726">
        <v>6020</v>
      </c>
      <c r="D13726" t="str">
        <f t="shared" si="27860"/>
        <v xml:space="preserve">Es besteht eine Zutritts-Verletzung </v>
      </c>
      <c r="E13726">
        <f t="shared" ref="E13726" si="27881">COUNTIF(Elements,$C13726)</f>
        <v>403</v>
      </c>
      <c r="F13726">
        <f t="shared" ref="F13726" si="27882">COUNTIFS(Elements,C13726,Storung,D13726)</f>
        <v>87</v>
      </c>
      <c r="H13726" s="4"/>
      <c r="I13726" s="4"/>
      <c r="J13726" s="5"/>
    </row>
    <row r="13727" spans="1:10" x14ac:dyDescent="0.25">
      <c r="A13727" s="4">
        <v>44151.675150462965</v>
      </c>
      <c r="B13727" t="str">
        <f t="shared" si="27775"/>
        <v>CONV_ZONE</v>
      </c>
      <c r="C13727">
        <v>6020</v>
      </c>
      <c r="D13727" t="str">
        <f t="shared" si="27860"/>
        <v xml:space="preserve">Es besteht eine Zutritts-Verletzung </v>
      </c>
      <c r="E13727">
        <f t="shared" ref="E13727" si="27883">COUNTIF(Elements,$C13727)</f>
        <v>403</v>
      </c>
      <c r="F13727">
        <f t="shared" ref="F13727" si="27884">COUNTIFS(Elements,C13727,Storung,D13727)</f>
        <v>87</v>
      </c>
      <c r="H13727" s="4"/>
      <c r="I13727" s="4"/>
      <c r="J13727" s="5"/>
    </row>
    <row r="13728" spans="1:10" x14ac:dyDescent="0.25">
      <c r="A13728" s="4">
        <v>44151.673900462964</v>
      </c>
      <c r="B13728" t="str">
        <f t="shared" si="27775"/>
        <v>CONV_ZONE</v>
      </c>
      <c r="C13728">
        <v>6020</v>
      </c>
      <c r="D13728" t="str">
        <f t="shared" si="27860"/>
        <v xml:space="preserve">Es besteht eine Zutritts-Verletzung </v>
      </c>
      <c r="E13728">
        <f t="shared" ref="E13728" si="27885">COUNTIF(Elements,$C13728)</f>
        <v>403</v>
      </c>
      <c r="F13728">
        <f t="shared" ref="F13728" si="27886">COUNTIFS(Elements,C13728,Storung,D13728)</f>
        <v>87</v>
      </c>
      <c r="H13728" s="4"/>
      <c r="I13728" s="4"/>
      <c r="J13728" s="5"/>
    </row>
    <row r="13729" spans="1:10" x14ac:dyDescent="0.25">
      <c r="A13729" s="4">
        <v>44151.673877314817</v>
      </c>
      <c r="B13729" t="str">
        <f t="shared" si="27775"/>
        <v>CONV_ZONE</v>
      </c>
      <c r="C13729">
        <v>6020</v>
      </c>
      <c r="D13729" t="str">
        <f t="shared" si="27860"/>
        <v xml:space="preserve">Es besteht eine Zutritts-Verletzung </v>
      </c>
      <c r="E13729">
        <f t="shared" ref="E13729" si="27887">COUNTIF(Elements,$C13729)</f>
        <v>403</v>
      </c>
      <c r="F13729">
        <f t="shared" ref="F13729" si="27888">COUNTIFS(Elements,C13729,Storung,D13729)</f>
        <v>87</v>
      </c>
      <c r="H13729" s="4"/>
      <c r="I13729" s="4"/>
      <c r="J13729" s="5"/>
    </row>
    <row r="13730" spans="1:10" x14ac:dyDescent="0.25">
      <c r="A13730" s="4">
        <v>44151.673391203702</v>
      </c>
      <c r="B13730" t="str">
        <f t="shared" si="27775"/>
        <v>CONV_ZONE</v>
      </c>
      <c r="C13730">
        <v>6020</v>
      </c>
      <c r="D13730" t="str">
        <f t="shared" si="27860"/>
        <v xml:space="preserve">Es besteht eine Zutritts-Verletzung </v>
      </c>
      <c r="E13730">
        <f t="shared" ref="E13730" si="27889">COUNTIF(Elements,$C13730)</f>
        <v>403</v>
      </c>
      <c r="F13730">
        <f t="shared" ref="F13730" si="27890">COUNTIFS(Elements,C13730,Storung,D13730)</f>
        <v>87</v>
      </c>
      <c r="H13730" s="4"/>
      <c r="I13730" s="4"/>
      <c r="J13730" s="5"/>
    </row>
    <row r="13731" spans="1:10" x14ac:dyDescent="0.25">
      <c r="A13731" s="4">
        <v>44151.673379629632</v>
      </c>
      <c r="B13731" t="str">
        <f t="shared" si="27775"/>
        <v>CONV_ZONE</v>
      </c>
      <c r="C13731">
        <v>6020</v>
      </c>
      <c r="D13731" t="str">
        <f t="shared" si="27860"/>
        <v xml:space="preserve">Es besteht eine Zutritts-Verletzung </v>
      </c>
      <c r="E13731">
        <f t="shared" ref="E13731" si="27891">COUNTIF(Elements,$C13731)</f>
        <v>403</v>
      </c>
      <c r="F13731">
        <f t="shared" ref="F13731" si="27892">COUNTIFS(Elements,C13731,Storung,D13731)</f>
        <v>87</v>
      </c>
      <c r="H13731" s="4"/>
      <c r="I13731" s="4"/>
      <c r="J13731" s="5"/>
    </row>
    <row r="13732" spans="1:10" x14ac:dyDescent="0.25">
      <c r="A13732" s="4">
        <v>44151.673368055555</v>
      </c>
      <c r="B13732" t="str">
        <f t="shared" si="27775"/>
        <v>CONV_ZONE</v>
      </c>
      <c r="C13732">
        <v>6020</v>
      </c>
      <c r="D13732" t="str">
        <f t="shared" si="27860"/>
        <v xml:space="preserve">Es besteht eine Zutritts-Verletzung </v>
      </c>
      <c r="E13732">
        <f t="shared" ref="E13732" si="27893">COUNTIF(Elements,$C13732)</f>
        <v>403</v>
      </c>
      <c r="F13732">
        <f t="shared" ref="F13732" si="27894">COUNTIFS(Elements,C13732,Storung,D13732)</f>
        <v>87</v>
      </c>
      <c r="H13732" s="4"/>
      <c r="I13732" s="4"/>
      <c r="J13732" s="5"/>
    </row>
    <row r="13733" spans="1:10" x14ac:dyDescent="0.25">
      <c r="A13733" s="4">
        <v>44151.673356481479</v>
      </c>
      <c r="B13733" t="str">
        <f t="shared" si="27775"/>
        <v>CONV_ZONE</v>
      </c>
      <c r="C13733">
        <v>6020</v>
      </c>
      <c r="D13733" t="str">
        <f t="shared" si="27860"/>
        <v xml:space="preserve">Es besteht eine Zutritts-Verletzung </v>
      </c>
      <c r="E13733">
        <f t="shared" ref="E13733" si="27895">COUNTIF(Elements,$C13733)</f>
        <v>403</v>
      </c>
      <c r="F13733">
        <f t="shared" ref="F13733" si="27896">COUNTIFS(Elements,C13733,Storung,D13733)</f>
        <v>87</v>
      </c>
      <c r="H13733" s="4"/>
      <c r="I13733" s="4"/>
      <c r="J13733" s="5"/>
    </row>
    <row r="13734" spans="1:10" x14ac:dyDescent="0.25">
      <c r="A13734" s="4">
        <v>44151.673344907409</v>
      </c>
      <c r="B13734" t="str">
        <f t="shared" si="27775"/>
        <v>CONV_ZONE</v>
      </c>
      <c r="C13734">
        <v>6020</v>
      </c>
      <c r="D13734" t="str">
        <f t="shared" si="27860"/>
        <v xml:space="preserve">Es besteht eine Zutritts-Verletzung </v>
      </c>
      <c r="E13734">
        <f t="shared" ref="E13734" si="27897">COUNTIF(Elements,$C13734)</f>
        <v>403</v>
      </c>
      <c r="F13734">
        <f t="shared" ref="F13734" si="27898">COUNTIFS(Elements,C13734,Storung,D13734)</f>
        <v>87</v>
      </c>
      <c r="H13734" s="4"/>
      <c r="I13734" s="4"/>
      <c r="J13734" s="5"/>
    </row>
    <row r="13735" spans="1:10" x14ac:dyDescent="0.25">
      <c r="A13735" s="4">
        <v>44151.673333333332</v>
      </c>
      <c r="B13735" t="str">
        <f t="shared" si="27775"/>
        <v>CONV_ZONE</v>
      </c>
      <c r="C13735">
        <v>6020</v>
      </c>
      <c r="D13735" t="str">
        <f t="shared" si="27860"/>
        <v xml:space="preserve">Es besteht eine Zutritts-Verletzung </v>
      </c>
      <c r="E13735">
        <f t="shared" ref="E13735" si="27899">COUNTIF(Elements,$C13735)</f>
        <v>403</v>
      </c>
      <c r="F13735">
        <f t="shared" ref="F13735" si="27900">COUNTIFS(Elements,C13735,Storung,D13735)</f>
        <v>87</v>
      </c>
      <c r="H13735" s="4"/>
      <c r="I13735" s="4"/>
      <c r="J13735" s="5"/>
    </row>
    <row r="13736" spans="1:10" x14ac:dyDescent="0.25">
      <c r="A13736" s="4">
        <v>44151.672997685186</v>
      </c>
      <c r="B13736" t="str">
        <f t="shared" si="27775"/>
        <v>CONV_ZONE</v>
      </c>
      <c r="C13736">
        <v>6020</v>
      </c>
      <c r="D13736" t="str">
        <f t="shared" si="27860"/>
        <v xml:space="preserve">Es besteht eine Zutritts-Verletzung </v>
      </c>
      <c r="E13736">
        <f t="shared" ref="E13736" si="27901">COUNTIF(Elements,$C13736)</f>
        <v>403</v>
      </c>
      <c r="F13736">
        <f t="shared" ref="F13736" si="27902">COUNTIFS(Elements,C13736,Storung,D13736)</f>
        <v>87</v>
      </c>
      <c r="H13736" s="4"/>
      <c r="I13736" s="4"/>
      <c r="J13736" s="5"/>
    </row>
    <row r="13737" spans="1:10" x14ac:dyDescent="0.25">
      <c r="A13737" s="4">
        <v>44151.489652777775</v>
      </c>
      <c r="B13737" t="str">
        <f t="shared" si="27775"/>
        <v>CONV_ZONE</v>
      </c>
      <c r="C13737">
        <v>6020</v>
      </c>
      <c r="D13737" t="str">
        <f t="shared" si="27860"/>
        <v xml:space="preserve">Es besteht eine Zutritts-Verletzung </v>
      </c>
      <c r="E13737">
        <f t="shared" ref="E13737" si="27903">COUNTIF(Elements,$C13737)</f>
        <v>403</v>
      </c>
      <c r="F13737">
        <f t="shared" ref="F13737" si="27904">COUNTIFS(Elements,C13737,Storung,D13737)</f>
        <v>87</v>
      </c>
      <c r="H13737" s="4"/>
      <c r="I13737" s="4"/>
      <c r="J13737" s="5"/>
    </row>
    <row r="13738" spans="1:10" x14ac:dyDescent="0.25">
      <c r="A13738" s="4">
        <v>44151.358310185184</v>
      </c>
      <c r="B13738" t="str">
        <f t="shared" ref="B13738:B13801" si="27905">"CONV_ZONE"</f>
        <v>CONV_ZONE</v>
      </c>
      <c r="C13738">
        <v>6020</v>
      </c>
      <c r="D13738" t="str">
        <f t="shared" si="27860"/>
        <v xml:space="preserve">Es besteht eine Zutritts-Verletzung </v>
      </c>
      <c r="E13738">
        <f t="shared" ref="E13738" si="27906">COUNTIF(Elements,$C13738)</f>
        <v>403</v>
      </c>
      <c r="F13738">
        <f t="shared" ref="F13738" si="27907">COUNTIFS(Elements,C13738,Storung,D13738)</f>
        <v>87</v>
      </c>
      <c r="H13738" s="4"/>
      <c r="I13738" s="4"/>
      <c r="J13738" s="5"/>
    </row>
    <row r="13739" spans="1:10" x14ac:dyDescent="0.25">
      <c r="A13739" s="4">
        <v>44164.225370370368</v>
      </c>
      <c r="B13739" t="str">
        <f t="shared" si="27905"/>
        <v>CONV_ZONE</v>
      </c>
      <c r="C13739">
        <v>6000</v>
      </c>
      <c r="D13739" t="str">
        <f t="shared" si="27860"/>
        <v xml:space="preserve">Es besteht eine Zutritts-Verletzung </v>
      </c>
      <c r="E13739">
        <f t="shared" ref="E13739" si="27908">COUNTIF(Elements,$C13739)</f>
        <v>385</v>
      </c>
      <c r="F13739">
        <f t="shared" ref="F13739" si="27909">COUNTIFS(Elements,C13739,Storung,D13739)</f>
        <v>178</v>
      </c>
      <c r="H13739" s="4"/>
      <c r="I13739" s="4"/>
      <c r="J13739" s="5"/>
    </row>
    <row r="13740" spans="1:10" x14ac:dyDescent="0.25">
      <c r="A13740" s="4">
        <v>44162.675381944442</v>
      </c>
      <c r="B13740" t="str">
        <f t="shared" si="27905"/>
        <v>CONV_ZONE</v>
      </c>
      <c r="C13740">
        <v>6000</v>
      </c>
      <c r="D13740" t="str">
        <f t="shared" si="27860"/>
        <v xml:space="preserve">Es besteht eine Zutritts-Verletzung </v>
      </c>
      <c r="E13740">
        <f t="shared" ref="E13740" si="27910">COUNTIF(Elements,$C13740)</f>
        <v>385</v>
      </c>
      <c r="F13740">
        <f t="shared" ref="F13740" si="27911">COUNTIFS(Elements,C13740,Storung,D13740)</f>
        <v>178</v>
      </c>
      <c r="H13740" s="4"/>
      <c r="I13740" s="4"/>
      <c r="J13740" s="5"/>
    </row>
    <row r="13741" spans="1:10" x14ac:dyDescent="0.25">
      <c r="A13741" s="4">
        <v>44162.675370370373</v>
      </c>
      <c r="B13741" t="str">
        <f t="shared" si="27905"/>
        <v>CONV_ZONE</v>
      </c>
      <c r="C13741">
        <v>6000</v>
      </c>
      <c r="D13741" t="str">
        <f t="shared" si="27860"/>
        <v xml:space="preserve">Es besteht eine Zutritts-Verletzung </v>
      </c>
      <c r="E13741">
        <f t="shared" ref="E13741" si="27912">COUNTIF(Elements,$C13741)</f>
        <v>385</v>
      </c>
      <c r="F13741">
        <f t="shared" ref="F13741" si="27913">COUNTIFS(Elements,C13741,Storung,D13741)</f>
        <v>178</v>
      </c>
      <c r="H13741" s="4"/>
      <c r="I13741" s="4"/>
      <c r="J13741" s="5"/>
    </row>
    <row r="13742" spans="1:10" x14ac:dyDescent="0.25">
      <c r="A13742" s="4">
        <v>44162.67496527778</v>
      </c>
      <c r="B13742" t="str">
        <f t="shared" si="27905"/>
        <v>CONV_ZONE</v>
      </c>
      <c r="C13742">
        <v>6000</v>
      </c>
      <c r="D13742" t="str">
        <f t="shared" si="27860"/>
        <v xml:space="preserve">Es besteht eine Zutritts-Verletzung </v>
      </c>
      <c r="E13742">
        <f t="shared" ref="E13742" si="27914">COUNTIF(Elements,$C13742)</f>
        <v>385</v>
      </c>
      <c r="F13742">
        <f t="shared" ref="F13742" si="27915">COUNTIFS(Elements,C13742,Storung,D13742)</f>
        <v>178</v>
      </c>
      <c r="H13742" s="4"/>
      <c r="I13742" s="4"/>
      <c r="J13742" s="5"/>
    </row>
    <row r="13743" spans="1:10" x14ac:dyDescent="0.25">
      <c r="A13743" s="4">
        <v>44162.674942129626</v>
      </c>
      <c r="B13743" t="str">
        <f t="shared" si="27905"/>
        <v>CONV_ZONE</v>
      </c>
      <c r="C13743">
        <v>6000</v>
      </c>
      <c r="D13743" t="str">
        <f t="shared" si="27860"/>
        <v xml:space="preserve">Es besteht eine Zutritts-Verletzung </v>
      </c>
      <c r="E13743">
        <f t="shared" ref="E13743" si="27916">COUNTIF(Elements,$C13743)</f>
        <v>385</v>
      </c>
      <c r="F13743">
        <f t="shared" ref="F13743" si="27917">COUNTIFS(Elements,C13743,Storung,D13743)</f>
        <v>178</v>
      </c>
      <c r="H13743" s="4"/>
      <c r="I13743" s="4"/>
      <c r="J13743" s="5"/>
    </row>
    <row r="13744" spans="1:10" x14ac:dyDescent="0.25">
      <c r="A13744" s="4">
        <v>44162.674837962964</v>
      </c>
      <c r="B13744" t="str">
        <f t="shared" si="27905"/>
        <v>CONV_ZONE</v>
      </c>
      <c r="C13744">
        <v>6000</v>
      </c>
      <c r="D13744" t="str">
        <f t="shared" si="27860"/>
        <v xml:space="preserve">Es besteht eine Zutritts-Verletzung </v>
      </c>
      <c r="E13744">
        <f t="shared" ref="E13744" si="27918">COUNTIF(Elements,$C13744)</f>
        <v>385</v>
      </c>
      <c r="F13744">
        <f t="shared" ref="F13744" si="27919">COUNTIFS(Elements,C13744,Storung,D13744)</f>
        <v>178</v>
      </c>
      <c r="H13744" s="4"/>
      <c r="I13744" s="4"/>
      <c r="J13744" s="5"/>
    </row>
    <row r="13745" spans="1:10" x14ac:dyDescent="0.25">
      <c r="A13745" s="4">
        <v>44162.674826388888</v>
      </c>
      <c r="B13745" t="str">
        <f t="shared" si="27905"/>
        <v>CONV_ZONE</v>
      </c>
      <c r="C13745">
        <v>6000</v>
      </c>
      <c r="D13745" t="str">
        <f t="shared" si="27860"/>
        <v xml:space="preserve">Es besteht eine Zutritts-Verletzung </v>
      </c>
      <c r="E13745">
        <f t="shared" ref="E13745" si="27920">COUNTIF(Elements,$C13745)</f>
        <v>385</v>
      </c>
      <c r="F13745">
        <f t="shared" ref="F13745" si="27921">COUNTIFS(Elements,C13745,Storung,D13745)</f>
        <v>178</v>
      </c>
      <c r="H13745" s="4"/>
      <c r="I13745" s="4"/>
      <c r="J13745" s="5"/>
    </row>
    <row r="13746" spans="1:10" x14ac:dyDescent="0.25">
      <c r="A13746" s="4">
        <v>44162.674560185187</v>
      </c>
      <c r="B13746" t="str">
        <f t="shared" si="27905"/>
        <v>CONV_ZONE</v>
      </c>
      <c r="C13746">
        <v>6000</v>
      </c>
      <c r="D13746" t="str">
        <f t="shared" si="27860"/>
        <v xml:space="preserve">Es besteht eine Zutritts-Verletzung </v>
      </c>
      <c r="E13746">
        <f t="shared" ref="E13746" si="27922">COUNTIF(Elements,$C13746)</f>
        <v>385</v>
      </c>
      <c r="F13746">
        <f t="shared" ref="F13746" si="27923">COUNTIFS(Elements,C13746,Storung,D13746)</f>
        <v>178</v>
      </c>
      <c r="H13746" s="4"/>
      <c r="I13746" s="4"/>
      <c r="J13746" s="5"/>
    </row>
    <row r="13747" spans="1:10" x14ac:dyDescent="0.25">
      <c r="A13747" s="4">
        <v>44162.663483796299</v>
      </c>
      <c r="B13747" t="str">
        <f t="shared" si="27905"/>
        <v>CONV_ZONE</v>
      </c>
      <c r="C13747">
        <v>6000</v>
      </c>
      <c r="D13747" t="str">
        <f t="shared" si="27860"/>
        <v xml:space="preserve">Es besteht eine Zutritts-Verletzung </v>
      </c>
      <c r="E13747">
        <f t="shared" ref="E13747" si="27924">COUNTIF(Elements,$C13747)</f>
        <v>385</v>
      </c>
      <c r="F13747">
        <f t="shared" ref="F13747" si="27925">COUNTIFS(Elements,C13747,Storung,D13747)</f>
        <v>178</v>
      </c>
      <c r="H13747" s="4"/>
      <c r="I13747" s="4"/>
      <c r="J13747" s="5"/>
    </row>
    <row r="13748" spans="1:10" x14ac:dyDescent="0.25">
      <c r="A13748" s="4">
        <v>44162.130370370367</v>
      </c>
      <c r="B13748" t="str">
        <f t="shared" si="27905"/>
        <v>CONV_ZONE</v>
      </c>
      <c r="C13748">
        <v>6000</v>
      </c>
      <c r="D13748" t="str">
        <f t="shared" si="27860"/>
        <v xml:space="preserve">Es besteht eine Zutritts-Verletzung </v>
      </c>
      <c r="E13748">
        <f t="shared" ref="E13748" si="27926">COUNTIF(Elements,$C13748)</f>
        <v>385</v>
      </c>
      <c r="F13748">
        <f t="shared" ref="F13748" si="27927">COUNTIFS(Elements,C13748,Storung,D13748)</f>
        <v>178</v>
      </c>
      <c r="H13748" s="4"/>
      <c r="I13748" s="4"/>
      <c r="J13748" s="5"/>
    </row>
    <row r="13749" spans="1:10" x14ac:dyDescent="0.25">
      <c r="A13749" s="4">
        <v>44161.744398148148</v>
      </c>
      <c r="B13749" t="str">
        <f t="shared" si="27905"/>
        <v>CONV_ZONE</v>
      </c>
      <c r="C13749">
        <v>6000</v>
      </c>
      <c r="D13749" t="str">
        <f t="shared" si="27860"/>
        <v xml:space="preserve">Es besteht eine Zutritts-Verletzung </v>
      </c>
      <c r="E13749">
        <f t="shared" ref="E13749" si="27928">COUNTIF(Elements,$C13749)</f>
        <v>385</v>
      </c>
      <c r="F13749">
        <f t="shared" ref="F13749" si="27929">COUNTIFS(Elements,C13749,Storung,D13749)</f>
        <v>178</v>
      </c>
      <c r="H13749" s="4"/>
      <c r="I13749" s="4"/>
      <c r="J13749" s="5"/>
    </row>
    <row r="13750" spans="1:10" x14ac:dyDescent="0.25">
      <c r="A13750" s="4">
        <v>44161.738518518519</v>
      </c>
      <c r="B13750" t="str">
        <f t="shared" si="27905"/>
        <v>CONV_ZONE</v>
      </c>
      <c r="C13750">
        <v>6000</v>
      </c>
      <c r="D13750" t="str">
        <f t="shared" si="27860"/>
        <v xml:space="preserve">Es besteht eine Zutritts-Verletzung </v>
      </c>
      <c r="E13750">
        <f t="shared" ref="E13750" si="27930">COUNTIF(Elements,$C13750)</f>
        <v>385</v>
      </c>
      <c r="F13750">
        <f t="shared" ref="F13750" si="27931">COUNTIFS(Elements,C13750,Storung,D13750)</f>
        <v>178</v>
      </c>
      <c r="H13750" s="4"/>
      <c r="I13750" s="4"/>
      <c r="J13750" s="5"/>
    </row>
    <row r="13751" spans="1:10" x14ac:dyDescent="0.25">
      <c r="A13751" s="4">
        <v>44161.640648148146</v>
      </c>
      <c r="B13751" t="str">
        <f t="shared" si="27905"/>
        <v>CONV_ZONE</v>
      </c>
      <c r="C13751">
        <v>6000</v>
      </c>
      <c r="D13751" t="str">
        <f t="shared" si="27860"/>
        <v xml:space="preserve">Es besteht eine Zutritts-Verletzung </v>
      </c>
      <c r="E13751">
        <f t="shared" ref="E13751" si="27932">COUNTIF(Elements,$C13751)</f>
        <v>385</v>
      </c>
      <c r="F13751">
        <f t="shared" ref="F13751" si="27933">COUNTIFS(Elements,C13751,Storung,D13751)</f>
        <v>178</v>
      </c>
      <c r="H13751" s="4"/>
      <c r="I13751" s="4"/>
      <c r="J13751" s="5"/>
    </row>
    <row r="13752" spans="1:10" x14ac:dyDescent="0.25">
      <c r="A13752" s="4">
        <v>44161.640648148146</v>
      </c>
      <c r="B13752" t="str">
        <f t="shared" si="27905"/>
        <v>CONV_ZONE</v>
      </c>
      <c r="C13752">
        <v>6000</v>
      </c>
      <c r="D13752" t="str">
        <f t="shared" si="27860"/>
        <v xml:space="preserve">Es besteht eine Zutritts-Verletzung </v>
      </c>
      <c r="E13752">
        <f t="shared" ref="E13752" si="27934">COUNTIF(Elements,$C13752)</f>
        <v>385</v>
      </c>
      <c r="F13752">
        <f t="shared" ref="F13752" si="27935">COUNTIFS(Elements,C13752,Storung,D13752)</f>
        <v>178</v>
      </c>
      <c r="H13752" s="4"/>
      <c r="I13752" s="4"/>
      <c r="J13752" s="5"/>
    </row>
    <row r="13753" spans="1:10" x14ac:dyDescent="0.25">
      <c r="A13753" s="4">
        <v>44161.640625</v>
      </c>
      <c r="B13753" t="str">
        <f t="shared" si="27905"/>
        <v>CONV_ZONE</v>
      </c>
      <c r="C13753">
        <v>6000</v>
      </c>
      <c r="D13753" t="str">
        <f t="shared" si="27860"/>
        <v xml:space="preserve">Es besteht eine Zutritts-Verletzung </v>
      </c>
      <c r="E13753">
        <f t="shared" ref="E13753" si="27936">COUNTIF(Elements,$C13753)</f>
        <v>385</v>
      </c>
      <c r="F13753">
        <f t="shared" ref="F13753" si="27937">COUNTIFS(Elements,C13753,Storung,D13753)</f>
        <v>178</v>
      </c>
      <c r="H13753" s="4"/>
      <c r="I13753" s="4"/>
      <c r="J13753" s="5"/>
    </row>
    <row r="13754" spans="1:10" x14ac:dyDescent="0.25">
      <c r="A13754" s="4">
        <v>44161.640543981484</v>
      </c>
      <c r="B13754" t="str">
        <f t="shared" si="27905"/>
        <v>CONV_ZONE</v>
      </c>
      <c r="C13754">
        <v>6000</v>
      </c>
      <c r="D13754" t="str">
        <f t="shared" si="27860"/>
        <v xml:space="preserve">Es besteht eine Zutritts-Verletzung </v>
      </c>
      <c r="E13754">
        <f t="shared" ref="E13754" si="27938">COUNTIF(Elements,$C13754)</f>
        <v>385</v>
      </c>
      <c r="F13754">
        <f t="shared" ref="F13754" si="27939">COUNTIFS(Elements,C13754,Storung,D13754)</f>
        <v>178</v>
      </c>
      <c r="H13754" s="4"/>
      <c r="I13754" s="4"/>
      <c r="J13754" s="5"/>
    </row>
    <row r="13755" spans="1:10" x14ac:dyDescent="0.25">
      <c r="A13755" s="4">
        <v>44161.640543981484</v>
      </c>
      <c r="B13755" t="str">
        <f t="shared" si="27905"/>
        <v>CONV_ZONE</v>
      </c>
      <c r="C13755">
        <v>6000</v>
      </c>
      <c r="D13755" t="str">
        <f t="shared" si="27860"/>
        <v xml:space="preserve">Es besteht eine Zutritts-Verletzung </v>
      </c>
      <c r="E13755">
        <f t="shared" ref="E13755" si="27940">COUNTIF(Elements,$C13755)</f>
        <v>385</v>
      </c>
      <c r="F13755">
        <f t="shared" ref="F13755" si="27941">COUNTIFS(Elements,C13755,Storung,D13755)</f>
        <v>178</v>
      </c>
      <c r="H13755" s="4"/>
      <c r="I13755" s="4"/>
      <c r="J13755" s="5"/>
    </row>
    <row r="13756" spans="1:10" x14ac:dyDescent="0.25">
      <c r="A13756" s="4">
        <v>44161.639849537038</v>
      </c>
      <c r="B13756" t="str">
        <f t="shared" si="27905"/>
        <v>CONV_ZONE</v>
      </c>
      <c r="C13756">
        <v>6000</v>
      </c>
      <c r="D13756" t="str">
        <f t="shared" si="27860"/>
        <v xml:space="preserve">Es besteht eine Zutritts-Verletzung </v>
      </c>
      <c r="E13756">
        <f t="shared" ref="E13756" si="27942">COUNTIF(Elements,$C13756)</f>
        <v>385</v>
      </c>
      <c r="F13756">
        <f t="shared" ref="F13756" si="27943">COUNTIFS(Elements,C13756,Storung,D13756)</f>
        <v>178</v>
      </c>
      <c r="H13756" s="4"/>
      <c r="I13756" s="4"/>
      <c r="J13756" s="5"/>
    </row>
    <row r="13757" spans="1:10" x14ac:dyDescent="0.25">
      <c r="A13757" s="4">
        <v>44161.639849537038</v>
      </c>
      <c r="B13757" t="str">
        <f t="shared" si="27905"/>
        <v>CONV_ZONE</v>
      </c>
      <c r="C13757">
        <v>6000</v>
      </c>
      <c r="D13757" t="str">
        <f t="shared" si="27860"/>
        <v xml:space="preserve">Es besteht eine Zutritts-Verletzung </v>
      </c>
      <c r="E13757">
        <f t="shared" ref="E13757" si="27944">COUNTIF(Elements,$C13757)</f>
        <v>385</v>
      </c>
      <c r="F13757">
        <f t="shared" ref="F13757" si="27945">COUNTIFS(Elements,C13757,Storung,D13757)</f>
        <v>178</v>
      </c>
      <c r="H13757" s="4"/>
      <c r="I13757" s="4"/>
      <c r="J13757" s="5"/>
    </row>
    <row r="13758" spans="1:10" x14ac:dyDescent="0.25">
      <c r="A13758" s="4">
        <v>44161.639849537038</v>
      </c>
      <c r="B13758" t="str">
        <f t="shared" si="27905"/>
        <v>CONV_ZONE</v>
      </c>
      <c r="C13758">
        <v>6000</v>
      </c>
      <c r="D13758" t="str">
        <f t="shared" si="27860"/>
        <v xml:space="preserve">Es besteht eine Zutritts-Verletzung </v>
      </c>
      <c r="E13758">
        <f t="shared" ref="E13758" si="27946">COUNTIF(Elements,$C13758)</f>
        <v>385</v>
      </c>
      <c r="F13758">
        <f t="shared" ref="F13758" si="27947">COUNTIFS(Elements,C13758,Storung,D13758)</f>
        <v>178</v>
      </c>
      <c r="H13758" s="4"/>
      <c r="I13758" s="4"/>
      <c r="J13758" s="5"/>
    </row>
    <row r="13759" spans="1:10" x14ac:dyDescent="0.25">
      <c r="A13759" s="4">
        <v>44161.639837962961</v>
      </c>
      <c r="B13759" t="str">
        <f t="shared" si="27905"/>
        <v>CONV_ZONE</v>
      </c>
      <c r="C13759">
        <v>6000</v>
      </c>
      <c r="D13759" t="str">
        <f t="shared" si="27860"/>
        <v xml:space="preserve">Es besteht eine Zutritts-Verletzung </v>
      </c>
      <c r="E13759">
        <f t="shared" ref="E13759" si="27948">COUNTIF(Elements,$C13759)</f>
        <v>385</v>
      </c>
      <c r="F13759">
        <f t="shared" ref="F13759" si="27949">COUNTIFS(Elements,C13759,Storung,D13759)</f>
        <v>178</v>
      </c>
      <c r="H13759" s="4"/>
      <c r="I13759" s="4"/>
      <c r="J13759" s="5"/>
    </row>
    <row r="13760" spans="1:10" x14ac:dyDescent="0.25">
      <c r="A13760" s="4">
        <v>44161.639826388891</v>
      </c>
      <c r="B13760" t="str">
        <f t="shared" si="27905"/>
        <v>CONV_ZONE</v>
      </c>
      <c r="C13760">
        <v>6000</v>
      </c>
      <c r="D13760" t="str">
        <f t="shared" si="27860"/>
        <v xml:space="preserve">Es besteht eine Zutritts-Verletzung </v>
      </c>
      <c r="E13760">
        <f t="shared" ref="E13760" si="27950">COUNTIF(Elements,$C13760)</f>
        <v>385</v>
      </c>
      <c r="F13760">
        <f t="shared" ref="F13760" si="27951">COUNTIFS(Elements,C13760,Storung,D13760)</f>
        <v>178</v>
      </c>
      <c r="H13760" s="4"/>
      <c r="I13760" s="4"/>
      <c r="J13760" s="5"/>
    </row>
    <row r="13761" spans="1:10" x14ac:dyDescent="0.25">
      <c r="A13761" s="4">
        <v>44161.639826388891</v>
      </c>
      <c r="B13761" t="str">
        <f t="shared" si="27905"/>
        <v>CONV_ZONE</v>
      </c>
      <c r="C13761">
        <v>6000</v>
      </c>
      <c r="D13761" t="str">
        <f t="shared" si="27860"/>
        <v xml:space="preserve">Es besteht eine Zutritts-Verletzung </v>
      </c>
      <c r="E13761">
        <f t="shared" ref="E13761" si="27952">COUNTIF(Elements,$C13761)</f>
        <v>385</v>
      </c>
      <c r="F13761">
        <f t="shared" ref="F13761" si="27953">COUNTIFS(Elements,C13761,Storung,D13761)</f>
        <v>178</v>
      </c>
      <c r="H13761" s="4"/>
      <c r="I13761" s="4"/>
      <c r="J13761" s="5"/>
    </row>
    <row r="13762" spans="1:10" x14ac:dyDescent="0.25">
      <c r="A13762" s="4">
        <v>44161.639814814815</v>
      </c>
      <c r="B13762" t="str">
        <f t="shared" si="27905"/>
        <v>CONV_ZONE</v>
      </c>
      <c r="C13762">
        <v>6000</v>
      </c>
      <c r="D13762" t="str">
        <f t="shared" si="27860"/>
        <v xml:space="preserve">Es besteht eine Zutritts-Verletzung </v>
      </c>
      <c r="E13762">
        <f t="shared" ref="E13762" si="27954">COUNTIF(Elements,$C13762)</f>
        <v>385</v>
      </c>
      <c r="F13762">
        <f t="shared" ref="F13762" si="27955">COUNTIFS(Elements,C13762,Storung,D13762)</f>
        <v>178</v>
      </c>
      <c r="H13762" s="4"/>
      <c r="I13762" s="4"/>
      <c r="J13762" s="5"/>
    </row>
    <row r="13763" spans="1:10" x14ac:dyDescent="0.25">
      <c r="A13763" s="4">
        <v>44161.639548611114</v>
      </c>
      <c r="B13763" t="str">
        <f t="shared" si="27905"/>
        <v>CONV_ZONE</v>
      </c>
      <c r="C13763">
        <v>6000</v>
      </c>
      <c r="D13763" t="str">
        <f t="shared" si="27860"/>
        <v xml:space="preserve">Es besteht eine Zutritts-Verletzung </v>
      </c>
      <c r="E13763">
        <f t="shared" ref="E13763" si="27956">COUNTIF(Elements,$C13763)</f>
        <v>385</v>
      </c>
      <c r="F13763">
        <f t="shared" ref="F13763" si="27957">COUNTIFS(Elements,C13763,Storung,D13763)</f>
        <v>178</v>
      </c>
      <c r="H13763" s="4"/>
      <c r="I13763" s="4"/>
      <c r="J13763" s="5"/>
    </row>
    <row r="13764" spans="1:10" x14ac:dyDescent="0.25">
      <c r="A13764" s="4">
        <v>44161.639548611114</v>
      </c>
      <c r="B13764" t="str">
        <f t="shared" si="27905"/>
        <v>CONV_ZONE</v>
      </c>
      <c r="C13764">
        <v>6000</v>
      </c>
      <c r="D13764" t="str">
        <f t="shared" si="27860"/>
        <v xml:space="preserve">Es besteht eine Zutritts-Verletzung </v>
      </c>
      <c r="E13764">
        <f t="shared" ref="E13764" si="27958">COUNTIF(Elements,$C13764)</f>
        <v>385</v>
      </c>
      <c r="F13764">
        <f t="shared" ref="F13764" si="27959">COUNTIFS(Elements,C13764,Storung,D13764)</f>
        <v>178</v>
      </c>
      <c r="H13764" s="4"/>
      <c r="I13764" s="4"/>
      <c r="J13764" s="5"/>
    </row>
    <row r="13765" spans="1:10" x14ac:dyDescent="0.25">
      <c r="A13765" s="4">
        <v>44161.639548611114</v>
      </c>
      <c r="B13765" t="str">
        <f t="shared" si="27905"/>
        <v>CONV_ZONE</v>
      </c>
      <c r="C13765">
        <v>6000</v>
      </c>
      <c r="D13765" t="str">
        <f t="shared" si="27860"/>
        <v xml:space="preserve">Es besteht eine Zutritts-Verletzung </v>
      </c>
      <c r="E13765">
        <f t="shared" ref="E13765" si="27960">COUNTIF(Elements,$C13765)</f>
        <v>385</v>
      </c>
      <c r="F13765">
        <f t="shared" ref="F13765" si="27961">COUNTIFS(Elements,C13765,Storung,D13765)</f>
        <v>178</v>
      </c>
      <c r="H13765" s="4"/>
      <c r="I13765" s="4"/>
      <c r="J13765" s="5"/>
    </row>
    <row r="13766" spans="1:10" x14ac:dyDescent="0.25">
      <c r="A13766" s="4">
        <v>44161.639548611114</v>
      </c>
      <c r="B13766" t="str">
        <f t="shared" si="27905"/>
        <v>CONV_ZONE</v>
      </c>
      <c r="C13766">
        <v>6000</v>
      </c>
      <c r="D13766" t="str">
        <f t="shared" si="27860"/>
        <v xml:space="preserve">Es besteht eine Zutritts-Verletzung </v>
      </c>
      <c r="E13766">
        <f t="shared" ref="E13766" si="27962">COUNTIF(Elements,$C13766)</f>
        <v>385</v>
      </c>
      <c r="F13766">
        <f t="shared" ref="F13766" si="27963">COUNTIFS(Elements,C13766,Storung,D13766)</f>
        <v>178</v>
      </c>
      <c r="H13766" s="4"/>
      <c r="I13766" s="4"/>
      <c r="J13766" s="5"/>
    </row>
    <row r="13767" spans="1:10" x14ac:dyDescent="0.25">
      <c r="A13767" s="4">
        <v>44161.639537037037</v>
      </c>
      <c r="B13767" t="str">
        <f t="shared" si="27905"/>
        <v>CONV_ZONE</v>
      </c>
      <c r="C13767">
        <v>6000</v>
      </c>
      <c r="D13767" t="str">
        <f t="shared" si="27860"/>
        <v xml:space="preserve">Es besteht eine Zutritts-Verletzung </v>
      </c>
      <c r="E13767">
        <f t="shared" ref="E13767" si="27964">COUNTIF(Elements,$C13767)</f>
        <v>385</v>
      </c>
      <c r="F13767">
        <f t="shared" ref="F13767" si="27965">COUNTIFS(Elements,C13767,Storung,D13767)</f>
        <v>178</v>
      </c>
      <c r="H13767" s="4"/>
      <c r="I13767" s="4"/>
      <c r="J13767" s="5"/>
    </row>
    <row r="13768" spans="1:10" x14ac:dyDescent="0.25">
      <c r="A13768" s="4">
        <v>44161.639537037037</v>
      </c>
      <c r="B13768" t="str">
        <f t="shared" si="27905"/>
        <v>CONV_ZONE</v>
      </c>
      <c r="C13768">
        <v>6000</v>
      </c>
      <c r="D13768" t="str">
        <f t="shared" si="27860"/>
        <v xml:space="preserve">Es besteht eine Zutritts-Verletzung </v>
      </c>
      <c r="E13768">
        <f t="shared" ref="E13768" si="27966">COUNTIF(Elements,$C13768)</f>
        <v>385</v>
      </c>
      <c r="F13768">
        <f t="shared" ref="F13768" si="27967">COUNTIFS(Elements,C13768,Storung,D13768)</f>
        <v>178</v>
      </c>
      <c r="H13768" s="4"/>
      <c r="I13768" s="4"/>
      <c r="J13768" s="5"/>
    </row>
    <row r="13769" spans="1:10" x14ac:dyDescent="0.25">
      <c r="A13769" s="4">
        <v>44161.639525462961</v>
      </c>
      <c r="B13769" t="str">
        <f t="shared" si="27905"/>
        <v>CONV_ZONE</v>
      </c>
      <c r="C13769">
        <v>6000</v>
      </c>
      <c r="D13769" t="str">
        <f t="shared" si="27860"/>
        <v xml:space="preserve">Es besteht eine Zutritts-Verletzung </v>
      </c>
      <c r="E13769">
        <f t="shared" ref="E13769" si="27968">COUNTIF(Elements,$C13769)</f>
        <v>385</v>
      </c>
      <c r="F13769">
        <f t="shared" ref="F13769" si="27969">COUNTIFS(Elements,C13769,Storung,D13769)</f>
        <v>178</v>
      </c>
      <c r="H13769" s="4"/>
      <c r="I13769" s="4"/>
      <c r="J13769" s="5"/>
    </row>
    <row r="13770" spans="1:10" x14ac:dyDescent="0.25">
      <c r="A13770" s="4">
        <v>44161.639525462961</v>
      </c>
      <c r="B13770" t="str">
        <f t="shared" si="27905"/>
        <v>CONV_ZONE</v>
      </c>
      <c r="C13770">
        <v>6000</v>
      </c>
      <c r="D13770" t="str">
        <f t="shared" si="27860"/>
        <v xml:space="preserve">Es besteht eine Zutritts-Verletzung </v>
      </c>
      <c r="E13770">
        <f t="shared" ref="E13770" si="27970">COUNTIF(Elements,$C13770)</f>
        <v>385</v>
      </c>
      <c r="F13770">
        <f t="shared" ref="F13770" si="27971">COUNTIFS(Elements,C13770,Storung,D13770)</f>
        <v>178</v>
      </c>
      <c r="H13770" s="4"/>
      <c r="I13770" s="4"/>
      <c r="J13770" s="5"/>
    </row>
    <row r="13771" spans="1:10" x14ac:dyDescent="0.25">
      <c r="A13771" s="4">
        <v>44161.639409722222</v>
      </c>
      <c r="B13771" t="str">
        <f t="shared" si="27905"/>
        <v>CONV_ZONE</v>
      </c>
      <c r="C13771">
        <v>6000</v>
      </c>
      <c r="D13771" t="str">
        <f t="shared" si="27860"/>
        <v xml:space="preserve">Es besteht eine Zutritts-Verletzung </v>
      </c>
      <c r="E13771">
        <f t="shared" ref="E13771" si="27972">COUNTIF(Elements,$C13771)</f>
        <v>385</v>
      </c>
      <c r="F13771">
        <f t="shared" ref="F13771" si="27973">COUNTIFS(Elements,C13771,Storung,D13771)</f>
        <v>178</v>
      </c>
      <c r="H13771" s="4"/>
      <c r="I13771" s="4"/>
      <c r="J13771" s="5"/>
    </row>
    <row r="13772" spans="1:10" x14ac:dyDescent="0.25">
      <c r="A13772" s="4">
        <v>44161.639398148145</v>
      </c>
      <c r="B13772" t="str">
        <f t="shared" si="27905"/>
        <v>CONV_ZONE</v>
      </c>
      <c r="C13772">
        <v>6000</v>
      </c>
      <c r="D13772" t="str">
        <f t="shared" si="27860"/>
        <v xml:space="preserve">Es besteht eine Zutritts-Verletzung </v>
      </c>
      <c r="E13772">
        <f t="shared" ref="E13772" si="27974">COUNTIF(Elements,$C13772)</f>
        <v>385</v>
      </c>
      <c r="F13772">
        <f t="shared" ref="F13772" si="27975">COUNTIFS(Elements,C13772,Storung,D13772)</f>
        <v>178</v>
      </c>
      <c r="H13772" s="4"/>
      <c r="I13772" s="4"/>
      <c r="J13772" s="5"/>
    </row>
    <row r="13773" spans="1:10" x14ac:dyDescent="0.25">
      <c r="A13773" s="4">
        <v>44161.639398148145</v>
      </c>
      <c r="B13773" t="str">
        <f t="shared" si="27905"/>
        <v>CONV_ZONE</v>
      </c>
      <c r="C13773">
        <v>6000</v>
      </c>
      <c r="D13773" t="str">
        <f t="shared" si="27860"/>
        <v xml:space="preserve">Es besteht eine Zutritts-Verletzung </v>
      </c>
      <c r="E13773">
        <f t="shared" ref="E13773" si="27976">COUNTIF(Elements,$C13773)</f>
        <v>385</v>
      </c>
      <c r="F13773">
        <f t="shared" ref="F13773" si="27977">COUNTIFS(Elements,C13773,Storung,D13773)</f>
        <v>178</v>
      </c>
      <c r="H13773" s="4"/>
      <c r="I13773" s="4"/>
      <c r="J13773" s="5"/>
    </row>
    <row r="13774" spans="1:10" x14ac:dyDescent="0.25">
      <c r="A13774" s="4">
        <v>44161.639386574076</v>
      </c>
      <c r="B13774" t="str">
        <f t="shared" si="27905"/>
        <v>CONV_ZONE</v>
      </c>
      <c r="C13774">
        <v>6000</v>
      </c>
      <c r="D13774" t="str">
        <f t="shared" si="27860"/>
        <v xml:space="preserve">Es besteht eine Zutritts-Verletzung </v>
      </c>
      <c r="E13774">
        <f t="shared" ref="E13774" si="27978">COUNTIF(Elements,$C13774)</f>
        <v>385</v>
      </c>
      <c r="F13774">
        <f t="shared" ref="F13774" si="27979">COUNTIFS(Elements,C13774,Storung,D13774)</f>
        <v>178</v>
      </c>
      <c r="H13774" s="4"/>
      <c r="I13774" s="4"/>
      <c r="J13774" s="5"/>
    </row>
    <row r="13775" spans="1:10" x14ac:dyDescent="0.25">
      <c r="A13775" s="4">
        <v>44161.639305555553</v>
      </c>
      <c r="B13775" t="str">
        <f t="shared" si="27905"/>
        <v>CONV_ZONE</v>
      </c>
      <c r="C13775">
        <v>6000</v>
      </c>
      <c r="D13775" t="str">
        <f t="shared" si="27860"/>
        <v xml:space="preserve">Es besteht eine Zutritts-Verletzung </v>
      </c>
      <c r="E13775">
        <f t="shared" ref="E13775" si="27980">COUNTIF(Elements,$C13775)</f>
        <v>385</v>
      </c>
      <c r="F13775">
        <f t="shared" ref="F13775" si="27981">COUNTIFS(Elements,C13775,Storung,D13775)</f>
        <v>178</v>
      </c>
      <c r="H13775" s="4"/>
      <c r="I13775" s="4"/>
      <c r="J13775" s="5"/>
    </row>
    <row r="13776" spans="1:10" x14ac:dyDescent="0.25">
      <c r="A13776" s="4">
        <v>44161.639305555553</v>
      </c>
      <c r="B13776" t="str">
        <f t="shared" si="27905"/>
        <v>CONV_ZONE</v>
      </c>
      <c r="C13776">
        <v>6000</v>
      </c>
      <c r="D13776" t="str">
        <f t="shared" si="27860"/>
        <v xml:space="preserve">Es besteht eine Zutritts-Verletzung </v>
      </c>
      <c r="E13776">
        <f t="shared" ref="E13776" si="27982">COUNTIF(Elements,$C13776)</f>
        <v>385</v>
      </c>
      <c r="F13776">
        <f t="shared" ref="F13776" si="27983">COUNTIFS(Elements,C13776,Storung,D13776)</f>
        <v>178</v>
      </c>
      <c r="H13776" s="4"/>
      <c r="I13776" s="4"/>
      <c r="J13776" s="5"/>
    </row>
    <row r="13777" spans="1:10" x14ac:dyDescent="0.25">
      <c r="A13777" s="4">
        <v>44161.639189814814</v>
      </c>
      <c r="B13777" t="str">
        <f t="shared" si="27905"/>
        <v>CONV_ZONE</v>
      </c>
      <c r="C13777">
        <v>6000</v>
      </c>
      <c r="D13777" t="str">
        <f t="shared" si="27860"/>
        <v xml:space="preserve">Es besteht eine Zutritts-Verletzung </v>
      </c>
      <c r="E13777">
        <f t="shared" ref="E13777" si="27984">COUNTIF(Elements,$C13777)</f>
        <v>385</v>
      </c>
      <c r="F13777">
        <f t="shared" ref="F13777" si="27985">COUNTIFS(Elements,C13777,Storung,D13777)</f>
        <v>178</v>
      </c>
      <c r="H13777" s="4"/>
      <c r="I13777" s="4"/>
      <c r="J13777" s="5"/>
    </row>
    <row r="13778" spans="1:10" x14ac:dyDescent="0.25">
      <c r="A13778" s="4">
        <v>44161.638738425929</v>
      </c>
      <c r="B13778" t="str">
        <f t="shared" si="27905"/>
        <v>CONV_ZONE</v>
      </c>
      <c r="C13778">
        <v>6000</v>
      </c>
      <c r="D13778" t="str">
        <f t="shared" si="27860"/>
        <v xml:space="preserve">Es besteht eine Zutritts-Verletzung </v>
      </c>
      <c r="E13778">
        <f t="shared" ref="E13778" si="27986">COUNTIF(Elements,$C13778)</f>
        <v>385</v>
      </c>
      <c r="F13778">
        <f t="shared" ref="F13778" si="27987">COUNTIFS(Elements,C13778,Storung,D13778)</f>
        <v>178</v>
      </c>
      <c r="H13778" s="4"/>
      <c r="I13778" s="4"/>
      <c r="J13778" s="5"/>
    </row>
    <row r="13779" spans="1:10" x14ac:dyDescent="0.25">
      <c r="A13779" s="4">
        <v>44161.638726851852</v>
      </c>
      <c r="B13779" t="str">
        <f t="shared" si="27905"/>
        <v>CONV_ZONE</v>
      </c>
      <c r="C13779">
        <v>6000</v>
      </c>
      <c r="D13779" t="str">
        <f t="shared" si="27860"/>
        <v xml:space="preserve">Es besteht eine Zutritts-Verletzung </v>
      </c>
      <c r="E13779">
        <f t="shared" ref="E13779" si="27988">COUNTIF(Elements,$C13779)</f>
        <v>385</v>
      </c>
      <c r="F13779">
        <f t="shared" ref="F13779" si="27989">COUNTIFS(Elements,C13779,Storung,D13779)</f>
        <v>178</v>
      </c>
      <c r="H13779" s="4"/>
      <c r="I13779" s="4"/>
      <c r="J13779" s="5"/>
    </row>
    <row r="13780" spans="1:10" x14ac:dyDescent="0.25">
      <c r="A13780" s="4">
        <v>44161.635335648149</v>
      </c>
      <c r="B13780" t="str">
        <f t="shared" si="27905"/>
        <v>CONV_ZONE</v>
      </c>
      <c r="C13780">
        <v>6000</v>
      </c>
      <c r="D13780" t="str">
        <f t="shared" ref="D13780:D13843" si="27990">"Es besteht eine Zutritts-Verletzung "</f>
        <v xml:space="preserve">Es besteht eine Zutritts-Verletzung </v>
      </c>
      <c r="E13780">
        <f t="shared" ref="E13780" si="27991">COUNTIF(Elements,$C13780)</f>
        <v>385</v>
      </c>
      <c r="F13780">
        <f t="shared" ref="F13780" si="27992">COUNTIFS(Elements,C13780,Storung,D13780)</f>
        <v>178</v>
      </c>
      <c r="H13780" s="4"/>
      <c r="I13780" s="4"/>
      <c r="J13780" s="5"/>
    </row>
    <row r="13781" spans="1:10" x14ac:dyDescent="0.25">
      <c r="A13781" s="4">
        <v>44161.634479166663</v>
      </c>
      <c r="B13781" t="str">
        <f t="shared" si="27905"/>
        <v>CONV_ZONE</v>
      </c>
      <c r="C13781">
        <v>6000</v>
      </c>
      <c r="D13781" t="str">
        <f t="shared" si="27990"/>
        <v xml:space="preserve">Es besteht eine Zutritts-Verletzung </v>
      </c>
      <c r="E13781">
        <f t="shared" ref="E13781" si="27993">COUNTIF(Elements,$C13781)</f>
        <v>385</v>
      </c>
      <c r="F13781">
        <f t="shared" ref="F13781" si="27994">COUNTIFS(Elements,C13781,Storung,D13781)</f>
        <v>178</v>
      </c>
      <c r="H13781" s="4"/>
      <c r="I13781" s="4"/>
      <c r="J13781" s="5"/>
    </row>
    <row r="13782" spans="1:10" x14ac:dyDescent="0.25">
      <c r="A13782" s="4">
        <v>44161.634467592594</v>
      </c>
      <c r="B13782" t="str">
        <f t="shared" si="27905"/>
        <v>CONV_ZONE</v>
      </c>
      <c r="C13782">
        <v>6000</v>
      </c>
      <c r="D13782" t="str">
        <f t="shared" si="27990"/>
        <v xml:space="preserve">Es besteht eine Zutritts-Verletzung </v>
      </c>
      <c r="E13782">
        <f t="shared" ref="E13782" si="27995">COUNTIF(Elements,$C13782)</f>
        <v>385</v>
      </c>
      <c r="F13782">
        <f t="shared" ref="F13782" si="27996">COUNTIFS(Elements,C13782,Storung,D13782)</f>
        <v>178</v>
      </c>
      <c r="H13782" s="4"/>
      <c r="I13782" s="4"/>
      <c r="J13782" s="5"/>
    </row>
    <row r="13783" spans="1:10" x14ac:dyDescent="0.25">
      <c r="A13783" s="4">
        <v>44161.634456018517</v>
      </c>
      <c r="B13783" t="str">
        <f t="shared" si="27905"/>
        <v>CONV_ZONE</v>
      </c>
      <c r="C13783">
        <v>6000</v>
      </c>
      <c r="D13783" t="str">
        <f t="shared" si="27990"/>
        <v xml:space="preserve">Es besteht eine Zutritts-Verletzung </v>
      </c>
      <c r="E13783">
        <f t="shared" ref="E13783" si="27997">COUNTIF(Elements,$C13783)</f>
        <v>385</v>
      </c>
      <c r="F13783">
        <f t="shared" ref="F13783" si="27998">COUNTIFS(Elements,C13783,Storung,D13783)</f>
        <v>178</v>
      </c>
      <c r="H13783" s="4"/>
      <c r="I13783" s="4"/>
      <c r="J13783" s="5"/>
    </row>
    <row r="13784" spans="1:10" x14ac:dyDescent="0.25">
      <c r="A13784" s="4">
        <v>44161.634444444448</v>
      </c>
      <c r="B13784" t="str">
        <f t="shared" si="27905"/>
        <v>CONV_ZONE</v>
      </c>
      <c r="C13784">
        <v>6000</v>
      </c>
      <c r="D13784" t="str">
        <f t="shared" si="27990"/>
        <v xml:space="preserve">Es besteht eine Zutritts-Verletzung </v>
      </c>
      <c r="E13784">
        <f t="shared" ref="E13784" si="27999">COUNTIF(Elements,$C13784)</f>
        <v>385</v>
      </c>
      <c r="F13784">
        <f t="shared" ref="F13784" si="28000">COUNTIFS(Elements,C13784,Storung,D13784)</f>
        <v>178</v>
      </c>
      <c r="H13784" s="4"/>
      <c r="I13784" s="4"/>
      <c r="J13784" s="5"/>
    </row>
    <row r="13785" spans="1:10" x14ac:dyDescent="0.25">
      <c r="A13785" s="4">
        <v>44161.634432870371</v>
      </c>
      <c r="B13785" t="str">
        <f t="shared" si="27905"/>
        <v>CONV_ZONE</v>
      </c>
      <c r="C13785">
        <v>6000</v>
      </c>
      <c r="D13785" t="str">
        <f t="shared" si="27990"/>
        <v xml:space="preserve">Es besteht eine Zutritts-Verletzung </v>
      </c>
      <c r="E13785">
        <f t="shared" ref="E13785" si="28001">COUNTIF(Elements,$C13785)</f>
        <v>385</v>
      </c>
      <c r="F13785">
        <f t="shared" ref="F13785" si="28002">COUNTIFS(Elements,C13785,Storung,D13785)</f>
        <v>178</v>
      </c>
      <c r="H13785" s="4"/>
      <c r="I13785" s="4"/>
      <c r="J13785" s="5"/>
    </row>
    <row r="13786" spans="1:10" x14ac:dyDescent="0.25">
      <c r="A13786" s="4">
        <v>44161.634432870371</v>
      </c>
      <c r="B13786" t="str">
        <f t="shared" si="27905"/>
        <v>CONV_ZONE</v>
      </c>
      <c r="C13786">
        <v>6000</v>
      </c>
      <c r="D13786" t="str">
        <f t="shared" si="27990"/>
        <v xml:space="preserve">Es besteht eine Zutritts-Verletzung </v>
      </c>
      <c r="E13786">
        <f t="shared" ref="E13786" si="28003">COUNTIF(Elements,$C13786)</f>
        <v>385</v>
      </c>
      <c r="F13786">
        <f t="shared" ref="F13786" si="28004">COUNTIFS(Elements,C13786,Storung,D13786)</f>
        <v>178</v>
      </c>
      <c r="H13786" s="4"/>
      <c r="I13786" s="4"/>
      <c r="J13786" s="5"/>
    </row>
    <row r="13787" spans="1:10" x14ac:dyDescent="0.25">
      <c r="A13787" s="4">
        <v>44161.634421296294</v>
      </c>
      <c r="B13787" t="str">
        <f t="shared" si="27905"/>
        <v>CONV_ZONE</v>
      </c>
      <c r="C13787">
        <v>6000</v>
      </c>
      <c r="D13787" t="str">
        <f t="shared" si="27990"/>
        <v xml:space="preserve">Es besteht eine Zutritts-Verletzung </v>
      </c>
      <c r="E13787">
        <f t="shared" ref="E13787" si="28005">COUNTIF(Elements,$C13787)</f>
        <v>385</v>
      </c>
      <c r="F13787">
        <f t="shared" ref="F13787" si="28006">COUNTIFS(Elements,C13787,Storung,D13787)</f>
        <v>178</v>
      </c>
      <c r="H13787" s="4"/>
      <c r="I13787" s="4"/>
      <c r="J13787" s="5"/>
    </row>
    <row r="13788" spans="1:10" x14ac:dyDescent="0.25">
      <c r="A13788" s="4">
        <v>44161.634409722225</v>
      </c>
      <c r="B13788" t="str">
        <f t="shared" si="27905"/>
        <v>CONV_ZONE</v>
      </c>
      <c r="C13788">
        <v>6000</v>
      </c>
      <c r="D13788" t="str">
        <f t="shared" si="27990"/>
        <v xml:space="preserve">Es besteht eine Zutritts-Verletzung </v>
      </c>
      <c r="E13788">
        <f t="shared" ref="E13788" si="28007">COUNTIF(Elements,$C13788)</f>
        <v>385</v>
      </c>
      <c r="F13788">
        <f t="shared" ref="F13788" si="28008">COUNTIFS(Elements,C13788,Storung,D13788)</f>
        <v>178</v>
      </c>
      <c r="H13788" s="4"/>
      <c r="I13788" s="4"/>
      <c r="J13788" s="5"/>
    </row>
    <row r="13789" spans="1:10" x14ac:dyDescent="0.25">
      <c r="A13789" s="4">
        <v>44161.634409722225</v>
      </c>
      <c r="B13789" t="str">
        <f t="shared" si="27905"/>
        <v>CONV_ZONE</v>
      </c>
      <c r="C13789">
        <v>6000</v>
      </c>
      <c r="D13789" t="str">
        <f t="shared" si="27990"/>
        <v xml:space="preserve">Es besteht eine Zutritts-Verletzung </v>
      </c>
      <c r="E13789">
        <f t="shared" ref="E13789" si="28009">COUNTIF(Elements,$C13789)</f>
        <v>385</v>
      </c>
      <c r="F13789">
        <f t="shared" ref="F13789" si="28010">COUNTIFS(Elements,C13789,Storung,D13789)</f>
        <v>178</v>
      </c>
      <c r="H13789" s="4"/>
      <c r="I13789" s="4"/>
      <c r="J13789" s="5"/>
    </row>
    <row r="13790" spans="1:10" x14ac:dyDescent="0.25">
      <c r="A13790" s="4">
        <v>44161.634398148148</v>
      </c>
      <c r="B13790" t="str">
        <f t="shared" si="27905"/>
        <v>CONV_ZONE</v>
      </c>
      <c r="C13790">
        <v>6000</v>
      </c>
      <c r="D13790" t="str">
        <f t="shared" si="27990"/>
        <v xml:space="preserve">Es besteht eine Zutritts-Verletzung </v>
      </c>
      <c r="E13790">
        <f t="shared" ref="E13790" si="28011">COUNTIF(Elements,$C13790)</f>
        <v>385</v>
      </c>
      <c r="F13790">
        <f t="shared" ref="F13790" si="28012">COUNTIFS(Elements,C13790,Storung,D13790)</f>
        <v>178</v>
      </c>
      <c r="H13790" s="4"/>
      <c r="I13790" s="4"/>
      <c r="J13790" s="5"/>
    </row>
    <row r="13791" spans="1:10" x14ac:dyDescent="0.25">
      <c r="A13791" s="4">
        <v>44161.634386574071</v>
      </c>
      <c r="B13791" t="str">
        <f t="shared" si="27905"/>
        <v>CONV_ZONE</v>
      </c>
      <c r="C13791">
        <v>6000</v>
      </c>
      <c r="D13791" t="str">
        <f t="shared" si="27990"/>
        <v xml:space="preserve">Es besteht eine Zutritts-Verletzung </v>
      </c>
      <c r="E13791">
        <f t="shared" ref="E13791" si="28013">COUNTIF(Elements,$C13791)</f>
        <v>385</v>
      </c>
      <c r="F13791">
        <f t="shared" ref="F13791" si="28014">COUNTIFS(Elements,C13791,Storung,D13791)</f>
        <v>178</v>
      </c>
      <c r="H13791" s="4"/>
      <c r="I13791" s="4"/>
      <c r="J13791" s="5"/>
    </row>
    <row r="13792" spans="1:10" x14ac:dyDescent="0.25">
      <c r="A13792" s="4">
        <v>44161.634375000001</v>
      </c>
      <c r="B13792" t="str">
        <f t="shared" si="27905"/>
        <v>CONV_ZONE</v>
      </c>
      <c r="C13792">
        <v>6000</v>
      </c>
      <c r="D13792" t="str">
        <f t="shared" si="27990"/>
        <v xml:space="preserve">Es besteht eine Zutritts-Verletzung </v>
      </c>
      <c r="E13792">
        <f t="shared" ref="E13792" si="28015">COUNTIF(Elements,$C13792)</f>
        <v>385</v>
      </c>
      <c r="F13792">
        <f t="shared" ref="F13792" si="28016">COUNTIFS(Elements,C13792,Storung,D13792)</f>
        <v>178</v>
      </c>
      <c r="H13792" s="4"/>
      <c r="I13792" s="4"/>
      <c r="J13792" s="5"/>
    </row>
    <row r="13793" spans="1:10" x14ac:dyDescent="0.25">
      <c r="A13793" s="4">
        <v>44161.634363425925</v>
      </c>
      <c r="B13793" t="str">
        <f t="shared" si="27905"/>
        <v>CONV_ZONE</v>
      </c>
      <c r="C13793">
        <v>6000</v>
      </c>
      <c r="D13793" t="str">
        <f t="shared" si="27990"/>
        <v xml:space="preserve">Es besteht eine Zutritts-Verletzung </v>
      </c>
      <c r="E13793">
        <f t="shared" ref="E13793" si="28017">COUNTIF(Elements,$C13793)</f>
        <v>385</v>
      </c>
      <c r="F13793">
        <f t="shared" ref="F13793" si="28018">COUNTIFS(Elements,C13793,Storung,D13793)</f>
        <v>178</v>
      </c>
      <c r="H13793" s="4"/>
      <c r="I13793" s="4"/>
      <c r="J13793" s="5"/>
    </row>
    <row r="13794" spans="1:10" x14ac:dyDescent="0.25">
      <c r="A13794" s="4">
        <v>44161.634363425925</v>
      </c>
      <c r="B13794" t="str">
        <f t="shared" si="27905"/>
        <v>CONV_ZONE</v>
      </c>
      <c r="C13794">
        <v>6000</v>
      </c>
      <c r="D13794" t="str">
        <f t="shared" si="27990"/>
        <v xml:space="preserve">Es besteht eine Zutritts-Verletzung </v>
      </c>
      <c r="E13794">
        <f t="shared" ref="E13794" si="28019">COUNTIF(Elements,$C13794)</f>
        <v>385</v>
      </c>
      <c r="F13794">
        <f t="shared" ref="F13794" si="28020">COUNTIFS(Elements,C13794,Storung,D13794)</f>
        <v>178</v>
      </c>
      <c r="H13794" s="4"/>
      <c r="I13794" s="4"/>
      <c r="J13794" s="5"/>
    </row>
    <row r="13795" spans="1:10" x14ac:dyDescent="0.25">
      <c r="A13795" s="4">
        <v>44161.634351851855</v>
      </c>
      <c r="B13795" t="str">
        <f t="shared" si="27905"/>
        <v>CONV_ZONE</v>
      </c>
      <c r="C13795">
        <v>6000</v>
      </c>
      <c r="D13795" t="str">
        <f t="shared" si="27990"/>
        <v xml:space="preserve">Es besteht eine Zutritts-Verletzung </v>
      </c>
      <c r="E13795">
        <f t="shared" ref="E13795" si="28021">COUNTIF(Elements,$C13795)</f>
        <v>385</v>
      </c>
      <c r="F13795">
        <f t="shared" ref="F13795" si="28022">COUNTIFS(Elements,C13795,Storung,D13795)</f>
        <v>178</v>
      </c>
      <c r="H13795" s="4"/>
      <c r="I13795" s="4"/>
      <c r="J13795" s="5"/>
    </row>
    <row r="13796" spans="1:10" x14ac:dyDescent="0.25">
      <c r="A13796" s="4">
        <v>44161.634340277778</v>
      </c>
      <c r="B13796" t="str">
        <f t="shared" si="27905"/>
        <v>CONV_ZONE</v>
      </c>
      <c r="C13796">
        <v>6000</v>
      </c>
      <c r="D13796" t="str">
        <f t="shared" si="27990"/>
        <v xml:space="preserve">Es besteht eine Zutritts-Verletzung </v>
      </c>
      <c r="E13796">
        <f t="shared" ref="E13796" si="28023">COUNTIF(Elements,$C13796)</f>
        <v>385</v>
      </c>
      <c r="F13796">
        <f t="shared" ref="F13796" si="28024">COUNTIFS(Elements,C13796,Storung,D13796)</f>
        <v>178</v>
      </c>
      <c r="H13796" s="4"/>
      <c r="I13796" s="4"/>
      <c r="J13796" s="5"/>
    </row>
    <row r="13797" spans="1:10" x14ac:dyDescent="0.25">
      <c r="A13797" s="4">
        <v>44161.634085648147</v>
      </c>
      <c r="B13797" t="str">
        <f t="shared" si="27905"/>
        <v>CONV_ZONE</v>
      </c>
      <c r="C13797">
        <v>6000</v>
      </c>
      <c r="D13797" t="str">
        <f t="shared" si="27990"/>
        <v xml:space="preserve">Es besteht eine Zutritts-Verletzung </v>
      </c>
      <c r="E13797">
        <f t="shared" ref="E13797" si="28025">COUNTIF(Elements,$C13797)</f>
        <v>385</v>
      </c>
      <c r="F13797">
        <f t="shared" ref="F13797" si="28026">COUNTIFS(Elements,C13797,Storung,D13797)</f>
        <v>178</v>
      </c>
      <c r="H13797" s="4"/>
      <c r="I13797" s="4"/>
      <c r="J13797" s="5"/>
    </row>
    <row r="13798" spans="1:10" x14ac:dyDescent="0.25">
      <c r="A13798" s="4">
        <v>44161.634062500001</v>
      </c>
      <c r="B13798" t="str">
        <f t="shared" si="27905"/>
        <v>CONV_ZONE</v>
      </c>
      <c r="C13798">
        <v>6000</v>
      </c>
      <c r="D13798" t="str">
        <f t="shared" si="27990"/>
        <v xml:space="preserve">Es besteht eine Zutritts-Verletzung </v>
      </c>
      <c r="E13798">
        <f t="shared" ref="E13798" si="28027">COUNTIF(Elements,$C13798)</f>
        <v>385</v>
      </c>
      <c r="F13798">
        <f t="shared" ref="F13798" si="28028">COUNTIFS(Elements,C13798,Storung,D13798)</f>
        <v>178</v>
      </c>
      <c r="H13798" s="4"/>
      <c r="I13798" s="4"/>
      <c r="J13798" s="5"/>
    </row>
    <row r="13799" spans="1:10" x14ac:dyDescent="0.25">
      <c r="A13799" s="4">
        <v>44161.634062500001</v>
      </c>
      <c r="B13799" t="str">
        <f t="shared" si="27905"/>
        <v>CONV_ZONE</v>
      </c>
      <c r="C13799">
        <v>6000</v>
      </c>
      <c r="D13799" t="str">
        <f t="shared" si="27990"/>
        <v xml:space="preserve">Es besteht eine Zutritts-Verletzung </v>
      </c>
      <c r="E13799">
        <f t="shared" ref="E13799" si="28029">COUNTIF(Elements,$C13799)</f>
        <v>385</v>
      </c>
      <c r="F13799">
        <f t="shared" ref="F13799" si="28030">COUNTIFS(Elements,C13799,Storung,D13799)</f>
        <v>178</v>
      </c>
      <c r="H13799" s="4"/>
      <c r="I13799" s="4"/>
      <c r="J13799" s="5"/>
    </row>
    <row r="13800" spans="1:10" x14ac:dyDescent="0.25">
      <c r="A13800" s="4">
        <v>44161.634062500001</v>
      </c>
      <c r="B13800" t="str">
        <f t="shared" si="27905"/>
        <v>CONV_ZONE</v>
      </c>
      <c r="C13800">
        <v>6000</v>
      </c>
      <c r="D13800" t="str">
        <f t="shared" si="27990"/>
        <v xml:space="preserve">Es besteht eine Zutritts-Verletzung </v>
      </c>
      <c r="E13800">
        <f t="shared" ref="E13800" si="28031">COUNTIF(Elements,$C13800)</f>
        <v>385</v>
      </c>
      <c r="F13800">
        <f t="shared" ref="F13800" si="28032">COUNTIFS(Elements,C13800,Storung,D13800)</f>
        <v>178</v>
      </c>
      <c r="H13800" s="4"/>
      <c r="I13800" s="4"/>
      <c r="J13800" s="5"/>
    </row>
    <row r="13801" spans="1:10" x14ac:dyDescent="0.25">
      <c r="A13801" s="4">
        <v>44161.634050925924</v>
      </c>
      <c r="B13801" t="str">
        <f t="shared" si="27905"/>
        <v>CONV_ZONE</v>
      </c>
      <c r="C13801">
        <v>6000</v>
      </c>
      <c r="D13801" t="str">
        <f t="shared" si="27990"/>
        <v xml:space="preserve">Es besteht eine Zutritts-Verletzung </v>
      </c>
      <c r="E13801">
        <f t="shared" ref="E13801" si="28033">COUNTIF(Elements,$C13801)</f>
        <v>385</v>
      </c>
      <c r="F13801">
        <f t="shared" ref="F13801" si="28034">COUNTIFS(Elements,C13801,Storung,D13801)</f>
        <v>178</v>
      </c>
      <c r="H13801" s="4"/>
      <c r="I13801" s="4"/>
      <c r="J13801" s="5"/>
    </row>
    <row r="13802" spans="1:10" x14ac:dyDescent="0.25">
      <c r="A13802" s="4">
        <v>44161.634050925924</v>
      </c>
      <c r="B13802" t="str">
        <f t="shared" ref="B13802:B13865" si="28035">"CONV_ZONE"</f>
        <v>CONV_ZONE</v>
      </c>
      <c r="C13802">
        <v>6000</v>
      </c>
      <c r="D13802" t="str">
        <f t="shared" si="27990"/>
        <v xml:space="preserve">Es besteht eine Zutritts-Verletzung </v>
      </c>
      <c r="E13802">
        <f t="shared" ref="E13802" si="28036">COUNTIF(Elements,$C13802)</f>
        <v>385</v>
      </c>
      <c r="F13802">
        <f t="shared" ref="F13802" si="28037">COUNTIFS(Elements,C13802,Storung,D13802)</f>
        <v>178</v>
      </c>
      <c r="H13802" s="4"/>
      <c r="I13802" s="4"/>
      <c r="J13802" s="5"/>
    </row>
    <row r="13803" spans="1:10" x14ac:dyDescent="0.25">
      <c r="A13803" s="4">
        <v>44161.634050925924</v>
      </c>
      <c r="B13803" t="str">
        <f t="shared" si="28035"/>
        <v>CONV_ZONE</v>
      </c>
      <c r="C13803">
        <v>6000</v>
      </c>
      <c r="D13803" t="str">
        <f t="shared" si="27990"/>
        <v xml:space="preserve">Es besteht eine Zutritts-Verletzung </v>
      </c>
      <c r="E13803">
        <f t="shared" ref="E13803" si="28038">COUNTIF(Elements,$C13803)</f>
        <v>385</v>
      </c>
      <c r="F13803">
        <f t="shared" ref="F13803" si="28039">COUNTIFS(Elements,C13803,Storung,D13803)</f>
        <v>178</v>
      </c>
      <c r="H13803" s="4"/>
      <c r="I13803" s="4"/>
      <c r="J13803" s="5"/>
    </row>
    <row r="13804" spans="1:10" x14ac:dyDescent="0.25">
      <c r="A13804" s="4">
        <v>44161.634039351855</v>
      </c>
      <c r="B13804" t="str">
        <f t="shared" si="28035"/>
        <v>CONV_ZONE</v>
      </c>
      <c r="C13804">
        <v>6000</v>
      </c>
      <c r="D13804" t="str">
        <f t="shared" si="27990"/>
        <v xml:space="preserve">Es besteht eine Zutritts-Verletzung </v>
      </c>
      <c r="E13804">
        <f t="shared" ref="E13804" si="28040">COUNTIF(Elements,$C13804)</f>
        <v>385</v>
      </c>
      <c r="F13804">
        <f t="shared" ref="F13804" si="28041">COUNTIFS(Elements,C13804,Storung,D13804)</f>
        <v>178</v>
      </c>
      <c r="H13804" s="4"/>
      <c r="I13804" s="4"/>
      <c r="J13804" s="5"/>
    </row>
    <row r="13805" spans="1:10" x14ac:dyDescent="0.25">
      <c r="A13805" s="4">
        <v>44161.634004629632</v>
      </c>
      <c r="B13805" t="str">
        <f t="shared" si="28035"/>
        <v>CONV_ZONE</v>
      </c>
      <c r="C13805">
        <v>6000</v>
      </c>
      <c r="D13805" t="str">
        <f t="shared" si="27990"/>
        <v xml:space="preserve">Es besteht eine Zutritts-Verletzung </v>
      </c>
      <c r="E13805">
        <f t="shared" ref="E13805" si="28042">COUNTIF(Elements,$C13805)</f>
        <v>385</v>
      </c>
      <c r="F13805">
        <f t="shared" ref="F13805" si="28043">COUNTIFS(Elements,C13805,Storung,D13805)</f>
        <v>178</v>
      </c>
      <c r="H13805" s="4"/>
      <c r="I13805" s="4"/>
      <c r="J13805" s="5"/>
    </row>
    <row r="13806" spans="1:10" x14ac:dyDescent="0.25">
      <c r="A13806" s="4">
        <v>44161.634004629632</v>
      </c>
      <c r="B13806" t="str">
        <f t="shared" si="28035"/>
        <v>CONV_ZONE</v>
      </c>
      <c r="C13806">
        <v>6000</v>
      </c>
      <c r="D13806" t="str">
        <f t="shared" si="27990"/>
        <v xml:space="preserve">Es besteht eine Zutritts-Verletzung </v>
      </c>
      <c r="E13806">
        <f t="shared" ref="E13806" si="28044">COUNTIF(Elements,$C13806)</f>
        <v>385</v>
      </c>
      <c r="F13806">
        <f t="shared" ref="F13806" si="28045">COUNTIFS(Elements,C13806,Storung,D13806)</f>
        <v>178</v>
      </c>
      <c r="H13806" s="4"/>
      <c r="I13806" s="4"/>
      <c r="J13806" s="5"/>
    </row>
    <row r="13807" spans="1:10" x14ac:dyDescent="0.25">
      <c r="A13807" s="4">
        <v>44161.633993055555</v>
      </c>
      <c r="B13807" t="str">
        <f t="shared" si="28035"/>
        <v>CONV_ZONE</v>
      </c>
      <c r="C13807">
        <v>6000</v>
      </c>
      <c r="D13807" t="str">
        <f t="shared" si="27990"/>
        <v xml:space="preserve">Es besteht eine Zutritts-Verletzung </v>
      </c>
      <c r="E13807">
        <f t="shared" ref="E13807" si="28046">COUNTIF(Elements,$C13807)</f>
        <v>385</v>
      </c>
      <c r="F13807">
        <f t="shared" ref="F13807" si="28047">COUNTIFS(Elements,C13807,Storung,D13807)</f>
        <v>178</v>
      </c>
      <c r="H13807" s="4"/>
      <c r="I13807" s="4"/>
      <c r="J13807" s="5"/>
    </row>
    <row r="13808" spans="1:10" x14ac:dyDescent="0.25">
      <c r="A13808" s="4">
        <v>44161.633993055555</v>
      </c>
      <c r="B13808" t="str">
        <f t="shared" si="28035"/>
        <v>CONV_ZONE</v>
      </c>
      <c r="C13808">
        <v>6000</v>
      </c>
      <c r="D13808" t="str">
        <f t="shared" si="27990"/>
        <v xml:space="preserve">Es besteht eine Zutritts-Verletzung </v>
      </c>
      <c r="E13808">
        <f t="shared" ref="E13808" si="28048">COUNTIF(Elements,$C13808)</f>
        <v>385</v>
      </c>
      <c r="F13808">
        <f t="shared" ref="F13808" si="28049">COUNTIFS(Elements,C13808,Storung,D13808)</f>
        <v>178</v>
      </c>
      <c r="H13808" s="4"/>
      <c r="I13808" s="4"/>
      <c r="J13808" s="5"/>
    </row>
    <row r="13809" spans="1:10" x14ac:dyDescent="0.25">
      <c r="A13809" s="4">
        <v>44161.633993055555</v>
      </c>
      <c r="B13809" t="str">
        <f t="shared" si="28035"/>
        <v>CONV_ZONE</v>
      </c>
      <c r="C13809">
        <v>6000</v>
      </c>
      <c r="D13809" t="str">
        <f t="shared" si="27990"/>
        <v xml:space="preserve">Es besteht eine Zutritts-Verletzung </v>
      </c>
      <c r="E13809">
        <f t="shared" ref="E13809" si="28050">COUNTIF(Elements,$C13809)</f>
        <v>385</v>
      </c>
      <c r="F13809">
        <f t="shared" ref="F13809" si="28051">COUNTIFS(Elements,C13809,Storung,D13809)</f>
        <v>178</v>
      </c>
      <c r="H13809" s="4"/>
      <c r="I13809" s="4"/>
      <c r="J13809" s="5"/>
    </row>
    <row r="13810" spans="1:10" x14ac:dyDescent="0.25">
      <c r="A13810" s="4">
        <v>44161.633993055555</v>
      </c>
      <c r="B13810" t="str">
        <f t="shared" si="28035"/>
        <v>CONV_ZONE</v>
      </c>
      <c r="C13810">
        <v>6000</v>
      </c>
      <c r="D13810" t="str">
        <f t="shared" si="27990"/>
        <v xml:space="preserve">Es besteht eine Zutritts-Verletzung </v>
      </c>
      <c r="E13810">
        <f t="shared" ref="E13810" si="28052">COUNTIF(Elements,$C13810)</f>
        <v>385</v>
      </c>
      <c r="F13810">
        <f t="shared" ref="F13810" si="28053">COUNTIFS(Elements,C13810,Storung,D13810)</f>
        <v>178</v>
      </c>
      <c r="H13810" s="4"/>
      <c r="I13810" s="4"/>
      <c r="J13810" s="5"/>
    </row>
    <row r="13811" spans="1:10" x14ac:dyDescent="0.25">
      <c r="A13811" s="4">
        <v>44161.633981481478</v>
      </c>
      <c r="B13811" t="str">
        <f t="shared" si="28035"/>
        <v>CONV_ZONE</v>
      </c>
      <c r="C13811">
        <v>6000</v>
      </c>
      <c r="D13811" t="str">
        <f t="shared" si="27990"/>
        <v xml:space="preserve">Es besteht eine Zutritts-Verletzung </v>
      </c>
      <c r="E13811">
        <f t="shared" ref="E13811" si="28054">COUNTIF(Elements,$C13811)</f>
        <v>385</v>
      </c>
      <c r="F13811">
        <f t="shared" ref="F13811" si="28055">COUNTIFS(Elements,C13811,Storung,D13811)</f>
        <v>178</v>
      </c>
      <c r="H13811" s="4"/>
      <c r="I13811" s="4"/>
      <c r="J13811" s="5"/>
    </row>
    <row r="13812" spans="1:10" x14ac:dyDescent="0.25">
      <c r="A13812" s="4">
        <v>44161.633981481478</v>
      </c>
      <c r="B13812" t="str">
        <f t="shared" si="28035"/>
        <v>CONV_ZONE</v>
      </c>
      <c r="C13812">
        <v>6000</v>
      </c>
      <c r="D13812" t="str">
        <f t="shared" si="27990"/>
        <v xml:space="preserve">Es besteht eine Zutritts-Verletzung </v>
      </c>
      <c r="E13812">
        <f t="shared" ref="E13812" si="28056">COUNTIF(Elements,$C13812)</f>
        <v>385</v>
      </c>
      <c r="F13812">
        <f t="shared" ref="F13812" si="28057">COUNTIFS(Elements,C13812,Storung,D13812)</f>
        <v>178</v>
      </c>
      <c r="H13812" s="4"/>
      <c r="I13812" s="4"/>
      <c r="J13812" s="5"/>
    </row>
    <row r="13813" spans="1:10" x14ac:dyDescent="0.25">
      <c r="A13813" s="4">
        <v>44161.633969907409</v>
      </c>
      <c r="B13813" t="str">
        <f t="shared" si="28035"/>
        <v>CONV_ZONE</v>
      </c>
      <c r="C13813">
        <v>6000</v>
      </c>
      <c r="D13813" t="str">
        <f t="shared" si="27990"/>
        <v xml:space="preserve">Es besteht eine Zutritts-Verletzung </v>
      </c>
      <c r="E13813">
        <f t="shared" ref="E13813" si="28058">COUNTIF(Elements,$C13813)</f>
        <v>385</v>
      </c>
      <c r="F13813">
        <f t="shared" ref="F13813" si="28059">COUNTIFS(Elements,C13813,Storung,D13813)</f>
        <v>178</v>
      </c>
      <c r="H13813" s="4"/>
      <c r="I13813" s="4"/>
      <c r="J13813" s="5"/>
    </row>
    <row r="13814" spans="1:10" x14ac:dyDescent="0.25">
      <c r="A13814" s="4">
        <v>44161.633969907409</v>
      </c>
      <c r="B13814" t="str">
        <f t="shared" si="28035"/>
        <v>CONV_ZONE</v>
      </c>
      <c r="C13814">
        <v>6000</v>
      </c>
      <c r="D13814" t="str">
        <f t="shared" si="27990"/>
        <v xml:space="preserve">Es besteht eine Zutritts-Verletzung </v>
      </c>
      <c r="E13814">
        <f t="shared" ref="E13814" si="28060">COUNTIF(Elements,$C13814)</f>
        <v>385</v>
      </c>
      <c r="F13814">
        <f t="shared" ref="F13814" si="28061">COUNTIFS(Elements,C13814,Storung,D13814)</f>
        <v>178</v>
      </c>
      <c r="H13814" s="4"/>
      <c r="I13814" s="4"/>
      <c r="J13814" s="5"/>
    </row>
    <row r="13815" spans="1:10" x14ac:dyDescent="0.25">
      <c r="A13815" s="4">
        <v>44161.633969907409</v>
      </c>
      <c r="B13815" t="str">
        <f t="shared" si="28035"/>
        <v>CONV_ZONE</v>
      </c>
      <c r="C13815">
        <v>6000</v>
      </c>
      <c r="D13815" t="str">
        <f t="shared" si="27990"/>
        <v xml:space="preserve">Es besteht eine Zutritts-Verletzung </v>
      </c>
      <c r="E13815">
        <f t="shared" ref="E13815" si="28062">COUNTIF(Elements,$C13815)</f>
        <v>385</v>
      </c>
      <c r="F13815">
        <f t="shared" ref="F13815" si="28063">COUNTIFS(Elements,C13815,Storung,D13815)</f>
        <v>178</v>
      </c>
      <c r="H13815" s="4"/>
      <c r="I13815" s="4"/>
      <c r="J13815" s="5"/>
    </row>
    <row r="13816" spans="1:10" x14ac:dyDescent="0.25">
      <c r="A13816" s="4">
        <v>44161.633969907409</v>
      </c>
      <c r="B13816" t="str">
        <f t="shared" si="28035"/>
        <v>CONV_ZONE</v>
      </c>
      <c r="C13816">
        <v>6000</v>
      </c>
      <c r="D13816" t="str">
        <f t="shared" si="27990"/>
        <v xml:space="preserve">Es besteht eine Zutritts-Verletzung </v>
      </c>
      <c r="E13816">
        <f t="shared" ref="E13816" si="28064">COUNTIF(Elements,$C13816)</f>
        <v>385</v>
      </c>
      <c r="F13816">
        <f t="shared" ref="F13816" si="28065">COUNTIFS(Elements,C13816,Storung,D13816)</f>
        <v>178</v>
      </c>
      <c r="H13816" s="4"/>
      <c r="I13816" s="4"/>
      <c r="J13816" s="5"/>
    </row>
    <row r="13817" spans="1:10" x14ac:dyDescent="0.25">
      <c r="A13817" s="4">
        <v>44161.633958333332</v>
      </c>
      <c r="B13817" t="str">
        <f t="shared" si="28035"/>
        <v>CONV_ZONE</v>
      </c>
      <c r="C13817">
        <v>6000</v>
      </c>
      <c r="D13817" t="str">
        <f t="shared" si="27990"/>
        <v xml:space="preserve">Es besteht eine Zutritts-Verletzung </v>
      </c>
      <c r="E13817">
        <f t="shared" ref="E13817" si="28066">COUNTIF(Elements,$C13817)</f>
        <v>385</v>
      </c>
      <c r="F13817">
        <f t="shared" ref="F13817" si="28067">COUNTIFS(Elements,C13817,Storung,D13817)</f>
        <v>178</v>
      </c>
      <c r="H13817" s="4"/>
      <c r="I13817" s="4"/>
      <c r="J13817" s="5"/>
    </row>
    <row r="13818" spans="1:10" x14ac:dyDescent="0.25">
      <c r="A13818" s="4">
        <v>44161.633923611109</v>
      </c>
      <c r="B13818" t="str">
        <f t="shared" si="28035"/>
        <v>CONV_ZONE</v>
      </c>
      <c r="C13818">
        <v>6000</v>
      </c>
      <c r="D13818" t="str">
        <f t="shared" si="27990"/>
        <v xml:space="preserve">Es besteht eine Zutritts-Verletzung </v>
      </c>
      <c r="E13818">
        <f t="shared" ref="E13818" si="28068">COUNTIF(Elements,$C13818)</f>
        <v>385</v>
      </c>
      <c r="F13818">
        <f t="shared" ref="F13818" si="28069">COUNTIFS(Elements,C13818,Storung,D13818)</f>
        <v>178</v>
      </c>
      <c r="H13818" s="4"/>
      <c r="I13818" s="4"/>
      <c r="J13818" s="5"/>
    </row>
    <row r="13819" spans="1:10" x14ac:dyDescent="0.25">
      <c r="A13819" s="4">
        <v>44161.633923611109</v>
      </c>
      <c r="B13819" t="str">
        <f t="shared" si="28035"/>
        <v>CONV_ZONE</v>
      </c>
      <c r="C13819">
        <v>6000</v>
      </c>
      <c r="D13819" t="str">
        <f t="shared" si="27990"/>
        <v xml:space="preserve">Es besteht eine Zutritts-Verletzung </v>
      </c>
      <c r="E13819">
        <f t="shared" ref="E13819" si="28070">COUNTIF(Elements,$C13819)</f>
        <v>385</v>
      </c>
      <c r="F13819">
        <f t="shared" ref="F13819" si="28071">COUNTIFS(Elements,C13819,Storung,D13819)</f>
        <v>178</v>
      </c>
      <c r="H13819" s="4"/>
      <c r="I13819" s="4"/>
      <c r="J13819" s="5"/>
    </row>
    <row r="13820" spans="1:10" x14ac:dyDescent="0.25">
      <c r="A13820" s="4">
        <v>44161.633912037039</v>
      </c>
      <c r="B13820" t="str">
        <f t="shared" si="28035"/>
        <v>CONV_ZONE</v>
      </c>
      <c r="C13820">
        <v>6000</v>
      </c>
      <c r="D13820" t="str">
        <f t="shared" si="27990"/>
        <v xml:space="preserve">Es besteht eine Zutritts-Verletzung </v>
      </c>
      <c r="E13820">
        <f t="shared" ref="E13820" si="28072">COUNTIF(Elements,$C13820)</f>
        <v>385</v>
      </c>
      <c r="F13820">
        <f t="shared" ref="F13820" si="28073">COUNTIFS(Elements,C13820,Storung,D13820)</f>
        <v>178</v>
      </c>
      <c r="H13820" s="4"/>
      <c r="I13820" s="4"/>
      <c r="J13820" s="5"/>
    </row>
    <row r="13821" spans="1:10" x14ac:dyDescent="0.25">
      <c r="A13821" s="4">
        <v>44161.633645833332</v>
      </c>
      <c r="B13821" t="str">
        <f t="shared" si="28035"/>
        <v>CONV_ZONE</v>
      </c>
      <c r="C13821">
        <v>6000</v>
      </c>
      <c r="D13821" t="str">
        <f t="shared" si="27990"/>
        <v xml:space="preserve">Es besteht eine Zutritts-Verletzung </v>
      </c>
      <c r="E13821">
        <f t="shared" ref="E13821" si="28074">COUNTIF(Elements,$C13821)</f>
        <v>385</v>
      </c>
      <c r="F13821">
        <f t="shared" ref="F13821" si="28075">COUNTIFS(Elements,C13821,Storung,D13821)</f>
        <v>178</v>
      </c>
      <c r="H13821" s="4"/>
      <c r="I13821" s="4"/>
      <c r="J13821" s="5"/>
    </row>
    <row r="13822" spans="1:10" x14ac:dyDescent="0.25">
      <c r="A13822" s="4">
        <v>44161.633645833332</v>
      </c>
      <c r="B13822" t="str">
        <f t="shared" si="28035"/>
        <v>CONV_ZONE</v>
      </c>
      <c r="C13822">
        <v>6000</v>
      </c>
      <c r="D13822" t="str">
        <f t="shared" si="27990"/>
        <v xml:space="preserve">Es besteht eine Zutritts-Verletzung </v>
      </c>
      <c r="E13822">
        <f t="shared" ref="E13822" si="28076">COUNTIF(Elements,$C13822)</f>
        <v>385</v>
      </c>
      <c r="F13822">
        <f t="shared" ref="F13822" si="28077">COUNTIFS(Elements,C13822,Storung,D13822)</f>
        <v>178</v>
      </c>
      <c r="H13822" s="4"/>
      <c r="I13822" s="4"/>
      <c r="J13822" s="5"/>
    </row>
    <row r="13823" spans="1:10" x14ac:dyDescent="0.25">
      <c r="A13823" s="4">
        <v>44161.633645833332</v>
      </c>
      <c r="B13823" t="str">
        <f t="shared" si="28035"/>
        <v>CONV_ZONE</v>
      </c>
      <c r="C13823">
        <v>6000</v>
      </c>
      <c r="D13823" t="str">
        <f t="shared" si="27990"/>
        <v xml:space="preserve">Es besteht eine Zutritts-Verletzung </v>
      </c>
      <c r="E13823">
        <f t="shared" ref="E13823" si="28078">COUNTIF(Elements,$C13823)</f>
        <v>385</v>
      </c>
      <c r="F13823">
        <f t="shared" ref="F13823" si="28079">COUNTIFS(Elements,C13823,Storung,D13823)</f>
        <v>178</v>
      </c>
      <c r="H13823" s="4"/>
      <c r="I13823" s="4"/>
      <c r="J13823" s="5"/>
    </row>
    <row r="13824" spans="1:10" x14ac:dyDescent="0.25">
      <c r="A13824" s="4">
        <v>44161.633634259262</v>
      </c>
      <c r="B13824" t="str">
        <f t="shared" si="28035"/>
        <v>CONV_ZONE</v>
      </c>
      <c r="C13824">
        <v>6000</v>
      </c>
      <c r="D13824" t="str">
        <f t="shared" si="27990"/>
        <v xml:space="preserve">Es besteht eine Zutritts-Verletzung </v>
      </c>
      <c r="E13824">
        <f t="shared" ref="E13824" si="28080">COUNTIF(Elements,$C13824)</f>
        <v>385</v>
      </c>
      <c r="F13824">
        <f t="shared" ref="F13824" si="28081">COUNTIFS(Elements,C13824,Storung,D13824)</f>
        <v>178</v>
      </c>
      <c r="H13824" s="4"/>
      <c r="I13824" s="4"/>
      <c r="J13824" s="5"/>
    </row>
    <row r="13825" spans="1:10" x14ac:dyDescent="0.25">
      <c r="A13825" s="4">
        <v>44161.633634259262</v>
      </c>
      <c r="B13825" t="str">
        <f t="shared" si="28035"/>
        <v>CONV_ZONE</v>
      </c>
      <c r="C13825">
        <v>6000</v>
      </c>
      <c r="D13825" t="str">
        <f t="shared" si="27990"/>
        <v xml:space="preserve">Es besteht eine Zutritts-Verletzung </v>
      </c>
      <c r="E13825">
        <f t="shared" ref="E13825" si="28082">COUNTIF(Elements,$C13825)</f>
        <v>385</v>
      </c>
      <c r="F13825">
        <f t="shared" ref="F13825" si="28083">COUNTIFS(Elements,C13825,Storung,D13825)</f>
        <v>178</v>
      </c>
      <c r="H13825" s="4"/>
      <c r="I13825" s="4"/>
      <c r="J13825" s="5"/>
    </row>
    <row r="13826" spans="1:10" x14ac:dyDescent="0.25">
      <c r="A13826" s="4">
        <v>44161.633622685185</v>
      </c>
      <c r="B13826" t="str">
        <f t="shared" si="28035"/>
        <v>CONV_ZONE</v>
      </c>
      <c r="C13826">
        <v>6000</v>
      </c>
      <c r="D13826" t="str">
        <f t="shared" si="27990"/>
        <v xml:space="preserve">Es besteht eine Zutritts-Verletzung </v>
      </c>
      <c r="E13826">
        <f t="shared" ref="E13826" si="28084">COUNTIF(Elements,$C13826)</f>
        <v>385</v>
      </c>
      <c r="F13826">
        <f t="shared" ref="F13826" si="28085">COUNTIFS(Elements,C13826,Storung,D13826)</f>
        <v>178</v>
      </c>
      <c r="H13826" s="4"/>
      <c r="I13826" s="4"/>
      <c r="J13826" s="5"/>
    </row>
    <row r="13827" spans="1:10" x14ac:dyDescent="0.25">
      <c r="A13827" s="4">
        <v>44161.633622685185</v>
      </c>
      <c r="B13827" t="str">
        <f t="shared" si="28035"/>
        <v>CONV_ZONE</v>
      </c>
      <c r="C13827">
        <v>6000</v>
      </c>
      <c r="D13827" t="str">
        <f t="shared" si="27990"/>
        <v xml:space="preserve">Es besteht eine Zutritts-Verletzung </v>
      </c>
      <c r="E13827">
        <f t="shared" ref="E13827" si="28086">COUNTIF(Elements,$C13827)</f>
        <v>385</v>
      </c>
      <c r="F13827">
        <f t="shared" ref="F13827" si="28087">COUNTIFS(Elements,C13827,Storung,D13827)</f>
        <v>178</v>
      </c>
      <c r="H13827" s="4"/>
      <c r="I13827" s="4"/>
      <c r="J13827" s="5"/>
    </row>
    <row r="13828" spans="1:10" x14ac:dyDescent="0.25">
      <c r="A13828" s="4">
        <v>44161.633622685185</v>
      </c>
      <c r="B13828" t="str">
        <f t="shared" si="28035"/>
        <v>CONV_ZONE</v>
      </c>
      <c r="C13828">
        <v>6000</v>
      </c>
      <c r="D13828" t="str">
        <f t="shared" si="27990"/>
        <v xml:space="preserve">Es besteht eine Zutritts-Verletzung </v>
      </c>
      <c r="E13828">
        <f t="shared" ref="E13828" si="28088">COUNTIF(Elements,$C13828)</f>
        <v>385</v>
      </c>
      <c r="F13828">
        <f t="shared" ref="F13828" si="28089">COUNTIFS(Elements,C13828,Storung,D13828)</f>
        <v>178</v>
      </c>
      <c r="H13828" s="4"/>
      <c r="I13828" s="4"/>
      <c r="J13828" s="5"/>
    </row>
    <row r="13829" spans="1:10" x14ac:dyDescent="0.25">
      <c r="A13829" s="4">
        <v>44161.632326388892</v>
      </c>
      <c r="B13829" t="str">
        <f t="shared" si="28035"/>
        <v>CONV_ZONE</v>
      </c>
      <c r="C13829">
        <v>6000</v>
      </c>
      <c r="D13829" t="str">
        <f t="shared" si="27990"/>
        <v xml:space="preserve">Es besteht eine Zutritts-Verletzung </v>
      </c>
      <c r="E13829">
        <f t="shared" ref="E13829" si="28090">COUNTIF(Elements,$C13829)</f>
        <v>385</v>
      </c>
      <c r="F13829">
        <f t="shared" ref="F13829" si="28091">COUNTIFS(Elements,C13829,Storung,D13829)</f>
        <v>178</v>
      </c>
      <c r="H13829" s="4"/>
      <c r="I13829" s="4"/>
      <c r="J13829" s="5"/>
    </row>
    <row r="13830" spans="1:10" x14ac:dyDescent="0.25">
      <c r="A13830" s="4">
        <v>44161.632314814815</v>
      </c>
      <c r="B13830" t="str">
        <f t="shared" si="28035"/>
        <v>CONV_ZONE</v>
      </c>
      <c r="C13830">
        <v>6000</v>
      </c>
      <c r="D13830" t="str">
        <f t="shared" si="27990"/>
        <v xml:space="preserve">Es besteht eine Zutritts-Verletzung </v>
      </c>
      <c r="E13830">
        <f t="shared" ref="E13830" si="28092">COUNTIF(Elements,$C13830)</f>
        <v>385</v>
      </c>
      <c r="F13830">
        <f t="shared" ref="F13830" si="28093">COUNTIFS(Elements,C13830,Storung,D13830)</f>
        <v>178</v>
      </c>
      <c r="H13830" s="4"/>
      <c r="I13830" s="4"/>
      <c r="J13830" s="5"/>
    </row>
    <row r="13831" spans="1:10" x14ac:dyDescent="0.25">
      <c r="A13831" s="4">
        <v>44161.632303240738</v>
      </c>
      <c r="B13831" t="str">
        <f t="shared" si="28035"/>
        <v>CONV_ZONE</v>
      </c>
      <c r="C13831">
        <v>6000</v>
      </c>
      <c r="D13831" t="str">
        <f t="shared" si="27990"/>
        <v xml:space="preserve">Es besteht eine Zutritts-Verletzung </v>
      </c>
      <c r="E13831">
        <f t="shared" ref="E13831" si="28094">COUNTIF(Elements,$C13831)</f>
        <v>385</v>
      </c>
      <c r="F13831">
        <f t="shared" ref="F13831" si="28095">COUNTIFS(Elements,C13831,Storung,D13831)</f>
        <v>178</v>
      </c>
      <c r="H13831" s="4"/>
      <c r="I13831" s="4"/>
      <c r="J13831" s="5"/>
    </row>
    <row r="13832" spans="1:10" x14ac:dyDescent="0.25">
      <c r="A13832" s="4">
        <v>44161.632291666669</v>
      </c>
      <c r="B13832" t="str">
        <f t="shared" si="28035"/>
        <v>CONV_ZONE</v>
      </c>
      <c r="C13832">
        <v>6000</v>
      </c>
      <c r="D13832" t="str">
        <f t="shared" si="27990"/>
        <v xml:space="preserve">Es besteht eine Zutritts-Verletzung </v>
      </c>
      <c r="E13832">
        <f t="shared" ref="E13832" si="28096">COUNTIF(Elements,$C13832)</f>
        <v>385</v>
      </c>
      <c r="F13832">
        <f t="shared" ref="F13832" si="28097">COUNTIFS(Elements,C13832,Storung,D13832)</f>
        <v>178</v>
      </c>
      <c r="H13832" s="4"/>
      <c r="I13832" s="4"/>
      <c r="J13832" s="5"/>
    </row>
    <row r="13833" spans="1:10" x14ac:dyDescent="0.25">
      <c r="A13833" s="4">
        <v>44161.632280092592</v>
      </c>
      <c r="B13833" t="str">
        <f t="shared" si="28035"/>
        <v>CONV_ZONE</v>
      </c>
      <c r="C13833">
        <v>6000</v>
      </c>
      <c r="D13833" t="str">
        <f t="shared" si="27990"/>
        <v xml:space="preserve">Es besteht eine Zutritts-Verletzung </v>
      </c>
      <c r="E13833">
        <f t="shared" ref="E13833" si="28098">COUNTIF(Elements,$C13833)</f>
        <v>385</v>
      </c>
      <c r="F13833">
        <f t="shared" ref="F13833" si="28099">COUNTIFS(Elements,C13833,Storung,D13833)</f>
        <v>178</v>
      </c>
      <c r="H13833" s="4"/>
      <c r="I13833" s="4"/>
      <c r="J13833" s="5"/>
    </row>
    <row r="13834" spans="1:10" x14ac:dyDescent="0.25">
      <c r="A13834" s="4">
        <v>44161.632268518515</v>
      </c>
      <c r="B13834" t="str">
        <f t="shared" si="28035"/>
        <v>CONV_ZONE</v>
      </c>
      <c r="C13834">
        <v>6000</v>
      </c>
      <c r="D13834" t="str">
        <f t="shared" si="27990"/>
        <v xml:space="preserve">Es besteht eine Zutritts-Verletzung </v>
      </c>
      <c r="E13834">
        <f t="shared" ref="E13834" si="28100">COUNTIF(Elements,$C13834)</f>
        <v>385</v>
      </c>
      <c r="F13834">
        <f t="shared" ref="F13834" si="28101">COUNTIFS(Elements,C13834,Storung,D13834)</f>
        <v>178</v>
      </c>
      <c r="H13834" s="4"/>
      <c r="I13834" s="4"/>
      <c r="J13834" s="5"/>
    </row>
    <row r="13835" spans="1:10" x14ac:dyDescent="0.25">
      <c r="A13835" s="4">
        <v>44161.632256944446</v>
      </c>
      <c r="B13835" t="str">
        <f t="shared" si="28035"/>
        <v>CONV_ZONE</v>
      </c>
      <c r="C13835">
        <v>6000</v>
      </c>
      <c r="D13835" t="str">
        <f t="shared" si="27990"/>
        <v xml:space="preserve">Es besteht eine Zutritts-Verletzung </v>
      </c>
      <c r="E13835">
        <f t="shared" ref="E13835" si="28102">COUNTIF(Elements,$C13835)</f>
        <v>385</v>
      </c>
      <c r="F13835">
        <f t="shared" ref="F13835" si="28103">COUNTIFS(Elements,C13835,Storung,D13835)</f>
        <v>178</v>
      </c>
      <c r="H13835" s="4"/>
      <c r="I13835" s="4"/>
      <c r="J13835" s="5"/>
    </row>
    <row r="13836" spans="1:10" x14ac:dyDescent="0.25">
      <c r="A13836" s="4">
        <v>44161.632245370369</v>
      </c>
      <c r="B13836" t="str">
        <f t="shared" si="28035"/>
        <v>CONV_ZONE</v>
      </c>
      <c r="C13836">
        <v>6000</v>
      </c>
      <c r="D13836" t="str">
        <f t="shared" si="27990"/>
        <v xml:space="preserve">Es besteht eine Zutritts-Verletzung </v>
      </c>
      <c r="E13836">
        <f t="shared" ref="E13836" si="28104">COUNTIF(Elements,$C13836)</f>
        <v>385</v>
      </c>
      <c r="F13836">
        <f t="shared" ref="F13836" si="28105">COUNTIFS(Elements,C13836,Storung,D13836)</f>
        <v>178</v>
      </c>
      <c r="H13836" s="4"/>
      <c r="I13836" s="4"/>
      <c r="J13836" s="5"/>
    </row>
    <row r="13837" spans="1:10" x14ac:dyDescent="0.25">
      <c r="A13837" s="4">
        <v>44161.632233796299</v>
      </c>
      <c r="B13837" t="str">
        <f t="shared" si="28035"/>
        <v>CONV_ZONE</v>
      </c>
      <c r="C13837">
        <v>6000</v>
      </c>
      <c r="D13837" t="str">
        <f t="shared" si="27990"/>
        <v xml:space="preserve">Es besteht eine Zutritts-Verletzung </v>
      </c>
      <c r="E13837">
        <f t="shared" ref="E13837" si="28106">COUNTIF(Elements,$C13837)</f>
        <v>385</v>
      </c>
      <c r="F13837">
        <f t="shared" ref="F13837" si="28107">COUNTIFS(Elements,C13837,Storung,D13837)</f>
        <v>178</v>
      </c>
      <c r="H13837" s="4"/>
      <c r="I13837" s="4"/>
      <c r="J13837" s="5"/>
    </row>
    <row r="13838" spans="1:10" x14ac:dyDescent="0.25">
      <c r="A13838" s="4">
        <v>44161.632222222222</v>
      </c>
      <c r="B13838" t="str">
        <f t="shared" si="28035"/>
        <v>CONV_ZONE</v>
      </c>
      <c r="C13838">
        <v>6000</v>
      </c>
      <c r="D13838" t="str">
        <f t="shared" si="27990"/>
        <v xml:space="preserve">Es besteht eine Zutritts-Verletzung </v>
      </c>
      <c r="E13838">
        <f t="shared" ref="E13838" si="28108">COUNTIF(Elements,$C13838)</f>
        <v>385</v>
      </c>
      <c r="F13838">
        <f t="shared" ref="F13838" si="28109">COUNTIFS(Elements,C13838,Storung,D13838)</f>
        <v>178</v>
      </c>
      <c r="H13838" s="4"/>
      <c r="I13838" s="4"/>
      <c r="J13838" s="5"/>
    </row>
    <row r="13839" spans="1:10" x14ac:dyDescent="0.25">
      <c r="A13839" s="4">
        <v>44161.632210648146</v>
      </c>
      <c r="B13839" t="str">
        <f t="shared" si="28035"/>
        <v>CONV_ZONE</v>
      </c>
      <c r="C13839">
        <v>6000</v>
      </c>
      <c r="D13839" t="str">
        <f t="shared" si="27990"/>
        <v xml:space="preserve">Es besteht eine Zutritts-Verletzung </v>
      </c>
      <c r="E13839">
        <f t="shared" ref="E13839" si="28110">COUNTIF(Elements,$C13839)</f>
        <v>385</v>
      </c>
      <c r="F13839">
        <f t="shared" ref="F13839" si="28111">COUNTIFS(Elements,C13839,Storung,D13839)</f>
        <v>178</v>
      </c>
      <c r="H13839" s="4"/>
      <c r="I13839" s="4"/>
      <c r="J13839" s="5"/>
    </row>
    <row r="13840" spans="1:10" x14ac:dyDescent="0.25">
      <c r="A13840" s="4">
        <v>44161.632199074076</v>
      </c>
      <c r="B13840" t="str">
        <f t="shared" si="28035"/>
        <v>CONV_ZONE</v>
      </c>
      <c r="C13840">
        <v>6000</v>
      </c>
      <c r="D13840" t="str">
        <f t="shared" si="27990"/>
        <v xml:space="preserve">Es besteht eine Zutritts-Verletzung </v>
      </c>
      <c r="E13840">
        <f t="shared" ref="E13840" si="28112">COUNTIF(Elements,$C13840)</f>
        <v>385</v>
      </c>
      <c r="F13840">
        <f t="shared" ref="F13840" si="28113">COUNTIFS(Elements,C13840,Storung,D13840)</f>
        <v>178</v>
      </c>
      <c r="H13840" s="4"/>
      <c r="I13840" s="4"/>
      <c r="J13840" s="5"/>
    </row>
    <row r="13841" spans="1:10" x14ac:dyDescent="0.25">
      <c r="A13841" s="4">
        <v>44161.631921296299</v>
      </c>
      <c r="B13841" t="str">
        <f t="shared" si="28035"/>
        <v>CONV_ZONE</v>
      </c>
      <c r="C13841">
        <v>6000</v>
      </c>
      <c r="D13841" t="str">
        <f t="shared" si="27990"/>
        <v xml:space="preserve">Es besteht eine Zutritts-Verletzung </v>
      </c>
      <c r="E13841">
        <f t="shared" ref="E13841" si="28114">COUNTIF(Elements,$C13841)</f>
        <v>385</v>
      </c>
      <c r="F13841">
        <f t="shared" ref="F13841" si="28115">COUNTIFS(Elements,C13841,Storung,D13841)</f>
        <v>178</v>
      </c>
      <c r="H13841" s="4"/>
      <c r="I13841" s="4"/>
      <c r="J13841" s="5"/>
    </row>
    <row r="13842" spans="1:10" x14ac:dyDescent="0.25">
      <c r="A13842" s="4">
        <v>44160.699872685182</v>
      </c>
      <c r="B13842" t="str">
        <f t="shared" si="28035"/>
        <v>CONV_ZONE</v>
      </c>
      <c r="C13842">
        <v>6000</v>
      </c>
      <c r="D13842" t="str">
        <f t="shared" si="27990"/>
        <v xml:space="preserve">Es besteht eine Zutritts-Verletzung </v>
      </c>
      <c r="E13842">
        <f t="shared" ref="E13842" si="28116">COUNTIF(Elements,$C13842)</f>
        <v>385</v>
      </c>
      <c r="F13842">
        <f t="shared" ref="F13842" si="28117">COUNTIFS(Elements,C13842,Storung,D13842)</f>
        <v>178</v>
      </c>
      <c r="H13842" s="4"/>
      <c r="I13842" s="4"/>
      <c r="J13842" s="5"/>
    </row>
    <row r="13843" spans="1:10" x14ac:dyDescent="0.25">
      <c r="A13843" s="4">
        <v>44160.699861111112</v>
      </c>
      <c r="B13843" t="str">
        <f t="shared" si="28035"/>
        <v>CONV_ZONE</v>
      </c>
      <c r="C13843">
        <v>6000</v>
      </c>
      <c r="D13843" t="str">
        <f t="shared" si="27990"/>
        <v xml:space="preserve">Es besteht eine Zutritts-Verletzung </v>
      </c>
      <c r="E13843">
        <f t="shared" ref="E13843" si="28118">COUNTIF(Elements,$C13843)</f>
        <v>385</v>
      </c>
      <c r="F13843">
        <f t="shared" ref="F13843" si="28119">COUNTIFS(Elements,C13843,Storung,D13843)</f>
        <v>178</v>
      </c>
      <c r="H13843" s="4"/>
      <c r="I13843" s="4"/>
      <c r="J13843" s="5"/>
    </row>
    <row r="13844" spans="1:10" x14ac:dyDescent="0.25">
      <c r="A13844" s="4">
        <v>44160.699837962966</v>
      </c>
      <c r="B13844" t="str">
        <f t="shared" si="28035"/>
        <v>CONV_ZONE</v>
      </c>
      <c r="C13844">
        <v>6000</v>
      </c>
      <c r="D13844" t="str">
        <f t="shared" ref="D13844:D13907" si="28120">"Es besteht eine Zutritts-Verletzung "</f>
        <v xml:space="preserve">Es besteht eine Zutritts-Verletzung </v>
      </c>
      <c r="E13844">
        <f t="shared" ref="E13844" si="28121">COUNTIF(Elements,$C13844)</f>
        <v>385</v>
      </c>
      <c r="F13844">
        <f t="shared" ref="F13844" si="28122">COUNTIFS(Elements,C13844,Storung,D13844)</f>
        <v>178</v>
      </c>
      <c r="H13844" s="4"/>
      <c r="I13844" s="4"/>
      <c r="J13844" s="5"/>
    </row>
    <row r="13845" spans="1:10" x14ac:dyDescent="0.25">
      <c r="A13845" s="4">
        <v>44160.699826388889</v>
      </c>
      <c r="B13845" t="str">
        <f t="shared" si="28035"/>
        <v>CONV_ZONE</v>
      </c>
      <c r="C13845">
        <v>6000</v>
      </c>
      <c r="D13845" t="str">
        <f t="shared" si="28120"/>
        <v xml:space="preserve">Es besteht eine Zutritts-Verletzung </v>
      </c>
      <c r="E13845">
        <f t="shared" ref="E13845" si="28123">COUNTIF(Elements,$C13845)</f>
        <v>385</v>
      </c>
      <c r="F13845">
        <f t="shared" ref="F13845" si="28124">COUNTIFS(Elements,C13845,Storung,D13845)</f>
        <v>178</v>
      </c>
      <c r="H13845" s="4"/>
      <c r="I13845" s="4"/>
      <c r="J13845" s="5"/>
    </row>
    <row r="13846" spans="1:10" x14ac:dyDescent="0.25">
      <c r="A13846" s="4">
        <v>44160.699803240743</v>
      </c>
      <c r="B13846" t="str">
        <f t="shared" si="28035"/>
        <v>CONV_ZONE</v>
      </c>
      <c r="C13846">
        <v>6000</v>
      </c>
      <c r="D13846" t="str">
        <f t="shared" si="28120"/>
        <v xml:space="preserve">Es besteht eine Zutritts-Verletzung </v>
      </c>
      <c r="E13846">
        <f t="shared" ref="E13846" si="28125">COUNTIF(Elements,$C13846)</f>
        <v>385</v>
      </c>
      <c r="F13846">
        <f t="shared" ref="F13846" si="28126">COUNTIFS(Elements,C13846,Storung,D13846)</f>
        <v>178</v>
      </c>
      <c r="H13846" s="4"/>
      <c r="I13846" s="4"/>
      <c r="J13846" s="5"/>
    </row>
    <row r="13847" spans="1:10" x14ac:dyDescent="0.25">
      <c r="A13847" s="4">
        <v>44160.699791666666</v>
      </c>
      <c r="B13847" t="str">
        <f t="shared" si="28035"/>
        <v>CONV_ZONE</v>
      </c>
      <c r="C13847">
        <v>6000</v>
      </c>
      <c r="D13847" t="str">
        <f t="shared" si="28120"/>
        <v xml:space="preserve">Es besteht eine Zutritts-Verletzung </v>
      </c>
      <c r="E13847">
        <f t="shared" ref="E13847" si="28127">COUNTIF(Elements,$C13847)</f>
        <v>385</v>
      </c>
      <c r="F13847">
        <f t="shared" ref="F13847" si="28128">COUNTIFS(Elements,C13847,Storung,D13847)</f>
        <v>178</v>
      </c>
      <c r="H13847" s="4"/>
      <c r="I13847" s="4"/>
      <c r="J13847" s="5"/>
    </row>
    <row r="13848" spans="1:10" x14ac:dyDescent="0.25">
      <c r="A13848" s="4">
        <v>44160.698009259257</v>
      </c>
      <c r="B13848" t="str">
        <f t="shared" si="28035"/>
        <v>CONV_ZONE</v>
      </c>
      <c r="C13848">
        <v>6000</v>
      </c>
      <c r="D13848" t="str">
        <f t="shared" si="28120"/>
        <v xml:space="preserve">Es besteht eine Zutritts-Verletzung </v>
      </c>
      <c r="E13848">
        <f t="shared" ref="E13848" si="28129">COUNTIF(Elements,$C13848)</f>
        <v>385</v>
      </c>
      <c r="F13848">
        <f t="shared" ref="F13848" si="28130">COUNTIFS(Elements,C13848,Storung,D13848)</f>
        <v>178</v>
      </c>
      <c r="H13848" s="4"/>
      <c r="I13848" s="4"/>
      <c r="J13848" s="5"/>
    </row>
    <row r="13849" spans="1:10" x14ac:dyDescent="0.25">
      <c r="A13849" s="4">
        <v>44160.461099537039</v>
      </c>
      <c r="B13849" t="str">
        <f t="shared" si="28035"/>
        <v>CONV_ZONE</v>
      </c>
      <c r="C13849">
        <v>6000</v>
      </c>
      <c r="D13849" t="str">
        <f t="shared" si="28120"/>
        <v xml:space="preserve">Es besteht eine Zutritts-Verletzung </v>
      </c>
      <c r="E13849">
        <f t="shared" ref="E13849" si="28131">COUNTIF(Elements,$C13849)</f>
        <v>385</v>
      </c>
      <c r="F13849">
        <f t="shared" ref="F13849" si="28132">COUNTIFS(Elements,C13849,Storung,D13849)</f>
        <v>178</v>
      </c>
      <c r="H13849" s="4"/>
      <c r="I13849" s="4"/>
      <c r="J13849" s="5"/>
    </row>
    <row r="13850" spans="1:10" x14ac:dyDescent="0.25">
      <c r="A13850" s="4">
        <v>44160.459618055553</v>
      </c>
      <c r="B13850" t="str">
        <f t="shared" si="28035"/>
        <v>CONV_ZONE</v>
      </c>
      <c r="C13850">
        <v>6000</v>
      </c>
      <c r="D13850" t="str">
        <f t="shared" si="28120"/>
        <v xml:space="preserve">Es besteht eine Zutritts-Verletzung </v>
      </c>
      <c r="E13850">
        <f t="shared" ref="E13850" si="28133">COUNTIF(Elements,$C13850)</f>
        <v>385</v>
      </c>
      <c r="F13850">
        <f t="shared" ref="F13850" si="28134">COUNTIFS(Elements,C13850,Storung,D13850)</f>
        <v>178</v>
      </c>
      <c r="H13850" s="4"/>
      <c r="I13850" s="4"/>
      <c r="J13850" s="5"/>
    </row>
    <row r="13851" spans="1:10" x14ac:dyDescent="0.25">
      <c r="A13851" s="4">
        <v>44160.41</v>
      </c>
      <c r="B13851" t="str">
        <f t="shared" si="28035"/>
        <v>CONV_ZONE</v>
      </c>
      <c r="C13851">
        <v>6000</v>
      </c>
      <c r="D13851" t="str">
        <f t="shared" si="28120"/>
        <v xml:space="preserve">Es besteht eine Zutritts-Verletzung </v>
      </c>
      <c r="E13851">
        <f t="shared" ref="E13851" si="28135">COUNTIF(Elements,$C13851)</f>
        <v>385</v>
      </c>
      <c r="F13851">
        <f t="shared" ref="F13851" si="28136">COUNTIFS(Elements,C13851,Storung,D13851)</f>
        <v>178</v>
      </c>
      <c r="H13851" s="4"/>
      <c r="I13851" s="4"/>
      <c r="J13851" s="5"/>
    </row>
    <row r="13852" spans="1:10" x14ac:dyDescent="0.25">
      <c r="A13852" s="4">
        <v>44155.662789351853</v>
      </c>
      <c r="B13852" t="str">
        <f t="shared" si="28035"/>
        <v>CONV_ZONE</v>
      </c>
      <c r="C13852">
        <v>6000</v>
      </c>
      <c r="D13852" t="str">
        <f t="shared" si="28120"/>
        <v xml:space="preserve">Es besteht eine Zutritts-Verletzung </v>
      </c>
      <c r="E13852">
        <f t="shared" ref="E13852" si="28137">COUNTIF(Elements,$C13852)</f>
        <v>385</v>
      </c>
      <c r="F13852">
        <f t="shared" ref="F13852" si="28138">COUNTIFS(Elements,C13852,Storung,D13852)</f>
        <v>178</v>
      </c>
      <c r="H13852" s="4"/>
      <c r="I13852" s="4"/>
      <c r="J13852" s="5"/>
    </row>
    <row r="13853" spans="1:10" x14ac:dyDescent="0.25">
      <c r="A13853" s="4">
        <v>44154.926041666666</v>
      </c>
      <c r="B13853" t="str">
        <f t="shared" si="28035"/>
        <v>CONV_ZONE</v>
      </c>
      <c r="C13853">
        <v>6000</v>
      </c>
      <c r="D13853" t="str">
        <f t="shared" si="28120"/>
        <v xml:space="preserve">Es besteht eine Zutritts-Verletzung </v>
      </c>
      <c r="E13853">
        <f t="shared" ref="E13853" si="28139">COUNTIF(Elements,$C13853)</f>
        <v>385</v>
      </c>
      <c r="F13853">
        <f t="shared" ref="F13853" si="28140">COUNTIFS(Elements,C13853,Storung,D13853)</f>
        <v>178</v>
      </c>
      <c r="H13853" s="4"/>
      <c r="I13853" s="4"/>
      <c r="J13853" s="5"/>
    </row>
    <row r="13854" spans="1:10" x14ac:dyDescent="0.25">
      <c r="A13854" s="4">
        <v>44154.924675925926</v>
      </c>
      <c r="B13854" t="str">
        <f t="shared" si="28035"/>
        <v>CONV_ZONE</v>
      </c>
      <c r="C13854">
        <v>6000</v>
      </c>
      <c r="D13854" t="str">
        <f t="shared" si="28120"/>
        <v xml:space="preserve">Es besteht eine Zutritts-Verletzung </v>
      </c>
      <c r="E13854">
        <f t="shared" ref="E13854" si="28141">COUNTIF(Elements,$C13854)</f>
        <v>385</v>
      </c>
      <c r="F13854">
        <f t="shared" ref="F13854" si="28142">COUNTIFS(Elements,C13854,Storung,D13854)</f>
        <v>178</v>
      </c>
      <c r="H13854" s="4"/>
      <c r="I13854" s="4"/>
      <c r="J13854" s="5"/>
    </row>
    <row r="13855" spans="1:10" x14ac:dyDescent="0.25">
      <c r="A13855" s="4">
        <v>44154.924664351849</v>
      </c>
      <c r="B13855" t="str">
        <f t="shared" si="28035"/>
        <v>CONV_ZONE</v>
      </c>
      <c r="C13855">
        <v>6000</v>
      </c>
      <c r="D13855" t="str">
        <f t="shared" si="28120"/>
        <v xml:space="preserve">Es besteht eine Zutritts-Verletzung </v>
      </c>
      <c r="E13855">
        <f t="shared" ref="E13855" si="28143">COUNTIF(Elements,$C13855)</f>
        <v>385</v>
      </c>
      <c r="F13855">
        <f t="shared" ref="F13855" si="28144">COUNTIFS(Elements,C13855,Storung,D13855)</f>
        <v>178</v>
      </c>
      <c r="H13855" s="4"/>
      <c r="I13855" s="4"/>
      <c r="J13855" s="5"/>
    </row>
    <row r="13856" spans="1:10" x14ac:dyDescent="0.25">
      <c r="A13856" s="4">
        <v>44154.924641203703</v>
      </c>
      <c r="B13856" t="str">
        <f t="shared" si="28035"/>
        <v>CONV_ZONE</v>
      </c>
      <c r="C13856">
        <v>6000</v>
      </c>
      <c r="D13856" t="str">
        <f t="shared" si="28120"/>
        <v xml:space="preserve">Es besteht eine Zutritts-Verletzung </v>
      </c>
      <c r="E13856">
        <f t="shared" ref="E13856" si="28145">COUNTIF(Elements,$C13856)</f>
        <v>385</v>
      </c>
      <c r="F13856">
        <f t="shared" ref="F13856" si="28146">COUNTIFS(Elements,C13856,Storung,D13856)</f>
        <v>178</v>
      </c>
      <c r="H13856" s="4"/>
      <c r="I13856" s="4"/>
      <c r="J13856" s="5"/>
    </row>
    <row r="13857" spans="1:10" x14ac:dyDescent="0.25">
      <c r="A13857" s="4">
        <v>44154.924629629626</v>
      </c>
      <c r="B13857" t="str">
        <f t="shared" si="28035"/>
        <v>CONV_ZONE</v>
      </c>
      <c r="C13857">
        <v>6000</v>
      </c>
      <c r="D13857" t="str">
        <f t="shared" si="28120"/>
        <v xml:space="preserve">Es besteht eine Zutritts-Verletzung </v>
      </c>
      <c r="E13857">
        <f t="shared" ref="E13857" si="28147">COUNTIF(Elements,$C13857)</f>
        <v>385</v>
      </c>
      <c r="F13857">
        <f t="shared" ref="F13857" si="28148">COUNTIFS(Elements,C13857,Storung,D13857)</f>
        <v>178</v>
      </c>
      <c r="H13857" s="4"/>
      <c r="I13857" s="4"/>
      <c r="J13857" s="5"/>
    </row>
    <row r="13858" spans="1:10" x14ac:dyDescent="0.25">
      <c r="A13858" s="4">
        <v>44154.924618055556</v>
      </c>
      <c r="B13858" t="str">
        <f t="shared" si="28035"/>
        <v>CONV_ZONE</v>
      </c>
      <c r="C13858">
        <v>6000</v>
      </c>
      <c r="D13858" t="str">
        <f t="shared" si="28120"/>
        <v xml:space="preserve">Es besteht eine Zutritts-Verletzung </v>
      </c>
      <c r="E13858">
        <f t="shared" ref="E13858" si="28149">COUNTIF(Elements,$C13858)</f>
        <v>385</v>
      </c>
      <c r="F13858">
        <f t="shared" ref="F13858" si="28150">COUNTIFS(Elements,C13858,Storung,D13858)</f>
        <v>178</v>
      </c>
      <c r="H13858" s="4"/>
      <c r="I13858" s="4"/>
      <c r="J13858" s="5"/>
    </row>
    <row r="13859" spans="1:10" x14ac:dyDescent="0.25">
      <c r="A13859" s="4">
        <v>44154.92460648148</v>
      </c>
      <c r="B13859" t="str">
        <f t="shared" si="28035"/>
        <v>CONV_ZONE</v>
      </c>
      <c r="C13859">
        <v>6000</v>
      </c>
      <c r="D13859" t="str">
        <f t="shared" si="28120"/>
        <v xml:space="preserve">Es besteht eine Zutritts-Verletzung </v>
      </c>
      <c r="E13859">
        <f t="shared" ref="E13859" si="28151">COUNTIF(Elements,$C13859)</f>
        <v>385</v>
      </c>
      <c r="F13859">
        <f t="shared" ref="F13859" si="28152">COUNTIFS(Elements,C13859,Storung,D13859)</f>
        <v>178</v>
      </c>
      <c r="H13859" s="4"/>
      <c r="I13859" s="4"/>
      <c r="J13859" s="5"/>
    </row>
    <row r="13860" spans="1:10" x14ac:dyDescent="0.25">
      <c r="A13860" s="4">
        <v>44154.924398148149</v>
      </c>
      <c r="B13860" t="str">
        <f t="shared" si="28035"/>
        <v>CONV_ZONE</v>
      </c>
      <c r="C13860">
        <v>6000</v>
      </c>
      <c r="D13860" t="str">
        <f t="shared" si="28120"/>
        <v xml:space="preserve">Es besteht eine Zutritts-Verletzung </v>
      </c>
      <c r="E13860">
        <f t="shared" ref="E13860" si="28153">COUNTIF(Elements,$C13860)</f>
        <v>385</v>
      </c>
      <c r="F13860">
        <f t="shared" ref="F13860" si="28154">COUNTIFS(Elements,C13860,Storung,D13860)</f>
        <v>178</v>
      </c>
      <c r="H13860" s="4"/>
      <c r="I13860" s="4"/>
      <c r="J13860" s="5"/>
    </row>
    <row r="13861" spans="1:10" x14ac:dyDescent="0.25">
      <c r="A13861" s="4">
        <v>44154.924386574072</v>
      </c>
      <c r="B13861" t="str">
        <f t="shared" si="28035"/>
        <v>CONV_ZONE</v>
      </c>
      <c r="C13861">
        <v>6000</v>
      </c>
      <c r="D13861" t="str">
        <f t="shared" si="28120"/>
        <v xml:space="preserve">Es besteht eine Zutritts-Verletzung </v>
      </c>
      <c r="E13861">
        <f t="shared" ref="E13861" si="28155">COUNTIF(Elements,$C13861)</f>
        <v>385</v>
      </c>
      <c r="F13861">
        <f t="shared" ref="F13861" si="28156">COUNTIFS(Elements,C13861,Storung,D13861)</f>
        <v>178</v>
      </c>
      <c r="H13861" s="4"/>
      <c r="I13861" s="4"/>
      <c r="J13861" s="5"/>
    </row>
    <row r="13862" spans="1:10" x14ac:dyDescent="0.25">
      <c r="A13862" s="4">
        <v>44154.924375000002</v>
      </c>
      <c r="B13862" t="str">
        <f t="shared" si="28035"/>
        <v>CONV_ZONE</v>
      </c>
      <c r="C13862">
        <v>6000</v>
      </c>
      <c r="D13862" t="str">
        <f t="shared" si="28120"/>
        <v xml:space="preserve">Es besteht eine Zutritts-Verletzung </v>
      </c>
      <c r="E13862">
        <f t="shared" ref="E13862" si="28157">COUNTIF(Elements,$C13862)</f>
        <v>385</v>
      </c>
      <c r="F13862">
        <f t="shared" ref="F13862" si="28158">COUNTIFS(Elements,C13862,Storung,D13862)</f>
        <v>178</v>
      </c>
      <c r="H13862" s="4"/>
      <c r="I13862" s="4"/>
      <c r="J13862" s="5"/>
    </row>
    <row r="13863" spans="1:10" x14ac:dyDescent="0.25">
      <c r="A13863" s="4">
        <v>44154.924351851849</v>
      </c>
      <c r="B13863" t="str">
        <f t="shared" si="28035"/>
        <v>CONV_ZONE</v>
      </c>
      <c r="C13863">
        <v>6000</v>
      </c>
      <c r="D13863" t="str">
        <f t="shared" si="28120"/>
        <v xml:space="preserve">Es besteht eine Zutritts-Verletzung </v>
      </c>
      <c r="E13863">
        <f t="shared" ref="E13863" si="28159">COUNTIF(Elements,$C13863)</f>
        <v>385</v>
      </c>
      <c r="F13863">
        <f t="shared" ref="F13863" si="28160">COUNTIFS(Elements,C13863,Storung,D13863)</f>
        <v>178</v>
      </c>
      <c r="H13863" s="4"/>
      <c r="I13863" s="4"/>
      <c r="J13863" s="5"/>
    </row>
    <row r="13864" spans="1:10" x14ac:dyDescent="0.25">
      <c r="A13864" s="4">
        <v>44154.924328703702</v>
      </c>
      <c r="B13864" t="str">
        <f t="shared" si="28035"/>
        <v>CONV_ZONE</v>
      </c>
      <c r="C13864">
        <v>6000</v>
      </c>
      <c r="D13864" t="str">
        <f t="shared" si="28120"/>
        <v xml:space="preserve">Es besteht eine Zutritts-Verletzung </v>
      </c>
      <c r="E13864">
        <f t="shared" ref="E13864" si="28161">COUNTIF(Elements,$C13864)</f>
        <v>385</v>
      </c>
      <c r="F13864">
        <f t="shared" ref="F13864" si="28162">COUNTIFS(Elements,C13864,Storung,D13864)</f>
        <v>178</v>
      </c>
      <c r="H13864" s="4"/>
      <c r="I13864" s="4"/>
      <c r="J13864" s="5"/>
    </row>
    <row r="13865" spans="1:10" x14ac:dyDescent="0.25">
      <c r="A13865" s="4">
        <v>44154.924305555556</v>
      </c>
      <c r="B13865" t="str">
        <f t="shared" si="28035"/>
        <v>CONV_ZONE</v>
      </c>
      <c r="C13865">
        <v>6000</v>
      </c>
      <c r="D13865" t="str">
        <f t="shared" si="28120"/>
        <v xml:space="preserve">Es besteht eine Zutritts-Verletzung </v>
      </c>
      <c r="E13865">
        <f t="shared" ref="E13865" si="28163">COUNTIF(Elements,$C13865)</f>
        <v>385</v>
      </c>
      <c r="F13865">
        <f t="shared" ref="F13865" si="28164">COUNTIFS(Elements,C13865,Storung,D13865)</f>
        <v>178</v>
      </c>
      <c r="H13865" s="4"/>
      <c r="I13865" s="4"/>
      <c r="J13865" s="5"/>
    </row>
    <row r="13866" spans="1:10" x14ac:dyDescent="0.25">
      <c r="A13866" s="4">
        <v>44154.924293981479</v>
      </c>
      <c r="B13866" t="str">
        <f t="shared" ref="B13866:B13929" si="28165">"CONV_ZONE"</f>
        <v>CONV_ZONE</v>
      </c>
      <c r="C13866">
        <v>6000</v>
      </c>
      <c r="D13866" t="str">
        <f t="shared" si="28120"/>
        <v xml:space="preserve">Es besteht eine Zutritts-Verletzung </v>
      </c>
      <c r="E13866">
        <f t="shared" ref="E13866" si="28166">COUNTIF(Elements,$C13866)</f>
        <v>385</v>
      </c>
      <c r="F13866">
        <f t="shared" ref="F13866" si="28167">COUNTIFS(Elements,C13866,Storung,D13866)</f>
        <v>178</v>
      </c>
      <c r="H13866" s="4"/>
      <c r="I13866" s="4"/>
      <c r="J13866" s="5"/>
    </row>
    <row r="13867" spans="1:10" x14ac:dyDescent="0.25">
      <c r="A13867" s="4">
        <v>44154.924270833333</v>
      </c>
      <c r="B13867" t="str">
        <f t="shared" si="28165"/>
        <v>CONV_ZONE</v>
      </c>
      <c r="C13867">
        <v>6000</v>
      </c>
      <c r="D13867" t="str">
        <f t="shared" si="28120"/>
        <v xml:space="preserve">Es besteht eine Zutritts-Verletzung </v>
      </c>
      <c r="E13867">
        <f t="shared" ref="E13867" si="28168">COUNTIF(Elements,$C13867)</f>
        <v>385</v>
      </c>
      <c r="F13867">
        <f t="shared" ref="F13867" si="28169">COUNTIFS(Elements,C13867,Storung,D13867)</f>
        <v>178</v>
      </c>
      <c r="H13867" s="4"/>
      <c r="I13867" s="4"/>
      <c r="J13867" s="5"/>
    </row>
    <row r="13868" spans="1:10" x14ac:dyDescent="0.25">
      <c r="A13868" s="4">
        <v>44154.924259259256</v>
      </c>
      <c r="B13868" t="str">
        <f t="shared" si="28165"/>
        <v>CONV_ZONE</v>
      </c>
      <c r="C13868">
        <v>6000</v>
      </c>
      <c r="D13868" t="str">
        <f t="shared" si="28120"/>
        <v xml:space="preserve">Es besteht eine Zutritts-Verletzung </v>
      </c>
      <c r="E13868">
        <f t="shared" ref="E13868" si="28170">COUNTIF(Elements,$C13868)</f>
        <v>385</v>
      </c>
      <c r="F13868">
        <f t="shared" ref="F13868" si="28171">COUNTIFS(Elements,C13868,Storung,D13868)</f>
        <v>178</v>
      </c>
      <c r="H13868" s="4"/>
      <c r="I13868" s="4"/>
      <c r="J13868" s="5"/>
    </row>
    <row r="13869" spans="1:10" x14ac:dyDescent="0.25">
      <c r="A13869" s="4">
        <v>44154.924247685187</v>
      </c>
      <c r="B13869" t="str">
        <f t="shared" si="28165"/>
        <v>CONV_ZONE</v>
      </c>
      <c r="C13869">
        <v>6000</v>
      </c>
      <c r="D13869" t="str">
        <f t="shared" si="28120"/>
        <v xml:space="preserve">Es besteht eine Zutritts-Verletzung </v>
      </c>
      <c r="E13869">
        <f t="shared" ref="E13869" si="28172">COUNTIF(Elements,$C13869)</f>
        <v>385</v>
      </c>
      <c r="F13869">
        <f t="shared" ref="F13869" si="28173">COUNTIFS(Elements,C13869,Storung,D13869)</f>
        <v>178</v>
      </c>
      <c r="H13869" s="4"/>
      <c r="I13869" s="4"/>
      <c r="J13869" s="5"/>
    </row>
    <row r="13870" spans="1:10" x14ac:dyDescent="0.25">
      <c r="A13870" s="4">
        <v>44154.924224537041</v>
      </c>
      <c r="B13870" t="str">
        <f t="shared" si="28165"/>
        <v>CONV_ZONE</v>
      </c>
      <c r="C13870">
        <v>6000</v>
      </c>
      <c r="D13870" t="str">
        <f t="shared" si="28120"/>
        <v xml:space="preserve">Es besteht eine Zutritts-Verletzung </v>
      </c>
      <c r="E13870">
        <f t="shared" ref="E13870" si="28174">COUNTIF(Elements,$C13870)</f>
        <v>385</v>
      </c>
      <c r="F13870">
        <f t="shared" ref="F13870" si="28175">COUNTIFS(Elements,C13870,Storung,D13870)</f>
        <v>178</v>
      </c>
      <c r="H13870" s="4"/>
      <c r="I13870" s="4"/>
      <c r="J13870" s="5"/>
    </row>
    <row r="13871" spans="1:10" x14ac:dyDescent="0.25">
      <c r="A13871" s="4">
        <v>44154.924212962964</v>
      </c>
      <c r="B13871" t="str">
        <f t="shared" si="28165"/>
        <v>CONV_ZONE</v>
      </c>
      <c r="C13871">
        <v>6000</v>
      </c>
      <c r="D13871" t="str">
        <f t="shared" si="28120"/>
        <v xml:space="preserve">Es besteht eine Zutritts-Verletzung </v>
      </c>
      <c r="E13871">
        <f t="shared" ref="E13871" si="28176">COUNTIF(Elements,$C13871)</f>
        <v>385</v>
      </c>
      <c r="F13871">
        <f t="shared" ref="F13871" si="28177">COUNTIFS(Elements,C13871,Storung,D13871)</f>
        <v>178</v>
      </c>
      <c r="H13871" s="4"/>
      <c r="I13871" s="4"/>
      <c r="J13871" s="5"/>
    </row>
    <row r="13872" spans="1:10" x14ac:dyDescent="0.25">
      <c r="A13872" s="4">
        <v>44154.924189814818</v>
      </c>
      <c r="B13872" t="str">
        <f t="shared" si="28165"/>
        <v>CONV_ZONE</v>
      </c>
      <c r="C13872">
        <v>6000</v>
      </c>
      <c r="D13872" t="str">
        <f t="shared" si="28120"/>
        <v xml:space="preserve">Es besteht eine Zutritts-Verletzung </v>
      </c>
      <c r="E13872">
        <f t="shared" ref="E13872" si="28178">COUNTIF(Elements,$C13872)</f>
        <v>385</v>
      </c>
      <c r="F13872">
        <f t="shared" ref="F13872" si="28179">COUNTIFS(Elements,C13872,Storung,D13872)</f>
        <v>178</v>
      </c>
      <c r="H13872" s="4"/>
      <c r="I13872" s="4"/>
      <c r="J13872" s="5"/>
    </row>
    <row r="13873" spans="1:10" x14ac:dyDescent="0.25">
      <c r="A13873" s="4">
        <v>44154.924178240741</v>
      </c>
      <c r="B13873" t="str">
        <f t="shared" si="28165"/>
        <v>CONV_ZONE</v>
      </c>
      <c r="C13873">
        <v>6000</v>
      </c>
      <c r="D13873" t="str">
        <f t="shared" si="28120"/>
        <v xml:space="preserve">Es besteht eine Zutritts-Verletzung </v>
      </c>
      <c r="E13873">
        <f t="shared" ref="E13873" si="28180">COUNTIF(Elements,$C13873)</f>
        <v>385</v>
      </c>
      <c r="F13873">
        <f t="shared" ref="F13873" si="28181">COUNTIFS(Elements,C13873,Storung,D13873)</f>
        <v>178</v>
      </c>
      <c r="H13873" s="4"/>
      <c r="I13873" s="4"/>
      <c r="J13873" s="5"/>
    </row>
    <row r="13874" spans="1:10" x14ac:dyDescent="0.25">
      <c r="A13874" s="4">
        <v>44154.916620370372</v>
      </c>
      <c r="B13874" t="str">
        <f t="shared" si="28165"/>
        <v>CONV_ZONE</v>
      </c>
      <c r="C13874">
        <v>6000</v>
      </c>
      <c r="D13874" t="str">
        <f t="shared" si="28120"/>
        <v xml:space="preserve">Es besteht eine Zutritts-Verletzung </v>
      </c>
      <c r="E13874">
        <f t="shared" ref="E13874" si="28182">COUNTIF(Elements,$C13874)</f>
        <v>385</v>
      </c>
      <c r="F13874">
        <f t="shared" ref="F13874" si="28183">COUNTIFS(Elements,C13874,Storung,D13874)</f>
        <v>178</v>
      </c>
      <c r="H13874" s="4"/>
      <c r="I13874" s="4"/>
      <c r="J13874" s="5"/>
    </row>
    <row r="13875" spans="1:10" x14ac:dyDescent="0.25">
      <c r="A13875" s="4">
        <v>44153.569826388892</v>
      </c>
      <c r="B13875" t="str">
        <f t="shared" si="28165"/>
        <v>CONV_ZONE</v>
      </c>
      <c r="C13875">
        <v>6000</v>
      </c>
      <c r="D13875" t="str">
        <f t="shared" si="28120"/>
        <v xml:space="preserve">Es besteht eine Zutritts-Verletzung </v>
      </c>
      <c r="E13875">
        <f t="shared" ref="E13875" si="28184">COUNTIF(Elements,$C13875)</f>
        <v>385</v>
      </c>
      <c r="F13875">
        <f t="shared" ref="F13875" si="28185">COUNTIFS(Elements,C13875,Storung,D13875)</f>
        <v>178</v>
      </c>
      <c r="H13875" s="4"/>
      <c r="I13875" s="4"/>
      <c r="J13875" s="5"/>
    </row>
    <row r="13876" spans="1:10" x14ac:dyDescent="0.25">
      <c r="A13876" s="4">
        <v>44153.045057870368</v>
      </c>
      <c r="B13876" t="str">
        <f t="shared" si="28165"/>
        <v>CONV_ZONE</v>
      </c>
      <c r="C13876">
        <v>6000</v>
      </c>
      <c r="D13876" t="str">
        <f t="shared" si="28120"/>
        <v xml:space="preserve">Es besteht eine Zutritts-Verletzung </v>
      </c>
      <c r="E13876">
        <f t="shared" ref="E13876" si="28186">COUNTIF(Elements,$C13876)</f>
        <v>385</v>
      </c>
      <c r="F13876">
        <f t="shared" ref="F13876" si="28187">COUNTIFS(Elements,C13876,Storung,D13876)</f>
        <v>178</v>
      </c>
      <c r="H13876" s="4"/>
      <c r="I13876" s="4"/>
      <c r="J13876" s="5"/>
    </row>
    <row r="13877" spans="1:10" x14ac:dyDescent="0.25">
      <c r="A13877" s="4">
        <v>44151.929062499999</v>
      </c>
      <c r="B13877" t="str">
        <f t="shared" si="28165"/>
        <v>CONV_ZONE</v>
      </c>
      <c r="C13877">
        <v>6000</v>
      </c>
      <c r="D13877" t="str">
        <f t="shared" si="28120"/>
        <v xml:space="preserve">Es besteht eine Zutritts-Verletzung </v>
      </c>
      <c r="E13877">
        <f t="shared" ref="E13877" si="28188">COUNTIF(Elements,$C13877)</f>
        <v>385</v>
      </c>
      <c r="F13877">
        <f t="shared" ref="F13877" si="28189">COUNTIFS(Elements,C13877,Storung,D13877)</f>
        <v>178</v>
      </c>
      <c r="H13877" s="4"/>
      <c r="I13877" s="4"/>
      <c r="J13877" s="5"/>
    </row>
    <row r="13878" spans="1:10" x14ac:dyDescent="0.25">
      <c r="A13878" s="4">
        <v>44151.929050925923</v>
      </c>
      <c r="B13878" t="str">
        <f t="shared" si="28165"/>
        <v>CONV_ZONE</v>
      </c>
      <c r="C13878">
        <v>6000</v>
      </c>
      <c r="D13878" t="str">
        <f t="shared" si="28120"/>
        <v xml:space="preserve">Es besteht eine Zutritts-Verletzung </v>
      </c>
      <c r="E13878">
        <f t="shared" ref="E13878" si="28190">COUNTIF(Elements,$C13878)</f>
        <v>385</v>
      </c>
      <c r="F13878">
        <f t="shared" ref="F13878" si="28191">COUNTIFS(Elements,C13878,Storung,D13878)</f>
        <v>178</v>
      </c>
      <c r="H13878" s="4"/>
      <c r="I13878" s="4"/>
      <c r="J13878" s="5"/>
    </row>
    <row r="13879" spans="1:10" x14ac:dyDescent="0.25">
      <c r="A13879" s="4">
        <v>44151.929027777776</v>
      </c>
      <c r="B13879" t="str">
        <f t="shared" si="28165"/>
        <v>CONV_ZONE</v>
      </c>
      <c r="C13879">
        <v>6000</v>
      </c>
      <c r="D13879" t="str">
        <f t="shared" si="28120"/>
        <v xml:space="preserve">Es besteht eine Zutritts-Verletzung </v>
      </c>
      <c r="E13879">
        <f t="shared" ref="E13879" si="28192">COUNTIF(Elements,$C13879)</f>
        <v>385</v>
      </c>
      <c r="F13879">
        <f t="shared" ref="F13879" si="28193">COUNTIFS(Elements,C13879,Storung,D13879)</f>
        <v>178</v>
      </c>
      <c r="H13879" s="4"/>
      <c r="I13879" s="4"/>
      <c r="J13879" s="5"/>
    </row>
    <row r="13880" spans="1:10" x14ac:dyDescent="0.25">
      <c r="A13880" s="4">
        <v>44151.928425925929</v>
      </c>
      <c r="B13880" t="str">
        <f t="shared" si="28165"/>
        <v>CONV_ZONE</v>
      </c>
      <c r="C13880">
        <v>6000</v>
      </c>
      <c r="D13880" t="str">
        <f t="shared" si="28120"/>
        <v xml:space="preserve">Es besteht eine Zutritts-Verletzung </v>
      </c>
      <c r="E13880">
        <f t="shared" ref="E13880" si="28194">COUNTIF(Elements,$C13880)</f>
        <v>385</v>
      </c>
      <c r="F13880">
        <f t="shared" ref="F13880" si="28195">COUNTIFS(Elements,C13880,Storung,D13880)</f>
        <v>178</v>
      </c>
      <c r="H13880" s="4"/>
      <c r="I13880" s="4"/>
      <c r="J13880" s="5"/>
    </row>
    <row r="13881" spans="1:10" x14ac:dyDescent="0.25">
      <c r="A13881" s="4">
        <v>44151.92428240741</v>
      </c>
      <c r="B13881" t="str">
        <f t="shared" si="28165"/>
        <v>CONV_ZONE</v>
      </c>
      <c r="C13881">
        <v>6000</v>
      </c>
      <c r="D13881" t="str">
        <f t="shared" si="28120"/>
        <v xml:space="preserve">Es besteht eine Zutritts-Verletzung </v>
      </c>
      <c r="E13881">
        <f t="shared" ref="E13881" si="28196">COUNTIF(Elements,$C13881)</f>
        <v>385</v>
      </c>
      <c r="F13881">
        <f t="shared" ref="F13881" si="28197">COUNTIFS(Elements,C13881,Storung,D13881)</f>
        <v>178</v>
      </c>
      <c r="H13881" s="4"/>
      <c r="I13881" s="4"/>
      <c r="J13881" s="5"/>
    </row>
    <row r="13882" spans="1:10" x14ac:dyDescent="0.25">
      <c r="A13882" s="4">
        <v>44151.68246527778</v>
      </c>
      <c r="B13882" t="str">
        <f t="shared" si="28165"/>
        <v>CONV_ZONE</v>
      </c>
      <c r="C13882">
        <v>6000</v>
      </c>
      <c r="D13882" t="str">
        <f t="shared" si="28120"/>
        <v xml:space="preserve">Es besteht eine Zutritts-Verletzung </v>
      </c>
      <c r="E13882">
        <f t="shared" ref="E13882" si="28198">COUNTIF(Elements,$C13882)</f>
        <v>385</v>
      </c>
      <c r="F13882">
        <f t="shared" ref="F13882" si="28199">COUNTIFS(Elements,C13882,Storung,D13882)</f>
        <v>178</v>
      </c>
      <c r="H13882" s="4"/>
      <c r="I13882" s="4"/>
      <c r="J13882" s="5"/>
    </row>
    <row r="13883" spans="1:10" x14ac:dyDescent="0.25">
      <c r="A13883" s="4">
        <v>44151.68246527778</v>
      </c>
      <c r="B13883" t="str">
        <f t="shared" si="28165"/>
        <v>CONV_ZONE</v>
      </c>
      <c r="C13883">
        <v>6000</v>
      </c>
      <c r="D13883" t="str">
        <f t="shared" si="28120"/>
        <v xml:space="preserve">Es besteht eine Zutritts-Verletzung </v>
      </c>
      <c r="E13883">
        <f t="shared" ref="E13883" si="28200">COUNTIF(Elements,$C13883)</f>
        <v>385</v>
      </c>
      <c r="F13883">
        <f t="shared" ref="F13883" si="28201">COUNTIFS(Elements,C13883,Storung,D13883)</f>
        <v>178</v>
      </c>
      <c r="H13883" s="4"/>
      <c r="I13883" s="4"/>
      <c r="J13883" s="5"/>
    </row>
    <row r="13884" spans="1:10" x14ac:dyDescent="0.25">
      <c r="A13884" s="4">
        <v>44151.682453703703</v>
      </c>
      <c r="B13884" t="str">
        <f t="shared" si="28165"/>
        <v>CONV_ZONE</v>
      </c>
      <c r="C13884">
        <v>6000</v>
      </c>
      <c r="D13884" t="str">
        <f t="shared" si="28120"/>
        <v xml:space="preserve">Es besteht eine Zutritts-Verletzung </v>
      </c>
      <c r="E13884">
        <f t="shared" ref="E13884" si="28202">COUNTIF(Elements,$C13884)</f>
        <v>385</v>
      </c>
      <c r="F13884">
        <f t="shared" ref="F13884" si="28203">COUNTIFS(Elements,C13884,Storung,D13884)</f>
        <v>178</v>
      </c>
      <c r="H13884" s="4"/>
      <c r="I13884" s="4"/>
      <c r="J13884" s="5"/>
    </row>
    <row r="13885" spans="1:10" x14ac:dyDescent="0.25">
      <c r="A13885" s="4">
        <v>44151.682442129626</v>
      </c>
      <c r="B13885" t="str">
        <f t="shared" si="28165"/>
        <v>CONV_ZONE</v>
      </c>
      <c r="C13885">
        <v>6000</v>
      </c>
      <c r="D13885" t="str">
        <f t="shared" si="28120"/>
        <v xml:space="preserve">Es besteht eine Zutritts-Verletzung </v>
      </c>
      <c r="E13885">
        <f t="shared" ref="E13885" si="28204">COUNTIF(Elements,$C13885)</f>
        <v>385</v>
      </c>
      <c r="F13885">
        <f t="shared" ref="F13885" si="28205">COUNTIFS(Elements,C13885,Storung,D13885)</f>
        <v>178</v>
      </c>
      <c r="H13885" s="4"/>
      <c r="I13885" s="4"/>
      <c r="J13885" s="5"/>
    </row>
    <row r="13886" spans="1:10" x14ac:dyDescent="0.25">
      <c r="A13886" s="4">
        <v>44151.682442129626</v>
      </c>
      <c r="B13886" t="str">
        <f t="shared" si="28165"/>
        <v>CONV_ZONE</v>
      </c>
      <c r="C13886">
        <v>6000</v>
      </c>
      <c r="D13886" t="str">
        <f t="shared" si="28120"/>
        <v xml:space="preserve">Es besteht eine Zutritts-Verletzung </v>
      </c>
      <c r="E13886">
        <f t="shared" ref="E13886" si="28206">COUNTIF(Elements,$C13886)</f>
        <v>385</v>
      </c>
      <c r="F13886">
        <f t="shared" ref="F13886" si="28207">COUNTIFS(Elements,C13886,Storung,D13886)</f>
        <v>178</v>
      </c>
      <c r="H13886" s="4"/>
      <c r="I13886" s="4"/>
      <c r="J13886" s="5"/>
    </row>
    <row r="13887" spans="1:10" x14ac:dyDescent="0.25">
      <c r="A13887" s="4">
        <v>44151.682430555556</v>
      </c>
      <c r="B13887" t="str">
        <f t="shared" si="28165"/>
        <v>CONV_ZONE</v>
      </c>
      <c r="C13887">
        <v>6000</v>
      </c>
      <c r="D13887" t="str">
        <f t="shared" si="28120"/>
        <v xml:space="preserve">Es besteht eine Zutritts-Verletzung </v>
      </c>
      <c r="E13887">
        <f t="shared" ref="E13887" si="28208">COUNTIF(Elements,$C13887)</f>
        <v>385</v>
      </c>
      <c r="F13887">
        <f t="shared" ref="F13887" si="28209">COUNTIFS(Elements,C13887,Storung,D13887)</f>
        <v>178</v>
      </c>
      <c r="H13887" s="4"/>
      <c r="I13887" s="4"/>
      <c r="J13887" s="5"/>
    </row>
    <row r="13888" spans="1:10" x14ac:dyDescent="0.25">
      <c r="A13888" s="4">
        <v>44151.682430555556</v>
      </c>
      <c r="B13888" t="str">
        <f t="shared" si="28165"/>
        <v>CONV_ZONE</v>
      </c>
      <c r="C13888">
        <v>6000</v>
      </c>
      <c r="D13888" t="str">
        <f t="shared" si="28120"/>
        <v xml:space="preserve">Es besteht eine Zutritts-Verletzung </v>
      </c>
      <c r="E13888">
        <f t="shared" ref="E13888" si="28210">COUNTIF(Elements,$C13888)</f>
        <v>385</v>
      </c>
      <c r="F13888">
        <f t="shared" ref="F13888" si="28211">COUNTIFS(Elements,C13888,Storung,D13888)</f>
        <v>178</v>
      </c>
      <c r="H13888" s="4"/>
      <c r="I13888" s="4"/>
      <c r="J13888" s="5"/>
    </row>
    <row r="13889" spans="1:10" x14ac:dyDescent="0.25">
      <c r="A13889" s="4">
        <v>44151.68241898148</v>
      </c>
      <c r="B13889" t="str">
        <f t="shared" si="28165"/>
        <v>CONV_ZONE</v>
      </c>
      <c r="C13889">
        <v>6000</v>
      </c>
      <c r="D13889" t="str">
        <f t="shared" si="28120"/>
        <v xml:space="preserve">Es besteht eine Zutritts-Verletzung </v>
      </c>
      <c r="E13889">
        <f t="shared" ref="E13889" si="28212">COUNTIF(Elements,$C13889)</f>
        <v>385</v>
      </c>
      <c r="F13889">
        <f t="shared" ref="F13889" si="28213">COUNTIFS(Elements,C13889,Storung,D13889)</f>
        <v>178</v>
      </c>
      <c r="H13889" s="4"/>
      <c r="I13889" s="4"/>
      <c r="J13889" s="5"/>
    </row>
    <row r="13890" spans="1:10" x14ac:dyDescent="0.25">
      <c r="A13890" s="4">
        <v>44151.68241898148</v>
      </c>
      <c r="B13890" t="str">
        <f t="shared" si="28165"/>
        <v>CONV_ZONE</v>
      </c>
      <c r="C13890">
        <v>6000</v>
      </c>
      <c r="D13890" t="str">
        <f t="shared" si="28120"/>
        <v xml:space="preserve">Es besteht eine Zutritts-Verletzung </v>
      </c>
      <c r="E13890">
        <f t="shared" ref="E13890" si="28214">COUNTIF(Elements,$C13890)</f>
        <v>385</v>
      </c>
      <c r="F13890">
        <f t="shared" ref="F13890" si="28215">COUNTIFS(Elements,C13890,Storung,D13890)</f>
        <v>178</v>
      </c>
      <c r="H13890" s="4"/>
      <c r="I13890" s="4"/>
      <c r="J13890" s="5"/>
    </row>
    <row r="13891" spans="1:10" x14ac:dyDescent="0.25">
      <c r="A13891" s="4">
        <v>44151.68240740741</v>
      </c>
      <c r="B13891" t="str">
        <f t="shared" si="28165"/>
        <v>CONV_ZONE</v>
      </c>
      <c r="C13891">
        <v>6000</v>
      </c>
      <c r="D13891" t="str">
        <f t="shared" si="28120"/>
        <v xml:space="preserve">Es besteht eine Zutritts-Verletzung </v>
      </c>
      <c r="E13891">
        <f t="shared" ref="E13891" si="28216">COUNTIF(Elements,$C13891)</f>
        <v>385</v>
      </c>
      <c r="F13891">
        <f t="shared" ref="F13891" si="28217">COUNTIFS(Elements,C13891,Storung,D13891)</f>
        <v>178</v>
      </c>
      <c r="H13891" s="4"/>
      <c r="I13891" s="4"/>
      <c r="J13891" s="5"/>
    </row>
    <row r="13892" spans="1:10" x14ac:dyDescent="0.25">
      <c r="A13892" s="4">
        <v>44151.68240740741</v>
      </c>
      <c r="B13892" t="str">
        <f t="shared" si="28165"/>
        <v>CONV_ZONE</v>
      </c>
      <c r="C13892">
        <v>6000</v>
      </c>
      <c r="D13892" t="str">
        <f t="shared" si="28120"/>
        <v xml:space="preserve">Es besteht eine Zutritts-Verletzung </v>
      </c>
      <c r="E13892">
        <f t="shared" ref="E13892" si="28218">COUNTIF(Elements,$C13892)</f>
        <v>385</v>
      </c>
      <c r="F13892">
        <f t="shared" ref="F13892" si="28219">COUNTIFS(Elements,C13892,Storung,D13892)</f>
        <v>178</v>
      </c>
      <c r="H13892" s="4"/>
      <c r="I13892" s="4"/>
      <c r="J13892" s="5"/>
    </row>
    <row r="13893" spans="1:10" x14ac:dyDescent="0.25">
      <c r="A13893" s="4">
        <v>44151.68240740741</v>
      </c>
      <c r="B13893" t="str">
        <f t="shared" si="28165"/>
        <v>CONV_ZONE</v>
      </c>
      <c r="C13893">
        <v>6000</v>
      </c>
      <c r="D13893" t="str">
        <f t="shared" si="28120"/>
        <v xml:space="preserve">Es besteht eine Zutritts-Verletzung </v>
      </c>
      <c r="E13893">
        <f t="shared" ref="E13893" si="28220">COUNTIF(Elements,$C13893)</f>
        <v>385</v>
      </c>
      <c r="F13893">
        <f t="shared" ref="F13893" si="28221">COUNTIFS(Elements,C13893,Storung,D13893)</f>
        <v>178</v>
      </c>
      <c r="H13893" s="4"/>
      <c r="I13893" s="4"/>
      <c r="J13893" s="5"/>
    </row>
    <row r="13894" spans="1:10" x14ac:dyDescent="0.25">
      <c r="A13894" s="4">
        <v>44151.682395833333</v>
      </c>
      <c r="B13894" t="str">
        <f t="shared" si="28165"/>
        <v>CONV_ZONE</v>
      </c>
      <c r="C13894">
        <v>6000</v>
      </c>
      <c r="D13894" t="str">
        <f t="shared" si="28120"/>
        <v xml:space="preserve">Es besteht eine Zutritts-Verletzung </v>
      </c>
      <c r="E13894">
        <f t="shared" ref="E13894" si="28222">COUNTIF(Elements,$C13894)</f>
        <v>385</v>
      </c>
      <c r="F13894">
        <f t="shared" ref="F13894" si="28223">COUNTIFS(Elements,C13894,Storung,D13894)</f>
        <v>178</v>
      </c>
      <c r="H13894" s="4"/>
      <c r="I13894" s="4"/>
      <c r="J13894" s="5"/>
    </row>
    <row r="13895" spans="1:10" x14ac:dyDescent="0.25">
      <c r="A13895" s="4">
        <v>44151.681932870371</v>
      </c>
      <c r="B13895" t="str">
        <f t="shared" si="28165"/>
        <v>CONV_ZONE</v>
      </c>
      <c r="C13895">
        <v>6000</v>
      </c>
      <c r="D13895" t="str">
        <f t="shared" si="28120"/>
        <v xml:space="preserve">Es besteht eine Zutritts-Verletzung </v>
      </c>
      <c r="E13895">
        <f t="shared" ref="E13895" si="28224">COUNTIF(Elements,$C13895)</f>
        <v>385</v>
      </c>
      <c r="F13895">
        <f t="shared" ref="F13895" si="28225">COUNTIFS(Elements,C13895,Storung,D13895)</f>
        <v>178</v>
      </c>
      <c r="H13895" s="4"/>
      <c r="I13895" s="4"/>
      <c r="J13895" s="5"/>
    </row>
    <row r="13896" spans="1:10" x14ac:dyDescent="0.25">
      <c r="A13896" s="4">
        <v>44151.681932870371</v>
      </c>
      <c r="B13896" t="str">
        <f t="shared" si="28165"/>
        <v>CONV_ZONE</v>
      </c>
      <c r="C13896">
        <v>6000</v>
      </c>
      <c r="D13896" t="str">
        <f t="shared" si="28120"/>
        <v xml:space="preserve">Es besteht eine Zutritts-Verletzung </v>
      </c>
      <c r="E13896">
        <f t="shared" ref="E13896" si="28226">COUNTIF(Elements,$C13896)</f>
        <v>385</v>
      </c>
      <c r="F13896">
        <f t="shared" ref="F13896" si="28227">COUNTIFS(Elements,C13896,Storung,D13896)</f>
        <v>178</v>
      </c>
      <c r="H13896" s="4"/>
      <c r="I13896" s="4"/>
      <c r="J13896" s="5"/>
    </row>
    <row r="13897" spans="1:10" x14ac:dyDescent="0.25">
      <c r="A13897" s="4">
        <v>44151.681921296295</v>
      </c>
      <c r="B13897" t="str">
        <f t="shared" si="28165"/>
        <v>CONV_ZONE</v>
      </c>
      <c r="C13897">
        <v>6000</v>
      </c>
      <c r="D13897" t="str">
        <f t="shared" si="28120"/>
        <v xml:space="preserve">Es besteht eine Zutritts-Verletzung </v>
      </c>
      <c r="E13897">
        <f t="shared" ref="E13897" si="28228">COUNTIF(Elements,$C13897)</f>
        <v>385</v>
      </c>
      <c r="F13897">
        <f t="shared" ref="F13897" si="28229">COUNTIFS(Elements,C13897,Storung,D13897)</f>
        <v>178</v>
      </c>
      <c r="H13897" s="4"/>
      <c r="I13897" s="4"/>
      <c r="J13897" s="5"/>
    </row>
    <row r="13898" spans="1:10" x14ac:dyDescent="0.25">
      <c r="A13898" s="4">
        <v>44151.681331018517</v>
      </c>
      <c r="B13898" t="str">
        <f t="shared" si="28165"/>
        <v>CONV_ZONE</v>
      </c>
      <c r="C13898">
        <v>6000</v>
      </c>
      <c r="D13898" t="str">
        <f t="shared" si="28120"/>
        <v xml:space="preserve">Es besteht eine Zutritts-Verletzung </v>
      </c>
      <c r="E13898">
        <f t="shared" ref="E13898" si="28230">COUNTIF(Elements,$C13898)</f>
        <v>385</v>
      </c>
      <c r="F13898">
        <f t="shared" ref="F13898" si="28231">COUNTIFS(Elements,C13898,Storung,D13898)</f>
        <v>178</v>
      </c>
      <c r="H13898" s="4"/>
      <c r="I13898" s="4"/>
      <c r="J13898" s="5"/>
    </row>
    <row r="13899" spans="1:10" x14ac:dyDescent="0.25">
      <c r="A13899" s="4">
        <v>44151.681319444448</v>
      </c>
      <c r="B13899" t="str">
        <f t="shared" si="28165"/>
        <v>CONV_ZONE</v>
      </c>
      <c r="C13899">
        <v>6000</v>
      </c>
      <c r="D13899" t="str">
        <f t="shared" si="28120"/>
        <v xml:space="preserve">Es besteht eine Zutritts-Verletzung </v>
      </c>
      <c r="E13899">
        <f t="shared" ref="E13899" si="28232">COUNTIF(Elements,$C13899)</f>
        <v>385</v>
      </c>
      <c r="F13899">
        <f t="shared" ref="F13899" si="28233">COUNTIFS(Elements,C13899,Storung,D13899)</f>
        <v>178</v>
      </c>
      <c r="H13899" s="4"/>
      <c r="I13899" s="4"/>
      <c r="J13899" s="5"/>
    </row>
    <row r="13900" spans="1:10" x14ac:dyDescent="0.25">
      <c r="A13900" s="4">
        <v>44151.681307870371</v>
      </c>
      <c r="B13900" t="str">
        <f t="shared" si="28165"/>
        <v>CONV_ZONE</v>
      </c>
      <c r="C13900">
        <v>6000</v>
      </c>
      <c r="D13900" t="str">
        <f t="shared" si="28120"/>
        <v xml:space="preserve">Es besteht eine Zutritts-Verletzung </v>
      </c>
      <c r="E13900">
        <f t="shared" ref="E13900" si="28234">COUNTIF(Elements,$C13900)</f>
        <v>385</v>
      </c>
      <c r="F13900">
        <f t="shared" ref="F13900" si="28235">COUNTIFS(Elements,C13900,Storung,D13900)</f>
        <v>178</v>
      </c>
      <c r="H13900" s="4"/>
      <c r="I13900" s="4"/>
      <c r="J13900" s="5"/>
    </row>
    <row r="13901" spans="1:10" x14ac:dyDescent="0.25">
      <c r="A13901" s="4">
        <v>44151.675196759257</v>
      </c>
      <c r="B13901" t="str">
        <f t="shared" si="28165"/>
        <v>CONV_ZONE</v>
      </c>
      <c r="C13901">
        <v>6000</v>
      </c>
      <c r="D13901" t="str">
        <f t="shared" si="28120"/>
        <v xml:space="preserve">Es besteht eine Zutritts-Verletzung </v>
      </c>
      <c r="E13901">
        <f t="shared" ref="E13901" si="28236">COUNTIF(Elements,$C13901)</f>
        <v>385</v>
      </c>
      <c r="F13901">
        <f t="shared" ref="F13901" si="28237">COUNTIFS(Elements,C13901,Storung,D13901)</f>
        <v>178</v>
      </c>
      <c r="H13901" s="4"/>
      <c r="I13901" s="4"/>
      <c r="J13901" s="5"/>
    </row>
    <row r="13902" spans="1:10" x14ac:dyDescent="0.25">
      <c r="A13902" s="4">
        <v>44151.675185185188</v>
      </c>
      <c r="B13902" t="str">
        <f t="shared" si="28165"/>
        <v>CONV_ZONE</v>
      </c>
      <c r="C13902">
        <v>6000</v>
      </c>
      <c r="D13902" t="str">
        <f t="shared" si="28120"/>
        <v xml:space="preserve">Es besteht eine Zutritts-Verletzung </v>
      </c>
      <c r="E13902">
        <f t="shared" ref="E13902" si="28238">COUNTIF(Elements,$C13902)</f>
        <v>385</v>
      </c>
      <c r="F13902">
        <f t="shared" ref="F13902" si="28239">COUNTIFS(Elements,C13902,Storung,D13902)</f>
        <v>178</v>
      </c>
      <c r="H13902" s="4"/>
      <c r="I13902" s="4"/>
      <c r="J13902" s="5"/>
    </row>
    <row r="13903" spans="1:10" x14ac:dyDescent="0.25">
      <c r="A13903" s="4">
        <v>44151.675173611111</v>
      </c>
      <c r="B13903" t="str">
        <f t="shared" si="28165"/>
        <v>CONV_ZONE</v>
      </c>
      <c r="C13903">
        <v>6000</v>
      </c>
      <c r="D13903" t="str">
        <f t="shared" si="28120"/>
        <v xml:space="preserve">Es besteht eine Zutritts-Verletzung </v>
      </c>
      <c r="E13903">
        <f t="shared" ref="E13903" si="28240">COUNTIF(Elements,$C13903)</f>
        <v>385</v>
      </c>
      <c r="F13903">
        <f t="shared" ref="F13903" si="28241">COUNTIFS(Elements,C13903,Storung,D13903)</f>
        <v>178</v>
      </c>
      <c r="H13903" s="4"/>
      <c r="I13903" s="4"/>
      <c r="J13903" s="5"/>
    </row>
    <row r="13904" spans="1:10" x14ac:dyDescent="0.25">
      <c r="A13904" s="4">
        <v>44151.675162037034</v>
      </c>
      <c r="B13904" t="str">
        <f t="shared" si="28165"/>
        <v>CONV_ZONE</v>
      </c>
      <c r="C13904">
        <v>6000</v>
      </c>
      <c r="D13904" t="str">
        <f t="shared" si="28120"/>
        <v xml:space="preserve">Es besteht eine Zutritts-Verletzung </v>
      </c>
      <c r="E13904">
        <f t="shared" ref="E13904" si="28242">COUNTIF(Elements,$C13904)</f>
        <v>385</v>
      </c>
      <c r="F13904">
        <f t="shared" ref="F13904" si="28243">COUNTIFS(Elements,C13904,Storung,D13904)</f>
        <v>178</v>
      </c>
      <c r="H13904" s="4"/>
      <c r="I13904" s="4"/>
      <c r="J13904" s="5"/>
    </row>
    <row r="13905" spans="1:10" x14ac:dyDescent="0.25">
      <c r="A13905" s="4">
        <v>44151.675150462965</v>
      </c>
      <c r="B13905" t="str">
        <f t="shared" si="28165"/>
        <v>CONV_ZONE</v>
      </c>
      <c r="C13905">
        <v>6000</v>
      </c>
      <c r="D13905" t="str">
        <f t="shared" si="28120"/>
        <v xml:space="preserve">Es besteht eine Zutritts-Verletzung </v>
      </c>
      <c r="E13905">
        <f t="shared" ref="E13905" si="28244">COUNTIF(Elements,$C13905)</f>
        <v>385</v>
      </c>
      <c r="F13905">
        <f t="shared" ref="F13905" si="28245">COUNTIFS(Elements,C13905,Storung,D13905)</f>
        <v>178</v>
      </c>
      <c r="H13905" s="4"/>
      <c r="I13905" s="4"/>
      <c r="J13905" s="5"/>
    </row>
    <row r="13906" spans="1:10" x14ac:dyDescent="0.25">
      <c r="A13906" s="4">
        <v>44151.673900462964</v>
      </c>
      <c r="B13906" t="str">
        <f t="shared" si="28165"/>
        <v>CONV_ZONE</v>
      </c>
      <c r="C13906">
        <v>6000</v>
      </c>
      <c r="D13906" t="str">
        <f t="shared" si="28120"/>
        <v xml:space="preserve">Es besteht eine Zutritts-Verletzung </v>
      </c>
      <c r="E13906">
        <f t="shared" ref="E13906" si="28246">COUNTIF(Elements,$C13906)</f>
        <v>385</v>
      </c>
      <c r="F13906">
        <f t="shared" ref="F13906" si="28247">COUNTIFS(Elements,C13906,Storung,D13906)</f>
        <v>178</v>
      </c>
      <c r="H13906" s="4"/>
      <c r="I13906" s="4"/>
      <c r="J13906" s="5"/>
    </row>
    <row r="13907" spans="1:10" x14ac:dyDescent="0.25">
      <c r="A13907" s="4">
        <v>44151.673877314817</v>
      </c>
      <c r="B13907" t="str">
        <f t="shared" si="28165"/>
        <v>CONV_ZONE</v>
      </c>
      <c r="C13907">
        <v>6000</v>
      </c>
      <c r="D13907" t="str">
        <f t="shared" si="28120"/>
        <v xml:space="preserve">Es besteht eine Zutritts-Verletzung </v>
      </c>
      <c r="E13907">
        <f t="shared" ref="E13907" si="28248">COUNTIF(Elements,$C13907)</f>
        <v>385</v>
      </c>
      <c r="F13907">
        <f t="shared" ref="F13907" si="28249">COUNTIFS(Elements,C13907,Storung,D13907)</f>
        <v>178</v>
      </c>
      <c r="H13907" s="4"/>
      <c r="I13907" s="4"/>
      <c r="J13907" s="5"/>
    </row>
    <row r="13908" spans="1:10" x14ac:dyDescent="0.25">
      <c r="A13908" s="4">
        <v>44151.673391203702</v>
      </c>
      <c r="B13908" t="str">
        <f t="shared" si="28165"/>
        <v>CONV_ZONE</v>
      </c>
      <c r="C13908">
        <v>6000</v>
      </c>
      <c r="D13908" t="str">
        <f t="shared" ref="D13908:D13971" si="28250">"Es besteht eine Zutritts-Verletzung "</f>
        <v xml:space="preserve">Es besteht eine Zutritts-Verletzung </v>
      </c>
      <c r="E13908">
        <f t="shared" ref="E13908" si="28251">COUNTIF(Elements,$C13908)</f>
        <v>385</v>
      </c>
      <c r="F13908">
        <f t="shared" ref="F13908" si="28252">COUNTIFS(Elements,C13908,Storung,D13908)</f>
        <v>178</v>
      </c>
      <c r="H13908" s="4"/>
      <c r="I13908" s="4"/>
      <c r="J13908" s="5"/>
    </row>
    <row r="13909" spans="1:10" x14ac:dyDescent="0.25">
      <c r="A13909" s="4">
        <v>44151.673379629632</v>
      </c>
      <c r="B13909" t="str">
        <f t="shared" si="28165"/>
        <v>CONV_ZONE</v>
      </c>
      <c r="C13909">
        <v>6000</v>
      </c>
      <c r="D13909" t="str">
        <f t="shared" si="28250"/>
        <v xml:space="preserve">Es besteht eine Zutritts-Verletzung </v>
      </c>
      <c r="E13909">
        <f t="shared" ref="E13909" si="28253">COUNTIF(Elements,$C13909)</f>
        <v>385</v>
      </c>
      <c r="F13909">
        <f t="shared" ref="F13909" si="28254">COUNTIFS(Elements,C13909,Storung,D13909)</f>
        <v>178</v>
      </c>
      <c r="H13909" s="4"/>
      <c r="I13909" s="4"/>
      <c r="J13909" s="5"/>
    </row>
    <row r="13910" spans="1:10" x14ac:dyDescent="0.25">
      <c r="A13910" s="4">
        <v>44151.673368055555</v>
      </c>
      <c r="B13910" t="str">
        <f t="shared" si="28165"/>
        <v>CONV_ZONE</v>
      </c>
      <c r="C13910">
        <v>6000</v>
      </c>
      <c r="D13910" t="str">
        <f t="shared" si="28250"/>
        <v xml:space="preserve">Es besteht eine Zutritts-Verletzung </v>
      </c>
      <c r="E13910">
        <f t="shared" ref="E13910" si="28255">COUNTIF(Elements,$C13910)</f>
        <v>385</v>
      </c>
      <c r="F13910">
        <f t="shared" ref="F13910" si="28256">COUNTIFS(Elements,C13910,Storung,D13910)</f>
        <v>178</v>
      </c>
      <c r="H13910" s="4"/>
      <c r="I13910" s="4"/>
      <c r="J13910" s="5"/>
    </row>
    <row r="13911" spans="1:10" x14ac:dyDescent="0.25">
      <c r="A13911" s="4">
        <v>44151.673356481479</v>
      </c>
      <c r="B13911" t="str">
        <f t="shared" si="28165"/>
        <v>CONV_ZONE</v>
      </c>
      <c r="C13911">
        <v>6000</v>
      </c>
      <c r="D13911" t="str">
        <f t="shared" si="28250"/>
        <v xml:space="preserve">Es besteht eine Zutritts-Verletzung </v>
      </c>
      <c r="E13911">
        <f t="shared" ref="E13911" si="28257">COUNTIF(Elements,$C13911)</f>
        <v>385</v>
      </c>
      <c r="F13911">
        <f t="shared" ref="F13911" si="28258">COUNTIFS(Elements,C13911,Storung,D13911)</f>
        <v>178</v>
      </c>
      <c r="H13911" s="4"/>
      <c r="I13911" s="4"/>
      <c r="J13911" s="5"/>
    </row>
    <row r="13912" spans="1:10" x14ac:dyDescent="0.25">
      <c r="A13912" s="4">
        <v>44151.673344907409</v>
      </c>
      <c r="B13912" t="str">
        <f t="shared" si="28165"/>
        <v>CONV_ZONE</v>
      </c>
      <c r="C13912">
        <v>6000</v>
      </c>
      <c r="D13912" t="str">
        <f t="shared" si="28250"/>
        <v xml:space="preserve">Es besteht eine Zutritts-Verletzung </v>
      </c>
      <c r="E13912">
        <f t="shared" ref="E13912" si="28259">COUNTIF(Elements,$C13912)</f>
        <v>385</v>
      </c>
      <c r="F13912">
        <f t="shared" ref="F13912" si="28260">COUNTIFS(Elements,C13912,Storung,D13912)</f>
        <v>178</v>
      </c>
      <c r="H13912" s="4"/>
      <c r="I13912" s="4"/>
      <c r="J13912" s="5"/>
    </row>
    <row r="13913" spans="1:10" x14ac:dyDescent="0.25">
      <c r="A13913" s="4">
        <v>44151.673333333332</v>
      </c>
      <c r="B13913" t="str">
        <f t="shared" si="28165"/>
        <v>CONV_ZONE</v>
      </c>
      <c r="C13913">
        <v>6000</v>
      </c>
      <c r="D13913" t="str">
        <f t="shared" si="28250"/>
        <v xml:space="preserve">Es besteht eine Zutritts-Verletzung </v>
      </c>
      <c r="E13913">
        <f t="shared" ref="E13913" si="28261">COUNTIF(Elements,$C13913)</f>
        <v>385</v>
      </c>
      <c r="F13913">
        <f t="shared" ref="F13913" si="28262">COUNTIFS(Elements,C13913,Storung,D13913)</f>
        <v>178</v>
      </c>
      <c r="H13913" s="4"/>
      <c r="I13913" s="4"/>
      <c r="J13913" s="5"/>
    </row>
    <row r="13914" spans="1:10" x14ac:dyDescent="0.25">
      <c r="A13914" s="4">
        <v>44151.672997685186</v>
      </c>
      <c r="B13914" t="str">
        <f t="shared" si="28165"/>
        <v>CONV_ZONE</v>
      </c>
      <c r="C13914">
        <v>6000</v>
      </c>
      <c r="D13914" t="str">
        <f t="shared" si="28250"/>
        <v xml:space="preserve">Es besteht eine Zutritts-Verletzung </v>
      </c>
      <c r="E13914">
        <f t="shared" ref="E13914" si="28263">COUNTIF(Elements,$C13914)</f>
        <v>385</v>
      </c>
      <c r="F13914">
        <f t="shared" ref="F13914" si="28264">COUNTIFS(Elements,C13914,Storung,D13914)</f>
        <v>178</v>
      </c>
      <c r="H13914" s="4"/>
      <c r="I13914" s="4"/>
      <c r="J13914" s="5"/>
    </row>
    <row r="13915" spans="1:10" x14ac:dyDescent="0.25">
      <c r="A13915" s="4">
        <v>44151.489641203705</v>
      </c>
      <c r="B13915" t="str">
        <f t="shared" si="28165"/>
        <v>CONV_ZONE</v>
      </c>
      <c r="C13915">
        <v>6000</v>
      </c>
      <c r="D13915" t="str">
        <f t="shared" si="28250"/>
        <v xml:space="preserve">Es besteht eine Zutritts-Verletzung </v>
      </c>
      <c r="E13915">
        <f t="shared" ref="E13915" si="28265">COUNTIF(Elements,$C13915)</f>
        <v>385</v>
      </c>
      <c r="F13915">
        <f t="shared" ref="F13915" si="28266">COUNTIFS(Elements,C13915,Storung,D13915)</f>
        <v>178</v>
      </c>
      <c r="H13915" s="4"/>
      <c r="I13915" s="4"/>
      <c r="J13915" s="5"/>
    </row>
    <row r="13916" spans="1:10" x14ac:dyDescent="0.25">
      <c r="A13916" s="4">
        <v>44151.358298611114</v>
      </c>
      <c r="B13916" t="str">
        <f t="shared" si="28165"/>
        <v>CONV_ZONE</v>
      </c>
      <c r="C13916">
        <v>6000</v>
      </c>
      <c r="D13916" t="str">
        <f t="shared" si="28250"/>
        <v xml:space="preserve">Es besteht eine Zutritts-Verletzung </v>
      </c>
      <c r="E13916">
        <f t="shared" ref="E13916" si="28267">COUNTIF(Elements,$C13916)</f>
        <v>385</v>
      </c>
      <c r="F13916">
        <f t="shared" ref="F13916" si="28268">COUNTIFS(Elements,C13916,Storung,D13916)</f>
        <v>178</v>
      </c>
      <c r="H13916" s="4"/>
      <c r="I13916" s="4"/>
      <c r="J13916" s="5"/>
    </row>
    <row r="13917" spans="1:10" x14ac:dyDescent="0.25">
      <c r="A13917" s="4">
        <v>44164.225381944445</v>
      </c>
      <c r="B13917" t="str">
        <f t="shared" si="28165"/>
        <v>CONV_ZONE</v>
      </c>
      <c r="C13917">
        <v>6100</v>
      </c>
      <c r="D13917" t="str">
        <f t="shared" si="28250"/>
        <v xml:space="preserve">Es besteht eine Zutritts-Verletzung </v>
      </c>
      <c r="E13917">
        <f t="shared" ref="E13917" si="28269">COUNTIF(Elements,$C13917)</f>
        <v>313</v>
      </c>
      <c r="F13917">
        <f t="shared" ref="F13917" si="28270">COUNTIFS(Elements,C13917,Storung,D13917)</f>
        <v>94</v>
      </c>
      <c r="H13917" s="4"/>
      <c r="I13917" s="4"/>
      <c r="J13917" s="5"/>
    </row>
    <row r="13918" spans="1:10" x14ac:dyDescent="0.25">
      <c r="A13918" s="4">
        <v>44162.675393518519</v>
      </c>
      <c r="B13918" t="str">
        <f t="shared" si="28165"/>
        <v>CONV_ZONE</v>
      </c>
      <c r="C13918">
        <v>6100</v>
      </c>
      <c r="D13918" t="str">
        <f t="shared" si="28250"/>
        <v xml:space="preserve">Es besteht eine Zutritts-Verletzung </v>
      </c>
      <c r="E13918">
        <f t="shared" ref="E13918" si="28271">COUNTIF(Elements,$C13918)</f>
        <v>313</v>
      </c>
      <c r="F13918">
        <f t="shared" ref="F13918" si="28272">COUNTIFS(Elements,C13918,Storung,D13918)</f>
        <v>94</v>
      </c>
      <c r="H13918" s="4"/>
      <c r="I13918" s="4"/>
      <c r="J13918" s="5"/>
    </row>
    <row r="13919" spans="1:10" x14ac:dyDescent="0.25">
      <c r="A13919" s="4">
        <v>44162.675370370373</v>
      </c>
      <c r="B13919" t="str">
        <f t="shared" si="28165"/>
        <v>CONV_ZONE</v>
      </c>
      <c r="C13919">
        <v>6100</v>
      </c>
      <c r="D13919" t="str">
        <f t="shared" si="28250"/>
        <v xml:space="preserve">Es besteht eine Zutritts-Verletzung </v>
      </c>
      <c r="E13919">
        <f t="shared" ref="E13919" si="28273">COUNTIF(Elements,$C13919)</f>
        <v>313</v>
      </c>
      <c r="F13919">
        <f t="shared" ref="F13919" si="28274">COUNTIFS(Elements,C13919,Storung,D13919)</f>
        <v>94</v>
      </c>
      <c r="H13919" s="4"/>
      <c r="I13919" s="4"/>
      <c r="J13919" s="5"/>
    </row>
    <row r="13920" spans="1:10" x14ac:dyDescent="0.25">
      <c r="A13920" s="4">
        <v>44162.67496527778</v>
      </c>
      <c r="B13920" t="str">
        <f t="shared" si="28165"/>
        <v>CONV_ZONE</v>
      </c>
      <c r="C13920">
        <v>6100</v>
      </c>
      <c r="D13920" t="str">
        <f t="shared" si="28250"/>
        <v xml:space="preserve">Es besteht eine Zutritts-Verletzung </v>
      </c>
      <c r="E13920">
        <f t="shared" ref="E13920" si="28275">COUNTIF(Elements,$C13920)</f>
        <v>313</v>
      </c>
      <c r="F13920">
        <f t="shared" ref="F13920" si="28276">COUNTIFS(Elements,C13920,Storung,D13920)</f>
        <v>94</v>
      </c>
      <c r="H13920" s="4"/>
      <c r="I13920" s="4"/>
      <c r="J13920" s="5"/>
    </row>
    <row r="13921" spans="1:10" x14ac:dyDescent="0.25">
      <c r="A13921" s="4">
        <v>44162.674942129626</v>
      </c>
      <c r="B13921" t="str">
        <f t="shared" si="28165"/>
        <v>CONV_ZONE</v>
      </c>
      <c r="C13921">
        <v>6100</v>
      </c>
      <c r="D13921" t="str">
        <f t="shared" si="28250"/>
        <v xml:space="preserve">Es besteht eine Zutritts-Verletzung </v>
      </c>
      <c r="E13921">
        <f t="shared" ref="E13921" si="28277">COUNTIF(Elements,$C13921)</f>
        <v>313</v>
      </c>
      <c r="F13921">
        <f t="shared" ref="F13921" si="28278">COUNTIFS(Elements,C13921,Storung,D13921)</f>
        <v>94</v>
      </c>
      <c r="H13921" s="4"/>
      <c r="I13921" s="4"/>
      <c r="J13921" s="5"/>
    </row>
    <row r="13922" spans="1:10" x14ac:dyDescent="0.25">
      <c r="A13922" s="4">
        <v>44162.674849537034</v>
      </c>
      <c r="B13922" t="str">
        <f t="shared" si="28165"/>
        <v>CONV_ZONE</v>
      </c>
      <c r="C13922">
        <v>6100</v>
      </c>
      <c r="D13922" t="str">
        <f t="shared" si="28250"/>
        <v xml:space="preserve">Es besteht eine Zutritts-Verletzung </v>
      </c>
      <c r="E13922">
        <f t="shared" ref="E13922" si="28279">COUNTIF(Elements,$C13922)</f>
        <v>313</v>
      </c>
      <c r="F13922">
        <f t="shared" ref="F13922" si="28280">COUNTIFS(Elements,C13922,Storung,D13922)</f>
        <v>94</v>
      </c>
      <c r="H13922" s="4"/>
      <c r="I13922" s="4"/>
      <c r="J13922" s="5"/>
    </row>
    <row r="13923" spans="1:10" x14ac:dyDescent="0.25">
      <c r="A13923" s="4">
        <v>44162.674826388888</v>
      </c>
      <c r="B13923" t="str">
        <f t="shared" si="28165"/>
        <v>CONV_ZONE</v>
      </c>
      <c r="C13923">
        <v>6100</v>
      </c>
      <c r="D13923" t="str">
        <f t="shared" si="28250"/>
        <v xml:space="preserve">Es besteht eine Zutritts-Verletzung </v>
      </c>
      <c r="E13923">
        <f t="shared" ref="E13923" si="28281">COUNTIF(Elements,$C13923)</f>
        <v>313</v>
      </c>
      <c r="F13923">
        <f t="shared" ref="F13923" si="28282">COUNTIFS(Elements,C13923,Storung,D13923)</f>
        <v>94</v>
      </c>
      <c r="H13923" s="4"/>
      <c r="I13923" s="4"/>
      <c r="J13923" s="5"/>
    </row>
    <row r="13924" spans="1:10" x14ac:dyDescent="0.25">
      <c r="A13924" s="4">
        <v>44162.674560185187</v>
      </c>
      <c r="B13924" t="str">
        <f t="shared" si="28165"/>
        <v>CONV_ZONE</v>
      </c>
      <c r="C13924">
        <v>6100</v>
      </c>
      <c r="D13924" t="str">
        <f t="shared" si="28250"/>
        <v xml:space="preserve">Es besteht eine Zutritts-Verletzung </v>
      </c>
      <c r="E13924">
        <f t="shared" ref="E13924" si="28283">COUNTIF(Elements,$C13924)</f>
        <v>313</v>
      </c>
      <c r="F13924">
        <f t="shared" ref="F13924" si="28284">COUNTIFS(Elements,C13924,Storung,D13924)</f>
        <v>94</v>
      </c>
      <c r="H13924" s="4"/>
      <c r="I13924" s="4"/>
      <c r="J13924" s="5"/>
    </row>
    <row r="13925" spans="1:10" x14ac:dyDescent="0.25">
      <c r="A13925" s="4">
        <v>44162.663483796299</v>
      </c>
      <c r="B13925" t="str">
        <f t="shared" si="28165"/>
        <v>CONV_ZONE</v>
      </c>
      <c r="C13925">
        <v>6100</v>
      </c>
      <c r="D13925" t="str">
        <f t="shared" si="28250"/>
        <v xml:space="preserve">Es besteht eine Zutritts-Verletzung </v>
      </c>
      <c r="E13925">
        <f t="shared" ref="E13925" si="28285">COUNTIF(Elements,$C13925)</f>
        <v>313</v>
      </c>
      <c r="F13925">
        <f t="shared" ref="F13925" si="28286">COUNTIFS(Elements,C13925,Storung,D13925)</f>
        <v>94</v>
      </c>
      <c r="H13925" s="4"/>
      <c r="I13925" s="4"/>
      <c r="J13925" s="5"/>
    </row>
    <row r="13926" spans="1:10" x14ac:dyDescent="0.25">
      <c r="A13926" s="4">
        <v>44162.130381944444</v>
      </c>
      <c r="B13926" t="str">
        <f t="shared" si="28165"/>
        <v>CONV_ZONE</v>
      </c>
      <c r="C13926">
        <v>6100</v>
      </c>
      <c r="D13926" t="str">
        <f t="shared" si="28250"/>
        <v xml:space="preserve">Es besteht eine Zutritts-Verletzung </v>
      </c>
      <c r="E13926">
        <f t="shared" ref="E13926" si="28287">COUNTIF(Elements,$C13926)</f>
        <v>313</v>
      </c>
      <c r="F13926">
        <f t="shared" ref="F13926" si="28288">COUNTIFS(Elements,C13926,Storung,D13926)</f>
        <v>94</v>
      </c>
      <c r="H13926" s="4"/>
      <c r="I13926" s="4"/>
      <c r="J13926" s="5"/>
    </row>
    <row r="13927" spans="1:10" x14ac:dyDescent="0.25">
      <c r="A13927" s="4">
        <v>44161.744398148148</v>
      </c>
      <c r="B13927" t="str">
        <f t="shared" si="28165"/>
        <v>CONV_ZONE</v>
      </c>
      <c r="C13927">
        <v>6100</v>
      </c>
      <c r="D13927" t="str">
        <f t="shared" si="28250"/>
        <v xml:space="preserve">Es besteht eine Zutritts-Verletzung </v>
      </c>
      <c r="E13927">
        <f t="shared" ref="E13927" si="28289">COUNTIF(Elements,$C13927)</f>
        <v>313</v>
      </c>
      <c r="F13927">
        <f t="shared" ref="F13927" si="28290">COUNTIFS(Elements,C13927,Storung,D13927)</f>
        <v>94</v>
      </c>
      <c r="H13927" s="4"/>
      <c r="I13927" s="4"/>
      <c r="J13927" s="5"/>
    </row>
    <row r="13928" spans="1:10" x14ac:dyDescent="0.25">
      <c r="A13928" s="4">
        <v>44161.738530092596</v>
      </c>
      <c r="B13928" t="str">
        <f t="shared" si="28165"/>
        <v>CONV_ZONE</v>
      </c>
      <c r="C13928">
        <v>6100</v>
      </c>
      <c r="D13928" t="str">
        <f t="shared" si="28250"/>
        <v xml:space="preserve">Es besteht eine Zutritts-Verletzung </v>
      </c>
      <c r="E13928">
        <f t="shared" ref="E13928" si="28291">COUNTIF(Elements,$C13928)</f>
        <v>313</v>
      </c>
      <c r="F13928">
        <f t="shared" ref="F13928" si="28292">COUNTIFS(Elements,C13928,Storung,D13928)</f>
        <v>94</v>
      </c>
      <c r="H13928" s="4"/>
      <c r="I13928" s="4"/>
      <c r="J13928" s="5"/>
    </row>
    <row r="13929" spans="1:10" x14ac:dyDescent="0.25">
      <c r="A13929" s="4">
        <v>44161.640648148146</v>
      </c>
      <c r="B13929" t="str">
        <f t="shared" si="28165"/>
        <v>CONV_ZONE</v>
      </c>
      <c r="C13929">
        <v>6100</v>
      </c>
      <c r="D13929" t="str">
        <f t="shared" si="28250"/>
        <v xml:space="preserve">Es besteht eine Zutritts-Verletzung </v>
      </c>
      <c r="E13929">
        <f t="shared" ref="E13929" si="28293">COUNTIF(Elements,$C13929)</f>
        <v>313</v>
      </c>
      <c r="F13929">
        <f t="shared" ref="F13929" si="28294">COUNTIFS(Elements,C13929,Storung,D13929)</f>
        <v>94</v>
      </c>
      <c r="H13929" s="4"/>
      <c r="I13929" s="4"/>
      <c r="J13929" s="5"/>
    </row>
    <row r="13930" spans="1:10" x14ac:dyDescent="0.25">
      <c r="A13930" s="4">
        <v>44161.640648148146</v>
      </c>
      <c r="B13930" t="str">
        <f t="shared" ref="B13930:B13993" si="28295">"CONV_ZONE"</f>
        <v>CONV_ZONE</v>
      </c>
      <c r="C13930">
        <v>6100</v>
      </c>
      <c r="D13930" t="str">
        <f t="shared" si="28250"/>
        <v xml:space="preserve">Es besteht eine Zutritts-Verletzung </v>
      </c>
      <c r="E13930">
        <f t="shared" ref="E13930" si="28296">COUNTIF(Elements,$C13930)</f>
        <v>313</v>
      </c>
      <c r="F13930">
        <f t="shared" ref="F13930" si="28297">COUNTIFS(Elements,C13930,Storung,D13930)</f>
        <v>94</v>
      </c>
      <c r="H13930" s="4"/>
      <c r="I13930" s="4"/>
      <c r="J13930" s="5"/>
    </row>
    <row r="13931" spans="1:10" x14ac:dyDescent="0.25">
      <c r="A13931" s="4">
        <v>44161.640625</v>
      </c>
      <c r="B13931" t="str">
        <f t="shared" si="28295"/>
        <v>CONV_ZONE</v>
      </c>
      <c r="C13931">
        <v>6100</v>
      </c>
      <c r="D13931" t="str">
        <f t="shared" si="28250"/>
        <v xml:space="preserve">Es besteht eine Zutritts-Verletzung </v>
      </c>
      <c r="E13931">
        <f t="shared" ref="E13931" si="28298">COUNTIF(Elements,$C13931)</f>
        <v>313</v>
      </c>
      <c r="F13931">
        <f t="shared" ref="F13931" si="28299">COUNTIFS(Elements,C13931,Storung,D13931)</f>
        <v>94</v>
      </c>
      <c r="H13931" s="4"/>
      <c r="I13931" s="4"/>
      <c r="J13931" s="5"/>
    </row>
    <row r="13932" spans="1:10" x14ac:dyDescent="0.25">
      <c r="A13932" s="4">
        <v>44161.640625</v>
      </c>
      <c r="B13932" t="str">
        <f t="shared" si="28295"/>
        <v>CONV_ZONE</v>
      </c>
      <c r="C13932">
        <v>6100</v>
      </c>
      <c r="D13932" t="str">
        <f t="shared" si="28250"/>
        <v xml:space="preserve">Es besteht eine Zutritts-Verletzung </v>
      </c>
      <c r="E13932">
        <f t="shared" ref="E13932" si="28300">COUNTIF(Elements,$C13932)</f>
        <v>313</v>
      </c>
      <c r="F13932">
        <f t="shared" ref="F13932" si="28301">COUNTIFS(Elements,C13932,Storung,D13932)</f>
        <v>94</v>
      </c>
      <c r="H13932" s="4"/>
      <c r="I13932" s="4"/>
      <c r="J13932" s="5"/>
    </row>
    <row r="13933" spans="1:10" x14ac:dyDescent="0.25">
      <c r="A13933" s="4">
        <v>44161.635335648149</v>
      </c>
      <c r="B13933" t="str">
        <f t="shared" si="28295"/>
        <v>CONV_ZONE</v>
      </c>
      <c r="C13933">
        <v>6100</v>
      </c>
      <c r="D13933" t="str">
        <f t="shared" si="28250"/>
        <v xml:space="preserve">Es besteht eine Zutritts-Verletzung </v>
      </c>
      <c r="E13933">
        <f t="shared" ref="E13933" si="28302">COUNTIF(Elements,$C13933)</f>
        <v>313</v>
      </c>
      <c r="F13933">
        <f t="shared" ref="F13933" si="28303">COUNTIFS(Elements,C13933,Storung,D13933)</f>
        <v>94</v>
      </c>
      <c r="H13933" s="4"/>
      <c r="I13933" s="4"/>
      <c r="J13933" s="5"/>
    </row>
    <row r="13934" spans="1:10" x14ac:dyDescent="0.25">
      <c r="A13934" s="4">
        <v>44161.634479166663</v>
      </c>
      <c r="B13934" t="str">
        <f t="shared" si="28295"/>
        <v>CONV_ZONE</v>
      </c>
      <c r="C13934">
        <v>6100</v>
      </c>
      <c r="D13934" t="str">
        <f t="shared" si="28250"/>
        <v xml:space="preserve">Es besteht eine Zutritts-Verletzung </v>
      </c>
      <c r="E13934">
        <f t="shared" ref="E13934" si="28304">COUNTIF(Elements,$C13934)</f>
        <v>313</v>
      </c>
      <c r="F13934">
        <f t="shared" ref="F13934" si="28305">COUNTIFS(Elements,C13934,Storung,D13934)</f>
        <v>94</v>
      </c>
      <c r="H13934" s="4"/>
      <c r="I13934" s="4"/>
      <c r="J13934" s="5"/>
    </row>
    <row r="13935" spans="1:10" x14ac:dyDescent="0.25">
      <c r="A13935" s="4">
        <v>44161.634467592594</v>
      </c>
      <c r="B13935" t="str">
        <f t="shared" si="28295"/>
        <v>CONV_ZONE</v>
      </c>
      <c r="C13935">
        <v>6100</v>
      </c>
      <c r="D13935" t="str">
        <f t="shared" si="28250"/>
        <v xml:space="preserve">Es besteht eine Zutritts-Verletzung </v>
      </c>
      <c r="E13935">
        <f t="shared" ref="E13935" si="28306">COUNTIF(Elements,$C13935)</f>
        <v>313</v>
      </c>
      <c r="F13935">
        <f t="shared" ref="F13935" si="28307">COUNTIFS(Elements,C13935,Storung,D13935)</f>
        <v>94</v>
      </c>
      <c r="H13935" s="4"/>
      <c r="I13935" s="4"/>
      <c r="J13935" s="5"/>
    </row>
    <row r="13936" spans="1:10" x14ac:dyDescent="0.25">
      <c r="A13936" s="4">
        <v>44161.634456018517</v>
      </c>
      <c r="B13936" t="str">
        <f t="shared" si="28295"/>
        <v>CONV_ZONE</v>
      </c>
      <c r="C13936">
        <v>6100</v>
      </c>
      <c r="D13936" t="str">
        <f t="shared" si="28250"/>
        <v xml:space="preserve">Es besteht eine Zutritts-Verletzung </v>
      </c>
      <c r="E13936">
        <f t="shared" ref="E13936" si="28308">COUNTIF(Elements,$C13936)</f>
        <v>313</v>
      </c>
      <c r="F13936">
        <f t="shared" ref="F13936" si="28309">COUNTIFS(Elements,C13936,Storung,D13936)</f>
        <v>94</v>
      </c>
      <c r="H13936" s="4"/>
      <c r="I13936" s="4"/>
      <c r="J13936" s="5"/>
    </row>
    <row r="13937" spans="1:10" x14ac:dyDescent="0.25">
      <c r="A13937" s="4">
        <v>44161.634444444448</v>
      </c>
      <c r="B13937" t="str">
        <f t="shared" si="28295"/>
        <v>CONV_ZONE</v>
      </c>
      <c r="C13937">
        <v>6100</v>
      </c>
      <c r="D13937" t="str">
        <f t="shared" si="28250"/>
        <v xml:space="preserve">Es besteht eine Zutritts-Verletzung </v>
      </c>
      <c r="E13937">
        <f t="shared" ref="E13937" si="28310">COUNTIF(Elements,$C13937)</f>
        <v>313</v>
      </c>
      <c r="F13937">
        <f t="shared" ref="F13937" si="28311">COUNTIFS(Elements,C13937,Storung,D13937)</f>
        <v>94</v>
      </c>
      <c r="H13937" s="4"/>
      <c r="I13937" s="4"/>
      <c r="J13937" s="5"/>
    </row>
    <row r="13938" spans="1:10" x14ac:dyDescent="0.25">
      <c r="A13938" s="4">
        <v>44161.634444444448</v>
      </c>
      <c r="B13938" t="str">
        <f t="shared" si="28295"/>
        <v>CONV_ZONE</v>
      </c>
      <c r="C13938">
        <v>6100</v>
      </c>
      <c r="D13938" t="str">
        <f t="shared" si="28250"/>
        <v xml:space="preserve">Es besteht eine Zutritts-Verletzung </v>
      </c>
      <c r="E13938">
        <f t="shared" ref="E13938" si="28312">COUNTIF(Elements,$C13938)</f>
        <v>313</v>
      </c>
      <c r="F13938">
        <f t="shared" ref="F13938" si="28313">COUNTIFS(Elements,C13938,Storung,D13938)</f>
        <v>94</v>
      </c>
      <c r="H13938" s="4"/>
      <c r="I13938" s="4"/>
      <c r="J13938" s="5"/>
    </row>
    <row r="13939" spans="1:10" x14ac:dyDescent="0.25">
      <c r="A13939" s="4">
        <v>44161.634432870371</v>
      </c>
      <c r="B13939" t="str">
        <f t="shared" si="28295"/>
        <v>CONV_ZONE</v>
      </c>
      <c r="C13939">
        <v>6100</v>
      </c>
      <c r="D13939" t="str">
        <f t="shared" si="28250"/>
        <v xml:space="preserve">Es besteht eine Zutritts-Verletzung </v>
      </c>
      <c r="E13939">
        <f t="shared" ref="E13939" si="28314">COUNTIF(Elements,$C13939)</f>
        <v>313</v>
      </c>
      <c r="F13939">
        <f t="shared" ref="F13939" si="28315">COUNTIFS(Elements,C13939,Storung,D13939)</f>
        <v>94</v>
      </c>
      <c r="H13939" s="4"/>
      <c r="I13939" s="4"/>
      <c r="J13939" s="5"/>
    </row>
    <row r="13940" spans="1:10" x14ac:dyDescent="0.25">
      <c r="A13940" s="4">
        <v>44161.634421296294</v>
      </c>
      <c r="B13940" t="str">
        <f t="shared" si="28295"/>
        <v>CONV_ZONE</v>
      </c>
      <c r="C13940">
        <v>6100</v>
      </c>
      <c r="D13940" t="str">
        <f t="shared" si="28250"/>
        <v xml:space="preserve">Es besteht eine Zutritts-Verletzung </v>
      </c>
      <c r="E13940">
        <f t="shared" ref="E13940" si="28316">COUNTIF(Elements,$C13940)</f>
        <v>313</v>
      </c>
      <c r="F13940">
        <f t="shared" ref="F13940" si="28317">COUNTIFS(Elements,C13940,Storung,D13940)</f>
        <v>94</v>
      </c>
      <c r="H13940" s="4"/>
      <c r="I13940" s="4"/>
      <c r="J13940" s="5"/>
    </row>
    <row r="13941" spans="1:10" x14ac:dyDescent="0.25">
      <c r="A13941" s="4">
        <v>44161.634409722225</v>
      </c>
      <c r="B13941" t="str">
        <f t="shared" si="28295"/>
        <v>CONV_ZONE</v>
      </c>
      <c r="C13941">
        <v>6100</v>
      </c>
      <c r="D13941" t="str">
        <f t="shared" si="28250"/>
        <v xml:space="preserve">Es besteht eine Zutritts-Verletzung </v>
      </c>
      <c r="E13941">
        <f t="shared" ref="E13941" si="28318">COUNTIF(Elements,$C13941)</f>
        <v>313</v>
      </c>
      <c r="F13941">
        <f t="shared" ref="F13941" si="28319">COUNTIFS(Elements,C13941,Storung,D13941)</f>
        <v>94</v>
      </c>
      <c r="H13941" s="4"/>
      <c r="I13941" s="4"/>
      <c r="J13941" s="5"/>
    </row>
    <row r="13942" spans="1:10" x14ac:dyDescent="0.25">
      <c r="A13942" s="4">
        <v>44161.634409722225</v>
      </c>
      <c r="B13942" t="str">
        <f t="shared" si="28295"/>
        <v>CONV_ZONE</v>
      </c>
      <c r="C13942">
        <v>6100</v>
      </c>
      <c r="D13942" t="str">
        <f t="shared" si="28250"/>
        <v xml:space="preserve">Es besteht eine Zutritts-Verletzung </v>
      </c>
      <c r="E13942">
        <f t="shared" ref="E13942" si="28320">COUNTIF(Elements,$C13942)</f>
        <v>313</v>
      </c>
      <c r="F13942">
        <f t="shared" ref="F13942" si="28321">COUNTIFS(Elements,C13942,Storung,D13942)</f>
        <v>94</v>
      </c>
      <c r="H13942" s="4"/>
      <c r="I13942" s="4"/>
      <c r="J13942" s="5"/>
    </row>
    <row r="13943" spans="1:10" x14ac:dyDescent="0.25">
      <c r="A13943" s="4">
        <v>44161.634398148148</v>
      </c>
      <c r="B13943" t="str">
        <f t="shared" si="28295"/>
        <v>CONV_ZONE</v>
      </c>
      <c r="C13943">
        <v>6100</v>
      </c>
      <c r="D13943" t="str">
        <f t="shared" si="28250"/>
        <v xml:space="preserve">Es besteht eine Zutritts-Verletzung </v>
      </c>
      <c r="E13943">
        <f t="shared" ref="E13943" si="28322">COUNTIF(Elements,$C13943)</f>
        <v>313</v>
      </c>
      <c r="F13943">
        <f t="shared" ref="F13943" si="28323">COUNTIFS(Elements,C13943,Storung,D13943)</f>
        <v>94</v>
      </c>
      <c r="H13943" s="4"/>
      <c r="I13943" s="4"/>
      <c r="J13943" s="5"/>
    </row>
    <row r="13944" spans="1:10" x14ac:dyDescent="0.25">
      <c r="A13944" s="4">
        <v>44161.634386574071</v>
      </c>
      <c r="B13944" t="str">
        <f t="shared" si="28295"/>
        <v>CONV_ZONE</v>
      </c>
      <c r="C13944">
        <v>6100</v>
      </c>
      <c r="D13944" t="str">
        <f t="shared" si="28250"/>
        <v xml:space="preserve">Es besteht eine Zutritts-Verletzung </v>
      </c>
      <c r="E13944">
        <f t="shared" ref="E13944" si="28324">COUNTIF(Elements,$C13944)</f>
        <v>313</v>
      </c>
      <c r="F13944">
        <f t="shared" ref="F13944" si="28325">COUNTIFS(Elements,C13944,Storung,D13944)</f>
        <v>94</v>
      </c>
      <c r="H13944" s="4"/>
      <c r="I13944" s="4"/>
      <c r="J13944" s="5"/>
    </row>
    <row r="13945" spans="1:10" x14ac:dyDescent="0.25">
      <c r="A13945" s="4">
        <v>44161.634386574071</v>
      </c>
      <c r="B13945" t="str">
        <f t="shared" si="28295"/>
        <v>CONV_ZONE</v>
      </c>
      <c r="C13945">
        <v>6100</v>
      </c>
      <c r="D13945" t="str">
        <f t="shared" si="28250"/>
        <v xml:space="preserve">Es besteht eine Zutritts-Verletzung </v>
      </c>
      <c r="E13945">
        <f t="shared" ref="E13945" si="28326">COUNTIF(Elements,$C13945)</f>
        <v>313</v>
      </c>
      <c r="F13945">
        <f t="shared" ref="F13945" si="28327">COUNTIFS(Elements,C13945,Storung,D13945)</f>
        <v>94</v>
      </c>
      <c r="H13945" s="4"/>
      <c r="I13945" s="4"/>
      <c r="J13945" s="5"/>
    </row>
    <row r="13946" spans="1:10" x14ac:dyDescent="0.25">
      <c r="A13946" s="4">
        <v>44161.634363425925</v>
      </c>
      <c r="B13946" t="str">
        <f t="shared" si="28295"/>
        <v>CONV_ZONE</v>
      </c>
      <c r="C13946">
        <v>6100</v>
      </c>
      <c r="D13946" t="str">
        <f t="shared" si="28250"/>
        <v xml:space="preserve">Es besteht eine Zutritts-Verletzung </v>
      </c>
      <c r="E13946">
        <f t="shared" ref="E13946" si="28328">COUNTIF(Elements,$C13946)</f>
        <v>313</v>
      </c>
      <c r="F13946">
        <f t="shared" ref="F13946" si="28329">COUNTIFS(Elements,C13946,Storung,D13946)</f>
        <v>94</v>
      </c>
      <c r="H13946" s="4"/>
      <c r="I13946" s="4"/>
      <c r="J13946" s="5"/>
    </row>
    <row r="13947" spans="1:10" x14ac:dyDescent="0.25">
      <c r="A13947" s="4">
        <v>44161.634363425925</v>
      </c>
      <c r="B13947" t="str">
        <f t="shared" si="28295"/>
        <v>CONV_ZONE</v>
      </c>
      <c r="C13947">
        <v>6100</v>
      </c>
      <c r="D13947" t="str">
        <f t="shared" si="28250"/>
        <v xml:space="preserve">Es besteht eine Zutritts-Verletzung </v>
      </c>
      <c r="E13947">
        <f t="shared" ref="E13947" si="28330">COUNTIF(Elements,$C13947)</f>
        <v>313</v>
      </c>
      <c r="F13947">
        <f t="shared" ref="F13947" si="28331">COUNTIFS(Elements,C13947,Storung,D13947)</f>
        <v>94</v>
      </c>
      <c r="H13947" s="4"/>
      <c r="I13947" s="4"/>
      <c r="J13947" s="5"/>
    </row>
    <row r="13948" spans="1:10" x14ac:dyDescent="0.25">
      <c r="A13948" s="4">
        <v>44161.634351851855</v>
      </c>
      <c r="B13948" t="str">
        <f t="shared" si="28295"/>
        <v>CONV_ZONE</v>
      </c>
      <c r="C13948">
        <v>6100</v>
      </c>
      <c r="D13948" t="str">
        <f t="shared" si="28250"/>
        <v xml:space="preserve">Es besteht eine Zutritts-Verletzung </v>
      </c>
      <c r="E13948">
        <f t="shared" ref="E13948" si="28332">COUNTIF(Elements,$C13948)</f>
        <v>313</v>
      </c>
      <c r="F13948">
        <f t="shared" ref="F13948" si="28333">COUNTIFS(Elements,C13948,Storung,D13948)</f>
        <v>94</v>
      </c>
      <c r="H13948" s="4"/>
      <c r="I13948" s="4"/>
      <c r="J13948" s="5"/>
    </row>
    <row r="13949" spans="1:10" x14ac:dyDescent="0.25">
      <c r="A13949" s="4">
        <v>44161.634340277778</v>
      </c>
      <c r="B13949" t="str">
        <f t="shared" si="28295"/>
        <v>CONV_ZONE</v>
      </c>
      <c r="C13949">
        <v>6100</v>
      </c>
      <c r="D13949" t="str">
        <f t="shared" si="28250"/>
        <v xml:space="preserve">Es besteht eine Zutritts-Verletzung </v>
      </c>
      <c r="E13949">
        <f t="shared" ref="E13949" si="28334">COUNTIF(Elements,$C13949)</f>
        <v>313</v>
      </c>
      <c r="F13949">
        <f t="shared" ref="F13949" si="28335">COUNTIFS(Elements,C13949,Storung,D13949)</f>
        <v>94</v>
      </c>
      <c r="H13949" s="4"/>
      <c r="I13949" s="4"/>
      <c r="J13949" s="5"/>
    </row>
    <row r="13950" spans="1:10" x14ac:dyDescent="0.25">
      <c r="A13950" s="4">
        <v>44161.634270833332</v>
      </c>
      <c r="B13950" t="str">
        <f t="shared" si="28295"/>
        <v>CONV_ZONE</v>
      </c>
      <c r="C13950">
        <v>6100</v>
      </c>
      <c r="D13950" t="str">
        <f t="shared" si="28250"/>
        <v xml:space="preserve">Es besteht eine Zutritts-Verletzung </v>
      </c>
      <c r="E13950">
        <f t="shared" ref="E13950" si="28336">COUNTIF(Elements,$C13950)</f>
        <v>313</v>
      </c>
      <c r="F13950">
        <f t="shared" ref="F13950" si="28337">COUNTIFS(Elements,C13950,Storung,D13950)</f>
        <v>94</v>
      </c>
      <c r="H13950" s="4"/>
      <c r="I13950" s="4"/>
      <c r="J13950" s="5"/>
    </row>
    <row r="13951" spans="1:10" x14ac:dyDescent="0.25">
      <c r="A13951" s="4">
        <v>44161.631921296299</v>
      </c>
      <c r="B13951" t="str">
        <f t="shared" si="28295"/>
        <v>CONV_ZONE</v>
      </c>
      <c r="C13951">
        <v>6100</v>
      </c>
      <c r="D13951" t="str">
        <f t="shared" si="28250"/>
        <v xml:space="preserve">Es besteht eine Zutritts-Verletzung </v>
      </c>
      <c r="E13951">
        <f t="shared" ref="E13951" si="28338">COUNTIF(Elements,$C13951)</f>
        <v>313</v>
      </c>
      <c r="F13951">
        <f t="shared" ref="F13951" si="28339">COUNTIFS(Elements,C13951,Storung,D13951)</f>
        <v>94</v>
      </c>
      <c r="H13951" s="4"/>
      <c r="I13951" s="4"/>
      <c r="J13951" s="5"/>
    </row>
    <row r="13952" spans="1:10" x14ac:dyDescent="0.25">
      <c r="A13952" s="4">
        <v>44160.699872685182</v>
      </c>
      <c r="B13952" t="str">
        <f t="shared" si="28295"/>
        <v>CONV_ZONE</v>
      </c>
      <c r="C13952">
        <v>6100</v>
      </c>
      <c r="D13952" t="str">
        <f t="shared" si="28250"/>
        <v xml:space="preserve">Es besteht eine Zutritts-Verletzung </v>
      </c>
      <c r="E13952">
        <f t="shared" ref="E13952" si="28340">COUNTIF(Elements,$C13952)</f>
        <v>313</v>
      </c>
      <c r="F13952">
        <f t="shared" ref="F13952" si="28341">COUNTIFS(Elements,C13952,Storung,D13952)</f>
        <v>94</v>
      </c>
      <c r="H13952" s="4"/>
      <c r="I13952" s="4"/>
      <c r="J13952" s="5"/>
    </row>
    <row r="13953" spans="1:10" x14ac:dyDescent="0.25">
      <c r="A13953" s="4">
        <v>44160.699861111112</v>
      </c>
      <c r="B13953" t="str">
        <f t="shared" si="28295"/>
        <v>CONV_ZONE</v>
      </c>
      <c r="C13953">
        <v>6100</v>
      </c>
      <c r="D13953" t="str">
        <f t="shared" si="28250"/>
        <v xml:space="preserve">Es besteht eine Zutritts-Verletzung </v>
      </c>
      <c r="E13953">
        <f t="shared" ref="E13953" si="28342">COUNTIF(Elements,$C13953)</f>
        <v>313</v>
      </c>
      <c r="F13953">
        <f t="shared" ref="F13953" si="28343">COUNTIFS(Elements,C13953,Storung,D13953)</f>
        <v>94</v>
      </c>
      <c r="H13953" s="4"/>
      <c r="I13953" s="4"/>
      <c r="J13953" s="5"/>
    </row>
    <row r="13954" spans="1:10" x14ac:dyDescent="0.25">
      <c r="A13954" s="4">
        <v>44160.699849537035</v>
      </c>
      <c r="B13954" t="str">
        <f t="shared" si="28295"/>
        <v>CONV_ZONE</v>
      </c>
      <c r="C13954">
        <v>6100</v>
      </c>
      <c r="D13954" t="str">
        <f t="shared" si="28250"/>
        <v xml:space="preserve">Es besteht eine Zutritts-Verletzung </v>
      </c>
      <c r="E13954">
        <f t="shared" ref="E13954" si="28344">COUNTIF(Elements,$C13954)</f>
        <v>313</v>
      </c>
      <c r="F13954">
        <f t="shared" ref="F13954" si="28345">COUNTIFS(Elements,C13954,Storung,D13954)</f>
        <v>94</v>
      </c>
      <c r="H13954" s="4"/>
      <c r="I13954" s="4"/>
      <c r="J13954" s="5"/>
    </row>
    <row r="13955" spans="1:10" x14ac:dyDescent="0.25">
      <c r="A13955" s="4">
        <v>44160.699826388889</v>
      </c>
      <c r="B13955" t="str">
        <f t="shared" si="28295"/>
        <v>CONV_ZONE</v>
      </c>
      <c r="C13955">
        <v>6100</v>
      </c>
      <c r="D13955" t="str">
        <f t="shared" si="28250"/>
        <v xml:space="preserve">Es besteht eine Zutritts-Verletzung </v>
      </c>
      <c r="E13955">
        <f t="shared" ref="E13955" si="28346">COUNTIF(Elements,$C13955)</f>
        <v>313</v>
      </c>
      <c r="F13955">
        <f t="shared" ref="F13955" si="28347">COUNTIFS(Elements,C13955,Storung,D13955)</f>
        <v>94</v>
      </c>
      <c r="H13955" s="4"/>
      <c r="I13955" s="4"/>
      <c r="J13955" s="5"/>
    </row>
    <row r="13956" spans="1:10" x14ac:dyDescent="0.25">
      <c r="A13956" s="4">
        <v>44160.699814814812</v>
      </c>
      <c r="B13956" t="str">
        <f t="shared" si="28295"/>
        <v>CONV_ZONE</v>
      </c>
      <c r="C13956">
        <v>6100</v>
      </c>
      <c r="D13956" t="str">
        <f t="shared" si="28250"/>
        <v xml:space="preserve">Es besteht eine Zutritts-Verletzung </v>
      </c>
      <c r="E13956">
        <f t="shared" ref="E13956" si="28348">COUNTIF(Elements,$C13956)</f>
        <v>313</v>
      </c>
      <c r="F13956">
        <f t="shared" ref="F13956" si="28349">COUNTIFS(Elements,C13956,Storung,D13956)</f>
        <v>94</v>
      </c>
      <c r="H13956" s="4"/>
      <c r="I13956" s="4"/>
      <c r="J13956" s="5"/>
    </row>
    <row r="13957" spans="1:10" x14ac:dyDescent="0.25">
      <c r="A13957" s="4">
        <v>44160.699791666666</v>
      </c>
      <c r="B13957" t="str">
        <f t="shared" si="28295"/>
        <v>CONV_ZONE</v>
      </c>
      <c r="C13957">
        <v>6100</v>
      </c>
      <c r="D13957" t="str">
        <f t="shared" si="28250"/>
        <v xml:space="preserve">Es besteht eine Zutritts-Verletzung </v>
      </c>
      <c r="E13957">
        <f t="shared" ref="E13957" si="28350">COUNTIF(Elements,$C13957)</f>
        <v>313</v>
      </c>
      <c r="F13957">
        <f t="shared" ref="F13957" si="28351">COUNTIFS(Elements,C13957,Storung,D13957)</f>
        <v>94</v>
      </c>
      <c r="H13957" s="4"/>
      <c r="I13957" s="4"/>
      <c r="J13957" s="5"/>
    </row>
    <row r="13958" spans="1:10" x14ac:dyDescent="0.25">
      <c r="A13958" s="4">
        <v>44160.698009259257</v>
      </c>
      <c r="B13958" t="str">
        <f t="shared" si="28295"/>
        <v>CONV_ZONE</v>
      </c>
      <c r="C13958">
        <v>6100</v>
      </c>
      <c r="D13958" t="str">
        <f t="shared" si="28250"/>
        <v xml:space="preserve">Es besteht eine Zutritts-Verletzung </v>
      </c>
      <c r="E13958">
        <f t="shared" ref="E13958" si="28352">COUNTIF(Elements,$C13958)</f>
        <v>313</v>
      </c>
      <c r="F13958">
        <f t="shared" ref="F13958" si="28353">COUNTIFS(Elements,C13958,Storung,D13958)</f>
        <v>94</v>
      </c>
      <c r="H13958" s="4"/>
      <c r="I13958" s="4"/>
      <c r="J13958" s="5"/>
    </row>
    <row r="13959" spans="1:10" x14ac:dyDescent="0.25">
      <c r="A13959" s="4">
        <v>44160.461099537039</v>
      </c>
      <c r="B13959" t="str">
        <f t="shared" si="28295"/>
        <v>CONV_ZONE</v>
      </c>
      <c r="C13959">
        <v>6100</v>
      </c>
      <c r="D13959" t="str">
        <f t="shared" si="28250"/>
        <v xml:space="preserve">Es besteht eine Zutritts-Verletzung </v>
      </c>
      <c r="E13959">
        <f t="shared" ref="E13959" si="28354">COUNTIF(Elements,$C13959)</f>
        <v>313</v>
      </c>
      <c r="F13959">
        <f t="shared" ref="F13959" si="28355">COUNTIFS(Elements,C13959,Storung,D13959)</f>
        <v>94</v>
      </c>
      <c r="H13959" s="4"/>
      <c r="I13959" s="4"/>
      <c r="J13959" s="5"/>
    </row>
    <row r="13960" spans="1:10" x14ac:dyDescent="0.25">
      <c r="A13960" s="4">
        <v>44160.459629629629</v>
      </c>
      <c r="B13960" t="str">
        <f t="shared" si="28295"/>
        <v>CONV_ZONE</v>
      </c>
      <c r="C13960">
        <v>6100</v>
      </c>
      <c r="D13960" t="str">
        <f t="shared" si="28250"/>
        <v xml:space="preserve">Es besteht eine Zutritts-Verletzung </v>
      </c>
      <c r="E13960">
        <f t="shared" ref="E13960" si="28356">COUNTIF(Elements,$C13960)</f>
        <v>313</v>
      </c>
      <c r="F13960">
        <f t="shared" ref="F13960" si="28357">COUNTIFS(Elements,C13960,Storung,D13960)</f>
        <v>94</v>
      </c>
      <c r="H13960" s="4"/>
      <c r="I13960" s="4"/>
      <c r="J13960" s="5"/>
    </row>
    <row r="13961" spans="1:10" x14ac:dyDescent="0.25">
      <c r="A13961" s="4">
        <v>44160.41</v>
      </c>
      <c r="B13961" t="str">
        <f t="shared" si="28295"/>
        <v>CONV_ZONE</v>
      </c>
      <c r="C13961">
        <v>6100</v>
      </c>
      <c r="D13961" t="str">
        <f t="shared" si="28250"/>
        <v xml:space="preserve">Es besteht eine Zutritts-Verletzung </v>
      </c>
      <c r="E13961">
        <f t="shared" ref="E13961" si="28358">COUNTIF(Elements,$C13961)</f>
        <v>313</v>
      </c>
      <c r="F13961">
        <f t="shared" ref="F13961" si="28359">COUNTIFS(Elements,C13961,Storung,D13961)</f>
        <v>94</v>
      </c>
      <c r="H13961" s="4"/>
      <c r="I13961" s="4"/>
      <c r="J13961" s="5"/>
    </row>
    <row r="13962" spans="1:10" x14ac:dyDescent="0.25">
      <c r="A13962" s="4">
        <v>44155.662789351853</v>
      </c>
      <c r="B13962" t="str">
        <f t="shared" si="28295"/>
        <v>CONV_ZONE</v>
      </c>
      <c r="C13962">
        <v>6100</v>
      </c>
      <c r="D13962" t="str">
        <f t="shared" si="28250"/>
        <v xml:space="preserve">Es besteht eine Zutritts-Verletzung </v>
      </c>
      <c r="E13962">
        <f t="shared" ref="E13962" si="28360">COUNTIF(Elements,$C13962)</f>
        <v>313</v>
      </c>
      <c r="F13962">
        <f t="shared" ref="F13962" si="28361">COUNTIFS(Elements,C13962,Storung,D13962)</f>
        <v>94</v>
      </c>
      <c r="H13962" s="4"/>
      <c r="I13962" s="4"/>
      <c r="J13962" s="5"/>
    </row>
    <row r="13963" spans="1:10" x14ac:dyDescent="0.25">
      <c r="A13963" s="4">
        <v>44154.926053240742</v>
      </c>
      <c r="B13963" t="str">
        <f t="shared" si="28295"/>
        <v>CONV_ZONE</v>
      </c>
      <c r="C13963">
        <v>6100</v>
      </c>
      <c r="D13963" t="str">
        <f t="shared" si="28250"/>
        <v xml:space="preserve">Es besteht eine Zutritts-Verletzung </v>
      </c>
      <c r="E13963">
        <f t="shared" ref="E13963" si="28362">COUNTIF(Elements,$C13963)</f>
        <v>313</v>
      </c>
      <c r="F13963">
        <f t="shared" ref="F13963" si="28363">COUNTIFS(Elements,C13963,Storung,D13963)</f>
        <v>94</v>
      </c>
      <c r="H13963" s="4"/>
      <c r="I13963" s="4"/>
      <c r="J13963" s="5"/>
    </row>
    <row r="13964" spans="1:10" x14ac:dyDescent="0.25">
      <c r="A13964" s="4">
        <v>44154.924675925926</v>
      </c>
      <c r="B13964" t="str">
        <f t="shared" si="28295"/>
        <v>CONV_ZONE</v>
      </c>
      <c r="C13964">
        <v>6100</v>
      </c>
      <c r="D13964" t="str">
        <f t="shared" si="28250"/>
        <v xml:space="preserve">Es besteht eine Zutritts-Verletzung </v>
      </c>
      <c r="E13964">
        <f t="shared" ref="E13964" si="28364">COUNTIF(Elements,$C13964)</f>
        <v>313</v>
      </c>
      <c r="F13964">
        <f t="shared" ref="F13964" si="28365">COUNTIFS(Elements,C13964,Storung,D13964)</f>
        <v>94</v>
      </c>
      <c r="H13964" s="4"/>
      <c r="I13964" s="4"/>
      <c r="J13964" s="5"/>
    </row>
    <row r="13965" spans="1:10" x14ac:dyDescent="0.25">
      <c r="A13965" s="4">
        <v>44154.924664351849</v>
      </c>
      <c r="B13965" t="str">
        <f t="shared" si="28295"/>
        <v>CONV_ZONE</v>
      </c>
      <c r="C13965">
        <v>6100</v>
      </c>
      <c r="D13965" t="str">
        <f t="shared" si="28250"/>
        <v xml:space="preserve">Es besteht eine Zutritts-Verletzung </v>
      </c>
      <c r="E13965">
        <f t="shared" ref="E13965" si="28366">COUNTIF(Elements,$C13965)</f>
        <v>313</v>
      </c>
      <c r="F13965">
        <f t="shared" ref="F13965" si="28367">COUNTIFS(Elements,C13965,Storung,D13965)</f>
        <v>94</v>
      </c>
      <c r="H13965" s="4"/>
      <c r="I13965" s="4"/>
      <c r="J13965" s="5"/>
    </row>
    <row r="13966" spans="1:10" x14ac:dyDescent="0.25">
      <c r="A13966" s="4">
        <v>44154.92465277778</v>
      </c>
      <c r="B13966" t="str">
        <f t="shared" si="28295"/>
        <v>CONV_ZONE</v>
      </c>
      <c r="C13966">
        <v>6100</v>
      </c>
      <c r="D13966" t="str">
        <f t="shared" si="28250"/>
        <v xml:space="preserve">Es besteht eine Zutritts-Verletzung </v>
      </c>
      <c r="E13966">
        <f t="shared" ref="E13966" si="28368">COUNTIF(Elements,$C13966)</f>
        <v>313</v>
      </c>
      <c r="F13966">
        <f t="shared" ref="F13966" si="28369">COUNTIFS(Elements,C13966,Storung,D13966)</f>
        <v>94</v>
      </c>
      <c r="H13966" s="4"/>
      <c r="I13966" s="4"/>
      <c r="J13966" s="5"/>
    </row>
    <row r="13967" spans="1:10" x14ac:dyDescent="0.25">
      <c r="A13967" s="4">
        <v>44154.924641203703</v>
      </c>
      <c r="B13967" t="str">
        <f t="shared" si="28295"/>
        <v>CONV_ZONE</v>
      </c>
      <c r="C13967">
        <v>6100</v>
      </c>
      <c r="D13967" t="str">
        <f t="shared" si="28250"/>
        <v xml:space="preserve">Es besteht eine Zutritts-Verletzung </v>
      </c>
      <c r="E13967">
        <f t="shared" ref="E13967" si="28370">COUNTIF(Elements,$C13967)</f>
        <v>313</v>
      </c>
      <c r="F13967">
        <f t="shared" ref="F13967" si="28371">COUNTIFS(Elements,C13967,Storung,D13967)</f>
        <v>94</v>
      </c>
      <c r="H13967" s="4"/>
      <c r="I13967" s="4"/>
      <c r="J13967" s="5"/>
    </row>
    <row r="13968" spans="1:10" x14ac:dyDescent="0.25">
      <c r="A13968" s="4">
        <v>44154.924618055556</v>
      </c>
      <c r="B13968" t="str">
        <f t="shared" si="28295"/>
        <v>CONV_ZONE</v>
      </c>
      <c r="C13968">
        <v>6100</v>
      </c>
      <c r="D13968" t="str">
        <f t="shared" si="28250"/>
        <v xml:space="preserve">Es besteht eine Zutritts-Verletzung </v>
      </c>
      <c r="E13968">
        <f t="shared" ref="E13968" si="28372">COUNTIF(Elements,$C13968)</f>
        <v>313</v>
      </c>
      <c r="F13968">
        <f t="shared" ref="F13968" si="28373">COUNTIFS(Elements,C13968,Storung,D13968)</f>
        <v>94</v>
      </c>
      <c r="H13968" s="4"/>
      <c r="I13968" s="4"/>
      <c r="J13968" s="5"/>
    </row>
    <row r="13969" spans="1:10" x14ac:dyDescent="0.25">
      <c r="A13969" s="4">
        <v>44154.92460648148</v>
      </c>
      <c r="B13969" t="str">
        <f t="shared" si="28295"/>
        <v>CONV_ZONE</v>
      </c>
      <c r="C13969">
        <v>6100</v>
      </c>
      <c r="D13969" t="str">
        <f t="shared" si="28250"/>
        <v xml:space="preserve">Es besteht eine Zutritts-Verletzung </v>
      </c>
      <c r="E13969">
        <f t="shared" ref="E13969" si="28374">COUNTIF(Elements,$C13969)</f>
        <v>313</v>
      </c>
      <c r="F13969">
        <f t="shared" ref="F13969" si="28375">COUNTIFS(Elements,C13969,Storung,D13969)</f>
        <v>94</v>
      </c>
      <c r="H13969" s="4"/>
      <c r="I13969" s="4"/>
      <c r="J13969" s="5"/>
    </row>
    <row r="13970" spans="1:10" x14ac:dyDescent="0.25">
      <c r="A13970" s="4">
        <v>44154.924398148149</v>
      </c>
      <c r="B13970" t="str">
        <f t="shared" si="28295"/>
        <v>CONV_ZONE</v>
      </c>
      <c r="C13970">
        <v>6100</v>
      </c>
      <c r="D13970" t="str">
        <f t="shared" si="28250"/>
        <v xml:space="preserve">Es besteht eine Zutritts-Verletzung </v>
      </c>
      <c r="E13970">
        <f t="shared" ref="E13970" si="28376">COUNTIF(Elements,$C13970)</f>
        <v>313</v>
      </c>
      <c r="F13970">
        <f t="shared" ref="F13970" si="28377">COUNTIFS(Elements,C13970,Storung,D13970)</f>
        <v>94</v>
      </c>
      <c r="H13970" s="4"/>
      <c r="I13970" s="4"/>
      <c r="J13970" s="5"/>
    </row>
    <row r="13971" spans="1:10" x14ac:dyDescent="0.25">
      <c r="A13971" s="4">
        <v>44154.924386574072</v>
      </c>
      <c r="B13971" t="str">
        <f t="shared" si="28295"/>
        <v>CONV_ZONE</v>
      </c>
      <c r="C13971">
        <v>6100</v>
      </c>
      <c r="D13971" t="str">
        <f t="shared" si="28250"/>
        <v xml:space="preserve">Es besteht eine Zutritts-Verletzung </v>
      </c>
      <c r="E13971">
        <f t="shared" ref="E13971" si="28378">COUNTIF(Elements,$C13971)</f>
        <v>313</v>
      </c>
      <c r="F13971">
        <f t="shared" ref="F13971" si="28379">COUNTIFS(Elements,C13971,Storung,D13971)</f>
        <v>94</v>
      </c>
      <c r="H13971" s="4"/>
      <c r="I13971" s="4"/>
      <c r="J13971" s="5"/>
    </row>
    <row r="13972" spans="1:10" x14ac:dyDescent="0.25">
      <c r="A13972" s="4">
        <v>44154.924375000002</v>
      </c>
      <c r="B13972" t="str">
        <f t="shared" si="28295"/>
        <v>CONV_ZONE</v>
      </c>
      <c r="C13972">
        <v>6100</v>
      </c>
      <c r="D13972" t="str">
        <f t="shared" ref="D13972:D14035" si="28380">"Es besteht eine Zutritts-Verletzung "</f>
        <v xml:space="preserve">Es besteht eine Zutritts-Verletzung </v>
      </c>
      <c r="E13972">
        <f t="shared" ref="E13972" si="28381">COUNTIF(Elements,$C13972)</f>
        <v>313</v>
      </c>
      <c r="F13972">
        <f t="shared" ref="F13972" si="28382">COUNTIFS(Elements,C13972,Storung,D13972)</f>
        <v>94</v>
      </c>
      <c r="H13972" s="4"/>
      <c r="I13972" s="4"/>
      <c r="J13972" s="5"/>
    </row>
    <row r="13973" spans="1:10" x14ac:dyDescent="0.25">
      <c r="A13973" s="4">
        <v>44154.924363425926</v>
      </c>
      <c r="B13973" t="str">
        <f t="shared" si="28295"/>
        <v>CONV_ZONE</v>
      </c>
      <c r="C13973">
        <v>6100</v>
      </c>
      <c r="D13973" t="str">
        <f t="shared" si="28380"/>
        <v xml:space="preserve">Es besteht eine Zutritts-Verletzung </v>
      </c>
      <c r="E13973">
        <f t="shared" ref="E13973" si="28383">COUNTIF(Elements,$C13973)</f>
        <v>313</v>
      </c>
      <c r="F13973">
        <f t="shared" ref="F13973" si="28384">COUNTIFS(Elements,C13973,Storung,D13973)</f>
        <v>94</v>
      </c>
      <c r="H13973" s="4"/>
      <c r="I13973" s="4"/>
      <c r="J13973" s="5"/>
    </row>
    <row r="13974" spans="1:10" x14ac:dyDescent="0.25">
      <c r="A13974" s="4">
        <v>44154.924328703702</v>
      </c>
      <c r="B13974" t="str">
        <f t="shared" si="28295"/>
        <v>CONV_ZONE</v>
      </c>
      <c r="C13974">
        <v>6100</v>
      </c>
      <c r="D13974" t="str">
        <f t="shared" si="28380"/>
        <v xml:space="preserve">Es besteht eine Zutritts-Verletzung </v>
      </c>
      <c r="E13974">
        <f t="shared" ref="E13974" si="28385">COUNTIF(Elements,$C13974)</f>
        <v>313</v>
      </c>
      <c r="F13974">
        <f t="shared" ref="F13974" si="28386">COUNTIFS(Elements,C13974,Storung,D13974)</f>
        <v>94</v>
      </c>
      <c r="H13974" s="4"/>
      <c r="I13974" s="4"/>
      <c r="J13974" s="5"/>
    </row>
    <row r="13975" spans="1:10" x14ac:dyDescent="0.25">
      <c r="A13975" s="4">
        <v>44154.924317129633</v>
      </c>
      <c r="B13975" t="str">
        <f t="shared" si="28295"/>
        <v>CONV_ZONE</v>
      </c>
      <c r="C13975">
        <v>6100</v>
      </c>
      <c r="D13975" t="str">
        <f t="shared" si="28380"/>
        <v xml:space="preserve">Es besteht eine Zutritts-Verletzung </v>
      </c>
      <c r="E13975">
        <f t="shared" ref="E13975" si="28387">COUNTIF(Elements,$C13975)</f>
        <v>313</v>
      </c>
      <c r="F13975">
        <f t="shared" ref="F13975" si="28388">COUNTIFS(Elements,C13975,Storung,D13975)</f>
        <v>94</v>
      </c>
      <c r="H13975" s="4"/>
      <c r="I13975" s="4"/>
      <c r="J13975" s="5"/>
    </row>
    <row r="13976" spans="1:10" x14ac:dyDescent="0.25">
      <c r="A13976" s="4">
        <v>44154.924293981479</v>
      </c>
      <c r="B13976" t="str">
        <f t="shared" si="28295"/>
        <v>CONV_ZONE</v>
      </c>
      <c r="C13976">
        <v>6100</v>
      </c>
      <c r="D13976" t="str">
        <f t="shared" si="28380"/>
        <v xml:space="preserve">Es besteht eine Zutritts-Verletzung </v>
      </c>
      <c r="E13976">
        <f t="shared" ref="E13976" si="28389">COUNTIF(Elements,$C13976)</f>
        <v>313</v>
      </c>
      <c r="F13976">
        <f t="shared" ref="F13976" si="28390">COUNTIFS(Elements,C13976,Storung,D13976)</f>
        <v>94</v>
      </c>
      <c r="H13976" s="4"/>
      <c r="I13976" s="4"/>
      <c r="J13976" s="5"/>
    </row>
    <row r="13977" spans="1:10" x14ac:dyDescent="0.25">
      <c r="A13977" s="4">
        <v>44154.92428240741</v>
      </c>
      <c r="B13977" t="str">
        <f t="shared" si="28295"/>
        <v>CONV_ZONE</v>
      </c>
      <c r="C13977">
        <v>6100</v>
      </c>
      <c r="D13977" t="str">
        <f t="shared" si="28380"/>
        <v xml:space="preserve">Es besteht eine Zutritts-Verletzung </v>
      </c>
      <c r="E13977">
        <f t="shared" ref="E13977" si="28391">COUNTIF(Elements,$C13977)</f>
        <v>313</v>
      </c>
      <c r="F13977">
        <f t="shared" ref="F13977" si="28392">COUNTIFS(Elements,C13977,Storung,D13977)</f>
        <v>94</v>
      </c>
      <c r="H13977" s="4"/>
      <c r="I13977" s="4"/>
      <c r="J13977" s="5"/>
    </row>
    <row r="13978" spans="1:10" x14ac:dyDescent="0.25">
      <c r="A13978" s="4">
        <v>44154.924259259256</v>
      </c>
      <c r="B13978" t="str">
        <f t="shared" si="28295"/>
        <v>CONV_ZONE</v>
      </c>
      <c r="C13978">
        <v>6100</v>
      </c>
      <c r="D13978" t="str">
        <f t="shared" si="28380"/>
        <v xml:space="preserve">Es besteht eine Zutritts-Verletzung </v>
      </c>
      <c r="E13978">
        <f t="shared" ref="E13978" si="28393">COUNTIF(Elements,$C13978)</f>
        <v>313</v>
      </c>
      <c r="F13978">
        <f t="shared" ref="F13978" si="28394">COUNTIFS(Elements,C13978,Storung,D13978)</f>
        <v>94</v>
      </c>
      <c r="H13978" s="4"/>
      <c r="I13978" s="4"/>
      <c r="J13978" s="5"/>
    </row>
    <row r="13979" spans="1:10" x14ac:dyDescent="0.25">
      <c r="A13979" s="4">
        <v>44154.924247685187</v>
      </c>
      <c r="B13979" t="str">
        <f t="shared" si="28295"/>
        <v>CONV_ZONE</v>
      </c>
      <c r="C13979">
        <v>6100</v>
      </c>
      <c r="D13979" t="str">
        <f t="shared" si="28380"/>
        <v xml:space="preserve">Es besteht eine Zutritts-Verletzung </v>
      </c>
      <c r="E13979">
        <f t="shared" ref="E13979" si="28395">COUNTIF(Elements,$C13979)</f>
        <v>313</v>
      </c>
      <c r="F13979">
        <f t="shared" ref="F13979" si="28396">COUNTIFS(Elements,C13979,Storung,D13979)</f>
        <v>94</v>
      </c>
      <c r="H13979" s="4"/>
      <c r="I13979" s="4"/>
      <c r="J13979" s="5"/>
    </row>
    <row r="13980" spans="1:10" x14ac:dyDescent="0.25">
      <c r="A13980" s="4">
        <v>44154.92423611111</v>
      </c>
      <c r="B13980" t="str">
        <f t="shared" si="28295"/>
        <v>CONV_ZONE</v>
      </c>
      <c r="C13980">
        <v>6100</v>
      </c>
      <c r="D13980" t="str">
        <f t="shared" si="28380"/>
        <v xml:space="preserve">Es besteht eine Zutritts-Verletzung </v>
      </c>
      <c r="E13980">
        <f t="shared" ref="E13980" si="28397">COUNTIF(Elements,$C13980)</f>
        <v>313</v>
      </c>
      <c r="F13980">
        <f t="shared" ref="F13980" si="28398">COUNTIFS(Elements,C13980,Storung,D13980)</f>
        <v>94</v>
      </c>
      <c r="H13980" s="4"/>
      <c r="I13980" s="4"/>
      <c r="J13980" s="5"/>
    </row>
    <row r="13981" spans="1:10" x14ac:dyDescent="0.25">
      <c r="A13981" s="4">
        <v>44154.924212962964</v>
      </c>
      <c r="B13981" t="str">
        <f t="shared" si="28295"/>
        <v>CONV_ZONE</v>
      </c>
      <c r="C13981">
        <v>6100</v>
      </c>
      <c r="D13981" t="str">
        <f t="shared" si="28380"/>
        <v xml:space="preserve">Es besteht eine Zutritts-Verletzung </v>
      </c>
      <c r="E13981">
        <f t="shared" ref="E13981" si="28399">COUNTIF(Elements,$C13981)</f>
        <v>313</v>
      </c>
      <c r="F13981">
        <f t="shared" ref="F13981" si="28400">COUNTIFS(Elements,C13981,Storung,D13981)</f>
        <v>94</v>
      </c>
      <c r="H13981" s="4"/>
      <c r="I13981" s="4"/>
      <c r="J13981" s="5"/>
    </row>
    <row r="13982" spans="1:10" x14ac:dyDescent="0.25">
      <c r="A13982" s="4">
        <v>44154.924201388887</v>
      </c>
      <c r="B13982" t="str">
        <f t="shared" si="28295"/>
        <v>CONV_ZONE</v>
      </c>
      <c r="C13982">
        <v>6100</v>
      </c>
      <c r="D13982" t="str">
        <f t="shared" si="28380"/>
        <v xml:space="preserve">Es besteht eine Zutritts-Verletzung </v>
      </c>
      <c r="E13982">
        <f t="shared" ref="E13982" si="28401">COUNTIF(Elements,$C13982)</f>
        <v>313</v>
      </c>
      <c r="F13982">
        <f t="shared" ref="F13982" si="28402">COUNTIFS(Elements,C13982,Storung,D13982)</f>
        <v>94</v>
      </c>
      <c r="H13982" s="4"/>
      <c r="I13982" s="4"/>
      <c r="J13982" s="5"/>
    </row>
    <row r="13983" spans="1:10" x14ac:dyDescent="0.25">
      <c r="A13983" s="4">
        <v>44154.924178240741</v>
      </c>
      <c r="B13983" t="str">
        <f t="shared" si="28295"/>
        <v>CONV_ZONE</v>
      </c>
      <c r="C13983">
        <v>6100</v>
      </c>
      <c r="D13983" t="str">
        <f t="shared" si="28380"/>
        <v xml:space="preserve">Es besteht eine Zutritts-Verletzung </v>
      </c>
      <c r="E13983">
        <f t="shared" ref="E13983" si="28403">COUNTIF(Elements,$C13983)</f>
        <v>313</v>
      </c>
      <c r="F13983">
        <f t="shared" ref="F13983" si="28404">COUNTIFS(Elements,C13983,Storung,D13983)</f>
        <v>94</v>
      </c>
      <c r="H13983" s="4"/>
      <c r="I13983" s="4"/>
      <c r="J13983" s="5"/>
    </row>
    <row r="13984" spans="1:10" x14ac:dyDescent="0.25">
      <c r="A13984" s="4">
        <v>44154.916631944441</v>
      </c>
      <c r="B13984" t="str">
        <f t="shared" si="28295"/>
        <v>CONV_ZONE</v>
      </c>
      <c r="C13984">
        <v>6100</v>
      </c>
      <c r="D13984" t="str">
        <f t="shared" si="28380"/>
        <v xml:space="preserve">Es besteht eine Zutritts-Verletzung </v>
      </c>
      <c r="E13984">
        <f t="shared" ref="E13984" si="28405">COUNTIF(Elements,$C13984)</f>
        <v>313</v>
      </c>
      <c r="F13984">
        <f t="shared" ref="F13984" si="28406">COUNTIFS(Elements,C13984,Storung,D13984)</f>
        <v>94</v>
      </c>
      <c r="H13984" s="4"/>
      <c r="I13984" s="4"/>
      <c r="J13984" s="5"/>
    </row>
    <row r="13985" spans="1:10" x14ac:dyDescent="0.25">
      <c r="A13985" s="4">
        <v>44153.569826388892</v>
      </c>
      <c r="B13985" t="str">
        <f t="shared" si="28295"/>
        <v>CONV_ZONE</v>
      </c>
      <c r="C13985">
        <v>6100</v>
      </c>
      <c r="D13985" t="str">
        <f t="shared" si="28380"/>
        <v xml:space="preserve">Es besteht eine Zutritts-Verletzung </v>
      </c>
      <c r="E13985">
        <f t="shared" ref="E13985" si="28407">COUNTIF(Elements,$C13985)</f>
        <v>313</v>
      </c>
      <c r="F13985">
        <f t="shared" ref="F13985" si="28408">COUNTIFS(Elements,C13985,Storung,D13985)</f>
        <v>94</v>
      </c>
      <c r="H13985" s="4"/>
      <c r="I13985" s="4"/>
      <c r="J13985" s="5"/>
    </row>
    <row r="13986" spans="1:10" x14ac:dyDescent="0.25">
      <c r="A13986" s="4">
        <v>44153.045069444444</v>
      </c>
      <c r="B13986" t="str">
        <f t="shared" si="28295"/>
        <v>CONV_ZONE</v>
      </c>
      <c r="C13986">
        <v>6100</v>
      </c>
      <c r="D13986" t="str">
        <f t="shared" si="28380"/>
        <v xml:space="preserve">Es besteht eine Zutritts-Verletzung </v>
      </c>
      <c r="E13986">
        <f t="shared" ref="E13986" si="28409">COUNTIF(Elements,$C13986)</f>
        <v>313</v>
      </c>
      <c r="F13986">
        <f t="shared" ref="F13986" si="28410">COUNTIFS(Elements,C13986,Storung,D13986)</f>
        <v>94</v>
      </c>
      <c r="H13986" s="4"/>
      <c r="I13986" s="4"/>
      <c r="J13986" s="5"/>
    </row>
    <row r="13987" spans="1:10" x14ac:dyDescent="0.25">
      <c r="A13987" s="4">
        <v>44151.929074074076</v>
      </c>
      <c r="B13987" t="str">
        <f t="shared" si="28295"/>
        <v>CONV_ZONE</v>
      </c>
      <c r="C13987">
        <v>6100</v>
      </c>
      <c r="D13987" t="str">
        <f t="shared" si="28380"/>
        <v xml:space="preserve">Es besteht eine Zutritts-Verletzung </v>
      </c>
      <c r="E13987">
        <f t="shared" ref="E13987" si="28411">COUNTIF(Elements,$C13987)</f>
        <v>313</v>
      </c>
      <c r="F13987">
        <f t="shared" ref="F13987" si="28412">COUNTIFS(Elements,C13987,Storung,D13987)</f>
        <v>94</v>
      </c>
      <c r="H13987" s="4"/>
      <c r="I13987" s="4"/>
      <c r="J13987" s="5"/>
    </row>
    <row r="13988" spans="1:10" x14ac:dyDescent="0.25">
      <c r="A13988" s="4">
        <v>44151.929050925923</v>
      </c>
      <c r="B13988" t="str">
        <f t="shared" si="28295"/>
        <v>CONV_ZONE</v>
      </c>
      <c r="C13988">
        <v>6100</v>
      </c>
      <c r="D13988" t="str">
        <f t="shared" si="28380"/>
        <v xml:space="preserve">Es besteht eine Zutritts-Verletzung </v>
      </c>
      <c r="E13988">
        <f t="shared" ref="E13988" si="28413">COUNTIF(Elements,$C13988)</f>
        <v>313</v>
      </c>
      <c r="F13988">
        <f t="shared" ref="F13988" si="28414">COUNTIFS(Elements,C13988,Storung,D13988)</f>
        <v>94</v>
      </c>
      <c r="H13988" s="4"/>
      <c r="I13988" s="4"/>
      <c r="J13988" s="5"/>
    </row>
    <row r="13989" spans="1:10" x14ac:dyDescent="0.25">
      <c r="A13989" s="4">
        <v>44151.929027777776</v>
      </c>
      <c r="B13989" t="str">
        <f t="shared" si="28295"/>
        <v>CONV_ZONE</v>
      </c>
      <c r="C13989">
        <v>6100</v>
      </c>
      <c r="D13989" t="str">
        <f t="shared" si="28380"/>
        <v xml:space="preserve">Es besteht eine Zutritts-Verletzung </v>
      </c>
      <c r="E13989">
        <f t="shared" ref="E13989" si="28415">COUNTIF(Elements,$C13989)</f>
        <v>313</v>
      </c>
      <c r="F13989">
        <f t="shared" ref="F13989" si="28416">COUNTIFS(Elements,C13989,Storung,D13989)</f>
        <v>94</v>
      </c>
      <c r="H13989" s="4"/>
      <c r="I13989" s="4"/>
      <c r="J13989" s="5"/>
    </row>
    <row r="13990" spans="1:10" x14ac:dyDescent="0.25">
      <c r="A13990" s="4">
        <v>44151.928425925929</v>
      </c>
      <c r="B13990" t="str">
        <f t="shared" si="28295"/>
        <v>CONV_ZONE</v>
      </c>
      <c r="C13990">
        <v>6100</v>
      </c>
      <c r="D13990" t="str">
        <f t="shared" si="28380"/>
        <v xml:space="preserve">Es besteht eine Zutritts-Verletzung </v>
      </c>
      <c r="E13990">
        <f t="shared" ref="E13990" si="28417">COUNTIF(Elements,$C13990)</f>
        <v>313</v>
      </c>
      <c r="F13990">
        <f t="shared" ref="F13990" si="28418">COUNTIFS(Elements,C13990,Storung,D13990)</f>
        <v>94</v>
      </c>
      <c r="H13990" s="4"/>
      <c r="I13990" s="4"/>
      <c r="J13990" s="5"/>
    </row>
    <row r="13991" spans="1:10" x14ac:dyDescent="0.25">
      <c r="A13991" s="4">
        <v>44151.92428240741</v>
      </c>
      <c r="B13991" t="str">
        <f t="shared" si="28295"/>
        <v>CONV_ZONE</v>
      </c>
      <c r="C13991">
        <v>6100</v>
      </c>
      <c r="D13991" t="str">
        <f t="shared" si="28380"/>
        <v xml:space="preserve">Es besteht eine Zutritts-Verletzung </v>
      </c>
      <c r="E13991">
        <f t="shared" ref="E13991" si="28419">COUNTIF(Elements,$C13991)</f>
        <v>313</v>
      </c>
      <c r="F13991">
        <f t="shared" ref="F13991" si="28420">COUNTIFS(Elements,C13991,Storung,D13991)</f>
        <v>94</v>
      </c>
      <c r="H13991" s="4"/>
      <c r="I13991" s="4"/>
      <c r="J13991" s="5"/>
    </row>
    <row r="13992" spans="1:10" x14ac:dyDescent="0.25">
      <c r="A13992" s="4">
        <v>44151.681342592594</v>
      </c>
      <c r="B13992" t="str">
        <f t="shared" si="28295"/>
        <v>CONV_ZONE</v>
      </c>
      <c r="C13992">
        <v>6100</v>
      </c>
      <c r="D13992" t="str">
        <f t="shared" si="28380"/>
        <v xml:space="preserve">Es besteht eine Zutritts-Verletzung </v>
      </c>
      <c r="E13992">
        <f t="shared" ref="E13992" si="28421">COUNTIF(Elements,$C13992)</f>
        <v>313</v>
      </c>
      <c r="F13992">
        <f t="shared" ref="F13992" si="28422">COUNTIFS(Elements,C13992,Storung,D13992)</f>
        <v>94</v>
      </c>
      <c r="H13992" s="4"/>
      <c r="I13992" s="4"/>
      <c r="J13992" s="5"/>
    </row>
    <row r="13993" spans="1:10" x14ac:dyDescent="0.25">
      <c r="A13993" s="4">
        <v>44151.681331018517</v>
      </c>
      <c r="B13993" t="str">
        <f t="shared" si="28295"/>
        <v>CONV_ZONE</v>
      </c>
      <c r="C13993">
        <v>6100</v>
      </c>
      <c r="D13993" t="str">
        <f t="shared" si="28380"/>
        <v xml:space="preserve">Es besteht eine Zutritts-Verletzung </v>
      </c>
      <c r="E13993">
        <f t="shared" ref="E13993" si="28423">COUNTIF(Elements,$C13993)</f>
        <v>313</v>
      </c>
      <c r="F13993">
        <f t="shared" ref="F13993" si="28424">COUNTIFS(Elements,C13993,Storung,D13993)</f>
        <v>94</v>
      </c>
      <c r="H13993" s="4"/>
      <c r="I13993" s="4"/>
      <c r="J13993" s="5"/>
    </row>
    <row r="13994" spans="1:10" x14ac:dyDescent="0.25">
      <c r="A13994" s="4">
        <v>44151.681319444448</v>
      </c>
      <c r="B13994" t="str">
        <f t="shared" ref="B13994:B14057" si="28425">"CONV_ZONE"</f>
        <v>CONV_ZONE</v>
      </c>
      <c r="C13994">
        <v>6100</v>
      </c>
      <c r="D13994" t="str">
        <f t="shared" si="28380"/>
        <v xml:space="preserve">Es besteht eine Zutritts-Verletzung </v>
      </c>
      <c r="E13994">
        <f t="shared" ref="E13994" si="28426">COUNTIF(Elements,$C13994)</f>
        <v>313</v>
      </c>
      <c r="F13994">
        <f t="shared" ref="F13994" si="28427">COUNTIFS(Elements,C13994,Storung,D13994)</f>
        <v>94</v>
      </c>
      <c r="H13994" s="4"/>
      <c r="I13994" s="4"/>
      <c r="J13994" s="5"/>
    </row>
    <row r="13995" spans="1:10" x14ac:dyDescent="0.25">
      <c r="A13995" s="4">
        <v>44151.675196759257</v>
      </c>
      <c r="B13995" t="str">
        <f t="shared" si="28425"/>
        <v>CONV_ZONE</v>
      </c>
      <c r="C13995">
        <v>6100</v>
      </c>
      <c r="D13995" t="str">
        <f t="shared" si="28380"/>
        <v xml:space="preserve">Es besteht eine Zutritts-Verletzung </v>
      </c>
      <c r="E13995">
        <f t="shared" ref="E13995" si="28428">COUNTIF(Elements,$C13995)</f>
        <v>313</v>
      </c>
      <c r="F13995">
        <f t="shared" ref="F13995" si="28429">COUNTIFS(Elements,C13995,Storung,D13995)</f>
        <v>94</v>
      </c>
      <c r="H13995" s="4"/>
      <c r="I13995" s="4"/>
      <c r="J13995" s="5"/>
    </row>
    <row r="13996" spans="1:10" x14ac:dyDescent="0.25">
      <c r="A13996" s="4">
        <v>44151.675185185188</v>
      </c>
      <c r="B13996" t="str">
        <f t="shared" si="28425"/>
        <v>CONV_ZONE</v>
      </c>
      <c r="C13996">
        <v>6100</v>
      </c>
      <c r="D13996" t="str">
        <f t="shared" si="28380"/>
        <v xml:space="preserve">Es besteht eine Zutritts-Verletzung </v>
      </c>
      <c r="E13996">
        <f t="shared" ref="E13996" si="28430">COUNTIF(Elements,$C13996)</f>
        <v>313</v>
      </c>
      <c r="F13996">
        <f t="shared" ref="F13996" si="28431">COUNTIFS(Elements,C13996,Storung,D13996)</f>
        <v>94</v>
      </c>
      <c r="H13996" s="4"/>
      <c r="I13996" s="4"/>
      <c r="J13996" s="5"/>
    </row>
    <row r="13997" spans="1:10" x14ac:dyDescent="0.25">
      <c r="A13997" s="4">
        <v>44151.675173611111</v>
      </c>
      <c r="B13997" t="str">
        <f t="shared" si="28425"/>
        <v>CONV_ZONE</v>
      </c>
      <c r="C13997">
        <v>6100</v>
      </c>
      <c r="D13997" t="str">
        <f t="shared" si="28380"/>
        <v xml:space="preserve">Es besteht eine Zutritts-Verletzung </v>
      </c>
      <c r="E13997">
        <f t="shared" ref="E13997" si="28432">COUNTIF(Elements,$C13997)</f>
        <v>313</v>
      </c>
      <c r="F13997">
        <f t="shared" ref="F13997" si="28433">COUNTIFS(Elements,C13997,Storung,D13997)</f>
        <v>94</v>
      </c>
      <c r="H13997" s="4"/>
      <c r="I13997" s="4"/>
      <c r="J13997" s="5"/>
    </row>
    <row r="13998" spans="1:10" x14ac:dyDescent="0.25">
      <c r="A13998" s="4">
        <v>44151.675162037034</v>
      </c>
      <c r="B13998" t="str">
        <f t="shared" si="28425"/>
        <v>CONV_ZONE</v>
      </c>
      <c r="C13998">
        <v>6100</v>
      </c>
      <c r="D13998" t="str">
        <f t="shared" si="28380"/>
        <v xml:space="preserve">Es besteht eine Zutritts-Verletzung </v>
      </c>
      <c r="E13998">
        <f t="shared" ref="E13998" si="28434">COUNTIF(Elements,$C13998)</f>
        <v>313</v>
      </c>
      <c r="F13998">
        <f t="shared" ref="F13998" si="28435">COUNTIFS(Elements,C13998,Storung,D13998)</f>
        <v>94</v>
      </c>
      <c r="H13998" s="4"/>
      <c r="I13998" s="4"/>
      <c r="J13998" s="5"/>
    </row>
    <row r="13999" spans="1:10" x14ac:dyDescent="0.25">
      <c r="A13999" s="4">
        <v>44151.675150462965</v>
      </c>
      <c r="B13999" t="str">
        <f t="shared" si="28425"/>
        <v>CONV_ZONE</v>
      </c>
      <c r="C13999">
        <v>6100</v>
      </c>
      <c r="D13999" t="str">
        <f t="shared" si="28380"/>
        <v xml:space="preserve">Es besteht eine Zutritts-Verletzung </v>
      </c>
      <c r="E13999">
        <f t="shared" ref="E13999" si="28436">COUNTIF(Elements,$C13999)</f>
        <v>313</v>
      </c>
      <c r="F13999">
        <f t="shared" ref="F13999" si="28437">COUNTIFS(Elements,C13999,Storung,D13999)</f>
        <v>94</v>
      </c>
      <c r="H13999" s="4"/>
      <c r="I13999" s="4"/>
      <c r="J13999" s="5"/>
    </row>
    <row r="14000" spans="1:10" x14ac:dyDescent="0.25">
      <c r="A14000" s="4">
        <v>44151.673900462964</v>
      </c>
      <c r="B14000" t="str">
        <f t="shared" si="28425"/>
        <v>CONV_ZONE</v>
      </c>
      <c r="C14000">
        <v>6100</v>
      </c>
      <c r="D14000" t="str">
        <f t="shared" si="28380"/>
        <v xml:space="preserve">Es besteht eine Zutritts-Verletzung </v>
      </c>
      <c r="E14000">
        <f t="shared" ref="E14000" si="28438">COUNTIF(Elements,$C14000)</f>
        <v>313</v>
      </c>
      <c r="F14000">
        <f t="shared" ref="F14000" si="28439">COUNTIFS(Elements,C14000,Storung,D14000)</f>
        <v>94</v>
      </c>
      <c r="H14000" s="4"/>
      <c r="I14000" s="4"/>
      <c r="J14000" s="5"/>
    </row>
    <row r="14001" spans="1:10" x14ac:dyDescent="0.25">
      <c r="A14001" s="4">
        <v>44151.673877314817</v>
      </c>
      <c r="B14001" t="str">
        <f t="shared" si="28425"/>
        <v>CONV_ZONE</v>
      </c>
      <c r="C14001">
        <v>6100</v>
      </c>
      <c r="D14001" t="str">
        <f t="shared" si="28380"/>
        <v xml:space="preserve">Es besteht eine Zutritts-Verletzung </v>
      </c>
      <c r="E14001">
        <f t="shared" ref="E14001" si="28440">COUNTIF(Elements,$C14001)</f>
        <v>313</v>
      </c>
      <c r="F14001">
        <f t="shared" ref="F14001" si="28441">COUNTIFS(Elements,C14001,Storung,D14001)</f>
        <v>94</v>
      </c>
      <c r="H14001" s="4"/>
      <c r="I14001" s="4"/>
      <c r="J14001" s="5"/>
    </row>
    <row r="14002" spans="1:10" x14ac:dyDescent="0.25">
      <c r="A14002" s="4">
        <v>44151.673391203702</v>
      </c>
      <c r="B14002" t="str">
        <f t="shared" si="28425"/>
        <v>CONV_ZONE</v>
      </c>
      <c r="C14002">
        <v>6100</v>
      </c>
      <c r="D14002" t="str">
        <f t="shared" si="28380"/>
        <v xml:space="preserve">Es besteht eine Zutritts-Verletzung </v>
      </c>
      <c r="E14002">
        <f t="shared" ref="E14002" si="28442">COUNTIF(Elements,$C14002)</f>
        <v>313</v>
      </c>
      <c r="F14002">
        <f t="shared" ref="F14002" si="28443">COUNTIFS(Elements,C14002,Storung,D14002)</f>
        <v>94</v>
      </c>
      <c r="H14002" s="4"/>
      <c r="I14002" s="4"/>
      <c r="J14002" s="5"/>
    </row>
    <row r="14003" spans="1:10" x14ac:dyDescent="0.25">
      <c r="A14003" s="4">
        <v>44151.673379629632</v>
      </c>
      <c r="B14003" t="str">
        <f t="shared" si="28425"/>
        <v>CONV_ZONE</v>
      </c>
      <c r="C14003">
        <v>6100</v>
      </c>
      <c r="D14003" t="str">
        <f t="shared" si="28380"/>
        <v xml:space="preserve">Es besteht eine Zutritts-Verletzung </v>
      </c>
      <c r="E14003">
        <f t="shared" ref="E14003" si="28444">COUNTIF(Elements,$C14003)</f>
        <v>313</v>
      </c>
      <c r="F14003">
        <f t="shared" ref="F14003" si="28445">COUNTIFS(Elements,C14003,Storung,D14003)</f>
        <v>94</v>
      </c>
      <c r="H14003" s="4"/>
      <c r="I14003" s="4"/>
      <c r="J14003" s="5"/>
    </row>
    <row r="14004" spans="1:10" x14ac:dyDescent="0.25">
      <c r="A14004" s="4">
        <v>44151.673368055555</v>
      </c>
      <c r="B14004" t="str">
        <f t="shared" si="28425"/>
        <v>CONV_ZONE</v>
      </c>
      <c r="C14004">
        <v>6100</v>
      </c>
      <c r="D14004" t="str">
        <f t="shared" si="28380"/>
        <v xml:space="preserve">Es besteht eine Zutritts-Verletzung </v>
      </c>
      <c r="E14004">
        <f t="shared" ref="E14004" si="28446">COUNTIF(Elements,$C14004)</f>
        <v>313</v>
      </c>
      <c r="F14004">
        <f t="shared" ref="F14004" si="28447">COUNTIFS(Elements,C14004,Storung,D14004)</f>
        <v>94</v>
      </c>
      <c r="H14004" s="4"/>
      <c r="I14004" s="4"/>
      <c r="J14004" s="5"/>
    </row>
    <row r="14005" spans="1:10" x14ac:dyDescent="0.25">
      <c r="A14005" s="4">
        <v>44151.673356481479</v>
      </c>
      <c r="B14005" t="str">
        <f t="shared" si="28425"/>
        <v>CONV_ZONE</v>
      </c>
      <c r="C14005">
        <v>6100</v>
      </c>
      <c r="D14005" t="str">
        <f t="shared" si="28380"/>
        <v xml:space="preserve">Es besteht eine Zutritts-Verletzung </v>
      </c>
      <c r="E14005">
        <f t="shared" ref="E14005" si="28448">COUNTIF(Elements,$C14005)</f>
        <v>313</v>
      </c>
      <c r="F14005">
        <f t="shared" ref="F14005" si="28449">COUNTIFS(Elements,C14005,Storung,D14005)</f>
        <v>94</v>
      </c>
      <c r="H14005" s="4"/>
      <c r="I14005" s="4"/>
      <c r="J14005" s="5"/>
    </row>
    <row r="14006" spans="1:10" x14ac:dyDescent="0.25">
      <c r="A14006" s="4">
        <v>44151.673344907409</v>
      </c>
      <c r="B14006" t="str">
        <f t="shared" si="28425"/>
        <v>CONV_ZONE</v>
      </c>
      <c r="C14006">
        <v>6100</v>
      </c>
      <c r="D14006" t="str">
        <f t="shared" si="28380"/>
        <v xml:space="preserve">Es besteht eine Zutritts-Verletzung </v>
      </c>
      <c r="E14006">
        <f t="shared" ref="E14006" si="28450">COUNTIF(Elements,$C14006)</f>
        <v>313</v>
      </c>
      <c r="F14006">
        <f t="shared" ref="F14006" si="28451">COUNTIFS(Elements,C14006,Storung,D14006)</f>
        <v>94</v>
      </c>
      <c r="H14006" s="4"/>
      <c r="I14006" s="4"/>
      <c r="J14006" s="5"/>
    </row>
    <row r="14007" spans="1:10" x14ac:dyDescent="0.25">
      <c r="A14007" s="4">
        <v>44151.673333333332</v>
      </c>
      <c r="B14007" t="str">
        <f t="shared" si="28425"/>
        <v>CONV_ZONE</v>
      </c>
      <c r="C14007">
        <v>6100</v>
      </c>
      <c r="D14007" t="str">
        <f t="shared" si="28380"/>
        <v xml:space="preserve">Es besteht eine Zutritts-Verletzung </v>
      </c>
      <c r="E14007">
        <f t="shared" ref="E14007" si="28452">COUNTIF(Elements,$C14007)</f>
        <v>313</v>
      </c>
      <c r="F14007">
        <f t="shared" ref="F14007" si="28453">COUNTIFS(Elements,C14007,Storung,D14007)</f>
        <v>94</v>
      </c>
      <c r="H14007" s="4"/>
      <c r="I14007" s="4"/>
      <c r="J14007" s="5"/>
    </row>
    <row r="14008" spans="1:10" x14ac:dyDescent="0.25">
      <c r="A14008" s="4">
        <v>44151.672997685186</v>
      </c>
      <c r="B14008" t="str">
        <f t="shared" si="28425"/>
        <v>CONV_ZONE</v>
      </c>
      <c r="C14008">
        <v>6100</v>
      </c>
      <c r="D14008" t="str">
        <f t="shared" si="28380"/>
        <v xml:space="preserve">Es besteht eine Zutritts-Verletzung </v>
      </c>
      <c r="E14008">
        <f t="shared" ref="E14008" si="28454">COUNTIF(Elements,$C14008)</f>
        <v>313</v>
      </c>
      <c r="F14008">
        <f t="shared" ref="F14008" si="28455">COUNTIFS(Elements,C14008,Storung,D14008)</f>
        <v>94</v>
      </c>
      <c r="H14008" s="4"/>
      <c r="I14008" s="4"/>
      <c r="J14008" s="5"/>
    </row>
    <row r="14009" spans="1:10" x14ac:dyDescent="0.25">
      <c r="A14009" s="4">
        <v>44151.489652777775</v>
      </c>
      <c r="B14009" t="str">
        <f t="shared" si="28425"/>
        <v>CONV_ZONE</v>
      </c>
      <c r="C14009">
        <v>6100</v>
      </c>
      <c r="D14009" t="str">
        <f t="shared" si="28380"/>
        <v xml:space="preserve">Es besteht eine Zutritts-Verletzung </v>
      </c>
      <c r="E14009">
        <f t="shared" ref="E14009" si="28456">COUNTIF(Elements,$C14009)</f>
        <v>313</v>
      </c>
      <c r="F14009">
        <f t="shared" ref="F14009" si="28457">COUNTIFS(Elements,C14009,Storung,D14009)</f>
        <v>94</v>
      </c>
      <c r="H14009" s="4"/>
      <c r="I14009" s="4"/>
      <c r="J14009" s="5"/>
    </row>
    <row r="14010" spans="1:10" x14ac:dyDescent="0.25">
      <c r="A14010" s="4">
        <v>44151.358310185184</v>
      </c>
      <c r="B14010" t="str">
        <f t="shared" si="28425"/>
        <v>CONV_ZONE</v>
      </c>
      <c r="C14010">
        <v>6100</v>
      </c>
      <c r="D14010" t="str">
        <f t="shared" si="28380"/>
        <v xml:space="preserve">Es besteht eine Zutritts-Verletzung </v>
      </c>
      <c r="E14010">
        <f t="shared" ref="E14010" si="28458">COUNTIF(Elements,$C14010)</f>
        <v>313</v>
      </c>
      <c r="F14010">
        <f t="shared" ref="F14010" si="28459">COUNTIFS(Elements,C14010,Storung,D14010)</f>
        <v>94</v>
      </c>
      <c r="H14010" s="4"/>
      <c r="I14010" s="4"/>
      <c r="J14010" s="5"/>
    </row>
    <row r="14011" spans="1:10" x14ac:dyDescent="0.25">
      <c r="A14011" s="4">
        <v>44164.145300925928</v>
      </c>
      <c r="B14011" t="str">
        <f t="shared" si="28425"/>
        <v>CONV_ZONE</v>
      </c>
      <c r="C14011">
        <v>9000</v>
      </c>
      <c r="D14011" t="str">
        <f t="shared" si="28380"/>
        <v xml:space="preserve">Es besteht eine Zutritts-Verletzung </v>
      </c>
      <c r="E14011">
        <f t="shared" ref="E14011" si="28460">COUNTIF(Elements,$C14011)</f>
        <v>268</v>
      </c>
      <c r="F14011">
        <f t="shared" ref="F14011" si="28461">COUNTIFS(Elements,C14011,Storung,D14011)</f>
        <v>45</v>
      </c>
      <c r="H14011" s="4"/>
      <c r="I14011" s="4"/>
      <c r="J14011" s="5"/>
    </row>
    <row r="14012" spans="1:10" x14ac:dyDescent="0.25">
      <c r="A14012" s="4">
        <v>44164.142106481479</v>
      </c>
      <c r="B14012" t="str">
        <f t="shared" si="28425"/>
        <v>CONV_ZONE</v>
      </c>
      <c r="C14012">
        <v>9000</v>
      </c>
      <c r="D14012" t="str">
        <f t="shared" si="28380"/>
        <v xml:space="preserve">Es besteht eine Zutritts-Verletzung </v>
      </c>
      <c r="E14012">
        <f t="shared" ref="E14012" si="28462">COUNTIF(Elements,$C14012)</f>
        <v>268</v>
      </c>
      <c r="F14012">
        <f t="shared" ref="F14012" si="28463">COUNTIFS(Elements,C14012,Storung,D14012)</f>
        <v>45</v>
      </c>
      <c r="H14012" s="4"/>
      <c r="I14012" s="4"/>
      <c r="J14012" s="5"/>
    </row>
    <row r="14013" spans="1:10" x14ac:dyDescent="0.25">
      <c r="A14013" s="4">
        <v>44164.140949074077</v>
      </c>
      <c r="B14013" t="str">
        <f t="shared" si="28425"/>
        <v>CONV_ZONE</v>
      </c>
      <c r="C14013">
        <v>9000</v>
      </c>
      <c r="D14013" t="str">
        <f t="shared" si="28380"/>
        <v xml:space="preserve">Es besteht eine Zutritts-Verletzung </v>
      </c>
      <c r="E14013">
        <f t="shared" ref="E14013" si="28464">COUNTIF(Elements,$C14013)</f>
        <v>268</v>
      </c>
      <c r="F14013">
        <f t="shared" ref="F14013" si="28465">COUNTIFS(Elements,C14013,Storung,D14013)</f>
        <v>45</v>
      </c>
      <c r="H14013" s="4"/>
      <c r="I14013" s="4"/>
      <c r="J14013" s="5"/>
    </row>
    <row r="14014" spans="1:10" x14ac:dyDescent="0.25">
      <c r="A14014" s="4">
        <v>44164.140451388892</v>
      </c>
      <c r="B14014" t="str">
        <f t="shared" si="28425"/>
        <v>CONV_ZONE</v>
      </c>
      <c r="C14014">
        <v>9000</v>
      </c>
      <c r="D14014" t="str">
        <f t="shared" si="28380"/>
        <v xml:space="preserve">Es besteht eine Zutritts-Verletzung </v>
      </c>
      <c r="E14014">
        <f t="shared" ref="E14014" si="28466">COUNTIF(Elements,$C14014)</f>
        <v>268</v>
      </c>
      <c r="F14014">
        <f t="shared" ref="F14014" si="28467">COUNTIFS(Elements,C14014,Storung,D14014)</f>
        <v>45</v>
      </c>
      <c r="H14014" s="4"/>
      <c r="I14014" s="4"/>
      <c r="J14014" s="5"/>
    </row>
    <row r="14015" spans="1:10" x14ac:dyDescent="0.25">
      <c r="A14015" s="4">
        <v>44164.139409722222</v>
      </c>
      <c r="B14015" t="str">
        <f t="shared" si="28425"/>
        <v>CONV_ZONE</v>
      </c>
      <c r="C14015">
        <v>9000</v>
      </c>
      <c r="D14015" t="str">
        <f t="shared" si="28380"/>
        <v xml:space="preserve">Es besteht eine Zutritts-Verletzung </v>
      </c>
      <c r="E14015">
        <f t="shared" ref="E14015" si="28468">COUNTIF(Elements,$C14015)</f>
        <v>268</v>
      </c>
      <c r="F14015">
        <f t="shared" ref="F14015" si="28469">COUNTIFS(Elements,C14015,Storung,D14015)</f>
        <v>45</v>
      </c>
      <c r="H14015" s="4"/>
      <c r="I14015" s="4"/>
      <c r="J14015" s="5"/>
    </row>
    <row r="14016" spans="1:10" x14ac:dyDescent="0.25">
      <c r="A14016" s="4">
        <v>44164.139270833337</v>
      </c>
      <c r="B14016" t="str">
        <f t="shared" si="28425"/>
        <v>CONV_ZONE</v>
      </c>
      <c r="C14016">
        <v>9000</v>
      </c>
      <c r="D14016" t="str">
        <f t="shared" si="28380"/>
        <v xml:space="preserve">Es besteht eine Zutritts-Verletzung </v>
      </c>
      <c r="E14016">
        <f t="shared" ref="E14016" si="28470">COUNTIF(Elements,$C14016)</f>
        <v>268</v>
      </c>
      <c r="F14016">
        <f t="shared" ref="F14016" si="28471">COUNTIFS(Elements,C14016,Storung,D14016)</f>
        <v>45</v>
      </c>
      <c r="H14016" s="4"/>
      <c r="I14016" s="4"/>
      <c r="J14016" s="5"/>
    </row>
    <row r="14017" spans="1:10" x14ac:dyDescent="0.25">
      <c r="A14017" s="4">
        <v>44164.138657407406</v>
      </c>
      <c r="B14017" t="str">
        <f t="shared" si="28425"/>
        <v>CONV_ZONE</v>
      </c>
      <c r="C14017">
        <v>9000</v>
      </c>
      <c r="D14017" t="str">
        <f t="shared" si="28380"/>
        <v xml:space="preserve">Es besteht eine Zutritts-Verletzung </v>
      </c>
      <c r="E14017">
        <f t="shared" ref="E14017" si="28472">COUNTIF(Elements,$C14017)</f>
        <v>268</v>
      </c>
      <c r="F14017">
        <f t="shared" ref="F14017" si="28473">COUNTIFS(Elements,C14017,Storung,D14017)</f>
        <v>45</v>
      </c>
      <c r="H14017" s="4"/>
      <c r="I14017" s="4"/>
      <c r="J14017" s="5"/>
    </row>
    <row r="14018" spans="1:10" x14ac:dyDescent="0.25">
      <c r="A14018" s="4">
        <v>44164.138437499998</v>
      </c>
      <c r="B14018" t="str">
        <f t="shared" si="28425"/>
        <v>CONV_ZONE</v>
      </c>
      <c r="C14018">
        <v>9000</v>
      </c>
      <c r="D14018" t="str">
        <f t="shared" si="28380"/>
        <v xml:space="preserve">Es besteht eine Zutritts-Verletzung </v>
      </c>
      <c r="E14018">
        <f t="shared" ref="E14018" si="28474">COUNTIF(Elements,$C14018)</f>
        <v>268</v>
      </c>
      <c r="F14018">
        <f t="shared" ref="F14018" si="28475">COUNTIFS(Elements,C14018,Storung,D14018)</f>
        <v>45</v>
      </c>
      <c r="H14018" s="4"/>
      <c r="I14018" s="4"/>
      <c r="J14018" s="5"/>
    </row>
    <row r="14019" spans="1:10" x14ac:dyDescent="0.25">
      <c r="A14019" s="4">
        <v>44164.134675925925</v>
      </c>
      <c r="B14019" t="str">
        <f t="shared" si="28425"/>
        <v>CONV_ZONE</v>
      </c>
      <c r="C14019">
        <v>9000</v>
      </c>
      <c r="D14019" t="str">
        <f t="shared" si="28380"/>
        <v xml:space="preserve">Es besteht eine Zutritts-Verletzung </v>
      </c>
      <c r="E14019">
        <f t="shared" ref="E14019" si="28476">COUNTIF(Elements,$C14019)</f>
        <v>268</v>
      </c>
      <c r="F14019">
        <f t="shared" ref="F14019" si="28477">COUNTIFS(Elements,C14019,Storung,D14019)</f>
        <v>45</v>
      </c>
      <c r="H14019" s="4"/>
      <c r="I14019" s="4"/>
      <c r="J14019" s="5"/>
    </row>
    <row r="14020" spans="1:10" x14ac:dyDescent="0.25">
      <c r="A14020" s="4">
        <v>44163.924039351848</v>
      </c>
      <c r="B14020" t="str">
        <f t="shared" si="28425"/>
        <v>CONV_ZONE</v>
      </c>
      <c r="C14020">
        <v>9000</v>
      </c>
      <c r="D14020" t="str">
        <f t="shared" si="28380"/>
        <v xml:space="preserve">Es besteht eine Zutritts-Verletzung </v>
      </c>
      <c r="E14020">
        <f t="shared" ref="E14020" si="28478">COUNTIF(Elements,$C14020)</f>
        <v>268</v>
      </c>
      <c r="F14020">
        <f t="shared" ref="F14020" si="28479">COUNTIFS(Elements,C14020,Storung,D14020)</f>
        <v>45</v>
      </c>
      <c r="H14020" s="4"/>
      <c r="I14020" s="4"/>
      <c r="J14020" s="5"/>
    </row>
    <row r="14021" spans="1:10" x14ac:dyDescent="0.25">
      <c r="A14021" s="4">
        <v>44163.92396990741</v>
      </c>
      <c r="B14021" t="str">
        <f t="shared" si="28425"/>
        <v>CONV_ZONE</v>
      </c>
      <c r="C14021">
        <v>9000</v>
      </c>
      <c r="D14021" t="str">
        <f t="shared" si="28380"/>
        <v xml:space="preserve">Es besteht eine Zutritts-Verletzung </v>
      </c>
      <c r="E14021">
        <f t="shared" ref="E14021" si="28480">COUNTIF(Elements,$C14021)</f>
        <v>268</v>
      </c>
      <c r="F14021">
        <f t="shared" ref="F14021" si="28481">COUNTIFS(Elements,C14021,Storung,D14021)</f>
        <v>45</v>
      </c>
      <c r="H14021" s="4"/>
      <c r="I14021" s="4"/>
      <c r="J14021" s="5"/>
    </row>
    <row r="14022" spans="1:10" x14ac:dyDescent="0.25">
      <c r="A14022" s="4">
        <v>44163.913761574076</v>
      </c>
      <c r="B14022" t="str">
        <f t="shared" si="28425"/>
        <v>CONV_ZONE</v>
      </c>
      <c r="C14022">
        <v>9000</v>
      </c>
      <c r="D14022" t="str">
        <f t="shared" si="28380"/>
        <v xml:space="preserve">Es besteht eine Zutritts-Verletzung </v>
      </c>
      <c r="E14022">
        <f t="shared" ref="E14022" si="28482">COUNTIF(Elements,$C14022)</f>
        <v>268</v>
      </c>
      <c r="F14022">
        <f t="shared" ref="F14022" si="28483">COUNTIFS(Elements,C14022,Storung,D14022)</f>
        <v>45</v>
      </c>
      <c r="H14022" s="4"/>
      <c r="I14022" s="4"/>
      <c r="J14022" s="5"/>
    </row>
    <row r="14023" spans="1:10" x14ac:dyDescent="0.25">
      <c r="A14023" s="4">
        <v>44163.913460648146</v>
      </c>
      <c r="B14023" t="str">
        <f t="shared" si="28425"/>
        <v>CONV_ZONE</v>
      </c>
      <c r="C14023">
        <v>9000</v>
      </c>
      <c r="D14023" t="str">
        <f t="shared" si="28380"/>
        <v xml:space="preserve">Es besteht eine Zutritts-Verletzung </v>
      </c>
      <c r="E14023">
        <f t="shared" ref="E14023" si="28484">COUNTIF(Elements,$C14023)</f>
        <v>268</v>
      </c>
      <c r="F14023">
        <f t="shared" ref="F14023" si="28485">COUNTIFS(Elements,C14023,Storung,D14023)</f>
        <v>45</v>
      </c>
      <c r="H14023" s="4"/>
      <c r="I14023" s="4"/>
      <c r="J14023" s="5"/>
    </row>
    <row r="14024" spans="1:10" x14ac:dyDescent="0.25">
      <c r="A14024" s="4">
        <v>44163.91337962963</v>
      </c>
      <c r="B14024" t="str">
        <f t="shared" si="28425"/>
        <v>CONV_ZONE</v>
      </c>
      <c r="C14024">
        <v>9000</v>
      </c>
      <c r="D14024" t="str">
        <f t="shared" si="28380"/>
        <v xml:space="preserve">Es besteht eine Zutritts-Verletzung </v>
      </c>
      <c r="E14024">
        <f t="shared" ref="E14024" si="28486">COUNTIF(Elements,$C14024)</f>
        <v>268</v>
      </c>
      <c r="F14024">
        <f t="shared" ref="F14024" si="28487">COUNTIFS(Elements,C14024,Storung,D14024)</f>
        <v>45</v>
      </c>
      <c r="H14024" s="4"/>
      <c r="I14024" s="4"/>
      <c r="J14024" s="5"/>
    </row>
    <row r="14025" spans="1:10" x14ac:dyDescent="0.25">
      <c r="A14025" s="4">
        <v>44163.910185185188</v>
      </c>
      <c r="B14025" t="str">
        <f t="shared" si="28425"/>
        <v>CONV_ZONE</v>
      </c>
      <c r="C14025">
        <v>9000</v>
      </c>
      <c r="D14025" t="str">
        <f t="shared" si="28380"/>
        <v xml:space="preserve">Es besteht eine Zutritts-Verletzung </v>
      </c>
      <c r="E14025">
        <f t="shared" ref="E14025" si="28488">COUNTIF(Elements,$C14025)</f>
        <v>268</v>
      </c>
      <c r="F14025">
        <f t="shared" ref="F14025" si="28489">COUNTIFS(Elements,C14025,Storung,D14025)</f>
        <v>45</v>
      </c>
      <c r="H14025" s="4"/>
      <c r="I14025" s="4"/>
      <c r="J14025" s="5"/>
    </row>
    <row r="14026" spans="1:10" x14ac:dyDescent="0.25">
      <c r="A14026" s="4">
        <v>44162.539074074077</v>
      </c>
      <c r="B14026" t="str">
        <f t="shared" si="28425"/>
        <v>CONV_ZONE</v>
      </c>
      <c r="C14026">
        <v>9000</v>
      </c>
      <c r="D14026" t="str">
        <f t="shared" si="28380"/>
        <v xml:space="preserve">Es besteht eine Zutritts-Verletzung </v>
      </c>
      <c r="E14026">
        <f t="shared" ref="E14026" si="28490">COUNTIF(Elements,$C14026)</f>
        <v>268</v>
      </c>
      <c r="F14026">
        <f t="shared" ref="F14026" si="28491">COUNTIFS(Elements,C14026,Storung,D14026)</f>
        <v>45</v>
      </c>
      <c r="H14026" s="4"/>
      <c r="I14026" s="4"/>
      <c r="J14026" s="5"/>
    </row>
    <row r="14027" spans="1:10" x14ac:dyDescent="0.25">
      <c r="A14027" s="4">
        <v>44162.537118055552</v>
      </c>
      <c r="B14027" t="str">
        <f t="shared" si="28425"/>
        <v>CONV_ZONE</v>
      </c>
      <c r="C14027">
        <v>9000</v>
      </c>
      <c r="D14027" t="str">
        <f t="shared" si="28380"/>
        <v xml:space="preserve">Es besteht eine Zutritts-Verletzung </v>
      </c>
      <c r="E14027">
        <f t="shared" ref="E14027" si="28492">COUNTIF(Elements,$C14027)</f>
        <v>268</v>
      </c>
      <c r="F14027">
        <f t="shared" ref="F14027" si="28493">COUNTIFS(Elements,C14027,Storung,D14027)</f>
        <v>45</v>
      </c>
      <c r="H14027" s="4"/>
      <c r="I14027" s="4"/>
      <c r="J14027" s="5"/>
    </row>
    <row r="14028" spans="1:10" x14ac:dyDescent="0.25">
      <c r="A14028" s="4">
        <v>44157.696203703701</v>
      </c>
      <c r="B14028" t="str">
        <f t="shared" si="28425"/>
        <v>CONV_ZONE</v>
      </c>
      <c r="C14028">
        <v>9000</v>
      </c>
      <c r="D14028" t="str">
        <f t="shared" si="28380"/>
        <v xml:space="preserve">Es besteht eine Zutritts-Verletzung </v>
      </c>
      <c r="E14028">
        <f t="shared" ref="E14028" si="28494">COUNTIF(Elements,$C14028)</f>
        <v>268</v>
      </c>
      <c r="F14028">
        <f t="shared" ref="F14028" si="28495">COUNTIFS(Elements,C14028,Storung,D14028)</f>
        <v>45</v>
      </c>
      <c r="H14028" s="4"/>
      <c r="I14028" s="4"/>
      <c r="J14028" s="5"/>
    </row>
    <row r="14029" spans="1:10" x14ac:dyDescent="0.25">
      <c r="A14029" s="4">
        <v>44157.621076388888</v>
      </c>
      <c r="B14029" t="str">
        <f t="shared" si="28425"/>
        <v>CONV_ZONE</v>
      </c>
      <c r="C14029">
        <v>9000</v>
      </c>
      <c r="D14029" t="str">
        <f t="shared" si="28380"/>
        <v xml:space="preserve">Es besteht eine Zutritts-Verletzung </v>
      </c>
      <c r="E14029">
        <f t="shared" ref="E14029" si="28496">COUNTIF(Elements,$C14029)</f>
        <v>268</v>
      </c>
      <c r="F14029">
        <f t="shared" ref="F14029" si="28497">COUNTIFS(Elements,C14029,Storung,D14029)</f>
        <v>45</v>
      </c>
      <c r="H14029" s="4"/>
      <c r="I14029" s="4"/>
      <c r="J14029" s="5"/>
    </row>
    <row r="14030" spans="1:10" x14ac:dyDescent="0.25">
      <c r="A14030" s="4">
        <v>44157.61824074074</v>
      </c>
      <c r="B14030" t="str">
        <f t="shared" si="28425"/>
        <v>CONV_ZONE</v>
      </c>
      <c r="C14030">
        <v>9000</v>
      </c>
      <c r="D14030" t="str">
        <f t="shared" si="28380"/>
        <v xml:space="preserve">Es besteht eine Zutritts-Verletzung </v>
      </c>
      <c r="E14030">
        <f t="shared" ref="E14030" si="28498">COUNTIF(Elements,$C14030)</f>
        <v>268</v>
      </c>
      <c r="F14030">
        <f t="shared" ref="F14030" si="28499">COUNTIFS(Elements,C14030,Storung,D14030)</f>
        <v>45</v>
      </c>
      <c r="H14030" s="4"/>
      <c r="I14030" s="4"/>
      <c r="J14030" s="5"/>
    </row>
    <row r="14031" spans="1:10" x14ac:dyDescent="0.25">
      <c r="A14031" s="4">
        <v>44157.569247685184</v>
      </c>
      <c r="B14031" t="str">
        <f t="shared" si="28425"/>
        <v>CONV_ZONE</v>
      </c>
      <c r="C14031">
        <v>9000</v>
      </c>
      <c r="D14031" t="str">
        <f t="shared" si="28380"/>
        <v xml:space="preserve">Es besteht eine Zutritts-Verletzung </v>
      </c>
      <c r="E14031">
        <f t="shared" ref="E14031" si="28500">COUNTIF(Elements,$C14031)</f>
        <v>268</v>
      </c>
      <c r="F14031">
        <f t="shared" ref="F14031" si="28501">COUNTIFS(Elements,C14031,Storung,D14031)</f>
        <v>45</v>
      </c>
      <c r="H14031" s="4"/>
      <c r="I14031" s="4"/>
      <c r="J14031" s="5"/>
    </row>
    <row r="14032" spans="1:10" x14ac:dyDescent="0.25">
      <c r="A14032" s="4">
        <v>44154.626076388886</v>
      </c>
      <c r="B14032" t="str">
        <f t="shared" si="28425"/>
        <v>CONV_ZONE</v>
      </c>
      <c r="C14032">
        <v>9000</v>
      </c>
      <c r="D14032" t="str">
        <f t="shared" si="28380"/>
        <v xml:space="preserve">Es besteht eine Zutritts-Verletzung </v>
      </c>
      <c r="E14032">
        <f t="shared" ref="E14032" si="28502">COUNTIF(Elements,$C14032)</f>
        <v>268</v>
      </c>
      <c r="F14032">
        <f t="shared" ref="F14032" si="28503">COUNTIFS(Elements,C14032,Storung,D14032)</f>
        <v>45</v>
      </c>
      <c r="H14032" s="4"/>
      <c r="I14032" s="4"/>
      <c r="J14032" s="5"/>
    </row>
    <row r="14033" spans="1:10" x14ac:dyDescent="0.25">
      <c r="A14033" s="4">
        <v>44154.626076388886</v>
      </c>
      <c r="B14033" t="str">
        <f t="shared" si="28425"/>
        <v>CONV_ZONE</v>
      </c>
      <c r="C14033">
        <v>9000</v>
      </c>
      <c r="D14033" t="str">
        <f t="shared" si="28380"/>
        <v xml:space="preserve">Es besteht eine Zutritts-Verletzung </v>
      </c>
      <c r="E14033">
        <f t="shared" ref="E14033" si="28504">COUNTIF(Elements,$C14033)</f>
        <v>268</v>
      </c>
      <c r="F14033">
        <f t="shared" ref="F14033" si="28505">COUNTIFS(Elements,C14033,Storung,D14033)</f>
        <v>45</v>
      </c>
      <c r="H14033" s="4"/>
      <c r="I14033" s="4"/>
      <c r="J14033" s="5"/>
    </row>
    <row r="14034" spans="1:10" x14ac:dyDescent="0.25">
      <c r="A14034" s="4">
        <v>44154.616574074076</v>
      </c>
      <c r="B14034" t="str">
        <f t="shared" si="28425"/>
        <v>CONV_ZONE</v>
      </c>
      <c r="C14034">
        <v>9000</v>
      </c>
      <c r="D14034" t="str">
        <f t="shared" si="28380"/>
        <v xml:space="preserve">Es besteht eine Zutritts-Verletzung </v>
      </c>
      <c r="E14034">
        <f t="shared" ref="E14034" si="28506">COUNTIF(Elements,$C14034)</f>
        <v>268</v>
      </c>
      <c r="F14034">
        <f t="shared" ref="F14034" si="28507">COUNTIFS(Elements,C14034,Storung,D14034)</f>
        <v>45</v>
      </c>
      <c r="H14034" s="4"/>
      <c r="I14034" s="4"/>
      <c r="J14034" s="5"/>
    </row>
    <row r="14035" spans="1:10" x14ac:dyDescent="0.25">
      <c r="A14035" s="4">
        <v>44153.923888888887</v>
      </c>
      <c r="B14035" t="str">
        <f t="shared" si="28425"/>
        <v>CONV_ZONE</v>
      </c>
      <c r="C14035">
        <v>9000</v>
      </c>
      <c r="D14035" t="str">
        <f t="shared" si="28380"/>
        <v xml:space="preserve">Es besteht eine Zutritts-Verletzung </v>
      </c>
      <c r="E14035">
        <f t="shared" ref="E14035" si="28508">COUNTIF(Elements,$C14035)</f>
        <v>268</v>
      </c>
      <c r="F14035">
        <f t="shared" ref="F14035" si="28509">COUNTIFS(Elements,C14035,Storung,D14035)</f>
        <v>45</v>
      </c>
      <c r="H14035" s="4"/>
      <c r="I14035" s="4"/>
      <c r="J14035" s="5"/>
    </row>
    <row r="14036" spans="1:10" x14ac:dyDescent="0.25">
      <c r="A14036" s="4">
        <v>44153.923877314817</v>
      </c>
      <c r="B14036" t="str">
        <f t="shared" si="28425"/>
        <v>CONV_ZONE</v>
      </c>
      <c r="C14036">
        <v>9000</v>
      </c>
      <c r="D14036" t="str">
        <f t="shared" ref="D14036:D14099" si="28510">"Es besteht eine Zutritts-Verletzung "</f>
        <v xml:space="preserve">Es besteht eine Zutritts-Verletzung </v>
      </c>
      <c r="E14036">
        <f t="shared" ref="E14036" si="28511">COUNTIF(Elements,$C14036)</f>
        <v>268</v>
      </c>
      <c r="F14036">
        <f t="shared" ref="F14036" si="28512">COUNTIFS(Elements,C14036,Storung,D14036)</f>
        <v>45</v>
      </c>
      <c r="H14036" s="4"/>
      <c r="I14036" s="4"/>
      <c r="J14036" s="5"/>
    </row>
    <row r="14037" spans="1:10" x14ac:dyDescent="0.25">
      <c r="A14037" s="4">
        <v>44153.92386574074</v>
      </c>
      <c r="B14037" t="str">
        <f t="shared" si="28425"/>
        <v>CONV_ZONE</v>
      </c>
      <c r="C14037">
        <v>9000</v>
      </c>
      <c r="D14037" t="str">
        <f t="shared" si="28510"/>
        <v xml:space="preserve">Es besteht eine Zutritts-Verletzung </v>
      </c>
      <c r="E14037">
        <f t="shared" ref="E14037" si="28513">COUNTIF(Elements,$C14037)</f>
        <v>268</v>
      </c>
      <c r="F14037">
        <f t="shared" ref="F14037" si="28514">COUNTIFS(Elements,C14037,Storung,D14037)</f>
        <v>45</v>
      </c>
      <c r="H14037" s="4"/>
      <c r="I14037" s="4"/>
      <c r="J14037" s="5"/>
    </row>
    <row r="14038" spans="1:10" x14ac:dyDescent="0.25">
      <c r="A14038" s="4">
        <v>44153.923761574071</v>
      </c>
      <c r="B14038" t="str">
        <f t="shared" si="28425"/>
        <v>CONV_ZONE</v>
      </c>
      <c r="C14038">
        <v>9000</v>
      </c>
      <c r="D14038" t="str">
        <f t="shared" si="28510"/>
        <v xml:space="preserve">Es besteht eine Zutritts-Verletzung </v>
      </c>
      <c r="E14038">
        <f t="shared" ref="E14038" si="28515">COUNTIF(Elements,$C14038)</f>
        <v>268</v>
      </c>
      <c r="F14038">
        <f t="shared" ref="F14038" si="28516">COUNTIFS(Elements,C14038,Storung,D14038)</f>
        <v>45</v>
      </c>
      <c r="H14038" s="4"/>
      <c r="I14038" s="4"/>
      <c r="J14038" s="5"/>
    </row>
    <row r="14039" spans="1:10" x14ac:dyDescent="0.25">
      <c r="A14039" s="4">
        <v>44153.923750000002</v>
      </c>
      <c r="B14039" t="str">
        <f t="shared" si="28425"/>
        <v>CONV_ZONE</v>
      </c>
      <c r="C14039">
        <v>9000</v>
      </c>
      <c r="D14039" t="str">
        <f t="shared" si="28510"/>
        <v xml:space="preserve">Es besteht eine Zutritts-Verletzung </v>
      </c>
      <c r="E14039">
        <f t="shared" ref="E14039" si="28517">COUNTIF(Elements,$C14039)</f>
        <v>268</v>
      </c>
      <c r="F14039">
        <f t="shared" ref="F14039" si="28518">COUNTIFS(Elements,C14039,Storung,D14039)</f>
        <v>45</v>
      </c>
      <c r="H14039" s="4"/>
      <c r="I14039" s="4"/>
      <c r="J14039" s="5"/>
    </row>
    <row r="14040" spans="1:10" x14ac:dyDescent="0.25">
      <c r="A14040" s="4">
        <v>44153.923738425925</v>
      </c>
      <c r="B14040" t="str">
        <f t="shared" si="28425"/>
        <v>CONV_ZONE</v>
      </c>
      <c r="C14040">
        <v>9000</v>
      </c>
      <c r="D14040" t="str">
        <f t="shared" si="28510"/>
        <v xml:space="preserve">Es besteht eine Zutritts-Verletzung </v>
      </c>
      <c r="E14040">
        <f t="shared" ref="E14040" si="28519">COUNTIF(Elements,$C14040)</f>
        <v>268</v>
      </c>
      <c r="F14040">
        <f t="shared" ref="F14040" si="28520">COUNTIFS(Elements,C14040,Storung,D14040)</f>
        <v>45</v>
      </c>
      <c r="H14040" s="4"/>
      <c r="I14040" s="4"/>
      <c r="J14040" s="5"/>
    </row>
    <row r="14041" spans="1:10" x14ac:dyDescent="0.25">
      <c r="A14041" s="4">
        <v>44153.923715277779</v>
      </c>
      <c r="B14041" t="str">
        <f t="shared" si="28425"/>
        <v>CONV_ZONE</v>
      </c>
      <c r="C14041">
        <v>9000</v>
      </c>
      <c r="D14041" t="str">
        <f t="shared" si="28510"/>
        <v xml:space="preserve">Es besteht eine Zutritts-Verletzung </v>
      </c>
      <c r="E14041">
        <f t="shared" ref="E14041" si="28521">COUNTIF(Elements,$C14041)</f>
        <v>268</v>
      </c>
      <c r="F14041">
        <f t="shared" ref="F14041" si="28522">COUNTIFS(Elements,C14041,Storung,D14041)</f>
        <v>45</v>
      </c>
      <c r="H14041" s="4"/>
      <c r="I14041" s="4"/>
      <c r="J14041" s="5"/>
    </row>
    <row r="14042" spans="1:10" x14ac:dyDescent="0.25">
      <c r="A14042" s="4">
        <v>44153.9215625</v>
      </c>
      <c r="B14042" t="str">
        <f t="shared" si="28425"/>
        <v>CONV_ZONE</v>
      </c>
      <c r="C14042">
        <v>9000</v>
      </c>
      <c r="D14042" t="str">
        <f t="shared" si="28510"/>
        <v xml:space="preserve">Es besteht eine Zutritts-Verletzung </v>
      </c>
      <c r="E14042">
        <f t="shared" ref="E14042" si="28523">COUNTIF(Elements,$C14042)</f>
        <v>268</v>
      </c>
      <c r="F14042">
        <f t="shared" ref="F14042" si="28524">COUNTIFS(Elements,C14042,Storung,D14042)</f>
        <v>45</v>
      </c>
      <c r="H14042" s="4"/>
      <c r="I14042" s="4"/>
      <c r="J14042" s="5"/>
    </row>
    <row r="14043" spans="1:10" x14ac:dyDescent="0.25">
      <c r="A14043" s="4">
        <v>44153.919791666667</v>
      </c>
      <c r="B14043" t="str">
        <f t="shared" si="28425"/>
        <v>CONV_ZONE</v>
      </c>
      <c r="C14043">
        <v>9000</v>
      </c>
      <c r="D14043" t="str">
        <f t="shared" si="28510"/>
        <v xml:space="preserve">Es besteht eine Zutritts-Verletzung </v>
      </c>
      <c r="E14043">
        <f t="shared" ref="E14043" si="28525">COUNTIF(Elements,$C14043)</f>
        <v>268</v>
      </c>
      <c r="F14043">
        <f t="shared" ref="F14043" si="28526">COUNTIFS(Elements,C14043,Storung,D14043)</f>
        <v>45</v>
      </c>
      <c r="H14043" s="4"/>
      <c r="I14043" s="4"/>
      <c r="J14043" s="5"/>
    </row>
    <row r="14044" spans="1:10" x14ac:dyDescent="0.25">
      <c r="A14044" s="4">
        <v>44153.028460648151</v>
      </c>
      <c r="B14044" t="str">
        <f t="shared" si="28425"/>
        <v>CONV_ZONE</v>
      </c>
      <c r="C14044">
        <v>9000</v>
      </c>
      <c r="D14044" t="str">
        <f t="shared" si="28510"/>
        <v xml:space="preserve">Es besteht eine Zutritts-Verletzung </v>
      </c>
      <c r="E14044">
        <f t="shared" ref="E14044" si="28527">COUNTIF(Elements,$C14044)</f>
        <v>268</v>
      </c>
      <c r="F14044">
        <f t="shared" ref="F14044" si="28528">COUNTIFS(Elements,C14044,Storung,D14044)</f>
        <v>45</v>
      </c>
      <c r="H14044" s="4"/>
      <c r="I14044" s="4"/>
      <c r="J14044" s="5"/>
    </row>
    <row r="14045" spans="1:10" x14ac:dyDescent="0.25">
      <c r="A14045" s="4">
        <v>44153.028449074074</v>
      </c>
      <c r="B14045" t="str">
        <f t="shared" si="28425"/>
        <v>CONV_ZONE</v>
      </c>
      <c r="C14045">
        <v>9000</v>
      </c>
      <c r="D14045" t="str">
        <f t="shared" si="28510"/>
        <v xml:space="preserve">Es besteht eine Zutritts-Verletzung </v>
      </c>
      <c r="E14045">
        <f t="shared" ref="E14045" si="28529">COUNTIF(Elements,$C14045)</f>
        <v>268</v>
      </c>
      <c r="F14045">
        <f t="shared" ref="F14045" si="28530">COUNTIFS(Elements,C14045,Storung,D14045)</f>
        <v>45</v>
      </c>
      <c r="H14045" s="4"/>
      <c r="I14045" s="4"/>
      <c r="J14045" s="5"/>
    </row>
    <row r="14046" spans="1:10" x14ac:dyDescent="0.25">
      <c r="A14046" s="4">
        <v>44153.028437499997</v>
      </c>
      <c r="B14046" t="str">
        <f t="shared" si="28425"/>
        <v>CONV_ZONE</v>
      </c>
      <c r="C14046">
        <v>9000</v>
      </c>
      <c r="D14046" t="str">
        <f t="shared" si="28510"/>
        <v xml:space="preserve">Es besteht eine Zutritts-Verletzung </v>
      </c>
      <c r="E14046">
        <f t="shared" ref="E14046" si="28531">COUNTIF(Elements,$C14046)</f>
        <v>268</v>
      </c>
      <c r="F14046">
        <f t="shared" ref="F14046" si="28532">COUNTIFS(Elements,C14046,Storung,D14046)</f>
        <v>45</v>
      </c>
      <c r="H14046" s="4"/>
      <c r="I14046" s="4"/>
      <c r="J14046" s="5"/>
    </row>
    <row r="14047" spans="1:10" x14ac:dyDescent="0.25">
      <c r="A14047" s="4">
        <v>44153.027337962965</v>
      </c>
      <c r="B14047" t="str">
        <f t="shared" si="28425"/>
        <v>CONV_ZONE</v>
      </c>
      <c r="C14047">
        <v>9000</v>
      </c>
      <c r="D14047" t="str">
        <f t="shared" si="28510"/>
        <v xml:space="preserve">Es besteht eine Zutritts-Verletzung </v>
      </c>
      <c r="E14047">
        <f t="shared" ref="E14047" si="28533">COUNTIF(Elements,$C14047)</f>
        <v>268</v>
      </c>
      <c r="F14047">
        <f t="shared" ref="F14047" si="28534">COUNTIFS(Elements,C14047,Storung,D14047)</f>
        <v>45</v>
      </c>
      <c r="H14047" s="4"/>
      <c r="I14047" s="4"/>
      <c r="J14047" s="5"/>
    </row>
    <row r="14048" spans="1:10" x14ac:dyDescent="0.25">
      <c r="A14048" s="4">
        <v>44152.781134259261</v>
      </c>
      <c r="B14048" t="str">
        <f t="shared" si="28425"/>
        <v>CONV_ZONE</v>
      </c>
      <c r="C14048">
        <v>9000</v>
      </c>
      <c r="D14048" t="str">
        <f t="shared" si="28510"/>
        <v xml:space="preserve">Es besteht eine Zutritts-Verletzung </v>
      </c>
      <c r="E14048">
        <f t="shared" ref="E14048" si="28535">COUNTIF(Elements,$C14048)</f>
        <v>268</v>
      </c>
      <c r="F14048">
        <f t="shared" ref="F14048" si="28536">COUNTIFS(Elements,C14048,Storung,D14048)</f>
        <v>45</v>
      </c>
      <c r="H14048" s="4"/>
      <c r="I14048" s="4"/>
      <c r="J14048" s="5"/>
    </row>
    <row r="14049" spans="1:10" x14ac:dyDescent="0.25">
      <c r="A14049" s="4">
        <v>44152.707777777781</v>
      </c>
      <c r="B14049" t="str">
        <f t="shared" si="28425"/>
        <v>CONV_ZONE</v>
      </c>
      <c r="C14049">
        <v>9000</v>
      </c>
      <c r="D14049" t="str">
        <f t="shared" si="28510"/>
        <v xml:space="preserve">Es besteht eine Zutritts-Verletzung </v>
      </c>
      <c r="E14049">
        <f t="shared" ref="E14049" si="28537">COUNTIF(Elements,$C14049)</f>
        <v>268</v>
      </c>
      <c r="F14049">
        <f t="shared" ref="F14049" si="28538">COUNTIFS(Elements,C14049,Storung,D14049)</f>
        <v>45</v>
      </c>
      <c r="H14049" s="4"/>
      <c r="I14049" s="4"/>
      <c r="J14049" s="5"/>
    </row>
    <row r="14050" spans="1:10" x14ac:dyDescent="0.25">
      <c r="A14050" s="4">
        <v>44152.707326388889</v>
      </c>
      <c r="B14050" t="str">
        <f t="shared" si="28425"/>
        <v>CONV_ZONE</v>
      </c>
      <c r="C14050">
        <v>9000</v>
      </c>
      <c r="D14050" t="str">
        <f t="shared" si="28510"/>
        <v xml:space="preserve">Es besteht eine Zutritts-Verletzung </v>
      </c>
      <c r="E14050">
        <f t="shared" ref="E14050" si="28539">COUNTIF(Elements,$C14050)</f>
        <v>268</v>
      </c>
      <c r="F14050">
        <f t="shared" ref="F14050" si="28540">COUNTIFS(Elements,C14050,Storung,D14050)</f>
        <v>45</v>
      </c>
      <c r="H14050" s="4"/>
      <c r="I14050" s="4"/>
      <c r="J14050" s="5"/>
    </row>
    <row r="14051" spans="1:10" x14ac:dyDescent="0.25">
      <c r="A14051" s="4">
        <v>44152.705601851849</v>
      </c>
      <c r="B14051" t="str">
        <f t="shared" si="28425"/>
        <v>CONV_ZONE</v>
      </c>
      <c r="C14051">
        <v>9000</v>
      </c>
      <c r="D14051" t="str">
        <f t="shared" si="28510"/>
        <v xml:space="preserve">Es besteht eine Zutritts-Verletzung </v>
      </c>
      <c r="E14051">
        <f t="shared" ref="E14051" si="28541">COUNTIF(Elements,$C14051)</f>
        <v>268</v>
      </c>
      <c r="F14051">
        <f t="shared" ref="F14051" si="28542">COUNTIFS(Elements,C14051,Storung,D14051)</f>
        <v>45</v>
      </c>
      <c r="H14051" s="4"/>
      <c r="I14051" s="4"/>
      <c r="J14051" s="5"/>
    </row>
    <row r="14052" spans="1:10" x14ac:dyDescent="0.25">
      <c r="A14052" s="4">
        <v>44152.700879629629</v>
      </c>
      <c r="B14052" t="str">
        <f t="shared" si="28425"/>
        <v>CONV_ZONE</v>
      </c>
      <c r="C14052">
        <v>9000</v>
      </c>
      <c r="D14052" t="str">
        <f t="shared" si="28510"/>
        <v xml:space="preserve">Es besteht eine Zutritts-Verletzung </v>
      </c>
      <c r="E14052">
        <f t="shared" ref="E14052" si="28543">COUNTIF(Elements,$C14052)</f>
        <v>268</v>
      </c>
      <c r="F14052">
        <f t="shared" ref="F14052" si="28544">COUNTIFS(Elements,C14052,Storung,D14052)</f>
        <v>45</v>
      </c>
      <c r="H14052" s="4"/>
      <c r="I14052" s="4"/>
      <c r="J14052" s="5"/>
    </row>
    <row r="14053" spans="1:10" x14ac:dyDescent="0.25">
      <c r="A14053" s="4">
        <v>44152.700532407405</v>
      </c>
      <c r="B14053" t="str">
        <f t="shared" si="28425"/>
        <v>CONV_ZONE</v>
      </c>
      <c r="C14053">
        <v>9000</v>
      </c>
      <c r="D14053" t="str">
        <f t="shared" si="28510"/>
        <v xml:space="preserve">Es besteht eine Zutritts-Verletzung </v>
      </c>
      <c r="E14053">
        <f t="shared" ref="E14053" si="28545">COUNTIF(Elements,$C14053)</f>
        <v>268</v>
      </c>
      <c r="F14053">
        <f t="shared" ref="F14053" si="28546">COUNTIFS(Elements,C14053,Storung,D14053)</f>
        <v>45</v>
      </c>
      <c r="H14053" s="4"/>
      <c r="I14053" s="4"/>
      <c r="J14053" s="5"/>
    </row>
    <row r="14054" spans="1:10" x14ac:dyDescent="0.25">
      <c r="A14054" s="4">
        <v>44152.693576388891</v>
      </c>
      <c r="B14054" t="str">
        <f t="shared" si="28425"/>
        <v>CONV_ZONE</v>
      </c>
      <c r="C14054">
        <v>9000</v>
      </c>
      <c r="D14054" t="str">
        <f t="shared" si="28510"/>
        <v xml:space="preserve">Es besteht eine Zutritts-Verletzung </v>
      </c>
      <c r="E14054">
        <f t="shared" ref="E14054" si="28547">COUNTIF(Elements,$C14054)</f>
        <v>268</v>
      </c>
      <c r="F14054">
        <f t="shared" ref="F14054" si="28548">COUNTIFS(Elements,C14054,Storung,D14054)</f>
        <v>45</v>
      </c>
      <c r="H14054" s="4"/>
      <c r="I14054" s="4"/>
      <c r="J14054" s="5"/>
    </row>
    <row r="14055" spans="1:10" x14ac:dyDescent="0.25">
      <c r="A14055" s="4">
        <v>44152.693067129629</v>
      </c>
      <c r="B14055" t="str">
        <f t="shared" si="28425"/>
        <v>CONV_ZONE</v>
      </c>
      <c r="C14055">
        <v>9000</v>
      </c>
      <c r="D14055" t="str">
        <f t="shared" si="28510"/>
        <v xml:space="preserve">Es besteht eine Zutritts-Verletzung </v>
      </c>
      <c r="E14055">
        <f t="shared" ref="E14055" si="28549">COUNTIF(Elements,$C14055)</f>
        <v>268</v>
      </c>
      <c r="F14055">
        <f t="shared" ref="F14055" si="28550">COUNTIFS(Elements,C14055,Storung,D14055)</f>
        <v>45</v>
      </c>
      <c r="H14055" s="4"/>
      <c r="I14055" s="4"/>
      <c r="J14055" s="5"/>
    </row>
    <row r="14056" spans="1:10" x14ac:dyDescent="0.25">
      <c r="A14056" s="4">
        <v>44151.360393518517</v>
      </c>
      <c r="B14056" t="str">
        <f t="shared" si="28425"/>
        <v>CONV_ZONE</v>
      </c>
      <c r="C14056">
        <v>8110</v>
      </c>
      <c r="D14056" t="str">
        <f t="shared" si="28510"/>
        <v xml:space="preserve">Es besteht eine Zutritts-Verletzung </v>
      </c>
      <c r="E14056">
        <f t="shared" ref="E14056" si="28551">COUNTIF(Elements,$C14056)</f>
        <v>243</v>
      </c>
      <c r="F14056">
        <f t="shared" ref="F14056" si="28552">COUNTIFS(Elements,C14056,Storung,D14056)</f>
        <v>1</v>
      </c>
      <c r="H14056" s="4"/>
      <c r="I14056" s="4"/>
      <c r="J14056" s="5"/>
    </row>
    <row r="14057" spans="1:10" x14ac:dyDescent="0.25">
      <c r="A14057" s="4">
        <v>44164.225381944445</v>
      </c>
      <c r="B14057" t="str">
        <f t="shared" si="28425"/>
        <v>CONV_ZONE</v>
      </c>
      <c r="C14057">
        <v>6050</v>
      </c>
      <c r="D14057" t="str">
        <f t="shared" si="28510"/>
        <v xml:space="preserve">Es besteht eine Zutritts-Verletzung </v>
      </c>
      <c r="E14057">
        <f t="shared" ref="E14057" si="28553">COUNTIF(Elements,$C14057)</f>
        <v>241</v>
      </c>
      <c r="F14057">
        <f t="shared" ref="F14057" si="28554">COUNTIFS(Elements,C14057,Storung,D14057)</f>
        <v>66</v>
      </c>
      <c r="H14057" s="4"/>
      <c r="I14057" s="4"/>
      <c r="J14057" s="5"/>
    </row>
    <row r="14058" spans="1:10" x14ac:dyDescent="0.25">
      <c r="A14058" s="4">
        <v>44162.675393518519</v>
      </c>
      <c r="B14058" t="str">
        <f t="shared" ref="B14058:B14121" si="28555">"CONV_ZONE"</f>
        <v>CONV_ZONE</v>
      </c>
      <c r="C14058">
        <v>6050</v>
      </c>
      <c r="D14058" t="str">
        <f t="shared" si="28510"/>
        <v xml:space="preserve">Es besteht eine Zutritts-Verletzung </v>
      </c>
      <c r="E14058">
        <f t="shared" ref="E14058" si="28556">COUNTIF(Elements,$C14058)</f>
        <v>241</v>
      </c>
      <c r="F14058">
        <f t="shared" ref="F14058" si="28557">COUNTIFS(Elements,C14058,Storung,D14058)</f>
        <v>66</v>
      </c>
      <c r="H14058" s="4"/>
      <c r="I14058" s="4"/>
      <c r="J14058" s="5"/>
    </row>
    <row r="14059" spans="1:10" x14ac:dyDescent="0.25">
      <c r="A14059" s="4">
        <v>44162.675370370373</v>
      </c>
      <c r="B14059" t="str">
        <f t="shared" si="28555"/>
        <v>CONV_ZONE</v>
      </c>
      <c r="C14059">
        <v>6050</v>
      </c>
      <c r="D14059" t="str">
        <f t="shared" si="28510"/>
        <v xml:space="preserve">Es besteht eine Zutritts-Verletzung </v>
      </c>
      <c r="E14059">
        <f t="shared" ref="E14059" si="28558">COUNTIF(Elements,$C14059)</f>
        <v>241</v>
      </c>
      <c r="F14059">
        <f t="shared" ref="F14059" si="28559">COUNTIFS(Elements,C14059,Storung,D14059)</f>
        <v>66</v>
      </c>
      <c r="H14059" s="4"/>
      <c r="I14059" s="4"/>
      <c r="J14059" s="5"/>
    </row>
    <row r="14060" spans="1:10" x14ac:dyDescent="0.25">
      <c r="A14060" s="4">
        <v>44162.67496527778</v>
      </c>
      <c r="B14060" t="str">
        <f t="shared" si="28555"/>
        <v>CONV_ZONE</v>
      </c>
      <c r="C14060">
        <v>6050</v>
      </c>
      <c r="D14060" t="str">
        <f t="shared" si="28510"/>
        <v xml:space="preserve">Es besteht eine Zutritts-Verletzung </v>
      </c>
      <c r="E14060">
        <f t="shared" ref="E14060" si="28560">COUNTIF(Elements,$C14060)</f>
        <v>241</v>
      </c>
      <c r="F14060">
        <f t="shared" ref="F14060" si="28561">COUNTIFS(Elements,C14060,Storung,D14060)</f>
        <v>66</v>
      </c>
      <c r="H14060" s="4"/>
      <c r="I14060" s="4"/>
      <c r="J14060" s="5"/>
    </row>
    <row r="14061" spans="1:10" x14ac:dyDescent="0.25">
      <c r="A14061" s="4">
        <v>44162.674942129626</v>
      </c>
      <c r="B14061" t="str">
        <f t="shared" si="28555"/>
        <v>CONV_ZONE</v>
      </c>
      <c r="C14061">
        <v>6050</v>
      </c>
      <c r="D14061" t="str">
        <f t="shared" si="28510"/>
        <v xml:space="preserve">Es besteht eine Zutritts-Verletzung </v>
      </c>
      <c r="E14061">
        <f t="shared" ref="E14061" si="28562">COUNTIF(Elements,$C14061)</f>
        <v>241</v>
      </c>
      <c r="F14061">
        <f t="shared" ref="F14061" si="28563">COUNTIFS(Elements,C14061,Storung,D14061)</f>
        <v>66</v>
      </c>
      <c r="H14061" s="4"/>
      <c r="I14061" s="4"/>
      <c r="J14061" s="5"/>
    </row>
    <row r="14062" spans="1:10" x14ac:dyDescent="0.25">
      <c r="A14062" s="4">
        <v>44162.674837962964</v>
      </c>
      <c r="B14062" t="str">
        <f t="shared" si="28555"/>
        <v>CONV_ZONE</v>
      </c>
      <c r="C14062">
        <v>6050</v>
      </c>
      <c r="D14062" t="str">
        <f t="shared" si="28510"/>
        <v xml:space="preserve">Es besteht eine Zutritts-Verletzung </v>
      </c>
      <c r="E14062">
        <f t="shared" ref="E14062" si="28564">COUNTIF(Elements,$C14062)</f>
        <v>241</v>
      </c>
      <c r="F14062">
        <f t="shared" ref="F14062" si="28565">COUNTIFS(Elements,C14062,Storung,D14062)</f>
        <v>66</v>
      </c>
      <c r="H14062" s="4"/>
      <c r="I14062" s="4"/>
      <c r="J14062" s="5"/>
    </row>
    <row r="14063" spans="1:10" x14ac:dyDescent="0.25">
      <c r="A14063" s="4">
        <v>44162.674826388888</v>
      </c>
      <c r="B14063" t="str">
        <f t="shared" si="28555"/>
        <v>CONV_ZONE</v>
      </c>
      <c r="C14063">
        <v>6050</v>
      </c>
      <c r="D14063" t="str">
        <f t="shared" si="28510"/>
        <v xml:space="preserve">Es besteht eine Zutritts-Verletzung </v>
      </c>
      <c r="E14063">
        <f t="shared" ref="E14063" si="28566">COUNTIF(Elements,$C14063)</f>
        <v>241</v>
      </c>
      <c r="F14063">
        <f t="shared" ref="F14063" si="28567">COUNTIFS(Elements,C14063,Storung,D14063)</f>
        <v>66</v>
      </c>
      <c r="H14063" s="4"/>
      <c r="I14063" s="4"/>
      <c r="J14063" s="5"/>
    </row>
    <row r="14064" spans="1:10" x14ac:dyDescent="0.25">
      <c r="A14064" s="4">
        <v>44162.674560185187</v>
      </c>
      <c r="B14064" t="str">
        <f t="shared" si="28555"/>
        <v>CONV_ZONE</v>
      </c>
      <c r="C14064">
        <v>6050</v>
      </c>
      <c r="D14064" t="str">
        <f t="shared" si="28510"/>
        <v xml:space="preserve">Es besteht eine Zutritts-Verletzung </v>
      </c>
      <c r="E14064">
        <f t="shared" ref="E14064" si="28568">COUNTIF(Elements,$C14064)</f>
        <v>241</v>
      </c>
      <c r="F14064">
        <f t="shared" ref="F14064" si="28569">COUNTIFS(Elements,C14064,Storung,D14064)</f>
        <v>66</v>
      </c>
      <c r="H14064" s="4"/>
      <c r="I14064" s="4"/>
      <c r="J14064" s="5"/>
    </row>
    <row r="14065" spans="1:10" x14ac:dyDescent="0.25">
      <c r="A14065" s="4">
        <v>44162.663483796299</v>
      </c>
      <c r="B14065" t="str">
        <f t="shared" si="28555"/>
        <v>CONV_ZONE</v>
      </c>
      <c r="C14065">
        <v>6050</v>
      </c>
      <c r="D14065" t="str">
        <f t="shared" si="28510"/>
        <v xml:space="preserve">Es besteht eine Zutritts-Verletzung </v>
      </c>
      <c r="E14065">
        <f t="shared" ref="E14065" si="28570">COUNTIF(Elements,$C14065)</f>
        <v>241</v>
      </c>
      <c r="F14065">
        <f t="shared" ref="F14065" si="28571">COUNTIFS(Elements,C14065,Storung,D14065)</f>
        <v>66</v>
      </c>
      <c r="H14065" s="4"/>
      <c r="I14065" s="4"/>
      <c r="J14065" s="5"/>
    </row>
    <row r="14066" spans="1:10" x14ac:dyDescent="0.25">
      <c r="A14066" s="4">
        <v>44162.130381944444</v>
      </c>
      <c r="B14066" t="str">
        <f t="shared" si="28555"/>
        <v>CONV_ZONE</v>
      </c>
      <c r="C14066">
        <v>6050</v>
      </c>
      <c r="D14066" t="str">
        <f t="shared" si="28510"/>
        <v xml:space="preserve">Es besteht eine Zutritts-Verletzung </v>
      </c>
      <c r="E14066">
        <f t="shared" ref="E14066" si="28572">COUNTIF(Elements,$C14066)</f>
        <v>241</v>
      </c>
      <c r="F14066">
        <f t="shared" ref="F14066" si="28573">COUNTIFS(Elements,C14066,Storung,D14066)</f>
        <v>66</v>
      </c>
      <c r="H14066" s="4"/>
      <c r="I14066" s="4"/>
      <c r="J14066" s="5"/>
    </row>
    <row r="14067" spans="1:10" x14ac:dyDescent="0.25">
      <c r="A14067" s="4">
        <v>44161.738530092596</v>
      </c>
      <c r="B14067" t="str">
        <f t="shared" si="28555"/>
        <v>CONV_ZONE</v>
      </c>
      <c r="C14067">
        <v>6050</v>
      </c>
      <c r="D14067" t="str">
        <f t="shared" si="28510"/>
        <v xml:space="preserve">Es besteht eine Zutritts-Verletzung </v>
      </c>
      <c r="E14067">
        <f t="shared" ref="E14067" si="28574">COUNTIF(Elements,$C14067)</f>
        <v>241</v>
      </c>
      <c r="F14067">
        <f t="shared" ref="F14067" si="28575">COUNTIFS(Elements,C14067,Storung,D14067)</f>
        <v>66</v>
      </c>
      <c r="H14067" s="4"/>
      <c r="I14067" s="4"/>
      <c r="J14067" s="5"/>
    </row>
    <row r="14068" spans="1:10" x14ac:dyDescent="0.25">
      <c r="A14068" s="4">
        <v>44161.632326388892</v>
      </c>
      <c r="B14068" t="str">
        <f t="shared" si="28555"/>
        <v>CONV_ZONE</v>
      </c>
      <c r="C14068">
        <v>6050</v>
      </c>
      <c r="D14068" t="str">
        <f t="shared" si="28510"/>
        <v xml:space="preserve">Es besteht eine Zutritts-Verletzung </v>
      </c>
      <c r="E14068">
        <f t="shared" ref="E14068" si="28576">COUNTIF(Elements,$C14068)</f>
        <v>241</v>
      </c>
      <c r="F14068">
        <f t="shared" ref="F14068" si="28577">COUNTIFS(Elements,C14068,Storung,D14068)</f>
        <v>66</v>
      </c>
      <c r="H14068" s="4"/>
      <c r="I14068" s="4"/>
      <c r="J14068" s="5"/>
    </row>
    <row r="14069" spans="1:10" x14ac:dyDescent="0.25">
      <c r="A14069" s="4">
        <v>44161.632314814815</v>
      </c>
      <c r="B14069" t="str">
        <f t="shared" si="28555"/>
        <v>CONV_ZONE</v>
      </c>
      <c r="C14069">
        <v>6050</v>
      </c>
      <c r="D14069" t="str">
        <f t="shared" si="28510"/>
        <v xml:space="preserve">Es besteht eine Zutritts-Verletzung </v>
      </c>
      <c r="E14069">
        <f t="shared" ref="E14069" si="28578">COUNTIF(Elements,$C14069)</f>
        <v>241</v>
      </c>
      <c r="F14069">
        <f t="shared" ref="F14069" si="28579">COUNTIFS(Elements,C14069,Storung,D14069)</f>
        <v>66</v>
      </c>
      <c r="H14069" s="4"/>
      <c r="I14069" s="4"/>
      <c r="J14069" s="5"/>
    </row>
    <row r="14070" spans="1:10" x14ac:dyDescent="0.25">
      <c r="A14070" s="4">
        <v>44161.632303240738</v>
      </c>
      <c r="B14070" t="str">
        <f t="shared" si="28555"/>
        <v>CONV_ZONE</v>
      </c>
      <c r="C14070">
        <v>6050</v>
      </c>
      <c r="D14070" t="str">
        <f t="shared" si="28510"/>
        <v xml:space="preserve">Es besteht eine Zutritts-Verletzung </v>
      </c>
      <c r="E14070">
        <f t="shared" ref="E14070" si="28580">COUNTIF(Elements,$C14070)</f>
        <v>241</v>
      </c>
      <c r="F14070">
        <f t="shared" ref="F14070" si="28581">COUNTIFS(Elements,C14070,Storung,D14070)</f>
        <v>66</v>
      </c>
      <c r="H14070" s="4"/>
      <c r="I14070" s="4"/>
      <c r="J14070" s="5"/>
    </row>
    <row r="14071" spans="1:10" x14ac:dyDescent="0.25">
      <c r="A14071" s="4">
        <v>44161.632291666669</v>
      </c>
      <c r="B14071" t="str">
        <f t="shared" si="28555"/>
        <v>CONV_ZONE</v>
      </c>
      <c r="C14071">
        <v>6050</v>
      </c>
      <c r="D14071" t="str">
        <f t="shared" si="28510"/>
        <v xml:space="preserve">Es besteht eine Zutritts-Verletzung </v>
      </c>
      <c r="E14071">
        <f t="shared" ref="E14071" si="28582">COUNTIF(Elements,$C14071)</f>
        <v>241</v>
      </c>
      <c r="F14071">
        <f t="shared" ref="F14071" si="28583">COUNTIFS(Elements,C14071,Storung,D14071)</f>
        <v>66</v>
      </c>
      <c r="H14071" s="4"/>
      <c r="I14071" s="4"/>
      <c r="J14071" s="5"/>
    </row>
    <row r="14072" spans="1:10" x14ac:dyDescent="0.25">
      <c r="A14072" s="4">
        <v>44161.632280092592</v>
      </c>
      <c r="B14072" t="str">
        <f t="shared" si="28555"/>
        <v>CONV_ZONE</v>
      </c>
      <c r="C14072">
        <v>6050</v>
      </c>
      <c r="D14072" t="str">
        <f t="shared" si="28510"/>
        <v xml:space="preserve">Es besteht eine Zutritts-Verletzung </v>
      </c>
      <c r="E14072">
        <f t="shared" ref="E14072" si="28584">COUNTIF(Elements,$C14072)</f>
        <v>241</v>
      </c>
      <c r="F14072">
        <f t="shared" ref="F14072" si="28585">COUNTIFS(Elements,C14072,Storung,D14072)</f>
        <v>66</v>
      </c>
      <c r="H14072" s="4"/>
      <c r="I14072" s="4"/>
      <c r="J14072" s="5"/>
    </row>
    <row r="14073" spans="1:10" x14ac:dyDescent="0.25">
      <c r="A14073" s="4">
        <v>44161.632268518515</v>
      </c>
      <c r="B14073" t="str">
        <f t="shared" si="28555"/>
        <v>CONV_ZONE</v>
      </c>
      <c r="C14073">
        <v>6050</v>
      </c>
      <c r="D14073" t="str">
        <f t="shared" si="28510"/>
        <v xml:space="preserve">Es besteht eine Zutritts-Verletzung </v>
      </c>
      <c r="E14073">
        <f t="shared" ref="E14073" si="28586">COUNTIF(Elements,$C14073)</f>
        <v>241</v>
      </c>
      <c r="F14073">
        <f t="shared" ref="F14073" si="28587">COUNTIFS(Elements,C14073,Storung,D14073)</f>
        <v>66</v>
      </c>
      <c r="H14073" s="4"/>
      <c r="I14073" s="4"/>
      <c r="J14073" s="5"/>
    </row>
    <row r="14074" spans="1:10" x14ac:dyDescent="0.25">
      <c r="A14074" s="4">
        <v>44161.632256944446</v>
      </c>
      <c r="B14074" t="str">
        <f t="shared" si="28555"/>
        <v>CONV_ZONE</v>
      </c>
      <c r="C14074">
        <v>6050</v>
      </c>
      <c r="D14074" t="str">
        <f t="shared" si="28510"/>
        <v xml:space="preserve">Es besteht eine Zutritts-Verletzung </v>
      </c>
      <c r="E14074">
        <f t="shared" ref="E14074" si="28588">COUNTIF(Elements,$C14074)</f>
        <v>241</v>
      </c>
      <c r="F14074">
        <f t="shared" ref="F14074" si="28589">COUNTIFS(Elements,C14074,Storung,D14074)</f>
        <v>66</v>
      </c>
      <c r="H14074" s="4"/>
      <c r="I14074" s="4"/>
      <c r="J14074" s="5"/>
    </row>
    <row r="14075" spans="1:10" x14ac:dyDescent="0.25">
      <c r="A14075" s="4">
        <v>44161.632245370369</v>
      </c>
      <c r="B14075" t="str">
        <f t="shared" si="28555"/>
        <v>CONV_ZONE</v>
      </c>
      <c r="C14075">
        <v>6050</v>
      </c>
      <c r="D14075" t="str">
        <f t="shared" si="28510"/>
        <v xml:space="preserve">Es besteht eine Zutritts-Verletzung </v>
      </c>
      <c r="E14075">
        <f t="shared" ref="E14075" si="28590">COUNTIF(Elements,$C14075)</f>
        <v>241</v>
      </c>
      <c r="F14075">
        <f t="shared" ref="F14075" si="28591">COUNTIFS(Elements,C14075,Storung,D14075)</f>
        <v>66</v>
      </c>
      <c r="H14075" s="4"/>
      <c r="I14075" s="4"/>
      <c r="J14075" s="5"/>
    </row>
    <row r="14076" spans="1:10" x14ac:dyDescent="0.25">
      <c r="A14076" s="4">
        <v>44161.632233796299</v>
      </c>
      <c r="B14076" t="str">
        <f t="shared" si="28555"/>
        <v>CONV_ZONE</v>
      </c>
      <c r="C14076">
        <v>6050</v>
      </c>
      <c r="D14076" t="str">
        <f t="shared" si="28510"/>
        <v xml:space="preserve">Es besteht eine Zutritts-Verletzung </v>
      </c>
      <c r="E14076">
        <f t="shared" ref="E14076" si="28592">COUNTIF(Elements,$C14076)</f>
        <v>241</v>
      </c>
      <c r="F14076">
        <f t="shared" ref="F14076" si="28593">COUNTIFS(Elements,C14076,Storung,D14076)</f>
        <v>66</v>
      </c>
      <c r="H14076" s="4"/>
      <c r="I14076" s="4"/>
      <c r="J14076" s="5"/>
    </row>
    <row r="14077" spans="1:10" x14ac:dyDescent="0.25">
      <c r="A14077" s="4">
        <v>44161.632222222222</v>
      </c>
      <c r="B14077" t="str">
        <f t="shared" si="28555"/>
        <v>CONV_ZONE</v>
      </c>
      <c r="C14077">
        <v>6050</v>
      </c>
      <c r="D14077" t="str">
        <f t="shared" si="28510"/>
        <v xml:space="preserve">Es besteht eine Zutritts-Verletzung </v>
      </c>
      <c r="E14077">
        <f t="shared" ref="E14077" si="28594">COUNTIF(Elements,$C14077)</f>
        <v>241</v>
      </c>
      <c r="F14077">
        <f t="shared" ref="F14077" si="28595">COUNTIFS(Elements,C14077,Storung,D14077)</f>
        <v>66</v>
      </c>
      <c r="H14077" s="4"/>
      <c r="I14077" s="4"/>
      <c r="J14077" s="5"/>
    </row>
    <row r="14078" spans="1:10" x14ac:dyDescent="0.25">
      <c r="A14078" s="4">
        <v>44161.632210648146</v>
      </c>
      <c r="B14078" t="str">
        <f t="shared" si="28555"/>
        <v>CONV_ZONE</v>
      </c>
      <c r="C14078">
        <v>6050</v>
      </c>
      <c r="D14078" t="str">
        <f t="shared" si="28510"/>
        <v xml:space="preserve">Es besteht eine Zutritts-Verletzung </v>
      </c>
      <c r="E14078">
        <f t="shared" ref="E14078" si="28596">COUNTIF(Elements,$C14078)</f>
        <v>241</v>
      </c>
      <c r="F14078">
        <f t="shared" ref="F14078" si="28597">COUNTIFS(Elements,C14078,Storung,D14078)</f>
        <v>66</v>
      </c>
      <c r="H14078" s="4"/>
      <c r="I14078" s="4"/>
      <c r="J14078" s="5"/>
    </row>
    <row r="14079" spans="1:10" x14ac:dyDescent="0.25">
      <c r="A14079" s="4">
        <v>44161.632199074076</v>
      </c>
      <c r="B14079" t="str">
        <f t="shared" si="28555"/>
        <v>CONV_ZONE</v>
      </c>
      <c r="C14079">
        <v>6050</v>
      </c>
      <c r="D14079" t="str">
        <f t="shared" si="28510"/>
        <v xml:space="preserve">Es besteht eine Zutritts-Verletzung </v>
      </c>
      <c r="E14079">
        <f t="shared" ref="E14079" si="28598">COUNTIF(Elements,$C14079)</f>
        <v>241</v>
      </c>
      <c r="F14079">
        <f t="shared" ref="F14079" si="28599">COUNTIFS(Elements,C14079,Storung,D14079)</f>
        <v>66</v>
      </c>
      <c r="H14079" s="4"/>
      <c r="I14079" s="4"/>
      <c r="J14079" s="5"/>
    </row>
    <row r="14080" spans="1:10" x14ac:dyDescent="0.25">
      <c r="A14080" s="4">
        <v>44161.631921296299</v>
      </c>
      <c r="B14080" t="str">
        <f t="shared" si="28555"/>
        <v>CONV_ZONE</v>
      </c>
      <c r="C14080">
        <v>6050</v>
      </c>
      <c r="D14080" t="str">
        <f t="shared" si="28510"/>
        <v xml:space="preserve">Es besteht eine Zutritts-Verletzung </v>
      </c>
      <c r="E14080">
        <f t="shared" ref="E14080" si="28600">COUNTIF(Elements,$C14080)</f>
        <v>241</v>
      </c>
      <c r="F14080">
        <f t="shared" ref="F14080" si="28601">COUNTIFS(Elements,C14080,Storung,D14080)</f>
        <v>66</v>
      </c>
      <c r="H14080" s="4"/>
      <c r="I14080" s="4"/>
      <c r="J14080" s="5"/>
    </row>
    <row r="14081" spans="1:10" x14ac:dyDescent="0.25">
      <c r="A14081" s="4">
        <v>44160.699872685182</v>
      </c>
      <c r="B14081" t="str">
        <f t="shared" si="28555"/>
        <v>CONV_ZONE</v>
      </c>
      <c r="C14081">
        <v>6050</v>
      </c>
      <c r="D14081" t="str">
        <f t="shared" si="28510"/>
        <v xml:space="preserve">Es besteht eine Zutritts-Verletzung </v>
      </c>
      <c r="E14081">
        <f t="shared" ref="E14081" si="28602">COUNTIF(Elements,$C14081)</f>
        <v>241</v>
      </c>
      <c r="F14081">
        <f t="shared" ref="F14081" si="28603">COUNTIFS(Elements,C14081,Storung,D14081)</f>
        <v>66</v>
      </c>
      <c r="H14081" s="4"/>
      <c r="I14081" s="4"/>
      <c r="J14081" s="5"/>
    </row>
    <row r="14082" spans="1:10" x14ac:dyDescent="0.25">
      <c r="A14082" s="4">
        <v>44160.699861111112</v>
      </c>
      <c r="B14082" t="str">
        <f t="shared" si="28555"/>
        <v>CONV_ZONE</v>
      </c>
      <c r="C14082">
        <v>6050</v>
      </c>
      <c r="D14082" t="str">
        <f t="shared" si="28510"/>
        <v xml:space="preserve">Es besteht eine Zutritts-Verletzung </v>
      </c>
      <c r="E14082">
        <f t="shared" ref="E14082" si="28604">COUNTIF(Elements,$C14082)</f>
        <v>241</v>
      </c>
      <c r="F14082">
        <f t="shared" ref="F14082" si="28605">COUNTIFS(Elements,C14082,Storung,D14082)</f>
        <v>66</v>
      </c>
      <c r="H14082" s="4"/>
      <c r="I14082" s="4"/>
      <c r="J14082" s="5"/>
    </row>
    <row r="14083" spans="1:10" x14ac:dyDescent="0.25">
      <c r="A14083" s="4">
        <v>44160.699837962966</v>
      </c>
      <c r="B14083" t="str">
        <f t="shared" si="28555"/>
        <v>CONV_ZONE</v>
      </c>
      <c r="C14083">
        <v>6050</v>
      </c>
      <c r="D14083" t="str">
        <f t="shared" si="28510"/>
        <v xml:space="preserve">Es besteht eine Zutritts-Verletzung </v>
      </c>
      <c r="E14083">
        <f t="shared" ref="E14083" si="28606">COUNTIF(Elements,$C14083)</f>
        <v>241</v>
      </c>
      <c r="F14083">
        <f t="shared" ref="F14083" si="28607">COUNTIFS(Elements,C14083,Storung,D14083)</f>
        <v>66</v>
      </c>
      <c r="H14083" s="4"/>
      <c r="I14083" s="4"/>
      <c r="J14083" s="5"/>
    </row>
    <row r="14084" spans="1:10" x14ac:dyDescent="0.25">
      <c r="A14084" s="4">
        <v>44160.699826388889</v>
      </c>
      <c r="B14084" t="str">
        <f t="shared" si="28555"/>
        <v>CONV_ZONE</v>
      </c>
      <c r="C14084">
        <v>6050</v>
      </c>
      <c r="D14084" t="str">
        <f t="shared" si="28510"/>
        <v xml:space="preserve">Es besteht eine Zutritts-Verletzung </v>
      </c>
      <c r="E14084">
        <f t="shared" ref="E14084" si="28608">COUNTIF(Elements,$C14084)</f>
        <v>241</v>
      </c>
      <c r="F14084">
        <f t="shared" ref="F14084" si="28609">COUNTIFS(Elements,C14084,Storung,D14084)</f>
        <v>66</v>
      </c>
      <c r="H14084" s="4"/>
      <c r="I14084" s="4"/>
      <c r="J14084" s="5"/>
    </row>
    <row r="14085" spans="1:10" x14ac:dyDescent="0.25">
      <c r="A14085" s="4">
        <v>44160.699814814812</v>
      </c>
      <c r="B14085" t="str">
        <f t="shared" si="28555"/>
        <v>CONV_ZONE</v>
      </c>
      <c r="C14085">
        <v>6050</v>
      </c>
      <c r="D14085" t="str">
        <f t="shared" si="28510"/>
        <v xml:space="preserve">Es besteht eine Zutritts-Verletzung </v>
      </c>
      <c r="E14085">
        <f t="shared" ref="E14085" si="28610">COUNTIF(Elements,$C14085)</f>
        <v>241</v>
      </c>
      <c r="F14085">
        <f t="shared" ref="F14085" si="28611">COUNTIFS(Elements,C14085,Storung,D14085)</f>
        <v>66</v>
      </c>
      <c r="H14085" s="4"/>
      <c r="I14085" s="4"/>
      <c r="J14085" s="5"/>
    </row>
    <row r="14086" spans="1:10" x14ac:dyDescent="0.25">
      <c r="A14086" s="4">
        <v>44160.699791666666</v>
      </c>
      <c r="B14086" t="str">
        <f t="shared" si="28555"/>
        <v>CONV_ZONE</v>
      </c>
      <c r="C14086">
        <v>6050</v>
      </c>
      <c r="D14086" t="str">
        <f t="shared" si="28510"/>
        <v xml:space="preserve">Es besteht eine Zutritts-Verletzung </v>
      </c>
      <c r="E14086">
        <f t="shared" ref="E14086" si="28612">COUNTIF(Elements,$C14086)</f>
        <v>241</v>
      </c>
      <c r="F14086">
        <f t="shared" ref="F14086" si="28613">COUNTIFS(Elements,C14086,Storung,D14086)</f>
        <v>66</v>
      </c>
      <c r="H14086" s="4"/>
      <c r="I14086" s="4"/>
      <c r="J14086" s="5"/>
    </row>
    <row r="14087" spans="1:10" x14ac:dyDescent="0.25">
      <c r="A14087" s="4">
        <v>44160.698009259257</v>
      </c>
      <c r="B14087" t="str">
        <f t="shared" si="28555"/>
        <v>CONV_ZONE</v>
      </c>
      <c r="C14087">
        <v>6050</v>
      </c>
      <c r="D14087" t="str">
        <f t="shared" si="28510"/>
        <v xml:space="preserve">Es besteht eine Zutritts-Verletzung </v>
      </c>
      <c r="E14087">
        <f t="shared" ref="E14087" si="28614">COUNTIF(Elements,$C14087)</f>
        <v>241</v>
      </c>
      <c r="F14087">
        <f t="shared" ref="F14087" si="28615">COUNTIFS(Elements,C14087,Storung,D14087)</f>
        <v>66</v>
      </c>
      <c r="H14087" s="4"/>
      <c r="I14087" s="4"/>
      <c r="J14087" s="5"/>
    </row>
    <row r="14088" spans="1:10" x14ac:dyDescent="0.25">
      <c r="A14088" s="4">
        <v>44160.461099537039</v>
      </c>
      <c r="B14088" t="str">
        <f t="shared" si="28555"/>
        <v>CONV_ZONE</v>
      </c>
      <c r="C14088">
        <v>6050</v>
      </c>
      <c r="D14088" t="str">
        <f t="shared" si="28510"/>
        <v xml:space="preserve">Es besteht eine Zutritts-Verletzung </v>
      </c>
      <c r="E14088">
        <f t="shared" ref="E14088" si="28616">COUNTIF(Elements,$C14088)</f>
        <v>241</v>
      </c>
      <c r="F14088">
        <f t="shared" ref="F14088" si="28617">COUNTIFS(Elements,C14088,Storung,D14088)</f>
        <v>66</v>
      </c>
      <c r="H14088" s="4"/>
      <c r="I14088" s="4"/>
      <c r="J14088" s="5"/>
    </row>
    <row r="14089" spans="1:10" x14ac:dyDescent="0.25">
      <c r="A14089" s="4">
        <v>44160.459629629629</v>
      </c>
      <c r="B14089" t="str">
        <f t="shared" si="28555"/>
        <v>CONV_ZONE</v>
      </c>
      <c r="C14089">
        <v>6050</v>
      </c>
      <c r="D14089" t="str">
        <f t="shared" si="28510"/>
        <v xml:space="preserve">Es besteht eine Zutritts-Verletzung </v>
      </c>
      <c r="E14089">
        <f t="shared" ref="E14089" si="28618">COUNTIF(Elements,$C14089)</f>
        <v>241</v>
      </c>
      <c r="F14089">
        <f t="shared" ref="F14089" si="28619">COUNTIFS(Elements,C14089,Storung,D14089)</f>
        <v>66</v>
      </c>
      <c r="H14089" s="4"/>
      <c r="I14089" s="4"/>
      <c r="J14089" s="5"/>
    </row>
    <row r="14090" spans="1:10" x14ac:dyDescent="0.25">
      <c r="A14090" s="4">
        <v>44155.662789351853</v>
      </c>
      <c r="B14090" t="str">
        <f t="shared" si="28555"/>
        <v>CONV_ZONE</v>
      </c>
      <c r="C14090">
        <v>6050</v>
      </c>
      <c r="D14090" t="str">
        <f t="shared" si="28510"/>
        <v xml:space="preserve">Es besteht eine Zutritts-Verletzung </v>
      </c>
      <c r="E14090">
        <f t="shared" ref="E14090" si="28620">COUNTIF(Elements,$C14090)</f>
        <v>241</v>
      </c>
      <c r="F14090">
        <f t="shared" ref="F14090" si="28621">COUNTIFS(Elements,C14090,Storung,D14090)</f>
        <v>66</v>
      </c>
      <c r="H14090" s="4"/>
      <c r="I14090" s="4"/>
      <c r="J14090" s="5"/>
    </row>
    <row r="14091" spans="1:10" x14ac:dyDescent="0.25">
      <c r="A14091" s="4">
        <v>44154.926053240742</v>
      </c>
      <c r="B14091" t="str">
        <f t="shared" si="28555"/>
        <v>CONV_ZONE</v>
      </c>
      <c r="C14091">
        <v>6050</v>
      </c>
      <c r="D14091" t="str">
        <f t="shared" si="28510"/>
        <v xml:space="preserve">Es besteht eine Zutritts-Verletzung </v>
      </c>
      <c r="E14091">
        <f t="shared" ref="E14091" si="28622">COUNTIF(Elements,$C14091)</f>
        <v>241</v>
      </c>
      <c r="F14091">
        <f t="shared" ref="F14091" si="28623">COUNTIFS(Elements,C14091,Storung,D14091)</f>
        <v>66</v>
      </c>
      <c r="H14091" s="4"/>
      <c r="I14091" s="4"/>
      <c r="J14091" s="5"/>
    </row>
    <row r="14092" spans="1:10" x14ac:dyDescent="0.25">
      <c r="A14092" s="4">
        <v>44154.924675925926</v>
      </c>
      <c r="B14092" t="str">
        <f t="shared" si="28555"/>
        <v>CONV_ZONE</v>
      </c>
      <c r="C14092">
        <v>6050</v>
      </c>
      <c r="D14092" t="str">
        <f t="shared" si="28510"/>
        <v xml:space="preserve">Es besteht eine Zutritts-Verletzung </v>
      </c>
      <c r="E14092">
        <f t="shared" ref="E14092" si="28624">COUNTIF(Elements,$C14092)</f>
        <v>241</v>
      </c>
      <c r="F14092">
        <f t="shared" ref="F14092" si="28625">COUNTIFS(Elements,C14092,Storung,D14092)</f>
        <v>66</v>
      </c>
      <c r="H14092" s="4"/>
      <c r="I14092" s="4"/>
      <c r="J14092" s="5"/>
    </row>
    <row r="14093" spans="1:10" x14ac:dyDescent="0.25">
      <c r="A14093" s="4">
        <v>44154.924664351849</v>
      </c>
      <c r="B14093" t="str">
        <f t="shared" si="28555"/>
        <v>CONV_ZONE</v>
      </c>
      <c r="C14093">
        <v>6050</v>
      </c>
      <c r="D14093" t="str">
        <f t="shared" si="28510"/>
        <v xml:space="preserve">Es besteht eine Zutritts-Verletzung </v>
      </c>
      <c r="E14093">
        <f t="shared" ref="E14093" si="28626">COUNTIF(Elements,$C14093)</f>
        <v>241</v>
      </c>
      <c r="F14093">
        <f t="shared" ref="F14093" si="28627">COUNTIFS(Elements,C14093,Storung,D14093)</f>
        <v>66</v>
      </c>
      <c r="H14093" s="4"/>
      <c r="I14093" s="4"/>
      <c r="J14093" s="5"/>
    </row>
    <row r="14094" spans="1:10" x14ac:dyDescent="0.25">
      <c r="A14094" s="4">
        <v>44154.92465277778</v>
      </c>
      <c r="B14094" t="str">
        <f t="shared" si="28555"/>
        <v>CONV_ZONE</v>
      </c>
      <c r="C14094">
        <v>6050</v>
      </c>
      <c r="D14094" t="str">
        <f t="shared" si="28510"/>
        <v xml:space="preserve">Es besteht eine Zutritts-Verletzung </v>
      </c>
      <c r="E14094">
        <f t="shared" ref="E14094" si="28628">COUNTIF(Elements,$C14094)</f>
        <v>241</v>
      </c>
      <c r="F14094">
        <f t="shared" ref="F14094" si="28629">COUNTIFS(Elements,C14094,Storung,D14094)</f>
        <v>66</v>
      </c>
      <c r="H14094" s="4"/>
      <c r="I14094" s="4"/>
      <c r="J14094" s="5"/>
    </row>
    <row r="14095" spans="1:10" x14ac:dyDescent="0.25">
      <c r="A14095" s="4">
        <v>44154.924629629626</v>
      </c>
      <c r="B14095" t="str">
        <f t="shared" si="28555"/>
        <v>CONV_ZONE</v>
      </c>
      <c r="C14095">
        <v>6050</v>
      </c>
      <c r="D14095" t="str">
        <f t="shared" si="28510"/>
        <v xml:space="preserve">Es besteht eine Zutritts-Verletzung </v>
      </c>
      <c r="E14095">
        <f t="shared" ref="E14095" si="28630">COUNTIF(Elements,$C14095)</f>
        <v>241</v>
      </c>
      <c r="F14095">
        <f t="shared" ref="F14095" si="28631">COUNTIFS(Elements,C14095,Storung,D14095)</f>
        <v>66</v>
      </c>
      <c r="H14095" s="4"/>
      <c r="I14095" s="4"/>
      <c r="J14095" s="5"/>
    </row>
    <row r="14096" spans="1:10" x14ac:dyDescent="0.25">
      <c r="A14096" s="4">
        <v>44154.924618055556</v>
      </c>
      <c r="B14096" t="str">
        <f t="shared" si="28555"/>
        <v>CONV_ZONE</v>
      </c>
      <c r="C14096">
        <v>6050</v>
      </c>
      <c r="D14096" t="str">
        <f t="shared" si="28510"/>
        <v xml:space="preserve">Es besteht eine Zutritts-Verletzung </v>
      </c>
      <c r="E14096">
        <f t="shared" ref="E14096" si="28632">COUNTIF(Elements,$C14096)</f>
        <v>241</v>
      </c>
      <c r="F14096">
        <f t="shared" ref="F14096" si="28633">COUNTIFS(Elements,C14096,Storung,D14096)</f>
        <v>66</v>
      </c>
      <c r="H14096" s="4"/>
      <c r="I14096" s="4"/>
      <c r="J14096" s="5"/>
    </row>
    <row r="14097" spans="1:10" x14ac:dyDescent="0.25">
      <c r="A14097" s="4">
        <v>44154.92460648148</v>
      </c>
      <c r="B14097" t="str">
        <f t="shared" si="28555"/>
        <v>CONV_ZONE</v>
      </c>
      <c r="C14097">
        <v>6050</v>
      </c>
      <c r="D14097" t="str">
        <f t="shared" si="28510"/>
        <v xml:space="preserve">Es besteht eine Zutritts-Verletzung </v>
      </c>
      <c r="E14097">
        <f t="shared" ref="E14097" si="28634">COUNTIF(Elements,$C14097)</f>
        <v>241</v>
      </c>
      <c r="F14097">
        <f t="shared" ref="F14097" si="28635">COUNTIFS(Elements,C14097,Storung,D14097)</f>
        <v>66</v>
      </c>
      <c r="H14097" s="4"/>
      <c r="I14097" s="4"/>
      <c r="J14097" s="5"/>
    </row>
    <row r="14098" spans="1:10" x14ac:dyDescent="0.25">
      <c r="A14098" s="4">
        <v>44154.924398148149</v>
      </c>
      <c r="B14098" t="str">
        <f t="shared" si="28555"/>
        <v>CONV_ZONE</v>
      </c>
      <c r="C14098">
        <v>6050</v>
      </c>
      <c r="D14098" t="str">
        <f t="shared" si="28510"/>
        <v xml:space="preserve">Es besteht eine Zutritts-Verletzung </v>
      </c>
      <c r="E14098">
        <f t="shared" ref="E14098" si="28636">COUNTIF(Elements,$C14098)</f>
        <v>241</v>
      </c>
      <c r="F14098">
        <f t="shared" ref="F14098" si="28637">COUNTIFS(Elements,C14098,Storung,D14098)</f>
        <v>66</v>
      </c>
      <c r="H14098" s="4"/>
      <c r="I14098" s="4"/>
      <c r="J14098" s="5"/>
    </row>
    <row r="14099" spans="1:10" x14ac:dyDescent="0.25">
      <c r="A14099" s="4">
        <v>44154.924386574072</v>
      </c>
      <c r="B14099" t="str">
        <f t="shared" si="28555"/>
        <v>CONV_ZONE</v>
      </c>
      <c r="C14099">
        <v>6050</v>
      </c>
      <c r="D14099" t="str">
        <f t="shared" si="28510"/>
        <v xml:space="preserve">Es besteht eine Zutritts-Verletzung </v>
      </c>
      <c r="E14099">
        <f t="shared" ref="E14099" si="28638">COUNTIF(Elements,$C14099)</f>
        <v>241</v>
      </c>
      <c r="F14099">
        <f t="shared" ref="F14099" si="28639">COUNTIFS(Elements,C14099,Storung,D14099)</f>
        <v>66</v>
      </c>
      <c r="H14099" s="4"/>
      <c r="I14099" s="4"/>
      <c r="J14099" s="5"/>
    </row>
    <row r="14100" spans="1:10" x14ac:dyDescent="0.25">
      <c r="A14100" s="4">
        <v>44154.924375000002</v>
      </c>
      <c r="B14100" t="str">
        <f t="shared" si="28555"/>
        <v>CONV_ZONE</v>
      </c>
      <c r="C14100">
        <v>6050</v>
      </c>
      <c r="D14100" t="str">
        <f t="shared" ref="D14100:D14163" si="28640">"Es besteht eine Zutritts-Verletzung "</f>
        <v xml:space="preserve">Es besteht eine Zutritts-Verletzung </v>
      </c>
      <c r="E14100">
        <f t="shared" ref="E14100" si="28641">COUNTIF(Elements,$C14100)</f>
        <v>241</v>
      </c>
      <c r="F14100">
        <f t="shared" ref="F14100" si="28642">COUNTIFS(Elements,C14100,Storung,D14100)</f>
        <v>66</v>
      </c>
      <c r="H14100" s="4"/>
      <c r="I14100" s="4"/>
      <c r="J14100" s="5"/>
    </row>
    <row r="14101" spans="1:10" x14ac:dyDescent="0.25">
      <c r="A14101" s="4">
        <v>44154.924363425926</v>
      </c>
      <c r="B14101" t="str">
        <f t="shared" si="28555"/>
        <v>CONV_ZONE</v>
      </c>
      <c r="C14101">
        <v>6050</v>
      </c>
      <c r="D14101" t="str">
        <f t="shared" si="28640"/>
        <v xml:space="preserve">Es besteht eine Zutritts-Verletzung </v>
      </c>
      <c r="E14101">
        <f t="shared" ref="E14101" si="28643">COUNTIF(Elements,$C14101)</f>
        <v>241</v>
      </c>
      <c r="F14101">
        <f t="shared" ref="F14101" si="28644">COUNTIFS(Elements,C14101,Storung,D14101)</f>
        <v>66</v>
      </c>
      <c r="H14101" s="4"/>
      <c r="I14101" s="4"/>
      <c r="J14101" s="5"/>
    </row>
    <row r="14102" spans="1:10" x14ac:dyDescent="0.25">
      <c r="A14102" s="4">
        <v>44154.924328703702</v>
      </c>
      <c r="B14102" t="str">
        <f t="shared" si="28555"/>
        <v>CONV_ZONE</v>
      </c>
      <c r="C14102">
        <v>6050</v>
      </c>
      <c r="D14102" t="str">
        <f t="shared" si="28640"/>
        <v xml:space="preserve">Es besteht eine Zutritts-Verletzung </v>
      </c>
      <c r="E14102">
        <f t="shared" ref="E14102" si="28645">COUNTIF(Elements,$C14102)</f>
        <v>241</v>
      </c>
      <c r="F14102">
        <f t="shared" ref="F14102" si="28646">COUNTIFS(Elements,C14102,Storung,D14102)</f>
        <v>66</v>
      </c>
      <c r="H14102" s="4"/>
      <c r="I14102" s="4"/>
      <c r="J14102" s="5"/>
    </row>
    <row r="14103" spans="1:10" x14ac:dyDescent="0.25">
      <c r="A14103" s="4">
        <v>44154.924305555556</v>
      </c>
      <c r="B14103" t="str">
        <f t="shared" si="28555"/>
        <v>CONV_ZONE</v>
      </c>
      <c r="C14103">
        <v>6050</v>
      </c>
      <c r="D14103" t="str">
        <f t="shared" si="28640"/>
        <v xml:space="preserve">Es besteht eine Zutritts-Verletzung </v>
      </c>
      <c r="E14103">
        <f t="shared" ref="E14103" si="28647">COUNTIF(Elements,$C14103)</f>
        <v>241</v>
      </c>
      <c r="F14103">
        <f t="shared" ref="F14103" si="28648">COUNTIFS(Elements,C14103,Storung,D14103)</f>
        <v>66</v>
      </c>
      <c r="H14103" s="4"/>
      <c r="I14103" s="4"/>
      <c r="J14103" s="5"/>
    </row>
    <row r="14104" spans="1:10" x14ac:dyDescent="0.25">
      <c r="A14104" s="4">
        <v>44154.924293981479</v>
      </c>
      <c r="B14104" t="str">
        <f t="shared" si="28555"/>
        <v>CONV_ZONE</v>
      </c>
      <c r="C14104">
        <v>6050</v>
      </c>
      <c r="D14104" t="str">
        <f t="shared" si="28640"/>
        <v xml:space="preserve">Es besteht eine Zutritts-Verletzung </v>
      </c>
      <c r="E14104">
        <f t="shared" ref="E14104" si="28649">COUNTIF(Elements,$C14104)</f>
        <v>241</v>
      </c>
      <c r="F14104">
        <f t="shared" ref="F14104" si="28650">COUNTIFS(Elements,C14104,Storung,D14104)</f>
        <v>66</v>
      </c>
      <c r="H14104" s="4"/>
      <c r="I14104" s="4"/>
      <c r="J14104" s="5"/>
    </row>
    <row r="14105" spans="1:10" x14ac:dyDescent="0.25">
      <c r="A14105" s="4">
        <v>44154.92428240741</v>
      </c>
      <c r="B14105" t="str">
        <f t="shared" si="28555"/>
        <v>CONV_ZONE</v>
      </c>
      <c r="C14105">
        <v>6050</v>
      </c>
      <c r="D14105" t="str">
        <f t="shared" si="28640"/>
        <v xml:space="preserve">Es besteht eine Zutritts-Verletzung </v>
      </c>
      <c r="E14105">
        <f t="shared" ref="E14105" si="28651">COUNTIF(Elements,$C14105)</f>
        <v>241</v>
      </c>
      <c r="F14105">
        <f t="shared" ref="F14105" si="28652">COUNTIFS(Elements,C14105,Storung,D14105)</f>
        <v>66</v>
      </c>
      <c r="H14105" s="4"/>
      <c r="I14105" s="4"/>
      <c r="J14105" s="5"/>
    </row>
    <row r="14106" spans="1:10" x14ac:dyDescent="0.25">
      <c r="A14106" s="4">
        <v>44154.924259259256</v>
      </c>
      <c r="B14106" t="str">
        <f t="shared" si="28555"/>
        <v>CONV_ZONE</v>
      </c>
      <c r="C14106">
        <v>6050</v>
      </c>
      <c r="D14106" t="str">
        <f t="shared" si="28640"/>
        <v xml:space="preserve">Es besteht eine Zutritts-Verletzung </v>
      </c>
      <c r="E14106">
        <f t="shared" ref="E14106" si="28653">COUNTIF(Elements,$C14106)</f>
        <v>241</v>
      </c>
      <c r="F14106">
        <f t="shared" ref="F14106" si="28654">COUNTIFS(Elements,C14106,Storung,D14106)</f>
        <v>66</v>
      </c>
      <c r="H14106" s="4"/>
      <c r="I14106" s="4"/>
      <c r="J14106" s="5"/>
    </row>
    <row r="14107" spans="1:10" x14ac:dyDescent="0.25">
      <c r="A14107" s="4">
        <v>44154.924247685187</v>
      </c>
      <c r="B14107" t="str">
        <f t="shared" si="28555"/>
        <v>CONV_ZONE</v>
      </c>
      <c r="C14107">
        <v>6050</v>
      </c>
      <c r="D14107" t="str">
        <f t="shared" si="28640"/>
        <v xml:space="preserve">Es besteht eine Zutritts-Verletzung </v>
      </c>
      <c r="E14107">
        <f t="shared" ref="E14107" si="28655">COUNTIF(Elements,$C14107)</f>
        <v>241</v>
      </c>
      <c r="F14107">
        <f t="shared" ref="F14107" si="28656">COUNTIFS(Elements,C14107,Storung,D14107)</f>
        <v>66</v>
      </c>
      <c r="H14107" s="4"/>
      <c r="I14107" s="4"/>
      <c r="J14107" s="5"/>
    </row>
    <row r="14108" spans="1:10" x14ac:dyDescent="0.25">
      <c r="A14108" s="4">
        <v>44154.924224537041</v>
      </c>
      <c r="B14108" t="str">
        <f t="shared" si="28555"/>
        <v>CONV_ZONE</v>
      </c>
      <c r="C14108">
        <v>6050</v>
      </c>
      <c r="D14108" t="str">
        <f t="shared" si="28640"/>
        <v xml:space="preserve">Es besteht eine Zutritts-Verletzung </v>
      </c>
      <c r="E14108">
        <f t="shared" ref="E14108" si="28657">COUNTIF(Elements,$C14108)</f>
        <v>241</v>
      </c>
      <c r="F14108">
        <f t="shared" ref="F14108" si="28658">COUNTIFS(Elements,C14108,Storung,D14108)</f>
        <v>66</v>
      </c>
      <c r="H14108" s="4"/>
      <c r="I14108" s="4"/>
      <c r="J14108" s="5"/>
    </row>
    <row r="14109" spans="1:10" x14ac:dyDescent="0.25">
      <c r="A14109" s="4">
        <v>44154.924212962964</v>
      </c>
      <c r="B14109" t="str">
        <f t="shared" si="28555"/>
        <v>CONV_ZONE</v>
      </c>
      <c r="C14109">
        <v>6050</v>
      </c>
      <c r="D14109" t="str">
        <f t="shared" si="28640"/>
        <v xml:space="preserve">Es besteht eine Zutritts-Verletzung </v>
      </c>
      <c r="E14109">
        <f t="shared" ref="E14109" si="28659">COUNTIF(Elements,$C14109)</f>
        <v>241</v>
      </c>
      <c r="F14109">
        <f t="shared" ref="F14109" si="28660">COUNTIFS(Elements,C14109,Storung,D14109)</f>
        <v>66</v>
      </c>
      <c r="H14109" s="4"/>
      <c r="I14109" s="4"/>
      <c r="J14109" s="5"/>
    </row>
    <row r="14110" spans="1:10" x14ac:dyDescent="0.25">
      <c r="A14110" s="4">
        <v>44154.924201388887</v>
      </c>
      <c r="B14110" t="str">
        <f t="shared" si="28555"/>
        <v>CONV_ZONE</v>
      </c>
      <c r="C14110">
        <v>6050</v>
      </c>
      <c r="D14110" t="str">
        <f t="shared" si="28640"/>
        <v xml:space="preserve">Es besteht eine Zutritts-Verletzung </v>
      </c>
      <c r="E14110">
        <f t="shared" ref="E14110" si="28661">COUNTIF(Elements,$C14110)</f>
        <v>241</v>
      </c>
      <c r="F14110">
        <f t="shared" ref="F14110" si="28662">COUNTIFS(Elements,C14110,Storung,D14110)</f>
        <v>66</v>
      </c>
      <c r="H14110" s="4"/>
      <c r="I14110" s="4"/>
      <c r="J14110" s="5"/>
    </row>
    <row r="14111" spans="1:10" x14ac:dyDescent="0.25">
      <c r="A14111" s="4">
        <v>44154.924178240741</v>
      </c>
      <c r="B14111" t="str">
        <f t="shared" si="28555"/>
        <v>CONV_ZONE</v>
      </c>
      <c r="C14111">
        <v>6050</v>
      </c>
      <c r="D14111" t="str">
        <f t="shared" si="28640"/>
        <v xml:space="preserve">Es besteht eine Zutritts-Verletzung </v>
      </c>
      <c r="E14111">
        <f t="shared" ref="E14111" si="28663">COUNTIF(Elements,$C14111)</f>
        <v>241</v>
      </c>
      <c r="F14111">
        <f t="shared" ref="F14111" si="28664">COUNTIFS(Elements,C14111,Storung,D14111)</f>
        <v>66</v>
      </c>
      <c r="H14111" s="4"/>
      <c r="I14111" s="4"/>
      <c r="J14111" s="5"/>
    </row>
    <row r="14112" spans="1:10" x14ac:dyDescent="0.25">
      <c r="A14112" s="4">
        <v>44154.916631944441</v>
      </c>
      <c r="B14112" t="str">
        <f t="shared" si="28555"/>
        <v>CONV_ZONE</v>
      </c>
      <c r="C14112">
        <v>6050</v>
      </c>
      <c r="D14112" t="str">
        <f t="shared" si="28640"/>
        <v xml:space="preserve">Es besteht eine Zutritts-Verletzung </v>
      </c>
      <c r="E14112">
        <f t="shared" ref="E14112" si="28665">COUNTIF(Elements,$C14112)</f>
        <v>241</v>
      </c>
      <c r="F14112">
        <f t="shared" ref="F14112" si="28666">COUNTIFS(Elements,C14112,Storung,D14112)</f>
        <v>66</v>
      </c>
      <c r="H14112" s="4"/>
      <c r="I14112" s="4"/>
      <c r="J14112" s="5"/>
    </row>
    <row r="14113" spans="1:10" x14ac:dyDescent="0.25">
      <c r="A14113" s="4">
        <v>44154.433622685188</v>
      </c>
      <c r="B14113" t="str">
        <f t="shared" si="28555"/>
        <v>CONV_ZONE</v>
      </c>
      <c r="C14113">
        <v>6050</v>
      </c>
      <c r="D14113" t="str">
        <f t="shared" si="28640"/>
        <v xml:space="preserve">Es besteht eine Zutritts-Verletzung </v>
      </c>
      <c r="E14113">
        <f t="shared" ref="E14113" si="28667">COUNTIF(Elements,$C14113)</f>
        <v>241</v>
      </c>
      <c r="F14113">
        <f t="shared" ref="F14113" si="28668">COUNTIFS(Elements,C14113,Storung,D14113)</f>
        <v>66</v>
      </c>
      <c r="H14113" s="4"/>
      <c r="I14113" s="4"/>
      <c r="J14113" s="5"/>
    </row>
    <row r="14114" spans="1:10" x14ac:dyDescent="0.25">
      <c r="A14114" s="4">
        <v>44153.569814814815</v>
      </c>
      <c r="B14114" t="str">
        <f t="shared" si="28555"/>
        <v>CONV_ZONE</v>
      </c>
      <c r="C14114">
        <v>6050</v>
      </c>
      <c r="D14114" t="str">
        <f t="shared" si="28640"/>
        <v xml:space="preserve">Es besteht eine Zutritts-Verletzung </v>
      </c>
      <c r="E14114">
        <f t="shared" ref="E14114" si="28669">COUNTIF(Elements,$C14114)</f>
        <v>241</v>
      </c>
      <c r="F14114">
        <f t="shared" ref="F14114" si="28670">COUNTIFS(Elements,C14114,Storung,D14114)</f>
        <v>66</v>
      </c>
      <c r="H14114" s="4"/>
      <c r="I14114" s="4"/>
      <c r="J14114" s="5"/>
    </row>
    <row r="14115" spans="1:10" x14ac:dyDescent="0.25">
      <c r="A14115" s="4">
        <v>44153.045069444444</v>
      </c>
      <c r="B14115" t="str">
        <f t="shared" si="28555"/>
        <v>CONV_ZONE</v>
      </c>
      <c r="C14115">
        <v>6050</v>
      </c>
      <c r="D14115" t="str">
        <f t="shared" si="28640"/>
        <v xml:space="preserve">Es besteht eine Zutritts-Verletzung </v>
      </c>
      <c r="E14115">
        <f t="shared" ref="E14115" si="28671">COUNTIF(Elements,$C14115)</f>
        <v>241</v>
      </c>
      <c r="F14115">
        <f t="shared" ref="F14115" si="28672">COUNTIFS(Elements,C14115,Storung,D14115)</f>
        <v>66</v>
      </c>
      <c r="H14115" s="4"/>
      <c r="I14115" s="4"/>
      <c r="J14115" s="5"/>
    </row>
    <row r="14116" spans="1:10" x14ac:dyDescent="0.25">
      <c r="A14116" s="4">
        <v>44151.929062499999</v>
      </c>
      <c r="B14116" t="str">
        <f t="shared" si="28555"/>
        <v>CONV_ZONE</v>
      </c>
      <c r="C14116">
        <v>6050</v>
      </c>
      <c r="D14116" t="str">
        <f t="shared" si="28640"/>
        <v xml:space="preserve">Es besteht eine Zutritts-Verletzung </v>
      </c>
      <c r="E14116">
        <f t="shared" ref="E14116" si="28673">COUNTIF(Elements,$C14116)</f>
        <v>241</v>
      </c>
      <c r="F14116">
        <f t="shared" ref="F14116" si="28674">COUNTIFS(Elements,C14116,Storung,D14116)</f>
        <v>66</v>
      </c>
      <c r="H14116" s="4"/>
      <c r="I14116" s="4"/>
      <c r="J14116" s="5"/>
    </row>
    <row r="14117" spans="1:10" x14ac:dyDescent="0.25">
      <c r="A14117" s="4">
        <v>44151.929050925923</v>
      </c>
      <c r="B14117" t="str">
        <f t="shared" si="28555"/>
        <v>CONV_ZONE</v>
      </c>
      <c r="C14117">
        <v>6050</v>
      </c>
      <c r="D14117" t="str">
        <f t="shared" si="28640"/>
        <v xml:space="preserve">Es besteht eine Zutritts-Verletzung </v>
      </c>
      <c r="E14117">
        <f t="shared" ref="E14117" si="28675">COUNTIF(Elements,$C14117)</f>
        <v>241</v>
      </c>
      <c r="F14117">
        <f t="shared" ref="F14117" si="28676">COUNTIFS(Elements,C14117,Storung,D14117)</f>
        <v>66</v>
      </c>
      <c r="H14117" s="4"/>
      <c r="I14117" s="4"/>
      <c r="J14117" s="5"/>
    </row>
    <row r="14118" spans="1:10" x14ac:dyDescent="0.25">
      <c r="A14118" s="4">
        <v>44151.929027777776</v>
      </c>
      <c r="B14118" t="str">
        <f t="shared" si="28555"/>
        <v>CONV_ZONE</v>
      </c>
      <c r="C14118">
        <v>6050</v>
      </c>
      <c r="D14118" t="str">
        <f t="shared" si="28640"/>
        <v xml:space="preserve">Es besteht eine Zutritts-Verletzung </v>
      </c>
      <c r="E14118">
        <f t="shared" ref="E14118" si="28677">COUNTIF(Elements,$C14118)</f>
        <v>241</v>
      </c>
      <c r="F14118">
        <f t="shared" ref="F14118" si="28678">COUNTIFS(Elements,C14118,Storung,D14118)</f>
        <v>66</v>
      </c>
      <c r="H14118" s="4"/>
      <c r="I14118" s="4"/>
      <c r="J14118" s="5"/>
    </row>
    <row r="14119" spans="1:10" x14ac:dyDescent="0.25">
      <c r="A14119" s="4">
        <v>44151.928425925929</v>
      </c>
      <c r="B14119" t="str">
        <f t="shared" si="28555"/>
        <v>CONV_ZONE</v>
      </c>
      <c r="C14119">
        <v>6050</v>
      </c>
      <c r="D14119" t="str">
        <f t="shared" si="28640"/>
        <v xml:space="preserve">Es besteht eine Zutritts-Verletzung </v>
      </c>
      <c r="E14119">
        <f t="shared" ref="E14119" si="28679">COUNTIF(Elements,$C14119)</f>
        <v>241</v>
      </c>
      <c r="F14119">
        <f t="shared" ref="F14119" si="28680">COUNTIFS(Elements,C14119,Storung,D14119)</f>
        <v>66</v>
      </c>
      <c r="H14119" s="4"/>
      <c r="I14119" s="4"/>
      <c r="J14119" s="5"/>
    </row>
    <row r="14120" spans="1:10" x14ac:dyDescent="0.25">
      <c r="A14120" s="4">
        <v>44151.92428240741</v>
      </c>
      <c r="B14120" t="str">
        <f t="shared" si="28555"/>
        <v>CONV_ZONE</v>
      </c>
      <c r="C14120">
        <v>6050</v>
      </c>
      <c r="D14120" t="str">
        <f t="shared" si="28640"/>
        <v xml:space="preserve">Es besteht eine Zutritts-Verletzung </v>
      </c>
      <c r="E14120">
        <f t="shared" ref="E14120" si="28681">COUNTIF(Elements,$C14120)</f>
        <v>241</v>
      </c>
      <c r="F14120">
        <f t="shared" ref="F14120" si="28682">COUNTIFS(Elements,C14120,Storung,D14120)</f>
        <v>66</v>
      </c>
      <c r="H14120" s="4"/>
      <c r="I14120" s="4"/>
      <c r="J14120" s="5"/>
    </row>
    <row r="14121" spans="1:10" x14ac:dyDescent="0.25">
      <c r="A14121" s="4">
        <v>44151.489652777775</v>
      </c>
      <c r="B14121" t="str">
        <f t="shared" si="28555"/>
        <v>CONV_ZONE</v>
      </c>
      <c r="C14121">
        <v>6050</v>
      </c>
      <c r="D14121" t="str">
        <f t="shared" si="28640"/>
        <v xml:space="preserve">Es besteht eine Zutritts-Verletzung </v>
      </c>
      <c r="E14121">
        <f t="shared" ref="E14121" si="28683">COUNTIF(Elements,$C14121)</f>
        <v>241</v>
      </c>
      <c r="F14121">
        <f t="shared" ref="F14121" si="28684">COUNTIFS(Elements,C14121,Storung,D14121)</f>
        <v>66</v>
      </c>
      <c r="H14121" s="4"/>
      <c r="I14121" s="4"/>
      <c r="J14121" s="5"/>
    </row>
    <row r="14122" spans="1:10" x14ac:dyDescent="0.25">
      <c r="A14122" s="4">
        <v>44151.358298611114</v>
      </c>
      <c r="B14122" t="str">
        <f t="shared" ref="B14122:B14185" si="28685">"CONV_ZONE"</f>
        <v>CONV_ZONE</v>
      </c>
      <c r="C14122">
        <v>6050</v>
      </c>
      <c r="D14122" t="str">
        <f t="shared" si="28640"/>
        <v xml:space="preserve">Es besteht eine Zutritts-Verletzung </v>
      </c>
      <c r="E14122">
        <f t="shared" ref="E14122" si="28686">COUNTIF(Elements,$C14122)</f>
        <v>241</v>
      </c>
      <c r="F14122">
        <f t="shared" ref="F14122" si="28687">COUNTIFS(Elements,C14122,Storung,D14122)</f>
        <v>66</v>
      </c>
      <c r="H14122" s="4"/>
      <c r="I14122" s="4"/>
      <c r="J14122" s="5"/>
    </row>
    <row r="14123" spans="1:10" x14ac:dyDescent="0.25">
      <c r="A14123" s="4">
        <v>44156.038993055554</v>
      </c>
      <c r="B14123" t="str">
        <f t="shared" si="28685"/>
        <v>CONV_ZONE</v>
      </c>
      <c r="C14123">
        <v>8210</v>
      </c>
      <c r="D14123" t="str">
        <f t="shared" si="28640"/>
        <v xml:space="preserve">Es besteht eine Zutritts-Verletzung </v>
      </c>
      <c r="E14123">
        <f t="shared" ref="E14123" si="28688">COUNTIF(Elements,$C14123)</f>
        <v>236</v>
      </c>
      <c r="F14123">
        <f t="shared" ref="F14123" si="28689">COUNTIFS(Elements,C14123,Storung,D14123)</f>
        <v>1</v>
      </c>
      <c r="H14123" s="4"/>
      <c r="I14123" s="4"/>
      <c r="J14123" s="5"/>
    </row>
    <row r="14124" spans="1:10" x14ac:dyDescent="0.25">
      <c r="A14124" s="4">
        <v>44154.918842592589</v>
      </c>
      <c r="B14124" t="str">
        <f t="shared" si="28685"/>
        <v>CONV_ZONE</v>
      </c>
      <c r="C14124">
        <v>8120</v>
      </c>
      <c r="D14124" t="str">
        <f t="shared" si="28640"/>
        <v xml:space="preserve">Es besteht eine Zutritts-Verletzung </v>
      </c>
      <c r="E14124">
        <f t="shared" ref="E14124" si="28690">COUNTIF(Elements,$C14124)</f>
        <v>174</v>
      </c>
      <c r="F14124">
        <f t="shared" ref="F14124" si="28691">COUNTIFS(Elements,C14124,Storung,D14124)</f>
        <v>1</v>
      </c>
      <c r="H14124" s="4"/>
      <c r="I14124" s="4"/>
      <c r="J14124" s="5"/>
    </row>
    <row r="14125" spans="1:10" x14ac:dyDescent="0.25">
      <c r="A14125" s="4">
        <v>44160.698194444441</v>
      </c>
      <c r="B14125" t="str">
        <f t="shared" si="28685"/>
        <v>CONV_ZONE</v>
      </c>
      <c r="C14125">
        <v>8050</v>
      </c>
      <c r="D14125" t="str">
        <f t="shared" si="28640"/>
        <v xml:space="preserve">Es besteht eine Zutritts-Verletzung </v>
      </c>
      <c r="E14125">
        <f t="shared" ref="E14125" si="28692">COUNTIF(Elements,$C14125)</f>
        <v>139</v>
      </c>
      <c r="F14125">
        <f t="shared" ref="F14125" si="28693">COUNTIFS(Elements,C14125,Storung,D14125)</f>
        <v>53</v>
      </c>
      <c r="H14125" s="4"/>
      <c r="I14125" s="4"/>
      <c r="J14125" s="5"/>
    </row>
    <row r="14126" spans="1:10" x14ac:dyDescent="0.25">
      <c r="A14126" s="4">
        <v>44160.41</v>
      </c>
      <c r="B14126" t="str">
        <f t="shared" si="28685"/>
        <v>CONV_ZONE</v>
      </c>
      <c r="C14126">
        <v>8050</v>
      </c>
      <c r="D14126" t="str">
        <f t="shared" si="28640"/>
        <v xml:space="preserve">Es besteht eine Zutritts-Verletzung </v>
      </c>
      <c r="E14126">
        <f t="shared" ref="E14126" si="28694">COUNTIF(Elements,$C14126)</f>
        <v>139</v>
      </c>
      <c r="F14126">
        <f t="shared" ref="F14126" si="28695">COUNTIFS(Elements,C14126,Storung,D14126)</f>
        <v>53</v>
      </c>
      <c r="H14126" s="4"/>
      <c r="I14126" s="4"/>
      <c r="J14126" s="5"/>
    </row>
    <row r="14127" spans="1:10" x14ac:dyDescent="0.25">
      <c r="A14127" s="4">
        <v>44159.33252314815</v>
      </c>
      <c r="B14127" t="str">
        <f t="shared" si="28685"/>
        <v>CONV_ZONE</v>
      </c>
      <c r="C14127">
        <v>8050</v>
      </c>
      <c r="D14127" t="str">
        <f t="shared" si="28640"/>
        <v xml:space="preserve">Es besteht eine Zutritts-Verletzung </v>
      </c>
      <c r="E14127">
        <f t="shared" ref="E14127" si="28696">COUNTIF(Elements,$C14127)</f>
        <v>139</v>
      </c>
      <c r="F14127">
        <f t="shared" ref="F14127" si="28697">COUNTIFS(Elements,C14127,Storung,D14127)</f>
        <v>53</v>
      </c>
      <c r="H14127" s="4"/>
      <c r="I14127" s="4"/>
      <c r="J14127" s="5"/>
    </row>
    <row r="14128" spans="1:10" x14ac:dyDescent="0.25">
      <c r="A14128" s="4">
        <v>44159.332511574074</v>
      </c>
      <c r="B14128" t="str">
        <f t="shared" si="28685"/>
        <v>CONV_ZONE</v>
      </c>
      <c r="C14128">
        <v>8050</v>
      </c>
      <c r="D14128" t="str">
        <f t="shared" si="28640"/>
        <v xml:space="preserve">Es besteht eine Zutritts-Verletzung </v>
      </c>
      <c r="E14128">
        <f t="shared" ref="E14128" si="28698">COUNTIF(Elements,$C14128)</f>
        <v>139</v>
      </c>
      <c r="F14128">
        <f t="shared" ref="F14128" si="28699">COUNTIFS(Elements,C14128,Storung,D14128)</f>
        <v>53</v>
      </c>
      <c r="H14128" s="4"/>
      <c r="I14128" s="4"/>
      <c r="J14128" s="5"/>
    </row>
    <row r="14129" spans="1:10" x14ac:dyDescent="0.25">
      <c r="A14129" s="4">
        <v>44159.332499999997</v>
      </c>
      <c r="B14129" t="str">
        <f t="shared" si="28685"/>
        <v>CONV_ZONE</v>
      </c>
      <c r="C14129">
        <v>8050</v>
      </c>
      <c r="D14129" t="str">
        <f t="shared" si="28640"/>
        <v xml:space="preserve">Es besteht eine Zutritts-Verletzung </v>
      </c>
      <c r="E14129">
        <f t="shared" ref="E14129" si="28700">COUNTIF(Elements,$C14129)</f>
        <v>139</v>
      </c>
      <c r="F14129">
        <f t="shared" ref="F14129" si="28701">COUNTIFS(Elements,C14129,Storung,D14129)</f>
        <v>53</v>
      </c>
      <c r="H14129" s="4"/>
      <c r="I14129" s="4"/>
      <c r="J14129" s="5"/>
    </row>
    <row r="14130" spans="1:10" x14ac:dyDescent="0.25">
      <c r="A14130" s="4">
        <v>44159.332488425927</v>
      </c>
      <c r="B14130" t="str">
        <f t="shared" si="28685"/>
        <v>CONV_ZONE</v>
      </c>
      <c r="C14130">
        <v>8050</v>
      </c>
      <c r="D14130" t="str">
        <f t="shared" si="28640"/>
        <v xml:space="preserve">Es besteht eine Zutritts-Verletzung </v>
      </c>
      <c r="E14130">
        <f t="shared" ref="E14130" si="28702">COUNTIF(Elements,$C14130)</f>
        <v>139</v>
      </c>
      <c r="F14130">
        <f t="shared" ref="F14130" si="28703">COUNTIFS(Elements,C14130,Storung,D14130)</f>
        <v>53</v>
      </c>
      <c r="H14130" s="4"/>
      <c r="I14130" s="4"/>
      <c r="J14130" s="5"/>
    </row>
    <row r="14131" spans="1:10" x14ac:dyDescent="0.25">
      <c r="A14131" s="4">
        <v>44159.332476851851</v>
      </c>
      <c r="B14131" t="str">
        <f t="shared" si="28685"/>
        <v>CONV_ZONE</v>
      </c>
      <c r="C14131">
        <v>8050</v>
      </c>
      <c r="D14131" t="str">
        <f t="shared" si="28640"/>
        <v xml:space="preserve">Es besteht eine Zutritts-Verletzung </v>
      </c>
      <c r="E14131">
        <f t="shared" ref="E14131" si="28704">COUNTIF(Elements,$C14131)</f>
        <v>139</v>
      </c>
      <c r="F14131">
        <f t="shared" ref="F14131" si="28705">COUNTIFS(Elements,C14131,Storung,D14131)</f>
        <v>53</v>
      </c>
      <c r="H14131" s="4"/>
      <c r="I14131" s="4"/>
      <c r="J14131" s="5"/>
    </row>
    <row r="14132" spans="1:10" x14ac:dyDescent="0.25">
      <c r="A14132" s="4">
        <v>44159.332199074073</v>
      </c>
      <c r="B14132" t="str">
        <f t="shared" si="28685"/>
        <v>CONV_ZONE</v>
      </c>
      <c r="C14132">
        <v>8050</v>
      </c>
      <c r="D14132" t="str">
        <f t="shared" si="28640"/>
        <v xml:space="preserve">Es besteht eine Zutritts-Verletzung </v>
      </c>
      <c r="E14132">
        <f t="shared" ref="E14132" si="28706">COUNTIF(Elements,$C14132)</f>
        <v>139</v>
      </c>
      <c r="F14132">
        <f t="shared" ref="F14132" si="28707">COUNTIFS(Elements,C14132,Storung,D14132)</f>
        <v>53</v>
      </c>
      <c r="H14132" s="4"/>
      <c r="I14132" s="4"/>
      <c r="J14132" s="5"/>
    </row>
    <row r="14133" spans="1:10" x14ac:dyDescent="0.25">
      <c r="A14133" s="4">
        <v>44158.323865740742</v>
      </c>
      <c r="B14133" t="str">
        <f t="shared" si="28685"/>
        <v>CONV_ZONE</v>
      </c>
      <c r="C14133">
        <v>8050</v>
      </c>
      <c r="D14133" t="str">
        <f t="shared" si="28640"/>
        <v xml:space="preserve">Es besteht eine Zutritts-Verletzung </v>
      </c>
      <c r="E14133">
        <f t="shared" ref="E14133" si="28708">COUNTIF(Elements,$C14133)</f>
        <v>139</v>
      </c>
      <c r="F14133">
        <f t="shared" ref="F14133" si="28709">COUNTIFS(Elements,C14133,Storung,D14133)</f>
        <v>53</v>
      </c>
      <c r="H14133" s="4"/>
      <c r="I14133" s="4"/>
      <c r="J14133" s="5"/>
    </row>
    <row r="14134" spans="1:10" x14ac:dyDescent="0.25">
      <c r="A14134" s="4">
        <v>44153.043055555558</v>
      </c>
      <c r="B14134" t="str">
        <f t="shared" si="28685"/>
        <v>CONV_ZONE</v>
      </c>
      <c r="C14134">
        <v>8050</v>
      </c>
      <c r="D14134" t="str">
        <f t="shared" si="28640"/>
        <v xml:space="preserve">Es besteht eine Zutritts-Verletzung </v>
      </c>
      <c r="E14134">
        <f t="shared" ref="E14134" si="28710">COUNTIF(Elements,$C14134)</f>
        <v>139</v>
      </c>
      <c r="F14134">
        <f t="shared" ref="F14134" si="28711">COUNTIFS(Elements,C14134,Storung,D14134)</f>
        <v>53</v>
      </c>
      <c r="H14134" s="4"/>
      <c r="I14134" s="4"/>
      <c r="J14134" s="5"/>
    </row>
    <row r="14135" spans="1:10" x14ac:dyDescent="0.25">
      <c r="A14135" s="4">
        <v>44153.043020833335</v>
      </c>
      <c r="B14135" t="str">
        <f t="shared" si="28685"/>
        <v>CONV_ZONE</v>
      </c>
      <c r="C14135">
        <v>8050</v>
      </c>
      <c r="D14135" t="str">
        <f t="shared" si="28640"/>
        <v xml:space="preserve">Es besteht eine Zutritts-Verletzung </v>
      </c>
      <c r="E14135">
        <f t="shared" ref="E14135" si="28712">COUNTIF(Elements,$C14135)</f>
        <v>139</v>
      </c>
      <c r="F14135">
        <f t="shared" ref="F14135" si="28713">COUNTIFS(Elements,C14135,Storung,D14135)</f>
        <v>53</v>
      </c>
      <c r="H14135" s="4"/>
      <c r="I14135" s="4"/>
      <c r="J14135" s="5"/>
    </row>
    <row r="14136" spans="1:10" x14ac:dyDescent="0.25">
      <c r="A14136" s="4">
        <v>44153.042951388888</v>
      </c>
      <c r="B14136" t="str">
        <f t="shared" si="28685"/>
        <v>CONV_ZONE</v>
      </c>
      <c r="C14136">
        <v>8050</v>
      </c>
      <c r="D14136" t="str">
        <f t="shared" si="28640"/>
        <v xml:space="preserve">Es besteht eine Zutritts-Verletzung </v>
      </c>
      <c r="E14136">
        <f t="shared" ref="E14136" si="28714">COUNTIF(Elements,$C14136)</f>
        <v>139</v>
      </c>
      <c r="F14136">
        <f t="shared" ref="F14136" si="28715">COUNTIFS(Elements,C14136,Storung,D14136)</f>
        <v>53</v>
      </c>
      <c r="H14136" s="4"/>
      <c r="I14136" s="4"/>
      <c r="J14136" s="5"/>
    </row>
    <row r="14137" spans="1:10" x14ac:dyDescent="0.25">
      <c r="A14137" s="4">
        <v>44153.042939814812</v>
      </c>
      <c r="B14137" t="str">
        <f t="shared" si="28685"/>
        <v>CONV_ZONE</v>
      </c>
      <c r="C14137">
        <v>8050</v>
      </c>
      <c r="D14137" t="str">
        <f t="shared" si="28640"/>
        <v xml:space="preserve">Es besteht eine Zutritts-Verletzung </v>
      </c>
      <c r="E14137">
        <f t="shared" ref="E14137" si="28716">COUNTIF(Elements,$C14137)</f>
        <v>139</v>
      </c>
      <c r="F14137">
        <f t="shared" ref="F14137" si="28717">COUNTIFS(Elements,C14137,Storung,D14137)</f>
        <v>53</v>
      </c>
      <c r="H14137" s="4"/>
      <c r="I14137" s="4"/>
      <c r="J14137" s="5"/>
    </row>
    <row r="14138" spans="1:10" x14ac:dyDescent="0.25">
      <c r="A14138" s="4">
        <v>44153.042916666665</v>
      </c>
      <c r="B14138" t="str">
        <f t="shared" si="28685"/>
        <v>CONV_ZONE</v>
      </c>
      <c r="C14138">
        <v>8050</v>
      </c>
      <c r="D14138" t="str">
        <f t="shared" si="28640"/>
        <v xml:space="preserve">Es besteht eine Zutritts-Verletzung </v>
      </c>
      <c r="E14138">
        <f t="shared" ref="E14138" si="28718">COUNTIF(Elements,$C14138)</f>
        <v>139</v>
      </c>
      <c r="F14138">
        <f t="shared" ref="F14138" si="28719">COUNTIFS(Elements,C14138,Storung,D14138)</f>
        <v>53</v>
      </c>
      <c r="H14138" s="4"/>
      <c r="I14138" s="4"/>
      <c r="J14138" s="5"/>
    </row>
    <row r="14139" spans="1:10" x14ac:dyDescent="0.25">
      <c r="A14139" s="4">
        <v>44153.042870370373</v>
      </c>
      <c r="B14139" t="str">
        <f t="shared" si="28685"/>
        <v>CONV_ZONE</v>
      </c>
      <c r="C14139">
        <v>8050</v>
      </c>
      <c r="D14139" t="str">
        <f t="shared" si="28640"/>
        <v xml:space="preserve">Es besteht eine Zutritts-Verletzung </v>
      </c>
      <c r="E14139">
        <f t="shared" ref="E14139" si="28720">COUNTIF(Elements,$C14139)</f>
        <v>139</v>
      </c>
      <c r="F14139">
        <f t="shared" ref="F14139" si="28721">COUNTIFS(Elements,C14139,Storung,D14139)</f>
        <v>53</v>
      </c>
      <c r="H14139" s="4"/>
      <c r="I14139" s="4"/>
      <c r="J14139" s="5"/>
    </row>
    <row r="14140" spans="1:10" x14ac:dyDescent="0.25">
      <c r="A14140" s="4">
        <v>44153.042743055557</v>
      </c>
      <c r="B14140" t="str">
        <f t="shared" si="28685"/>
        <v>CONV_ZONE</v>
      </c>
      <c r="C14140">
        <v>8050</v>
      </c>
      <c r="D14140" t="str">
        <f t="shared" si="28640"/>
        <v xml:space="preserve">Es besteht eine Zutritts-Verletzung </v>
      </c>
      <c r="E14140">
        <f t="shared" ref="E14140" si="28722">COUNTIF(Elements,$C14140)</f>
        <v>139</v>
      </c>
      <c r="F14140">
        <f t="shared" ref="F14140" si="28723">COUNTIFS(Elements,C14140,Storung,D14140)</f>
        <v>53</v>
      </c>
      <c r="H14140" s="4"/>
      <c r="I14140" s="4"/>
      <c r="J14140" s="5"/>
    </row>
    <row r="14141" spans="1:10" x14ac:dyDescent="0.25">
      <c r="A14141" s="4">
        <v>44153.042719907404</v>
      </c>
      <c r="B14141" t="str">
        <f t="shared" si="28685"/>
        <v>CONV_ZONE</v>
      </c>
      <c r="C14141">
        <v>8050</v>
      </c>
      <c r="D14141" t="str">
        <f t="shared" si="28640"/>
        <v xml:space="preserve">Es besteht eine Zutritts-Verletzung </v>
      </c>
      <c r="E14141">
        <f t="shared" ref="E14141" si="28724">COUNTIF(Elements,$C14141)</f>
        <v>139</v>
      </c>
      <c r="F14141">
        <f t="shared" ref="F14141" si="28725">COUNTIFS(Elements,C14141,Storung,D14141)</f>
        <v>53</v>
      </c>
      <c r="H14141" s="4"/>
      <c r="I14141" s="4"/>
      <c r="J14141" s="5"/>
    </row>
    <row r="14142" spans="1:10" x14ac:dyDescent="0.25">
      <c r="A14142" s="4">
        <v>44153.042708333334</v>
      </c>
      <c r="B14142" t="str">
        <f t="shared" si="28685"/>
        <v>CONV_ZONE</v>
      </c>
      <c r="C14142">
        <v>8050</v>
      </c>
      <c r="D14142" t="str">
        <f t="shared" si="28640"/>
        <v xml:space="preserve">Es besteht eine Zutritts-Verletzung </v>
      </c>
      <c r="E14142">
        <f t="shared" ref="E14142" si="28726">COUNTIF(Elements,$C14142)</f>
        <v>139</v>
      </c>
      <c r="F14142">
        <f t="shared" ref="F14142" si="28727">COUNTIFS(Elements,C14142,Storung,D14142)</f>
        <v>53</v>
      </c>
      <c r="H14142" s="4"/>
      <c r="I14142" s="4"/>
      <c r="J14142" s="5"/>
    </row>
    <row r="14143" spans="1:10" x14ac:dyDescent="0.25">
      <c r="A14143" s="4">
        <v>44153.042696759258</v>
      </c>
      <c r="B14143" t="str">
        <f t="shared" si="28685"/>
        <v>CONV_ZONE</v>
      </c>
      <c r="C14143">
        <v>8050</v>
      </c>
      <c r="D14143" t="str">
        <f t="shared" si="28640"/>
        <v xml:space="preserve">Es besteht eine Zutritts-Verletzung </v>
      </c>
      <c r="E14143">
        <f t="shared" ref="E14143" si="28728">COUNTIF(Elements,$C14143)</f>
        <v>139</v>
      </c>
      <c r="F14143">
        <f t="shared" ref="F14143" si="28729">COUNTIFS(Elements,C14143,Storung,D14143)</f>
        <v>53</v>
      </c>
      <c r="H14143" s="4"/>
      <c r="I14143" s="4"/>
      <c r="J14143" s="5"/>
    </row>
    <row r="14144" spans="1:10" x14ac:dyDescent="0.25">
      <c r="A14144" s="4">
        <v>44153.039039351854</v>
      </c>
      <c r="B14144" t="str">
        <f t="shared" si="28685"/>
        <v>CONV_ZONE</v>
      </c>
      <c r="C14144">
        <v>8050</v>
      </c>
      <c r="D14144" t="str">
        <f t="shared" si="28640"/>
        <v xml:space="preserve">Es besteht eine Zutritts-Verletzung </v>
      </c>
      <c r="E14144">
        <f t="shared" ref="E14144" si="28730">COUNTIF(Elements,$C14144)</f>
        <v>139</v>
      </c>
      <c r="F14144">
        <f t="shared" ref="F14144" si="28731">COUNTIFS(Elements,C14144,Storung,D14144)</f>
        <v>53</v>
      </c>
      <c r="H14144" s="4"/>
      <c r="I14144" s="4"/>
      <c r="J14144" s="5"/>
    </row>
    <row r="14145" spans="1:10" x14ac:dyDescent="0.25">
      <c r="A14145" s="4">
        <v>44153.038622685184</v>
      </c>
      <c r="B14145" t="str">
        <f t="shared" si="28685"/>
        <v>CONV_ZONE</v>
      </c>
      <c r="C14145">
        <v>8050</v>
      </c>
      <c r="D14145" t="str">
        <f t="shared" si="28640"/>
        <v xml:space="preserve">Es besteht eine Zutritts-Verletzung </v>
      </c>
      <c r="E14145">
        <f t="shared" ref="E14145" si="28732">COUNTIF(Elements,$C14145)</f>
        <v>139</v>
      </c>
      <c r="F14145">
        <f t="shared" ref="F14145" si="28733">COUNTIFS(Elements,C14145,Storung,D14145)</f>
        <v>53</v>
      </c>
      <c r="H14145" s="4"/>
      <c r="I14145" s="4"/>
      <c r="J14145" s="5"/>
    </row>
    <row r="14146" spans="1:10" x14ac:dyDescent="0.25">
      <c r="A14146" s="4">
        <v>44153.037708333337</v>
      </c>
      <c r="B14146" t="str">
        <f t="shared" si="28685"/>
        <v>CONV_ZONE</v>
      </c>
      <c r="C14146">
        <v>8050</v>
      </c>
      <c r="D14146" t="str">
        <f t="shared" si="28640"/>
        <v xml:space="preserve">Es besteht eine Zutritts-Verletzung </v>
      </c>
      <c r="E14146">
        <f t="shared" ref="E14146" si="28734">COUNTIF(Elements,$C14146)</f>
        <v>139</v>
      </c>
      <c r="F14146">
        <f t="shared" ref="F14146" si="28735">COUNTIFS(Elements,C14146,Storung,D14146)</f>
        <v>53</v>
      </c>
      <c r="H14146" s="4"/>
      <c r="I14146" s="4"/>
      <c r="J14146" s="5"/>
    </row>
    <row r="14147" spans="1:10" x14ac:dyDescent="0.25">
      <c r="A14147" s="4">
        <v>44153.03769675926</v>
      </c>
      <c r="B14147" t="str">
        <f t="shared" si="28685"/>
        <v>CONV_ZONE</v>
      </c>
      <c r="C14147">
        <v>8050</v>
      </c>
      <c r="D14147" t="str">
        <f t="shared" si="28640"/>
        <v xml:space="preserve">Es besteht eine Zutritts-Verletzung </v>
      </c>
      <c r="E14147">
        <f t="shared" ref="E14147" si="28736">COUNTIF(Elements,$C14147)</f>
        <v>139</v>
      </c>
      <c r="F14147">
        <f t="shared" ref="F14147" si="28737">COUNTIFS(Elements,C14147,Storung,D14147)</f>
        <v>53</v>
      </c>
      <c r="H14147" s="4"/>
      <c r="I14147" s="4"/>
      <c r="J14147" s="5"/>
    </row>
    <row r="14148" spans="1:10" x14ac:dyDescent="0.25">
      <c r="A14148" s="4">
        <v>44153.036516203705</v>
      </c>
      <c r="B14148" t="str">
        <f t="shared" si="28685"/>
        <v>CONV_ZONE</v>
      </c>
      <c r="C14148">
        <v>8050</v>
      </c>
      <c r="D14148" t="str">
        <f t="shared" si="28640"/>
        <v xml:space="preserve">Es besteht eine Zutritts-Verletzung </v>
      </c>
      <c r="E14148">
        <f t="shared" ref="E14148" si="28738">COUNTIF(Elements,$C14148)</f>
        <v>139</v>
      </c>
      <c r="F14148">
        <f t="shared" ref="F14148" si="28739">COUNTIFS(Elements,C14148,Storung,D14148)</f>
        <v>53</v>
      </c>
      <c r="H14148" s="4"/>
      <c r="I14148" s="4"/>
      <c r="J14148" s="5"/>
    </row>
    <row r="14149" spans="1:10" x14ac:dyDescent="0.25">
      <c r="A14149" s="4">
        <v>44153.035266203704</v>
      </c>
      <c r="B14149" t="str">
        <f t="shared" si="28685"/>
        <v>CONV_ZONE</v>
      </c>
      <c r="C14149">
        <v>8050</v>
      </c>
      <c r="D14149" t="str">
        <f t="shared" si="28640"/>
        <v xml:space="preserve">Es besteht eine Zutritts-Verletzung </v>
      </c>
      <c r="E14149">
        <f t="shared" ref="E14149" si="28740">COUNTIF(Elements,$C14149)</f>
        <v>139</v>
      </c>
      <c r="F14149">
        <f t="shared" ref="F14149" si="28741">COUNTIFS(Elements,C14149,Storung,D14149)</f>
        <v>53</v>
      </c>
      <c r="H14149" s="4"/>
      <c r="I14149" s="4"/>
      <c r="J14149" s="5"/>
    </row>
    <row r="14150" spans="1:10" x14ac:dyDescent="0.25">
      <c r="A14150" s="4">
        <v>44153.03497685185</v>
      </c>
      <c r="B14150" t="str">
        <f t="shared" si="28685"/>
        <v>CONV_ZONE</v>
      </c>
      <c r="C14150">
        <v>8050</v>
      </c>
      <c r="D14150" t="str">
        <f t="shared" si="28640"/>
        <v xml:space="preserve">Es besteht eine Zutritts-Verletzung </v>
      </c>
      <c r="E14150">
        <f t="shared" ref="E14150" si="28742">COUNTIF(Elements,$C14150)</f>
        <v>139</v>
      </c>
      <c r="F14150">
        <f t="shared" ref="F14150" si="28743">COUNTIFS(Elements,C14150,Storung,D14150)</f>
        <v>53</v>
      </c>
      <c r="H14150" s="4"/>
      <c r="I14150" s="4"/>
      <c r="J14150" s="5"/>
    </row>
    <row r="14151" spans="1:10" x14ac:dyDescent="0.25">
      <c r="A14151" s="4">
        <v>44153.03497685185</v>
      </c>
      <c r="B14151" t="str">
        <f t="shared" si="28685"/>
        <v>CONV_ZONE</v>
      </c>
      <c r="C14151">
        <v>8050</v>
      </c>
      <c r="D14151" t="str">
        <f t="shared" si="28640"/>
        <v xml:space="preserve">Es besteht eine Zutritts-Verletzung </v>
      </c>
      <c r="E14151">
        <f t="shared" ref="E14151" si="28744">COUNTIF(Elements,$C14151)</f>
        <v>139</v>
      </c>
      <c r="F14151">
        <f t="shared" ref="F14151" si="28745">COUNTIFS(Elements,C14151,Storung,D14151)</f>
        <v>53</v>
      </c>
      <c r="H14151" s="4"/>
      <c r="I14151" s="4"/>
      <c r="J14151" s="5"/>
    </row>
    <row r="14152" spans="1:10" x14ac:dyDescent="0.25">
      <c r="A14152" s="4">
        <v>44153.034953703704</v>
      </c>
      <c r="B14152" t="str">
        <f t="shared" si="28685"/>
        <v>CONV_ZONE</v>
      </c>
      <c r="C14152">
        <v>8050</v>
      </c>
      <c r="D14152" t="str">
        <f t="shared" si="28640"/>
        <v xml:space="preserve">Es besteht eine Zutritts-Verletzung </v>
      </c>
      <c r="E14152">
        <f t="shared" ref="E14152" si="28746">COUNTIF(Elements,$C14152)</f>
        <v>139</v>
      </c>
      <c r="F14152">
        <f t="shared" ref="F14152" si="28747">COUNTIFS(Elements,C14152,Storung,D14152)</f>
        <v>53</v>
      </c>
      <c r="H14152" s="4"/>
      <c r="I14152" s="4"/>
      <c r="J14152" s="5"/>
    </row>
    <row r="14153" spans="1:10" x14ac:dyDescent="0.25">
      <c r="A14153" s="4">
        <v>44153.034953703704</v>
      </c>
      <c r="B14153" t="str">
        <f t="shared" si="28685"/>
        <v>CONV_ZONE</v>
      </c>
      <c r="C14153">
        <v>8050</v>
      </c>
      <c r="D14153" t="str">
        <f t="shared" si="28640"/>
        <v xml:space="preserve">Es besteht eine Zutritts-Verletzung </v>
      </c>
      <c r="E14153">
        <f t="shared" ref="E14153" si="28748">COUNTIF(Elements,$C14153)</f>
        <v>139</v>
      </c>
      <c r="F14153">
        <f t="shared" ref="F14153" si="28749">COUNTIFS(Elements,C14153,Storung,D14153)</f>
        <v>53</v>
      </c>
      <c r="H14153" s="4"/>
      <c r="I14153" s="4"/>
      <c r="J14153" s="5"/>
    </row>
    <row r="14154" spans="1:10" x14ac:dyDescent="0.25">
      <c r="A14154" s="4">
        <v>44153.034942129627</v>
      </c>
      <c r="B14154" t="str">
        <f t="shared" si="28685"/>
        <v>CONV_ZONE</v>
      </c>
      <c r="C14154">
        <v>8050</v>
      </c>
      <c r="D14154" t="str">
        <f t="shared" si="28640"/>
        <v xml:space="preserve">Es besteht eine Zutritts-Verletzung </v>
      </c>
      <c r="E14154">
        <f t="shared" ref="E14154" si="28750">COUNTIF(Elements,$C14154)</f>
        <v>139</v>
      </c>
      <c r="F14154">
        <f t="shared" ref="F14154" si="28751">COUNTIFS(Elements,C14154,Storung,D14154)</f>
        <v>53</v>
      </c>
      <c r="H14154" s="4"/>
      <c r="I14154" s="4"/>
      <c r="J14154" s="5"/>
    </row>
    <row r="14155" spans="1:10" x14ac:dyDescent="0.25">
      <c r="A14155" s="4">
        <v>44153.034942129627</v>
      </c>
      <c r="B14155" t="str">
        <f t="shared" si="28685"/>
        <v>CONV_ZONE</v>
      </c>
      <c r="C14155">
        <v>8050</v>
      </c>
      <c r="D14155" t="str">
        <f t="shared" si="28640"/>
        <v xml:space="preserve">Es besteht eine Zutritts-Verletzung </v>
      </c>
      <c r="E14155">
        <f t="shared" ref="E14155" si="28752">COUNTIF(Elements,$C14155)</f>
        <v>139</v>
      </c>
      <c r="F14155">
        <f t="shared" ref="F14155" si="28753">COUNTIFS(Elements,C14155,Storung,D14155)</f>
        <v>53</v>
      </c>
      <c r="H14155" s="4"/>
      <c r="I14155" s="4"/>
      <c r="J14155" s="5"/>
    </row>
    <row r="14156" spans="1:10" x14ac:dyDescent="0.25">
      <c r="A14156" s="4">
        <v>44153.034942129627</v>
      </c>
      <c r="B14156" t="str">
        <f t="shared" si="28685"/>
        <v>CONV_ZONE</v>
      </c>
      <c r="C14156">
        <v>8050</v>
      </c>
      <c r="D14156" t="str">
        <f t="shared" si="28640"/>
        <v xml:space="preserve">Es besteht eine Zutritts-Verletzung </v>
      </c>
      <c r="E14156">
        <f t="shared" ref="E14156" si="28754">COUNTIF(Elements,$C14156)</f>
        <v>139</v>
      </c>
      <c r="F14156">
        <f t="shared" ref="F14156" si="28755">COUNTIFS(Elements,C14156,Storung,D14156)</f>
        <v>53</v>
      </c>
      <c r="H14156" s="4"/>
      <c r="I14156" s="4"/>
      <c r="J14156" s="5"/>
    </row>
    <row r="14157" spans="1:10" x14ac:dyDescent="0.25">
      <c r="A14157" s="4">
        <v>44153.034930555557</v>
      </c>
      <c r="B14157" t="str">
        <f t="shared" si="28685"/>
        <v>CONV_ZONE</v>
      </c>
      <c r="C14157">
        <v>8050</v>
      </c>
      <c r="D14157" t="str">
        <f t="shared" si="28640"/>
        <v xml:space="preserve">Es besteht eine Zutritts-Verletzung </v>
      </c>
      <c r="E14157">
        <f t="shared" ref="E14157" si="28756">COUNTIF(Elements,$C14157)</f>
        <v>139</v>
      </c>
      <c r="F14157">
        <f t="shared" ref="F14157" si="28757">COUNTIFS(Elements,C14157,Storung,D14157)</f>
        <v>53</v>
      </c>
      <c r="H14157" s="4"/>
      <c r="I14157" s="4"/>
      <c r="J14157" s="5"/>
    </row>
    <row r="14158" spans="1:10" x14ac:dyDescent="0.25">
      <c r="A14158" s="4">
        <v>44153.034930555557</v>
      </c>
      <c r="B14158" t="str">
        <f t="shared" si="28685"/>
        <v>CONV_ZONE</v>
      </c>
      <c r="C14158">
        <v>8050</v>
      </c>
      <c r="D14158" t="str">
        <f t="shared" si="28640"/>
        <v xml:space="preserve">Es besteht eine Zutritts-Verletzung </v>
      </c>
      <c r="E14158">
        <f t="shared" ref="E14158" si="28758">COUNTIF(Elements,$C14158)</f>
        <v>139</v>
      </c>
      <c r="F14158">
        <f t="shared" ref="F14158" si="28759">COUNTIFS(Elements,C14158,Storung,D14158)</f>
        <v>53</v>
      </c>
      <c r="H14158" s="4"/>
      <c r="I14158" s="4"/>
      <c r="J14158" s="5"/>
    </row>
    <row r="14159" spans="1:10" x14ac:dyDescent="0.25">
      <c r="A14159" s="4">
        <v>44153.034918981481</v>
      </c>
      <c r="B14159" t="str">
        <f t="shared" si="28685"/>
        <v>CONV_ZONE</v>
      </c>
      <c r="C14159">
        <v>8050</v>
      </c>
      <c r="D14159" t="str">
        <f t="shared" si="28640"/>
        <v xml:space="preserve">Es besteht eine Zutritts-Verletzung </v>
      </c>
      <c r="E14159">
        <f t="shared" ref="E14159" si="28760">COUNTIF(Elements,$C14159)</f>
        <v>139</v>
      </c>
      <c r="F14159">
        <f t="shared" ref="F14159" si="28761">COUNTIFS(Elements,C14159,Storung,D14159)</f>
        <v>53</v>
      </c>
      <c r="H14159" s="4"/>
      <c r="I14159" s="4"/>
      <c r="J14159" s="5"/>
    </row>
    <row r="14160" spans="1:10" x14ac:dyDescent="0.25">
      <c r="A14160" s="4">
        <v>44153.034918981481</v>
      </c>
      <c r="B14160" t="str">
        <f t="shared" si="28685"/>
        <v>CONV_ZONE</v>
      </c>
      <c r="C14160">
        <v>8050</v>
      </c>
      <c r="D14160" t="str">
        <f t="shared" si="28640"/>
        <v xml:space="preserve">Es besteht eine Zutritts-Verletzung </v>
      </c>
      <c r="E14160">
        <f t="shared" ref="E14160" si="28762">COUNTIF(Elements,$C14160)</f>
        <v>139</v>
      </c>
      <c r="F14160">
        <f t="shared" ref="F14160" si="28763">COUNTIFS(Elements,C14160,Storung,D14160)</f>
        <v>53</v>
      </c>
      <c r="H14160" s="4"/>
      <c r="I14160" s="4"/>
      <c r="J14160" s="5"/>
    </row>
    <row r="14161" spans="1:10" x14ac:dyDescent="0.25">
      <c r="A14161" s="4">
        <v>44153.033888888887</v>
      </c>
      <c r="B14161" t="str">
        <f t="shared" si="28685"/>
        <v>CONV_ZONE</v>
      </c>
      <c r="C14161">
        <v>8050</v>
      </c>
      <c r="D14161" t="str">
        <f t="shared" si="28640"/>
        <v xml:space="preserve">Es besteht eine Zutritts-Verletzung </v>
      </c>
      <c r="E14161">
        <f t="shared" ref="E14161" si="28764">COUNTIF(Elements,$C14161)</f>
        <v>139</v>
      </c>
      <c r="F14161">
        <f t="shared" ref="F14161" si="28765">COUNTIFS(Elements,C14161,Storung,D14161)</f>
        <v>53</v>
      </c>
      <c r="H14161" s="4"/>
      <c r="I14161" s="4"/>
      <c r="J14161" s="5"/>
    </row>
    <row r="14162" spans="1:10" x14ac:dyDescent="0.25">
      <c r="A14162" s="4">
        <v>44153.031817129631</v>
      </c>
      <c r="B14162" t="str">
        <f t="shared" si="28685"/>
        <v>CONV_ZONE</v>
      </c>
      <c r="C14162">
        <v>8050</v>
      </c>
      <c r="D14162" t="str">
        <f t="shared" si="28640"/>
        <v xml:space="preserve">Es besteht eine Zutritts-Verletzung </v>
      </c>
      <c r="E14162">
        <f t="shared" ref="E14162" si="28766">COUNTIF(Elements,$C14162)</f>
        <v>139</v>
      </c>
      <c r="F14162">
        <f t="shared" ref="F14162" si="28767">COUNTIFS(Elements,C14162,Storung,D14162)</f>
        <v>53</v>
      </c>
      <c r="H14162" s="4"/>
      <c r="I14162" s="4"/>
      <c r="J14162" s="5"/>
    </row>
    <row r="14163" spans="1:10" x14ac:dyDescent="0.25">
      <c r="A14163" s="4">
        <v>44153.031805555554</v>
      </c>
      <c r="B14163" t="str">
        <f t="shared" si="28685"/>
        <v>CONV_ZONE</v>
      </c>
      <c r="C14163">
        <v>8050</v>
      </c>
      <c r="D14163" t="str">
        <f t="shared" si="28640"/>
        <v xml:space="preserve">Es besteht eine Zutritts-Verletzung </v>
      </c>
      <c r="E14163">
        <f t="shared" ref="E14163" si="28768">COUNTIF(Elements,$C14163)</f>
        <v>139</v>
      </c>
      <c r="F14163">
        <f t="shared" ref="F14163" si="28769">COUNTIFS(Elements,C14163,Storung,D14163)</f>
        <v>53</v>
      </c>
      <c r="H14163" s="4"/>
      <c r="I14163" s="4"/>
      <c r="J14163" s="5"/>
    </row>
    <row r="14164" spans="1:10" x14ac:dyDescent="0.25">
      <c r="A14164" s="4">
        <v>44153.031793981485</v>
      </c>
      <c r="B14164" t="str">
        <f t="shared" si="28685"/>
        <v>CONV_ZONE</v>
      </c>
      <c r="C14164">
        <v>8050</v>
      </c>
      <c r="D14164" t="str">
        <f t="shared" ref="D14164:D14227" si="28770">"Es besteht eine Zutritts-Verletzung "</f>
        <v xml:space="preserve">Es besteht eine Zutritts-Verletzung </v>
      </c>
      <c r="E14164">
        <f t="shared" ref="E14164" si="28771">COUNTIF(Elements,$C14164)</f>
        <v>139</v>
      </c>
      <c r="F14164">
        <f t="shared" ref="F14164" si="28772">COUNTIFS(Elements,C14164,Storung,D14164)</f>
        <v>53</v>
      </c>
      <c r="H14164" s="4"/>
      <c r="I14164" s="4"/>
      <c r="J14164" s="5"/>
    </row>
    <row r="14165" spans="1:10" x14ac:dyDescent="0.25">
      <c r="A14165" s="4">
        <v>44153.031782407408</v>
      </c>
      <c r="B14165" t="str">
        <f t="shared" si="28685"/>
        <v>CONV_ZONE</v>
      </c>
      <c r="C14165">
        <v>8050</v>
      </c>
      <c r="D14165" t="str">
        <f t="shared" si="28770"/>
        <v xml:space="preserve">Es besteht eine Zutritts-Verletzung </v>
      </c>
      <c r="E14165">
        <f t="shared" ref="E14165" si="28773">COUNTIF(Elements,$C14165)</f>
        <v>139</v>
      </c>
      <c r="F14165">
        <f t="shared" ref="F14165" si="28774">COUNTIFS(Elements,C14165,Storung,D14165)</f>
        <v>53</v>
      </c>
      <c r="H14165" s="4"/>
      <c r="I14165" s="4"/>
      <c r="J14165" s="5"/>
    </row>
    <row r="14166" spans="1:10" x14ac:dyDescent="0.25">
      <c r="A14166" s="4">
        <v>44153.031782407408</v>
      </c>
      <c r="B14166" t="str">
        <f t="shared" si="28685"/>
        <v>CONV_ZONE</v>
      </c>
      <c r="C14166">
        <v>8050</v>
      </c>
      <c r="D14166" t="str">
        <f t="shared" si="28770"/>
        <v xml:space="preserve">Es besteht eine Zutritts-Verletzung </v>
      </c>
      <c r="E14166">
        <f t="shared" ref="E14166" si="28775">COUNTIF(Elements,$C14166)</f>
        <v>139</v>
      </c>
      <c r="F14166">
        <f t="shared" ref="F14166" si="28776">COUNTIFS(Elements,C14166,Storung,D14166)</f>
        <v>53</v>
      </c>
      <c r="H14166" s="4"/>
      <c r="I14166" s="4"/>
      <c r="J14166" s="5"/>
    </row>
    <row r="14167" spans="1:10" x14ac:dyDescent="0.25">
      <c r="A14167" s="4">
        <v>44153.031770833331</v>
      </c>
      <c r="B14167" t="str">
        <f t="shared" si="28685"/>
        <v>CONV_ZONE</v>
      </c>
      <c r="C14167">
        <v>8050</v>
      </c>
      <c r="D14167" t="str">
        <f t="shared" si="28770"/>
        <v xml:space="preserve">Es besteht eine Zutritts-Verletzung </v>
      </c>
      <c r="E14167">
        <f t="shared" ref="E14167" si="28777">COUNTIF(Elements,$C14167)</f>
        <v>139</v>
      </c>
      <c r="F14167">
        <f t="shared" ref="F14167" si="28778">COUNTIFS(Elements,C14167,Storung,D14167)</f>
        <v>53</v>
      </c>
      <c r="H14167" s="4"/>
      <c r="I14167" s="4"/>
      <c r="J14167" s="5"/>
    </row>
    <row r="14168" spans="1:10" x14ac:dyDescent="0.25">
      <c r="A14168" s="4">
        <v>44153.030324074076</v>
      </c>
      <c r="B14168" t="str">
        <f t="shared" si="28685"/>
        <v>CONV_ZONE</v>
      </c>
      <c r="C14168">
        <v>8050</v>
      </c>
      <c r="D14168" t="str">
        <f t="shared" si="28770"/>
        <v xml:space="preserve">Es besteht eine Zutritts-Verletzung </v>
      </c>
      <c r="E14168">
        <f t="shared" ref="E14168" si="28779">COUNTIF(Elements,$C14168)</f>
        <v>139</v>
      </c>
      <c r="F14168">
        <f t="shared" ref="F14168" si="28780">COUNTIFS(Elements,C14168,Storung,D14168)</f>
        <v>53</v>
      </c>
      <c r="H14168" s="4"/>
      <c r="I14168" s="4"/>
      <c r="J14168" s="5"/>
    </row>
    <row r="14169" spans="1:10" x14ac:dyDescent="0.25">
      <c r="A14169" s="4">
        <v>44153.030312499999</v>
      </c>
      <c r="B14169" t="str">
        <f t="shared" si="28685"/>
        <v>CONV_ZONE</v>
      </c>
      <c r="C14169">
        <v>8050</v>
      </c>
      <c r="D14169" t="str">
        <f t="shared" si="28770"/>
        <v xml:space="preserve">Es besteht eine Zutritts-Verletzung </v>
      </c>
      <c r="E14169">
        <f t="shared" ref="E14169" si="28781">COUNTIF(Elements,$C14169)</f>
        <v>139</v>
      </c>
      <c r="F14169">
        <f t="shared" ref="F14169" si="28782">COUNTIFS(Elements,C14169,Storung,D14169)</f>
        <v>53</v>
      </c>
      <c r="H14169" s="4"/>
      <c r="I14169" s="4"/>
      <c r="J14169" s="5"/>
    </row>
    <row r="14170" spans="1:10" x14ac:dyDescent="0.25">
      <c r="A14170" s="4">
        <v>44153.030300925922</v>
      </c>
      <c r="B14170" t="str">
        <f t="shared" si="28685"/>
        <v>CONV_ZONE</v>
      </c>
      <c r="C14170">
        <v>8050</v>
      </c>
      <c r="D14170" t="str">
        <f t="shared" si="28770"/>
        <v xml:space="preserve">Es besteht eine Zutritts-Verletzung </v>
      </c>
      <c r="E14170">
        <f t="shared" ref="E14170" si="28783">COUNTIF(Elements,$C14170)</f>
        <v>139</v>
      </c>
      <c r="F14170">
        <f t="shared" ref="F14170" si="28784">COUNTIFS(Elements,C14170,Storung,D14170)</f>
        <v>53</v>
      </c>
      <c r="H14170" s="4"/>
      <c r="I14170" s="4"/>
      <c r="J14170" s="5"/>
    </row>
    <row r="14171" spans="1:10" x14ac:dyDescent="0.25">
      <c r="A14171" s="4">
        <v>44153.030289351853</v>
      </c>
      <c r="B14171" t="str">
        <f t="shared" si="28685"/>
        <v>CONV_ZONE</v>
      </c>
      <c r="C14171">
        <v>8050</v>
      </c>
      <c r="D14171" t="str">
        <f t="shared" si="28770"/>
        <v xml:space="preserve">Es besteht eine Zutritts-Verletzung </v>
      </c>
      <c r="E14171">
        <f t="shared" ref="E14171" si="28785">COUNTIF(Elements,$C14171)</f>
        <v>139</v>
      </c>
      <c r="F14171">
        <f t="shared" ref="F14171" si="28786">COUNTIFS(Elements,C14171,Storung,D14171)</f>
        <v>53</v>
      </c>
      <c r="H14171" s="4"/>
      <c r="I14171" s="4"/>
      <c r="J14171" s="5"/>
    </row>
    <row r="14172" spans="1:10" x14ac:dyDescent="0.25">
      <c r="A14172" s="4">
        <v>44153.029699074075</v>
      </c>
      <c r="B14172" t="str">
        <f t="shared" si="28685"/>
        <v>CONV_ZONE</v>
      </c>
      <c r="C14172">
        <v>8050</v>
      </c>
      <c r="D14172" t="str">
        <f t="shared" si="28770"/>
        <v xml:space="preserve">Es besteht eine Zutritts-Verletzung </v>
      </c>
      <c r="E14172">
        <f t="shared" ref="E14172" si="28787">COUNTIF(Elements,$C14172)</f>
        <v>139</v>
      </c>
      <c r="F14172">
        <f t="shared" ref="F14172" si="28788">COUNTIFS(Elements,C14172,Storung,D14172)</f>
        <v>53</v>
      </c>
      <c r="H14172" s="4"/>
      <c r="I14172" s="4"/>
      <c r="J14172" s="5"/>
    </row>
    <row r="14173" spans="1:10" x14ac:dyDescent="0.25">
      <c r="A14173" s="4">
        <v>44151.361724537041</v>
      </c>
      <c r="B14173" t="str">
        <f t="shared" si="28685"/>
        <v>CONV_ZONE</v>
      </c>
      <c r="C14173">
        <v>8050</v>
      </c>
      <c r="D14173" t="str">
        <f t="shared" si="28770"/>
        <v xml:space="preserve">Es besteht eine Zutritts-Verletzung </v>
      </c>
      <c r="E14173">
        <f t="shared" ref="E14173" si="28789">COUNTIF(Elements,$C14173)</f>
        <v>139</v>
      </c>
      <c r="F14173">
        <f t="shared" ref="F14173" si="28790">COUNTIFS(Elements,C14173,Storung,D14173)</f>
        <v>53</v>
      </c>
      <c r="H14173" s="4"/>
      <c r="I14173" s="4"/>
      <c r="J14173" s="5"/>
    </row>
    <row r="14174" spans="1:10" x14ac:dyDescent="0.25">
      <c r="A14174" s="4">
        <v>44151.361724537041</v>
      </c>
      <c r="B14174" t="str">
        <f t="shared" si="28685"/>
        <v>CONV_ZONE</v>
      </c>
      <c r="C14174">
        <v>8050</v>
      </c>
      <c r="D14174" t="str">
        <f t="shared" si="28770"/>
        <v xml:space="preserve">Es besteht eine Zutritts-Verletzung </v>
      </c>
      <c r="E14174">
        <f t="shared" ref="E14174" si="28791">COUNTIF(Elements,$C14174)</f>
        <v>139</v>
      </c>
      <c r="F14174">
        <f t="shared" ref="F14174" si="28792">COUNTIFS(Elements,C14174,Storung,D14174)</f>
        <v>53</v>
      </c>
      <c r="H14174" s="4"/>
      <c r="I14174" s="4"/>
      <c r="J14174" s="5"/>
    </row>
    <row r="14175" spans="1:10" x14ac:dyDescent="0.25">
      <c r="A14175" s="4">
        <v>44151.361712962964</v>
      </c>
      <c r="B14175" t="str">
        <f t="shared" si="28685"/>
        <v>CONV_ZONE</v>
      </c>
      <c r="C14175">
        <v>8050</v>
      </c>
      <c r="D14175" t="str">
        <f t="shared" si="28770"/>
        <v xml:space="preserve">Es besteht eine Zutritts-Verletzung </v>
      </c>
      <c r="E14175">
        <f t="shared" ref="E14175" si="28793">COUNTIF(Elements,$C14175)</f>
        <v>139</v>
      </c>
      <c r="F14175">
        <f t="shared" ref="F14175" si="28794">COUNTIFS(Elements,C14175,Storung,D14175)</f>
        <v>53</v>
      </c>
      <c r="H14175" s="4"/>
      <c r="I14175" s="4"/>
      <c r="J14175" s="5"/>
    </row>
    <row r="14176" spans="1:10" x14ac:dyDescent="0.25">
      <c r="A14176" s="4">
        <v>44151.361666666664</v>
      </c>
      <c r="B14176" t="str">
        <f t="shared" si="28685"/>
        <v>CONV_ZONE</v>
      </c>
      <c r="C14176">
        <v>8050</v>
      </c>
      <c r="D14176" t="str">
        <f t="shared" si="28770"/>
        <v xml:space="preserve">Es besteht eine Zutritts-Verletzung </v>
      </c>
      <c r="E14176">
        <f t="shared" ref="E14176" si="28795">COUNTIF(Elements,$C14176)</f>
        <v>139</v>
      </c>
      <c r="F14176">
        <f t="shared" ref="F14176" si="28796">COUNTIFS(Elements,C14176,Storung,D14176)</f>
        <v>53</v>
      </c>
      <c r="H14176" s="4"/>
      <c r="I14176" s="4"/>
      <c r="J14176" s="5"/>
    </row>
    <row r="14177" spans="1:10" x14ac:dyDescent="0.25">
      <c r="A14177" s="4">
        <v>44151.360393518517</v>
      </c>
      <c r="B14177" t="str">
        <f t="shared" si="28685"/>
        <v>CONV_ZONE</v>
      </c>
      <c r="C14177">
        <v>8050</v>
      </c>
      <c r="D14177" t="str">
        <f t="shared" si="28770"/>
        <v xml:space="preserve">Es besteht eine Zutritts-Verletzung </v>
      </c>
      <c r="E14177">
        <f t="shared" ref="E14177" si="28797">COUNTIF(Elements,$C14177)</f>
        <v>139</v>
      </c>
      <c r="F14177">
        <f t="shared" ref="F14177" si="28798">COUNTIFS(Elements,C14177,Storung,D14177)</f>
        <v>53</v>
      </c>
      <c r="H14177" s="4"/>
      <c r="I14177" s="4"/>
      <c r="J14177" s="5"/>
    </row>
    <row r="14178" spans="1:10" x14ac:dyDescent="0.25">
      <c r="A14178" s="4">
        <v>44160.698194444441</v>
      </c>
      <c r="B14178" t="str">
        <f t="shared" si="28685"/>
        <v>CONV_ZONE</v>
      </c>
      <c r="C14178">
        <v>8000</v>
      </c>
      <c r="D14178" t="str">
        <f t="shared" si="28770"/>
        <v xml:space="preserve">Es besteht eine Zutritts-Verletzung </v>
      </c>
      <c r="E14178">
        <f t="shared" ref="E14178" si="28799">COUNTIF(Elements,$C14178)</f>
        <v>136</v>
      </c>
      <c r="F14178">
        <f t="shared" ref="F14178" si="28800">COUNTIFS(Elements,C14178,Storung,D14178)</f>
        <v>7</v>
      </c>
      <c r="H14178" s="4"/>
      <c r="I14178" s="4"/>
      <c r="J14178" s="5"/>
    </row>
    <row r="14179" spans="1:10" x14ac:dyDescent="0.25">
      <c r="A14179" s="4">
        <v>44160.41</v>
      </c>
      <c r="B14179" t="str">
        <f t="shared" si="28685"/>
        <v>CONV_ZONE</v>
      </c>
      <c r="C14179">
        <v>8000</v>
      </c>
      <c r="D14179" t="str">
        <f t="shared" si="28770"/>
        <v xml:space="preserve">Es besteht eine Zutritts-Verletzung </v>
      </c>
      <c r="E14179">
        <f t="shared" ref="E14179" si="28801">COUNTIF(Elements,$C14179)</f>
        <v>136</v>
      </c>
      <c r="F14179">
        <f t="shared" ref="F14179" si="28802">COUNTIFS(Elements,C14179,Storung,D14179)</f>
        <v>7</v>
      </c>
      <c r="H14179" s="4"/>
      <c r="I14179" s="4"/>
      <c r="J14179" s="5"/>
    </row>
    <row r="14180" spans="1:10" x14ac:dyDescent="0.25">
      <c r="A14180" s="4">
        <v>44151.361724537041</v>
      </c>
      <c r="B14180" t="str">
        <f t="shared" si="28685"/>
        <v>CONV_ZONE</v>
      </c>
      <c r="C14180">
        <v>8000</v>
      </c>
      <c r="D14180" t="str">
        <f t="shared" si="28770"/>
        <v xml:space="preserve">Es besteht eine Zutritts-Verletzung </v>
      </c>
      <c r="E14180">
        <f t="shared" ref="E14180" si="28803">COUNTIF(Elements,$C14180)</f>
        <v>136</v>
      </c>
      <c r="F14180">
        <f t="shared" ref="F14180" si="28804">COUNTIFS(Elements,C14180,Storung,D14180)</f>
        <v>7</v>
      </c>
      <c r="H14180" s="4"/>
      <c r="I14180" s="4"/>
      <c r="J14180" s="5"/>
    </row>
    <row r="14181" spans="1:10" x14ac:dyDescent="0.25">
      <c r="A14181" s="4">
        <v>44151.361724537041</v>
      </c>
      <c r="B14181" t="str">
        <f t="shared" si="28685"/>
        <v>CONV_ZONE</v>
      </c>
      <c r="C14181">
        <v>8000</v>
      </c>
      <c r="D14181" t="str">
        <f t="shared" si="28770"/>
        <v xml:space="preserve">Es besteht eine Zutritts-Verletzung </v>
      </c>
      <c r="E14181">
        <f t="shared" ref="E14181" si="28805">COUNTIF(Elements,$C14181)</f>
        <v>136</v>
      </c>
      <c r="F14181">
        <f t="shared" ref="F14181" si="28806">COUNTIFS(Elements,C14181,Storung,D14181)</f>
        <v>7</v>
      </c>
      <c r="H14181" s="4"/>
      <c r="I14181" s="4"/>
      <c r="J14181" s="5"/>
    </row>
    <row r="14182" spans="1:10" x14ac:dyDescent="0.25">
      <c r="A14182" s="4">
        <v>44151.361712962964</v>
      </c>
      <c r="B14182" t="str">
        <f t="shared" si="28685"/>
        <v>CONV_ZONE</v>
      </c>
      <c r="C14182">
        <v>8000</v>
      </c>
      <c r="D14182" t="str">
        <f t="shared" si="28770"/>
        <v xml:space="preserve">Es besteht eine Zutritts-Verletzung </v>
      </c>
      <c r="E14182">
        <f t="shared" ref="E14182" si="28807">COUNTIF(Elements,$C14182)</f>
        <v>136</v>
      </c>
      <c r="F14182">
        <f t="shared" ref="F14182" si="28808">COUNTIFS(Elements,C14182,Storung,D14182)</f>
        <v>7</v>
      </c>
      <c r="H14182" s="4"/>
      <c r="I14182" s="4"/>
      <c r="J14182" s="5"/>
    </row>
    <row r="14183" spans="1:10" x14ac:dyDescent="0.25">
      <c r="A14183" s="4">
        <v>44151.361666666664</v>
      </c>
      <c r="B14183" t="str">
        <f t="shared" si="28685"/>
        <v>CONV_ZONE</v>
      </c>
      <c r="C14183">
        <v>8000</v>
      </c>
      <c r="D14183" t="str">
        <f t="shared" si="28770"/>
        <v xml:space="preserve">Es besteht eine Zutritts-Verletzung </v>
      </c>
      <c r="E14183">
        <f t="shared" ref="E14183" si="28809">COUNTIF(Elements,$C14183)</f>
        <v>136</v>
      </c>
      <c r="F14183">
        <f t="shared" ref="F14183" si="28810">COUNTIFS(Elements,C14183,Storung,D14183)</f>
        <v>7</v>
      </c>
      <c r="H14183" s="4"/>
      <c r="I14183" s="4"/>
      <c r="J14183" s="5"/>
    </row>
    <row r="14184" spans="1:10" x14ac:dyDescent="0.25">
      <c r="A14184" s="4">
        <v>44151.360393518517</v>
      </c>
      <c r="B14184" t="str">
        <f t="shared" si="28685"/>
        <v>CONV_ZONE</v>
      </c>
      <c r="C14184">
        <v>8000</v>
      </c>
      <c r="D14184" t="str">
        <f t="shared" si="28770"/>
        <v xml:space="preserve">Es besteht eine Zutritts-Verletzung </v>
      </c>
      <c r="E14184">
        <f t="shared" ref="E14184" si="28811">COUNTIF(Elements,$C14184)</f>
        <v>136</v>
      </c>
      <c r="F14184">
        <f t="shared" ref="F14184" si="28812">COUNTIFS(Elements,C14184,Storung,D14184)</f>
        <v>7</v>
      </c>
      <c r="H14184" s="4"/>
      <c r="I14184" s="4"/>
      <c r="J14184" s="5"/>
    </row>
    <row r="14185" spans="1:10" x14ac:dyDescent="0.25">
      <c r="A14185" s="4">
        <v>44163.910185185188</v>
      </c>
      <c r="B14185" t="str">
        <f t="shared" si="28685"/>
        <v>CONV_ZONE</v>
      </c>
      <c r="C14185">
        <v>8250</v>
      </c>
      <c r="D14185" t="str">
        <f t="shared" si="28770"/>
        <v xml:space="preserve">Es besteht eine Zutritts-Verletzung </v>
      </c>
      <c r="E14185">
        <f t="shared" ref="E14185" si="28813">COUNTIF(Elements,$C14185)</f>
        <v>126</v>
      </c>
      <c r="F14185">
        <f t="shared" ref="F14185" si="28814">COUNTIFS(Elements,C14185,Storung,D14185)</f>
        <v>54</v>
      </c>
      <c r="H14185" s="4"/>
      <c r="I14185" s="4"/>
      <c r="J14185" s="5"/>
    </row>
    <row r="14186" spans="1:10" x14ac:dyDescent="0.25">
      <c r="A14186" s="4">
        <v>44161.335682870369</v>
      </c>
      <c r="B14186" t="str">
        <f t="shared" ref="B14186:B14251" si="28815">"CONV_ZONE"</f>
        <v>CONV_ZONE</v>
      </c>
      <c r="C14186">
        <v>8250</v>
      </c>
      <c r="D14186" t="str">
        <f t="shared" si="28770"/>
        <v xml:space="preserve">Es besteht eine Zutritts-Verletzung </v>
      </c>
      <c r="E14186">
        <f t="shared" ref="E14186" si="28816">COUNTIF(Elements,$C14186)</f>
        <v>126</v>
      </c>
      <c r="F14186">
        <f t="shared" ref="F14186" si="28817">COUNTIFS(Elements,C14186,Storung,D14186)</f>
        <v>54</v>
      </c>
      <c r="H14186" s="4"/>
      <c r="I14186" s="4"/>
      <c r="J14186" s="5"/>
    </row>
    <row r="14187" spans="1:10" x14ac:dyDescent="0.25">
      <c r="A14187" s="4">
        <v>44160.318784722222</v>
      </c>
      <c r="B14187" t="str">
        <f t="shared" si="28815"/>
        <v>CONV_ZONE</v>
      </c>
      <c r="C14187">
        <v>8250</v>
      </c>
      <c r="D14187" t="str">
        <f t="shared" si="28770"/>
        <v xml:space="preserve">Es besteht eine Zutritts-Verletzung </v>
      </c>
      <c r="E14187">
        <f t="shared" ref="E14187" si="28818">COUNTIF(Elements,$C14187)</f>
        <v>126</v>
      </c>
      <c r="F14187">
        <f t="shared" ref="F14187" si="28819">COUNTIFS(Elements,C14187,Storung,D14187)</f>
        <v>54</v>
      </c>
      <c r="H14187" s="4"/>
      <c r="I14187" s="4"/>
      <c r="J14187" s="5"/>
    </row>
    <row r="14188" spans="1:10" x14ac:dyDescent="0.25">
      <c r="A14188" s="4">
        <v>44159.344189814816</v>
      </c>
      <c r="B14188" t="str">
        <f t="shared" si="28815"/>
        <v>CONV_ZONE</v>
      </c>
      <c r="C14188">
        <v>8250</v>
      </c>
      <c r="D14188" t="str">
        <f t="shared" si="28770"/>
        <v xml:space="preserve">Es besteht eine Zutritts-Verletzung </v>
      </c>
      <c r="E14188">
        <f t="shared" ref="E14188" si="28820">COUNTIF(Elements,$C14188)</f>
        <v>126</v>
      </c>
      <c r="F14188">
        <f t="shared" ref="F14188" si="28821">COUNTIFS(Elements,C14188,Storung,D14188)</f>
        <v>54</v>
      </c>
      <c r="H14188" s="4"/>
      <c r="I14188" s="4"/>
      <c r="J14188" s="5"/>
    </row>
    <row r="14189" spans="1:10" x14ac:dyDescent="0.25">
      <c r="A14189" s="4">
        <v>44159.333032407405</v>
      </c>
      <c r="B14189" t="str">
        <f t="shared" si="28815"/>
        <v>CONV_ZONE</v>
      </c>
      <c r="C14189">
        <v>8250</v>
      </c>
      <c r="D14189" t="str">
        <f t="shared" si="28770"/>
        <v xml:space="preserve">Es besteht eine Zutritts-Verletzung </v>
      </c>
      <c r="E14189">
        <f t="shared" ref="E14189" si="28822">COUNTIF(Elements,$C14189)</f>
        <v>126</v>
      </c>
      <c r="F14189">
        <f t="shared" ref="F14189" si="28823">COUNTIFS(Elements,C14189,Storung,D14189)</f>
        <v>54</v>
      </c>
      <c r="H14189" s="4"/>
      <c r="I14189" s="4"/>
      <c r="J14189" s="5"/>
    </row>
    <row r="14190" spans="1:10" x14ac:dyDescent="0.25">
      <c r="A14190" s="4">
        <v>44159.33252314815</v>
      </c>
      <c r="B14190" t="str">
        <f t="shared" si="28815"/>
        <v>CONV_ZONE</v>
      </c>
      <c r="C14190">
        <v>8250</v>
      </c>
      <c r="D14190" t="str">
        <f t="shared" si="28770"/>
        <v xml:space="preserve">Es besteht eine Zutritts-Verletzung </v>
      </c>
      <c r="E14190">
        <f t="shared" ref="E14190" si="28824">COUNTIF(Elements,$C14190)</f>
        <v>126</v>
      </c>
      <c r="F14190">
        <f t="shared" ref="F14190" si="28825">COUNTIFS(Elements,C14190,Storung,D14190)</f>
        <v>54</v>
      </c>
      <c r="H14190" s="4"/>
      <c r="I14190" s="4"/>
      <c r="J14190" s="5"/>
    </row>
    <row r="14191" spans="1:10" x14ac:dyDescent="0.25">
      <c r="A14191" s="4">
        <v>44159.332511574074</v>
      </c>
      <c r="B14191" t="str">
        <f t="shared" si="28815"/>
        <v>CONV_ZONE</v>
      </c>
      <c r="C14191">
        <v>8250</v>
      </c>
      <c r="D14191" t="str">
        <f t="shared" si="28770"/>
        <v xml:space="preserve">Es besteht eine Zutritts-Verletzung </v>
      </c>
      <c r="E14191">
        <f t="shared" ref="E14191" si="28826">COUNTIF(Elements,$C14191)</f>
        <v>126</v>
      </c>
      <c r="F14191">
        <f t="shared" ref="F14191" si="28827">COUNTIFS(Elements,C14191,Storung,D14191)</f>
        <v>54</v>
      </c>
      <c r="H14191" s="4"/>
      <c r="I14191" s="4"/>
      <c r="J14191" s="5"/>
    </row>
    <row r="14192" spans="1:10" x14ac:dyDescent="0.25">
      <c r="A14192" s="4">
        <v>44159.332499999997</v>
      </c>
      <c r="B14192" t="str">
        <f t="shared" si="28815"/>
        <v>CONV_ZONE</v>
      </c>
      <c r="C14192">
        <v>8250</v>
      </c>
      <c r="D14192" t="str">
        <f t="shared" si="28770"/>
        <v xml:space="preserve">Es besteht eine Zutritts-Verletzung </v>
      </c>
      <c r="E14192">
        <f t="shared" ref="E14192" si="28828">COUNTIF(Elements,$C14192)</f>
        <v>126</v>
      </c>
      <c r="F14192">
        <f t="shared" ref="F14192" si="28829">COUNTIFS(Elements,C14192,Storung,D14192)</f>
        <v>54</v>
      </c>
      <c r="H14192" s="4"/>
      <c r="I14192" s="4"/>
      <c r="J14192" s="5"/>
    </row>
    <row r="14193" spans="1:10" x14ac:dyDescent="0.25">
      <c r="A14193" s="4">
        <v>44159.332488425927</v>
      </c>
      <c r="B14193" t="str">
        <f t="shared" si="28815"/>
        <v>CONV_ZONE</v>
      </c>
      <c r="C14193">
        <v>8250</v>
      </c>
      <c r="D14193" t="str">
        <f t="shared" si="28770"/>
        <v xml:space="preserve">Es besteht eine Zutritts-Verletzung </v>
      </c>
      <c r="E14193">
        <f t="shared" ref="E14193" si="28830">COUNTIF(Elements,$C14193)</f>
        <v>126</v>
      </c>
      <c r="F14193">
        <f t="shared" ref="F14193" si="28831">COUNTIFS(Elements,C14193,Storung,D14193)</f>
        <v>54</v>
      </c>
      <c r="H14193" s="4"/>
      <c r="I14193" s="4"/>
      <c r="J14193" s="5"/>
    </row>
    <row r="14194" spans="1:10" x14ac:dyDescent="0.25">
      <c r="A14194" s="4">
        <v>44159.332476851851</v>
      </c>
      <c r="B14194" t="str">
        <f t="shared" si="28815"/>
        <v>CONV_ZONE</v>
      </c>
      <c r="C14194">
        <v>8250</v>
      </c>
      <c r="D14194" t="str">
        <f t="shared" si="28770"/>
        <v xml:space="preserve">Es besteht eine Zutritts-Verletzung </v>
      </c>
      <c r="E14194">
        <f t="shared" ref="E14194" si="28832">COUNTIF(Elements,$C14194)</f>
        <v>126</v>
      </c>
      <c r="F14194">
        <f t="shared" ref="F14194" si="28833">COUNTIFS(Elements,C14194,Storung,D14194)</f>
        <v>54</v>
      </c>
      <c r="H14194" s="4"/>
      <c r="I14194" s="4"/>
      <c r="J14194" s="5"/>
    </row>
    <row r="14195" spans="1:10" x14ac:dyDescent="0.25">
      <c r="A14195" s="4">
        <v>44159.331354166665</v>
      </c>
      <c r="B14195" t="str">
        <f t="shared" si="28815"/>
        <v>CONV_ZONE</v>
      </c>
      <c r="C14195">
        <v>8250</v>
      </c>
      <c r="D14195" t="str">
        <f t="shared" si="28770"/>
        <v xml:space="preserve">Es besteht eine Zutritts-Verletzung </v>
      </c>
      <c r="E14195">
        <f t="shared" ref="E14195" si="28834">COUNTIF(Elements,$C14195)</f>
        <v>126</v>
      </c>
      <c r="F14195">
        <f t="shared" ref="F14195" si="28835">COUNTIFS(Elements,C14195,Storung,D14195)</f>
        <v>54</v>
      </c>
      <c r="H14195" s="4"/>
      <c r="I14195" s="4"/>
      <c r="J14195" s="5"/>
    </row>
    <row r="14196" spans="1:10" x14ac:dyDescent="0.25">
      <c r="A14196" s="4">
        <v>44158.323865740742</v>
      </c>
      <c r="B14196" t="str">
        <f t="shared" si="28815"/>
        <v>CONV_ZONE</v>
      </c>
      <c r="C14196">
        <v>8250</v>
      </c>
      <c r="D14196" t="str">
        <f t="shared" si="28770"/>
        <v xml:space="preserve">Es besteht eine Zutritts-Verletzung </v>
      </c>
      <c r="E14196">
        <f t="shared" ref="E14196" si="28836">COUNTIF(Elements,$C14196)</f>
        <v>126</v>
      </c>
      <c r="F14196">
        <f t="shared" ref="F14196" si="28837">COUNTIFS(Elements,C14196,Storung,D14196)</f>
        <v>54</v>
      </c>
      <c r="H14196" s="4"/>
      <c r="I14196" s="4"/>
      <c r="J14196" s="5"/>
    </row>
    <row r="14197" spans="1:10" x14ac:dyDescent="0.25">
      <c r="A14197" s="4">
        <v>44153.619849537034</v>
      </c>
      <c r="B14197" t="str">
        <f t="shared" si="28815"/>
        <v>CONV_ZONE</v>
      </c>
      <c r="C14197">
        <v>8250</v>
      </c>
      <c r="D14197" t="str">
        <f t="shared" si="28770"/>
        <v xml:space="preserve">Es besteht eine Zutritts-Verletzung </v>
      </c>
      <c r="E14197">
        <f t="shared" ref="E14197" si="28838">COUNTIF(Elements,$C14197)</f>
        <v>126</v>
      </c>
      <c r="F14197">
        <f t="shared" ref="F14197" si="28839">COUNTIFS(Elements,C14197,Storung,D14197)</f>
        <v>54</v>
      </c>
      <c r="H14197" s="4"/>
      <c r="I14197" s="4"/>
      <c r="J14197" s="5"/>
    </row>
    <row r="14198" spans="1:10" x14ac:dyDescent="0.25">
      <c r="A14198" s="4">
        <v>44153.039201388892</v>
      </c>
      <c r="B14198" t="str">
        <f t="shared" si="28815"/>
        <v>CONV_ZONE</v>
      </c>
      <c r="C14198">
        <v>8250</v>
      </c>
      <c r="D14198" t="str">
        <f t="shared" si="28770"/>
        <v xml:space="preserve">Es besteht eine Zutritts-Verletzung </v>
      </c>
      <c r="E14198">
        <f t="shared" ref="E14198" si="28840">COUNTIF(Elements,$C14198)</f>
        <v>126</v>
      </c>
      <c r="F14198">
        <f t="shared" ref="F14198" si="28841">COUNTIFS(Elements,C14198,Storung,D14198)</f>
        <v>54</v>
      </c>
      <c r="H14198" s="4"/>
      <c r="I14198" s="4"/>
      <c r="J14198" s="5"/>
    </row>
    <row r="14199" spans="1:10" x14ac:dyDescent="0.25">
      <c r="A14199" s="4">
        <v>44153.039004629631</v>
      </c>
      <c r="B14199" t="str">
        <f t="shared" si="28815"/>
        <v>CONV_ZONE</v>
      </c>
      <c r="C14199">
        <v>8250</v>
      </c>
      <c r="D14199" t="str">
        <f t="shared" si="28770"/>
        <v xml:space="preserve">Es besteht eine Zutritts-Verletzung </v>
      </c>
      <c r="E14199">
        <f t="shared" ref="E14199" si="28842">COUNTIF(Elements,$C14199)</f>
        <v>126</v>
      </c>
      <c r="F14199">
        <f t="shared" ref="F14199" si="28843">COUNTIFS(Elements,C14199,Storung,D14199)</f>
        <v>54</v>
      </c>
      <c r="H14199" s="4"/>
      <c r="I14199" s="4"/>
      <c r="J14199" s="5"/>
    </row>
    <row r="14200" spans="1:10" x14ac:dyDescent="0.25">
      <c r="A14200" s="4">
        <v>44153.036527777775</v>
      </c>
      <c r="B14200" t="str">
        <f t="shared" si="28815"/>
        <v>CONV_ZONE</v>
      </c>
      <c r="C14200">
        <v>8250</v>
      </c>
      <c r="D14200" t="str">
        <f t="shared" si="28770"/>
        <v xml:space="preserve">Es besteht eine Zutritts-Verletzung </v>
      </c>
      <c r="E14200">
        <f t="shared" ref="E14200" si="28844">COUNTIF(Elements,$C14200)</f>
        <v>126</v>
      </c>
      <c r="F14200">
        <f t="shared" ref="F14200" si="28845">COUNTIFS(Elements,C14200,Storung,D14200)</f>
        <v>54</v>
      </c>
      <c r="H14200" s="4"/>
      <c r="I14200" s="4"/>
      <c r="J14200" s="5"/>
    </row>
    <row r="14201" spans="1:10" x14ac:dyDescent="0.25">
      <c r="A14201" s="4">
        <v>44153.035266203704</v>
      </c>
      <c r="B14201" t="str">
        <f t="shared" si="28815"/>
        <v>CONV_ZONE</v>
      </c>
      <c r="C14201">
        <v>8250</v>
      </c>
      <c r="D14201" t="str">
        <f t="shared" si="28770"/>
        <v xml:space="preserve">Es besteht eine Zutritts-Verletzung </v>
      </c>
      <c r="E14201">
        <f t="shared" ref="E14201" si="28846">COUNTIF(Elements,$C14201)</f>
        <v>126</v>
      </c>
      <c r="F14201">
        <f t="shared" ref="F14201" si="28847">COUNTIFS(Elements,C14201,Storung,D14201)</f>
        <v>54</v>
      </c>
      <c r="H14201" s="4"/>
      <c r="I14201" s="4"/>
      <c r="J14201" s="5"/>
    </row>
    <row r="14202" spans="1:10" x14ac:dyDescent="0.25">
      <c r="A14202" s="4">
        <v>44153.034988425927</v>
      </c>
      <c r="B14202" t="str">
        <f t="shared" si="28815"/>
        <v>CONV_ZONE</v>
      </c>
      <c r="C14202">
        <v>8250</v>
      </c>
      <c r="D14202" t="str">
        <f t="shared" si="28770"/>
        <v xml:space="preserve">Es besteht eine Zutritts-Verletzung </v>
      </c>
      <c r="E14202">
        <f t="shared" ref="E14202" si="28848">COUNTIF(Elements,$C14202)</f>
        <v>126</v>
      </c>
      <c r="F14202">
        <f t="shared" ref="F14202" si="28849">COUNTIFS(Elements,C14202,Storung,D14202)</f>
        <v>54</v>
      </c>
      <c r="H14202" s="4"/>
      <c r="I14202" s="4"/>
      <c r="J14202" s="5"/>
    </row>
    <row r="14203" spans="1:10" x14ac:dyDescent="0.25">
      <c r="A14203" s="4">
        <v>44153.03497685185</v>
      </c>
      <c r="B14203" t="str">
        <f t="shared" si="28815"/>
        <v>CONV_ZONE</v>
      </c>
      <c r="C14203">
        <v>8250</v>
      </c>
      <c r="D14203" t="str">
        <f t="shared" si="28770"/>
        <v xml:space="preserve">Es besteht eine Zutritts-Verletzung </v>
      </c>
      <c r="E14203">
        <f t="shared" ref="E14203" si="28850">COUNTIF(Elements,$C14203)</f>
        <v>126</v>
      </c>
      <c r="F14203">
        <f t="shared" ref="F14203" si="28851">COUNTIFS(Elements,C14203,Storung,D14203)</f>
        <v>54</v>
      </c>
      <c r="H14203" s="4"/>
      <c r="I14203" s="4"/>
      <c r="J14203" s="5"/>
    </row>
    <row r="14204" spans="1:10" x14ac:dyDescent="0.25">
      <c r="A14204" s="4">
        <v>44153.034953703704</v>
      </c>
      <c r="B14204" t="str">
        <f t="shared" si="28815"/>
        <v>CONV_ZONE</v>
      </c>
      <c r="C14204">
        <v>8250</v>
      </c>
      <c r="D14204" t="str">
        <f t="shared" si="28770"/>
        <v xml:space="preserve">Es besteht eine Zutritts-Verletzung </v>
      </c>
      <c r="E14204">
        <f t="shared" ref="E14204" si="28852">COUNTIF(Elements,$C14204)</f>
        <v>126</v>
      </c>
      <c r="F14204">
        <f t="shared" ref="F14204" si="28853">COUNTIFS(Elements,C14204,Storung,D14204)</f>
        <v>54</v>
      </c>
      <c r="H14204" s="4"/>
      <c r="I14204" s="4"/>
      <c r="J14204" s="5"/>
    </row>
    <row r="14205" spans="1:10" x14ac:dyDescent="0.25">
      <c r="A14205" s="4">
        <v>44153.034953703704</v>
      </c>
      <c r="B14205" t="str">
        <f t="shared" si="28815"/>
        <v>CONV_ZONE</v>
      </c>
      <c r="C14205">
        <v>8250</v>
      </c>
      <c r="D14205" t="str">
        <f t="shared" si="28770"/>
        <v xml:space="preserve">Es besteht eine Zutritts-Verletzung </v>
      </c>
      <c r="E14205">
        <f t="shared" ref="E14205" si="28854">COUNTIF(Elements,$C14205)</f>
        <v>126</v>
      </c>
      <c r="F14205">
        <f t="shared" ref="F14205" si="28855">COUNTIFS(Elements,C14205,Storung,D14205)</f>
        <v>54</v>
      </c>
      <c r="H14205" s="4"/>
      <c r="I14205" s="4"/>
      <c r="J14205" s="5"/>
    </row>
    <row r="14206" spans="1:10" x14ac:dyDescent="0.25">
      <c r="A14206" s="4">
        <v>44153.034942129627</v>
      </c>
      <c r="B14206" t="str">
        <f t="shared" si="28815"/>
        <v>CONV_ZONE</v>
      </c>
      <c r="C14206">
        <v>8250</v>
      </c>
      <c r="D14206" t="str">
        <f t="shared" si="28770"/>
        <v xml:space="preserve">Es besteht eine Zutritts-Verletzung </v>
      </c>
      <c r="E14206">
        <f t="shared" ref="E14206" si="28856">COUNTIF(Elements,$C14206)</f>
        <v>126</v>
      </c>
      <c r="F14206">
        <f t="shared" ref="F14206" si="28857">COUNTIFS(Elements,C14206,Storung,D14206)</f>
        <v>54</v>
      </c>
      <c r="H14206" s="4"/>
      <c r="I14206" s="4"/>
      <c r="J14206" s="5"/>
    </row>
    <row r="14207" spans="1:10" x14ac:dyDescent="0.25">
      <c r="A14207" s="4">
        <v>44153.034942129627</v>
      </c>
      <c r="B14207" t="str">
        <f t="shared" si="28815"/>
        <v>CONV_ZONE</v>
      </c>
      <c r="C14207">
        <v>8250</v>
      </c>
      <c r="D14207" t="str">
        <f t="shared" si="28770"/>
        <v xml:space="preserve">Es besteht eine Zutritts-Verletzung </v>
      </c>
      <c r="E14207">
        <f t="shared" ref="E14207" si="28858">COUNTIF(Elements,$C14207)</f>
        <v>126</v>
      </c>
      <c r="F14207">
        <f t="shared" ref="F14207" si="28859">COUNTIFS(Elements,C14207,Storung,D14207)</f>
        <v>54</v>
      </c>
      <c r="H14207" s="4"/>
      <c r="I14207" s="4"/>
      <c r="J14207" s="5"/>
    </row>
    <row r="14208" spans="1:10" x14ac:dyDescent="0.25">
      <c r="A14208" s="4">
        <v>44153.034942129627</v>
      </c>
      <c r="B14208" t="str">
        <f t="shared" si="28815"/>
        <v>CONV_ZONE</v>
      </c>
      <c r="C14208">
        <v>8250</v>
      </c>
      <c r="D14208" t="str">
        <f t="shared" si="28770"/>
        <v xml:space="preserve">Es besteht eine Zutritts-Verletzung </v>
      </c>
      <c r="E14208">
        <f t="shared" ref="E14208" si="28860">COUNTIF(Elements,$C14208)</f>
        <v>126</v>
      </c>
      <c r="F14208">
        <f t="shared" ref="F14208" si="28861">COUNTIFS(Elements,C14208,Storung,D14208)</f>
        <v>54</v>
      </c>
      <c r="H14208" s="4"/>
      <c r="I14208" s="4"/>
      <c r="J14208" s="5"/>
    </row>
    <row r="14209" spans="1:10" x14ac:dyDescent="0.25">
      <c r="A14209" s="4">
        <v>44153.034930555557</v>
      </c>
      <c r="B14209" t="str">
        <f t="shared" si="28815"/>
        <v>CONV_ZONE</v>
      </c>
      <c r="C14209">
        <v>8250</v>
      </c>
      <c r="D14209" t="str">
        <f t="shared" si="28770"/>
        <v xml:space="preserve">Es besteht eine Zutritts-Verletzung </v>
      </c>
      <c r="E14209">
        <f t="shared" ref="E14209" si="28862">COUNTIF(Elements,$C14209)</f>
        <v>126</v>
      </c>
      <c r="F14209">
        <f t="shared" ref="F14209" si="28863">COUNTIFS(Elements,C14209,Storung,D14209)</f>
        <v>54</v>
      </c>
      <c r="H14209" s="4"/>
      <c r="I14209" s="4"/>
      <c r="J14209" s="5"/>
    </row>
    <row r="14210" spans="1:10" x14ac:dyDescent="0.25">
      <c r="A14210" s="4">
        <v>44153.034930555557</v>
      </c>
      <c r="B14210" t="str">
        <f t="shared" si="28815"/>
        <v>CONV_ZONE</v>
      </c>
      <c r="C14210">
        <v>8250</v>
      </c>
      <c r="D14210" t="str">
        <f t="shared" si="28770"/>
        <v xml:space="preserve">Es besteht eine Zutritts-Verletzung </v>
      </c>
      <c r="E14210">
        <f t="shared" ref="E14210" si="28864">COUNTIF(Elements,$C14210)</f>
        <v>126</v>
      </c>
      <c r="F14210">
        <f t="shared" ref="F14210" si="28865">COUNTIFS(Elements,C14210,Storung,D14210)</f>
        <v>54</v>
      </c>
      <c r="H14210" s="4"/>
      <c r="I14210" s="4"/>
      <c r="J14210" s="5"/>
    </row>
    <row r="14211" spans="1:10" x14ac:dyDescent="0.25">
      <c r="A14211" s="4">
        <v>44153.034918981481</v>
      </c>
      <c r="B14211" t="str">
        <f t="shared" si="28815"/>
        <v>CONV_ZONE</v>
      </c>
      <c r="C14211">
        <v>8250</v>
      </c>
      <c r="D14211" t="str">
        <f t="shared" si="28770"/>
        <v xml:space="preserve">Es besteht eine Zutritts-Verletzung </v>
      </c>
      <c r="E14211">
        <f t="shared" ref="E14211" si="28866">COUNTIF(Elements,$C14211)</f>
        <v>126</v>
      </c>
      <c r="F14211">
        <f t="shared" ref="F14211" si="28867">COUNTIFS(Elements,C14211,Storung,D14211)</f>
        <v>54</v>
      </c>
      <c r="H14211" s="4"/>
      <c r="I14211" s="4"/>
      <c r="J14211" s="5"/>
    </row>
    <row r="14212" spans="1:10" x14ac:dyDescent="0.25">
      <c r="A14212" s="4">
        <v>44153.034918981481</v>
      </c>
      <c r="B14212" t="str">
        <f t="shared" si="28815"/>
        <v>CONV_ZONE</v>
      </c>
      <c r="C14212">
        <v>8250</v>
      </c>
      <c r="D14212" t="str">
        <f t="shared" si="28770"/>
        <v xml:space="preserve">Es besteht eine Zutritts-Verletzung </v>
      </c>
      <c r="E14212">
        <f t="shared" ref="E14212" si="28868">COUNTIF(Elements,$C14212)</f>
        <v>126</v>
      </c>
      <c r="F14212">
        <f t="shared" ref="F14212" si="28869">COUNTIFS(Elements,C14212,Storung,D14212)</f>
        <v>54</v>
      </c>
      <c r="H14212" s="4"/>
      <c r="I14212" s="4"/>
      <c r="J14212" s="5"/>
    </row>
    <row r="14213" spans="1:10" x14ac:dyDescent="0.25">
      <c r="A14213" s="4">
        <v>44153.033888888887</v>
      </c>
      <c r="B14213" t="str">
        <f t="shared" si="28815"/>
        <v>CONV_ZONE</v>
      </c>
      <c r="C14213">
        <v>8250</v>
      </c>
      <c r="D14213" t="str">
        <f t="shared" si="28770"/>
        <v xml:space="preserve">Es besteht eine Zutritts-Verletzung </v>
      </c>
      <c r="E14213">
        <f t="shared" ref="E14213" si="28870">COUNTIF(Elements,$C14213)</f>
        <v>126</v>
      </c>
      <c r="F14213">
        <f t="shared" ref="F14213" si="28871">COUNTIFS(Elements,C14213,Storung,D14213)</f>
        <v>54</v>
      </c>
      <c r="H14213" s="4"/>
      <c r="I14213" s="4"/>
      <c r="J14213" s="5"/>
    </row>
    <row r="14214" spans="1:10" x14ac:dyDescent="0.25">
      <c r="A14214" s="4">
        <v>44153.031817129631</v>
      </c>
      <c r="B14214" t="str">
        <f t="shared" si="28815"/>
        <v>CONV_ZONE</v>
      </c>
      <c r="C14214">
        <v>8250</v>
      </c>
      <c r="D14214" t="str">
        <f t="shared" si="28770"/>
        <v xml:space="preserve">Es besteht eine Zutritts-Verletzung </v>
      </c>
      <c r="E14214">
        <f t="shared" ref="E14214" si="28872">COUNTIF(Elements,$C14214)</f>
        <v>126</v>
      </c>
      <c r="F14214">
        <f t="shared" ref="F14214" si="28873">COUNTIFS(Elements,C14214,Storung,D14214)</f>
        <v>54</v>
      </c>
      <c r="H14214" s="4"/>
      <c r="I14214" s="4"/>
      <c r="J14214" s="5"/>
    </row>
    <row r="14215" spans="1:10" x14ac:dyDescent="0.25">
      <c r="A14215" s="4">
        <v>44153.031805555554</v>
      </c>
      <c r="B14215" t="str">
        <f t="shared" si="28815"/>
        <v>CONV_ZONE</v>
      </c>
      <c r="C14215">
        <v>8250</v>
      </c>
      <c r="D14215" t="str">
        <f t="shared" si="28770"/>
        <v xml:space="preserve">Es besteht eine Zutritts-Verletzung </v>
      </c>
      <c r="E14215">
        <f t="shared" ref="E14215" si="28874">COUNTIF(Elements,$C14215)</f>
        <v>126</v>
      </c>
      <c r="F14215">
        <f t="shared" ref="F14215" si="28875">COUNTIFS(Elements,C14215,Storung,D14215)</f>
        <v>54</v>
      </c>
      <c r="H14215" s="4"/>
      <c r="I14215" s="4"/>
      <c r="J14215" s="5"/>
    </row>
    <row r="14216" spans="1:10" x14ac:dyDescent="0.25">
      <c r="A14216" s="4">
        <v>44153.031793981485</v>
      </c>
      <c r="B14216" t="str">
        <f t="shared" si="28815"/>
        <v>CONV_ZONE</v>
      </c>
      <c r="C14216">
        <v>8250</v>
      </c>
      <c r="D14216" t="str">
        <f t="shared" si="28770"/>
        <v xml:space="preserve">Es besteht eine Zutritts-Verletzung </v>
      </c>
      <c r="E14216">
        <f t="shared" ref="E14216" si="28876">COUNTIF(Elements,$C14216)</f>
        <v>126</v>
      </c>
      <c r="F14216">
        <f t="shared" ref="F14216" si="28877">COUNTIFS(Elements,C14216,Storung,D14216)</f>
        <v>54</v>
      </c>
      <c r="H14216" s="4"/>
      <c r="I14216" s="4"/>
      <c r="J14216" s="5"/>
    </row>
    <row r="14217" spans="1:10" x14ac:dyDescent="0.25">
      <c r="A14217" s="4">
        <v>44153.031782407408</v>
      </c>
      <c r="B14217" t="str">
        <f t="shared" si="28815"/>
        <v>CONV_ZONE</v>
      </c>
      <c r="C14217">
        <v>8250</v>
      </c>
      <c r="D14217" t="str">
        <f t="shared" si="28770"/>
        <v xml:space="preserve">Es besteht eine Zutritts-Verletzung </v>
      </c>
      <c r="E14217">
        <f t="shared" ref="E14217" si="28878">COUNTIF(Elements,$C14217)</f>
        <v>126</v>
      </c>
      <c r="F14217">
        <f t="shared" ref="F14217" si="28879">COUNTIFS(Elements,C14217,Storung,D14217)</f>
        <v>54</v>
      </c>
      <c r="H14217" s="4"/>
      <c r="I14217" s="4"/>
      <c r="J14217" s="5"/>
    </row>
    <row r="14218" spans="1:10" x14ac:dyDescent="0.25">
      <c r="A14218" s="4">
        <v>44153.031782407408</v>
      </c>
      <c r="B14218" t="str">
        <f t="shared" si="28815"/>
        <v>CONV_ZONE</v>
      </c>
      <c r="C14218">
        <v>8250</v>
      </c>
      <c r="D14218" t="str">
        <f t="shared" si="28770"/>
        <v xml:space="preserve">Es besteht eine Zutritts-Verletzung </v>
      </c>
      <c r="E14218">
        <f t="shared" ref="E14218" si="28880">COUNTIF(Elements,$C14218)</f>
        <v>126</v>
      </c>
      <c r="F14218">
        <f t="shared" ref="F14218" si="28881">COUNTIFS(Elements,C14218,Storung,D14218)</f>
        <v>54</v>
      </c>
      <c r="H14218" s="4"/>
      <c r="I14218" s="4"/>
      <c r="J14218" s="5"/>
    </row>
    <row r="14219" spans="1:10" x14ac:dyDescent="0.25">
      <c r="A14219" s="4">
        <v>44153.031770833331</v>
      </c>
      <c r="B14219" t="str">
        <f t="shared" si="28815"/>
        <v>CONV_ZONE</v>
      </c>
      <c r="C14219">
        <v>8250</v>
      </c>
      <c r="D14219" t="str">
        <f t="shared" si="28770"/>
        <v xml:space="preserve">Es besteht eine Zutritts-Verletzung </v>
      </c>
      <c r="E14219">
        <f t="shared" ref="E14219" si="28882">COUNTIF(Elements,$C14219)</f>
        <v>126</v>
      </c>
      <c r="F14219">
        <f t="shared" ref="F14219" si="28883">COUNTIFS(Elements,C14219,Storung,D14219)</f>
        <v>54</v>
      </c>
      <c r="H14219" s="4"/>
      <c r="I14219" s="4"/>
      <c r="J14219" s="5"/>
    </row>
    <row r="14220" spans="1:10" x14ac:dyDescent="0.25">
      <c r="A14220" s="4">
        <v>44153.030324074076</v>
      </c>
      <c r="B14220" t="str">
        <f t="shared" si="28815"/>
        <v>CONV_ZONE</v>
      </c>
      <c r="C14220">
        <v>8250</v>
      </c>
      <c r="D14220" t="str">
        <f t="shared" si="28770"/>
        <v xml:space="preserve">Es besteht eine Zutritts-Verletzung </v>
      </c>
      <c r="E14220">
        <f t="shared" ref="E14220" si="28884">COUNTIF(Elements,$C14220)</f>
        <v>126</v>
      </c>
      <c r="F14220">
        <f t="shared" ref="F14220" si="28885">COUNTIFS(Elements,C14220,Storung,D14220)</f>
        <v>54</v>
      </c>
      <c r="H14220" s="4"/>
      <c r="I14220" s="4"/>
      <c r="J14220" s="5"/>
    </row>
    <row r="14221" spans="1:10" x14ac:dyDescent="0.25">
      <c r="A14221" s="4">
        <v>44153.030312499999</v>
      </c>
      <c r="B14221" t="str">
        <f t="shared" si="28815"/>
        <v>CONV_ZONE</v>
      </c>
      <c r="C14221">
        <v>8250</v>
      </c>
      <c r="D14221" t="str">
        <f t="shared" si="28770"/>
        <v xml:space="preserve">Es besteht eine Zutritts-Verletzung </v>
      </c>
      <c r="E14221">
        <f t="shared" ref="E14221" si="28886">COUNTIF(Elements,$C14221)</f>
        <v>126</v>
      </c>
      <c r="F14221">
        <f t="shared" ref="F14221" si="28887">COUNTIFS(Elements,C14221,Storung,D14221)</f>
        <v>54</v>
      </c>
      <c r="H14221" s="4"/>
      <c r="I14221" s="4"/>
      <c r="J14221" s="5"/>
    </row>
    <row r="14222" spans="1:10" x14ac:dyDescent="0.25">
      <c r="A14222" s="4">
        <v>44153.030300925922</v>
      </c>
      <c r="B14222" t="str">
        <f t="shared" si="28815"/>
        <v>CONV_ZONE</v>
      </c>
      <c r="C14222">
        <v>8250</v>
      </c>
      <c r="D14222" t="str">
        <f t="shared" si="28770"/>
        <v xml:space="preserve">Es besteht eine Zutritts-Verletzung </v>
      </c>
      <c r="E14222">
        <f t="shared" ref="E14222" si="28888">COUNTIF(Elements,$C14222)</f>
        <v>126</v>
      </c>
      <c r="F14222">
        <f t="shared" ref="F14222" si="28889">COUNTIFS(Elements,C14222,Storung,D14222)</f>
        <v>54</v>
      </c>
      <c r="H14222" s="4"/>
      <c r="I14222" s="4"/>
      <c r="J14222" s="5"/>
    </row>
    <row r="14223" spans="1:10" x14ac:dyDescent="0.25">
      <c r="A14223" s="4">
        <v>44153.030289351853</v>
      </c>
      <c r="B14223" t="str">
        <f t="shared" si="28815"/>
        <v>CONV_ZONE</v>
      </c>
      <c r="C14223">
        <v>8250</v>
      </c>
      <c r="D14223" t="str">
        <f t="shared" si="28770"/>
        <v xml:space="preserve">Es besteht eine Zutritts-Verletzung </v>
      </c>
      <c r="E14223">
        <f t="shared" ref="E14223" si="28890">COUNTIF(Elements,$C14223)</f>
        <v>126</v>
      </c>
      <c r="F14223">
        <f t="shared" ref="F14223" si="28891">COUNTIFS(Elements,C14223,Storung,D14223)</f>
        <v>54</v>
      </c>
      <c r="H14223" s="4"/>
      <c r="I14223" s="4"/>
      <c r="J14223" s="5"/>
    </row>
    <row r="14224" spans="1:10" x14ac:dyDescent="0.25">
      <c r="A14224" s="4">
        <v>44153.029652777775</v>
      </c>
      <c r="B14224" t="str">
        <f t="shared" si="28815"/>
        <v>CONV_ZONE</v>
      </c>
      <c r="C14224">
        <v>8250</v>
      </c>
      <c r="D14224" t="str">
        <f t="shared" si="28770"/>
        <v xml:space="preserve">Es besteht eine Zutritts-Verletzung </v>
      </c>
      <c r="E14224">
        <f t="shared" ref="E14224" si="28892">COUNTIF(Elements,$C14224)</f>
        <v>126</v>
      </c>
      <c r="F14224">
        <f t="shared" ref="F14224" si="28893">COUNTIFS(Elements,C14224,Storung,D14224)</f>
        <v>54</v>
      </c>
      <c r="H14224" s="4"/>
      <c r="I14224" s="4"/>
      <c r="J14224" s="5"/>
    </row>
    <row r="14225" spans="1:10" x14ac:dyDescent="0.25">
      <c r="A14225" s="4">
        <v>44153.027337962965</v>
      </c>
      <c r="B14225" t="str">
        <f t="shared" si="28815"/>
        <v>CONV_ZONE</v>
      </c>
      <c r="C14225">
        <v>8250</v>
      </c>
      <c r="D14225" t="str">
        <f t="shared" si="28770"/>
        <v xml:space="preserve">Es besteht eine Zutritts-Verletzung </v>
      </c>
      <c r="E14225">
        <f t="shared" ref="E14225" si="28894">COUNTIF(Elements,$C14225)</f>
        <v>126</v>
      </c>
      <c r="F14225">
        <f t="shared" ref="F14225" si="28895">COUNTIFS(Elements,C14225,Storung,D14225)</f>
        <v>54</v>
      </c>
      <c r="H14225" s="4"/>
      <c r="I14225" s="4"/>
      <c r="J14225" s="5"/>
    </row>
    <row r="14226" spans="1:10" x14ac:dyDescent="0.25">
      <c r="A14226" s="4">
        <v>44151.728067129632</v>
      </c>
      <c r="B14226" t="str">
        <f t="shared" si="28815"/>
        <v>CONV_ZONE</v>
      </c>
      <c r="C14226">
        <v>8250</v>
      </c>
      <c r="D14226" t="str">
        <f t="shared" si="28770"/>
        <v xml:space="preserve">Es besteht eine Zutritts-Verletzung </v>
      </c>
      <c r="E14226">
        <f t="shared" ref="E14226" si="28896">COUNTIF(Elements,$C14226)</f>
        <v>126</v>
      </c>
      <c r="F14226">
        <f t="shared" ref="F14226" si="28897">COUNTIFS(Elements,C14226,Storung,D14226)</f>
        <v>54</v>
      </c>
      <c r="H14226" s="4"/>
      <c r="I14226" s="4"/>
      <c r="J14226" s="5"/>
    </row>
    <row r="14227" spans="1:10" x14ac:dyDescent="0.25">
      <c r="A14227" s="4">
        <v>44151.727581018517</v>
      </c>
      <c r="B14227" t="str">
        <f t="shared" si="28815"/>
        <v>CONV_ZONE</v>
      </c>
      <c r="C14227">
        <v>8250</v>
      </c>
      <c r="D14227" t="str">
        <f t="shared" si="28770"/>
        <v xml:space="preserve">Es besteht eine Zutritts-Verletzung </v>
      </c>
      <c r="E14227">
        <f t="shared" ref="E14227" si="28898">COUNTIF(Elements,$C14227)</f>
        <v>126</v>
      </c>
      <c r="F14227">
        <f t="shared" ref="F14227" si="28899">COUNTIFS(Elements,C14227,Storung,D14227)</f>
        <v>54</v>
      </c>
      <c r="H14227" s="4"/>
      <c r="I14227" s="4"/>
      <c r="J14227" s="5"/>
    </row>
    <row r="14228" spans="1:10" x14ac:dyDescent="0.25">
      <c r="A14228" s="4">
        <v>44151.727581018517</v>
      </c>
      <c r="B14228" t="str">
        <f t="shared" si="28815"/>
        <v>CONV_ZONE</v>
      </c>
      <c r="C14228">
        <v>8250</v>
      </c>
      <c r="D14228" t="str">
        <f t="shared" ref="D14228:D14251" si="28900">"Es besteht eine Zutritts-Verletzung "</f>
        <v xml:space="preserve">Es besteht eine Zutritts-Verletzung </v>
      </c>
      <c r="E14228">
        <f t="shared" ref="E14228" si="28901">COUNTIF(Elements,$C14228)</f>
        <v>126</v>
      </c>
      <c r="F14228">
        <f t="shared" ref="F14228" si="28902">COUNTIFS(Elements,C14228,Storung,D14228)</f>
        <v>54</v>
      </c>
      <c r="H14228" s="4"/>
      <c r="I14228" s="4"/>
      <c r="J14228" s="5"/>
    </row>
    <row r="14229" spans="1:10" x14ac:dyDescent="0.25">
      <c r="A14229" s="4">
        <v>44151.727569444447</v>
      </c>
      <c r="B14229" t="str">
        <f t="shared" si="28815"/>
        <v>CONV_ZONE</v>
      </c>
      <c r="C14229">
        <v>8250</v>
      </c>
      <c r="D14229" t="str">
        <f t="shared" si="28900"/>
        <v xml:space="preserve">Es besteht eine Zutritts-Verletzung </v>
      </c>
      <c r="E14229">
        <f t="shared" ref="E14229" si="28903">COUNTIF(Elements,$C14229)</f>
        <v>126</v>
      </c>
      <c r="F14229">
        <f t="shared" ref="F14229" si="28904">COUNTIFS(Elements,C14229,Storung,D14229)</f>
        <v>54</v>
      </c>
      <c r="H14229" s="4"/>
      <c r="I14229" s="4"/>
      <c r="J14229" s="5"/>
    </row>
    <row r="14230" spans="1:10" x14ac:dyDescent="0.25">
      <c r="A14230" s="4">
        <v>44151.72755787037</v>
      </c>
      <c r="B14230" t="str">
        <f t="shared" si="28815"/>
        <v>CONV_ZONE</v>
      </c>
      <c r="C14230">
        <v>8250</v>
      </c>
      <c r="D14230" t="str">
        <f t="shared" si="28900"/>
        <v xml:space="preserve">Es besteht eine Zutritts-Verletzung </v>
      </c>
      <c r="E14230">
        <f t="shared" ref="E14230" si="28905">COUNTIF(Elements,$C14230)</f>
        <v>126</v>
      </c>
      <c r="F14230">
        <f t="shared" ref="F14230" si="28906">COUNTIFS(Elements,C14230,Storung,D14230)</f>
        <v>54</v>
      </c>
      <c r="H14230" s="4"/>
      <c r="I14230" s="4"/>
      <c r="J14230" s="5"/>
    </row>
    <row r="14231" spans="1:10" x14ac:dyDescent="0.25">
      <c r="A14231" s="4">
        <v>44151.72755787037</v>
      </c>
      <c r="B14231" t="str">
        <f t="shared" si="28815"/>
        <v>CONV_ZONE</v>
      </c>
      <c r="C14231">
        <v>8250</v>
      </c>
      <c r="D14231" t="str">
        <f t="shared" si="28900"/>
        <v xml:space="preserve">Es besteht eine Zutritts-Verletzung </v>
      </c>
      <c r="E14231">
        <f t="shared" ref="E14231" si="28907">COUNTIF(Elements,$C14231)</f>
        <v>126</v>
      </c>
      <c r="F14231">
        <f t="shared" ref="F14231" si="28908">COUNTIFS(Elements,C14231,Storung,D14231)</f>
        <v>54</v>
      </c>
      <c r="H14231" s="4"/>
      <c r="I14231" s="4"/>
      <c r="J14231" s="5"/>
    </row>
    <row r="14232" spans="1:10" x14ac:dyDescent="0.25">
      <c r="A14232" s="4">
        <v>44151.727546296293</v>
      </c>
      <c r="B14232" t="str">
        <f t="shared" si="28815"/>
        <v>CONV_ZONE</v>
      </c>
      <c r="C14232">
        <v>8250</v>
      </c>
      <c r="D14232" t="str">
        <f t="shared" si="28900"/>
        <v xml:space="preserve">Es besteht eine Zutritts-Verletzung </v>
      </c>
      <c r="E14232">
        <f t="shared" ref="E14232" si="28909">COUNTIF(Elements,$C14232)</f>
        <v>126</v>
      </c>
      <c r="F14232">
        <f t="shared" ref="F14232" si="28910">COUNTIFS(Elements,C14232,Storung,D14232)</f>
        <v>54</v>
      </c>
      <c r="H14232" s="4"/>
      <c r="I14232" s="4"/>
      <c r="J14232" s="5"/>
    </row>
    <row r="14233" spans="1:10" x14ac:dyDescent="0.25">
      <c r="A14233" s="4">
        <v>44151.727546296293</v>
      </c>
      <c r="B14233" t="str">
        <f t="shared" si="28815"/>
        <v>CONV_ZONE</v>
      </c>
      <c r="C14233">
        <v>8250</v>
      </c>
      <c r="D14233" t="str">
        <f t="shared" si="28900"/>
        <v xml:space="preserve">Es besteht eine Zutritts-Verletzung </v>
      </c>
      <c r="E14233">
        <f t="shared" ref="E14233" si="28911">COUNTIF(Elements,$C14233)</f>
        <v>126</v>
      </c>
      <c r="F14233">
        <f t="shared" ref="F14233" si="28912">COUNTIFS(Elements,C14233,Storung,D14233)</f>
        <v>54</v>
      </c>
      <c r="H14233" s="4"/>
      <c r="I14233" s="4"/>
      <c r="J14233" s="5"/>
    </row>
    <row r="14234" spans="1:10" x14ac:dyDescent="0.25">
      <c r="A14234" s="4">
        <v>44151.727534722224</v>
      </c>
      <c r="B14234" t="str">
        <f t="shared" si="28815"/>
        <v>CONV_ZONE</v>
      </c>
      <c r="C14234">
        <v>8250</v>
      </c>
      <c r="D14234" t="str">
        <f t="shared" si="28900"/>
        <v xml:space="preserve">Es besteht eine Zutritts-Verletzung </v>
      </c>
      <c r="E14234">
        <f t="shared" ref="E14234" si="28913">COUNTIF(Elements,$C14234)</f>
        <v>126</v>
      </c>
      <c r="F14234">
        <f t="shared" ref="F14234" si="28914">COUNTIFS(Elements,C14234,Storung,D14234)</f>
        <v>54</v>
      </c>
      <c r="H14234" s="4"/>
      <c r="I14234" s="4"/>
      <c r="J14234" s="5"/>
    </row>
    <row r="14235" spans="1:10" x14ac:dyDescent="0.25">
      <c r="A14235" s="4">
        <v>44151.727534722224</v>
      </c>
      <c r="B14235" t="str">
        <f t="shared" si="28815"/>
        <v>CONV_ZONE</v>
      </c>
      <c r="C14235">
        <v>8250</v>
      </c>
      <c r="D14235" t="str">
        <f t="shared" si="28900"/>
        <v xml:space="preserve">Es besteht eine Zutritts-Verletzung </v>
      </c>
      <c r="E14235">
        <f t="shared" ref="E14235" si="28915">COUNTIF(Elements,$C14235)</f>
        <v>126</v>
      </c>
      <c r="F14235">
        <f t="shared" ref="F14235" si="28916">COUNTIFS(Elements,C14235,Storung,D14235)</f>
        <v>54</v>
      </c>
      <c r="H14235" s="4"/>
      <c r="I14235" s="4"/>
      <c r="J14235" s="5"/>
    </row>
    <row r="14236" spans="1:10" x14ac:dyDescent="0.25">
      <c r="A14236" s="4">
        <v>44151.727523148147</v>
      </c>
      <c r="B14236" t="str">
        <f t="shared" si="28815"/>
        <v>CONV_ZONE</v>
      </c>
      <c r="C14236">
        <v>8250</v>
      </c>
      <c r="D14236" t="str">
        <f t="shared" si="28900"/>
        <v xml:space="preserve">Es besteht eine Zutritts-Verletzung </v>
      </c>
      <c r="E14236">
        <f t="shared" ref="E14236" si="28917">COUNTIF(Elements,$C14236)</f>
        <v>126</v>
      </c>
      <c r="F14236">
        <f t="shared" ref="F14236" si="28918">COUNTIFS(Elements,C14236,Storung,D14236)</f>
        <v>54</v>
      </c>
      <c r="H14236" s="4"/>
      <c r="I14236" s="4"/>
      <c r="J14236" s="5"/>
    </row>
    <row r="14237" spans="1:10" x14ac:dyDescent="0.25">
      <c r="A14237" s="4">
        <v>44151.727523148147</v>
      </c>
      <c r="B14237" t="str">
        <f t="shared" si="28815"/>
        <v>CONV_ZONE</v>
      </c>
      <c r="C14237">
        <v>8250</v>
      </c>
      <c r="D14237" t="str">
        <f t="shared" si="28900"/>
        <v xml:space="preserve">Es besteht eine Zutritts-Verletzung </v>
      </c>
      <c r="E14237">
        <f t="shared" ref="E14237" si="28919">COUNTIF(Elements,$C14237)</f>
        <v>126</v>
      </c>
      <c r="F14237">
        <f t="shared" ref="F14237" si="28920">COUNTIFS(Elements,C14237,Storung,D14237)</f>
        <v>54</v>
      </c>
      <c r="H14237" s="4"/>
      <c r="I14237" s="4"/>
      <c r="J14237" s="5"/>
    </row>
    <row r="14238" spans="1:10" x14ac:dyDescent="0.25">
      <c r="A14238" s="4">
        <v>44151.709618055553</v>
      </c>
      <c r="B14238" t="str">
        <f t="shared" si="28815"/>
        <v>CONV_ZONE</v>
      </c>
      <c r="C14238">
        <v>8250</v>
      </c>
      <c r="D14238" t="str">
        <f t="shared" si="28900"/>
        <v xml:space="preserve">Es besteht eine Zutritts-Verletzung </v>
      </c>
      <c r="E14238">
        <f t="shared" ref="E14238" si="28921">COUNTIF(Elements,$C14238)</f>
        <v>126</v>
      </c>
      <c r="F14238">
        <f t="shared" ref="F14238" si="28922">COUNTIFS(Elements,C14238,Storung,D14238)</f>
        <v>54</v>
      </c>
      <c r="H14238" s="4"/>
      <c r="I14238" s="4"/>
      <c r="J14238" s="5"/>
    </row>
    <row r="14239" spans="1:10" x14ac:dyDescent="0.25">
      <c r="A14239" s="4">
        <v>44158.363506944443</v>
      </c>
      <c r="B14239" t="str">
        <f t="shared" si="28815"/>
        <v>CONV_ZONE</v>
      </c>
      <c r="C14239">
        <v>8200</v>
      </c>
      <c r="D14239" t="str">
        <f t="shared" si="28900"/>
        <v xml:space="preserve">Es besteht eine Zutritts-Verletzung </v>
      </c>
      <c r="E14239">
        <f t="shared" ref="E14239" si="28923">COUNTIF(Elements,$C14239)</f>
        <v>86</v>
      </c>
      <c r="F14239">
        <f t="shared" ref="F14239" si="28924">COUNTIFS(Elements,C14239,Storung,D14239)</f>
        <v>13</v>
      </c>
      <c r="H14239" s="4"/>
      <c r="I14239" s="4"/>
      <c r="J14239" s="5"/>
    </row>
    <row r="14240" spans="1:10" x14ac:dyDescent="0.25">
      <c r="A14240" s="4">
        <v>44158.362800925926</v>
      </c>
      <c r="B14240" t="str">
        <f t="shared" si="28815"/>
        <v>CONV_ZONE</v>
      </c>
      <c r="C14240">
        <v>8200</v>
      </c>
      <c r="D14240" t="str">
        <f t="shared" si="28900"/>
        <v xml:space="preserve">Es besteht eine Zutritts-Verletzung </v>
      </c>
      <c r="E14240">
        <f t="shared" ref="E14240" si="28925">COUNTIF(Elements,$C14240)</f>
        <v>86</v>
      </c>
      <c r="F14240">
        <f t="shared" ref="F14240" si="28926">COUNTIFS(Elements,C14240,Storung,D14240)</f>
        <v>13</v>
      </c>
      <c r="H14240" s="4"/>
      <c r="I14240" s="4"/>
      <c r="J14240" s="5"/>
    </row>
    <row r="14241" spans="1:10" x14ac:dyDescent="0.25">
      <c r="A14241" s="4">
        <v>44158.354305555556</v>
      </c>
      <c r="B14241" t="str">
        <f t="shared" si="28815"/>
        <v>CONV_ZONE</v>
      </c>
      <c r="C14241">
        <v>8200</v>
      </c>
      <c r="D14241" t="str">
        <f t="shared" si="28900"/>
        <v xml:space="preserve">Es besteht eine Zutritts-Verletzung </v>
      </c>
      <c r="E14241">
        <f t="shared" ref="E14241" si="28927">COUNTIF(Elements,$C14241)</f>
        <v>86</v>
      </c>
      <c r="F14241">
        <f t="shared" ref="F14241" si="28928">COUNTIFS(Elements,C14241,Storung,D14241)</f>
        <v>13</v>
      </c>
      <c r="H14241" s="4"/>
      <c r="I14241" s="4"/>
      <c r="J14241" s="5"/>
    </row>
    <row r="14242" spans="1:10" x14ac:dyDescent="0.25">
      <c r="A14242" s="4">
        <v>44156.311215277776</v>
      </c>
      <c r="B14242" t="str">
        <f t="shared" si="28815"/>
        <v>CONV_ZONE</v>
      </c>
      <c r="C14242">
        <v>8200</v>
      </c>
      <c r="D14242" t="str">
        <f t="shared" si="28900"/>
        <v xml:space="preserve">Es besteht eine Zutritts-Verletzung </v>
      </c>
      <c r="E14242">
        <f t="shared" ref="E14242" si="28929">COUNTIF(Elements,$C14242)</f>
        <v>86</v>
      </c>
      <c r="F14242">
        <f t="shared" ref="F14242" si="28930">COUNTIFS(Elements,C14242,Storung,D14242)</f>
        <v>13</v>
      </c>
      <c r="H14242" s="4"/>
      <c r="I14242" s="4"/>
      <c r="J14242" s="5"/>
    </row>
    <row r="14243" spans="1:10" x14ac:dyDescent="0.25">
      <c r="A14243" s="4">
        <v>44156.310844907406</v>
      </c>
      <c r="B14243" t="str">
        <f t="shared" si="28815"/>
        <v>CONV_ZONE</v>
      </c>
      <c r="C14243">
        <v>8200</v>
      </c>
      <c r="D14243" t="str">
        <f t="shared" si="28900"/>
        <v xml:space="preserve">Es besteht eine Zutritts-Verletzung </v>
      </c>
      <c r="E14243">
        <f t="shared" ref="E14243" si="28931">COUNTIF(Elements,$C14243)</f>
        <v>86</v>
      </c>
      <c r="F14243">
        <f t="shared" ref="F14243" si="28932">COUNTIFS(Elements,C14243,Storung,D14243)</f>
        <v>13</v>
      </c>
      <c r="H14243" s="4"/>
      <c r="I14243" s="4"/>
      <c r="J14243" s="5"/>
    </row>
    <row r="14244" spans="1:10" x14ac:dyDescent="0.25">
      <c r="A14244" s="4">
        <v>44156.043009259258</v>
      </c>
      <c r="B14244" t="str">
        <f t="shared" si="28815"/>
        <v>CONV_ZONE</v>
      </c>
      <c r="C14244">
        <v>8200</v>
      </c>
      <c r="D14244" t="str">
        <f t="shared" si="28900"/>
        <v xml:space="preserve">Es besteht eine Zutritts-Verletzung </v>
      </c>
      <c r="E14244">
        <f t="shared" ref="E14244" si="28933">COUNTIF(Elements,$C14244)</f>
        <v>86</v>
      </c>
      <c r="F14244">
        <f t="shared" ref="F14244" si="28934">COUNTIFS(Elements,C14244,Storung,D14244)</f>
        <v>13</v>
      </c>
      <c r="H14244" s="4"/>
      <c r="I14244" s="4"/>
      <c r="J14244" s="5"/>
    </row>
    <row r="14245" spans="1:10" x14ac:dyDescent="0.25">
      <c r="A14245" s="4">
        <v>44156.043009259258</v>
      </c>
      <c r="B14245" t="str">
        <f t="shared" si="28815"/>
        <v>CONV_ZONE</v>
      </c>
      <c r="C14245">
        <v>8200</v>
      </c>
      <c r="D14245" t="str">
        <f t="shared" si="28900"/>
        <v xml:space="preserve">Es besteht eine Zutritts-Verletzung </v>
      </c>
      <c r="E14245">
        <f t="shared" ref="E14245" si="28935">COUNTIF(Elements,$C14245)</f>
        <v>86</v>
      </c>
      <c r="F14245">
        <f t="shared" ref="F14245" si="28936">COUNTIFS(Elements,C14245,Storung,D14245)</f>
        <v>13</v>
      </c>
      <c r="H14245" s="4"/>
      <c r="I14245" s="4"/>
      <c r="J14245" s="5"/>
    </row>
    <row r="14246" spans="1:10" x14ac:dyDescent="0.25">
      <c r="A14246" s="4">
        <v>44156.043009259258</v>
      </c>
      <c r="B14246" t="str">
        <f t="shared" si="28815"/>
        <v>CONV_ZONE</v>
      </c>
      <c r="C14246">
        <v>8200</v>
      </c>
      <c r="D14246" t="str">
        <f t="shared" si="28900"/>
        <v xml:space="preserve">Es besteht eine Zutritts-Verletzung </v>
      </c>
      <c r="E14246">
        <f t="shared" ref="E14246" si="28937">COUNTIF(Elements,$C14246)</f>
        <v>86</v>
      </c>
      <c r="F14246">
        <f t="shared" ref="F14246" si="28938">COUNTIFS(Elements,C14246,Storung,D14246)</f>
        <v>13</v>
      </c>
      <c r="H14246" s="4"/>
      <c r="I14246" s="4"/>
      <c r="J14246" s="5"/>
    </row>
    <row r="14247" spans="1:10" x14ac:dyDescent="0.25">
      <c r="A14247" s="4">
        <v>44156.042997685188</v>
      </c>
      <c r="B14247" t="str">
        <f t="shared" si="28815"/>
        <v>CONV_ZONE</v>
      </c>
      <c r="C14247">
        <v>8200</v>
      </c>
      <c r="D14247" t="str">
        <f t="shared" si="28900"/>
        <v xml:space="preserve">Es besteht eine Zutritts-Verletzung </v>
      </c>
      <c r="E14247">
        <f t="shared" ref="E14247" si="28939">COUNTIF(Elements,$C14247)</f>
        <v>86</v>
      </c>
      <c r="F14247">
        <f t="shared" ref="F14247" si="28940">COUNTIFS(Elements,C14247,Storung,D14247)</f>
        <v>13</v>
      </c>
      <c r="H14247" s="4"/>
      <c r="I14247" s="4"/>
      <c r="J14247" s="5"/>
    </row>
    <row r="14248" spans="1:10" x14ac:dyDescent="0.25">
      <c r="A14248" s="4">
        <v>44156.042997685188</v>
      </c>
      <c r="B14248" t="str">
        <f t="shared" si="28815"/>
        <v>CONV_ZONE</v>
      </c>
      <c r="C14248">
        <v>8200</v>
      </c>
      <c r="D14248" t="str">
        <f t="shared" si="28900"/>
        <v xml:space="preserve">Es besteht eine Zutritts-Verletzung </v>
      </c>
      <c r="E14248">
        <f t="shared" ref="E14248" si="28941">COUNTIF(Elements,$C14248)</f>
        <v>86</v>
      </c>
      <c r="F14248">
        <f t="shared" ref="F14248" si="28942">COUNTIFS(Elements,C14248,Storung,D14248)</f>
        <v>13</v>
      </c>
      <c r="H14248" s="4"/>
      <c r="I14248" s="4"/>
      <c r="J14248" s="5"/>
    </row>
    <row r="14249" spans="1:10" x14ac:dyDescent="0.25">
      <c r="A14249" s="4">
        <v>44156.038993055554</v>
      </c>
      <c r="B14249" t="str">
        <f t="shared" si="28815"/>
        <v>CONV_ZONE</v>
      </c>
      <c r="C14249">
        <v>8200</v>
      </c>
      <c r="D14249" t="str">
        <f t="shared" si="28900"/>
        <v xml:space="preserve">Es besteht eine Zutritts-Verletzung </v>
      </c>
      <c r="E14249">
        <f t="shared" ref="E14249" si="28943">COUNTIF(Elements,$C14249)</f>
        <v>86</v>
      </c>
      <c r="F14249">
        <f t="shared" ref="F14249" si="28944">COUNTIFS(Elements,C14249,Storung,D14249)</f>
        <v>13</v>
      </c>
      <c r="H14249" s="4"/>
      <c r="I14249" s="4"/>
      <c r="J14249" s="5"/>
    </row>
    <row r="14250" spans="1:10" x14ac:dyDescent="0.25">
      <c r="A14250" s="4">
        <v>44154.352916666663</v>
      </c>
      <c r="B14250" t="str">
        <f t="shared" si="28815"/>
        <v>CONV_ZONE</v>
      </c>
      <c r="C14250">
        <v>8200</v>
      </c>
      <c r="D14250" t="str">
        <f t="shared" si="28900"/>
        <v xml:space="preserve">Es besteht eine Zutritts-Verletzung </v>
      </c>
      <c r="E14250">
        <f t="shared" ref="E14250" si="28945">COUNTIF(Elements,$C14250)</f>
        <v>86</v>
      </c>
      <c r="F14250">
        <f t="shared" ref="F14250" si="28946">COUNTIFS(Elements,C14250,Storung,D14250)</f>
        <v>13</v>
      </c>
      <c r="H14250" s="4"/>
      <c r="I14250" s="4"/>
      <c r="J14250" s="5"/>
    </row>
    <row r="14251" spans="1:10" x14ac:dyDescent="0.25">
      <c r="A14251" s="4">
        <v>44152.439247685186</v>
      </c>
      <c r="B14251" t="str">
        <f t="shared" si="28815"/>
        <v>CONV_ZONE</v>
      </c>
      <c r="C14251">
        <v>8200</v>
      </c>
      <c r="D14251" t="str">
        <f t="shared" si="28900"/>
        <v xml:space="preserve">Es besteht eine Zutritts-Verletzung </v>
      </c>
      <c r="E14251">
        <f t="shared" ref="E14251" si="28947">COUNTIF(Elements,$C14251)</f>
        <v>86</v>
      </c>
      <c r="F14251">
        <f t="shared" ref="F14251" si="28948">COUNTIFS(Elements,C14251,Storung,D14251)</f>
        <v>13</v>
      </c>
      <c r="H14251" s="4"/>
      <c r="I14251" s="4"/>
      <c r="J14251" s="5"/>
    </row>
    <row r="14252" spans="1:10" x14ac:dyDescent="0.25">
      <c r="A14252" s="4">
        <v>44163.484166666669</v>
      </c>
      <c r="B14252" t="str">
        <f t="shared" ref="B14252:B14315" si="28949">"CONV_POS"</f>
        <v>CONV_POS</v>
      </c>
      <c r="C14252">
        <v>6105</v>
      </c>
      <c r="D14252" t="str">
        <f t="shared" ref="D14252:D14315" si="28950">"Die Waage meldet ein Allgemein Fehler"</f>
        <v>Die Waage meldet ein Allgemein Fehler</v>
      </c>
      <c r="E14252">
        <f t="shared" ref="E14252" si="28951">COUNTIF(Elements,$C14252)</f>
        <v>550</v>
      </c>
      <c r="F14252">
        <f t="shared" ref="F14252" si="28952">COUNTIFS(Elements,C14252,Storung,D14252)</f>
        <v>546</v>
      </c>
      <c r="H14252" s="4"/>
      <c r="I14252" s="4"/>
      <c r="J14252" s="5"/>
    </row>
    <row r="14253" spans="1:10" x14ac:dyDescent="0.25">
      <c r="A14253" s="4">
        <v>44163.483749999999</v>
      </c>
      <c r="B14253" t="str">
        <f t="shared" si="28949"/>
        <v>CONV_POS</v>
      </c>
      <c r="C14253">
        <v>6105</v>
      </c>
      <c r="D14253" t="str">
        <f t="shared" si="28950"/>
        <v>Die Waage meldet ein Allgemein Fehler</v>
      </c>
      <c r="E14253">
        <f t="shared" ref="E14253" si="28953">COUNTIF(Elements,$C14253)</f>
        <v>550</v>
      </c>
      <c r="F14253">
        <f t="shared" ref="F14253" si="28954">COUNTIFS(Elements,C14253,Storung,D14253)</f>
        <v>546</v>
      </c>
      <c r="H14253" s="4"/>
      <c r="I14253" s="4"/>
      <c r="J14253" s="5"/>
    </row>
    <row r="14254" spans="1:10" x14ac:dyDescent="0.25">
      <c r="A14254" s="4">
        <v>44163.482453703706</v>
      </c>
      <c r="B14254" t="str">
        <f t="shared" si="28949"/>
        <v>CONV_POS</v>
      </c>
      <c r="C14254">
        <v>6105</v>
      </c>
      <c r="D14254" t="str">
        <f t="shared" si="28950"/>
        <v>Die Waage meldet ein Allgemein Fehler</v>
      </c>
      <c r="E14254">
        <f t="shared" ref="E14254" si="28955">COUNTIF(Elements,$C14254)</f>
        <v>550</v>
      </c>
      <c r="F14254">
        <f t="shared" ref="F14254" si="28956">COUNTIFS(Elements,C14254,Storung,D14254)</f>
        <v>546</v>
      </c>
      <c r="H14254" s="4"/>
      <c r="I14254" s="4"/>
      <c r="J14254" s="5"/>
    </row>
    <row r="14255" spans="1:10" x14ac:dyDescent="0.25">
      <c r="A14255" s="4">
        <v>44163.481076388889</v>
      </c>
      <c r="B14255" t="str">
        <f t="shared" si="28949"/>
        <v>CONV_POS</v>
      </c>
      <c r="C14255">
        <v>6105</v>
      </c>
      <c r="D14255" t="str">
        <f t="shared" si="28950"/>
        <v>Die Waage meldet ein Allgemein Fehler</v>
      </c>
      <c r="E14255">
        <f t="shared" ref="E14255" si="28957">COUNTIF(Elements,$C14255)</f>
        <v>550</v>
      </c>
      <c r="F14255">
        <f t="shared" ref="F14255" si="28958">COUNTIFS(Elements,C14255,Storung,D14255)</f>
        <v>546</v>
      </c>
      <c r="H14255" s="4"/>
      <c r="I14255" s="4"/>
      <c r="J14255" s="5"/>
    </row>
    <row r="14256" spans="1:10" x14ac:dyDescent="0.25">
      <c r="A14256" s="4">
        <v>44163.479988425926</v>
      </c>
      <c r="B14256" t="str">
        <f t="shared" si="28949"/>
        <v>CONV_POS</v>
      </c>
      <c r="C14256">
        <v>6105</v>
      </c>
      <c r="D14256" t="str">
        <f t="shared" si="28950"/>
        <v>Die Waage meldet ein Allgemein Fehler</v>
      </c>
      <c r="E14256">
        <f t="shared" ref="E14256" si="28959">COUNTIF(Elements,$C14256)</f>
        <v>550</v>
      </c>
      <c r="F14256">
        <f t="shared" ref="F14256" si="28960">COUNTIFS(Elements,C14256,Storung,D14256)</f>
        <v>546</v>
      </c>
      <c r="H14256" s="4"/>
      <c r="I14256" s="4"/>
      <c r="J14256" s="5"/>
    </row>
    <row r="14257" spans="1:10" x14ac:dyDescent="0.25">
      <c r="A14257" s="4">
        <v>44163.478113425925</v>
      </c>
      <c r="B14257" t="str">
        <f t="shared" si="28949"/>
        <v>CONV_POS</v>
      </c>
      <c r="C14257">
        <v>6105</v>
      </c>
      <c r="D14257" t="str">
        <f t="shared" si="28950"/>
        <v>Die Waage meldet ein Allgemein Fehler</v>
      </c>
      <c r="E14257">
        <f t="shared" ref="E14257" si="28961">COUNTIF(Elements,$C14257)</f>
        <v>550</v>
      </c>
      <c r="F14257">
        <f t="shared" ref="F14257" si="28962">COUNTIFS(Elements,C14257,Storung,D14257)</f>
        <v>546</v>
      </c>
      <c r="H14257" s="4"/>
      <c r="I14257" s="4"/>
      <c r="J14257" s="5"/>
    </row>
    <row r="14258" spans="1:10" x14ac:dyDescent="0.25">
      <c r="A14258" s="4">
        <v>44163.475601851853</v>
      </c>
      <c r="B14258" t="str">
        <f t="shared" si="28949"/>
        <v>CONV_POS</v>
      </c>
      <c r="C14258">
        <v>6105</v>
      </c>
      <c r="D14258" t="str">
        <f t="shared" si="28950"/>
        <v>Die Waage meldet ein Allgemein Fehler</v>
      </c>
      <c r="E14258">
        <f t="shared" ref="E14258" si="28963">COUNTIF(Elements,$C14258)</f>
        <v>550</v>
      </c>
      <c r="F14258">
        <f t="shared" ref="F14258" si="28964">COUNTIFS(Elements,C14258,Storung,D14258)</f>
        <v>546</v>
      </c>
      <c r="H14258" s="4"/>
      <c r="I14258" s="4"/>
      <c r="J14258" s="5"/>
    </row>
    <row r="14259" spans="1:10" x14ac:dyDescent="0.25">
      <c r="A14259" s="4">
        <v>44163.473553240743</v>
      </c>
      <c r="B14259" t="str">
        <f t="shared" si="28949"/>
        <v>CONV_POS</v>
      </c>
      <c r="C14259">
        <v>6105</v>
      </c>
      <c r="D14259" t="str">
        <f t="shared" si="28950"/>
        <v>Die Waage meldet ein Allgemein Fehler</v>
      </c>
      <c r="E14259">
        <f t="shared" ref="E14259" si="28965">COUNTIF(Elements,$C14259)</f>
        <v>550</v>
      </c>
      <c r="F14259">
        <f t="shared" ref="F14259" si="28966">COUNTIFS(Elements,C14259,Storung,D14259)</f>
        <v>546</v>
      </c>
      <c r="H14259" s="4"/>
      <c r="I14259" s="4"/>
      <c r="J14259" s="5"/>
    </row>
    <row r="14260" spans="1:10" x14ac:dyDescent="0.25">
      <c r="A14260" s="4">
        <v>44163.471018518518</v>
      </c>
      <c r="B14260" t="str">
        <f t="shared" si="28949"/>
        <v>CONV_POS</v>
      </c>
      <c r="C14260">
        <v>6105</v>
      </c>
      <c r="D14260" t="str">
        <f t="shared" si="28950"/>
        <v>Die Waage meldet ein Allgemein Fehler</v>
      </c>
      <c r="E14260">
        <f t="shared" ref="E14260" si="28967">COUNTIF(Elements,$C14260)</f>
        <v>550</v>
      </c>
      <c r="F14260">
        <f t="shared" ref="F14260" si="28968">COUNTIFS(Elements,C14260,Storung,D14260)</f>
        <v>546</v>
      </c>
      <c r="H14260" s="4"/>
      <c r="I14260" s="4"/>
      <c r="J14260" s="5"/>
    </row>
    <row r="14261" spans="1:10" x14ac:dyDescent="0.25">
      <c r="A14261" s="4">
        <v>44163.470185185186</v>
      </c>
      <c r="B14261" t="str">
        <f t="shared" si="28949"/>
        <v>CONV_POS</v>
      </c>
      <c r="C14261">
        <v>6105</v>
      </c>
      <c r="D14261" t="str">
        <f t="shared" si="28950"/>
        <v>Die Waage meldet ein Allgemein Fehler</v>
      </c>
      <c r="E14261">
        <f t="shared" ref="E14261" si="28969">COUNTIF(Elements,$C14261)</f>
        <v>550</v>
      </c>
      <c r="F14261">
        <f t="shared" ref="F14261" si="28970">COUNTIFS(Elements,C14261,Storung,D14261)</f>
        <v>546</v>
      </c>
      <c r="H14261" s="4"/>
      <c r="I14261" s="4"/>
      <c r="J14261" s="5"/>
    </row>
    <row r="14262" spans="1:10" x14ac:dyDescent="0.25">
      <c r="A14262" s="4">
        <v>44163.466053240743</v>
      </c>
      <c r="B14262" t="str">
        <f t="shared" si="28949"/>
        <v>CONV_POS</v>
      </c>
      <c r="C14262">
        <v>6105</v>
      </c>
      <c r="D14262" t="str">
        <f t="shared" si="28950"/>
        <v>Die Waage meldet ein Allgemein Fehler</v>
      </c>
      <c r="E14262">
        <f t="shared" ref="E14262" si="28971">COUNTIF(Elements,$C14262)</f>
        <v>550</v>
      </c>
      <c r="F14262">
        <f t="shared" ref="F14262" si="28972">COUNTIFS(Elements,C14262,Storung,D14262)</f>
        <v>546</v>
      </c>
      <c r="H14262" s="4"/>
      <c r="I14262" s="4"/>
      <c r="J14262" s="5"/>
    </row>
    <row r="14263" spans="1:10" x14ac:dyDescent="0.25">
      <c r="A14263" s="4">
        <v>44163.463900462964</v>
      </c>
      <c r="B14263" t="str">
        <f t="shared" si="28949"/>
        <v>CONV_POS</v>
      </c>
      <c r="C14263">
        <v>6105</v>
      </c>
      <c r="D14263" t="str">
        <f t="shared" si="28950"/>
        <v>Die Waage meldet ein Allgemein Fehler</v>
      </c>
      <c r="E14263">
        <f t="shared" ref="E14263" si="28973">COUNTIF(Elements,$C14263)</f>
        <v>550</v>
      </c>
      <c r="F14263">
        <f t="shared" ref="F14263" si="28974">COUNTIFS(Elements,C14263,Storung,D14263)</f>
        <v>546</v>
      </c>
      <c r="H14263" s="4"/>
      <c r="I14263" s="4"/>
      <c r="J14263" s="5"/>
    </row>
    <row r="14264" spans="1:10" x14ac:dyDescent="0.25">
      <c r="A14264" s="4">
        <v>44163.463287037041</v>
      </c>
      <c r="B14264" t="str">
        <f t="shared" si="28949"/>
        <v>CONV_POS</v>
      </c>
      <c r="C14264">
        <v>6105</v>
      </c>
      <c r="D14264" t="str">
        <f t="shared" si="28950"/>
        <v>Die Waage meldet ein Allgemein Fehler</v>
      </c>
      <c r="E14264">
        <f t="shared" ref="E14264" si="28975">COUNTIF(Elements,$C14264)</f>
        <v>550</v>
      </c>
      <c r="F14264">
        <f t="shared" ref="F14264" si="28976">COUNTIFS(Elements,C14264,Storung,D14264)</f>
        <v>546</v>
      </c>
      <c r="H14264" s="4"/>
      <c r="I14264" s="4"/>
      <c r="J14264" s="5"/>
    </row>
    <row r="14265" spans="1:10" x14ac:dyDescent="0.25">
      <c r="A14265" s="4">
        <v>44163.460659722223</v>
      </c>
      <c r="B14265" t="str">
        <f t="shared" si="28949"/>
        <v>CONV_POS</v>
      </c>
      <c r="C14265">
        <v>6105</v>
      </c>
      <c r="D14265" t="str">
        <f t="shared" si="28950"/>
        <v>Die Waage meldet ein Allgemein Fehler</v>
      </c>
      <c r="E14265">
        <f t="shared" ref="E14265" si="28977">COUNTIF(Elements,$C14265)</f>
        <v>550</v>
      </c>
      <c r="F14265">
        <f t="shared" ref="F14265" si="28978">COUNTIFS(Elements,C14265,Storung,D14265)</f>
        <v>546</v>
      </c>
      <c r="H14265" s="4"/>
      <c r="I14265" s="4"/>
      <c r="J14265" s="5"/>
    </row>
    <row r="14266" spans="1:10" x14ac:dyDescent="0.25">
      <c r="A14266" s="4">
        <v>44163.458541666667</v>
      </c>
      <c r="B14266" t="str">
        <f t="shared" si="28949"/>
        <v>CONV_POS</v>
      </c>
      <c r="C14266">
        <v>6105</v>
      </c>
      <c r="D14266" t="str">
        <f t="shared" si="28950"/>
        <v>Die Waage meldet ein Allgemein Fehler</v>
      </c>
      <c r="E14266">
        <f t="shared" ref="E14266" si="28979">COUNTIF(Elements,$C14266)</f>
        <v>550</v>
      </c>
      <c r="F14266">
        <f t="shared" ref="F14266" si="28980">COUNTIFS(Elements,C14266,Storung,D14266)</f>
        <v>546</v>
      </c>
      <c r="H14266" s="4"/>
      <c r="I14266" s="4"/>
      <c r="J14266" s="5"/>
    </row>
    <row r="14267" spans="1:10" x14ac:dyDescent="0.25">
      <c r="A14267" s="4">
        <v>44163.4534375</v>
      </c>
      <c r="B14267" t="str">
        <f t="shared" si="28949"/>
        <v>CONV_POS</v>
      </c>
      <c r="C14267">
        <v>6105</v>
      </c>
      <c r="D14267" t="str">
        <f t="shared" si="28950"/>
        <v>Die Waage meldet ein Allgemein Fehler</v>
      </c>
      <c r="E14267">
        <f t="shared" ref="E14267" si="28981">COUNTIF(Elements,$C14267)</f>
        <v>550</v>
      </c>
      <c r="F14267">
        <f t="shared" ref="F14267" si="28982">COUNTIFS(Elements,C14267,Storung,D14267)</f>
        <v>546</v>
      </c>
      <c r="H14267" s="4"/>
      <c r="I14267" s="4"/>
      <c r="J14267" s="5"/>
    </row>
    <row r="14268" spans="1:10" x14ac:dyDescent="0.25">
      <c r="A14268" s="4">
        <v>44163.453043981484</v>
      </c>
      <c r="B14268" t="str">
        <f t="shared" si="28949"/>
        <v>CONV_POS</v>
      </c>
      <c r="C14268">
        <v>6105</v>
      </c>
      <c r="D14268" t="str">
        <f t="shared" si="28950"/>
        <v>Die Waage meldet ein Allgemein Fehler</v>
      </c>
      <c r="E14268">
        <f t="shared" ref="E14268" si="28983">COUNTIF(Elements,$C14268)</f>
        <v>550</v>
      </c>
      <c r="F14268">
        <f t="shared" ref="F14268" si="28984">COUNTIFS(Elements,C14268,Storung,D14268)</f>
        <v>546</v>
      </c>
      <c r="H14268" s="4"/>
      <c r="I14268" s="4"/>
      <c r="J14268" s="5"/>
    </row>
    <row r="14269" spans="1:10" x14ac:dyDescent="0.25">
      <c r="A14269" s="4">
        <v>44163.450243055559</v>
      </c>
      <c r="B14269" t="str">
        <f t="shared" si="28949"/>
        <v>CONV_POS</v>
      </c>
      <c r="C14269">
        <v>6105</v>
      </c>
      <c r="D14269" t="str">
        <f t="shared" si="28950"/>
        <v>Die Waage meldet ein Allgemein Fehler</v>
      </c>
      <c r="E14269">
        <f t="shared" ref="E14269" si="28985">COUNTIF(Elements,$C14269)</f>
        <v>550</v>
      </c>
      <c r="F14269">
        <f t="shared" ref="F14269" si="28986">COUNTIFS(Elements,C14269,Storung,D14269)</f>
        <v>546</v>
      </c>
      <c r="H14269" s="4"/>
      <c r="I14269" s="4"/>
      <c r="J14269" s="5"/>
    </row>
    <row r="14270" spans="1:10" x14ac:dyDescent="0.25">
      <c r="A14270" s="4">
        <v>44163.446979166663</v>
      </c>
      <c r="B14270" t="str">
        <f t="shared" si="28949"/>
        <v>CONV_POS</v>
      </c>
      <c r="C14270">
        <v>6105</v>
      </c>
      <c r="D14270" t="str">
        <f t="shared" si="28950"/>
        <v>Die Waage meldet ein Allgemein Fehler</v>
      </c>
      <c r="E14270">
        <f t="shared" ref="E14270" si="28987">COUNTIF(Elements,$C14270)</f>
        <v>550</v>
      </c>
      <c r="F14270">
        <f t="shared" ref="F14270" si="28988">COUNTIFS(Elements,C14270,Storung,D14270)</f>
        <v>546</v>
      </c>
      <c r="H14270" s="4"/>
      <c r="I14270" s="4"/>
      <c r="J14270" s="5"/>
    </row>
    <row r="14271" spans="1:10" x14ac:dyDescent="0.25">
      <c r="A14271" s="4">
        <v>44163.443391203706</v>
      </c>
      <c r="B14271" t="str">
        <f t="shared" si="28949"/>
        <v>CONV_POS</v>
      </c>
      <c r="C14271">
        <v>6105</v>
      </c>
      <c r="D14271" t="str">
        <f t="shared" si="28950"/>
        <v>Die Waage meldet ein Allgemein Fehler</v>
      </c>
      <c r="E14271">
        <f t="shared" ref="E14271" si="28989">COUNTIF(Elements,$C14271)</f>
        <v>550</v>
      </c>
      <c r="F14271">
        <f t="shared" ref="F14271" si="28990">COUNTIFS(Elements,C14271,Storung,D14271)</f>
        <v>546</v>
      </c>
      <c r="H14271" s="4"/>
      <c r="I14271" s="4"/>
      <c r="J14271" s="5"/>
    </row>
    <row r="14272" spans="1:10" x14ac:dyDescent="0.25">
      <c r="A14272" s="4">
        <v>44163.443379629629</v>
      </c>
      <c r="B14272" t="str">
        <f t="shared" si="28949"/>
        <v>CONV_POS</v>
      </c>
      <c r="C14272">
        <v>6105</v>
      </c>
      <c r="D14272" t="str">
        <f t="shared" si="28950"/>
        <v>Die Waage meldet ein Allgemein Fehler</v>
      </c>
      <c r="E14272">
        <f t="shared" ref="E14272" si="28991">COUNTIF(Elements,$C14272)</f>
        <v>550</v>
      </c>
      <c r="F14272">
        <f t="shared" ref="F14272" si="28992">COUNTIFS(Elements,C14272,Storung,D14272)</f>
        <v>546</v>
      </c>
      <c r="H14272" s="4"/>
      <c r="I14272" s="4"/>
      <c r="J14272" s="5"/>
    </row>
    <row r="14273" spans="1:10" x14ac:dyDescent="0.25">
      <c r="A14273" s="4">
        <v>44162.680833333332</v>
      </c>
      <c r="B14273" t="str">
        <f t="shared" si="28949"/>
        <v>CONV_POS</v>
      </c>
      <c r="C14273">
        <v>6105</v>
      </c>
      <c r="D14273" t="str">
        <f t="shared" si="28950"/>
        <v>Die Waage meldet ein Allgemein Fehler</v>
      </c>
      <c r="E14273">
        <f t="shared" ref="E14273" si="28993">COUNTIF(Elements,$C14273)</f>
        <v>550</v>
      </c>
      <c r="F14273">
        <f t="shared" ref="F14273" si="28994">COUNTIFS(Elements,C14273,Storung,D14273)</f>
        <v>546</v>
      </c>
      <c r="H14273" s="4"/>
      <c r="I14273" s="4"/>
      <c r="J14273" s="5"/>
    </row>
    <row r="14274" spans="1:10" x14ac:dyDescent="0.25">
      <c r="A14274" s="4">
        <v>44162.680752314816</v>
      </c>
      <c r="B14274" t="str">
        <f t="shared" si="28949"/>
        <v>CONV_POS</v>
      </c>
      <c r="C14274">
        <v>6105</v>
      </c>
      <c r="D14274" t="str">
        <f t="shared" si="28950"/>
        <v>Die Waage meldet ein Allgemein Fehler</v>
      </c>
      <c r="E14274">
        <f t="shared" ref="E14274" si="28995">COUNTIF(Elements,$C14274)</f>
        <v>550</v>
      </c>
      <c r="F14274">
        <f t="shared" ref="F14274" si="28996">COUNTIFS(Elements,C14274,Storung,D14274)</f>
        <v>546</v>
      </c>
      <c r="H14274" s="4"/>
      <c r="I14274" s="4"/>
      <c r="J14274" s="5"/>
    </row>
    <row r="14275" spans="1:10" x14ac:dyDescent="0.25">
      <c r="A14275" s="4">
        <v>44162.68074074074</v>
      </c>
      <c r="B14275" t="str">
        <f t="shared" si="28949"/>
        <v>CONV_POS</v>
      </c>
      <c r="C14275">
        <v>6105</v>
      </c>
      <c r="D14275" t="str">
        <f t="shared" si="28950"/>
        <v>Die Waage meldet ein Allgemein Fehler</v>
      </c>
      <c r="E14275">
        <f t="shared" ref="E14275" si="28997">COUNTIF(Elements,$C14275)</f>
        <v>550</v>
      </c>
      <c r="F14275">
        <f t="shared" ref="F14275" si="28998">COUNTIFS(Elements,C14275,Storung,D14275)</f>
        <v>546</v>
      </c>
      <c r="H14275" s="4"/>
      <c r="I14275" s="4"/>
      <c r="J14275" s="5"/>
    </row>
    <row r="14276" spans="1:10" x14ac:dyDescent="0.25">
      <c r="A14276" s="4">
        <v>44162.68072916667</v>
      </c>
      <c r="B14276" t="str">
        <f t="shared" si="28949"/>
        <v>CONV_POS</v>
      </c>
      <c r="C14276">
        <v>6105</v>
      </c>
      <c r="D14276" t="str">
        <f t="shared" si="28950"/>
        <v>Die Waage meldet ein Allgemein Fehler</v>
      </c>
      <c r="E14276">
        <f t="shared" ref="E14276" si="28999">COUNTIF(Elements,$C14276)</f>
        <v>550</v>
      </c>
      <c r="F14276">
        <f t="shared" ref="F14276" si="29000">COUNTIFS(Elements,C14276,Storung,D14276)</f>
        <v>546</v>
      </c>
      <c r="H14276" s="4"/>
      <c r="I14276" s="4"/>
      <c r="J14276" s="5"/>
    </row>
    <row r="14277" spans="1:10" x14ac:dyDescent="0.25">
      <c r="A14277" s="4">
        <v>44162.68072916667</v>
      </c>
      <c r="B14277" t="str">
        <f t="shared" si="28949"/>
        <v>CONV_POS</v>
      </c>
      <c r="C14277">
        <v>6105</v>
      </c>
      <c r="D14277" t="str">
        <f t="shared" si="28950"/>
        <v>Die Waage meldet ein Allgemein Fehler</v>
      </c>
      <c r="E14277">
        <f t="shared" ref="E14277" si="29001">COUNTIF(Elements,$C14277)</f>
        <v>550</v>
      </c>
      <c r="F14277">
        <f t="shared" ref="F14277" si="29002">COUNTIFS(Elements,C14277,Storung,D14277)</f>
        <v>546</v>
      </c>
      <c r="H14277" s="4"/>
      <c r="I14277" s="4"/>
      <c r="J14277" s="5"/>
    </row>
    <row r="14278" spans="1:10" x14ac:dyDescent="0.25">
      <c r="A14278" s="4">
        <v>44162.68072916667</v>
      </c>
      <c r="B14278" t="str">
        <f t="shared" si="28949"/>
        <v>CONV_POS</v>
      </c>
      <c r="C14278">
        <v>6105</v>
      </c>
      <c r="D14278" t="str">
        <f t="shared" si="28950"/>
        <v>Die Waage meldet ein Allgemein Fehler</v>
      </c>
      <c r="E14278">
        <f t="shared" ref="E14278" si="29003">COUNTIF(Elements,$C14278)</f>
        <v>550</v>
      </c>
      <c r="F14278">
        <f t="shared" ref="F14278" si="29004">COUNTIFS(Elements,C14278,Storung,D14278)</f>
        <v>546</v>
      </c>
      <c r="H14278" s="4"/>
      <c r="I14278" s="4"/>
      <c r="J14278" s="5"/>
    </row>
    <row r="14279" spans="1:10" x14ac:dyDescent="0.25">
      <c r="A14279" s="4">
        <v>44162.680717592593</v>
      </c>
      <c r="B14279" t="str">
        <f t="shared" si="28949"/>
        <v>CONV_POS</v>
      </c>
      <c r="C14279">
        <v>6105</v>
      </c>
      <c r="D14279" t="str">
        <f t="shared" si="28950"/>
        <v>Die Waage meldet ein Allgemein Fehler</v>
      </c>
      <c r="E14279">
        <f t="shared" ref="E14279" si="29005">COUNTIF(Elements,$C14279)</f>
        <v>550</v>
      </c>
      <c r="F14279">
        <f t="shared" ref="F14279" si="29006">COUNTIFS(Elements,C14279,Storung,D14279)</f>
        <v>546</v>
      </c>
      <c r="H14279" s="4"/>
      <c r="I14279" s="4"/>
      <c r="J14279" s="5"/>
    </row>
    <row r="14280" spans="1:10" x14ac:dyDescent="0.25">
      <c r="A14280" s="4">
        <v>44162.680706018517</v>
      </c>
      <c r="B14280" t="str">
        <f t="shared" si="28949"/>
        <v>CONV_POS</v>
      </c>
      <c r="C14280">
        <v>6105</v>
      </c>
      <c r="D14280" t="str">
        <f t="shared" si="28950"/>
        <v>Die Waage meldet ein Allgemein Fehler</v>
      </c>
      <c r="E14280">
        <f t="shared" ref="E14280" si="29007">COUNTIF(Elements,$C14280)</f>
        <v>550</v>
      </c>
      <c r="F14280">
        <f t="shared" ref="F14280" si="29008">COUNTIFS(Elements,C14280,Storung,D14280)</f>
        <v>546</v>
      </c>
      <c r="H14280" s="4"/>
      <c r="I14280" s="4"/>
      <c r="J14280" s="5"/>
    </row>
    <row r="14281" spans="1:10" x14ac:dyDescent="0.25">
      <c r="A14281" s="4">
        <v>44162.642407407409</v>
      </c>
      <c r="B14281" t="str">
        <f t="shared" si="28949"/>
        <v>CONV_POS</v>
      </c>
      <c r="C14281">
        <v>6105</v>
      </c>
      <c r="D14281" t="str">
        <f t="shared" si="28950"/>
        <v>Die Waage meldet ein Allgemein Fehler</v>
      </c>
      <c r="E14281">
        <f t="shared" ref="E14281" si="29009">COUNTIF(Elements,$C14281)</f>
        <v>550</v>
      </c>
      <c r="F14281">
        <f t="shared" ref="F14281" si="29010">COUNTIFS(Elements,C14281,Storung,D14281)</f>
        <v>546</v>
      </c>
      <c r="H14281" s="4"/>
      <c r="I14281" s="4"/>
      <c r="J14281" s="5"/>
    </row>
    <row r="14282" spans="1:10" x14ac:dyDescent="0.25">
      <c r="A14282" s="4">
        <v>44162.631805555553</v>
      </c>
      <c r="B14282" t="str">
        <f t="shared" si="28949"/>
        <v>CONV_POS</v>
      </c>
      <c r="C14282">
        <v>6105</v>
      </c>
      <c r="D14282" t="str">
        <f t="shared" si="28950"/>
        <v>Die Waage meldet ein Allgemein Fehler</v>
      </c>
      <c r="E14282">
        <f t="shared" ref="E14282" si="29011">COUNTIF(Elements,$C14282)</f>
        <v>550</v>
      </c>
      <c r="F14282">
        <f t="shared" ref="F14282" si="29012">COUNTIFS(Elements,C14282,Storung,D14282)</f>
        <v>546</v>
      </c>
      <c r="H14282" s="4"/>
      <c r="I14282" s="4"/>
      <c r="J14282" s="5"/>
    </row>
    <row r="14283" spans="1:10" x14ac:dyDescent="0.25">
      <c r="A14283" s="4">
        <v>44162.630069444444</v>
      </c>
      <c r="B14283" t="str">
        <f t="shared" si="28949"/>
        <v>CONV_POS</v>
      </c>
      <c r="C14283">
        <v>6105</v>
      </c>
      <c r="D14283" t="str">
        <f t="shared" si="28950"/>
        <v>Die Waage meldet ein Allgemein Fehler</v>
      </c>
      <c r="E14283">
        <f t="shared" ref="E14283" si="29013">COUNTIF(Elements,$C14283)</f>
        <v>550</v>
      </c>
      <c r="F14283">
        <f t="shared" ref="F14283" si="29014">COUNTIFS(Elements,C14283,Storung,D14283)</f>
        <v>546</v>
      </c>
      <c r="H14283" s="4"/>
      <c r="I14283" s="4"/>
      <c r="J14283" s="5"/>
    </row>
    <row r="14284" spans="1:10" x14ac:dyDescent="0.25">
      <c r="A14284" s="4">
        <v>44162.630023148151</v>
      </c>
      <c r="B14284" t="str">
        <f t="shared" si="28949"/>
        <v>CONV_POS</v>
      </c>
      <c r="C14284">
        <v>6105</v>
      </c>
      <c r="D14284" t="str">
        <f t="shared" si="28950"/>
        <v>Die Waage meldet ein Allgemein Fehler</v>
      </c>
      <c r="E14284">
        <f t="shared" ref="E14284" si="29015">COUNTIF(Elements,$C14284)</f>
        <v>550</v>
      </c>
      <c r="F14284">
        <f t="shared" ref="F14284" si="29016">COUNTIFS(Elements,C14284,Storung,D14284)</f>
        <v>546</v>
      </c>
      <c r="H14284" s="4"/>
      <c r="I14284" s="4"/>
      <c r="J14284" s="5"/>
    </row>
    <row r="14285" spans="1:10" x14ac:dyDescent="0.25">
      <c r="A14285" s="4">
        <v>44162.630011574074</v>
      </c>
      <c r="B14285" t="str">
        <f t="shared" si="28949"/>
        <v>CONV_POS</v>
      </c>
      <c r="C14285">
        <v>6105</v>
      </c>
      <c r="D14285" t="str">
        <f t="shared" si="28950"/>
        <v>Die Waage meldet ein Allgemein Fehler</v>
      </c>
      <c r="E14285">
        <f t="shared" ref="E14285" si="29017">COUNTIF(Elements,$C14285)</f>
        <v>550</v>
      </c>
      <c r="F14285">
        <f t="shared" ref="F14285" si="29018">COUNTIFS(Elements,C14285,Storung,D14285)</f>
        <v>546</v>
      </c>
      <c r="H14285" s="4"/>
      <c r="I14285" s="4"/>
      <c r="J14285" s="5"/>
    </row>
    <row r="14286" spans="1:10" x14ac:dyDescent="0.25">
      <c r="A14286" s="4">
        <v>44162.629861111112</v>
      </c>
      <c r="B14286" t="str">
        <f t="shared" si="28949"/>
        <v>CONV_POS</v>
      </c>
      <c r="C14286">
        <v>6105</v>
      </c>
      <c r="D14286" t="str">
        <f t="shared" si="28950"/>
        <v>Die Waage meldet ein Allgemein Fehler</v>
      </c>
      <c r="E14286">
        <f t="shared" ref="E14286" si="29019">COUNTIF(Elements,$C14286)</f>
        <v>550</v>
      </c>
      <c r="F14286">
        <f t="shared" ref="F14286" si="29020">COUNTIFS(Elements,C14286,Storung,D14286)</f>
        <v>546</v>
      </c>
      <c r="H14286" s="4"/>
      <c r="I14286" s="4"/>
      <c r="J14286" s="5"/>
    </row>
    <row r="14287" spans="1:10" x14ac:dyDescent="0.25">
      <c r="A14287" s="4">
        <v>44162.628229166665</v>
      </c>
      <c r="B14287" t="str">
        <f t="shared" si="28949"/>
        <v>CONV_POS</v>
      </c>
      <c r="C14287">
        <v>6105</v>
      </c>
      <c r="D14287" t="str">
        <f t="shared" si="28950"/>
        <v>Die Waage meldet ein Allgemein Fehler</v>
      </c>
      <c r="E14287">
        <f t="shared" ref="E14287" si="29021">COUNTIF(Elements,$C14287)</f>
        <v>550</v>
      </c>
      <c r="F14287">
        <f t="shared" ref="F14287" si="29022">COUNTIFS(Elements,C14287,Storung,D14287)</f>
        <v>546</v>
      </c>
      <c r="H14287" s="4"/>
      <c r="I14287" s="4"/>
      <c r="J14287" s="5"/>
    </row>
    <row r="14288" spans="1:10" x14ac:dyDescent="0.25">
      <c r="A14288" s="4">
        <v>44162.628217592595</v>
      </c>
      <c r="B14288" t="str">
        <f t="shared" si="28949"/>
        <v>CONV_POS</v>
      </c>
      <c r="C14288">
        <v>6105</v>
      </c>
      <c r="D14288" t="str">
        <f t="shared" si="28950"/>
        <v>Die Waage meldet ein Allgemein Fehler</v>
      </c>
      <c r="E14288">
        <f t="shared" ref="E14288" si="29023">COUNTIF(Elements,$C14288)</f>
        <v>550</v>
      </c>
      <c r="F14288">
        <f t="shared" ref="F14288" si="29024">COUNTIFS(Elements,C14288,Storung,D14288)</f>
        <v>546</v>
      </c>
      <c r="H14288" s="4"/>
      <c r="I14288" s="4"/>
      <c r="J14288" s="5"/>
    </row>
    <row r="14289" spans="1:10" x14ac:dyDescent="0.25">
      <c r="A14289" s="4">
        <v>44162.62462962963</v>
      </c>
      <c r="B14289" t="str">
        <f t="shared" si="28949"/>
        <v>CONV_POS</v>
      </c>
      <c r="C14289">
        <v>6105</v>
      </c>
      <c r="D14289" t="str">
        <f t="shared" si="28950"/>
        <v>Die Waage meldet ein Allgemein Fehler</v>
      </c>
      <c r="E14289">
        <f t="shared" ref="E14289" si="29025">COUNTIF(Elements,$C14289)</f>
        <v>550</v>
      </c>
      <c r="F14289">
        <f t="shared" ref="F14289" si="29026">COUNTIFS(Elements,C14289,Storung,D14289)</f>
        <v>546</v>
      </c>
      <c r="H14289" s="4"/>
      <c r="I14289" s="4"/>
      <c r="J14289" s="5"/>
    </row>
    <row r="14290" spans="1:10" x14ac:dyDescent="0.25">
      <c r="A14290" s="4">
        <v>44162.624328703707</v>
      </c>
      <c r="B14290" t="str">
        <f t="shared" si="28949"/>
        <v>CONV_POS</v>
      </c>
      <c r="C14290">
        <v>6105</v>
      </c>
      <c r="D14290" t="str">
        <f t="shared" si="28950"/>
        <v>Die Waage meldet ein Allgemein Fehler</v>
      </c>
      <c r="E14290">
        <f t="shared" ref="E14290" si="29027">COUNTIF(Elements,$C14290)</f>
        <v>550</v>
      </c>
      <c r="F14290">
        <f t="shared" ref="F14290" si="29028">COUNTIFS(Elements,C14290,Storung,D14290)</f>
        <v>546</v>
      </c>
      <c r="H14290" s="4"/>
      <c r="I14290" s="4"/>
      <c r="J14290" s="5"/>
    </row>
    <row r="14291" spans="1:10" x14ac:dyDescent="0.25">
      <c r="A14291" s="4">
        <v>44162.62431712963</v>
      </c>
      <c r="B14291" t="str">
        <f t="shared" si="28949"/>
        <v>CONV_POS</v>
      </c>
      <c r="C14291">
        <v>6105</v>
      </c>
      <c r="D14291" t="str">
        <f t="shared" si="28950"/>
        <v>Die Waage meldet ein Allgemein Fehler</v>
      </c>
      <c r="E14291">
        <f t="shared" ref="E14291" si="29029">COUNTIF(Elements,$C14291)</f>
        <v>550</v>
      </c>
      <c r="F14291">
        <f t="shared" ref="F14291" si="29030">COUNTIFS(Elements,C14291,Storung,D14291)</f>
        <v>546</v>
      </c>
      <c r="H14291" s="4"/>
      <c r="I14291" s="4"/>
      <c r="J14291" s="5"/>
    </row>
    <row r="14292" spans="1:10" x14ac:dyDescent="0.25">
      <c r="A14292" s="4">
        <v>44162.624305555553</v>
      </c>
      <c r="B14292" t="str">
        <f t="shared" si="28949"/>
        <v>CONV_POS</v>
      </c>
      <c r="C14292">
        <v>6105</v>
      </c>
      <c r="D14292" t="str">
        <f t="shared" si="28950"/>
        <v>Die Waage meldet ein Allgemein Fehler</v>
      </c>
      <c r="E14292">
        <f t="shared" ref="E14292" si="29031">COUNTIF(Elements,$C14292)</f>
        <v>550</v>
      </c>
      <c r="F14292">
        <f t="shared" ref="F14292" si="29032">COUNTIFS(Elements,C14292,Storung,D14292)</f>
        <v>546</v>
      </c>
      <c r="H14292" s="4"/>
      <c r="I14292" s="4"/>
      <c r="J14292" s="5"/>
    </row>
    <row r="14293" spans="1:10" x14ac:dyDescent="0.25">
      <c r="A14293" s="4">
        <v>44162.624305555553</v>
      </c>
      <c r="B14293" t="str">
        <f t="shared" si="28949"/>
        <v>CONV_POS</v>
      </c>
      <c r="C14293">
        <v>6105</v>
      </c>
      <c r="D14293" t="str">
        <f t="shared" si="28950"/>
        <v>Die Waage meldet ein Allgemein Fehler</v>
      </c>
      <c r="E14293">
        <f t="shared" ref="E14293" si="29033">COUNTIF(Elements,$C14293)</f>
        <v>550</v>
      </c>
      <c r="F14293">
        <f t="shared" ref="F14293" si="29034">COUNTIFS(Elements,C14293,Storung,D14293)</f>
        <v>546</v>
      </c>
      <c r="H14293" s="4"/>
      <c r="I14293" s="4"/>
      <c r="J14293" s="5"/>
    </row>
    <row r="14294" spans="1:10" x14ac:dyDescent="0.25">
      <c r="A14294" s="4">
        <v>44162.624293981484</v>
      </c>
      <c r="B14294" t="str">
        <f t="shared" si="28949"/>
        <v>CONV_POS</v>
      </c>
      <c r="C14294">
        <v>6105</v>
      </c>
      <c r="D14294" t="str">
        <f t="shared" si="28950"/>
        <v>Die Waage meldet ein Allgemein Fehler</v>
      </c>
      <c r="E14294">
        <f t="shared" ref="E14294" si="29035">COUNTIF(Elements,$C14294)</f>
        <v>550</v>
      </c>
      <c r="F14294">
        <f t="shared" ref="F14294" si="29036">COUNTIFS(Elements,C14294,Storung,D14294)</f>
        <v>546</v>
      </c>
      <c r="H14294" s="4"/>
      <c r="I14294" s="4"/>
      <c r="J14294" s="5"/>
    </row>
    <row r="14295" spans="1:10" x14ac:dyDescent="0.25">
      <c r="A14295" s="4">
        <v>44162.624293981484</v>
      </c>
      <c r="B14295" t="str">
        <f t="shared" si="28949"/>
        <v>CONV_POS</v>
      </c>
      <c r="C14295">
        <v>6105</v>
      </c>
      <c r="D14295" t="str">
        <f t="shared" si="28950"/>
        <v>Die Waage meldet ein Allgemein Fehler</v>
      </c>
      <c r="E14295">
        <f t="shared" ref="E14295" si="29037">COUNTIF(Elements,$C14295)</f>
        <v>550</v>
      </c>
      <c r="F14295">
        <f t="shared" ref="F14295" si="29038">COUNTIFS(Elements,C14295,Storung,D14295)</f>
        <v>546</v>
      </c>
      <c r="H14295" s="4"/>
      <c r="I14295" s="4"/>
      <c r="J14295" s="5"/>
    </row>
    <row r="14296" spans="1:10" x14ac:dyDescent="0.25">
      <c r="A14296" s="4">
        <v>44162.624259259261</v>
      </c>
      <c r="B14296" t="str">
        <f t="shared" si="28949"/>
        <v>CONV_POS</v>
      </c>
      <c r="C14296">
        <v>6105</v>
      </c>
      <c r="D14296" t="str">
        <f t="shared" si="28950"/>
        <v>Die Waage meldet ein Allgemein Fehler</v>
      </c>
      <c r="E14296">
        <f t="shared" ref="E14296" si="29039">COUNTIF(Elements,$C14296)</f>
        <v>550</v>
      </c>
      <c r="F14296">
        <f t="shared" ref="F14296" si="29040">COUNTIFS(Elements,C14296,Storung,D14296)</f>
        <v>546</v>
      </c>
      <c r="H14296" s="4"/>
      <c r="I14296" s="4"/>
      <c r="J14296" s="5"/>
    </row>
    <row r="14297" spans="1:10" x14ac:dyDescent="0.25">
      <c r="A14297" s="4">
        <v>44162.62400462963</v>
      </c>
      <c r="B14297" t="str">
        <f t="shared" si="28949"/>
        <v>CONV_POS</v>
      </c>
      <c r="C14297">
        <v>6105</v>
      </c>
      <c r="D14297" t="str">
        <f t="shared" si="28950"/>
        <v>Die Waage meldet ein Allgemein Fehler</v>
      </c>
      <c r="E14297">
        <f t="shared" ref="E14297" si="29041">COUNTIF(Elements,$C14297)</f>
        <v>550</v>
      </c>
      <c r="F14297">
        <f t="shared" ref="F14297" si="29042">COUNTIFS(Elements,C14297,Storung,D14297)</f>
        <v>546</v>
      </c>
      <c r="H14297" s="4"/>
      <c r="I14297" s="4"/>
      <c r="J14297" s="5"/>
    </row>
    <row r="14298" spans="1:10" x14ac:dyDescent="0.25">
      <c r="A14298" s="4">
        <v>44162.623993055553</v>
      </c>
      <c r="B14298" t="str">
        <f t="shared" si="28949"/>
        <v>CONV_POS</v>
      </c>
      <c r="C14298">
        <v>6105</v>
      </c>
      <c r="D14298" t="str">
        <f t="shared" si="28950"/>
        <v>Die Waage meldet ein Allgemein Fehler</v>
      </c>
      <c r="E14298">
        <f t="shared" ref="E14298" si="29043">COUNTIF(Elements,$C14298)</f>
        <v>550</v>
      </c>
      <c r="F14298">
        <f t="shared" ref="F14298" si="29044">COUNTIFS(Elements,C14298,Storung,D14298)</f>
        <v>546</v>
      </c>
      <c r="H14298" s="4"/>
      <c r="I14298" s="4"/>
      <c r="J14298" s="5"/>
    </row>
    <row r="14299" spans="1:10" x14ac:dyDescent="0.25">
      <c r="A14299" s="4">
        <v>44162.623935185184</v>
      </c>
      <c r="B14299" t="str">
        <f t="shared" si="28949"/>
        <v>CONV_POS</v>
      </c>
      <c r="C14299">
        <v>6105</v>
      </c>
      <c r="D14299" t="str">
        <f t="shared" si="28950"/>
        <v>Die Waage meldet ein Allgemein Fehler</v>
      </c>
      <c r="E14299">
        <f t="shared" ref="E14299" si="29045">COUNTIF(Elements,$C14299)</f>
        <v>550</v>
      </c>
      <c r="F14299">
        <f t="shared" ref="F14299" si="29046">COUNTIFS(Elements,C14299,Storung,D14299)</f>
        <v>546</v>
      </c>
      <c r="H14299" s="4"/>
      <c r="I14299" s="4"/>
      <c r="J14299" s="5"/>
    </row>
    <row r="14300" spans="1:10" x14ac:dyDescent="0.25">
      <c r="A14300" s="4">
        <v>44162.623900462961</v>
      </c>
      <c r="B14300" t="str">
        <f t="shared" si="28949"/>
        <v>CONV_POS</v>
      </c>
      <c r="C14300">
        <v>6105</v>
      </c>
      <c r="D14300" t="str">
        <f t="shared" si="28950"/>
        <v>Die Waage meldet ein Allgemein Fehler</v>
      </c>
      <c r="E14300">
        <f t="shared" ref="E14300" si="29047">COUNTIF(Elements,$C14300)</f>
        <v>550</v>
      </c>
      <c r="F14300">
        <f t="shared" ref="F14300" si="29048">COUNTIFS(Elements,C14300,Storung,D14300)</f>
        <v>546</v>
      </c>
      <c r="H14300" s="4"/>
      <c r="I14300" s="4"/>
      <c r="J14300" s="5"/>
    </row>
    <row r="14301" spans="1:10" x14ac:dyDescent="0.25">
      <c r="A14301" s="4">
        <v>44162.623900462961</v>
      </c>
      <c r="B14301" t="str">
        <f t="shared" si="28949"/>
        <v>CONV_POS</v>
      </c>
      <c r="C14301">
        <v>6105</v>
      </c>
      <c r="D14301" t="str">
        <f t="shared" si="28950"/>
        <v>Die Waage meldet ein Allgemein Fehler</v>
      </c>
      <c r="E14301">
        <f t="shared" ref="E14301" si="29049">COUNTIF(Elements,$C14301)</f>
        <v>550</v>
      </c>
      <c r="F14301">
        <f t="shared" ref="F14301" si="29050">COUNTIFS(Elements,C14301,Storung,D14301)</f>
        <v>546</v>
      </c>
      <c r="H14301" s="4"/>
      <c r="I14301" s="4"/>
      <c r="J14301" s="5"/>
    </row>
    <row r="14302" spans="1:10" x14ac:dyDescent="0.25">
      <c r="A14302" s="4">
        <v>44162.623831018522</v>
      </c>
      <c r="B14302" t="str">
        <f t="shared" si="28949"/>
        <v>CONV_POS</v>
      </c>
      <c r="C14302">
        <v>6105</v>
      </c>
      <c r="D14302" t="str">
        <f t="shared" si="28950"/>
        <v>Die Waage meldet ein Allgemein Fehler</v>
      </c>
      <c r="E14302">
        <f t="shared" ref="E14302" si="29051">COUNTIF(Elements,$C14302)</f>
        <v>550</v>
      </c>
      <c r="F14302">
        <f t="shared" ref="F14302" si="29052">COUNTIFS(Elements,C14302,Storung,D14302)</f>
        <v>546</v>
      </c>
      <c r="H14302" s="4"/>
      <c r="I14302" s="4"/>
      <c r="J14302" s="5"/>
    </row>
    <row r="14303" spans="1:10" x14ac:dyDescent="0.25">
      <c r="A14303" s="4">
        <v>44162.623703703706</v>
      </c>
      <c r="B14303" t="str">
        <f t="shared" si="28949"/>
        <v>CONV_POS</v>
      </c>
      <c r="C14303">
        <v>6105</v>
      </c>
      <c r="D14303" t="str">
        <f t="shared" si="28950"/>
        <v>Die Waage meldet ein Allgemein Fehler</v>
      </c>
      <c r="E14303">
        <f t="shared" ref="E14303" si="29053">COUNTIF(Elements,$C14303)</f>
        <v>550</v>
      </c>
      <c r="F14303">
        <f t="shared" ref="F14303" si="29054">COUNTIFS(Elements,C14303,Storung,D14303)</f>
        <v>546</v>
      </c>
      <c r="H14303" s="4"/>
      <c r="I14303" s="4"/>
      <c r="J14303" s="5"/>
    </row>
    <row r="14304" spans="1:10" x14ac:dyDescent="0.25">
      <c r="A14304" s="4">
        <v>44162.623703703706</v>
      </c>
      <c r="B14304" t="str">
        <f t="shared" si="28949"/>
        <v>CONV_POS</v>
      </c>
      <c r="C14304">
        <v>6105</v>
      </c>
      <c r="D14304" t="str">
        <f t="shared" si="28950"/>
        <v>Die Waage meldet ein Allgemein Fehler</v>
      </c>
      <c r="E14304">
        <f t="shared" ref="E14304" si="29055">COUNTIF(Elements,$C14304)</f>
        <v>550</v>
      </c>
      <c r="F14304">
        <f t="shared" ref="F14304" si="29056">COUNTIFS(Elements,C14304,Storung,D14304)</f>
        <v>546</v>
      </c>
      <c r="H14304" s="4"/>
      <c r="I14304" s="4"/>
      <c r="J14304" s="5"/>
    </row>
    <row r="14305" spans="1:10" x14ac:dyDescent="0.25">
      <c r="A14305" s="4">
        <v>44162.623692129629</v>
      </c>
      <c r="B14305" t="str">
        <f t="shared" si="28949"/>
        <v>CONV_POS</v>
      </c>
      <c r="C14305">
        <v>6105</v>
      </c>
      <c r="D14305" t="str">
        <f t="shared" si="28950"/>
        <v>Die Waage meldet ein Allgemein Fehler</v>
      </c>
      <c r="E14305">
        <f t="shared" ref="E14305" si="29057">COUNTIF(Elements,$C14305)</f>
        <v>550</v>
      </c>
      <c r="F14305">
        <f t="shared" ref="F14305" si="29058">COUNTIFS(Elements,C14305,Storung,D14305)</f>
        <v>546</v>
      </c>
      <c r="H14305" s="4"/>
      <c r="I14305" s="4"/>
      <c r="J14305" s="5"/>
    </row>
    <row r="14306" spans="1:10" x14ac:dyDescent="0.25">
      <c r="A14306" s="4">
        <v>44162.623692129629</v>
      </c>
      <c r="B14306" t="str">
        <f t="shared" si="28949"/>
        <v>CONV_POS</v>
      </c>
      <c r="C14306">
        <v>6105</v>
      </c>
      <c r="D14306" t="str">
        <f t="shared" si="28950"/>
        <v>Die Waage meldet ein Allgemein Fehler</v>
      </c>
      <c r="E14306">
        <f t="shared" ref="E14306" si="29059">COUNTIF(Elements,$C14306)</f>
        <v>550</v>
      </c>
      <c r="F14306">
        <f t="shared" ref="F14306" si="29060">COUNTIFS(Elements,C14306,Storung,D14306)</f>
        <v>546</v>
      </c>
      <c r="H14306" s="4"/>
      <c r="I14306" s="4"/>
      <c r="J14306" s="5"/>
    </row>
    <row r="14307" spans="1:10" x14ac:dyDescent="0.25">
      <c r="A14307" s="4">
        <v>44162.623680555553</v>
      </c>
      <c r="B14307" t="str">
        <f t="shared" si="28949"/>
        <v>CONV_POS</v>
      </c>
      <c r="C14307">
        <v>6105</v>
      </c>
      <c r="D14307" t="str">
        <f t="shared" si="28950"/>
        <v>Die Waage meldet ein Allgemein Fehler</v>
      </c>
      <c r="E14307">
        <f t="shared" ref="E14307" si="29061">COUNTIF(Elements,$C14307)</f>
        <v>550</v>
      </c>
      <c r="F14307">
        <f t="shared" ref="F14307" si="29062">COUNTIFS(Elements,C14307,Storung,D14307)</f>
        <v>546</v>
      </c>
      <c r="H14307" s="4"/>
      <c r="I14307" s="4"/>
      <c r="J14307" s="5"/>
    </row>
    <row r="14308" spans="1:10" x14ac:dyDescent="0.25">
      <c r="A14308" s="4">
        <v>44162.623680555553</v>
      </c>
      <c r="B14308" t="str">
        <f t="shared" si="28949"/>
        <v>CONV_POS</v>
      </c>
      <c r="C14308">
        <v>6105</v>
      </c>
      <c r="D14308" t="str">
        <f t="shared" si="28950"/>
        <v>Die Waage meldet ein Allgemein Fehler</v>
      </c>
      <c r="E14308">
        <f t="shared" ref="E14308" si="29063">COUNTIF(Elements,$C14308)</f>
        <v>550</v>
      </c>
      <c r="F14308">
        <f t="shared" ref="F14308" si="29064">COUNTIFS(Elements,C14308,Storung,D14308)</f>
        <v>546</v>
      </c>
      <c r="H14308" s="4"/>
      <c r="I14308" s="4"/>
      <c r="J14308" s="5"/>
    </row>
    <row r="14309" spans="1:10" x14ac:dyDescent="0.25">
      <c r="A14309" s="4">
        <v>44162.623657407406</v>
      </c>
      <c r="B14309" t="str">
        <f t="shared" si="28949"/>
        <v>CONV_POS</v>
      </c>
      <c r="C14309">
        <v>6105</v>
      </c>
      <c r="D14309" t="str">
        <f t="shared" si="28950"/>
        <v>Die Waage meldet ein Allgemein Fehler</v>
      </c>
      <c r="E14309">
        <f t="shared" ref="E14309" si="29065">COUNTIF(Elements,$C14309)</f>
        <v>550</v>
      </c>
      <c r="F14309">
        <f t="shared" ref="F14309" si="29066">COUNTIFS(Elements,C14309,Storung,D14309)</f>
        <v>546</v>
      </c>
      <c r="H14309" s="4"/>
      <c r="I14309" s="4"/>
      <c r="J14309" s="5"/>
    </row>
    <row r="14310" spans="1:10" x14ac:dyDescent="0.25">
      <c r="A14310" s="4">
        <v>44162.623657407406</v>
      </c>
      <c r="B14310" t="str">
        <f t="shared" si="28949"/>
        <v>CONV_POS</v>
      </c>
      <c r="C14310">
        <v>6105</v>
      </c>
      <c r="D14310" t="str">
        <f t="shared" si="28950"/>
        <v>Die Waage meldet ein Allgemein Fehler</v>
      </c>
      <c r="E14310">
        <f t="shared" ref="E14310" si="29067">COUNTIF(Elements,$C14310)</f>
        <v>550</v>
      </c>
      <c r="F14310">
        <f t="shared" ref="F14310" si="29068">COUNTIFS(Elements,C14310,Storung,D14310)</f>
        <v>546</v>
      </c>
      <c r="H14310" s="4"/>
      <c r="I14310" s="4"/>
      <c r="J14310" s="5"/>
    </row>
    <row r="14311" spans="1:10" x14ac:dyDescent="0.25">
      <c r="A14311" s="4">
        <v>44162.623483796298</v>
      </c>
      <c r="B14311" t="str">
        <f t="shared" si="28949"/>
        <v>CONV_POS</v>
      </c>
      <c r="C14311">
        <v>6105</v>
      </c>
      <c r="D14311" t="str">
        <f t="shared" si="28950"/>
        <v>Die Waage meldet ein Allgemein Fehler</v>
      </c>
      <c r="E14311">
        <f t="shared" ref="E14311" si="29069">COUNTIF(Elements,$C14311)</f>
        <v>550</v>
      </c>
      <c r="F14311">
        <f t="shared" ref="F14311" si="29070">COUNTIFS(Elements,C14311,Storung,D14311)</f>
        <v>546</v>
      </c>
      <c r="H14311" s="4"/>
      <c r="I14311" s="4"/>
      <c r="J14311" s="5"/>
    </row>
    <row r="14312" spans="1:10" x14ac:dyDescent="0.25">
      <c r="A14312" s="4">
        <v>44162.623472222222</v>
      </c>
      <c r="B14312" t="str">
        <f t="shared" si="28949"/>
        <v>CONV_POS</v>
      </c>
      <c r="C14312">
        <v>6105</v>
      </c>
      <c r="D14312" t="str">
        <f t="shared" si="28950"/>
        <v>Die Waage meldet ein Allgemein Fehler</v>
      </c>
      <c r="E14312">
        <f t="shared" ref="E14312" si="29071">COUNTIF(Elements,$C14312)</f>
        <v>550</v>
      </c>
      <c r="F14312">
        <f t="shared" ref="F14312" si="29072">COUNTIFS(Elements,C14312,Storung,D14312)</f>
        <v>546</v>
      </c>
      <c r="H14312" s="4"/>
      <c r="I14312" s="4"/>
      <c r="J14312" s="5"/>
    </row>
    <row r="14313" spans="1:10" x14ac:dyDescent="0.25">
      <c r="A14313" s="4">
        <v>44162.623449074075</v>
      </c>
      <c r="B14313" t="str">
        <f t="shared" si="28949"/>
        <v>CONV_POS</v>
      </c>
      <c r="C14313">
        <v>6105</v>
      </c>
      <c r="D14313" t="str">
        <f t="shared" si="28950"/>
        <v>Die Waage meldet ein Allgemein Fehler</v>
      </c>
      <c r="E14313">
        <f t="shared" ref="E14313" si="29073">COUNTIF(Elements,$C14313)</f>
        <v>550</v>
      </c>
      <c r="F14313">
        <f t="shared" ref="F14313" si="29074">COUNTIFS(Elements,C14313,Storung,D14313)</f>
        <v>546</v>
      </c>
      <c r="H14313" s="4"/>
      <c r="I14313" s="4"/>
      <c r="J14313" s="5"/>
    </row>
    <row r="14314" spans="1:10" x14ac:dyDescent="0.25">
      <c r="A14314" s="4">
        <v>44162.623067129629</v>
      </c>
      <c r="B14314" t="str">
        <f t="shared" si="28949"/>
        <v>CONV_POS</v>
      </c>
      <c r="C14314">
        <v>6105</v>
      </c>
      <c r="D14314" t="str">
        <f t="shared" si="28950"/>
        <v>Die Waage meldet ein Allgemein Fehler</v>
      </c>
      <c r="E14314">
        <f t="shared" ref="E14314" si="29075">COUNTIF(Elements,$C14314)</f>
        <v>550</v>
      </c>
      <c r="F14314">
        <f t="shared" ref="F14314" si="29076">COUNTIFS(Elements,C14314,Storung,D14314)</f>
        <v>546</v>
      </c>
      <c r="H14314" s="4"/>
      <c r="I14314" s="4"/>
      <c r="J14314" s="5"/>
    </row>
    <row r="14315" spans="1:10" x14ac:dyDescent="0.25">
      <c r="A14315" s="4">
        <v>44162.622800925928</v>
      </c>
      <c r="B14315" t="str">
        <f t="shared" si="28949"/>
        <v>CONV_POS</v>
      </c>
      <c r="C14315">
        <v>6105</v>
      </c>
      <c r="D14315" t="str">
        <f t="shared" si="28950"/>
        <v>Die Waage meldet ein Allgemein Fehler</v>
      </c>
      <c r="E14315">
        <f t="shared" ref="E14315" si="29077">COUNTIF(Elements,$C14315)</f>
        <v>550</v>
      </c>
      <c r="F14315">
        <f t="shared" ref="F14315" si="29078">COUNTIFS(Elements,C14315,Storung,D14315)</f>
        <v>546</v>
      </c>
      <c r="H14315" s="4"/>
      <c r="I14315" s="4"/>
      <c r="J14315" s="5"/>
    </row>
    <row r="14316" spans="1:10" x14ac:dyDescent="0.25">
      <c r="A14316" s="4">
        <v>44162.622777777775</v>
      </c>
      <c r="B14316" t="str">
        <f t="shared" ref="B14316:B14379" si="29079">"CONV_POS"</f>
        <v>CONV_POS</v>
      </c>
      <c r="C14316">
        <v>6105</v>
      </c>
      <c r="D14316" t="str">
        <f t="shared" ref="D14316:D14379" si="29080">"Die Waage meldet ein Allgemein Fehler"</f>
        <v>Die Waage meldet ein Allgemein Fehler</v>
      </c>
      <c r="E14316">
        <f t="shared" ref="E14316" si="29081">COUNTIF(Elements,$C14316)</f>
        <v>550</v>
      </c>
      <c r="F14316">
        <f t="shared" ref="F14316" si="29082">COUNTIFS(Elements,C14316,Storung,D14316)</f>
        <v>546</v>
      </c>
      <c r="H14316" s="4"/>
      <c r="I14316" s="4"/>
      <c r="J14316" s="5"/>
    </row>
    <row r="14317" spans="1:10" x14ac:dyDescent="0.25">
      <c r="A14317" s="4">
        <v>44162.622777777775</v>
      </c>
      <c r="B14317" t="str">
        <f t="shared" si="29079"/>
        <v>CONV_POS</v>
      </c>
      <c r="C14317">
        <v>6105</v>
      </c>
      <c r="D14317" t="str">
        <f t="shared" si="29080"/>
        <v>Die Waage meldet ein Allgemein Fehler</v>
      </c>
      <c r="E14317">
        <f t="shared" ref="E14317" si="29083">COUNTIF(Elements,$C14317)</f>
        <v>550</v>
      </c>
      <c r="F14317">
        <f t="shared" ref="F14317" si="29084">COUNTIFS(Elements,C14317,Storung,D14317)</f>
        <v>546</v>
      </c>
      <c r="H14317" s="4"/>
      <c r="I14317" s="4"/>
      <c r="J14317" s="5"/>
    </row>
    <row r="14318" spans="1:10" x14ac:dyDescent="0.25">
      <c r="A14318" s="4">
        <v>44162.622476851851</v>
      </c>
      <c r="B14318" t="str">
        <f t="shared" si="29079"/>
        <v>CONV_POS</v>
      </c>
      <c r="C14318">
        <v>6105</v>
      </c>
      <c r="D14318" t="str">
        <f t="shared" si="29080"/>
        <v>Die Waage meldet ein Allgemein Fehler</v>
      </c>
      <c r="E14318">
        <f t="shared" ref="E14318" si="29085">COUNTIF(Elements,$C14318)</f>
        <v>550</v>
      </c>
      <c r="F14318">
        <f t="shared" ref="F14318" si="29086">COUNTIFS(Elements,C14318,Storung,D14318)</f>
        <v>546</v>
      </c>
      <c r="H14318" s="4"/>
      <c r="I14318" s="4"/>
      <c r="J14318" s="5"/>
    </row>
    <row r="14319" spans="1:10" x14ac:dyDescent="0.25">
      <c r="A14319" s="4">
        <v>44162.622476851851</v>
      </c>
      <c r="B14319" t="str">
        <f t="shared" si="29079"/>
        <v>CONV_POS</v>
      </c>
      <c r="C14319">
        <v>6105</v>
      </c>
      <c r="D14319" t="str">
        <f t="shared" si="29080"/>
        <v>Die Waage meldet ein Allgemein Fehler</v>
      </c>
      <c r="E14319">
        <f t="shared" ref="E14319" si="29087">COUNTIF(Elements,$C14319)</f>
        <v>550</v>
      </c>
      <c r="F14319">
        <f t="shared" ref="F14319" si="29088">COUNTIFS(Elements,C14319,Storung,D14319)</f>
        <v>546</v>
      </c>
      <c r="H14319" s="4"/>
      <c r="I14319" s="4"/>
      <c r="J14319" s="5"/>
    </row>
    <row r="14320" spans="1:10" x14ac:dyDescent="0.25">
      <c r="A14320" s="4">
        <v>44162.622465277775</v>
      </c>
      <c r="B14320" t="str">
        <f t="shared" si="29079"/>
        <v>CONV_POS</v>
      </c>
      <c r="C14320">
        <v>6105</v>
      </c>
      <c r="D14320" t="str">
        <f t="shared" si="29080"/>
        <v>Die Waage meldet ein Allgemein Fehler</v>
      </c>
      <c r="E14320">
        <f t="shared" ref="E14320" si="29089">COUNTIF(Elements,$C14320)</f>
        <v>550</v>
      </c>
      <c r="F14320">
        <f t="shared" ref="F14320" si="29090">COUNTIFS(Elements,C14320,Storung,D14320)</f>
        <v>546</v>
      </c>
      <c r="H14320" s="4"/>
      <c r="I14320" s="4"/>
      <c r="J14320" s="5"/>
    </row>
    <row r="14321" spans="1:10" x14ac:dyDescent="0.25">
      <c r="A14321" s="4">
        <v>44162.622453703705</v>
      </c>
      <c r="B14321" t="str">
        <f t="shared" si="29079"/>
        <v>CONV_POS</v>
      </c>
      <c r="C14321">
        <v>6105</v>
      </c>
      <c r="D14321" t="str">
        <f t="shared" si="29080"/>
        <v>Die Waage meldet ein Allgemein Fehler</v>
      </c>
      <c r="E14321">
        <f t="shared" ref="E14321" si="29091">COUNTIF(Elements,$C14321)</f>
        <v>550</v>
      </c>
      <c r="F14321">
        <f t="shared" ref="F14321" si="29092">COUNTIFS(Elements,C14321,Storung,D14321)</f>
        <v>546</v>
      </c>
      <c r="H14321" s="4"/>
      <c r="I14321" s="4"/>
      <c r="J14321" s="5"/>
    </row>
    <row r="14322" spans="1:10" x14ac:dyDescent="0.25">
      <c r="A14322" s="4">
        <v>44162.622442129628</v>
      </c>
      <c r="B14322" t="str">
        <f t="shared" si="29079"/>
        <v>CONV_POS</v>
      </c>
      <c r="C14322">
        <v>6105</v>
      </c>
      <c r="D14322" t="str">
        <f t="shared" si="29080"/>
        <v>Die Waage meldet ein Allgemein Fehler</v>
      </c>
      <c r="E14322">
        <f t="shared" ref="E14322" si="29093">COUNTIF(Elements,$C14322)</f>
        <v>550</v>
      </c>
      <c r="F14322">
        <f t="shared" ref="F14322" si="29094">COUNTIFS(Elements,C14322,Storung,D14322)</f>
        <v>546</v>
      </c>
      <c r="H14322" s="4"/>
      <c r="I14322" s="4"/>
      <c r="J14322" s="5"/>
    </row>
    <row r="14323" spans="1:10" x14ac:dyDescent="0.25">
      <c r="A14323" s="4">
        <v>44162.622430555559</v>
      </c>
      <c r="B14323" t="str">
        <f t="shared" si="29079"/>
        <v>CONV_POS</v>
      </c>
      <c r="C14323">
        <v>6105</v>
      </c>
      <c r="D14323" t="str">
        <f t="shared" si="29080"/>
        <v>Die Waage meldet ein Allgemein Fehler</v>
      </c>
      <c r="E14323">
        <f t="shared" ref="E14323" si="29095">COUNTIF(Elements,$C14323)</f>
        <v>550</v>
      </c>
      <c r="F14323">
        <f t="shared" ref="F14323" si="29096">COUNTIFS(Elements,C14323,Storung,D14323)</f>
        <v>546</v>
      </c>
      <c r="H14323" s="4"/>
      <c r="I14323" s="4"/>
      <c r="J14323" s="5"/>
    </row>
    <row r="14324" spans="1:10" x14ac:dyDescent="0.25">
      <c r="A14324" s="4">
        <v>44162.622418981482</v>
      </c>
      <c r="B14324" t="str">
        <f t="shared" si="29079"/>
        <v>CONV_POS</v>
      </c>
      <c r="C14324">
        <v>6105</v>
      </c>
      <c r="D14324" t="str">
        <f t="shared" si="29080"/>
        <v>Die Waage meldet ein Allgemein Fehler</v>
      </c>
      <c r="E14324">
        <f t="shared" ref="E14324" si="29097">COUNTIF(Elements,$C14324)</f>
        <v>550</v>
      </c>
      <c r="F14324">
        <f t="shared" ref="F14324" si="29098">COUNTIFS(Elements,C14324,Storung,D14324)</f>
        <v>546</v>
      </c>
      <c r="H14324" s="4"/>
      <c r="I14324" s="4"/>
      <c r="J14324" s="5"/>
    </row>
    <row r="14325" spans="1:10" x14ac:dyDescent="0.25">
      <c r="A14325" s="4">
        <v>44162.341481481482</v>
      </c>
      <c r="B14325" t="str">
        <f t="shared" si="29079"/>
        <v>CONV_POS</v>
      </c>
      <c r="C14325">
        <v>6105</v>
      </c>
      <c r="D14325" t="str">
        <f t="shared" si="29080"/>
        <v>Die Waage meldet ein Allgemein Fehler</v>
      </c>
      <c r="E14325">
        <f t="shared" ref="E14325" si="29099">COUNTIF(Elements,$C14325)</f>
        <v>550</v>
      </c>
      <c r="F14325">
        <f t="shared" ref="F14325" si="29100">COUNTIFS(Elements,C14325,Storung,D14325)</f>
        <v>546</v>
      </c>
      <c r="H14325" s="4"/>
      <c r="I14325" s="4"/>
      <c r="J14325" s="5"/>
    </row>
    <row r="14326" spans="1:10" x14ac:dyDescent="0.25">
      <c r="A14326" s="4">
        <v>44162.341435185182</v>
      </c>
      <c r="B14326" t="str">
        <f t="shared" si="29079"/>
        <v>CONV_POS</v>
      </c>
      <c r="C14326">
        <v>6105</v>
      </c>
      <c r="D14326" t="str">
        <f t="shared" si="29080"/>
        <v>Die Waage meldet ein Allgemein Fehler</v>
      </c>
      <c r="E14326">
        <f t="shared" ref="E14326" si="29101">COUNTIF(Elements,$C14326)</f>
        <v>550</v>
      </c>
      <c r="F14326">
        <f t="shared" ref="F14326" si="29102">COUNTIFS(Elements,C14326,Storung,D14326)</f>
        <v>546</v>
      </c>
      <c r="H14326" s="4"/>
      <c r="I14326" s="4"/>
      <c r="J14326" s="5"/>
    </row>
    <row r="14327" spans="1:10" x14ac:dyDescent="0.25">
      <c r="A14327" s="4">
        <v>44162.341423611113</v>
      </c>
      <c r="B14327" t="str">
        <f t="shared" si="29079"/>
        <v>CONV_POS</v>
      </c>
      <c r="C14327">
        <v>6105</v>
      </c>
      <c r="D14327" t="str">
        <f t="shared" si="29080"/>
        <v>Die Waage meldet ein Allgemein Fehler</v>
      </c>
      <c r="E14327">
        <f t="shared" ref="E14327" si="29103">COUNTIF(Elements,$C14327)</f>
        <v>550</v>
      </c>
      <c r="F14327">
        <f t="shared" ref="F14327" si="29104">COUNTIFS(Elements,C14327,Storung,D14327)</f>
        <v>546</v>
      </c>
      <c r="H14327" s="4"/>
      <c r="I14327" s="4"/>
      <c r="J14327" s="5"/>
    </row>
    <row r="14328" spans="1:10" x14ac:dyDescent="0.25">
      <c r="A14328" s="4">
        <v>44162.341423611113</v>
      </c>
      <c r="B14328" t="str">
        <f t="shared" si="29079"/>
        <v>CONV_POS</v>
      </c>
      <c r="C14328">
        <v>6105</v>
      </c>
      <c r="D14328" t="str">
        <f t="shared" si="29080"/>
        <v>Die Waage meldet ein Allgemein Fehler</v>
      </c>
      <c r="E14328">
        <f t="shared" ref="E14328" si="29105">COUNTIF(Elements,$C14328)</f>
        <v>550</v>
      </c>
      <c r="F14328">
        <f t="shared" ref="F14328" si="29106">COUNTIFS(Elements,C14328,Storung,D14328)</f>
        <v>546</v>
      </c>
      <c r="H14328" s="4"/>
      <c r="I14328" s="4"/>
      <c r="J14328" s="5"/>
    </row>
    <row r="14329" spans="1:10" x14ac:dyDescent="0.25">
      <c r="A14329" s="4">
        <v>44162.341400462959</v>
      </c>
      <c r="B14329" t="str">
        <f t="shared" si="29079"/>
        <v>CONV_POS</v>
      </c>
      <c r="C14329">
        <v>6105</v>
      </c>
      <c r="D14329" t="str">
        <f t="shared" si="29080"/>
        <v>Die Waage meldet ein Allgemein Fehler</v>
      </c>
      <c r="E14329">
        <f t="shared" ref="E14329" si="29107">COUNTIF(Elements,$C14329)</f>
        <v>550</v>
      </c>
      <c r="F14329">
        <f t="shared" ref="F14329" si="29108">COUNTIFS(Elements,C14329,Storung,D14329)</f>
        <v>546</v>
      </c>
      <c r="H14329" s="4"/>
      <c r="I14329" s="4"/>
      <c r="J14329" s="5"/>
    </row>
    <row r="14330" spans="1:10" x14ac:dyDescent="0.25">
      <c r="A14330" s="4">
        <v>44162.34134259259</v>
      </c>
      <c r="B14330" t="str">
        <f t="shared" si="29079"/>
        <v>CONV_POS</v>
      </c>
      <c r="C14330">
        <v>6105</v>
      </c>
      <c r="D14330" t="str">
        <f t="shared" si="29080"/>
        <v>Die Waage meldet ein Allgemein Fehler</v>
      </c>
      <c r="E14330">
        <f t="shared" ref="E14330" si="29109">COUNTIF(Elements,$C14330)</f>
        <v>550</v>
      </c>
      <c r="F14330">
        <f t="shared" ref="F14330" si="29110">COUNTIFS(Elements,C14330,Storung,D14330)</f>
        <v>546</v>
      </c>
      <c r="H14330" s="4"/>
      <c r="I14330" s="4"/>
      <c r="J14330" s="5"/>
    </row>
    <row r="14331" spans="1:10" x14ac:dyDescent="0.25">
      <c r="A14331" s="4">
        <v>44162.341307870367</v>
      </c>
      <c r="B14331" t="str">
        <f t="shared" si="29079"/>
        <v>CONV_POS</v>
      </c>
      <c r="C14331">
        <v>6105</v>
      </c>
      <c r="D14331" t="str">
        <f t="shared" si="29080"/>
        <v>Die Waage meldet ein Allgemein Fehler</v>
      </c>
      <c r="E14331">
        <f t="shared" ref="E14331" si="29111">COUNTIF(Elements,$C14331)</f>
        <v>550</v>
      </c>
      <c r="F14331">
        <f t="shared" ref="F14331" si="29112">COUNTIFS(Elements,C14331,Storung,D14331)</f>
        <v>546</v>
      </c>
      <c r="H14331" s="4"/>
      <c r="I14331" s="4"/>
      <c r="J14331" s="5"/>
    </row>
    <row r="14332" spans="1:10" x14ac:dyDescent="0.25">
      <c r="A14332" s="4">
        <v>44162.341307870367</v>
      </c>
      <c r="B14332" t="str">
        <f t="shared" si="29079"/>
        <v>CONV_POS</v>
      </c>
      <c r="C14332">
        <v>6105</v>
      </c>
      <c r="D14332" t="str">
        <f t="shared" si="29080"/>
        <v>Die Waage meldet ein Allgemein Fehler</v>
      </c>
      <c r="E14332">
        <f t="shared" ref="E14332" si="29113">COUNTIF(Elements,$C14332)</f>
        <v>550</v>
      </c>
      <c r="F14332">
        <f t="shared" ref="F14332" si="29114">COUNTIFS(Elements,C14332,Storung,D14332)</f>
        <v>546</v>
      </c>
      <c r="H14332" s="4"/>
      <c r="I14332" s="4"/>
      <c r="J14332" s="5"/>
    </row>
    <row r="14333" spans="1:10" x14ac:dyDescent="0.25">
      <c r="A14333" s="4">
        <v>44162.341261574074</v>
      </c>
      <c r="B14333" t="str">
        <f t="shared" si="29079"/>
        <v>CONV_POS</v>
      </c>
      <c r="C14333">
        <v>6105</v>
      </c>
      <c r="D14333" t="str">
        <f t="shared" si="29080"/>
        <v>Die Waage meldet ein Allgemein Fehler</v>
      </c>
      <c r="E14333">
        <f t="shared" ref="E14333" si="29115">COUNTIF(Elements,$C14333)</f>
        <v>550</v>
      </c>
      <c r="F14333">
        <f t="shared" ref="F14333" si="29116">COUNTIFS(Elements,C14333,Storung,D14333)</f>
        <v>546</v>
      </c>
      <c r="H14333" s="4"/>
      <c r="I14333" s="4"/>
      <c r="J14333" s="5"/>
    </row>
    <row r="14334" spans="1:10" x14ac:dyDescent="0.25">
      <c r="A14334" s="4">
        <v>44162.339965277781</v>
      </c>
      <c r="B14334" t="str">
        <f t="shared" si="29079"/>
        <v>CONV_POS</v>
      </c>
      <c r="C14334">
        <v>6105</v>
      </c>
      <c r="D14334" t="str">
        <f t="shared" si="29080"/>
        <v>Die Waage meldet ein Allgemein Fehler</v>
      </c>
      <c r="E14334">
        <f t="shared" ref="E14334" si="29117">COUNTIF(Elements,$C14334)</f>
        <v>550</v>
      </c>
      <c r="F14334">
        <f t="shared" ref="F14334" si="29118">COUNTIFS(Elements,C14334,Storung,D14334)</f>
        <v>546</v>
      </c>
      <c r="H14334" s="4"/>
      <c r="I14334" s="4"/>
      <c r="J14334" s="5"/>
    </row>
    <row r="14335" spans="1:10" x14ac:dyDescent="0.25">
      <c r="A14335" s="4">
        <v>44162.339965277781</v>
      </c>
      <c r="B14335" t="str">
        <f t="shared" si="29079"/>
        <v>CONV_POS</v>
      </c>
      <c r="C14335">
        <v>6105</v>
      </c>
      <c r="D14335" t="str">
        <f t="shared" si="29080"/>
        <v>Die Waage meldet ein Allgemein Fehler</v>
      </c>
      <c r="E14335">
        <f t="shared" ref="E14335" si="29119">COUNTIF(Elements,$C14335)</f>
        <v>550</v>
      </c>
      <c r="F14335">
        <f t="shared" ref="F14335" si="29120">COUNTIFS(Elements,C14335,Storung,D14335)</f>
        <v>546</v>
      </c>
      <c r="H14335" s="4"/>
      <c r="I14335" s="4"/>
      <c r="J14335" s="5"/>
    </row>
    <row r="14336" spans="1:10" x14ac:dyDescent="0.25">
      <c r="A14336" s="4">
        <v>44162.33761574074</v>
      </c>
      <c r="B14336" t="str">
        <f t="shared" si="29079"/>
        <v>CONV_POS</v>
      </c>
      <c r="C14336">
        <v>6105</v>
      </c>
      <c r="D14336" t="str">
        <f t="shared" si="29080"/>
        <v>Die Waage meldet ein Allgemein Fehler</v>
      </c>
      <c r="E14336">
        <f t="shared" ref="E14336" si="29121">COUNTIF(Elements,$C14336)</f>
        <v>550</v>
      </c>
      <c r="F14336">
        <f t="shared" ref="F14336" si="29122">COUNTIFS(Elements,C14336,Storung,D14336)</f>
        <v>546</v>
      </c>
      <c r="H14336" s="4"/>
      <c r="I14336" s="4"/>
      <c r="J14336" s="5"/>
    </row>
    <row r="14337" spans="1:10" x14ac:dyDescent="0.25">
      <c r="A14337" s="4">
        <v>44162.337604166663</v>
      </c>
      <c r="B14337" t="str">
        <f t="shared" si="29079"/>
        <v>CONV_POS</v>
      </c>
      <c r="C14337">
        <v>6105</v>
      </c>
      <c r="D14337" t="str">
        <f t="shared" si="29080"/>
        <v>Die Waage meldet ein Allgemein Fehler</v>
      </c>
      <c r="E14337">
        <f t="shared" ref="E14337" si="29123">COUNTIF(Elements,$C14337)</f>
        <v>550</v>
      </c>
      <c r="F14337">
        <f t="shared" ref="F14337" si="29124">COUNTIFS(Elements,C14337,Storung,D14337)</f>
        <v>546</v>
      </c>
      <c r="H14337" s="4"/>
      <c r="I14337" s="4"/>
      <c r="J14337" s="5"/>
    </row>
    <row r="14338" spans="1:10" x14ac:dyDescent="0.25">
      <c r="A14338" s="4">
        <v>44162.337557870371</v>
      </c>
      <c r="B14338" t="str">
        <f t="shared" si="29079"/>
        <v>CONV_POS</v>
      </c>
      <c r="C14338">
        <v>6105</v>
      </c>
      <c r="D14338" t="str">
        <f t="shared" si="29080"/>
        <v>Die Waage meldet ein Allgemein Fehler</v>
      </c>
      <c r="E14338">
        <f t="shared" ref="E14338" si="29125">COUNTIF(Elements,$C14338)</f>
        <v>550</v>
      </c>
      <c r="F14338">
        <f t="shared" ref="F14338" si="29126">COUNTIFS(Elements,C14338,Storung,D14338)</f>
        <v>546</v>
      </c>
      <c r="H14338" s="4"/>
      <c r="I14338" s="4"/>
      <c r="J14338" s="5"/>
    </row>
    <row r="14339" spans="1:10" x14ac:dyDescent="0.25">
      <c r="A14339" s="4">
        <v>44162.337546296294</v>
      </c>
      <c r="B14339" t="str">
        <f t="shared" si="29079"/>
        <v>CONV_POS</v>
      </c>
      <c r="C14339">
        <v>6105</v>
      </c>
      <c r="D14339" t="str">
        <f t="shared" si="29080"/>
        <v>Die Waage meldet ein Allgemein Fehler</v>
      </c>
      <c r="E14339">
        <f t="shared" ref="E14339" si="29127">COUNTIF(Elements,$C14339)</f>
        <v>550</v>
      </c>
      <c r="F14339">
        <f t="shared" ref="F14339" si="29128">COUNTIFS(Elements,C14339,Storung,D14339)</f>
        <v>546</v>
      </c>
      <c r="H14339" s="4"/>
      <c r="I14339" s="4"/>
      <c r="J14339" s="5"/>
    </row>
    <row r="14340" spans="1:10" x14ac:dyDescent="0.25">
      <c r="A14340" s="4">
        <v>44162.337534722225</v>
      </c>
      <c r="B14340" t="str">
        <f t="shared" si="29079"/>
        <v>CONV_POS</v>
      </c>
      <c r="C14340">
        <v>6105</v>
      </c>
      <c r="D14340" t="str">
        <f t="shared" si="29080"/>
        <v>Die Waage meldet ein Allgemein Fehler</v>
      </c>
      <c r="E14340">
        <f t="shared" ref="E14340" si="29129">COUNTIF(Elements,$C14340)</f>
        <v>550</v>
      </c>
      <c r="F14340">
        <f t="shared" ref="F14340" si="29130">COUNTIFS(Elements,C14340,Storung,D14340)</f>
        <v>546</v>
      </c>
      <c r="H14340" s="4"/>
      <c r="I14340" s="4"/>
      <c r="J14340" s="5"/>
    </row>
    <row r="14341" spans="1:10" x14ac:dyDescent="0.25">
      <c r="A14341" s="4">
        <v>44162.337523148148</v>
      </c>
      <c r="B14341" t="str">
        <f t="shared" si="29079"/>
        <v>CONV_POS</v>
      </c>
      <c r="C14341">
        <v>6105</v>
      </c>
      <c r="D14341" t="str">
        <f t="shared" si="29080"/>
        <v>Die Waage meldet ein Allgemein Fehler</v>
      </c>
      <c r="E14341">
        <f t="shared" ref="E14341" si="29131">COUNTIF(Elements,$C14341)</f>
        <v>550</v>
      </c>
      <c r="F14341">
        <f t="shared" ref="F14341" si="29132">COUNTIFS(Elements,C14341,Storung,D14341)</f>
        <v>546</v>
      </c>
      <c r="H14341" s="4"/>
      <c r="I14341" s="4"/>
      <c r="J14341" s="5"/>
    </row>
    <row r="14342" spans="1:10" x14ac:dyDescent="0.25">
      <c r="A14342" s="4">
        <v>44162.337500000001</v>
      </c>
      <c r="B14342" t="str">
        <f t="shared" si="29079"/>
        <v>CONV_POS</v>
      </c>
      <c r="C14342">
        <v>6105</v>
      </c>
      <c r="D14342" t="str">
        <f t="shared" si="29080"/>
        <v>Die Waage meldet ein Allgemein Fehler</v>
      </c>
      <c r="E14342">
        <f t="shared" ref="E14342" si="29133">COUNTIF(Elements,$C14342)</f>
        <v>550</v>
      </c>
      <c r="F14342">
        <f t="shared" ref="F14342" si="29134">COUNTIFS(Elements,C14342,Storung,D14342)</f>
        <v>546</v>
      </c>
      <c r="H14342" s="4"/>
      <c r="I14342" s="4"/>
      <c r="J14342" s="5"/>
    </row>
    <row r="14343" spans="1:10" x14ac:dyDescent="0.25">
      <c r="A14343" s="4">
        <v>44162.337488425925</v>
      </c>
      <c r="B14343" t="str">
        <f t="shared" si="29079"/>
        <v>CONV_POS</v>
      </c>
      <c r="C14343">
        <v>6105</v>
      </c>
      <c r="D14343" t="str">
        <f t="shared" si="29080"/>
        <v>Die Waage meldet ein Allgemein Fehler</v>
      </c>
      <c r="E14343">
        <f t="shared" ref="E14343" si="29135">COUNTIF(Elements,$C14343)</f>
        <v>550</v>
      </c>
      <c r="F14343">
        <f t="shared" ref="F14343" si="29136">COUNTIFS(Elements,C14343,Storung,D14343)</f>
        <v>546</v>
      </c>
      <c r="H14343" s="4"/>
      <c r="I14343" s="4"/>
      <c r="J14343" s="5"/>
    </row>
    <row r="14344" spans="1:10" x14ac:dyDescent="0.25">
      <c r="A14344" s="4">
        <v>44162.337453703702</v>
      </c>
      <c r="B14344" t="str">
        <f t="shared" si="29079"/>
        <v>CONV_POS</v>
      </c>
      <c r="C14344">
        <v>6105</v>
      </c>
      <c r="D14344" t="str">
        <f t="shared" si="29080"/>
        <v>Die Waage meldet ein Allgemein Fehler</v>
      </c>
      <c r="E14344">
        <f t="shared" ref="E14344" si="29137">COUNTIF(Elements,$C14344)</f>
        <v>550</v>
      </c>
      <c r="F14344">
        <f t="shared" ref="F14344" si="29138">COUNTIFS(Elements,C14344,Storung,D14344)</f>
        <v>546</v>
      </c>
      <c r="H14344" s="4"/>
      <c r="I14344" s="4"/>
      <c r="J14344" s="5"/>
    </row>
    <row r="14345" spans="1:10" x14ac:dyDescent="0.25">
      <c r="A14345" s="4">
        <v>44162.329155092593</v>
      </c>
      <c r="B14345" t="str">
        <f t="shared" si="29079"/>
        <v>CONV_POS</v>
      </c>
      <c r="C14345">
        <v>6105</v>
      </c>
      <c r="D14345" t="str">
        <f t="shared" si="29080"/>
        <v>Die Waage meldet ein Allgemein Fehler</v>
      </c>
      <c r="E14345">
        <f t="shared" ref="E14345" si="29139">COUNTIF(Elements,$C14345)</f>
        <v>550</v>
      </c>
      <c r="F14345">
        <f t="shared" ref="F14345" si="29140">COUNTIFS(Elements,C14345,Storung,D14345)</f>
        <v>546</v>
      </c>
      <c r="H14345" s="4"/>
      <c r="I14345" s="4"/>
      <c r="J14345" s="5"/>
    </row>
    <row r="14346" spans="1:10" x14ac:dyDescent="0.25">
      <c r="A14346" s="4">
        <v>44162.329131944447</v>
      </c>
      <c r="B14346" t="str">
        <f t="shared" si="29079"/>
        <v>CONV_POS</v>
      </c>
      <c r="C14346">
        <v>6105</v>
      </c>
      <c r="D14346" t="str">
        <f t="shared" si="29080"/>
        <v>Die Waage meldet ein Allgemein Fehler</v>
      </c>
      <c r="E14346">
        <f t="shared" ref="E14346" si="29141">COUNTIF(Elements,$C14346)</f>
        <v>550</v>
      </c>
      <c r="F14346">
        <f t="shared" ref="F14346" si="29142">COUNTIFS(Elements,C14346,Storung,D14346)</f>
        <v>546</v>
      </c>
      <c r="H14346" s="4"/>
      <c r="I14346" s="4"/>
      <c r="J14346" s="5"/>
    </row>
    <row r="14347" spans="1:10" x14ac:dyDescent="0.25">
      <c r="A14347" s="4">
        <v>44162.329108796293</v>
      </c>
      <c r="B14347" t="str">
        <f t="shared" si="29079"/>
        <v>CONV_POS</v>
      </c>
      <c r="C14347">
        <v>6105</v>
      </c>
      <c r="D14347" t="str">
        <f t="shared" si="29080"/>
        <v>Die Waage meldet ein Allgemein Fehler</v>
      </c>
      <c r="E14347">
        <f t="shared" ref="E14347" si="29143">COUNTIF(Elements,$C14347)</f>
        <v>550</v>
      </c>
      <c r="F14347">
        <f t="shared" ref="F14347" si="29144">COUNTIFS(Elements,C14347,Storung,D14347)</f>
        <v>546</v>
      </c>
      <c r="H14347" s="4"/>
      <c r="I14347" s="4"/>
      <c r="J14347" s="5"/>
    </row>
    <row r="14348" spans="1:10" x14ac:dyDescent="0.25">
      <c r="A14348" s="4">
        <v>44162.329074074078</v>
      </c>
      <c r="B14348" t="str">
        <f t="shared" si="29079"/>
        <v>CONV_POS</v>
      </c>
      <c r="C14348">
        <v>6105</v>
      </c>
      <c r="D14348" t="str">
        <f t="shared" si="29080"/>
        <v>Die Waage meldet ein Allgemein Fehler</v>
      </c>
      <c r="E14348">
        <f t="shared" ref="E14348" si="29145">COUNTIF(Elements,$C14348)</f>
        <v>550</v>
      </c>
      <c r="F14348">
        <f t="shared" ref="F14348" si="29146">COUNTIFS(Elements,C14348,Storung,D14348)</f>
        <v>546</v>
      </c>
      <c r="H14348" s="4"/>
      <c r="I14348" s="4"/>
      <c r="J14348" s="5"/>
    </row>
    <row r="14349" spans="1:10" x14ac:dyDescent="0.25">
      <c r="A14349" s="4">
        <v>44162.328842592593</v>
      </c>
      <c r="B14349" t="str">
        <f t="shared" si="29079"/>
        <v>CONV_POS</v>
      </c>
      <c r="C14349">
        <v>6105</v>
      </c>
      <c r="D14349" t="str">
        <f t="shared" si="29080"/>
        <v>Die Waage meldet ein Allgemein Fehler</v>
      </c>
      <c r="E14349">
        <f t="shared" ref="E14349" si="29147">COUNTIF(Elements,$C14349)</f>
        <v>550</v>
      </c>
      <c r="F14349">
        <f t="shared" ref="F14349" si="29148">COUNTIFS(Elements,C14349,Storung,D14349)</f>
        <v>546</v>
      </c>
      <c r="H14349" s="4"/>
      <c r="I14349" s="4"/>
      <c r="J14349" s="5"/>
    </row>
    <row r="14350" spans="1:10" x14ac:dyDescent="0.25">
      <c r="A14350" s="4">
        <v>44162.328101851854</v>
      </c>
      <c r="B14350" t="str">
        <f t="shared" si="29079"/>
        <v>CONV_POS</v>
      </c>
      <c r="C14350">
        <v>6105</v>
      </c>
      <c r="D14350" t="str">
        <f t="shared" si="29080"/>
        <v>Die Waage meldet ein Allgemein Fehler</v>
      </c>
      <c r="E14350">
        <f t="shared" ref="E14350" si="29149">COUNTIF(Elements,$C14350)</f>
        <v>550</v>
      </c>
      <c r="F14350">
        <f t="shared" ref="F14350" si="29150">COUNTIFS(Elements,C14350,Storung,D14350)</f>
        <v>546</v>
      </c>
      <c r="H14350" s="4"/>
      <c r="I14350" s="4"/>
      <c r="J14350" s="5"/>
    </row>
    <row r="14351" spans="1:10" x14ac:dyDescent="0.25">
      <c r="A14351" s="4">
        <v>44162.328101851854</v>
      </c>
      <c r="B14351" t="str">
        <f t="shared" si="29079"/>
        <v>CONV_POS</v>
      </c>
      <c r="C14351">
        <v>6105</v>
      </c>
      <c r="D14351" t="str">
        <f t="shared" si="29080"/>
        <v>Die Waage meldet ein Allgemein Fehler</v>
      </c>
      <c r="E14351">
        <f t="shared" ref="E14351" si="29151">COUNTIF(Elements,$C14351)</f>
        <v>550</v>
      </c>
      <c r="F14351">
        <f t="shared" ref="F14351" si="29152">COUNTIFS(Elements,C14351,Storung,D14351)</f>
        <v>546</v>
      </c>
      <c r="H14351" s="4"/>
      <c r="I14351" s="4"/>
      <c r="J14351" s="5"/>
    </row>
    <row r="14352" spans="1:10" x14ac:dyDescent="0.25">
      <c r="A14352" s="4">
        <v>44162.328101851854</v>
      </c>
      <c r="B14352" t="str">
        <f t="shared" si="29079"/>
        <v>CONV_POS</v>
      </c>
      <c r="C14352">
        <v>6105</v>
      </c>
      <c r="D14352" t="str">
        <f t="shared" si="29080"/>
        <v>Die Waage meldet ein Allgemein Fehler</v>
      </c>
      <c r="E14352">
        <f t="shared" ref="E14352" si="29153">COUNTIF(Elements,$C14352)</f>
        <v>550</v>
      </c>
      <c r="F14352">
        <f t="shared" ref="F14352" si="29154">COUNTIFS(Elements,C14352,Storung,D14352)</f>
        <v>546</v>
      </c>
      <c r="H14352" s="4"/>
      <c r="I14352" s="4"/>
      <c r="J14352" s="5"/>
    </row>
    <row r="14353" spans="1:10" x14ac:dyDescent="0.25">
      <c r="A14353" s="4">
        <v>44162.328101851854</v>
      </c>
      <c r="B14353" t="str">
        <f t="shared" si="29079"/>
        <v>CONV_POS</v>
      </c>
      <c r="C14353">
        <v>6105</v>
      </c>
      <c r="D14353" t="str">
        <f t="shared" si="29080"/>
        <v>Die Waage meldet ein Allgemein Fehler</v>
      </c>
      <c r="E14353">
        <f t="shared" ref="E14353" si="29155">COUNTIF(Elements,$C14353)</f>
        <v>550</v>
      </c>
      <c r="F14353">
        <f t="shared" ref="F14353" si="29156">COUNTIFS(Elements,C14353,Storung,D14353)</f>
        <v>546</v>
      </c>
      <c r="H14353" s="4"/>
      <c r="I14353" s="4"/>
      <c r="J14353" s="5"/>
    </row>
    <row r="14354" spans="1:10" x14ac:dyDescent="0.25">
      <c r="A14354" s="4">
        <v>44162.328090277777</v>
      </c>
      <c r="B14354" t="str">
        <f t="shared" si="29079"/>
        <v>CONV_POS</v>
      </c>
      <c r="C14354">
        <v>6105</v>
      </c>
      <c r="D14354" t="str">
        <f t="shared" si="29080"/>
        <v>Die Waage meldet ein Allgemein Fehler</v>
      </c>
      <c r="E14354">
        <f t="shared" ref="E14354" si="29157">COUNTIF(Elements,$C14354)</f>
        <v>550</v>
      </c>
      <c r="F14354">
        <f t="shared" ref="F14354" si="29158">COUNTIFS(Elements,C14354,Storung,D14354)</f>
        <v>546</v>
      </c>
      <c r="H14354" s="4"/>
      <c r="I14354" s="4"/>
      <c r="J14354" s="5"/>
    </row>
    <row r="14355" spans="1:10" x14ac:dyDescent="0.25">
      <c r="A14355" s="4">
        <v>44162.328090277777</v>
      </c>
      <c r="B14355" t="str">
        <f t="shared" si="29079"/>
        <v>CONV_POS</v>
      </c>
      <c r="C14355">
        <v>6105</v>
      </c>
      <c r="D14355" t="str">
        <f t="shared" si="29080"/>
        <v>Die Waage meldet ein Allgemein Fehler</v>
      </c>
      <c r="E14355">
        <f t="shared" ref="E14355" si="29159">COUNTIF(Elements,$C14355)</f>
        <v>550</v>
      </c>
      <c r="F14355">
        <f t="shared" ref="F14355" si="29160">COUNTIFS(Elements,C14355,Storung,D14355)</f>
        <v>546</v>
      </c>
      <c r="H14355" s="4"/>
      <c r="I14355" s="4"/>
      <c r="J14355" s="5"/>
    </row>
    <row r="14356" spans="1:10" x14ac:dyDescent="0.25">
      <c r="A14356" s="4">
        <v>44162.328090277777</v>
      </c>
      <c r="B14356" t="str">
        <f t="shared" si="29079"/>
        <v>CONV_POS</v>
      </c>
      <c r="C14356">
        <v>6105</v>
      </c>
      <c r="D14356" t="str">
        <f t="shared" si="29080"/>
        <v>Die Waage meldet ein Allgemein Fehler</v>
      </c>
      <c r="E14356">
        <f t="shared" ref="E14356" si="29161">COUNTIF(Elements,$C14356)</f>
        <v>550</v>
      </c>
      <c r="F14356">
        <f t="shared" ref="F14356" si="29162">COUNTIFS(Elements,C14356,Storung,D14356)</f>
        <v>546</v>
      </c>
      <c r="H14356" s="4"/>
      <c r="I14356" s="4"/>
      <c r="J14356" s="5"/>
    </row>
    <row r="14357" spans="1:10" x14ac:dyDescent="0.25">
      <c r="A14357" s="4">
        <v>44162.326319444444</v>
      </c>
      <c r="B14357" t="str">
        <f t="shared" si="29079"/>
        <v>CONV_POS</v>
      </c>
      <c r="C14357">
        <v>6105</v>
      </c>
      <c r="D14357" t="str">
        <f t="shared" si="29080"/>
        <v>Die Waage meldet ein Allgemein Fehler</v>
      </c>
      <c r="E14357">
        <f t="shared" ref="E14357" si="29163">COUNTIF(Elements,$C14357)</f>
        <v>550</v>
      </c>
      <c r="F14357">
        <f t="shared" ref="F14357" si="29164">COUNTIFS(Elements,C14357,Storung,D14357)</f>
        <v>546</v>
      </c>
      <c r="H14357" s="4"/>
      <c r="I14357" s="4"/>
      <c r="J14357" s="5"/>
    </row>
    <row r="14358" spans="1:10" x14ac:dyDescent="0.25">
      <c r="A14358" s="4">
        <v>44162.325972222221</v>
      </c>
      <c r="B14358" t="str">
        <f t="shared" si="29079"/>
        <v>CONV_POS</v>
      </c>
      <c r="C14358">
        <v>6105</v>
      </c>
      <c r="D14358" t="str">
        <f t="shared" si="29080"/>
        <v>Die Waage meldet ein Allgemein Fehler</v>
      </c>
      <c r="E14358">
        <f t="shared" ref="E14358" si="29165">COUNTIF(Elements,$C14358)</f>
        <v>550</v>
      </c>
      <c r="F14358">
        <f t="shared" ref="F14358" si="29166">COUNTIFS(Elements,C14358,Storung,D14358)</f>
        <v>546</v>
      </c>
      <c r="H14358" s="4"/>
      <c r="I14358" s="4"/>
      <c r="J14358" s="5"/>
    </row>
    <row r="14359" spans="1:10" x14ac:dyDescent="0.25">
      <c r="A14359" s="4">
        <v>44162.325972222221</v>
      </c>
      <c r="B14359" t="str">
        <f t="shared" si="29079"/>
        <v>CONV_POS</v>
      </c>
      <c r="C14359">
        <v>6105</v>
      </c>
      <c r="D14359" t="str">
        <f t="shared" si="29080"/>
        <v>Die Waage meldet ein Allgemein Fehler</v>
      </c>
      <c r="E14359">
        <f t="shared" ref="E14359" si="29167">COUNTIF(Elements,$C14359)</f>
        <v>550</v>
      </c>
      <c r="F14359">
        <f t="shared" ref="F14359" si="29168">COUNTIFS(Elements,C14359,Storung,D14359)</f>
        <v>546</v>
      </c>
      <c r="H14359" s="4"/>
      <c r="I14359" s="4"/>
      <c r="J14359" s="5"/>
    </row>
    <row r="14360" spans="1:10" x14ac:dyDescent="0.25">
      <c r="A14360" s="4">
        <v>44162.325972222221</v>
      </c>
      <c r="B14360" t="str">
        <f t="shared" si="29079"/>
        <v>CONV_POS</v>
      </c>
      <c r="C14360">
        <v>6105</v>
      </c>
      <c r="D14360" t="str">
        <f t="shared" si="29080"/>
        <v>Die Waage meldet ein Allgemein Fehler</v>
      </c>
      <c r="E14360">
        <f t="shared" ref="E14360" si="29169">COUNTIF(Elements,$C14360)</f>
        <v>550</v>
      </c>
      <c r="F14360">
        <f t="shared" ref="F14360" si="29170">COUNTIFS(Elements,C14360,Storung,D14360)</f>
        <v>546</v>
      </c>
      <c r="H14360" s="4"/>
      <c r="I14360" s="4"/>
      <c r="J14360" s="5"/>
    </row>
    <row r="14361" spans="1:10" x14ac:dyDescent="0.25">
      <c r="A14361" s="4">
        <v>44162.325960648152</v>
      </c>
      <c r="B14361" t="str">
        <f t="shared" si="29079"/>
        <v>CONV_POS</v>
      </c>
      <c r="C14361">
        <v>6105</v>
      </c>
      <c r="D14361" t="str">
        <f t="shared" si="29080"/>
        <v>Die Waage meldet ein Allgemein Fehler</v>
      </c>
      <c r="E14361">
        <f t="shared" ref="E14361" si="29171">COUNTIF(Elements,$C14361)</f>
        <v>550</v>
      </c>
      <c r="F14361">
        <f t="shared" ref="F14361" si="29172">COUNTIFS(Elements,C14361,Storung,D14361)</f>
        <v>546</v>
      </c>
      <c r="H14361" s="4"/>
      <c r="I14361" s="4"/>
      <c r="J14361" s="5"/>
    </row>
    <row r="14362" spans="1:10" x14ac:dyDescent="0.25">
      <c r="A14362" s="4">
        <v>44162.325960648152</v>
      </c>
      <c r="B14362" t="str">
        <f t="shared" si="29079"/>
        <v>CONV_POS</v>
      </c>
      <c r="C14362">
        <v>6105</v>
      </c>
      <c r="D14362" t="str">
        <f t="shared" si="29080"/>
        <v>Die Waage meldet ein Allgemein Fehler</v>
      </c>
      <c r="E14362">
        <f t="shared" ref="E14362" si="29173">COUNTIF(Elements,$C14362)</f>
        <v>550</v>
      </c>
      <c r="F14362">
        <f t="shared" ref="F14362" si="29174">COUNTIFS(Elements,C14362,Storung,D14362)</f>
        <v>546</v>
      </c>
      <c r="H14362" s="4"/>
      <c r="I14362" s="4"/>
      <c r="J14362" s="5"/>
    </row>
    <row r="14363" spans="1:10" x14ac:dyDescent="0.25">
      <c r="A14363" s="4">
        <v>44162.325960648152</v>
      </c>
      <c r="B14363" t="str">
        <f t="shared" si="29079"/>
        <v>CONV_POS</v>
      </c>
      <c r="C14363">
        <v>6105</v>
      </c>
      <c r="D14363" t="str">
        <f t="shared" si="29080"/>
        <v>Die Waage meldet ein Allgemein Fehler</v>
      </c>
      <c r="E14363">
        <f t="shared" ref="E14363" si="29175">COUNTIF(Elements,$C14363)</f>
        <v>550</v>
      </c>
      <c r="F14363">
        <f t="shared" ref="F14363" si="29176">COUNTIFS(Elements,C14363,Storung,D14363)</f>
        <v>546</v>
      </c>
      <c r="H14363" s="4"/>
      <c r="I14363" s="4"/>
      <c r="J14363" s="5"/>
    </row>
    <row r="14364" spans="1:10" x14ac:dyDescent="0.25">
      <c r="A14364" s="4">
        <v>44162.323182870372</v>
      </c>
      <c r="B14364" t="str">
        <f t="shared" si="29079"/>
        <v>CONV_POS</v>
      </c>
      <c r="C14364">
        <v>6105</v>
      </c>
      <c r="D14364" t="str">
        <f t="shared" si="29080"/>
        <v>Die Waage meldet ein Allgemein Fehler</v>
      </c>
      <c r="E14364">
        <f t="shared" ref="E14364" si="29177">COUNTIF(Elements,$C14364)</f>
        <v>550</v>
      </c>
      <c r="F14364">
        <f t="shared" ref="F14364" si="29178">COUNTIFS(Elements,C14364,Storung,D14364)</f>
        <v>546</v>
      </c>
      <c r="H14364" s="4"/>
      <c r="I14364" s="4"/>
      <c r="J14364" s="5"/>
    </row>
    <row r="14365" spans="1:10" x14ac:dyDescent="0.25">
      <c r="A14365" s="4">
        <v>44162.32130787037</v>
      </c>
      <c r="B14365" t="str">
        <f t="shared" si="29079"/>
        <v>CONV_POS</v>
      </c>
      <c r="C14365">
        <v>6105</v>
      </c>
      <c r="D14365" t="str">
        <f t="shared" si="29080"/>
        <v>Die Waage meldet ein Allgemein Fehler</v>
      </c>
      <c r="E14365">
        <f t="shared" ref="E14365" si="29179">COUNTIF(Elements,$C14365)</f>
        <v>550</v>
      </c>
      <c r="F14365">
        <f t="shared" ref="F14365" si="29180">COUNTIFS(Elements,C14365,Storung,D14365)</f>
        <v>546</v>
      </c>
      <c r="H14365" s="4"/>
      <c r="I14365" s="4"/>
      <c r="J14365" s="5"/>
    </row>
    <row r="14366" spans="1:10" x14ac:dyDescent="0.25">
      <c r="A14366" s="4">
        <v>44162.320023148146</v>
      </c>
      <c r="B14366" t="str">
        <f t="shared" si="29079"/>
        <v>CONV_POS</v>
      </c>
      <c r="C14366">
        <v>6105</v>
      </c>
      <c r="D14366" t="str">
        <f t="shared" si="29080"/>
        <v>Die Waage meldet ein Allgemein Fehler</v>
      </c>
      <c r="E14366">
        <f t="shared" ref="E14366" si="29181">COUNTIF(Elements,$C14366)</f>
        <v>550</v>
      </c>
      <c r="F14366">
        <f t="shared" ref="F14366" si="29182">COUNTIFS(Elements,C14366,Storung,D14366)</f>
        <v>546</v>
      </c>
      <c r="H14366" s="4"/>
      <c r="I14366" s="4"/>
      <c r="J14366" s="5"/>
    </row>
    <row r="14367" spans="1:10" x14ac:dyDescent="0.25">
      <c r="A14367" s="4">
        <v>44162.319409722222</v>
      </c>
      <c r="B14367" t="str">
        <f t="shared" si="29079"/>
        <v>CONV_POS</v>
      </c>
      <c r="C14367">
        <v>6105</v>
      </c>
      <c r="D14367" t="str">
        <f t="shared" si="29080"/>
        <v>Die Waage meldet ein Allgemein Fehler</v>
      </c>
      <c r="E14367">
        <f t="shared" ref="E14367" si="29183">COUNTIF(Elements,$C14367)</f>
        <v>550</v>
      </c>
      <c r="F14367">
        <f t="shared" ref="F14367" si="29184">COUNTIFS(Elements,C14367,Storung,D14367)</f>
        <v>546</v>
      </c>
      <c r="H14367" s="4"/>
      <c r="I14367" s="4"/>
      <c r="J14367" s="5"/>
    </row>
    <row r="14368" spans="1:10" x14ac:dyDescent="0.25">
      <c r="A14368" s="4">
        <v>44162.31863425926</v>
      </c>
      <c r="B14368" t="str">
        <f t="shared" si="29079"/>
        <v>CONV_POS</v>
      </c>
      <c r="C14368">
        <v>6105</v>
      </c>
      <c r="D14368" t="str">
        <f t="shared" si="29080"/>
        <v>Die Waage meldet ein Allgemein Fehler</v>
      </c>
      <c r="E14368">
        <f t="shared" ref="E14368" si="29185">COUNTIF(Elements,$C14368)</f>
        <v>550</v>
      </c>
      <c r="F14368">
        <f t="shared" ref="F14368" si="29186">COUNTIFS(Elements,C14368,Storung,D14368)</f>
        <v>546</v>
      </c>
      <c r="H14368" s="4"/>
      <c r="I14368" s="4"/>
      <c r="J14368" s="5"/>
    </row>
    <row r="14369" spans="1:10" x14ac:dyDescent="0.25">
      <c r="A14369" s="4">
        <v>44162.31758101852</v>
      </c>
      <c r="B14369" t="str">
        <f t="shared" si="29079"/>
        <v>CONV_POS</v>
      </c>
      <c r="C14369">
        <v>6105</v>
      </c>
      <c r="D14369" t="str">
        <f t="shared" si="29080"/>
        <v>Die Waage meldet ein Allgemein Fehler</v>
      </c>
      <c r="E14369">
        <f t="shared" ref="E14369" si="29187">COUNTIF(Elements,$C14369)</f>
        <v>550</v>
      </c>
      <c r="F14369">
        <f t="shared" ref="F14369" si="29188">COUNTIFS(Elements,C14369,Storung,D14369)</f>
        <v>546</v>
      </c>
      <c r="H14369" s="4"/>
      <c r="I14369" s="4"/>
      <c r="J14369" s="5"/>
    </row>
    <row r="14370" spans="1:10" x14ac:dyDescent="0.25">
      <c r="A14370" s="4">
        <v>44162.29184027778</v>
      </c>
      <c r="B14370" t="str">
        <f t="shared" si="29079"/>
        <v>CONV_POS</v>
      </c>
      <c r="C14370">
        <v>6105</v>
      </c>
      <c r="D14370" t="str">
        <f t="shared" si="29080"/>
        <v>Die Waage meldet ein Allgemein Fehler</v>
      </c>
      <c r="E14370">
        <f t="shared" ref="E14370" si="29189">COUNTIF(Elements,$C14370)</f>
        <v>550</v>
      </c>
      <c r="F14370">
        <f t="shared" ref="F14370" si="29190">COUNTIFS(Elements,C14370,Storung,D14370)</f>
        <v>546</v>
      </c>
      <c r="H14370" s="4"/>
      <c r="I14370" s="4"/>
      <c r="J14370" s="5"/>
    </row>
    <row r="14371" spans="1:10" x14ac:dyDescent="0.25">
      <c r="A14371" s="4">
        <v>44162.29173611111</v>
      </c>
      <c r="B14371" t="str">
        <f t="shared" si="29079"/>
        <v>CONV_POS</v>
      </c>
      <c r="C14371">
        <v>6105</v>
      </c>
      <c r="D14371" t="str">
        <f t="shared" si="29080"/>
        <v>Die Waage meldet ein Allgemein Fehler</v>
      </c>
      <c r="E14371">
        <f t="shared" ref="E14371" si="29191">COUNTIF(Elements,$C14371)</f>
        <v>550</v>
      </c>
      <c r="F14371">
        <f t="shared" ref="F14371" si="29192">COUNTIFS(Elements,C14371,Storung,D14371)</f>
        <v>546</v>
      </c>
      <c r="H14371" s="4"/>
      <c r="I14371" s="4"/>
      <c r="J14371" s="5"/>
    </row>
    <row r="14372" spans="1:10" x14ac:dyDescent="0.25">
      <c r="A14372" s="4">
        <v>44162.291712962964</v>
      </c>
      <c r="B14372" t="str">
        <f t="shared" si="29079"/>
        <v>CONV_POS</v>
      </c>
      <c r="C14372">
        <v>6105</v>
      </c>
      <c r="D14372" t="str">
        <f t="shared" si="29080"/>
        <v>Die Waage meldet ein Allgemein Fehler</v>
      </c>
      <c r="E14372">
        <f t="shared" ref="E14372" si="29193">COUNTIF(Elements,$C14372)</f>
        <v>550</v>
      </c>
      <c r="F14372">
        <f t="shared" ref="F14372" si="29194">COUNTIFS(Elements,C14372,Storung,D14372)</f>
        <v>546</v>
      </c>
      <c r="H14372" s="4"/>
      <c r="I14372" s="4"/>
      <c r="J14372" s="5"/>
    </row>
    <row r="14373" spans="1:10" x14ac:dyDescent="0.25">
      <c r="A14373" s="4">
        <v>44162.291701388887</v>
      </c>
      <c r="B14373" t="str">
        <f t="shared" si="29079"/>
        <v>CONV_POS</v>
      </c>
      <c r="C14373">
        <v>6105</v>
      </c>
      <c r="D14373" t="str">
        <f t="shared" si="29080"/>
        <v>Die Waage meldet ein Allgemein Fehler</v>
      </c>
      <c r="E14373">
        <f t="shared" ref="E14373" si="29195">COUNTIF(Elements,$C14373)</f>
        <v>550</v>
      </c>
      <c r="F14373">
        <f t="shared" ref="F14373" si="29196">COUNTIFS(Elements,C14373,Storung,D14373)</f>
        <v>546</v>
      </c>
      <c r="H14373" s="4"/>
      <c r="I14373" s="4"/>
      <c r="J14373" s="5"/>
    </row>
    <row r="14374" spans="1:10" x14ac:dyDescent="0.25">
      <c r="A14374" s="4">
        <v>44161.780370370368</v>
      </c>
      <c r="B14374" t="str">
        <f t="shared" si="29079"/>
        <v>CONV_POS</v>
      </c>
      <c r="C14374">
        <v>6105</v>
      </c>
      <c r="D14374" t="str">
        <f t="shared" si="29080"/>
        <v>Die Waage meldet ein Allgemein Fehler</v>
      </c>
      <c r="E14374">
        <f t="shared" ref="E14374" si="29197">COUNTIF(Elements,$C14374)</f>
        <v>550</v>
      </c>
      <c r="F14374">
        <f t="shared" ref="F14374" si="29198">COUNTIFS(Elements,C14374,Storung,D14374)</f>
        <v>546</v>
      </c>
      <c r="H14374" s="4"/>
      <c r="I14374" s="4"/>
      <c r="J14374" s="5"/>
    </row>
    <row r="14375" spans="1:10" x14ac:dyDescent="0.25">
      <c r="A14375" s="4">
        <v>44161.780162037037</v>
      </c>
      <c r="B14375" t="str">
        <f t="shared" si="29079"/>
        <v>CONV_POS</v>
      </c>
      <c r="C14375">
        <v>6105</v>
      </c>
      <c r="D14375" t="str">
        <f t="shared" si="29080"/>
        <v>Die Waage meldet ein Allgemein Fehler</v>
      </c>
      <c r="E14375">
        <f t="shared" ref="E14375" si="29199">COUNTIF(Elements,$C14375)</f>
        <v>550</v>
      </c>
      <c r="F14375">
        <f t="shared" ref="F14375" si="29200">COUNTIFS(Elements,C14375,Storung,D14375)</f>
        <v>546</v>
      </c>
      <c r="H14375" s="4"/>
      <c r="I14375" s="4"/>
      <c r="J14375" s="5"/>
    </row>
    <row r="14376" spans="1:10" x14ac:dyDescent="0.25">
      <c r="A14376" s="4">
        <v>44161.779502314814</v>
      </c>
      <c r="B14376" t="str">
        <f t="shared" si="29079"/>
        <v>CONV_POS</v>
      </c>
      <c r="C14376">
        <v>6105</v>
      </c>
      <c r="D14376" t="str">
        <f t="shared" si="29080"/>
        <v>Die Waage meldet ein Allgemein Fehler</v>
      </c>
      <c r="E14376">
        <f t="shared" ref="E14376" si="29201">COUNTIF(Elements,$C14376)</f>
        <v>550</v>
      </c>
      <c r="F14376">
        <f t="shared" ref="F14376" si="29202">COUNTIFS(Elements,C14376,Storung,D14376)</f>
        <v>546</v>
      </c>
      <c r="H14376" s="4"/>
      <c r="I14376" s="4"/>
      <c r="J14376" s="5"/>
    </row>
    <row r="14377" spans="1:10" x14ac:dyDescent="0.25">
      <c r="A14377" s="4">
        <v>44161.779444444444</v>
      </c>
      <c r="B14377" t="str">
        <f t="shared" si="29079"/>
        <v>CONV_POS</v>
      </c>
      <c r="C14377">
        <v>6105</v>
      </c>
      <c r="D14377" t="str">
        <f t="shared" si="29080"/>
        <v>Die Waage meldet ein Allgemein Fehler</v>
      </c>
      <c r="E14377">
        <f t="shared" ref="E14377" si="29203">COUNTIF(Elements,$C14377)</f>
        <v>550</v>
      </c>
      <c r="F14377">
        <f t="shared" ref="F14377" si="29204">COUNTIFS(Elements,C14377,Storung,D14377)</f>
        <v>546</v>
      </c>
      <c r="H14377" s="4"/>
      <c r="I14377" s="4"/>
      <c r="J14377" s="5"/>
    </row>
    <row r="14378" spans="1:10" x14ac:dyDescent="0.25">
      <c r="A14378" s="4">
        <v>44161.779444444444</v>
      </c>
      <c r="B14378" t="str">
        <f t="shared" si="29079"/>
        <v>CONV_POS</v>
      </c>
      <c r="C14378">
        <v>6105</v>
      </c>
      <c r="D14378" t="str">
        <f t="shared" si="29080"/>
        <v>Die Waage meldet ein Allgemein Fehler</v>
      </c>
      <c r="E14378">
        <f t="shared" ref="E14378" si="29205">COUNTIF(Elements,$C14378)</f>
        <v>550</v>
      </c>
      <c r="F14378">
        <f t="shared" ref="F14378" si="29206">COUNTIFS(Elements,C14378,Storung,D14378)</f>
        <v>546</v>
      </c>
      <c r="H14378" s="4"/>
      <c r="I14378" s="4"/>
      <c r="J14378" s="5"/>
    </row>
    <row r="14379" spans="1:10" x14ac:dyDescent="0.25">
      <c r="A14379" s="4">
        <v>44161.779317129629</v>
      </c>
      <c r="B14379" t="str">
        <f t="shared" si="29079"/>
        <v>CONV_POS</v>
      </c>
      <c r="C14379">
        <v>6105</v>
      </c>
      <c r="D14379" t="str">
        <f t="shared" si="29080"/>
        <v>Die Waage meldet ein Allgemein Fehler</v>
      </c>
      <c r="E14379">
        <f t="shared" ref="E14379" si="29207">COUNTIF(Elements,$C14379)</f>
        <v>550</v>
      </c>
      <c r="F14379">
        <f t="shared" ref="F14379" si="29208">COUNTIFS(Elements,C14379,Storung,D14379)</f>
        <v>546</v>
      </c>
      <c r="H14379" s="4"/>
      <c r="I14379" s="4"/>
      <c r="J14379" s="5"/>
    </row>
    <row r="14380" spans="1:10" x14ac:dyDescent="0.25">
      <c r="A14380" s="4">
        <v>44161.779305555552</v>
      </c>
      <c r="B14380" t="str">
        <f t="shared" ref="B14380:B14443" si="29209">"CONV_POS"</f>
        <v>CONV_POS</v>
      </c>
      <c r="C14380">
        <v>6105</v>
      </c>
      <c r="D14380" t="str">
        <f t="shared" ref="D14380:D14443" si="29210">"Die Waage meldet ein Allgemein Fehler"</f>
        <v>Die Waage meldet ein Allgemein Fehler</v>
      </c>
      <c r="E14380">
        <f t="shared" ref="E14380" si="29211">COUNTIF(Elements,$C14380)</f>
        <v>550</v>
      </c>
      <c r="F14380">
        <f t="shared" ref="F14380" si="29212">COUNTIFS(Elements,C14380,Storung,D14380)</f>
        <v>546</v>
      </c>
      <c r="H14380" s="4"/>
      <c r="I14380" s="4"/>
      <c r="J14380" s="5"/>
    </row>
    <row r="14381" spans="1:10" x14ac:dyDescent="0.25">
      <c r="A14381" s="4">
        <v>44161.779305555552</v>
      </c>
      <c r="B14381" t="str">
        <f t="shared" si="29209"/>
        <v>CONV_POS</v>
      </c>
      <c r="C14381">
        <v>6105</v>
      </c>
      <c r="D14381" t="str">
        <f t="shared" si="29210"/>
        <v>Die Waage meldet ein Allgemein Fehler</v>
      </c>
      <c r="E14381">
        <f t="shared" ref="E14381" si="29213">COUNTIF(Elements,$C14381)</f>
        <v>550</v>
      </c>
      <c r="F14381">
        <f t="shared" ref="F14381" si="29214">COUNTIFS(Elements,C14381,Storung,D14381)</f>
        <v>546</v>
      </c>
      <c r="H14381" s="4"/>
      <c r="I14381" s="4"/>
      <c r="J14381" s="5"/>
    </row>
    <row r="14382" spans="1:10" x14ac:dyDescent="0.25">
      <c r="A14382" s="4">
        <v>44161.593206018515</v>
      </c>
      <c r="B14382" t="str">
        <f t="shared" si="29209"/>
        <v>CONV_POS</v>
      </c>
      <c r="C14382">
        <v>6105</v>
      </c>
      <c r="D14382" t="str">
        <f t="shared" si="29210"/>
        <v>Die Waage meldet ein Allgemein Fehler</v>
      </c>
      <c r="E14382">
        <f t="shared" ref="E14382" si="29215">COUNTIF(Elements,$C14382)</f>
        <v>550</v>
      </c>
      <c r="F14382">
        <f t="shared" ref="F14382" si="29216">COUNTIFS(Elements,C14382,Storung,D14382)</f>
        <v>546</v>
      </c>
      <c r="H14382" s="4"/>
      <c r="I14382" s="4"/>
      <c r="J14382" s="5"/>
    </row>
    <row r="14383" spans="1:10" x14ac:dyDescent="0.25">
      <c r="A14383" s="4">
        <v>44161.58934027778</v>
      </c>
      <c r="B14383" t="str">
        <f t="shared" si="29209"/>
        <v>CONV_POS</v>
      </c>
      <c r="C14383">
        <v>6105</v>
      </c>
      <c r="D14383" t="str">
        <f t="shared" si="29210"/>
        <v>Die Waage meldet ein Allgemein Fehler</v>
      </c>
      <c r="E14383">
        <f t="shared" ref="E14383" si="29217">COUNTIF(Elements,$C14383)</f>
        <v>550</v>
      </c>
      <c r="F14383">
        <f t="shared" ref="F14383" si="29218">COUNTIFS(Elements,C14383,Storung,D14383)</f>
        <v>546</v>
      </c>
      <c r="H14383" s="4"/>
      <c r="I14383" s="4"/>
      <c r="J14383" s="5"/>
    </row>
    <row r="14384" spans="1:10" x14ac:dyDescent="0.25">
      <c r="A14384" s="4">
        <v>44161.58934027778</v>
      </c>
      <c r="B14384" t="str">
        <f t="shared" si="29209"/>
        <v>CONV_POS</v>
      </c>
      <c r="C14384">
        <v>6105</v>
      </c>
      <c r="D14384" t="str">
        <f t="shared" si="29210"/>
        <v>Die Waage meldet ein Allgemein Fehler</v>
      </c>
      <c r="E14384">
        <f t="shared" ref="E14384" si="29219">COUNTIF(Elements,$C14384)</f>
        <v>550</v>
      </c>
      <c r="F14384">
        <f t="shared" ref="F14384" si="29220">COUNTIFS(Elements,C14384,Storung,D14384)</f>
        <v>546</v>
      </c>
      <c r="H14384" s="4"/>
      <c r="I14384" s="4"/>
      <c r="J14384" s="5"/>
    </row>
    <row r="14385" spans="1:10" x14ac:dyDescent="0.25">
      <c r="A14385" s="4">
        <v>44161.589317129627</v>
      </c>
      <c r="B14385" t="str">
        <f t="shared" si="29209"/>
        <v>CONV_POS</v>
      </c>
      <c r="C14385">
        <v>6105</v>
      </c>
      <c r="D14385" t="str">
        <f t="shared" si="29210"/>
        <v>Die Waage meldet ein Allgemein Fehler</v>
      </c>
      <c r="E14385">
        <f t="shared" ref="E14385" si="29221">COUNTIF(Elements,$C14385)</f>
        <v>550</v>
      </c>
      <c r="F14385">
        <f t="shared" ref="F14385" si="29222">COUNTIFS(Elements,C14385,Storung,D14385)</f>
        <v>546</v>
      </c>
      <c r="H14385" s="4"/>
      <c r="I14385" s="4"/>
      <c r="J14385" s="5"/>
    </row>
    <row r="14386" spans="1:10" x14ac:dyDescent="0.25">
      <c r="A14386" s="4">
        <v>44161.402650462966</v>
      </c>
      <c r="B14386" t="str">
        <f t="shared" si="29209"/>
        <v>CONV_POS</v>
      </c>
      <c r="C14386">
        <v>6105</v>
      </c>
      <c r="D14386" t="str">
        <f t="shared" si="29210"/>
        <v>Die Waage meldet ein Allgemein Fehler</v>
      </c>
      <c r="E14386">
        <f t="shared" ref="E14386" si="29223">COUNTIF(Elements,$C14386)</f>
        <v>550</v>
      </c>
      <c r="F14386">
        <f t="shared" ref="F14386" si="29224">COUNTIFS(Elements,C14386,Storung,D14386)</f>
        <v>546</v>
      </c>
      <c r="H14386" s="4"/>
      <c r="I14386" s="4"/>
      <c r="J14386" s="5"/>
    </row>
    <row r="14387" spans="1:10" x14ac:dyDescent="0.25">
      <c r="A14387" s="4">
        <v>44161.402627314812</v>
      </c>
      <c r="B14387" t="str">
        <f t="shared" si="29209"/>
        <v>CONV_POS</v>
      </c>
      <c r="C14387">
        <v>6105</v>
      </c>
      <c r="D14387" t="str">
        <f t="shared" si="29210"/>
        <v>Die Waage meldet ein Allgemein Fehler</v>
      </c>
      <c r="E14387">
        <f t="shared" ref="E14387" si="29225">COUNTIF(Elements,$C14387)</f>
        <v>550</v>
      </c>
      <c r="F14387">
        <f t="shared" ref="F14387" si="29226">COUNTIFS(Elements,C14387,Storung,D14387)</f>
        <v>546</v>
      </c>
      <c r="H14387" s="4"/>
      <c r="I14387" s="4"/>
      <c r="J14387" s="5"/>
    </row>
    <row r="14388" spans="1:10" x14ac:dyDescent="0.25">
      <c r="A14388" s="4">
        <v>44161.402615740742</v>
      </c>
      <c r="B14388" t="str">
        <f t="shared" si="29209"/>
        <v>CONV_POS</v>
      </c>
      <c r="C14388">
        <v>6105</v>
      </c>
      <c r="D14388" t="str">
        <f t="shared" si="29210"/>
        <v>Die Waage meldet ein Allgemein Fehler</v>
      </c>
      <c r="E14388">
        <f t="shared" ref="E14388" si="29227">COUNTIF(Elements,$C14388)</f>
        <v>550</v>
      </c>
      <c r="F14388">
        <f t="shared" ref="F14388" si="29228">COUNTIFS(Elements,C14388,Storung,D14388)</f>
        <v>546</v>
      </c>
      <c r="H14388" s="4"/>
      <c r="I14388" s="4"/>
      <c r="J14388" s="5"/>
    </row>
    <row r="14389" spans="1:10" x14ac:dyDescent="0.25">
      <c r="A14389" s="4">
        <v>44161.402592592596</v>
      </c>
      <c r="B14389" t="str">
        <f t="shared" si="29209"/>
        <v>CONV_POS</v>
      </c>
      <c r="C14389">
        <v>6105</v>
      </c>
      <c r="D14389" t="str">
        <f t="shared" si="29210"/>
        <v>Die Waage meldet ein Allgemein Fehler</v>
      </c>
      <c r="E14389">
        <f t="shared" ref="E14389" si="29229">COUNTIF(Elements,$C14389)</f>
        <v>550</v>
      </c>
      <c r="F14389">
        <f t="shared" ref="F14389" si="29230">COUNTIFS(Elements,C14389,Storung,D14389)</f>
        <v>546</v>
      </c>
      <c r="H14389" s="4"/>
      <c r="I14389" s="4"/>
      <c r="J14389" s="5"/>
    </row>
    <row r="14390" spans="1:10" x14ac:dyDescent="0.25">
      <c r="A14390" s="4">
        <v>44161.40221064815</v>
      </c>
      <c r="B14390" t="str">
        <f t="shared" si="29209"/>
        <v>CONV_POS</v>
      </c>
      <c r="C14390">
        <v>6105</v>
      </c>
      <c r="D14390" t="str">
        <f t="shared" si="29210"/>
        <v>Die Waage meldet ein Allgemein Fehler</v>
      </c>
      <c r="E14390">
        <f t="shared" ref="E14390" si="29231">COUNTIF(Elements,$C14390)</f>
        <v>550</v>
      </c>
      <c r="F14390">
        <f t="shared" ref="F14390" si="29232">COUNTIFS(Elements,C14390,Storung,D14390)</f>
        <v>546</v>
      </c>
      <c r="H14390" s="4"/>
      <c r="I14390" s="4"/>
      <c r="J14390" s="5"/>
    </row>
    <row r="14391" spans="1:10" x14ac:dyDescent="0.25">
      <c r="A14391" s="4">
        <v>44161.402199074073</v>
      </c>
      <c r="B14391" t="str">
        <f t="shared" si="29209"/>
        <v>CONV_POS</v>
      </c>
      <c r="C14391">
        <v>6105</v>
      </c>
      <c r="D14391" t="str">
        <f t="shared" si="29210"/>
        <v>Die Waage meldet ein Allgemein Fehler</v>
      </c>
      <c r="E14391">
        <f t="shared" ref="E14391" si="29233">COUNTIF(Elements,$C14391)</f>
        <v>550</v>
      </c>
      <c r="F14391">
        <f t="shared" ref="F14391" si="29234">COUNTIFS(Elements,C14391,Storung,D14391)</f>
        <v>546</v>
      </c>
      <c r="H14391" s="4"/>
      <c r="I14391" s="4"/>
      <c r="J14391" s="5"/>
    </row>
    <row r="14392" spans="1:10" x14ac:dyDescent="0.25">
      <c r="A14392" s="4">
        <v>44161.402199074073</v>
      </c>
      <c r="B14392" t="str">
        <f t="shared" si="29209"/>
        <v>CONV_POS</v>
      </c>
      <c r="C14392">
        <v>6105</v>
      </c>
      <c r="D14392" t="str">
        <f t="shared" si="29210"/>
        <v>Die Waage meldet ein Allgemein Fehler</v>
      </c>
      <c r="E14392">
        <f t="shared" ref="E14392" si="29235">COUNTIF(Elements,$C14392)</f>
        <v>550</v>
      </c>
      <c r="F14392">
        <f t="shared" ref="F14392" si="29236">COUNTIFS(Elements,C14392,Storung,D14392)</f>
        <v>546</v>
      </c>
      <c r="H14392" s="4"/>
      <c r="I14392" s="4"/>
      <c r="J14392" s="5"/>
    </row>
    <row r="14393" spans="1:10" x14ac:dyDescent="0.25">
      <c r="A14393" s="4">
        <v>44161.402199074073</v>
      </c>
      <c r="B14393" t="str">
        <f t="shared" si="29209"/>
        <v>CONV_POS</v>
      </c>
      <c r="C14393">
        <v>6105</v>
      </c>
      <c r="D14393" t="str">
        <f t="shared" si="29210"/>
        <v>Die Waage meldet ein Allgemein Fehler</v>
      </c>
      <c r="E14393">
        <f t="shared" ref="E14393" si="29237">COUNTIF(Elements,$C14393)</f>
        <v>550</v>
      </c>
      <c r="F14393">
        <f t="shared" ref="F14393" si="29238">COUNTIFS(Elements,C14393,Storung,D14393)</f>
        <v>546</v>
      </c>
      <c r="H14393" s="4"/>
      <c r="I14393" s="4"/>
      <c r="J14393" s="5"/>
    </row>
    <row r="14394" spans="1:10" x14ac:dyDescent="0.25">
      <c r="A14394" s="4">
        <v>44161.402199074073</v>
      </c>
      <c r="B14394" t="str">
        <f t="shared" si="29209"/>
        <v>CONV_POS</v>
      </c>
      <c r="C14394">
        <v>6105</v>
      </c>
      <c r="D14394" t="str">
        <f t="shared" si="29210"/>
        <v>Die Waage meldet ein Allgemein Fehler</v>
      </c>
      <c r="E14394">
        <f t="shared" ref="E14394" si="29239">COUNTIF(Elements,$C14394)</f>
        <v>550</v>
      </c>
      <c r="F14394">
        <f t="shared" ref="F14394" si="29240">COUNTIFS(Elements,C14394,Storung,D14394)</f>
        <v>546</v>
      </c>
      <c r="H14394" s="4"/>
      <c r="I14394" s="4"/>
      <c r="J14394" s="5"/>
    </row>
    <row r="14395" spans="1:10" x14ac:dyDescent="0.25">
      <c r="A14395" s="4">
        <v>44161.399328703701</v>
      </c>
      <c r="B14395" t="str">
        <f t="shared" si="29209"/>
        <v>CONV_POS</v>
      </c>
      <c r="C14395">
        <v>6105</v>
      </c>
      <c r="D14395" t="str">
        <f t="shared" si="29210"/>
        <v>Die Waage meldet ein Allgemein Fehler</v>
      </c>
      <c r="E14395">
        <f t="shared" ref="E14395" si="29241">COUNTIF(Elements,$C14395)</f>
        <v>550</v>
      </c>
      <c r="F14395">
        <f t="shared" ref="F14395" si="29242">COUNTIFS(Elements,C14395,Storung,D14395)</f>
        <v>546</v>
      </c>
      <c r="H14395" s="4"/>
      <c r="I14395" s="4"/>
      <c r="J14395" s="5"/>
    </row>
    <row r="14396" spans="1:10" x14ac:dyDescent="0.25">
      <c r="A14396" s="4">
        <v>44161.398333333331</v>
      </c>
      <c r="B14396" t="str">
        <f t="shared" si="29209"/>
        <v>CONV_POS</v>
      </c>
      <c r="C14396">
        <v>6105</v>
      </c>
      <c r="D14396" t="str">
        <f t="shared" si="29210"/>
        <v>Die Waage meldet ein Allgemein Fehler</v>
      </c>
      <c r="E14396">
        <f t="shared" ref="E14396" si="29243">COUNTIF(Elements,$C14396)</f>
        <v>550</v>
      </c>
      <c r="F14396">
        <f t="shared" ref="F14396" si="29244">COUNTIFS(Elements,C14396,Storung,D14396)</f>
        <v>546</v>
      </c>
      <c r="H14396" s="4"/>
      <c r="I14396" s="4"/>
      <c r="J14396" s="5"/>
    </row>
    <row r="14397" spans="1:10" x14ac:dyDescent="0.25">
      <c r="A14397" s="4">
        <v>44161.398159722223</v>
      </c>
      <c r="B14397" t="str">
        <f t="shared" si="29209"/>
        <v>CONV_POS</v>
      </c>
      <c r="C14397">
        <v>6105</v>
      </c>
      <c r="D14397" t="str">
        <f t="shared" si="29210"/>
        <v>Die Waage meldet ein Allgemein Fehler</v>
      </c>
      <c r="E14397">
        <f t="shared" ref="E14397" si="29245">COUNTIF(Elements,$C14397)</f>
        <v>550</v>
      </c>
      <c r="F14397">
        <f t="shared" ref="F14397" si="29246">COUNTIFS(Elements,C14397,Storung,D14397)</f>
        <v>546</v>
      </c>
      <c r="H14397" s="4"/>
      <c r="I14397" s="4"/>
      <c r="J14397" s="5"/>
    </row>
    <row r="14398" spans="1:10" x14ac:dyDescent="0.25">
      <c r="A14398" s="4">
        <v>44161.397418981483</v>
      </c>
      <c r="B14398" t="str">
        <f t="shared" si="29209"/>
        <v>CONV_POS</v>
      </c>
      <c r="C14398">
        <v>6105</v>
      </c>
      <c r="D14398" t="str">
        <f t="shared" si="29210"/>
        <v>Die Waage meldet ein Allgemein Fehler</v>
      </c>
      <c r="E14398">
        <f t="shared" ref="E14398" si="29247">COUNTIF(Elements,$C14398)</f>
        <v>550</v>
      </c>
      <c r="F14398">
        <f t="shared" ref="F14398" si="29248">COUNTIFS(Elements,C14398,Storung,D14398)</f>
        <v>546</v>
      </c>
      <c r="H14398" s="4"/>
      <c r="I14398" s="4"/>
      <c r="J14398" s="5"/>
    </row>
    <row r="14399" spans="1:10" x14ac:dyDescent="0.25">
      <c r="A14399" s="4">
        <v>44161.34710648148</v>
      </c>
      <c r="B14399" t="str">
        <f t="shared" si="29209"/>
        <v>CONV_POS</v>
      </c>
      <c r="C14399">
        <v>6105</v>
      </c>
      <c r="D14399" t="str">
        <f t="shared" si="29210"/>
        <v>Die Waage meldet ein Allgemein Fehler</v>
      </c>
      <c r="E14399">
        <f t="shared" ref="E14399" si="29249">COUNTIF(Elements,$C14399)</f>
        <v>550</v>
      </c>
      <c r="F14399">
        <f t="shared" ref="F14399" si="29250">COUNTIFS(Elements,C14399,Storung,D14399)</f>
        <v>546</v>
      </c>
      <c r="H14399" s="4"/>
      <c r="I14399" s="4"/>
      <c r="J14399" s="5"/>
    </row>
    <row r="14400" spans="1:10" x14ac:dyDescent="0.25">
      <c r="A14400" s="4">
        <v>44161.347037037034</v>
      </c>
      <c r="B14400" t="str">
        <f t="shared" si="29209"/>
        <v>CONV_POS</v>
      </c>
      <c r="C14400">
        <v>6105</v>
      </c>
      <c r="D14400" t="str">
        <f t="shared" si="29210"/>
        <v>Die Waage meldet ein Allgemein Fehler</v>
      </c>
      <c r="E14400">
        <f t="shared" ref="E14400" si="29251">COUNTIF(Elements,$C14400)</f>
        <v>550</v>
      </c>
      <c r="F14400">
        <f t="shared" ref="F14400" si="29252">COUNTIFS(Elements,C14400,Storung,D14400)</f>
        <v>546</v>
      </c>
      <c r="H14400" s="4"/>
      <c r="I14400" s="4"/>
      <c r="J14400" s="5"/>
    </row>
    <row r="14401" spans="1:10" x14ac:dyDescent="0.25">
      <c r="A14401" s="4">
        <v>44161.345879629633</v>
      </c>
      <c r="B14401" t="str">
        <f t="shared" si="29209"/>
        <v>CONV_POS</v>
      </c>
      <c r="C14401">
        <v>6105</v>
      </c>
      <c r="D14401" t="str">
        <f t="shared" si="29210"/>
        <v>Die Waage meldet ein Allgemein Fehler</v>
      </c>
      <c r="E14401">
        <f t="shared" ref="E14401" si="29253">COUNTIF(Elements,$C14401)</f>
        <v>550</v>
      </c>
      <c r="F14401">
        <f t="shared" ref="F14401" si="29254">COUNTIFS(Elements,C14401,Storung,D14401)</f>
        <v>546</v>
      </c>
      <c r="H14401" s="4"/>
      <c r="I14401" s="4"/>
      <c r="J14401" s="5"/>
    </row>
    <row r="14402" spans="1:10" x14ac:dyDescent="0.25">
      <c r="A14402" s="4">
        <v>44161.338275462964</v>
      </c>
      <c r="B14402" t="str">
        <f t="shared" si="29209"/>
        <v>CONV_POS</v>
      </c>
      <c r="C14402">
        <v>6105</v>
      </c>
      <c r="D14402" t="str">
        <f t="shared" si="29210"/>
        <v>Die Waage meldet ein Allgemein Fehler</v>
      </c>
      <c r="E14402">
        <f t="shared" ref="E14402" si="29255">COUNTIF(Elements,$C14402)</f>
        <v>550</v>
      </c>
      <c r="F14402">
        <f t="shared" ref="F14402" si="29256">COUNTIFS(Elements,C14402,Storung,D14402)</f>
        <v>546</v>
      </c>
      <c r="H14402" s="4"/>
      <c r="I14402" s="4"/>
      <c r="J14402" s="5"/>
    </row>
    <row r="14403" spans="1:10" x14ac:dyDescent="0.25">
      <c r="A14403" s="4">
        <v>44161.334606481483</v>
      </c>
      <c r="B14403" t="str">
        <f t="shared" si="29209"/>
        <v>CONV_POS</v>
      </c>
      <c r="C14403">
        <v>6105</v>
      </c>
      <c r="D14403" t="str">
        <f t="shared" si="29210"/>
        <v>Die Waage meldet ein Allgemein Fehler</v>
      </c>
      <c r="E14403">
        <f t="shared" ref="E14403" si="29257">COUNTIF(Elements,$C14403)</f>
        <v>550</v>
      </c>
      <c r="F14403">
        <f t="shared" ref="F14403" si="29258">COUNTIFS(Elements,C14403,Storung,D14403)</f>
        <v>546</v>
      </c>
      <c r="H14403" s="4"/>
      <c r="I14403" s="4"/>
      <c r="J14403" s="5"/>
    </row>
    <row r="14404" spans="1:10" x14ac:dyDescent="0.25">
      <c r="A14404" s="4">
        <v>44161.331041666665</v>
      </c>
      <c r="B14404" t="str">
        <f t="shared" si="29209"/>
        <v>CONV_POS</v>
      </c>
      <c r="C14404">
        <v>6105</v>
      </c>
      <c r="D14404" t="str">
        <f t="shared" si="29210"/>
        <v>Die Waage meldet ein Allgemein Fehler</v>
      </c>
      <c r="E14404">
        <f t="shared" ref="E14404" si="29259">COUNTIF(Elements,$C14404)</f>
        <v>550</v>
      </c>
      <c r="F14404">
        <f t="shared" ref="F14404" si="29260">COUNTIFS(Elements,C14404,Storung,D14404)</f>
        <v>546</v>
      </c>
      <c r="H14404" s="4"/>
      <c r="I14404" s="4"/>
      <c r="J14404" s="5"/>
    </row>
    <row r="14405" spans="1:10" x14ac:dyDescent="0.25">
      <c r="A14405" s="4">
        <v>44161.322743055556</v>
      </c>
      <c r="B14405" t="str">
        <f t="shared" si="29209"/>
        <v>CONV_POS</v>
      </c>
      <c r="C14405">
        <v>6105</v>
      </c>
      <c r="D14405" t="str">
        <f t="shared" si="29210"/>
        <v>Die Waage meldet ein Allgemein Fehler</v>
      </c>
      <c r="E14405">
        <f t="shared" ref="E14405" si="29261">COUNTIF(Elements,$C14405)</f>
        <v>550</v>
      </c>
      <c r="F14405">
        <f t="shared" ref="F14405" si="29262">COUNTIFS(Elements,C14405,Storung,D14405)</f>
        <v>546</v>
      </c>
      <c r="H14405" s="4"/>
      <c r="I14405" s="4"/>
      <c r="J14405" s="5"/>
    </row>
    <row r="14406" spans="1:10" x14ac:dyDescent="0.25">
      <c r="A14406" s="4">
        <v>44161.318344907406</v>
      </c>
      <c r="B14406" t="str">
        <f t="shared" si="29209"/>
        <v>CONV_POS</v>
      </c>
      <c r="C14406">
        <v>6105</v>
      </c>
      <c r="D14406" t="str">
        <f t="shared" si="29210"/>
        <v>Die Waage meldet ein Allgemein Fehler</v>
      </c>
      <c r="E14406">
        <f t="shared" ref="E14406" si="29263">COUNTIF(Elements,$C14406)</f>
        <v>550</v>
      </c>
      <c r="F14406">
        <f t="shared" ref="F14406" si="29264">COUNTIFS(Elements,C14406,Storung,D14406)</f>
        <v>546</v>
      </c>
      <c r="H14406" s="4"/>
      <c r="I14406" s="4"/>
      <c r="J14406" s="5"/>
    </row>
    <row r="14407" spans="1:10" x14ac:dyDescent="0.25">
      <c r="A14407" s="4">
        <v>44161.314513888887</v>
      </c>
      <c r="B14407" t="str">
        <f t="shared" si="29209"/>
        <v>CONV_POS</v>
      </c>
      <c r="C14407">
        <v>6105</v>
      </c>
      <c r="D14407" t="str">
        <f t="shared" si="29210"/>
        <v>Die Waage meldet ein Allgemein Fehler</v>
      </c>
      <c r="E14407">
        <f t="shared" ref="E14407" si="29265">COUNTIF(Elements,$C14407)</f>
        <v>550</v>
      </c>
      <c r="F14407">
        <f t="shared" ref="F14407" si="29266">COUNTIFS(Elements,C14407,Storung,D14407)</f>
        <v>546</v>
      </c>
      <c r="H14407" s="4"/>
      <c r="I14407" s="4"/>
      <c r="J14407" s="5"/>
    </row>
    <row r="14408" spans="1:10" x14ac:dyDescent="0.25">
      <c r="A14408" s="4">
        <v>44161.314456018517</v>
      </c>
      <c r="B14408" t="str">
        <f t="shared" si="29209"/>
        <v>CONV_POS</v>
      </c>
      <c r="C14408">
        <v>6105</v>
      </c>
      <c r="D14408" t="str">
        <f t="shared" si="29210"/>
        <v>Die Waage meldet ein Allgemein Fehler</v>
      </c>
      <c r="E14408">
        <f t="shared" ref="E14408" si="29267">COUNTIF(Elements,$C14408)</f>
        <v>550</v>
      </c>
      <c r="F14408">
        <f t="shared" ref="F14408" si="29268">COUNTIFS(Elements,C14408,Storung,D14408)</f>
        <v>546</v>
      </c>
      <c r="H14408" s="4"/>
      <c r="I14408" s="4"/>
      <c r="J14408" s="5"/>
    </row>
    <row r="14409" spans="1:10" x14ac:dyDescent="0.25">
      <c r="A14409" s="4">
        <v>44161.314375000002</v>
      </c>
      <c r="B14409" t="str">
        <f t="shared" si="29209"/>
        <v>CONV_POS</v>
      </c>
      <c r="C14409">
        <v>6105</v>
      </c>
      <c r="D14409" t="str">
        <f t="shared" si="29210"/>
        <v>Die Waage meldet ein Allgemein Fehler</v>
      </c>
      <c r="E14409">
        <f t="shared" ref="E14409" si="29269">COUNTIF(Elements,$C14409)</f>
        <v>550</v>
      </c>
      <c r="F14409">
        <f t="shared" ref="F14409" si="29270">COUNTIFS(Elements,C14409,Storung,D14409)</f>
        <v>546</v>
      </c>
      <c r="H14409" s="4"/>
      <c r="I14409" s="4"/>
      <c r="J14409" s="5"/>
    </row>
    <row r="14410" spans="1:10" x14ac:dyDescent="0.25">
      <c r="A14410" s="4">
        <v>44161.314027777778</v>
      </c>
      <c r="B14410" t="str">
        <f t="shared" si="29209"/>
        <v>CONV_POS</v>
      </c>
      <c r="C14410">
        <v>6105</v>
      </c>
      <c r="D14410" t="str">
        <f t="shared" si="29210"/>
        <v>Die Waage meldet ein Allgemein Fehler</v>
      </c>
      <c r="E14410">
        <f t="shared" ref="E14410" si="29271">COUNTIF(Elements,$C14410)</f>
        <v>550</v>
      </c>
      <c r="F14410">
        <f t="shared" ref="F14410" si="29272">COUNTIFS(Elements,C14410,Storung,D14410)</f>
        <v>546</v>
      </c>
      <c r="H14410" s="4"/>
      <c r="I14410" s="4"/>
      <c r="J14410" s="5"/>
    </row>
    <row r="14411" spans="1:10" x14ac:dyDescent="0.25">
      <c r="A14411" s="4">
        <v>44161.312048611115</v>
      </c>
      <c r="B14411" t="str">
        <f t="shared" si="29209"/>
        <v>CONV_POS</v>
      </c>
      <c r="C14411">
        <v>6105</v>
      </c>
      <c r="D14411" t="str">
        <f t="shared" si="29210"/>
        <v>Die Waage meldet ein Allgemein Fehler</v>
      </c>
      <c r="E14411">
        <f t="shared" ref="E14411" si="29273">COUNTIF(Elements,$C14411)</f>
        <v>550</v>
      </c>
      <c r="F14411">
        <f t="shared" ref="F14411" si="29274">COUNTIFS(Elements,C14411,Storung,D14411)</f>
        <v>546</v>
      </c>
      <c r="H14411" s="4"/>
      <c r="I14411" s="4"/>
      <c r="J14411" s="5"/>
    </row>
    <row r="14412" spans="1:10" x14ac:dyDescent="0.25">
      <c r="A14412" s="4">
        <v>44161.312037037038</v>
      </c>
      <c r="B14412" t="str">
        <f t="shared" si="29209"/>
        <v>CONV_POS</v>
      </c>
      <c r="C14412">
        <v>6105</v>
      </c>
      <c r="D14412" t="str">
        <f t="shared" si="29210"/>
        <v>Die Waage meldet ein Allgemein Fehler</v>
      </c>
      <c r="E14412">
        <f t="shared" ref="E14412" si="29275">COUNTIF(Elements,$C14412)</f>
        <v>550</v>
      </c>
      <c r="F14412">
        <f t="shared" ref="F14412" si="29276">COUNTIFS(Elements,C14412,Storung,D14412)</f>
        <v>546</v>
      </c>
      <c r="H14412" s="4"/>
      <c r="I14412" s="4"/>
      <c r="J14412" s="5"/>
    </row>
    <row r="14413" spans="1:10" x14ac:dyDescent="0.25">
      <c r="A14413" s="4">
        <v>44161.309953703705</v>
      </c>
      <c r="B14413" t="str">
        <f t="shared" si="29209"/>
        <v>CONV_POS</v>
      </c>
      <c r="C14413">
        <v>6105</v>
      </c>
      <c r="D14413" t="str">
        <f t="shared" si="29210"/>
        <v>Die Waage meldet ein Allgemein Fehler</v>
      </c>
      <c r="E14413">
        <f t="shared" ref="E14413" si="29277">COUNTIF(Elements,$C14413)</f>
        <v>550</v>
      </c>
      <c r="F14413">
        <f t="shared" ref="F14413" si="29278">COUNTIFS(Elements,C14413,Storung,D14413)</f>
        <v>546</v>
      </c>
      <c r="H14413" s="4"/>
      <c r="I14413" s="4"/>
      <c r="J14413" s="5"/>
    </row>
    <row r="14414" spans="1:10" x14ac:dyDescent="0.25">
      <c r="A14414" s="4">
        <v>44161.29546296296</v>
      </c>
      <c r="B14414" t="str">
        <f t="shared" si="29209"/>
        <v>CONV_POS</v>
      </c>
      <c r="C14414">
        <v>6105</v>
      </c>
      <c r="D14414" t="str">
        <f t="shared" si="29210"/>
        <v>Die Waage meldet ein Allgemein Fehler</v>
      </c>
      <c r="E14414">
        <f t="shared" ref="E14414" si="29279">COUNTIF(Elements,$C14414)</f>
        <v>550</v>
      </c>
      <c r="F14414">
        <f t="shared" ref="F14414" si="29280">COUNTIFS(Elements,C14414,Storung,D14414)</f>
        <v>546</v>
      </c>
      <c r="H14414" s="4"/>
      <c r="I14414" s="4"/>
      <c r="J14414" s="5"/>
    </row>
    <row r="14415" spans="1:10" x14ac:dyDescent="0.25">
      <c r="A14415" s="4">
        <v>44161.295451388891</v>
      </c>
      <c r="B14415" t="str">
        <f t="shared" si="29209"/>
        <v>CONV_POS</v>
      </c>
      <c r="C14415">
        <v>6105</v>
      </c>
      <c r="D14415" t="str">
        <f t="shared" si="29210"/>
        <v>Die Waage meldet ein Allgemein Fehler</v>
      </c>
      <c r="E14415">
        <f t="shared" ref="E14415" si="29281">COUNTIF(Elements,$C14415)</f>
        <v>550</v>
      </c>
      <c r="F14415">
        <f t="shared" ref="F14415" si="29282">COUNTIFS(Elements,C14415,Storung,D14415)</f>
        <v>546</v>
      </c>
      <c r="H14415" s="4"/>
      <c r="I14415" s="4"/>
      <c r="J14415" s="5"/>
    </row>
    <row r="14416" spans="1:10" x14ac:dyDescent="0.25">
      <c r="A14416" s="4">
        <v>44161.295451388891</v>
      </c>
      <c r="B14416" t="str">
        <f t="shared" si="29209"/>
        <v>CONV_POS</v>
      </c>
      <c r="C14416">
        <v>6105</v>
      </c>
      <c r="D14416" t="str">
        <f t="shared" si="29210"/>
        <v>Die Waage meldet ein Allgemein Fehler</v>
      </c>
      <c r="E14416">
        <f t="shared" ref="E14416" si="29283">COUNTIF(Elements,$C14416)</f>
        <v>550</v>
      </c>
      <c r="F14416">
        <f t="shared" ref="F14416" si="29284">COUNTIFS(Elements,C14416,Storung,D14416)</f>
        <v>546</v>
      </c>
      <c r="H14416" s="4"/>
      <c r="I14416" s="4"/>
      <c r="J14416" s="5"/>
    </row>
    <row r="14417" spans="1:10" x14ac:dyDescent="0.25">
      <c r="A14417" s="4">
        <v>44161.295439814814</v>
      </c>
      <c r="B14417" t="str">
        <f t="shared" si="29209"/>
        <v>CONV_POS</v>
      </c>
      <c r="C14417">
        <v>6105</v>
      </c>
      <c r="D14417" t="str">
        <f t="shared" si="29210"/>
        <v>Die Waage meldet ein Allgemein Fehler</v>
      </c>
      <c r="E14417">
        <f t="shared" ref="E14417" si="29285">COUNTIF(Elements,$C14417)</f>
        <v>550</v>
      </c>
      <c r="F14417">
        <f t="shared" ref="F14417" si="29286">COUNTIFS(Elements,C14417,Storung,D14417)</f>
        <v>546</v>
      </c>
      <c r="H14417" s="4"/>
      <c r="I14417" s="4"/>
      <c r="J14417" s="5"/>
    </row>
    <row r="14418" spans="1:10" x14ac:dyDescent="0.25">
      <c r="A14418" s="4">
        <v>44161.295439814814</v>
      </c>
      <c r="B14418" t="str">
        <f t="shared" si="29209"/>
        <v>CONV_POS</v>
      </c>
      <c r="C14418">
        <v>6105</v>
      </c>
      <c r="D14418" t="str">
        <f t="shared" si="29210"/>
        <v>Die Waage meldet ein Allgemein Fehler</v>
      </c>
      <c r="E14418">
        <f t="shared" ref="E14418" si="29287">COUNTIF(Elements,$C14418)</f>
        <v>550</v>
      </c>
      <c r="F14418">
        <f t="shared" ref="F14418" si="29288">COUNTIFS(Elements,C14418,Storung,D14418)</f>
        <v>546</v>
      </c>
      <c r="H14418" s="4"/>
      <c r="I14418" s="4"/>
      <c r="J14418" s="5"/>
    </row>
    <row r="14419" spans="1:10" x14ac:dyDescent="0.25">
      <c r="A14419" s="4">
        <v>44161.295428240737</v>
      </c>
      <c r="B14419" t="str">
        <f t="shared" si="29209"/>
        <v>CONV_POS</v>
      </c>
      <c r="C14419">
        <v>6105</v>
      </c>
      <c r="D14419" t="str">
        <f t="shared" si="29210"/>
        <v>Die Waage meldet ein Allgemein Fehler</v>
      </c>
      <c r="E14419">
        <f t="shared" ref="E14419" si="29289">COUNTIF(Elements,$C14419)</f>
        <v>550</v>
      </c>
      <c r="F14419">
        <f t="shared" ref="F14419" si="29290">COUNTIFS(Elements,C14419,Storung,D14419)</f>
        <v>546</v>
      </c>
      <c r="H14419" s="4"/>
      <c r="I14419" s="4"/>
      <c r="J14419" s="5"/>
    </row>
    <row r="14420" spans="1:10" x14ac:dyDescent="0.25">
      <c r="A14420" s="4">
        <v>44161.295428240737</v>
      </c>
      <c r="B14420" t="str">
        <f t="shared" si="29209"/>
        <v>CONV_POS</v>
      </c>
      <c r="C14420">
        <v>6105</v>
      </c>
      <c r="D14420" t="str">
        <f t="shared" si="29210"/>
        <v>Die Waage meldet ein Allgemein Fehler</v>
      </c>
      <c r="E14420">
        <f t="shared" ref="E14420" si="29291">COUNTIF(Elements,$C14420)</f>
        <v>550</v>
      </c>
      <c r="F14420">
        <f t="shared" ref="F14420" si="29292">COUNTIFS(Elements,C14420,Storung,D14420)</f>
        <v>546</v>
      </c>
      <c r="H14420" s="4"/>
      <c r="I14420" s="4"/>
      <c r="J14420" s="5"/>
    </row>
    <row r="14421" spans="1:10" x14ac:dyDescent="0.25">
      <c r="A14421" s="4">
        <v>44161.256099537037</v>
      </c>
      <c r="B14421" t="str">
        <f t="shared" si="29209"/>
        <v>CONV_POS</v>
      </c>
      <c r="C14421">
        <v>6105</v>
      </c>
      <c r="D14421" t="str">
        <f t="shared" si="29210"/>
        <v>Die Waage meldet ein Allgemein Fehler</v>
      </c>
      <c r="E14421">
        <f t="shared" ref="E14421" si="29293">COUNTIF(Elements,$C14421)</f>
        <v>550</v>
      </c>
      <c r="F14421">
        <f t="shared" ref="F14421" si="29294">COUNTIFS(Elements,C14421,Storung,D14421)</f>
        <v>546</v>
      </c>
      <c r="H14421" s="4"/>
      <c r="I14421" s="4"/>
      <c r="J14421" s="5"/>
    </row>
    <row r="14422" spans="1:10" x14ac:dyDescent="0.25">
      <c r="A14422" s="4">
        <v>44161.254641203705</v>
      </c>
      <c r="B14422" t="str">
        <f t="shared" si="29209"/>
        <v>CONV_POS</v>
      </c>
      <c r="C14422">
        <v>6105</v>
      </c>
      <c r="D14422" t="str">
        <f t="shared" si="29210"/>
        <v>Die Waage meldet ein Allgemein Fehler</v>
      </c>
      <c r="E14422">
        <f t="shared" ref="E14422" si="29295">COUNTIF(Elements,$C14422)</f>
        <v>550</v>
      </c>
      <c r="F14422">
        <f t="shared" ref="F14422" si="29296">COUNTIFS(Elements,C14422,Storung,D14422)</f>
        <v>546</v>
      </c>
      <c r="H14422" s="4"/>
      <c r="I14422" s="4"/>
      <c r="J14422" s="5"/>
    </row>
    <row r="14423" spans="1:10" x14ac:dyDescent="0.25">
      <c r="A14423" s="4">
        <v>44160.786597222221</v>
      </c>
      <c r="B14423" t="str">
        <f t="shared" si="29209"/>
        <v>CONV_POS</v>
      </c>
      <c r="C14423">
        <v>6105</v>
      </c>
      <c r="D14423" t="str">
        <f t="shared" si="29210"/>
        <v>Die Waage meldet ein Allgemein Fehler</v>
      </c>
      <c r="E14423">
        <f t="shared" ref="E14423" si="29297">COUNTIF(Elements,$C14423)</f>
        <v>550</v>
      </c>
      <c r="F14423">
        <f t="shared" ref="F14423" si="29298">COUNTIFS(Elements,C14423,Storung,D14423)</f>
        <v>546</v>
      </c>
      <c r="H14423" s="4"/>
      <c r="I14423" s="4"/>
      <c r="J14423" s="5"/>
    </row>
    <row r="14424" spans="1:10" x14ac:dyDescent="0.25">
      <c r="A14424" s="4">
        <v>44160.784571759257</v>
      </c>
      <c r="B14424" t="str">
        <f t="shared" si="29209"/>
        <v>CONV_POS</v>
      </c>
      <c r="C14424">
        <v>6105</v>
      </c>
      <c r="D14424" t="str">
        <f t="shared" si="29210"/>
        <v>Die Waage meldet ein Allgemein Fehler</v>
      </c>
      <c r="E14424">
        <f t="shared" ref="E14424" si="29299">COUNTIF(Elements,$C14424)</f>
        <v>550</v>
      </c>
      <c r="F14424">
        <f t="shared" ref="F14424" si="29300">COUNTIFS(Elements,C14424,Storung,D14424)</f>
        <v>546</v>
      </c>
      <c r="H14424" s="4"/>
      <c r="I14424" s="4"/>
      <c r="J14424" s="5"/>
    </row>
    <row r="14425" spans="1:10" x14ac:dyDescent="0.25">
      <c r="A14425" s="4">
        <v>44160.783576388887</v>
      </c>
      <c r="B14425" t="str">
        <f t="shared" si="29209"/>
        <v>CONV_POS</v>
      </c>
      <c r="C14425">
        <v>6105</v>
      </c>
      <c r="D14425" t="str">
        <f t="shared" si="29210"/>
        <v>Die Waage meldet ein Allgemein Fehler</v>
      </c>
      <c r="E14425">
        <f t="shared" ref="E14425" si="29301">COUNTIF(Elements,$C14425)</f>
        <v>550</v>
      </c>
      <c r="F14425">
        <f t="shared" ref="F14425" si="29302">COUNTIFS(Elements,C14425,Storung,D14425)</f>
        <v>546</v>
      </c>
      <c r="H14425" s="4"/>
      <c r="I14425" s="4"/>
      <c r="J14425" s="5"/>
    </row>
    <row r="14426" spans="1:10" x14ac:dyDescent="0.25">
      <c r="A14426" s="4">
        <v>44160.77008101852</v>
      </c>
      <c r="B14426" t="str">
        <f t="shared" si="29209"/>
        <v>CONV_POS</v>
      </c>
      <c r="C14426">
        <v>6105</v>
      </c>
      <c r="D14426" t="str">
        <f t="shared" si="29210"/>
        <v>Die Waage meldet ein Allgemein Fehler</v>
      </c>
      <c r="E14426">
        <f t="shared" ref="E14426" si="29303">COUNTIF(Elements,$C14426)</f>
        <v>550</v>
      </c>
      <c r="F14426">
        <f t="shared" ref="F14426" si="29304">COUNTIFS(Elements,C14426,Storung,D14426)</f>
        <v>546</v>
      </c>
      <c r="H14426" s="4"/>
      <c r="I14426" s="4"/>
      <c r="J14426" s="5"/>
    </row>
    <row r="14427" spans="1:10" x14ac:dyDescent="0.25">
      <c r="A14427" s="4">
        <v>44160.77003472222</v>
      </c>
      <c r="B14427" t="str">
        <f t="shared" si="29209"/>
        <v>CONV_POS</v>
      </c>
      <c r="C14427">
        <v>6105</v>
      </c>
      <c r="D14427" t="str">
        <f t="shared" si="29210"/>
        <v>Die Waage meldet ein Allgemein Fehler</v>
      </c>
      <c r="E14427">
        <f t="shared" ref="E14427" si="29305">COUNTIF(Elements,$C14427)</f>
        <v>550</v>
      </c>
      <c r="F14427">
        <f t="shared" ref="F14427" si="29306">COUNTIFS(Elements,C14427,Storung,D14427)</f>
        <v>546</v>
      </c>
      <c r="H14427" s="4"/>
      <c r="I14427" s="4"/>
      <c r="J14427" s="5"/>
    </row>
    <row r="14428" spans="1:10" x14ac:dyDescent="0.25">
      <c r="A14428" s="4">
        <v>44160.77002314815</v>
      </c>
      <c r="B14428" t="str">
        <f t="shared" si="29209"/>
        <v>CONV_POS</v>
      </c>
      <c r="C14428">
        <v>6105</v>
      </c>
      <c r="D14428" t="str">
        <f t="shared" si="29210"/>
        <v>Die Waage meldet ein Allgemein Fehler</v>
      </c>
      <c r="E14428">
        <f t="shared" ref="E14428" si="29307">COUNTIF(Elements,$C14428)</f>
        <v>550</v>
      </c>
      <c r="F14428">
        <f t="shared" ref="F14428" si="29308">COUNTIFS(Elements,C14428,Storung,D14428)</f>
        <v>546</v>
      </c>
      <c r="H14428" s="4"/>
      <c r="I14428" s="4"/>
      <c r="J14428" s="5"/>
    </row>
    <row r="14429" spans="1:10" x14ac:dyDescent="0.25">
      <c r="A14429" s="4">
        <v>44160.77002314815</v>
      </c>
      <c r="B14429" t="str">
        <f t="shared" si="29209"/>
        <v>CONV_POS</v>
      </c>
      <c r="C14429">
        <v>6105</v>
      </c>
      <c r="D14429" t="str">
        <f t="shared" si="29210"/>
        <v>Die Waage meldet ein Allgemein Fehler</v>
      </c>
      <c r="E14429">
        <f t="shared" ref="E14429" si="29309">COUNTIF(Elements,$C14429)</f>
        <v>550</v>
      </c>
      <c r="F14429">
        <f t="shared" ref="F14429" si="29310">COUNTIFS(Elements,C14429,Storung,D14429)</f>
        <v>546</v>
      </c>
      <c r="H14429" s="4"/>
      <c r="I14429" s="4"/>
      <c r="J14429" s="5"/>
    </row>
    <row r="14430" spans="1:10" x14ac:dyDescent="0.25">
      <c r="A14430" s="4">
        <v>44160.770011574074</v>
      </c>
      <c r="B14430" t="str">
        <f t="shared" si="29209"/>
        <v>CONV_POS</v>
      </c>
      <c r="C14430">
        <v>6105</v>
      </c>
      <c r="D14430" t="str">
        <f t="shared" si="29210"/>
        <v>Die Waage meldet ein Allgemein Fehler</v>
      </c>
      <c r="E14430">
        <f t="shared" ref="E14430" si="29311">COUNTIF(Elements,$C14430)</f>
        <v>550</v>
      </c>
      <c r="F14430">
        <f t="shared" ref="F14430" si="29312">COUNTIFS(Elements,C14430,Storung,D14430)</f>
        <v>546</v>
      </c>
      <c r="H14430" s="4"/>
      <c r="I14430" s="4"/>
      <c r="J14430" s="5"/>
    </row>
    <row r="14431" spans="1:10" x14ac:dyDescent="0.25">
      <c r="A14431" s="4">
        <v>44160.585810185185</v>
      </c>
      <c r="B14431" t="str">
        <f t="shared" si="29209"/>
        <v>CONV_POS</v>
      </c>
      <c r="C14431">
        <v>6105</v>
      </c>
      <c r="D14431" t="str">
        <f t="shared" si="29210"/>
        <v>Die Waage meldet ein Allgemein Fehler</v>
      </c>
      <c r="E14431">
        <f t="shared" ref="E14431" si="29313">COUNTIF(Elements,$C14431)</f>
        <v>550</v>
      </c>
      <c r="F14431">
        <f t="shared" ref="F14431" si="29314">COUNTIFS(Elements,C14431,Storung,D14431)</f>
        <v>546</v>
      </c>
      <c r="H14431" s="4"/>
      <c r="I14431" s="4"/>
      <c r="J14431" s="5"/>
    </row>
    <row r="14432" spans="1:10" x14ac:dyDescent="0.25">
      <c r="A14432" s="4">
        <v>44160.585810185185</v>
      </c>
      <c r="B14432" t="str">
        <f t="shared" si="29209"/>
        <v>CONV_POS</v>
      </c>
      <c r="C14432">
        <v>6105</v>
      </c>
      <c r="D14432" t="str">
        <f t="shared" si="29210"/>
        <v>Die Waage meldet ein Allgemein Fehler</v>
      </c>
      <c r="E14432">
        <f t="shared" ref="E14432" si="29315">COUNTIF(Elements,$C14432)</f>
        <v>550</v>
      </c>
      <c r="F14432">
        <f t="shared" ref="F14432" si="29316">COUNTIFS(Elements,C14432,Storung,D14432)</f>
        <v>546</v>
      </c>
      <c r="H14432" s="4"/>
      <c r="I14432" s="4"/>
      <c r="J14432" s="5"/>
    </row>
    <row r="14433" spans="1:10" x14ac:dyDescent="0.25">
      <c r="A14433" s="4">
        <v>44160.585787037038</v>
      </c>
      <c r="B14433" t="str">
        <f t="shared" si="29209"/>
        <v>CONV_POS</v>
      </c>
      <c r="C14433">
        <v>6105</v>
      </c>
      <c r="D14433" t="str">
        <f t="shared" si="29210"/>
        <v>Die Waage meldet ein Allgemein Fehler</v>
      </c>
      <c r="E14433">
        <f t="shared" ref="E14433" si="29317">COUNTIF(Elements,$C14433)</f>
        <v>550</v>
      </c>
      <c r="F14433">
        <f t="shared" ref="F14433" si="29318">COUNTIFS(Elements,C14433,Storung,D14433)</f>
        <v>546</v>
      </c>
      <c r="H14433" s="4"/>
      <c r="I14433" s="4"/>
      <c r="J14433" s="5"/>
    </row>
    <row r="14434" spans="1:10" x14ac:dyDescent="0.25">
      <c r="A14434" s="4">
        <v>44160.585763888892</v>
      </c>
      <c r="B14434" t="str">
        <f t="shared" si="29209"/>
        <v>CONV_POS</v>
      </c>
      <c r="C14434">
        <v>6105</v>
      </c>
      <c r="D14434" t="str">
        <f t="shared" si="29210"/>
        <v>Die Waage meldet ein Allgemein Fehler</v>
      </c>
      <c r="E14434">
        <f t="shared" ref="E14434" si="29319">COUNTIF(Elements,$C14434)</f>
        <v>550</v>
      </c>
      <c r="F14434">
        <f t="shared" ref="F14434" si="29320">COUNTIFS(Elements,C14434,Storung,D14434)</f>
        <v>546</v>
      </c>
      <c r="H14434" s="4"/>
      <c r="I14434" s="4"/>
      <c r="J14434" s="5"/>
    </row>
    <row r="14435" spans="1:10" x14ac:dyDescent="0.25">
      <c r="A14435" s="4">
        <v>44160.585706018515</v>
      </c>
      <c r="B14435" t="str">
        <f t="shared" si="29209"/>
        <v>CONV_POS</v>
      </c>
      <c r="C14435">
        <v>6105</v>
      </c>
      <c r="D14435" t="str">
        <f t="shared" si="29210"/>
        <v>Die Waage meldet ein Allgemein Fehler</v>
      </c>
      <c r="E14435">
        <f t="shared" ref="E14435" si="29321">COUNTIF(Elements,$C14435)</f>
        <v>550</v>
      </c>
      <c r="F14435">
        <f t="shared" ref="F14435" si="29322">COUNTIFS(Elements,C14435,Storung,D14435)</f>
        <v>546</v>
      </c>
      <c r="H14435" s="4"/>
      <c r="I14435" s="4"/>
      <c r="J14435" s="5"/>
    </row>
    <row r="14436" spans="1:10" x14ac:dyDescent="0.25">
      <c r="A14436" s="4">
        <v>44160.58189814815</v>
      </c>
      <c r="B14436" t="str">
        <f t="shared" si="29209"/>
        <v>CONV_POS</v>
      </c>
      <c r="C14436">
        <v>6105</v>
      </c>
      <c r="D14436" t="str">
        <f t="shared" si="29210"/>
        <v>Die Waage meldet ein Allgemein Fehler</v>
      </c>
      <c r="E14436">
        <f t="shared" ref="E14436" si="29323">COUNTIF(Elements,$C14436)</f>
        <v>550</v>
      </c>
      <c r="F14436">
        <f t="shared" ref="F14436" si="29324">COUNTIFS(Elements,C14436,Storung,D14436)</f>
        <v>546</v>
      </c>
      <c r="H14436" s="4"/>
      <c r="I14436" s="4"/>
      <c r="J14436" s="5"/>
    </row>
    <row r="14437" spans="1:10" x14ac:dyDescent="0.25">
      <c r="A14437" s="4">
        <v>44160.581273148149</v>
      </c>
      <c r="B14437" t="str">
        <f t="shared" si="29209"/>
        <v>CONV_POS</v>
      </c>
      <c r="C14437">
        <v>6105</v>
      </c>
      <c r="D14437" t="str">
        <f t="shared" si="29210"/>
        <v>Die Waage meldet ein Allgemein Fehler</v>
      </c>
      <c r="E14437">
        <f t="shared" ref="E14437" si="29325">COUNTIF(Elements,$C14437)</f>
        <v>550</v>
      </c>
      <c r="F14437">
        <f t="shared" ref="F14437" si="29326">COUNTIFS(Elements,C14437,Storung,D14437)</f>
        <v>546</v>
      </c>
      <c r="H14437" s="4"/>
      <c r="I14437" s="4"/>
      <c r="J14437" s="5"/>
    </row>
    <row r="14438" spans="1:10" x14ac:dyDescent="0.25">
      <c r="A14438" s="4">
        <v>44160.581273148149</v>
      </c>
      <c r="B14438" t="str">
        <f t="shared" si="29209"/>
        <v>CONV_POS</v>
      </c>
      <c r="C14438">
        <v>6105</v>
      </c>
      <c r="D14438" t="str">
        <f t="shared" si="29210"/>
        <v>Die Waage meldet ein Allgemein Fehler</v>
      </c>
      <c r="E14438">
        <f t="shared" ref="E14438" si="29327">COUNTIF(Elements,$C14438)</f>
        <v>550</v>
      </c>
      <c r="F14438">
        <f t="shared" ref="F14438" si="29328">COUNTIFS(Elements,C14438,Storung,D14438)</f>
        <v>546</v>
      </c>
      <c r="H14438" s="4"/>
      <c r="I14438" s="4"/>
      <c r="J14438" s="5"/>
    </row>
    <row r="14439" spans="1:10" x14ac:dyDescent="0.25">
      <c r="A14439" s="4">
        <v>44160.581273148149</v>
      </c>
      <c r="B14439" t="str">
        <f t="shared" si="29209"/>
        <v>CONV_POS</v>
      </c>
      <c r="C14439">
        <v>6105</v>
      </c>
      <c r="D14439" t="str">
        <f t="shared" si="29210"/>
        <v>Die Waage meldet ein Allgemein Fehler</v>
      </c>
      <c r="E14439">
        <f t="shared" ref="E14439" si="29329">COUNTIF(Elements,$C14439)</f>
        <v>550</v>
      </c>
      <c r="F14439">
        <f t="shared" ref="F14439" si="29330">COUNTIFS(Elements,C14439,Storung,D14439)</f>
        <v>546</v>
      </c>
      <c r="H14439" s="4"/>
      <c r="I14439" s="4"/>
      <c r="J14439" s="5"/>
    </row>
    <row r="14440" spans="1:10" x14ac:dyDescent="0.25">
      <c r="A14440" s="4">
        <v>44160.581273148149</v>
      </c>
      <c r="B14440" t="str">
        <f t="shared" si="29209"/>
        <v>CONV_POS</v>
      </c>
      <c r="C14440">
        <v>6105</v>
      </c>
      <c r="D14440" t="str">
        <f t="shared" si="29210"/>
        <v>Die Waage meldet ein Allgemein Fehler</v>
      </c>
      <c r="E14440">
        <f t="shared" ref="E14440" si="29331">COUNTIF(Elements,$C14440)</f>
        <v>550</v>
      </c>
      <c r="F14440">
        <f t="shared" ref="F14440" si="29332">COUNTIFS(Elements,C14440,Storung,D14440)</f>
        <v>546</v>
      </c>
      <c r="H14440" s="4"/>
      <c r="I14440" s="4"/>
      <c r="J14440" s="5"/>
    </row>
    <row r="14441" spans="1:10" x14ac:dyDescent="0.25">
      <c r="A14441" s="4">
        <v>44160.581261574072</v>
      </c>
      <c r="B14441" t="str">
        <f t="shared" si="29209"/>
        <v>CONV_POS</v>
      </c>
      <c r="C14441">
        <v>6105</v>
      </c>
      <c r="D14441" t="str">
        <f t="shared" si="29210"/>
        <v>Die Waage meldet ein Allgemein Fehler</v>
      </c>
      <c r="E14441">
        <f t="shared" ref="E14441" si="29333">COUNTIF(Elements,$C14441)</f>
        <v>550</v>
      </c>
      <c r="F14441">
        <f t="shared" ref="F14441" si="29334">COUNTIFS(Elements,C14441,Storung,D14441)</f>
        <v>546</v>
      </c>
      <c r="H14441" s="4"/>
      <c r="I14441" s="4"/>
      <c r="J14441" s="5"/>
    </row>
    <row r="14442" spans="1:10" x14ac:dyDescent="0.25">
      <c r="A14442" s="4">
        <v>44160.581261574072</v>
      </c>
      <c r="B14442" t="str">
        <f t="shared" si="29209"/>
        <v>CONV_POS</v>
      </c>
      <c r="C14442">
        <v>6105</v>
      </c>
      <c r="D14442" t="str">
        <f t="shared" si="29210"/>
        <v>Die Waage meldet ein Allgemein Fehler</v>
      </c>
      <c r="E14442">
        <f t="shared" ref="E14442" si="29335">COUNTIF(Elements,$C14442)</f>
        <v>550</v>
      </c>
      <c r="F14442">
        <f t="shared" ref="F14442" si="29336">COUNTIFS(Elements,C14442,Storung,D14442)</f>
        <v>546</v>
      </c>
      <c r="H14442" s="4"/>
      <c r="I14442" s="4"/>
      <c r="J14442" s="5"/>
    </row>
    <row r="14443" spans="1:10" x14ac:dyDescent="0.25">
      <c r="A14443" s="4">
        <v>44160.581261574072</v>
      </c>
      <c r="B14443" t="str">
        <f t="shared" si="29209"/>
        <v>CONV_POS</v>
      </c>
      <c r="C14443">
        <v>6105</v>
      </c>
      <c r="D14443" t="str">
        <f t="shared" si="29210"/>
        <v>Die Waage meldet ein Allgemein Fehler</v>
      </c>
      <c r="E14443">
        <f t="shared" ref="E14443" si="29337">COUNTIF(Elements,$C14443)</f>
        <v>550</v>
      </c>
      <c r="F14443">
        <f t="shared" ref="F14443" si="29338">COUNTIFS(Elements,C14443,Storung,D14443)</f>
        <v>546</v>
      </c>
      <c r="H14443" s="4"/>
      <c r="I14443" s="4"/>
      <c r="J14443" s="5"/>
    </row>
    <row r="14444" spans="1:10" x14ac:dyDescent="0.25">
      <c r="A14444" s="4">
        <v>44160.581261574072</v>
      </c>
      <c r="B14444" t="str">
        <f t="shared" ref="B14444:B14507" si="29339">"CONV_POS"</f>
        <v>CONV_POS</v>
      </c>
      <c r="C14444">
        <v>6105</v>
      </c>
      <c r="D14444" t="str">
        <f t="shared" ref="D14444:D14507" si="29340">"Die Waage meldet ein Allgemein Fehler"</f>
        <v>Die Waage meldet ein Allgemein Fehler</v>
      </c>
      <c r="E14444">
        <f t="shared" ref="E14444" si="29341">COUNTIF(Elements,$C14444)</f>
        <v>550</v>
      </c>
      <c r="F14444">
        <f t="shared" ref="F14444" si="29342">COUNTIFS(Elements,C14444,Storung,D14444)</f>
        <v>546</v>
      </c>
      <c r="H14444" s="4"/>
      <c r="I14444" s="4"/>
      <c r="J14444" s="5"/>
    </row>
    <row r="14445" spans="1:10" x14ac:dyDescent="0.25">
      <c r="A14445" s="4">
        <v>44160.581250000003</v>
      </c>
      <c r="B14445" t="str">
        <f t="shared" si="29339"/>
        <v>CONV_POS</v>
      </c>
      <c r="C14445">
        <v>6105</v>
      </c>
      <c r="D14445" t="str">
        <f t="shared" si="29340"/>
        <v>Die Waage meldet ein Allgemein Fehler</v>
      </c>
      <c r="E14445">
        <f t="shared" ref="E14445" si="29343">COUNTIF(Elements,$C14445)</f>
        <v>550</v>
      </c>
      <c r="F14445">
        <f t="shared" ref="F14445" si="29344">COUNTIFS(Elements,C14445,Storung,D14445)</f>
        <v>546</v>
      </c>
      <c r="H14445" s="4"/>
      <c r="I14445" s="4"/>
      <c r="J14445" s="5"/>
    </row>
    <row r="14446" spans="1:10" x14ac:dyDescent="0.25">
      <c r="A14446" s="4">
        <v>44160.581250000003</v>
      </c>
      <c r="B14446" t="str">
        <f t="shared" si="29339"/>
        <v>CONV_POS</v>
      </c>
      <c r="C14446">
        <v>6105</v>
      </c>
      <c r="D14446" t="str">
        <f t="shared" si="29340"/>
        <v>Die Waage meldet ein Allgemein Fehler</v>
      </c>
      <c r="E14446">
        <f t="shared" ref="E14446" si="29345">COUNTIF(Elements,$C14446)</f>
        <v>550</v>
      </c>
      <c r="F14446">
        <f t="shared" ref="F14446" si="29346">COUNTIFS(Elements,C14446,Storung,D14446)</f>
        <v>546</v>
      </c>
      <c r="H14446" s="4"/>
      <c r="I14446" s="4"/>
      <c r="J14446" s="5"/>
    </row>
    <row r="14447" spans="1:10" x14ac:dyDescent="0.25">
      <c r="A14447" s="4">
        <v>44160.581250000003</v>
      </c>
      <c r="B14447" t="str">
        <f t="shared" si="29339"/>
        <v>CONV_POS</v>
      </c>
      <c r="C14447">
        <v>6105</v>
      </c>
      <c r="D14447" t="str">
        <f t="shared" si="29340"/>
        <v>Die Waage meldet ein Allgemein Fehler</v>
      </c>
      <c r="E14447">
        <f t="shared" ref="E14447" si="29347">COUNTIF(Elements,$C14447)</f>
        <v>550</v>
      </c>
      <c r="F14447">
        <f t="shared" ref="F14447" si="29348">COUNTIFS(Elements,C14447,Storung,D14447)</f>
        <v>546</v>
      </c>
      <c r="H14447" s="4"/>
      <c r="I14447" s="4"/>
      <c r="J14447" s="5"/>
    </row>
    <row r="14448" spans="1:10" x14ac:dyDescent="0.25">
      <c r="A14448" s="4">
        <v>44160.580914351849</v>
      </c>
      <c r="B14448" t="str">
        <f t="shared" si="29339"/>
        <v>CONV_POS</v>
      </c>
      <c r="C14448">
        <v>6105</v>
      </c>
      <c r="D14448" t="str">
        <f t="shared" si="29340"/>
        <v>Die Waage meldet ein Allgemein Fehler</v>
      </c>
      <c r="E14448">
        <f t="shared" ref="E14448" si="29349">COUNTIF(Elements,$C14448)</f>
        <v>550</v>
      </c>
      <c r="F14448">
        <f t="shared" ref="F14448" si="29350">COUNTIFS(Elements,C14448,Storung,D14448)</f>
        <v>546</v>
      </c>
      <c r="H14448" s="4"/>
      <c r="I14448" s="4"/>
      <c r="J14448" s="5"/>
    </row>
    <row r="14449" spans="1:10" x14ac:dyDescent="0.25">
      <c r="A14449" s="4">
        <v>44160.580625000002</v>
      </c>
      <c r="B14449" t="str">
        <f t="shared" si="29339"/>
        <v>CONV_POS</v>
      </c>
      <c r="C14449">
        <v>6105</v>
      </c>
      <c r="D14449" t="str">
        <f t="shared" si="29340"/>
        <v>Die Waage meldet ein Allgemein Fehler</v>
      </c>
      <c r="E14449">
        <f t="shared" ref="E14449" si="29351">COUNTIF(Elements,$C14449)</f>
        <v>550</v>
      </c>
      <c r="F14449">
        <f t="shared" ref="F14449" si="29352">COUNTIFS(Elements,C14449,Storung,D14449)</f>
        <v>546</v>
      </c>
      <c r="H14449" s="4"/>
      <c r="I14449" s="4"/>
      <c r="J14449" s="5"/>
    </row>
    <row r="14450" spans="1:10" x14ac:dyDescent="0.25">
      <c r="A14450" s="4">
        <v>44160.580509259256</v>
      </c>
      <c r="B14450" t="str">
        <f t="shared" si="29339"/>
        <v>CONV_POS</v>
      </c>
      <c r="C14450">
        <v>6105</v>
      </c>
      <c r="D14450" t="str">
        <f t="shared" si="29340"/>
        <v>Die Waage meldet ein Allgemein Fehler</v>
      </c>
      <c r="E14450">
        <f t="shared" ref="E14450" si="29353">COUNTIF(Elements,$C14450)</f>
        <v>550</v>
      </c>
      <c r="F14450">
        <f t="shared" ref="F14450" si="29354">COUNTIFS(Elements,C14450,Storung,D14450)</f>
        <v>546</v>
      </c>
      <c r="H14450" s="4"/>
      <c r="I14450" s="4"/>
      <c r="J14450" s="5"/>
    </row>
    <row r="14451" spans="1:10" x14ac:dyDescent="0.25">
      <c r="A14451" s="4">
        <v>44160.580451388887</v>
      </c>
      <c r="B14451" t="str">
        <f t="shared" si="29339"/>
        <v>CONV_POS</v>
      </c>
      <c r="C14451">
        <v>6105</v>
      </c>
      <c r="D14451" t="str">
        <f t="shared" si="29340"/>
        <v>Die Waage meldet ein Allgemein Fehler</v>
      </c>
      <c r="E14451">
        <f t="shared" ref="E14451" si="29355">COUNTIF(Elements,$C14451)</f>
        <v>550</v>
      </c>
      <c r="F14451">
        <f t="shared" ref="F14451" si="29356">COUNTIFS(Elements,C14451,Storung,D14451)</f>
        <v>546</v>
      </c>
      <c r="H14451" s="4"/>
      <c r="I14451" s="4"/>
      <c r="J14451" s="5"/>
    </row>
    <row r="14452" spans="1:10" x14ac:dyDescent="0.25">
      <c r="A14452" s="4">
        <v>44160.576597222222</v>
      </c>
      <c r="B14452" t="str">
        <f t="shared" si="29339"/>
        <v>CONV_POS</v>
      </c>
      <c r="C14452">
        <v>6105</v>
      </c>
      <c r="D14452" t="str">
        <f t="shared" si="29340"/>
        <v>Die Waage meldet ein Allgemein Fehler</v>
      </c>
      <c r="E14452">
        <f t="shared" ref="E14452" si="29357">COUNTIF(Elements,$C14452)</f>
        <v>550</v>
      </c>
      <c r="F14452">
        <f t="shared" ref="F14452" si="29358">COUNTIFS(Elements,C14452,Storung,D14452)</f>
        <v>546</v>
      </c>
      <c r="H14452" s="4"/>
      <c r="I14452" s="4"/>
      <c r="J14452" s="5"/>
    </row>
    <row r="14453" spans="1:10" x14ac:dyDescent="0.25">
      <c r="A14453" s="4">
        <v>44160.364803240744</v>
      </c>
      <c r="B14453" t="str">
        <f t="shared" si="29339"/>
        <v>CONV_POS</v>
      </c>
      <c r="C14453">
        <v>6105</v>
      </c>
      <c r="D14453" t="str">
        <f t="shared" si="29340"/>
        <v>Die Waage meldet ein Allgemein Fehler</v>
      </c>
      <c r="E14453">
        <f t="shared" ref="E14453" si="29359">COUNTIF(Elements,$C14453)</f>
        <v>550</v>
      </c>
      <c r="F14453">
        <f t="shared" ref="F14453" si="29360">COUNTIFS(Elements,C14453,Storung,D14453)</f>
        <v>546</v>
      </c>
      <c r="H14453" s="4"/>
      <c r="I14453" s="4"/>
      <c r="J14453" s="5"/>
    </row>
    <row r="14454" spans="1:10" x14ac:dyDescent="0.25">
      <c r="A14454" s="4">
        <v>44160.36478009259</v>
      </c>
      <c r="B14454" t="str">
        <f t="shared" si="29339"/>
        <v>CONV_POS</v>
      </c>
      <c r="C14454">
        <v>6105</v>
      </c>
      <c r="D14454" t="str">
        <f t="shared" si="29340"/>
        <v>Die Waage meldet ein Allgemein Fehler</v>
      </c>
      <c r="E14454">
        <f t="shared" ref="E14454" si="29361">COUNTIF(Elements,$C14454)</f>
        <v>550</v>
      </c>
      <c r="F14454">
        <f t="shared" ref="F14454" si="29362">COUNTIFS(Elements,C14454,Storung,D14454)</f>
        <v>546</v>
      </c>
      <c r="H14454" s="4"/>
      <c r="I14454" s="4"/>
      <c r="J14454" s="5"/>
    </row>
    <row r="14455" spans="1:10" x14ac:dyDescent="0.25">
      <c r="A14455" s="4">
        <v>44160.36478009259</v>
      </c>
      <c r="B14455" t="str">
        <f t="shared" si="29339"/>
        <v>CONV_POS</v>
      </c>
      <c r="C14455">
        <v>6105</v>
      </c>
      <c r="D14455" t="str">
        <f t="shared" si="29340"/>
        <v>Die Waage meldet ein Allgemein Fehler</v>
      </c>
      <c r="E14455">
        <f t="shared" ref="E14455" si="29363">COUNTIF(Elements,$C14455)</f>
        <v>550</v>
      </c>
      <c r="F14455">
        <f t="shared" ref="F14455" si="29364">COUNTIFS(Elements,C14455,Storung,D14455)</f>
        <v>546</v>
      </c>
      <c r="H14455" s="4"/>
      <c r="I14455" s="4"/>
      <c r="J14455" s="5"/>
    </row>
    <row r="14456" spans="1:10" x14ac:dyDescent="0.25">
      <c r="A14456" s="4">
        <v>44160.364768518521</v>
      </c>
      <c r="B14456" t="str">
        <f t="shared" si="29339"/>
        <v>CONV_POS</v>
      </c>
      <c r="C14456">
        <v>6105</v>
      </c>
      <c r="D14456" t="str">
        <f t="shared" si="29340"/>
        <v>Die Waage meldet ein Allgemein Fehler</v>
      </c>
      <c r="E14456">
        <f t="shared" ref="E14456" si="29365">COUNTIF(Elements,$C14456)</f>
        <v>550</v>
      </c>
      <c r="F14456">
        <f t="shared" ref="F14456" si="29366">COUNTIFS(Elements,C14456,Storung,D14456)</f>
        <v>546</v>
      </c>
      <c r="H14456" s="4"/>
      <c r="I14456" s="4"/>
      <c r="J14456" s="5"/>
    </row>
    <row r="14457" spans="1:10" x14ac:dyDescent="0.25">
      <c r="A14457" s="4">
        <v>44160.364768518521</v>
      </c>
      <c r="B14457" t="str">
        <f t="shared" si="29339"/>
        <v>CONV_POS</v>
      </c>
      <c r="C14457">
        <v>6105</v>
      </c>
      <c r="D14457" t="str">
        <f t="shared" si="29340"/>
        <v>Die Waage meldet ein Allgemein Fehler</v>
      </c>
      <c r="E14457">
        <f t="shared" ref="E14457" si="29367">COUNTIF(Elements,$C14457)</f>
        <v>550</v>
      </c>
      <c r="F14457">
        <f t="shared" ref="F14457" si="29368">COUNTIFS(Elements,C14457,Storung,D14457)</f>
        <v>546</v>
      </c>
      <c r="H14457" s="4"/>
      <c r="I14457" s="4"/>
      <c r="J14457" s="5"/>
    </row>
    <row r="14458" spans="1:10" x14ac:dyDescent="0.25">
      <c r="A14458" s="4">
        <v>44160.364745370367</v>
      </c>
      <c r="B14458" t="str">
        <f t="shared" si="29339"/>
        <v>CONV_POS</v>
      </c>
      <c r="C14458">
        <v>6105</v>
      </c>
      <c r="D14458" t="str">
        <f t="shared" si="29340"/>
        <v>Die Waage meldet ein Allgemein Fehler</v>
      </c>
      <c r="E14458">
        <f t="shared" ref="E14458" si="29369">COUNTIF(Elements,$C14458)</f>
        <v>550</v>
      </c>
      <c r="F14458">
        <f t="shared" ref="F14458" si="29370">COUNTIFS(Elements,C14458,Storung,D14458)</f>
        <v>546</v>
      </c>
      <c r="H14458" s="4"/>
      <c r="I14458" s="4"/>
      <c r="J14458" s="5"/>
    </row>
    <row r="14459" spans="1:10" x14ac:dyDescent="0.25">
      <c r="A14459" s="4">
        <v>44160.364733796298</v>
      </c>
      <c r="B14459" t="str">
        <f t="shared" si="29339"/>
        <v>CONV_POS</v>
      </c>
      <c r="C14459">
        <v>6105</v>
      </c>
      <c r="D14459" t="str">
        <f t="shared" si="29340"/>
        <v>Die Waage meldet ein Allgemein Fehler</v>
      </c>
      <c r="E14459">
        <f t="shared" ref="E14459" si="29371">COUNTIF(Elements,$C14459)</f>
        <v>550</v>
      </c>
      <c r="F14459">
        <f t="shared" ref="F14459" si="29372">COUNTIFS(Elements,C14459,Storung,D14459)</f>
        <v>546</v>
      </c>
      <c r="H14459" s="4"/>
      <c r="I14459" s="4"/>
      <c r="J14459" s="5"/>
    </row>
    <row r="14460" spans="1:10" x14ac:dyDescent="0.25">
      <c r="A14460" s="4">
        <v>44160.364722222221</v>
      </c>
      <c r="B14460" t="str">
        <f t="shared" si="29339"/>
        <v>CONV_POS</v>
      </c>
      <c r="C14460">
        <v>6105</v>
      </c>
      <c r="D14460" t="str">
        <f t="shared" si="29340"/>
        <v>Die Waage meldet ein Allgemein Fehler</v>
      </c>
      <c r="E14460">
        <f t="shared" ref="E14460" si="29373">COUNTIF(Elements,$C14460)</f>
        <v>550</v>
      </c>
      <c r="F14460">
        <f t="shared" ref="F14460" si="29374">COUNTIFS(Elements,C14460,Storung,D14460)</f>
        <v>546</v>
      </c>
      <c r="H14460" s="4"/>
      <c r="I14460" s="4"/>
      <c r="J14460" s="5"/>
    </row>
    <row r="14461" spans="1:10" x14ac:dyDescent="0.25">
      <c r="A14461" s="4">
        <v>44160.362199074072</v>
      </c>
      <c r="B14461" t="str">
        <f t="shared" si="29339"/>
        <v>CONV_POS</v>
      </c>
      <c r="C14461">
        <v>6105</v>
      </c>
      <c r="D14461" t="str">
        <f t="shared" si="29340"/>
        <v>Die Waage meldet ein Allgemein Fehler</v>
      </c>
      <c r="E14461">
        <f t="shared" ref="E14461" si="29375">COUNTIF(Elements,$C14461)</f>
        <v>550</v>
      </c>
      <c r="F14461">
        <f t="shared" ref="F14461" si="29376">COUNTIFS(Elements,C14461,Storung,D14461)</f>
        <v>546</v>
      </c>
      <c r="H14461" s="4"/>
      <c r="I14461" s="4"/>
      <c r="J14461" s="5"/>
    </row>
    <row r="14462" spans="1:10" x14ac:dyDescent="0.25">
      <c r="A14462" s="4">
        <v>44160.362199074072</v>
      </c>
      <c r="B14462" t="str">
        <f t="shared" si="29339"/>
        <v>CONV_POS</v>
      </c>
      <c r="C14462">
        <v>6105</v>
      </c>
      <c r="D14462" t="str">
        <f t="shared" si="29340"/>
        <v>Die Waage meldet ein Allgemein Fehler</v>
      </c>
      <c r="E14462">
        <f t="shared" ref="E14462" si="29377">COUNTIF(Elements,$C14462)</f>
        <v>550</v>
      </c>
      <c r="F14462">
        <f t="shared" ref="F14462" si="29378">COUNTIFS(Elements,C14462,Storung,D14462)</f>
        <v>546</v>
      </c>
      <c r="H14462" s="4"/>
      <c r="I14462" s="4"/>
      <c r="J14462" s="5"/>
    </row>
    <row r="14463" spans="1:10" x14ac:dyDescent="0.25">
      <c r="A14463" s="4">
        <v>44160.362187500003</v>
      </c>
      <c r="B14463" t="str">
        <f t="shared" si="29339"/>
        <v>CONV_POS</v>
      </c>
      <c r="C14463">
        <v>6105</v>
      </c>
      <c r="D14463" t="str">
        <f t="shared" si="29340"/>
        <v>Die Waage meldet ein Allgemein Fehler</v>
      </c>
      <c r="E14463">
        <f t="shared" ref="E14463" si="29379">COUNTIF(Elements,$C14463)</f>
        <v>550</v>
      </c>
      <c r="F14463">
        <f t="shared" ref="F14463" si="29380">COUNTIFS(Elements,C14463,Storung,D14463)</f>
        <v>546</v>
      </c>
      <c r="H14463" s="4"/>
      <c r="I14463" s="4"/>
      <c r="J14463" s="5"/>
    </row>
    <row r="14464" spans="1:10" x14ac:dyDescent="0.25">
      <c r="A14464" s="4">
        <v>44160.360462962963</v>
      </c>
      <c r="B14464" t="str">
        <f t="shared" si="29339"/>
        <v>CONV_POS</v>
      </c>
      <c r="C14464">
        <v>6105</v>
      </c>
      <c r="D14464" t="str">
        <f t="shared" si="29340"/>
        <v>Die Waage meldet ein Allgemein Fehler</v>
      </c>
      <c r="E14464">
        <f t="shared" ref="E14464" si="29381">COUNTIF(Elements,$C14464)</f>
        <v>550</v>
      </c>
      <c r="F14464">
        <f t="shared" ref="F14464" si="29382">COUNTIFS(Elements,C14464,Storung,D14464)</f>
        <v>546</v>
      </c>
      <c r="H14464" s="4"/>
      <c r="I14464" s="4"/>
      <c r="J14464" s="5"/>
    </row>
    <row r="14465" spans="1:10" x14ac:dyDescent="0.25">
      <c r="A14465" s="4">
        <v>44160.360289351855</v>
      </c>
      <c r="B14465" t="str">
        <f t="shared" si="29339"/>
        <v>CONV_POS</v>
      </c>
      <c r="C14465">
        <v>6105</v>
      </c>
      <c r="D14465" t="str">
        <f t="shared" si="29340"/>
        <v>Die Waage meldet ein Allgemein Fehler</v>
      </c>
      <c r="E14465">
        <f t="shared" ref="E14465" si="29383">COUNTIF(Elements,$C14465)</f>
        <v>550</v>
      </c>
      <c r="F14465">
        <f t="shared" ref="F14465" si="29384">COUNTIFS(Elements,C14465,Storung,D14465)</f>
        <v>546</v>
      </c>
      <c r="H14465" s="4"/>
      <c r="I14465" s="4"/>
      <c r="J14465" s="5"/>
    </row>
    <row r="14466" spans="1:10" x14ac:dyDescent="0.25">
      <c r="A14466" s="4">
        <v>44160.360231481478</v>
      </c>
      <c r="B14466" t="str">
        <f t="shared" si="29339"/>
        <v>CONV_POS</v>
      </c>
      <c r="C14466">
        <v>6105</v>
      </c>
      <c r="D14466" t="str">
        <f t="shared" si="29340"/>
        <v>Die Waage meldet ein Allgemein Fehler</v>
      </c>
      <c r="E14466">
        <f t="shared" ref="E14466" si="29385">COUNTIF(Elements,$C14466)</f>
        <v>550</v>
      </c>
      <c r="F14466">
        <f t="shared" ref="F14466" si="29386">COUNTIFS(Elements,C14466,Storung,D14466)</f>
        <v>546</v>
      </c>
      <c r="H14466" s="4"/>
      <c r="I14466" s="4"/>
      <c r="J14466" s="5"/>
    </row>
    <row r="14467" spans="1:10" x14ac:dyDescent="0.25">
      <c r="A14467" s="4">
        <v>44160.360162037039</v>
      </c>
      <c r="B14467" t="str">
        <f t="shared" si="29339"/>
        <v>CONV_POS</v>
      </c>
      <c r="C14467">
        <v>6105</v>
      </c>
      <c r="D14467" t="str">
        <f t="shared" si="29340"/>
        <v>Die Waage meldet ein Allgemein Fehler</v>
      </c>
      <c r="E14467">
        <f t="shared" ref="E14467" si="29387">COUNTIF(Elements,$C14467)</f>
        <v>550</v>
      </c>
      <c r="F14467">
        <f t="shared" ref="F14467" si="29388">COUNTIFS(Elements,C14467,Storung,D14467)</f>
        <v>546</v>
      </c>
      <c r="H14467" s="4"/>
      <c r="I14467" s="4"/>
      <c r="J14467" s="5"/>
    </row>
    <row r="14468" spans="1:10" x14ac:dyDescent="0.25">
      <c r="A14468" s="4">
        <v>44160.358703703707</v>
      </c>
      <c r="B14468" t="str">
        <f t="shared" si="29339"/>
        <v>CONV_POS</v>
      </c>
      <c r="C14468">
        <v>6105</v>
      </c>
      <c r="D14468" t="str">
        <f t="shared" si="29340"/>
        <v>Die Waage meldet ein Allgemein Fehler</v>
      </c>
      <c r="E14468">
        <f t="shared" ref="E14468" si="29389">COUNTIF(Elements,$C14468)</f>
        <v>550</v>
      </c>
      <c r="F14468">
        <f t="shared" ref="F14468" si="29390">COUNTIFS(Elements,C14468,Storung,D14468)</f>
        <v>546</v>
      </c>
      <c r="H14468" s="4"/>
      <c r="I14468" s="4"/>
      <c r="J14468" s="5"/>
    </row>
    <row r="14469" spans="1:10" x14ac:dyDescent="0.25">
      <c r="A14469" s="4">
        <v>44160.358622685184</v>
      </c>
      <c r="B14469" t="str">
        <f t="shared" si="29339"/>
        <v>CONV_POS</v>
      </c>
      <c r="C14469">
        <v>6105</v>
      </c>
      <c r="D14469" t="str">
        <f t="shared" si="29340"/>
        <v>Die Waage meldet ein Allgemein Fehler</v>
      </c>
      <c r="E14469">
        <f t="shared" ref="E14469" si="29391">COUNTIF(Elements,$C14469)</f>
        <v>550</v>
      </c>
      <c r="F14469">
        <f t="shared" ref="F14469" si="29392">COUNTIFS(Elements,C14469,Storung,D14469)</f>
        <v>546</v>
      </c>
      <c r="H14469" s="4"/>
      <c r="I14469" s="4"/>
      <c r="J14469" s="5"/>
    </row>
    <row r="14470" spans="1:10" x14ac:dyDescent="0.25">
      <c r="A14470" s="4">
        <v>44160.358611111114</v>
      </c>
      <c r="B14470" t="str">
        <f t="shared" si="29339"/>
        <v>CONV_POS</v>
      </c>
      <c r="C14470">
        <v>6105</v>
      </c>
      <c r="D14470" t="str">
        <f t="shared" si="29340"/>
        <v>Die Waage meldet ein Allgemein Fehler</v>
      </c>
      <c r="E14470">
        <f t="shared" ref="E14470" si="29393">COUNTIF(Elements,$C14470)</f>
        <v>550</v>
      </c>
      <c r="F14470">
        <f t="shared" ref="F14470" si="29394">COUNTIFS(Elements,C14470,Storung,D14470)</f>
        <v>546</v>
      </c>
      <c r="H14470" s="4"/>
      <c r="I14470" s="4"/>
      <c r="J14470" s="5"/>
    </row>
    <row r="14471" spans="1:10" x14ac:dyDescent="0.25">
      <c r="A14471" s="4">
        <v>44160.358611111114</v>
      </c>
      <c r="B14471" t="str">
        <f t="shared" si="29339"/>
        <v>CONV_POS</v>
      </c>
      <c r="C14471">
        <v>6105</v>
      </c>
      <c r="D14471" t="str">
        <f t="shared" si="29340"/>
        <v>Die Waage meldet ein Allgemein Fehler</v>
      </c>
      <c r="E14471">
        <f t="shared" ref="E14471" si="29395">COUNTIF(Elements,$C14471)</f>
        <v>550</v>
      </c>
      <c r="F14471">
        <f t="shared" ref="F14471" si="29396">COUNTIFS(Elements,C14471,Storung,D14471)</f>
        <v>546</v>
      </c>
      <c r="H14471" s="4"/>
      <c r="I14471" s="4"/>
      <c r="J14471" s="5"/>
    </row>
    <row r="14472" spans="1:10" x14ac:dyDescent="0.25">
      <c r="A14472" s="4">
        <v>44160.358541666668</v>
      </c>
      <c r="B14472" t="str">
        <f t="shared" si="29339"/>
        <v>CONV_POS</v>
      </c>
      <c r="C14472">
        <v>6105</v>
      </c>
      <c r="D14472" t="str">
        <f t="shared" si="29340"/>
        <v>Die Waage meldet ein Allgemein Fehler</v>
      </c>
      <c r="E14472">
        <f t="shared" ref="E14472" si="29397">COUNTIF(Elements,$C14472)</f>
        <v>550</v>
      </c>
      <c r="F14472">
        <f t="shared" ref="F14472" si="29398">COUNTIFS(Elements,C14472,Storung,D14472)</f>
        <v>546</v>
      </c>
      <c r="H14472" s="4"/>
      <c r="I14472" s="4"/>
      <c r="J14472" s="5"/>
    </row>
    <row r="14473" spans="1:10" x14ac:dyDescent="0.25">
      <c r="A14473" s="4">
        <v>44160.357835648145</v>
      </c>
      <c r="B14473" t="str">
        <f t="shared" si="29339"/>
        <v>CONV_POS</v>
      </c>
      <c r="C14473">
        <v>6105</v>
      </c>
      <c r="D14473" t="str">
        <f t="shared" si="29340"/>
        <v>Die Waage meldet ein Allgemein Fehler</v>
      </c>
      <c r="E14473">
        <f t="shared" ref="E14473" si="29399">COUNTIF(Elements,$C14473)</f>
        <v>550</v>
      </c>
      <c r="F14473">
        <f t="shared" ref="F14473" si="29400">COUNTIFS(Elements,C14473,Storung,D14473)</f>
        <v>546</v>
      </c>
      <c r="H14473" s="4"/>
      <c r="I14473" s="4"/>
      <c r="J14473" s="5"/>
    </row>
    <row r="14474" spans="1:10" x14ac:dyDescent="0.25">
      <c r="A14474" s="4">
        <v>44160.357835648145</v>
      </c>
      <c r="B14474" t="str">
        <f t="shared" si="29339"/>
        <v>CONV_POS</v>
      </c>
      <c r="C14474">
        <v>6105</v>
      </c>
      <c r="D14474" t="str">
        <f t="shared" si="29340"/>
        <v>Die Waage meldet ein Allgemein Fehler</v>
      </c>
      <c r="E14474">
        <f t="shared" ref="E14474" si="29401">COUNTIF(Elements,$C14474)</f>
        <v>550</v>
      </c>
      <c r="F14474">
        <f t="shared" ref="F14474" si="29402">COUNTIFS(Elements,C14474,Storung,D14474)</f>
        <v>546</v>
      </c>
      <c r="H14474" s="4"/>
      <c r="I14474" s="4"/>
      <c r="J14474" s="5"/>
    </row>
    <row r="14475" spans="1:10" x14ac:dyDescent="0.25">
      <c r="A14475" s="4">
        <v>44160.357800925929</v>
      </c>
      <c r="B14475" t="str">
        <f t="shared" si="29339"/>
        <v>CONV_POS</v>
      </c>
      <c r="C14475">
        <v>6105</v>
      </c>
      <c r="D14475" t="str">
        <f t="shared" si="29340"/>
        <v>Die Waage meldet ein Allgemein Fehler</v>
      </c>
      <c r="E14475">
        <f t="shared" ref="E14475" si="29403">COUNTIF(Elements,$C14475)</f>
        <v>550</v>
      </c>
      <c r="F14475">
        <f t="shared" ref="F14475" si="29404">COUNTIFS(Elements,C14475,Storung,D14475)</f>
        <v>546</v>
      </c>
      <c r="H14475" s="4"/>
      <c r="I14475" s="4"/>
      <c r="J14475" s="5"/>
    </row>
    <row r="14476" spans="1:10" x14ac:dyDescent="0.25">
      <c r="A14476" s="4">
        <v>44160.357800925929</v>
      </c>
      <c r="B14476" t="str">
        <f t="shared" si="29339"/>
        <v>CONV_POS</v>
      </c>
      <c r="C14476">
        <v>6105</v>
      </c>
      <c r="D14476" t="str">
        <f t="shared" si="29340"/>
        <v>Die Waage meldet ein Allgemein Fehler</v>
      </c>
      <c r="E14476">
        <f t="shared" ref="E14476" si="29405">COUNTIF(Elements,$C14476)</f>
        <v>550</v>
      </c>
      <c r="F14476">
        <f t="shared" ref="F14476" si="29406">COUNTIFS(Elements,C14476,Storung,D14476)</f>
        <v>546</v>
      </c>
      <c r="H14476" s="4"/>
      <c r="I14476" s="4"/>
      <c r="J14476" s="5"/>
    </row>
    <row r="14477" spans="1:10" x14ac:dyDescent="0.25">
      <c r="A14477" s="4">
        <v>44160.357800925929</v>
      </c>
      <c r="B14477" t="str">
        <f t="shared" si="29339"/>
        <v>CONV_POS</v>
      </c>
      <c r="C14477">
        <v>6105</v>
      </c>
      <c r="D14477" t="str">
        <f t="shared" si="29340"/>
        <v>Die Waage meldet ein Allgemein Fehler</v>
      </c>
      <c r="E14477">
        <f t="shared" ref="E14477" si="29407">COUNTIF(Elements,$C14477)</f>
        <v>550</v>
      </c>
      <c r="F14477">
        <f t="shared" ref="F14477" si="29408">COUNTIFS(Elements,C14477,Storung,D14477)</f>
        <v>546</v>
      </c>
      <c r="H14477" s="4"/>
      <c r="I14477" s="4"/>
      <c r="J14477" s="5"/>
    </row>
    <row r="14478" spans="1:10" x14ac:dyDescent="0.25">
      <c r="A14478" s="4">
        <v>44160.357766203706</v>
      </c>
      <c r="B14478" t="str">
        <f t="shared" si="29339"/>
        <v>CONV_POS</v>
      </c>
      <c r="C14478">
        <v>6105</v>
      </c>
      <c r="D14478" t="str">
        <f t="shared" si="29340"/>
        <v>Die Waage meldet ein Allgemein Fehler</v>
      </c>
      <c r="E14478">
        <f t="shared" ref="E14478" si="29409">COUNTIF(Elements,$C14478)</f>
        <v>550</v>
      </c>
      <c r="F14478">
        <f t="shared" ref="F14478" si="29410">COUNTIFS(Elements,C14478,Storung,D14478)</f>
        <v>546</v>
      </c>
      <c r="H14478" s="4"/>
      <c r="I14478" s="4"/>
      <c r="J14478" s="5"/>
    </row>
    <row r="14479" spans="1:10" x14ac:dyDescent="0.25">
      <c r="A14479" s="4">
        <v>44160.357743055552</v>
      </c>
      <c r="B14479" t="str">
        <f t="shared" si="29339"/>
        <v>CONV_POS</v>
      </c>
      <c r="C14479">
        <v>6105</v>
      </c>
      <c r="D14479" t="str">
        <f t="shared" si="29340"/>
        <v>Die Waage meldet ein Allgemein Fehler</v>
      </c>
      <c r="E14479">
        <f t="shared" ref="E14479" si="29411">COUNTIF(Elements,$C14479)</f>
        <v>550</v>
      </c>
      <c r="F14479">
        <f t="shared" ref="F14479" si="29412">COUNTIFS(Elements,C14479,Storung,D14479)</f>
        <v>546</v>
      </c>
      <c r="H14479" s="4"/>
      <c r="I14479" s="4"/>
      <c r="J14479" s="5"/>
    </row>
    <row r="14480" spans="1:10" x14ac:dyDescent="0.25">
      <c r="A14480" s="4">
        <v>44160.357719907406</v>
      </c>
      <c r="B14480" t="str">
        <f t="shared" si="29339"/>
        <v>CONV_POS</v>
      </c>
      <c r="C14480">
        <v>6105</v>
      </c>
      <c r="D14480" t="str">
        <f t="shared" si="29340"/>
        <v>Die Waage meldet ein Allgemein Fehler</v>
      </c>
      <c r="E14480">
        <f t="shared" ref="E14480" si="29413">COUNTIF(Elements,$C14480)</f>
        <v>550</v>
      </c>
      <c r="F14480">
        <f t="shared" ref="F14480" si="29414">COUNTIFS(Elements,C14480,Storung,D14480)</f>
        <v>546</v>
      </c>
      <c r="H14480" s="4"/>
      <c r="I14480" s="4"/>
      <c r="J14480" s="5"/>
    </row>
    <row r="14481" spans="1:10" x14ac:dyDescent="0.25">
      <c r="A14481" s="4">
        <v>44160.35769675926</v>
      </c>
      <c r="B14481" t="str">
        <f t="shared" si="29339"/>
        <v>CONV_POS</v>
      </c>
      <c r="C14481">
        <v>6105</v>
      </c>
      <c r="D14481" t="str">
        <f t="shared" si="29340"/>
        <v>Die Waage meldet ein Allgemein Fehler</v>
      </c>
      <c r="E14481">
        <f t="shared" ref="E14481" si="29415">COUNTIF(Elements,$C14481)</f>
        <v>550</v>
      </c>
      <c r="F14481">
        <f t="shared" ref="F14481" si="29416">COUNTIFS(Elements,C14481,Storung,D14481)</f>
        <v>546</v>
      </c>
      <c r="H14481" s="4"/>
      <c r="I14481" s="4"/>
      <c r="J14481" s="5"/>
    </row>
    <row r="14482" spans="1:10" x14ac:dyDescent="0.25">
      <c r="A14482" s="4">
        <v>44160.357685185183</v>
      </c>
      <c r="B14482" t="str">
        <f t="shared" si="29339"/>
        <v>CONV_POS</v>
      </c>
      <c r="C14482">
        <v>6105</v>
      </c>
      <c r="D14482" t="str">
        <f t="shared" si="29340"/>
        <v>Die Waage meldet ein Allgemein Fehler</v>
      </c>
      <c r="E14482">
        <f t="shared" ref="E14482" si="29417">COUNTIF(Elements,$C14482)</f>
        <v>550</v>
      </c>
      <c r="F14482">
        <f t="shared" ref="F14482" si="29418">COUNTIFS(Elements,C14482,Storung,D14482)</f>
        <v>546</v>
      </c>
      <c r="H14482" s="4"/>
      <c r="I14482" s="4"/>
      <c r="J14482" s="5"/>
    </row>
    <row r="14483" spans="1:10" x14ac:dyDescent="0.25">
      <c r="A14483" s="4">
        <v>44160.357662037037</v>
      </c>
      <c r="B14483" t="str">
        <f t="shared" si="29339"/>
        <v>CONV_POS</v>
      </c>
      <c r="C14483">
        <v>6105</v>
      </c>
      <c r="D14483" t="str">
        <f t="shared" si="29340"/>
        <v>Die Waage meldet ein Allgemein Fehler</v>
      </c>
      <c r="E14483">
        <f t="shared" ref="E14483" si="29419">COUNTIF(Elements,$C14483)</f>
        <v>550</v>
      </c>
      <c r="F14483">
        <f t="shared" ref="F14483" si="29420">COUNTIFS(Elements,C14483,Storung,D14483)</f>
        <v>546</v>
      </c>
      <c r="H14483" s="4"/>
      <c r="I14483" s="4"/>
      <c r="J14483" s="5"/>
    </row>
    <row r="14484" spans="1:10" x14ac:dyDescent="0.25">
      <c r="A14484" s="4">
        <v>44160.357604166667</v>
      </c>
      <c r="B14484" t="str">
        <f t="shared" si="29339"/>
        <v>CONV_POS</v>
      </c>
      <c r="C14484">
        <v>6105</v>
      </c>
      <c r="D14484" t="str">
        <f t="shared" si="29340"/>
        <v>Die Waage meldet ein Allgemein Fehler</v>
      </c>
      <c r="E14484">
        <f t="shared" ref="E14484" si="29421">COUNTIF(Elements,$C14484)</f>
        <v>550</v>
      </c>
      <c r="F14484">
        <f t="shared" ref="F14484" si="29422">COUNTIFS(Elements,C14484,Storung,D14484)</f>
        <v>546</v>
      </c>
      <c r="H14484" s="4"/>
      <c r="I14484" s="4"/>
      <c r="J14484" s="5"/>
    </row>
    <row r="14485" spans="1:10" x14ac:dyDescent="0.25">
      <c r="A14485" s="4">
        <v>44160.357569444444</v>
      </c>
      <c r="B14485" t="str">
        <f t="shared" si="29339"/>
        <v>CONV_POS</v>
      </c>
      <c r="C14485">
        <v>6105</v>
      </c>
      <c r="D14485" t="str">
        <f t="shared" si="29340"/>
        <v>Die Waage meldet ein Allgemein Fehler</v>
      </c>
      <c r="E14485">
        <f t="shared" ref="E14485" si="29423">COUNTIF(Elements,$C14485)</f>
        <v>550</v>
      </c>
      <c r="F14485">
        <f t="shared" ref="F14485" si="29424">COUNTIFS(Elements,C14485,Storung,D14485)</f>
        <v>546</v>
      </c>
      <c r="H14485" s="4"/>
      <c r="I14485" s="4"/>
      <c r="J14485" s="5"/>
    </row>
    <row r="14486" spans="1:10" x14ac:dyDescent="0.25">
      <c r="A14486" s="4">
        <v>44160.357569444444</v>
      </c>
      <c r="B14486" t="str">
        <f t="shared" si="29339"/>
        <v>CONV_POS</v>
      </c>
      <c r="C14486">
        <v>6105</v>
      </c>
      <c r="D14486" t="str">
        <f t="shared" si="29340"/>
        <v>Die Waage meldet ein Allgemein Fehler</v>
      </c>
      <c r="E14486">
        <f t="shared" ref="E14486" si="29425">COUNTIF(Elements,$C14486)</f>
        <v>550</v>
      </c>
      <c r="F14486">
        <f t="shared" ref="F14486" si="29426">COUNTIFS(Elements,C14486,Storung,D14486)</f>
        <v>546</v>
      </c>
      <c r="H14486" s="4"/>
      <c r="I14486" s="4"/>
      <c r="J14486" s="5"/>
    </row>
    <row r="14487" spans="1:10" x14ac:dyDescent="0.25">
      <c r="A14487" s="4">
        <v>44160.357557870368</v>
      </c>
      <c r="B14487" t="str">
        <f t="shared" si="29339"/>
        <v>CONV_POS</v>
      </c>
      <c r="C14487">
        <v>6105</v>
      </c>
      <c r="D14487" t="str">
        <f t="shared" si="29340"/>
        <v>Die Waage meldet ein Allgemein Fehler</v>
      </c>
      <c r="E14487">
        <f t="shared" ref="E14487" si="29427">COUNTIF(Elements,$C14487)</f>
        <v>550</v>
      </c>
      <c r="F14487">
        <f t="shared" ref="F14487" si="29428">COUNTIFS(Elements,C14487,Storung,D14487)</f>
        <v>546</v>
      </c>
      <c r="H14487" s="4"/>
      <c r="I14487" s="4"/>
      <c r="J14487" s="5"/>
    </row>
    <row r="14488" spans="1:10" x14ac:dyDescent="0.25">
      <c r="A14488" s="4">
        <v>44160.357499999998</v>
      </c>
      <c r="B14488" t="str">
        <f t="shared" si="29339"/>
        <v>CONV_POS</v>
      </c>
      <c r="C14488">
        <v>6105</v>
      </c>
      <c r="D14488" t="str">
        <f t="shared" si="29340"/>
        <v>Die Waage meldet ein Allgemein Fehler</v>
      </c>
      <c r="E14488">
        <f t="shared" ref="E14488" si="29429">COUNTIF(Elements,$C14488)</f>
        <v>550</v>
      </c>
      <c r="F14488">
        <f t="shared" ref="F14488" si="29430">COUNTIFS(Elements,C14488,Storung,D14488)</f>
        <v>546</v>
      </c>
      <c r="H14488" s="4"/>
      <c r="I14488" s="4"/>
      <c r="J14488" s="5"/>
    </row>
    <row r="14489" spans="1:10" x14ac:dyDescent="0.25">
      <c r="A14489" s="4">
        <v>44160.312048611115</v>
      </c>
      <c r="B14489" t="str">
        <f t="shared" si="29339"/>
        <v>CONV_POS</v>
      </c>
      <c r="C14489">
        <v>6105</v>
      </c>
      <c r="D14489" t="str">
        <f t="shared" si="29340"/>
        <v>Die Waage meldet ein Allgemein Fehler</v>
      </c>
      <c r="E14489">
        <f t="shared" ref="E14489" si="29431">COUNTIF(Elements,$C14489)</f>
        <v>550</v>
      </c>
      <c r="F14489">
        <f t="shared" ref="F14489" si="29432">COUNTIFS(Elements,C14489,Storung,D14489)</f>
        <v>546</v>
      </c>
      <c r="H14489" s="4"/>
      <c r="I14489" s="4"/>
      <c r="J14489" s="5"/>
    </row>
    <row r="14490" spans="1:10" x14ac:dyDescent="0.25">
      <c r="A14490" s="4">
        <v>44160.311990740738</v>
      </c>
      <c r="B14490" t="str">
        <f t="shared" si="29339"/>
        <v>CONV_POS</v>
      </c>
      <c r="C14490">
        <v>6105</v>
      </c>
      <c r="D14490" t="str">
        <f t="shared" si="29340"/>
        <v>Die Waage meldet ein Allgemein Fehler</v>
      </c>
      <c r="E14490">
        <f t="shared" ref="E14490" si="29433">COUNTIF(Elements,$C14490)</f>
        <v>550</v>
      </c>
      <c r="F14490">
        <f t="shared" ref="F14490" si="29434">COUNTIFS(Elements,C14490,Storung,D14490)</f>
        <v>546</v>
      </c>
      <c r="H14490" s="4"/>
      <c r="I14490" s="4"/>
      <c r="J14490" s="5"/>
    </row>
    <row r="14491" spans="1:10" x14ac:dyDescent="0.25">
      <c r="A14491" s="4">
        <v>44160.309756944444</v>
      </c>
      <c r="B14491" t="str">
        <f t="shared" si="29339"/>
        <v>CONV_POS</v>
      </c>
      <c r="C14491">
        <v>6105</v>
      </c>
      <c r="D14491" t="str">
        <f t="shared" si="29340"/>
        <v>Die Waage meldet ein Allgemein Fehler</v>
      </c>
      <c r="E14491">
        <f t="shared" ref="E14491" si="29435">COUNTIF(Elements,$C14491)</f>
        <v>550</v>
      </c>
      <c r="F14491">
        <f t="shared" ref="F14491" si="29436">COUNTIFS(Elements,C14491,Storung,D14491)</f>
        <v>546</v>
      </c>
      <c r="H14491" s="4"/>
      <c r="I14491" s="4"/>
      <c r="J14491" s="5"/>
    </row>
    <row r="14492" spans="1:10" x14ac:dyDescent="0.25">
      <c r="A14492" s="4">
        <v>44160.306863425925</v>
      </c>
      <c r="B14492" t="str">
        <f t="shared" si="29339"/>
        <v>CONV_POS</v>
      </c>
      <c r="C14492">
        <v>6105</v>
      </c>
      <c r="D14492" t="str">
        <f t="shared" si="29340"/>
        <v>Die Waage meldet ein Allgemein Fehler</v>
      </c>
      <c r="E14492">
        <f t="shared" ref="E14492" si="29437">COUNTIF(Elements,$C14492)</f>
        <v>550</v>
      </c>
      <c r="F14492">
        <f t="shared" ref="F14492" si="29438">COUNTIFS(Elements,C14492,Storung,D14492)</f>
        <v>546</v>
      </c>
      <c r="H14492" s="4"/>
      <c r="I14492" s="4"/>
      <c r="J14492" s="5"/>
    </row>
    <row r="14493" spans="1:10" x14ac:dyDescent="0.25">
      <c r="A14493" s="4">
        <v>44160.305659722224</v>
      </c>
      <c r="B14493" t="str">
        <f t="shared" si="29339"/>
        <v>CONV_POS</v>
      </c>
      <c r="C14493">
        <v>6105</v>
      </c>
      <c r="D14493" t="str">
        <f t="shared" si="29340"/>
        <v>Die Waage meldet ein Allgemein Fehler</v>
      </c>
      <c r="E14493">
        <f t="shared" ref="E14493" si="29439">COUNTIF(Elements,$C14493)</f>
        <v>550</v>
      </c>
      <c r="F14493">
        <f t="shared" ref="F14493" si="29440">COUNTIFS(Elements,C14493,Storung,D14493)</f>
        <v>546</v>
      </c>
      <c r="H14493" s="4"/>
      <c r="I14493" s="4"/>
      <c r="J14493" s="5"/>
    </row>
    <row r="14494" spans="1:10" x14ac:dyDescent="0.25">
      <c r="A14494" s="4">
        <v>44160.304409722223</v>
      </c>
      <c r="B14494" t="str">
        <f t="shared" si="29339"/>
        <v>CONV_POS</v>
      </c>
      <c r="C14494">
        <v>6105</v>
      </c>
      <c r="D14494" t="str">
        <f t="shared" si="29340"/>
        <v>Die Waage meldet ein Allgemein Fehler</v>
      </c>
      <c r="E14494">
        <f t="shared" ref="E14494" si="29441">COUNTIF(Elements,$C14494)</f>
        <v>550</v>
      </c>
      <c r="F14494">
        <f t="shared" ref="F14494" si="29442">COUNTIFS(Elements,C14494,Storung,D14494)</f>
        <v>546</v>
      </c>
      <c r="H14494" s="4"/>
      <c r="I14494" s="4"/>
      <c r="J14494" s="5"/>
    </row>
    <row r="14495" spans="1:10" x14ac:dyDescent="0.25">
      <c r="A14495" s="4">
        <v>44160.304409722223</v>
      </c>
      <c r="B14495" t="str">
        <f t="shared" si="29339"/>
        <v>CONV_POS</v>
      </c>
      <c r="C14495">
        <v>6105</v>
      </c>
      <c r="D14495" t="str">
        <f t="shared" si="29340"/>
        <v>Die Waage meldet ein Allgemein Fehler</v>
      </c>
      <c r="E14495">
        <f t="shared" ref="E14495" si="29443">COUNTIF(Elements,$C14495)</f>
        <v>550</v>
      </c>
      <c r="F14495">
        <f t="shared" ref="F14495" si="29444">COUNTIFS(Elements,C14495,Storung,D14495)</f>
        <v>546</v>
      </c>
      <c r="H14495" s="4"/>
      <c r="I14495" s="4"/>
      <c r="J14495" s="5"/>
    </row>
    <row r="14496" spans="1:10" x14ac:dyDescent="0.25">
      <c r="A14496" s="4">
        <v>44160.304409722223</v>
      </c>
      <c r="B14496" t="str">
        <f t="shared" si="29339"/>
        <v>CONV_POS</v>
      </c>
      <c r="C14496">
        <v>6105</v>
      </c>
      <c r="D14496" t="str">
        <f t="shared" si="29340"/>
        <v>Die Waage meldet ein Allgemein Fehler</v>
      </c>
      <c r="E14496">
        <f t="shared" ref="E14496" si="29445">COUNTIF(Elements,$C14496)</f>
        <v>550</v>
      </c>
      <c r="F14496">
        <f t="shared" ref="F14496" si="29446">COUNTIFS(Elements,C14496,Storung,D14496)</f>
        <v>546</v>
      </c>
      <c r="H14496" s="4"/>
      <c r="I14496" s="4"/>
      <c r="J14496" s="5"/>
    </row>
    <row r="14497" spans="1:10" x14ac:dyDescent="0.25">
      <c r="A14497" s="4">
        <v>44160.304398148146</v>
      </c>
      <c r="B14497" t="str">
        <f t="shared" si="29339"/>
        <v>CONV_POS</v>
      </c>
      <c r="C14497">
        <v>6105</v>
      </c>
      <c r="D14497" t="str">
        <f t="shared" si="29340"/>
        <v>Die Waage meldet ein Allgemein Fehler</v>
      </c>
      <c r="E14497">
        <f t="shared" ref="E14497" si="29447">COUNTIF(Elements,$C14497)</f>
        <v>550</v>
      </c>
      <c r="F14497">
        <f t="shared" ref="F14497" si="29448">COUNTIFS(Elements,C14497,Storung,D14497)</f>
        <v>546</v>
      </c>
      <c r="H14497" s="4"/>
      <c r="I14497" s="4"/>
      <c r="J14497" s="5"/>
    </row>
    <row r="14498" spans="1:10" x14ac:dyDescent="0.25">
      <c r="A14498" s="4">
        <v>44160.304398148146</v>
      </c>
      <c r="B14498" t="str">
        <f t="shared" si="29339"/>
        <v>CONV_POS</v>
      </c>
      <c r="C14498">
        <v>6105</v>
      </c>
      <c r="D14498" t="str">
        <f t="shared" si="29340"/>
        <v>Die Waage meldet ein Allgemein Fehler</v>
      </c>
      <c r="E14498">
        <f t="shared" ref="E14498" si="29449">COUNTIF(Elements,$C14498)</f>
        <v>550</v>
      </c>
      <c r="F14498">
        <f t="shared" ref="F14498" si="29450">COUNTIFS(Elements,C14498,Storung,D14498)</f>
        <v>546</v>
      </c>
      <c r="H14498" s="4"/>
      <c r="I14498" s="4"/>
      <c r="J14498" s="5"/>
    </row>
    <row r="14499" spans="1:10" x14ac:dyDescent="0.25">
      <c r="A14499" s="4">
        <v>44160.304398148146</v>
      </c>
      <c r="B14499" t="str">
        <f t="shared" si="29339"/>
        <v>CONV_POS</v>
      </c>
      <c r="C14499">
        <v>6105</v>
      </c>
      <c r="D14499" t="str">
        <f t="shared" si="29340"/>
        <v>Die Waage meldet ein Allgemein Fehler</v>
      </c>
      <c r="E14499">
        <f t="shared" ref="E14499" si="29451">COUNTIF(Elements,$C14499)</f>
        <v>550</v>
      </c>
      <c r="F14499">
        <f t="shared" ref="F14499" si="29452">COUNTIFS(Elements,C14499,Storung,D14499)</f>
        <v>546</v>
      </c>
      <c r="H14499" s="4"/>
      <c r="I14499" s="4"/>
      <c r="J14499" s="5"/>
    </row>
    <row r="14500" spans="1:10" x14ac:dyDescent="0.25">
      <c r="A14500" s="4">
        <v>44160.304398148146</v>
      </c>
      <c r="B14500" t="str">
        <f t="shared" si="29339"/>
        <v>CONV_POS</v>
      </c>
      <c r="C14500">
        <v>6105</v>
      </c>
      <c r="D14500" t="str">
        <f t="shared" si="29340"/>
        <v>Die Waage meldet ein Allgemein Fehler</v>
      </c>
      <c r="E14500">
        <f t="shared" ref="E14500" si="29453">COUNTIF(Elements,$C14500)</f>
        <v>550</v>
      </c>
      <c r="F14500">
        <f t="shared" ref="F14500" si="29454">COUNTIFS(Elements,C14500,Storung,D14500)</f>
        <v>546</v>
      </c>
      <c r="H14500" s="4"/>
      <c r="I14500" s="4"/>
      <c r="J14500" s="5"/>
    </row>
    <row r="14501" spans="1:10" x14ac:dyDescent="0.25">
      <c r="A14501" s="4">
        <v>44160.304386574076</v>
      </c>
      <c r="B14501" t="str">
        <f t="shared" si="29339"/>
        <v>CONV_POS</v>
      </c>
      <c r="C14501">
        <v>6105</v>
      </c>
      <c r="D14501" t="str">
        <f t="shared" si="29340"/>
        <v>Die Waage meldet ein Allgemein Fehler</v>
      </c>
      <c r="E14501">
        <f t="shared" ref="E14501" si="29455">COUNTIF(Elements,$C14501)</f>
        <v>550</v>
      </c>
      <c r="F14501">
        <f t="shared" ref="F14501" si="29456">COUNTIFS(Elements,C14501,Storung,D14501)</f>
        <v>546</v>
      </c>
      <c r="H14501" s="4"/>
      <c r="I14501" s="4"/>
      <c r="J14501" s="5"/>
    </row>
    <row r="14502" spans="1:10" x14ac:dyDescent="0.25">
      <c r="A14502" s="4">
        <v>44160.304386574076</v>
      </c>
      <c r="B14502" t="str">
        <f t="shared" si="29339"/>
        <v>CONV_POS</v>
      </c>
      <c r="C14502">
        <v>6105</v>
      </c>
      <c r="D14502" t="str">
        <f t="shared" si="29340"/>
        <v>Die Waage meldet ein Allgemein Fehler</v>
      </c>
      <c r="E14502">
        <f t="shared" ref="E14502" si="29457">COUNTIF(Elements,$C14502)</f>
        <v>550</v>
      </c>
      <c r="F14502">
        <f t="shared" ref="F14502" si="29458">COUNTIFS(Elements,C14502,Storung,D14502)</f>
        <v>546</v>
      </c>
      <c r="H14502" s="4"/>
      <c r="I14502" s="4"/>
      <c r="J14502" s="5"/>
    </row>
    <row r="14503" spans="1:10" x14ac:dyDescent="0.25">
      <c r="A14503" s="4">
        <v>44160.302754629629</v>
      </c>
      <c r="B14503" t="str">
        <f t="shared" si="29339"/>
        <v>CONV_POS</v>
      </c>
      <c r="C14503">
        <v>6105</v>
      </c>
      <c r="D14503" t="str">
        <f t="shared" si="29340"/>
        <v>Die Waage meldet ein Allgemein Fehler</v>
      </c>
      <c r="E14503">
        <f t="shared" ref="E14503" si="29459">COUNTIF(Elements,$C14503)</f>
        <v>550</v>
      </c>
      <c r="F14503">
        <f t="shared" ref="F14503" si="29460">COUNTIFS(Elements,C14503,Storung,D14503)</f>
        <v>546</v>
      </c>
      <c r="H14503" s="4"/>
      <c r="I14503" s="4"/>
      <c r="J14503" s="5"/>
    </row>
    <row r="14504" spans="1:10" x14ac:dyDescent="0.25">
      <c r="A14504" s="4">
        <v>44160.299178240741</v>
      </c>
      <c r="B14504" t="str">
        <f t="shared" si="29339"/>
        <v>CONV_POS</v>
      </c>
      <c r="C14504">
        <v>6105</v>
      </c>
      <c r="D14504" t="str">
        <f t="shared" si="29340"/>
        <v>Die Waage meldet ein Allgemein Fehler</v>
      </c>
      <c r="E14504">
        <f t="shared" ref="E14504" si="29461">COUNTIF(Elements,$C14504)</f>
        <v>550</v>
      </c>
      <c r="F14504">
        <f t="shared" ref="F14504" si="29462">COUNTIFS(Elements,C14504,Storung,D14504)</f>
        <v>546</v>
      </c>
      <c r="H14504" s="4"/>
      <c r="I14504" s="4"/>
      <c r="J14504" s="5"/>
    </row>
    <row r="14505" spans="1:10" x14ac:dyDescent="0.25">
      <c r="A14505" s="4">
        <v>44160.297337962962</v>
      </c>
      <c r="B14505" t="str">
        <f t="shared" si="29339"/>
        <v>CONV_POS</v>
      </c>
      <c r="C14505">
        <v>6105</v>
      </c>
      <c r="D14505" t="str">
        <f t="shared" si="29340"/>
        <v>Die Waage meldet ein Allgemein Fehler</v>
      </c>
      <c r="E14505">
        <f t="shared" ref="E14505" si="29463">COUNTIF(Elements,$C14505)</f>
        <v>550</v>
      </c>
      <c r="F14505">
        <f t="shared" ref="F14505" si="29464">COUNTIFS(Elements,C14505,Storung,D14505)</f>
        <v>546</v>
      </c>
      <c r="H14505" s="4"/>
      <c r="I14505" s="4"/>
      <c r="J14505" s="5"/>
    </row>
    <row r="14506" spans="1:10" x14ac:dyDescent="0.25">
      <c r="A14506" s="4">
        <v>44160.297268518516</v>
      </c>
      <c r="B14506" t="str">
        <f t="shared" si="29339"/>
        <v>CONV_POS</v>
      </c>
      <c r="C14506">
        <v>6105</v>
      </c>
      <c r="D14506" t="str">
        <f t="shared" si="29340"/>
        <v>Die Waage meldet ein Allgemein Fehler</v>
      </c>
      <c r="E14506">
        <f t="shared" ref="E14506" si="29465">COUNTIF(Elements,$C14506)</f>
        <v>550</v>
      </c>
      <c r="F14506">
        <f t="shared" ref="F14506" si="29466">COUNTIFS(Elements,C14506,Storung,D14506)</f>
        <v>546</v>
      </c>
      <c r="H14506" s="4"/>
      <c r="I14506" s="4"/>
      <c r="J14506" s="5"/>
    </row>
    <row r="14507" spans="1:10" x14ac:dyDescent="0.25">
      <c r="A14507" s="4">
        <v>44160.296238425923</v>
      </c>
      <c r="B14507" t="str">
        <f t="shared" si="29339"/>
        <v>CONV_POS</v>
      </c>
      <c r="C14507">
        <v>6105</v>
      </c>
      <c r="D14507" t="str">
        <f t="shared" si="29340"/>
        <v>Die Waage meldet ein Allgemein Fehler</v>
      </c>
      <c r="E14507">
        <f t="shared" ref="E14507" si="29467">COUNTIF(Elements,$C14507)</f>
        <v>550</v>
      </c>
      <c r="F14507">
        <f t="shared" ref="F14507" si="29468">COUNTIFS(Elements,C14507,Storung,D14507)</f>
        <v>546</v>
      </c>
      <c r="H14507" s="4"/>
      <c r="I14507" s="4"/>
      <c r="J14507" s="5"/>
    </row>
    <row r="14508" spans="1:10" x14ac:dyDescent="0.25">
      <c r="A14508" s="4">
        <v>44160.296226851853</v>
      </c>
      <c r="B14508" t="str">
        <f t="shared" ref="B14508:B14571" si="29469">"CONV_POS"</f>
        <v>CONV_POS</v>
      </c>
      <c r="C14508">
        <v>6105</v>
      </c>
      <c r="D14508" t="str">
        <f t="shared" ref="D14508:D14571" si="29470">"Die Waage meldet ein Allgemein Fehler"</f>
        <v>Die Waage meldet ein Allgemein Fehler</v>
      </c>
      <c r="E14508">
        <f t="shared" ref="E14508" si="29471">COUNTIF(Elements,$C14508)</f>
        <v>550</v>
      </c>
      <c r="F14508">
        <f t="shared" ref="F14508" si="29472">COUNTIFS(Elements,C14508,Storung,D14508)</f>
        <v>546</v>
      </c>
      <c r="H14508" s="4"/>
      <c r="I14508" s="4"/>
      <c r="J14508" s="5"/>
    </row>
    <row r="14509" spans="1:10" x14ac:dyDescent="0.25">
      <c r="A14509" s="4">
        <v>44160.296215277776</v>
      </c>
      <c r="B14509" t="str">
        <f t="shared" si="29469"/>
        <v>CONV_POS</v>
      </c>
      <c r="C14509">
        <v>6105</v>
      </c>
      <c r="D14509" t="str">
        <f t="shared" si="29470"/>
        <v>Die Waage meldet ein Allgemein Fehler</v>
      </c>
      <c r="E14509">
        <f t="shared" ref="E14509" si="29473">COUNTIF(Elements,$C14509)</f>
        <v>550</v>
      </c>
      <c r="F14509">
        <f t="shared" ref="F14509" si="29474">COUNTIFS(Elements,C14509,Storung,D14509)</f>
        <v>546</v>
      </c>
      <c r="H14509" s="4"/>
      <c r="I14509" s="4"/>
      <c r="J14509" s="5"/>
    </row>
    <row r="14510" spans="1:10" x14ac:dyDescent="0.25">
      <c r="A14510" s="4">
        <v>44160.296203703707</v>
      </c>
      <c r="B14510" t="str">
        <f t="shared" si="29469"/>
        <v>CONV_POS</v>
      </c>
      <c r="C14510">
        <v>6105</v>
      </c>
      <c r="D14510" t="str">
        <f t="shared" si="29470"/>
        <v>Die Waage meldet ein Allgemein Fehler</v>
      </c>
      <c r="E14510">
        <f t="shared" ref="E14510" si="29475">COUNTIF(Elements,$C14510)</f>
        <v>550</v>
      </c>
      <c r="F14510">
        <f t="shared" ref="F14510" si="29476">COUNTIFS(Elements,C14510,Storung,D14510)</f>
        <v>546</v>
      </c>
      <c r="H14510" s="4"/>
      <c r="I14510" s="4"/>
      <c r="J14510" s="5"/>
    </row>
    <row r="14511" spans="1:10" x14ac:dyDescent="0.25">
      <c r="A14511" s="4">
        <v>44160.296203703707</v>
      </c>
      <c r="B14511" t="str">
        <f t="shared" si="29469"/>
        <v>CONV_POS</v>
      </c>
      <c r="C14511">
        <v>6105</v>
      </c>
      <c r="D14511" t="str">
        <f t="shared" si="29470"/>
        <v>Die Waage meldet ein Allgemein Fehler</v>
      </c>
      <c r="E14511">
        <f t="shared" ref="E14511" si="29477">COUNTIF(Elements,$C14511)</f>
        <v>550</v>
      </c>
      <c r="F14511">
        <f t="shared" ref="F14511" si="29478">COUNTIFS(Elements,C14511,Storung,D14511)</f>
        <v>546</v>
      </c>
      <c r="H14511" s="4"/>
      <c r="I14511" s="4"/>
      <c r="J14511" s="5"/>
    </row>
    <row r="14512" spans="1:10" x14ac:dyDescent="0.25">
      <c r="A14512" s="4">
        <v>44160.296168981484</v>
      </c>
      <c r="B14512" t="str">
        <f t="shared" si="29469"/>
        <v>CONV_POS</v>
      </c>
      <c r="C14512">
        <v>6105</v>
      </c>
      <c r="D14512" t="str">
        <f t="shared" si="29470"/>
        <v>Die Waage meldet ein Allgemein Fehler</v>
      </c>
      <c r="E14512">
        <f t="shared" ref="E14512" si="29479">COUNTIF(Elements,$C14512)</f>
        <v>550</v>
      </c>
      <c r="F14512">
        <f t="shared" ref="F14512" si="29480">COUNTIFS(Elements,C14512,Storung,D14512)</f>
        <v>546</v>
      </c>
      <c r="H14512" s="4"/>
      <c r="I14512" s="4"/>
      <c r="J14512" s="5"/>
    </row>
    <row r="14513" spans="1:10" x14ac:dyDescent="0.25">
      <c r="A14513" s="4">
        <v>44160.288541666669</v>
      </c>
      <c r="B14513" t="str">
        <f t="shared" si="29469"/>
        <v>CONV_POS</v>
      </c>
      <c r="C14513">
        <v>6105</v>
      </c>
      <c r="D14513" t="str">
        <f t="shared" si="29470"/>
        <v>Die Waage meldet ein Allgemein Fehler</v>
      </c>
      <c r="E14513">
        <f t="shared" ref="E14513" si="29481">COUNTIF(Elements,$C14513)</f>
        <v>550</v>
      </c>
      <c r="F14513">
        <f t="shared" ref="F14513" si="29482">COUNTIFS(Elements,C14513,Storung,D14513)</f>
        <v>546</v>
      </c>
      <c r="H14513" s="4"/>
      <c r="I14513" s="4"/>
      <c r="J14513" s="5"/>
    </row>
    <row r="14514" spans="1:10" x14ac:dyDescent="0.25">
      <c r="A14514" s="4">
        <v>44160.288541666669</v>
      </c>
      <c r="B14514" t="str">
        <f t="shared" si="29469"/>
        <v>CONV_POS</v>
      </c>
      <c r="C14514">
        <v>6105</v>
      </c>
      <c r="D14514" t="str">
        <f t="shared" si="29470"/>
        <v>Die Waage meldet ein Allgemein Fehler</v>
      </c>
      <c r="E14514">
        <f t="shared" ref="E14514" si="29483">COUNTIF(Elements,$C14514)</f>
        <v>550</v>
      </c>
      <c r="F14514">
        <f t="shared" ref="F14514" si="29484">COUNTIFS(Elements,C14514,Storung,D14514)</f>
        <v>546</v>
      </c>
      <c r="H14514" s="4"/>
      <c r="I14514" s="4"/>
      <c r="J14514" s="5"/>
    </row>
    <row r="14515" spans="1:10" x14ac:dyDescent="0.25">
      <c r="A14515" s="4">
        <v>44160.288530092592</v>
      </c>
      <c r="B14515" t="str">
        <f t="shared" si="29469"/>
        <v>CONV_POS</v>
      </c>
      <c r="C14515">
        <v>6105</v>
      </c>
      <c r="D14515" t="str">
        <f t="shared" si="29470"/>
        <v>Die Waage meldet ein Allgemein Fehler</v>
      </c>
      <c r="E14515">
        <f t="shared" ref="E14515" si="29485">COUNTIF(Elements,$C14515)</f>
        <v>550</v>
      </c>
      <c r="F14515">
        <f t="shared" ref="F14515" si="29486">COUNTIFS(Elements,C14515,Storung,D14515)</f>
        <v>546</v>
      </c>
      <c r="H14515" s="4"/>
      <c r="I14515" s="4"/>
      <c r="J14515" s="5"/>
    </row>
    <row r="14516" spans="1:10" x14ac:dyDescent="0.25">
      <c r="A14516" s="4">
        <v>44160.284756944442</v>
      </c>
      <c r="B14516" t="str">
        <f t="shared" si="29469"/>
        <v>CONV_POS</v>
      </c>
      <c r="C14516">
        <v>6105</v>
      </c>
      <c r="D14516" t="str">
        <f t="shared" si="29470"/>
        <v>Die Waage meldet ein Allgemein Fehler</v>
      </c>
      <c r="E14516">
        <f t="shared" ref="E14516" si="29487">COUNTIF(Elements,$C14516)</f>
        <v>550</v>
      </c>
      <c r="F14516">
        <f t="shared" ref="F14516" si="29488">COUNTIFS(Elements,C14516,Storung,D14516)</f>
        <v>546</v>
      </c>
      <c r="H14516" s="4"/>
      <c r="I14516" s="4"/>
      <c r="J14516" s="5"/>
    </row>
    <row r="14517" spans="1:10" x14ac:dyDescent="0.25">
      <c r="A14517" s="4">
        <v>44160.282766203702</v>
      </c>
      <c r="B14517" t="str">
        <f t="shared" si="29469"/>
        <v>CONV_POS</v>
      </c>
      <c r="C14517">
        <v>6105</v>
      </c>
      <c r="D14517" t="str">
        <f t="shared" si="29470"/>
        <v>Die Waage meldet ein Allgemein Fehler</v>
      </c>
      <c r="E14517">
        <f t="shared" ref="E14517" si="29489">COUNTIF(Elements,$C14517)</f>
        <v>550</v>
      </c>
      <c r="F14517">
        <f t="shared" ref="F14517" si="29490">COUNTIFS(Elements,C14517,Storung,D14517)</f>
        <v>546</v>
      </c>
      <c r="H14517" s="4"/>
      <c r="I14517" s="4"/>
      <c r="J14517" s="5"/>
    </row>
    <row r="14518" spans="1:10" x14ac:dyDescent="0.25">
      <c r="A14518" s="4">
        <v>44160.282754629632</v>
      </c>
      <c r="B14518" t="str">
        <f t="shared" si="29469"/>
        <v>CONV_POS</v>
      </c>
      <c r="C14518">
        <v>6105</v>
      </c>
      <c r="D14518" t="str">
        <f t="shared" si="29470"/>
        <v>Die Waage meldet ein Allgemein Fehler</v>
      </c>
      <c r="E14518">
        <f t="shared" ref="E14518" si="29491">COUNTIF(Elements,$C14518)</f>
        <v>550</v>
      </c>
      <c r="F14518">
        <f t="shared" ref="F14518" si="29492">COUNTIFS(Elements,C14518,Storung,D14518)</f>
        <v>546</v>
      </c>
      <c r="H14518" s="4"/>
      <c r="I14518" s="4"/>
      <c r="J14518" s="5"/>
    </row>
    <row r="14519" spans="1:10" x14ac:dyDescent="0.25">
      <c r="A14519" s="4">
        <v>44160.282743055555</v>
      </c>
      <c r="B14519" t="str">
        <f t="shared" si="29469"/>
        <v>CONV_POS</v>
      </c>
      <c r="C14519">
        <v>6105</v>
      </c>
      <c r="D14519" t="str">
        <f t="shared" si="29470"/>
        <v>Die Waage meldet ein Allgemein Fehler</v>
      </c>
      <c r="E14519">
        <f t="shared" ref="E14519" si="29493">COUNTIF(Elements,$C14519)</f>
        <v>550</v>
      </c>
      <c r="F14519">
        <f t="shared" ref="F14519" si="29494">COUNTIFS(Elements,C14519,Storung,D14519)</f>
        <v>546</v>
      </c>
      <c r="H14519" s="4"/>
      <c r="I14519" s="4"/>
      <c r="J14519" s="5"/>
    </row>
    <row r="14520" spans="1:10" x14ac:dyDescent="0.25">
      <c r="A14520" s="4">
        <v>44160.282731481479</v>
      </c>
      <c r="B14520" t="str">
        <f t="shared" si="29469"/>
        <v>CONV_POS</v>
      </c>
      <c r="C14520">
        <v>6105</v>
      </c>
      <c r="D14520" t="str">
        <f t="shared" si="29470"/>
        <v>Die Waage meldet ein Allgemein Fehler</v>
      </c>
      <c r="E14520">
        <f t="shared" ref="E14520" si="29495">COUNTIF(Elements,$C14520)</f>
        <v>550</v>
      </c>
      <c r="F14520">
        <f t="shared" ref="F14520" si="29496">COUNTIFS(Elements,C14520,Storung,D14520)</f>
        <v>546</v>
      </c>
      <c r="H14520" s="4"/>
      <c r="I14520" s="4"/>
      <c r="J14520" s="5"/>
    </row>
    <row r="14521" spans="1:10" x14ac:dyDescent="0.25">
      <c r="A14521" s="4">
        <v>44160.280636574076</v>
      </c>
      <c r="B14521" t="str">
        <f t="shared" si="29469"/>
        <v>CONV_POS</v>
      </c>
      <c r="C14521">
        <v>6105</v>
      </c>
      <c r="D14521" t="str">
        <f t="shared" si="29470"/>
        <v>Die Waage meldet ein Allgemein Fehler</v>
      </c>
      <c r="E14521">
        <f t="shared" ref="E14521" si="29497">COUNTIF(Elements,$C14521)</f>
        <v>550</v>
      </c>
      <c r="F14521">
        <f t="shared" ref="F14521" si="29498">COUNTIFS(Elements,C14521,Storung,D14521)</f>
        <v>546</v>
      </c>
      <c r="H14521" s="4"/>
      <c r="I14521" s="4"/>
      <c r="J14521" s="5"/>
    </row>
    <row r="14522" spans="1:10" x14ac:dyDescent="0.25">
      <c r="A14522" s="4">
        <v>44160.280624999999</v>
      </c>
      <c r="B14522" t="str">
        <f t="shared" si="29469"/>
        <v>CONV_POS</v>
      </c>
      <c r="C14522">
        <v>6105</v>
      </c>
      <c r="D14522" t="str">
        <f t="shared" si="29470"/>
        <v>Die Waage meldet ein Allgemein Fehler</v>
      </c>
      <c r="E14522">
        <f t="shared" ref="E14522" si="29499">COUNTIF(Elements,$C14522)</f>
        <v>550</v>
      </c>
      <c r="F14522">
        <f t="shared" ref="F14522" si="29500">COUNTIFS(Elements,C14522,Storung,D14522)</f>
        <v>546</v>
      </c>
      <c r="H14522" s="4"/>
      <c r="I14522" s="4"/>
      <c r="J14522" s="5"/>
    </row>
    <row r="14523" spans="1:10" x14ac:dyDescent="0.25">
      <c r="A14523" s="4">
        <v>44160.280613425923</v>
      </c>
      <c r="B14523" t="str">
        <f t="shared" si="29469"/>
        <v>CONV_POS</v>
      </c>
      <c r="C14523">
        <v>6105</v>
      </c>
      <c r="D14523" t="str">
        <f t="shared" si="29470"/>
        <v>Die Waage meldet ein Allgemein Fehler</v>
      </c>
      <c r="E14523">
        <f t="shared" ref="E14523" si="29501">COUNTIF(Elements,$C14523)</f>
        <v>550</v>
      </c>
      <c r="F14523">
        <f t="shared" ref="F14523" si="29502">COUNTIFS(Elements,C14523,Storung,D14523)</f>
        <v>546</v>
      </c>
      <c r="H14523" s="4"/>
      <c r="I14523" s="4"/>
      <c r="J14523" s="5"/>
    </row>
    <row r="14524" spans="1:10" x14ac:dyDescent="0.25">
      <c r="A14524" s="4">
        <v>44160.280601851853</v>
      </c>
      <c r="B14524" t="str">
        <f t="shared" si="29469"/>
        <v>CONV_POS</v>
      </c>
      <c r="C14524">
        <v>6105</v>
      </c>
      <c r="D14524" t="str">
        <f t="shared" si="29470"/>
        <v>Die Waage meldet ein Allgemein Fehler</v>
      </c>
      <c r="E14524">
        <f t="shared" ref="E14524" si="29503">COUNTIF(Elements,$C14524)</f>
        <v>550</v>
      </c>
      <c r="F14524">
        <f t="shared" ref="F14524" si="29504">COUNTIFS(Elements,C14524,Storung,D14524)</f>
        <v>546</v>
      </c>
      <c r="H14524" s="4"/>
      <c r="I14524" s="4"/>
      <c r="J14524" s="5"/>
    </row>
    <row r="14525" spans="1:10" x14ac:dyDescent="0.25">
      <c r="A14525" s="4">
        <v>44160.280590277776</v>
      </c>
      <c r="B14525" t="str">
        <f t="shared" si="29469"/>
        <v>CONV_POS</v>
      </c>
      <c r="C14525">
        <v>6105</v>
      </c>
      <c r="D14525" t="str">
        <f t="shared" si="29470"/>
        <v>Die Waage meldet ein Allgemein Fehler</v>
      </c>
      <c r="E14525">
        <f t="shared" ref="E14525" si="29505">COUNTIF(Elements,$C14525)</f>
        <v>550</v>
      </c>
      <c r="F14525">
        <f t="shared" ref="F14525" si="29506">COUNTIFS(Elements,C14525,Storung,D14525)</f>
        <v>546</v>
      </c>
      <c r="H14525" s="4"/>
      <c r="I14525" s="4"/>
      <c r="J14525" s="5"/>
    </row>
    <row r="14526" spans="1:10" x14ac:dyDescent="0.25">
      <c r="A14526" s="4">
        <v>44160.280578703707</v>
      </c>
      <c r="B14526" t="str">
        <f t="shared" si="29469"/>
        <v>CONV_POS</v>
      </c>
      <c r="C14526">
        <v>6105</v>
      </c>
      <c r="D14526" t="str">
        <f t="shared" si="29470"/>
        <v>Die Waage meldet ein Allgemein Fehler</v>
      </c>
      <c r="E14526">
        <f t="shared" ref="E14526" si="29507">COUNTIF(Elements,$C14526)</f>
        <v>550</v>
      </c>
      <c r="F14526">
        <f t="shared" ref="F14526" si="29508">COUNTIFS(Elements,C14526,Storung,D14526)</f>
        <v>546</v>
      </c>
      <c r="H14526" s="4"/>
      <c r="I14526" s="4"/>
      <c r="J14526" s="5"/>
    </row>
    <row r="14527" spans="1:10" x14ac:dyDescent="0.25">
      <c r="A14527" s="4">
        <v>44160.280543981484</v>
      </c>
      <c r="B14527" t="str">
        <f t="shared" si="29469"/>
        <v>CONV_POS</v>
      </c>
      <c r="C14527">
        <v>6105</v>
      </c>
      <c r="D14527" t="str">
        <f t="shared" si="29470"/>
        <v>Die Waage meldet ein Allgemein Fehler</v>
      </c>
      <c r="E14527">
        <f t="shared" ref="E14527" si="29509">COUNTIF(Elements,$C14527)</f>
        <v>550</v>
      </c>
      <c r="F14527">
        <f t="shared" ref="F14527" si="29510">COUNTIFS(Elements,C14527,Storung,D14527)</f>
        <v>546</v>
      </c>
      <c r="H14527" s="4"/>
      <c r="I14527" s="4"/>
      <c r="J14527" s="5"/>
    </row>
    <row r="14528" spans="1:10" x14ac:dyDescent="0.25">
      <c r="A14528" s="4">
        <v>44160.280509259261</v>
      </c>
      <c r="B14528" t="str">
        <f t="shared" si="29469"/>
        <v>CONV_POS</v>
      </c>
      <c r="C14528">
        <v>6105</v>
      </c>
      <c r="D14528" t="str">
        <f t="shared" si="29470"/>
        <v>Die Waage meldet ein Allgemein Fehler</v>
      </c>
      <c r="E14528">
        <f t="shared" ref="E14528" si="29511">COUNTIF(Elements,$C14528)</f>
        <v>550</v>
      </c>
      <c r="F14528">
        <f t="shared" ref="F14528" si="29512">COUNTIFS(Elements,C14528,Storung,D14528)</f>
        <v>546</v>
      </c>
      <c r="H14528" s="4"/>
      <c r="I14528" s="4"/>
      <c r="J14528" s="5"/>
    </row>
    <row r="14529" spans="1:10" x14ac:dyDescent="0.25">
      <c r="A14529" s="4">
        <v>44160.280451388891</v>
      </c>
      <c r="B14529" t="str">
        <f t="shared" si="29469"/>
        <v>CONV_POS</v>
      </c>
      <c r="C14529">
        <v>6105</v>
      </c>
      <c r="D14529" t="str">
        <f t="shared" si="29470"/>
        <v>Die Waage meldet ein Allgemein Fehler</v>
      </c>
      <c r="E14529">
        <f t="shared" ref="E14529" si="29513">COUNTIF(Elements,$C14529)</f>
        <v>550</v>
      </c>
      <c r="F14529">
        <f t="shared" ref="F14529" si="29514">COUNTIFS(Elements,C14529,Storung,D14529)</f>
        <v>546</v>
      </c>
      <c r="H14529" s="4"/>
      <c r="I14529" s="4"/>
      <c r="J14529" s="5"/>
    </row>
    <row r="14530" spans="1:10" x14ac:dyDescent="0.25">
      <c r="A14530" s="4">
        <v>44160.280439814815</v>
      </c>
      <c r="B14530" t="str">
        <f t="shared" si="29469"/>
        <v>CONV_POS</v>
      </c>
      <c r="C14530">
        <v>6105</v>
      </c>
      <c r="D14530" t="str">
        <f t="shared" si="29470"/>
        <v>Die Waage meldet ein Allgemein Fehler</v>
      </c>
      <c r="E14530">
        <f t="shared" ref="E14530" si="29515">COUNTIF(Elements,$C14530)</f>
        <v>550</v>
      </c>
      <c r="F14530">
        <f t="shared" ref="F14530" si="29516">COUNTIFS(Elements,C14530,Storung,D14530)</f>
        <v>546</v>
      </c>
      <c r="H14530" s="4"/>
      <c r="I14530" s="4"/>
      <c r="J14530" s="5"/>
    </row>
    <row r="14531" spans="1:10" x14ac:dyDescent="0.25">
      <c r="A14531" s="4">
        <v>44160.280428240738</v>
      </c>
      <c r="B14531" t="str">
        <f t="shared" si="29469"/>
        <v>CONV_POS</v>
      </c>
      <c r="C14531">
        <v>6105</v>
      </c>
      <c r="D14531" t="str">
        <f t="shared" si="29470"/>
        <v>Die Waage meldet ein Allgemein Fehler</v>
      </c>
      <c r="E14531">
        <f t="shared" ref="E14531" si="29517">COUNTIF(Elements,$C14531)</f>
        <v>550</v>
      </c>
      <c r="F14531">
        <f t="shared" ref="F14531" si="29518">COUNTIFS(Elements,C14531,Storung,D14531)</f>
        <v>546</v>
      </c>
      <c r="H14531" s="4"/>
      <c r="I14531" s="4"/>
      <c r="J14531" s="5"/>
    </row>
    <row r="14532" spans="1:10" x14ac:dyDescent="0.25">
      <c r="A14532" s="4">
        <v>44160.277696759258</v>
      </c>
      <c r="B14532" t="str">
        <f t="shared" si="29469"/>
        <v>CONV_POS</v>
      </c>
      <c r="C14532">
        <v>6105</v>
      </c>
      <c r="D14532" t="str">
        <f t="shared" si="29470"/>
        <v>Die Waage meldet ein Allgemein Fehler</v>
      </c>
      <c r="E14532">
        <f t="shared" ref="E14532" si="29519">COUNTIF(Elements,$C14532)</f>
        <v>550</v>
      </c>
      <c r="F14532">
        <f t="shared" ref="F14532" si="29520">COUNTIFS(Elements,C14532,Storung,D14532)</f>
        <v>546</v>
      </c>
      <c r="H14532" s="4"/>
      <c r="I14532" s="4"/>
      <c r="J14532" s="5"/>
    </row>
    <row r="14533" spans="1:10" x14ac:dyDescent="0.25">
      <c r="A14533" s="4">
        <v>44160.277673611112</v>
      </c>
      <c r="B14533" t="str">
        <f t="shared" si="29469"/>
        <v>CONV_POS</v>
      </c>
      <c r="C14533">
        <v>6105</v>
      </c>
      <c r="D14533" t="str">
        <f t="shared" si="29470"/>
        <v>Die Waage meldet ein Allgemein Fehler</v>
      </c>
      <c r="E14533">
        <f t="shared" ref="E14533" si="29521">COUNTIF(Elements,$C14533)</f>
        <v>550</v>
      </c>
      <c r="F14533">
        <f t="shared" ref="F14533" si="29522">COUNTIFS(Elements,C14533,Storung,D14533)</f>
        <v>546</v>
      </c>
      <c r="H14533" s="4"/>
      <c r="I14533" s="4"/>
      <c r="J14533" s="5"/>
    </row>
    <row r="14534" spans="1:10" x14ac:dyDescent="0.25">
      <c r="A14534" s="4">
        <v>44160.277407407404</v>
      </c>
      <c r="B14534" t="str">
        <f t="shared" si="29469"/>
        <v>CONV_POS</v>
      </c>
      <c r="C14534">
        <v>6105</v>
      </c>
      <c r="D14534" t="str">
        <f t="shared" si="29470"/>
        <v>Die Waage meldet ein Allgemein Fehler</v>
      </c>
      <c r="E14534">
        <f t="shared" ref="E14534" si="29523">COUNTIF(Elements,$C14534)</f>
        <v>550</v>
      </c>
      <c r="F14534">
        <f t="shared" ref="F14534" si="29524">COUNTIFS(Elements,C14534,Storung,D14534)</f>
        <v>546</v>
      </c>
      <c r="H14534" s="4"/>
      <c r="I14534" s="4"/>
      <c r="J14534" s="5"/>
    </row>
    <row r="14535" spans="1:10" x14ac:dyDescent="0.25">
      <c r="A14535" s="4">
        <v>44160.277407407404</v>
      </c>
      <c r="B14535" t="str">
        <f t="shared" si="29469"/>
        <v>CONV_POS</v>
      </c>
      <c r="C14535">
        <v>6105</v>
      </c>
      <c r="D14535" t="str">
        <f t="shared" si="29470"/>
        <v>Die Waage meldet ein Allgemein Fehler</v>
      </c>
      <c r="E14535">
        <f t="shared" ref="E14535" si="29525">COUNTIF(Elements,$C14535)</f>
        <v>550</v>
      </c>
      <c r="F14535">
        <f t="shared" ref="F14535" si="29526">COUNTIFS(Elements,C14535,Storung,D14535)</f>
        <v>546</v>
      </c>
      <c r="H14535" s="4"/>
      <c r="I14535" s="4"/>
      <c r="J14535" s="5"/>
    </row>
    <row r="14536" spans="1:10" x14ac:dyDescent="0.25">
      <c r="A14536" s="4">
        <v>44160.277222222219</v>
      </c>
      <c r="B14536" t="str">
        <f t="shared" si="29469"/>
        <v>CONV_POS</v>
      </c>
      <c r="C14536">
        <v>6105</v>
      </c>
      <c r="D14536" t="str">
        <f t="shared" si="29470"/>
        <v>Die Waage meldet ein Allgemein Fehler</v>
      </c>
      <c r="E14536">
        <f t="shared" ref="E14536" si="29527">COUNTIF(Elements,$C14536)</f>
        <v>550</v>
      </c>
      <c r="F14536">
        <f t="shared" ref="F14536" si="29528">COUNTIFS(Elements,C14536,Storung,D14536)</f>
        <v>546</v>
      </c>
      <c r="H14536" s="4"/>
      <c r="I14536" s="4"/>
      <c r="J14536" s="5"/>
    </row>
    <row r="14537" spans="1:10" x14ac:dyDescent="0.25">
      <c r="A14537" s="4">
        <v>44160.277222222219</v>
      </c>
      <c r="B14537" t="str">
        <f t="shared" si="29469"/>
        <v>CONV_POS</v>
      </c>
      <c r="C14537">
        <v>6105</v>
      </c>
      <c r="D14537" t="str">
        <f t="shared" si="29470"/>
        <v>Die Waage meldet ein Allgemein Fehler</v>
      </c>
      <c r="E14537">
        <f t="shared" ref="E14537" si="29529">COUNTIF(Elements,$C14537)</f>
        <v>550</v>
      </c>
      <c r="F14537">
        <f t="shared" ref="F14537" si="29530">COUNTIFS(Elements,C14537,Storung,D14537)</f>
        <v>546</v>
      </c>
      <c r="H14537" s="4"/>
      <c r="I14537" s="4"/>
      <c r="J14537" s="5"/>
    </row>
    <row r="14538" spans="1:10" x14ac:dyDescent="0.25">
      <c r="A14538" s="4">
        <v>44160.277222222219</v>
      </c>
      <c r="B14538" t="str">
        <f t="shared" si="29469"/>
        <v>CONV_POS</v>
      </c>
      <c r="C14538">
        <v>6105</v>
      </c>
      <c r="D14538" t="str">
        <f t="shared" si="29470"/>
        <v>Die Waage meldet ein Allgemein Fehler</v>
      </c>
      <c r="E14538">
        <f t="shared" ref="E14538" si="29531">COUNTIF(Elements,$C14538)</f>
        <v>550</v>
      </c>
      <c r="F14538">
        <f t="shared" ref="F14538" si="29532">COUNTIFS(Elements,C14538,Storung,D14538)</f>
        <v>546</v>
      </c>
      <c r="H14538" s="4"/>
      <c r="I14538" s="4"/>
      <c r="J14538" s="5"/>
    </row>
    <row r="14539" spans="1:10" x14ac:dyDescent="0.25">
      <c r="A14539" s="4">
        <v>44160.269097222219</v>
      </c>
      <c r="B14539" t="str">
        <f t="shared" si="29469"/>
        <v>CONV_POS</v>
      </c>
      <c r="C14539">
        <v>6105</v>
      </c>
      <c r="D14539" t="str">
        <f t="shared" si="29470"/>
        <v>Die Waage meldet ein Allgemein Fehler</v>
      </c>
      <c r="E14539">
        <f t="shared" ref="E14539" si="29533">COUNTIF(Elements,$C14539)</f>
        <v>550</v>
      </c>
      <c r="F14539">
        <f t="shared" ref="F14539" si="29534">COUNTIFS(Elements,C14539,Storung,D14539)</f>
        <v>546</v>
      </c>
      <c r="H14539" s="4"/>
      <c r="I14539" s="4"/>
      <c r="J14539" s="5"/>
    </row>
    <row r="14540" spans="1:10" x14ac:dyDescent="0.25">
      <c r="A14540" s="4">
        <v>44160.26903935185</v>
      </c>
      <c r="B14540" t="str">
        <f t="shared" si="29469"/>
        <v>CONV_POS</v>
      </c>
      <c r="C14540">
        <v>6105</v>
      </c>
      <c r="D14540" t="str">
        <f t="shared" si="29470"/>
        <v>Die Waage meldet ein Allgemein Fehler</v>
      </c>
      <c r="E14540">
        <f t="shared" ref="E14540" si="29535">COUNTIF(Elements,$C14540)</f>
        <v>550</v>
      </c>
      <c r="F14540">
        <f t="shared" ref="F14540" si="29536">COUNTIFS(Elements,C14540,Storung,D14540)</f>
        <v>546</v>
      </c>
      <c r="H14540" s="4"/>
      <c r="I14540" s="4"/>
      <c r="J14540" s="5"/>
    </row>
    <row r="14541" spans="1:10" x14ac:dyDescent="0.25">
      <c r="A14541" s="4">
        <v>44160.26903935185</v>
      </c>
      <c r="B14541" t="str">
        <f t="shared" si="29469"/>
        <v>CONV_POS</v>
      </c>
      <c r="C14541">
        <v>6105</v>
      </c>
      <c r="D14541" t="str">
        <f t="shared" si="29470"/>
        <v>Die Waage meldet ein Allgemein Fehler</v>
      </c>
      <c r="E14541">
        <f t="shared" ref="E14541" si="29537">COUNTIF(Elements,$C14541)</f>
        <v>550</v>
      </c>
      <c r="F14541">
        <f t="shared" ref="F14541" si="29538">COUNTIFS(Elements,C14541,Storung,D14541)</f>
        <v>546</v>
      </c>
      <c r="H14541" s="4"/>
      <c r="I14541" s="4"/>
      <c r="J14541" s="5"/>
    </row>
    <row r="14542" spans="1:10" x14ac:dyDescent="0.25">
      <c r="A14542" s="4">
        <v>44160.269004629627</v>
      </c>
      <c r="B14542" t="str">
        <f t="shared" si="29469"/>
        <v>CONV_POS</v>
      </c>
      <c r="C14542">
        <v>6105</v>
      </c>
      <c r="D14542" t="str">
        <f t="shared" si="29470"/>
        <v>Die Waage meldet ein Allgemein Fehler</v>
      </c>
      <c r="E14542">
        <f t="shared" ref="E14542" si="29539">COUNTIF(Elements,$C14542)</f>
        <v>550</v>
      </c>
      <c r="F14542">
        <f t="shared" ref="F14542" si="29540">COUNTIFS(Elements,C14542,Storung,D14542)</f>
        <v>546</v>
      </c>
      <c r="H14542" s="4"/>
      <c r="I14542" s="4"/>
      <c r="J14542" s="5"/>
    </row>
    <row r="14543" spans="1:10" x14ac:dyDescent="0.25">
      <c r="A14543" s="4">
        <v>44160.268599537034</v>
      </c>
      <c r="B14543" t="str">
        <f t="shared" si="29469"/>
        <v>CONV_POS</v>
      </c>
      <c r="C14543">
        <v>6105</v>
      </c>
      <c r="D14543" t="str">
        <f t="shared" si="29470"/>
        <v>Die Waage meldet ein Allgemein Fehler</v>
      </c>
      <c r="E14543">
        <f t="shared" ref="E14543" si="29541">COUNTIF(Elements,$C14543)</f>
        <v>550</v>
      </c>
      <c r="F14543">
        <f t="shared" ref="F14543" si="29542">COUNTIFS(Elements,C14543,Storung,D14543)</f>
        <v>546</v>
      </c>
      <c r="H14543" s="4"/>
      <c r="I14543" s="4"/>
      <c r="J14543" s="5"/>
    </row>
    <row r="14544" spans="1:10" x14ac:dyDescent="0.25">
      <c r="A14544" s="4">
        <v>44160.266284722224</v>
      </c>
      <c r="B14544" t="str">
        <f t="shared" si="29469"/>
        <v>CONV_POS</v>
      </c>
      <c r="C14544">
        <v>6105</v>
      </c>
      <c r="D14544" t="str">
        <f t="shared" si="29470"/>
        <v>Die Waage meldet ein Allgemein Fehler</v>
      </c>
      <c r="E14544">
        <f t="shared" ref="E14544" si="29543">COUNTIF(Elements,$C14544)</f>
        <v>550</v>
      </c>
      <c r="F14544">
        <f t="shared" ref="F14544" si="29544">COUNTIFS(Elements,C14544,Storung,D14544)</f>
        <v>546</v>
      </c>
      <c r="H14544" s="4"/>
      <c r="I14544" s="4"/>
      <c r="J14544" s="5"/>
    </row>
    <row r="14545" spans="1:10" x14ac:dyDescent="0.25">
      <c r="A14545" s="4">
        <v>44160.264791666668</v>
      </c>
      <c r="B14545" t="str">
        <f t="shared" si="29469"/>
        <v>CONV_POS</v>
      </c>
      <c r="C14545">
        <v>6105</v>
      </c>
      <c r="D14545" t="str">
        <f t="shared" si="29470"/>
        <v>Die Waage meldet ein Allgemein Fehler</v>
      </c>
      <c r="E14545">
        <f t="shared" ref="E14545" si="29545">COUNTIF(Elements,$C14545)</f>
        <v>550</v>
      </c>
      <c r="F14545">
        <f t="shared" ref="F14545" si="29546">COUNTIFS(Elements,C14545,Storung,D14545)</f>
        <v>546</v>
      </c>
      <c r="H14545" s="4"/>
      <c r="I14545" s="4"/>
      <c r="J14545" s="5"/>
    </row>
    <row r="14546" spans="1:10" x14ac:dyDescent="0.25">
      <c r="A14546" s="4">
        <v>44160.259768518517</v>
      </c>
      <c r="B14546" t="str">
        <f t="shared" si="29469"/>
        <v>CONV_POS</v>
      </c>
      <c r="C14546">
        <v>6105</v>
      </c>
      <c r="D14546" t="str">
        <f t="shared" si="29470"/>
        <v>Die Waage meldet ein Allgemein Fehler</v>
      </c>
      <c r="E14546">
        <f t="shared" ref="E14546" si="29547">COUNTIF(Elements,$C14546)</f>
        <v>550</v>
      </c>
      <c r="F14546">
        <f t="shared" ref="F14546" si="29548">COUNTIFS(Elements,C14546,Storung,D14546)</f>
        <v>546</v>
      </c>
      <c r="H14546" s="4"/>
      <c r="I14546" s="4"/>
      <c r="J14546" s="5"/>
    </row>
    <row r="14547" spans="1:10" x14ac:dyDescent="0.25">
      <c r="A14547" s="4">
        <v>44160.2575</v>
      </c>
      <c r="B14547" t="str">
        <f t="shared" si="29469"/>
        <v>CONV_POS</v>
      </c>
      <c r="C14547">
        <v>6105</v>
      </c>
      <c r="D14547" t="str">
        <f t="shared" si="29470"/>
        <v>Die Waage meldet ein Allgemein Fehler</v>
      </c>
      <c r="E14547">
        <f t="shared" ref="E14547" si="29549">COUNTIF(Elements,$C14547)</f>
        <v>550</v>
      </c>
      <c r="F14547">
        <f t="shared" ref="F14547" si="29550">COUNTIFS(Elements,C14547,Storung,D14547)</f>
        <v>546</v>
      </c>
      <c r="H14547" s="4"/>
      <c r="I14547" s="4"/>
      <c r="J14547" s="5"/>
    </row>
    <row r="14548" spans="1:10" x14ac:dyDescent="0.25">
      <c r="A14548" s="4">
        <v>44159.403703703705</v>
      </c>
      <c r="B14548" t="str">
        <f t="shared" si="29469"/>
        <v>CONV_POS</v>
      </c>
      <c r="C14548">
        <v>6105</v>
      </c>
      <c r="D14548" t="str">
        <f t="shared" si="29470"/>
        <v>Die Waage meldet ein Allgemein Fehler</v>
      </c>
      <c r="E14548">
        <f t="shared" ref="E14548" si="29551">COUNTIF(Elements,$C14548)</f>
        <v>550</v>
      </c>
      <c r="F14548">
        <f t="shared" ref="F14548" si="29552">COUNTIFS(Elements,C14548,Storung,D14548)</f>
        <v>546</v>
      </c>
      <c r="H14548" s="4"/>
      <c r="I14548" s="4"/>
      <c r="J14548" s="5"/>
    </row>
    <row r="14549" spans="1:10" x14ac:dyDescent="0.25">
      <c r="A14549" s="4">
        <v>44159.403645833336</v>
      </c>
      <c r="B14549" t="str">
        <f t="shared" si="29469"/>
        <v>CONV_POS</v>
      </c>
      <c r="C14549">
        <v>6105</v>
      </c>
      <c r="D14549" t="str">
        <f t="shared" si="29470"/>
        <v>Die Waage meldet ein Allgemein Fehler</v>
      </c>
      <c r="E14549">
        <f t="shared" ref="E14549" si="29553">COUNTIF(Elements,$C14549)</f>
        <v>550</v>
      </c>
      <c r="F14549">
        <f t="shared" ref="F14549" si="29554">COUNTIFS(Elements,C14549,Storung,D14549)</f>
        <v>546</v>
      </c>
      <c r="H14549" s="4"/>
      <c r="I14549" s="4"/>
      <c r="J14549" s="5"/>
    </row>
    <row r="14550" spans="1:10" x14ac:dyDescent="0.25">
      <c r="A14550" s="4">
        <v>44159.401898148149</v>
      </c>
      <c r="B14550" t="str">
        <f t="shared" si="29469"/>
        <v>CONV_POS</v>
      </c>
      <c r="C14550">
        <v>6105</v>
      </c>
      <c r="D14550" t="str">
        <f t="shared" si="29470"/>
        <v>Die Waage meldet ein Allgemein Fehler</v>
      </c>
      <c r="E14550">
        <f t="shared" ref="E14550" si="29555">COUNTIF(Elements,$C14550)</f>
        <v>550</v>
      </c>
      <c r="F14550">
        <f t="shared" ref="F14550" si="29556">COUNTIFS(Elements,C14550,Storung,D14550)</f>
        <v>546</v>
      </c>
      <c r="H14550" s="4"/>
      <c r="I14550" s="4"/>
      <c r="J14550" s="5"/>
    </row>
    <row r="14551" spans="1:10" x14ac:dyDescent="0.25">
      <c r="A14551" s="4">
        <v>44159.401736111111</v>
      </c>
      <c r="B14551" t="str">
        <f t="shared" si="29469"/>
        <v>CONV_POS</v>
      </c>
      <c r="C14551">
        <v>6105</v>
      </c>
      <c r="D14551" t="str">
        <f t="shared" si="29470"/>
        <v>Die Waage meldet ein Allgemein Fehler</v>
      </c>
      <c r="E14551">
        <f t="shared" ref="E14551" si="29557">COUNTIF(Elements,$C14551)</f>
        <v>550</v>
      </c>
      <c r="F14551">
        <f t="shared" ref="F14551" si="29558">COUNTIFS(Elements,C14551,Storung,D14551)</f>
        <v>546</v>
      </c>
      <c r="H14551" s="4"/>
      <c r="I14551" s="4"/>
      <c r="J14551" s="5"/>
    </row>
    <row r="14552" spans="1:10" x14ac:dyDescent="0.25">
      <c r="A14552" s="4">
        <v>44159.401446759257</v>
      </c>
      <c r="B14552" t="str">
        <f t="shared" si="29469"/>
        <v>CONV_POS</v>
      </c>
      <c r="C14552">
        <v>6105</v>
      </c>
      <c r="D14552" t="str">
        <f t="shared" si="29470"/>
        <v>Die Waage meldet ein Allgemein Fehler</v>
      </c>
      <c r="E14552">
        <f t="shared" ref="E14552" si="29559">COUNTIF(Elements,$C14552)</f>
        <v>550</v>
      </c>
      <c r="F14552">
        <f t="shared" ref="F14552" si="29560">COUNTIFS(Elements,C14552,Storung,D14552)</f>
        <v>546</v>
      </c>
      <c r="H14552" s="4"/>
      <c r="I14552" s="4"/>
      <c r="J14552" s="5"/>
    </row>
    <row r="14553" spans="1:10" x14ac:dyDescent="0.25">
      <c r="A14553" s="4">
        <v>44159.400405092594</v>
      </c>
      <c r="B14553" t="str">
        <f t="shared" si="29469"/>
        <v>CONV_POS</v>
      </c>
      <c r="C14553">
        <v>6105</v>
      </c>
      <c r="D14553" t="str">
        <f t="shared" si="29470"/>
        <v>Die Waage meldet ein Allgemein Fehler</v>
      </c>
      <c r="E14553">
        <f t="shared" ref="E14553" si="29561">COUNTIF(Elements,$C14553)</f>
        <v>550</v>
      </c>
      <c r="F14553">
        <f t="shared" ref="F14553" si="29562">COUNTIFS(Elements,C14553,Storung,D14553)</f>
        <v>546</v>
      </c>
      <c r="H14553" s="4"/>
      <c r="I14553" s="4"/>
      <c r="J14553" s="5"/>
    </row>
    <row r="14554" spans="1:10" x14ac:dyDescent="0.25">
      <c r="A14554" s="4">
        <v>44159.394803240742</v>
      </c>
      <c r="B14554" t="str">
        <f t="shared" si="29469"/>
        <v>CONV_POS</v>
      </c>
      <c r="C14554">
        <v>6105</v>
      </c>
      <c r="D14554" t="str">
        <f t="shared" si="29470"/>
        <v>Die Waage meldet ein Allgemein Fehler</v>
      </c>
      <c r="E14554">
        <f t="shared" ref="E14554" si="29563">COUNTIF(Elements,$C14554)</f>
        <v>550</v>
      </c>
      <c r="F14554">
        <f t="shared" ref="F14554" si="29564">COUNTIFS(Elements,C14554,Storung,D14554)</f>
        <v>546</v>
      </c>
      <c r="H14554" s="4"/>
      <c r="I14554" s="4"/>
      <c r="J14554" s="5"/>
    </row>
    <row r="14555" spans="1:10" x14ac:dyDescent="0.25">
      <c r="A14555" s="4">
        <v>44159.393865740742</v>
      </c>
      <c r="B14555" t="str">
        <f t="shared" si="29469"/>
        <v>CONV_POS</v>
      </c>
      <c r="C14555">
        <v>6105</v>
      </c>
      <c r="D14555" t="str">
        <f t="shared" si="29470"/>
        <v>Die Waage meldet ein Allgemein Fehler</v>
      </c>
      <c r="E14555">
        <f t="shared" ref="E14555" si="29565">COUNTIF(Elements,$C14555)</f>
        <v>550</v>
      </c>
      <c r="F14555">
        <f t="shared" ref="F14555" si="29566">COUNTIFS(Elements,C14555,Storung,D14555)</f>
        <v>546</v>
      </c>
      <c r="H14555" s="4"/>
      <c r="I14555" s="4"/>
      <c r="J14555" s="5"/>
    </row>
    <row r="14556" spans="1:10" x14ac:dyDescent="0.25">
      <c r="A14556" s="4">
        <v>44159.393657407411</v>
      </c>
      <c r="B14556" t="str">
        <f t="shared" si="29469"/>
        <v>CONV_POS</v>
      </c>
      <c r="C14556">
        <v>6105</v>
      </c>
      <c r="D14556" t="str">
        <f t="shared" si="29470"/>
        <v>Die Waage meldet ein Allgemein Fehler</v>
      </c>
      <c r="E14556">
        <f t="shared" ref="E14556" si="29567">COUNTIF(Elements,$C14556)</f>
        <v>550</v>
      </c>
      <c r="F14556">
        <f t="shared" ref="F14556" si="29568">COUNTIFS(Elements,C14556,Storung,D14556)</f>
        <v>546</v>
      </c>
      <c r="H14556" s="4"/>
      <c r="I14556" s="4"/>
      <c r="J14556" s="5"/>
    </row>
    <row r="14557" spans="1:10" x14ac:dyDescent="0.25">
      <c r="A14557" s="4">
        <v>44159.393622685187</v>
      </c>
      <c r="B14557" t="str">
        <f t="shared" si="29469"/>
        <v>CONV_POS</v>
      </c>
      <c r="C14557">
        <v>6105</v>
      </c>
      <c r="D14557" t="str">
        <f t="shared" si="29470"/>
        <v>Die Waage meldet ein Allgemein Fehler</v>
      </c>
      <c r="E14557">
        <f t="shared" ref="E14557" si="29569">COUNTIF(Elements,$C14557)</f>
        <v>550</v>
      </c>
      <c r="F14557">
        <f t="shared" ref="F14557" si="29570">COUNTIFS(Elements,C14557,Storung,D14557)</f>
        <v>546</v>
      </c>
      <c r="H14557" s="4"/>
      <c r="I14557" s="4"/>
      <c r="J14557" s="5"/>
    </row>
    <row r="14558" spans="1:10" x14ac:dyDescent="0.25">
      <c r="A14558" s="4">
        <v>44159.392627314817</v>
      </c>
      <c r="B14558" t="str">
        <f t="shared" si="29469"/>
        <v>CONV_POS</v>
      </c>
      <c r="C14558">
        <v>6105</v>
      </c>
      <c r="D14558" t="str">
        <f t="shared" si="29470"/>
        <v>Die Waage meldet ein Allgemein Fehler</v>
      </c>
      <c r="E14558">
        <f t="shared" ref="E14558" si="29571">COUNTIF(Elements,$C14558)</f>
        <v>550</v>
      </c>
      <c r="F14558">
        <f t="shared" ref="F14558" si="29572">COUNTIFS(Elements,C14558,Storung,D14558)</f>
        <v>546</v>
      </c>
      <c r="H14558" s="4"/>
      <c r="I14558" s="4"/>
      <c r="J14558" s="5"/>
    </row>
    <row r="14559" spans="1:10" x14ac:dyDescent="0.25">
      <c r="A14559" s="4">
        <v>44159.384583333333</v>
      </c>
      <c r="B14559" t="str">
        <f t="shared" si="29469"/>
        <v>CONV_POS</v>
      </c>
      <c r="C14559">
        <v>6105</v>
      </c>
      <c r="D14559" t="str">
        <f t="shared" si="29470"/>
        <v>Die Waage meldet ein Allgemein Fehler</v>
      </c>
      <c r="E14559">
        <f t="shared" ref="E14559" si="29573">COUNTIF(Elements,$C14559)</f>
        <v>550</v>
      </c>
      <c r="F14559">
        <f t="shared" ref="F14559" si="29574">COUNTIFS(Elements,C14559,Storung,D14559)</f>
        <v>546</v>
      </c>
      <c r="H14559" s="4"/>
      <c r="I14559" s="4"/>
      <c r="J14559" s="5"/>
    </row>
    <row r="14560" spans="1:10" x14ac:dyDescent="0.25">
      <c r="A14560" s="4">
        <v>44159.384328703702</v>
      </c>
      <c r="B14560" t="str">
        <f t="shared" si="29469"/>
        <v>CONV_POS</v>
      </c>
      <c r="C14560">
        <v>6105</v>
      </c>
      <c r="D14560" t="str">
        <f t="shared" si="29470"/>
        <v>Die Waage meldet ein Allgemein Fehler</v>
      </c>
      <c r="E14560">
        <f t="shared" ref="E14560" si="29575">COUNTIF(Elements,$C14560)</f>
        <v>550</v>
      </c>
      <c r="F14560">
        <f t="shared" ref="F14560" si="29576">COUNTIFS(Elements,C14560,Storung,D14560)</f>
        <v>546</v>
      </c>
      <c r="H14560" s="4"/>
      <c r="I14560" s="4"/>
      <c r="J14560" s="5"/>
    </row>
    <row r="14561" spans="1:10" x14ac:dyDescent="0.25">
      <c r="A14561" s="4">
        <v>44159.384259259263</v>
      </c>
      <c r="B14561" t="str">
        <f t="shared" si="29469"/>
        <v>CONV_POS</v>
      </c>
      <c r="C14561">
        <v>6105</v>
      </c>
      <c r="D14561" t="str">
        <f t="shared" si="29470"/>
        <v>Die Waage meldet ein Allgemein Fehler</v>
      </c>
      <c r="E14561">
        <f t="shared" ref="E14561" si="29577">COUNTIF(Elements,$C14561)</f>
        <v>550</v>
      </c>
      <c r="F14561">
        <f t="shared" ref="F14561" si="29578">COUNTIFS(Elements,C14561,Storung,D14561)</f>
        <v>546</v>
      </c>
      <c r="H14561" s="4"/>
      <c r="I14561" s="4"/>
      <c r="J14561" s="5"/>
    </row>
    <row r="14562" spans="1:10" x14ac:dyDescent="0.25">
      <c r="A14562" s="4">
        <v>44159.384247685186</v>
      </c>
      <c r="B14562" t="str">
        <f t="shared" si="29469"/>
        <v>CONV_POS</v>
      </c>
      <c r="C14562">
        <v>6105</v>
      </c>
      <c r="D14562" t="str">
        <f t="shared" si="29470"/>
        <v>Die Waage meldet ein Allgemein Fehler</v>
      </c>
      <c r="E14562">
        <f t="shared" ref="E14562" si="29579">COUNTIF(Elements,$C14562)</f>
        <v>550</v>
      </c>
      <c r="F14562">
        <f t="shared" ref="F14562" si="29580">COUNTIFS(Elements,C14562,Storung,D14562)</f>
        <v>546</v>
      </c>
      <c r="H14562" s="4"/>
      <c r="I14562" s="4"/>
      <c r="J14562" s="5"/>
    </row>
    <row r="14563" spans="1:10" x14ac:dyDescent="0.25">
      <c r="A14563" s="4">
        <v>44159.254699074074</v>
      </c>
      <c r="B14563" t="str">
        <f t="shared" si="29469"/>
        <v>CONV_POS</v>
      </c>
      <c r="C14563">
        <v>6105</v>
      </c>
      <c r="D14563" t="str">
        <f t="shared" si="29470"/>
        <v>Die Waage meldet ein Allgemein Fehler</v>
      </c>
      <c r="E14563">
        <f t="shared" ref="E14563" si="29581">COUNTIF(Elements,$C14563)</f>
        <v>550</v>
      </c>
      <c r="F14563">
        <f t="shared" ref="F14563" si="29582">COUNTIFS(Elements,C14563,Storung,D14563)</f>
        <v>546</v>
      </c>
      <c r="H14563" s="4"/>
      <c r="I14563" s="4"/>
      <c r="J14563" s="5"/>
    </row>
    <row r="14564" spans="1:10" x14ac:dyDescent="0.25">
      <c r="A14564" s="4">
        <v>44158.75980324074</v>
      </c>
      <c r="B14564" t="str">
        <f t="shared" si="29469"/>
        <v>CONV_POS</v>
      </c>
      <c r="C14564">
        <v>6105</v>
      </c>
      <c r="D14564" t="str">
        <f t="shared" si="29470"/>
        <v>Die Waage meldet ein Allgemein Fehler</v>
      </c>
      <c r="E14564">
        <f t="shared" ref="E14564" si="29583">COUNTIF(Elements,$C14564)</f>
        <v>550</v>
      </c>
      <c r="F14564">
        <f t="shared" ref="F14564" si="29584">COUNTIFS(Elements,C14564,Storung,D14564)</f>
        <v>546</v>
      </c>
      <c r="H14564" s="4"/>
      <c r="I14564" s="4"/>
      <c r="J14564" s="5"/>
    </row>
    <row r="14565" spans="1:10" x14ac:dyDescent="0.25">
      <c r="A14565" s="4">
        <v>44158.759768518517</v>
      </c>
      <c r="B14565" t="str">
        <f t="shared" si="29469"/>
        <v>CONV_POS</v>
      </c>
      <c r="C14565">
        <v>6105</v>
      </c>
      <c r="D14565" t="str">
        <f t="shared" si="29470"/>
        <v>Die Waage meldet ein Allgemein Fehler</v>
      </c>
      <c r="E14565">
        <f t="shared" ref="E14565" si="29585">COUNTIF(Elements,$C14565)</f>
        <v>550</v>
      </c>
      <c r="F14565">
        <f t="shared" ref="F14565" si="29586">COUNTIFS(Elements,C14565,Storung,D14565)</f>
        <v>546</v>
      </c>
      <c r="H14565" s="4"/>
      <c r="I14565" s="4"/>
      <c r="J14565" s="5"/>
    </row>
    <row r="14566" spans="1:10" x14ac:dyDescent="0.25">
      <c r="A14566" s="4">
        <v>44158.326284722221</v>
      </c>
      <c r="B14566" t="str">
        <f t="shared" si="29469"/>
        <v>CONV_POS</v>
      </c>
      <c r="C14566">
        <v>6105</v>
      </c>
      <c r="D14566" t="str">
        <f t="shared" si="29470"/>
        <v>Die Waage meldet ein Allgemein Fehler</v>
      </c>
      <c r="E14566">
        <f t="shared" ref="E14566" si="29587">COUNTIF(Elements,$C14566)</f>
        <v>550</v>
      </c>
      <c r="F14566">
        <f t="shared" ref="F14566" si="29588">COUNTIFS(Elements,C14566,Storung,D14566)</f>
        <v>546</v>
      </c>
      <c r="H14566" s="4"/>
      <c r="I14566" s="4"/>
      <c r="J14566" s="5"/>
    </row>
    <row r="14567" spans="1:10" x14ac:dyDescent="0.25">
      <c r="A14567" s="4">
        <v>44158.326284722221</v>
      </c>
      <c r="B14567" t="str">
        <f t="shared" si="29469"/>
        <v>CONV_POS</v>
      </c>
      <c r="C14567">
        <v>6105</v>
      </c>
      <c r="D14567" t="str">
        <f t="shared" si="29470"/>
        <v>Die Waage meldet ein Allgemein Fehler</v>
      </c>
      <c r="E14567">
        <f t="shared" ref="E14567" si="29589">COUNTIF(Elements,$C14567)</f>
        <v>550</v>
      </c>
      <c r="F14567">
        <f t="shared" ref="F14567" si="29590">COUNTIFS(Elements,C14567,Storung,D14567)</f>
        <v>546</v>
      </c>
      <c r="H14567" s="4"/>
      <c r="I14567" s="4"/>
      <c r="J14567" s="5"/>
    </row>
    <row r="14568" spans="1:10" x14ac:dyDescent="0.25">
      <c r="A14568" s="4">
        <v>44158.326273148145</v>
      </c>
      <c r="B14568" t="str">
        <f t="shared" si="29469"/>
        <v>CONV_POS</v>
      </c>
      <c r="C14568">
        <v>6105</v>
      </c>
      <c r="D14568" t="str">
        <f t="shared" si="29470"/>
        <v>Die Waage meldet ein Allgemein Fehler</v>
      </c>
      <c r="E14568">
        <f t="shared" ref="E14568" si="29591">COUNTIF(Elements,$C14568)</f>
        <v>550</v>
      </c>
      <c r="F14568">
        <f t="shared" ref="F14568" si="29592">COUNTIFS(Elements,C14568,Storung,D14568)</f>
        <v>546</v>
      </c>
      <c r="H14568" s="4"/>
      <c r="I14568" s="4"/>
      <c r="J14568" s="5"/>
    </row>
    <row r="14569" spans="1:10" x14ac:dyDescent="0.25">
      <c r="A14569" s="4">
        <v>44158.326273148145</v>
      </c>
      <c r="B14569" t="str">
        <f t="shared" si="29469"/>
        <v>CONV_POS</v>
      </c>
      <c r="C14569">
        <v>6105</v>
      </c>
      <c r="D14569" t="str">
        <f t="shared" si="29470"/>
        <v>Die Waage meldet ein Allgemein Fehler</v>
      </c>
      <c r="E14569">
        <f t="shared" ref="E14569" si="29593">COUNTIF(Elements,$C14569)</f>
        <v>550</v>
      </c>
      <c r="F14569">
        <f t="shared" ref="F14569" si="29594">COUNTIFS(Elements,C14569,Storung,D14569)</f>
        <v>546</v>
      </c>
      <c r="H14569" s="4"/>
      <c r="I14569" s="4"/>
      <c r="J14569" s="5"/>
    </row>
    <row r="14570" spans="1:10" x14ac:dyDescent="0.25">
      <c r="A14570" s="4">
        <v>44158.326273148145</v>
      </c>
      <c r="B14570" t="str">
        <f t="shared" si="29469"/>
        <v>CONV_POS</v>
      </c>
      <c r="C14570">
        <v>6105</v>
      </c>
      <c r="D14570" t="str">
        <f t="shared" si="29470"/>
        <v>Die Waage meldet ein Allgemein Fehler</v>
      </c>
      <c r="E14570">
        <f t="shared" ref="E14570" si="29595">COUNTIF(Elements,$C14570)</f>
        <v>550</v>
      </c>
      <c r="F14570">
        <f t="shared" ref="F14570" si="29596">COUNTIFS(Elements,C14570,Storung,D14570)</f>
        <v>546</v>
      </c>
      <c r="H14570" s="4"/>
      <c r="I14570" s="4"/>
      <c r="J14570" s="5"/>
    </row>
    <row r="14571" spans="1:10" x14ac:dyDescent="0.25">
      <c r="A14571" s="4">
        <v>44158.326273148145</v>
      </c>
      <c r="B14571" t="str">
        <f t="shared" si="29469"/>
        <v>CONV_POS</v>
      </c>
      <c r="C14571">
        <v>6105</v>
      </c>
      <c r="D14571" t="str">
        <f t="shared" si="29470"/>
        <v>Die Waage meldet ein Allgemein Fehler</v>
      </c>
      <c r="E14571">
        <f t="shared" ref="E14571" si="29597">COUNTIF(Elements,$C14571)</f>
        <v>550</v>
      </c>
      <c r="F14571">
        <f t="shared" ref="F14571" si="29598">COUNTIFS(Elements,C14571,Storung,D14571)</f>
        <v>546</v>
      </c>
      <c r="H14571" s="4"/>
      <c r="I14571" s="4"/>
      <c r="J14571" s="5"/>
    </row>
    <row r="14572" spans="1:10" x14ac:dyDescent="0.25">
      <c r="A14572" s="4">
        <v>44158.326261574075</v>
      </c>
      <c r="B14572" t="str">
        <f t="shared" ref="B14572:B14635" si="29599">"CONV_POS"</f>
        <v>CONV_POS</v>
      </c>
      <c r="C14572">
        <v>6105</v>
      </c>
      <c r="D14572" t="str">
        <f t="shared" ref="D14572:D14635" si="29600">"Die Waage meldet ein Allgemein Fehler"</f>
        <v>Die Waage meldet ein Allgemein Fehler</v>
      </c>
      <c r="E14572">
        <f t="shared" ref="E14572" si="29601">COUNTIF(Elements,$C14572)</f>
        <v>550</v>
      </c>
      <c r="F14572">
        <f t="shared" ref="F14572" si="29602">COUNTIFS(Elements,C14572,Storung,D14572)</f>
        <v>546</v>
      </c>
      <c r="H14572" s="4"/>
      <c r="I14572" s="4"/>
      <c r="J14572" s="5"/>
    </row>
    <row r="14573" spans="1:10" x14ac:dyDescent="0.25">
      <c r="A14573" s="4">
        <v>44158.326261574075</v>
      </c>
      <c r="B14573" t="str">
        <f t="shared" si="29599"/>
        <v>CONV_POS</v>
      </c>
      <c r="C14573">
        <v>6105</v>
      </c>
      <c r="D14573" t="str">
        <f t="shared" si="29600"/>
        <v>Die Waage meldet ein Allgemein Fehler</v>
      </c>
      <c r="E14573">
        <f t="shared" ref="E14573" si="29603">COUNTIF(Elements,$C14573)</f>
        <v>550</v>
      </c>
      <c r="F14573">
        <f t="shared" ref="F14573" si="29604">COUNTIFS(Elements,C14573,Storung,D14573)</f>
        <v>546</v>
      </c>
      <c r="H14573" s="4"/>
      <c r="I14573" s="4"/>
      <c r="J14573" s="5"/>
    </row>
    <row r="14574" spans="1:10" x14ac:dyDescent="0.25">
      <c r="A14574" s="4">
        <v>44158.319467592592</v>
      </c>
      <c r="B14574" t="str">
        <f t="shared" si="29599"/>
        <v>CONV_POS</v>
      </c>
      <c r="C14574">
        <v>6105</v>
      </c>
      <c r="D14574" t="str">
        <f t="shared" si="29600"/>
        <v>Die Waage meldet ein Allgemein Fehler</v>
      </c>
      <c r="E14574">
        <f t="shared" ref="E14574" si="29605">COUNTIF(Elements,$C14574)</f>
        <v>550</v>
      </c>
      <c r="F14574">
        <f t="shared" ref="F14574" si="29606">COUNTIFS(Elements,C14574,Storung,D14574)</f>
        <v>546</v>
      </c>
      <c r="H14574" s="4"/>
      <c r="I14574" s="4"/>
      <c r="J14574" s="5"/>
    </row>
    <row r="14575" spans="1:10" x14ac:dyDescent="0.25">
      <c r="A14575" s="4">
        <v>44158.319456018522</v>
      </c>
      <c r="B14575" t="str">
        <f t="shared" si="29599"/>
        <v>CONV_POS</v>
      </c>
      <c r="C14575">
        <v>6105</v>
      </c>
      <c r="D14575" t="str">
        <f t="shared" si="29600"/>
        <v>Die Waage meldet ein Allgemein Fehler</v>
      </c>
      <c r="E14575">
        <f t="shared" ref="E14575" si="29607">COUNTIF(Elements,$C14575)</f>
        <v>550</v>
      </c>
      <c r="F14575">
        <f t="shared" ref="F14575" si="29608">COUNTIFS(Elements,C14575,Storung,D14575)</f>
        <v>546</v>
      </c>
      <c r="H14575" s="4"/>
      <c r="I14575" s="4"/>
      <c r="J14575" s="5"/>
    </row>
    <row r="14576" spans="1:10" x14ac:dyDescent="0.25">
      <c r="A14576" s="4">
        <v>44158.319374999999</v>
      </c>
      <c r="B14576" t="str">
        <f t="shared" si="29599"/>
        <v>CONV_POS</v>
      </c>
      <c r="C14576">
        <v>6105</v>
      </c>
      <c r="D14576" t="str">
        <f t="shared" si="29600"/>
        <v>Die Waage meldet ein Allgemein Fehler</v>
      </c>
      <c r="E14576">
        <f t="shared" ref="E14576" si="29609">COUNTIF(Elements,$C14576)</f>
        <v>550</v>
      </c>
      <c r="F14576">
        <f t="shared" ref="F14576" si="29610">COUNTIFS(Elements,C14576,Storung,D14576)</f>
        <v>546</v>
      </c>
      <c r="H14576" s="4"/>
      <c r="I14576" s="4"/>
      <c r="J14576" s="5"/>
    </row>
    <row r="14577" spans="1:10" x14ac:dyDescent="0.25">
      <c r="A14577" s="4">
        <v>44158.319328703707</v>
      </c>
      <c r="B14577" t="str">
        <f t="shared" si="29599"/>
        <v>CONV_POS</v>
      </c>
      <c r="C14577">
        <v>6105</v>
      </c>
      <c r="D14577" t="str">
        <f t="shared" si="29600"/>
        <v>Die Waage meldet ein Allgemein Fehler</v>
      </c>
      <c r="E14577">
        <f t="shared" ref="E14577" si="29611">COUNTIF(Elements,$C14577)</f>
        <v>550</v>
      </c>
      <c r="F14577">
        <f t="shared" ref="F14577" si="29612">COUNTIFS(Elements,C14577,Storung,D14577)</f>
        <v>546</v>
      </c>
      <c r="H14577" s="4"/>
      <c r="I14577" s="4"/>
      <c r="J14577" s="5"/>
    </row>
    <row r="14578" spans="1:10" x14ac:dyDescent="0.25">
      <c r="A14578" s="4">
        <v>44158.319305555553</v>
      </c>
      <c r="B14578" t="str">
        <f t="shared" si="29599"/>
        <v>CONV_POS</v>
      </c>
      <c r="C14578">
        <v>6105</v>
      </c>
      <c r="D14578" t="str">
        <f t="shared" si="29600"/>
        <v>Die Waage meldet ein Allgemein Fehler</v>
      </c>
      <c r="E14578">
        <f t="shared" ref="E14578" si="29613">COUNTIF(Elements,$C14578)</f>
        <v>550</v>
      </c>
      <c r="F14578">
        <f t="shared" ref="F14578" si="29614">COUNTIFS(Elements,C14578,Storung,D14578)</f>
        <v>546</v>
      </c>
      <c r="H14578" s="4"/>
      <c r="I14578" s="4"/>
      <c r="J14578" s="5"/>
    </row>
    <row r="14579" spans="1:10" x14ac:dyDescent="0.25">
      <c r="A14579" s="4">
        <v>44158.319305555553</v>
      </c>
      <c r="B14579" t="str">
        <f t="shared" si="29599"/>
        <v>CONV_POS</v>
      </c>
      <c r="C14579">
        <v>6105</v>
      </c>
      <c r="D14579" t="str">
        <f t="shared" si="29600"/>
        <v>Die Waage meldet ein Allgemein Fehler</v>
      </c>
      <c r="E14579">
        <f t="shared" ref="E14579" si="29615">COUNTIF(Elements,$C14579)</f>
        <v>550</v>
      </c>
      <c r="F14579">
        <f t="shared" ref="F14579" si="29616">COUNTIFS(Elements,C14579,Storung,D14579)</f>
        <v>546</v>
      </c>
      <c r="H14579" s="4"/>
      <c r="I14579" s="4"/>
      <c r="J14579" s="5"/>
    </row>
    <row r="14580" spans="1:10" x14ac:dyDescent="0.25">
      <c r="A14580" s="4">
        <v>44158.31927083333</v>
      </c>
      <c r="B14580" t="str">
        <f t="shared" si="29599"/>
        <v>CONV_POS</v>
      </c>
      <c r="C14580">
        <v>6105</v>
      </c>
      <c r="D14580" t="str">
        <f t="shared" si="29600"/>
        <v>Die Waage meldet ein Allgemein Fehler</v>
      </c>
      <c r="E14580">
        <f t="shared" ref="E14580" si="29617">COUNTIF(Elements,$C14580)</f>
        <v>550</v>
      </c>
      <c r="F14580">
        <f t="shared" ref="F14580" si="29618">COUNTIFS(Elements,C14580,Storung,D14580)</f>
        <v>546</v>
      </c>
      <c r="H14580" s="4"/>
      <c r="I14580" s="4"/>
      <c r="J14580" s="5"/>
    </row>
    <row r="14581" spans="1:10" x14ac:dyDescent="0.25">
      <c r="A14581" s="4">
        <v>44158.31925925926</v>
      </c>
      <c r="B14581" t="str">
        <f t="shared" si="29599"/>
        <v>CONV_POS</v>
      </c>
      <c r="C14581">
        <v>6105</v>
      </c>
      <c r="D14581" t="str">
        <f t="shared" si="29600"/>
        <v>Die Waage meldet ein Allgemein Fehler</v>
      </c>
      <c r="E14581">
        <f t="shared" ref="E14581" si="29619">COUNTIF(Elements,$C14581)</f>
        <v>550</v>
      </c>
      <c r="F14581">
        <f t="shared" ref="F14581" si="29620">COUNTIFS(Elements,C14581,Storung,D14581)</f>
        <v>546</v>
      </c>
      <c r="H14581" s="4"/>
      <c r="I14581" s="4"/>
      <c r="J14581" s="5"/>
    </row>
    <row r="14582" spans="1:10" x14ac:dyDescent="0.25">
      <c r="A14582" s="4">
        <v>44158.319236111114</v>
      </c>
      <c r="B14582" t="str">
        <f t="shared" si="29599"/>
        <v>CONV_POS</v>
      </c>
      <c r="C14582">
        <v>6105</v>
      </c>
      <c r="D14582" t="str">
        <f t="shared" si="29600"/>
        <v>Die Waage meldet ein Allgemein Fehler</v>
      </c>
      <c r="E14582">
        <f t="shared" ref="E14582" si="29621">COUNTIF(Elements,$C14582)</f>
        <v>550</v>
      </c>
      <c r="F14582">
        <f t="shared" ref="F14582" si="29622">COUNTIFS(Elements,C14582,Storung,D14582)</f>
        <v>546</v>
      </c>
      <c r="H14582" s="4"/>
      <c r="I14582" s="4"/>
      <c r="J14582" s="5"/>
    </row>
    <row r="14583" spans="1:10" x14ac:dyDescent="0.25">
      <c r="A14583" s="4">
        <v>44158.319236111114</v>
      </c>
      <c r="B14583" t="str">
        <f t="shared" si="29599"/>
        <v>CONV_POS</v>
      </c>
      <c r="C14583">
        <v>6105</v>
      </c>
      <c r="D14583" t="str">
        <f t="shared" si="29600"/>
        <v>Die Waage meldet ein Allgemein Fehler</v>
      </c>
      <c r="E14583">
        <f t="shared" ref="E14583" si="29623">COUNTIF(Elements,$C14583)</f>
        <v>550</v>
      </c>
      <c r="F14583">
        <f t="shared" ref="F14583" si="29624">COUNTIFS(Elements,C14583,Storung,D14583)</f>
        <v>546</v>
      </c>
      <c r="H14583" s="4"/>
      <c r="I14583" s="4"/>
      <c r="J14583" s="5"/>
    </row>
    <row r="14584" spans="1:10" x14ac:dyDescent="0.25">
      <c r="A14584" s="4">
        <v>44158.319178240738</v>
      </c>
      <c r="B14584" t="str">
        <f t="shared" si="29599"/>
        <v>CONV_POS</v>
      </c>
      <c r="C14584">
        <v>6105</v>
      </c>
      <c r="D14584" t="str">
        <f t="shared" si="29600"/>
        <v>Die Waage meldet ein Allgemein Fehler</v>
      </c>
      <c r="E14584">
        <f t="shared" ref="E14584" si="29625">COUNTIF(Elements,$C14584)</f>
        <v>550</v>
      </c>
      <c r="F14584">
        <f t="shared" ref="F14584" si="29626">COUNTIFS(Elements,C14584,Storung,D14584)</f>
        <v>546</v>
      </c>
      <c r="H14584" s="4"/>
      <c r="I14584" s="4"/>
      <c r="J14584" s="5"/>
    </row>
    <row r="14585" spans="1:10" x14ac:dyDescent="0.25">
      <c r="A14585" s="4">
        <v>44158.319120370368</v>
      </c>
      <c r="B14585" t="str">
        <f t="shared" si="29599"/>
        <v>CONV_POS</v>
      </c>
      <c r="C14585">
        <v>6105</v>
      </c>
      <c r="D14585" t="str">
        <f t="shared" si="29600"/>
        <v>Die Waage meldet ein Allgemein Fehler</v>
      </c>
      <c r="E14585">
        <f t="shared" ref="E14585" si="29627">COUNTIF(Elements,$C14585)</f>
        <v>550</v>
      </c>
      <c r="F14585">
        <f t="shared" ref="F14585" si="29628">COUNTIFS(Elements,C14585,Storung,D14585)</f>
        <v>546</v>
      </c>
      <c r="H14585" s="4"/>
      <c r="I14585" s="4"/>
      <c r="J14585" s="5"/>
    </row>
    <row r="14586" spans="1:10" x14ac:dyDescent="0.25">
      <c r="A14586" s="4">
        <v>44158.319108796299</v>
      </c>
      <c r="B14586" t="str">
        <f t="shared" si="29599"/>
        <v>CONV_POS</v>
      </c>
      <c r="C14586">
        <v>6105</v>
      </c>
      <c r="D14586" t="str">
        <f t="shared" si="29600"/>
        <v>Die Waage meldet ein Allgemein Fehler</v>
      </c>
      <c r="E14586">
        <f t="shared" ref="E14586" si="29629">COUNTIF(Elements,$C14586)</f>
        <v>550</v>
      </c>
      <c r="F14586">
        <f t="shared" ref="F14586" si="29630">COUNTIFS(Elements,C14586,Storung,D14586)</f>
        <v>546</v>
      </c>
      <c r="H14586" s="4"/>
      <c r="I14586" s="4"/>
      <c r="J14586" s="5"/>
    </row>
    <row r="14587" spans="1:10" x14ac:dyDescent="0.25">
      <c r="A14587" s="4">
        <v>44158.319062499999</v>
      </c>
      <c r="B14587" t="str">
        <f t="shared" si="29599"/>
        <v>CONV_POS</v>
      </c>
      <c r="C14587">
        <v>6105</v>
      </c>
      <c r="D14587" t="str">
        <f t="shared" si="29600"/>
        <v>Die Waage meldet ein Allgemein Fehler</v>
      </c>
      <c r="E14587">
        <f t="shared" ref="E14587" si="29631">COUNTIF(Elements,$C14587)</f>
        <v>550</v>
      </c>
      <c r="F14587">
        <f t="shared" ref="F14587" si="29632">COUNTIFS(Elements,C14587,Storung,D14587)</f>
        <v>546</v>
      </c>
      <c r="H14587" s="4"/>
      <c r="I14587" s="4"/>
      <c r="J14587" s="5"/>
    </row>
    <row r="14588" spans="1:10" x14ac:dyDescent="0.25">
      <c r="A14588" s="4">
        <v>44158.318402777775</v>
      </c>
      <c r="B14588" t="str">
        <f t="shared" si="29599"/>
        <v>CONV_POS</v>
      </c>
      <c r="C14588">
        <v>6105</v>
      </c>
      <c r="D14588" t="str">
        <f t="shared" si="29600"/>
        <v>Die Waage meldet ein Allgemein Fehler</v>
      </c>
      <c r="E14588">
        <f t="shared" ref="E14588" si="29633">COUNTIF(Elements,$C14588)</f>
        <v>550</v>
      </c>
      <c r="F14588">
        <f t="shared" ref="F14588" si="29634">COUNTIFS(Elements,C14588,Storung,D14588)</f>
        <v>546</v>
      </c>
      <c r="H14588" s="4"/>
      <c r="I14588" s="4"/>
      <c r="J14588" s="5"/>
    </row>
    <row r="14589" spans="1:10" x14ac:dyDescent="0.25">
      <c r="A14589" s="4">
        <v>44158.318379629629</v>
      </c>
      <c r="B14589" t="str">
        <f t="shared" si="29599"/>
        <v>CONV_POS</v>
      </c>
      <c r="C14589">
        <v>6105</v>
      </c>
      <c r="D14589" t="str">
        <f t="shared" si="29600"/>
        <v>Die Waage meldet ein Allgemein Fehler</v>
      </c>
      <c r="E14589">
        <f t="shared" ref="E14589" si="29635">COUNTIF(Elements,$C14589)</f>
        <v>550</v>
      </c>
      <c r="F14589">
        <f t="shared" ref="F14589" si="29636">COUNTIFS(Elements,C14589,Storung,D14589)</f>
        <v>546</v>
      </c>
      <c r="H14589" s="4"/>
      <c r="I14589" s="4"/>
      <c r="J14589" s="5"/>
    </row>
    <row r="14590" spans="1:10" x14ac:dyDescent="0.25">
      <c r="A14590" s="4">
        <v>44158.318379629629</v>
      </c>
      <c r="B14590" t="str">
        <f t="shared" si="29599"/>
        <v>CONV_POS</v>
      </c>
      <c r="C14590">
        <v>6105</v>
      </c>
      <c r="D14590" t="str">
        <f t="shared" si="29600"/>
        <v>Die Waage meldet ein Allgemein Fehler</v>
      </c>
      <c r="E14590">
        <f t="shared" ref="E14590" si="29637">COUNTIF(Elements,$C14590)</f>
        <v>550</v>
      </c>
      <c r="F14590">
        <f t="shared" ref="F14590" si="29638">COUNTIFS(Elements,C14590,Storung,D14590)</f>
        <v>546</v>
      </c>
      <c r="H14590" s="4"/>
      <c r="I14590" s="4"/>
      <c r="J14590" s="5"/>
    </row>
    <row r="14591" spans="1:10" x14ac:dyDescent="0.25">
      <c r="A14591" s="4">
        <v>44158.317546296297</v>
      </c>
      <c r="B14591" t="str">
        <f t="shared" si="29599"/>
        <v>CONV_POS</v>
      </c>
      <c r="C14591">
        <v>6105</v>
      </c>
      <c r="D14591" t="str">
        <f t="shared" si="29600"/>
        <v>Die Waage meldet ein Allgemein Fehler</v>
      </c>
      <c r="E14591">
        <f t="shared" ref="E14591" si="29639">COUNTIF(Elements,$C14591)</f>
        <v>550</v>
      </c>
      <c r="F14591">
        <f t="shared" ref="F14591" si="29640">COUNTIFS(Elements,C14591,Storung,D14591)</f>
        <v>546</v>
      </c>
      <c r="H14591" s="4"/>
      <c r="I14591" s="4"/>
      <c r="J14591" s="5"/>
    </row>
    <row r="14592" spans="1:10" x14ac:dyDescent="0.25">
      <c r="A14592" s="4">
        <v>44158.317349537036</v>
      </c>
      <c r="B14592" t="str">
        <f t="shared" si="29599"/>
        <v>CONV_POS</v>
      </c>
      <c r="C14592">
        <v>6105</v>
      </c>
      <c r="D14592" t="str">
        <f t="shared" si="29600"/>
        <v>Die Waage meldet ein Allgemein Fehler</v>
      </c>
      <c r="E14592">
        <f t="shared" ref="E14592" si="29641">COUNTIF(Elements,$C14592)</f>
        <v>550</v>
      </c>
      <c r="F14592">
        <f t="shared" ref="F14592" si="29642">COUNTIFS(Elements,C14592,Storung,D14592)</f>
        <v>546</v>
      </c>
      <c r="H14592" s="4"/>
      <c r="I14592" s="4"/>
      <c r="J14592" s="5"/>
    </row>
    <row r="14593" spans="1:10" x14ac:dyDescent="0.25">
      <c r="A14593" s="4">
        <v>44158.317256944443</v>
      </c>
      <c r="B14593" t="str">
        <f t="shared" si="29599"/>
        <v>CONV_POS</v>
      </c>
      <c r="C14593">
        <v>6105</v>
      </c>
      <c r="D14593" t="str">
        <f t="shared" si="29600"/>
        <v>Die Waage meldet ein Allgemein Fehler</v>
      </c>
      <c r="E14593">
        <f t="shared" ref="E14593" si="29643">COUNTIF(Elements,$C14593)</f>
        <v>550</v>
      </c>
      <c r="F14593">
        <f t="shared" ref="F14593" si="29644">COUNTIFS(Elements,C14593,Storung,D14593)</f>
        <v>546</v>
      </c>
      <c r="H14593" s="4"/>
      <c r="I14593" s="4"/>
      <c r="J14593" s="5"/>
    </row>
    <row r="14594" spans="1:10" x14ac:dyDescent="0.25">
      <c r="A14594" s="4">
        <v>44158.317048611112</v>
      </c>
      <c r="B14594" t="str">
        <f t="shared" si="29599"/>
        <v>CONV_POS</v>
      </c>
      <c r="C14594">
        <v>6105</v>
      </c>
      <c r="D14594" t="str">
        <f t="shared" si="29600"/>
        <v>Die Waage meldet ein Allgemein Fehler</v>
      </c>
      <c r="E14594">
        <f t="shared" ref="E14594" si="29645">COUNTIF(Elements,$C14594)</f>
        <v>550</v>
      </c>
      <c r="F14594">
        <f t="shared" ref="F14594" si="29646">COUNTIFS(Elements,C14594,Storung,D14594)</f>
        <v>546</v>
      </c>
      <c r="H14594" s="4"/>
      <c r="I14594" s="4"/>
      <c r="J14594" s="5"/>
    </row>
    <row r="14595" spans="1:10" x14ac:dyDescent="0.25">
      <c r="A14595" s="4">
        <v>44158.317013888889</v>
      </c>
      <c r="B14595" t="str">
        <f t="shared" si="29599"/>
        <v>CONV_POS</v>
      </c>
      <c r="C14595">
        <v>6105</v>
      </c>
      <c r="D14595" t="str">
        <f t="shared" si="29600"/>
        <v>Die Waage meldet ein Allgemein Fehler</v>
      </c>
      <c r="E14595">
        <f t="shared" ref="E14595" si="29647">COUNTIF(Elements,$C14595)</f>
        <v>550</v>
      </c>
      <c r="F14595">
        <f t="shared" ref="F14595" si="29648">COUNTIFS(Elements,C14595,Storung,D14595)</f>
        <v>546</v>
      </c>
      <c r="H14595" s="4"/>
      <c r="I14595" s="4"/>
      <c r="J14595" s="5"/>
    </row>
    <row r="14596" spans="1:10" x14ac:dyDescent="0.25">
      <c r="A14596" s="4">
        <v>44158.317002314812</v>
      </c>
      <c r="B14596" t="str">
        <f t="shared" si="29599"/>
        <v>CONV_POS</v>
      </c>
      <c r="C14596">
        <v>6105</v>
      </c>
      <c r="D14596" t="str">
        <f t="shared" si="29600"/>
        <v>Die Waage meldet ein Allgemein Fehler</v>
      </c>
      <c r="E14596">
        <f t="shared" ref="E14596" si="29649">COUNTIF(Elements,$C14596)</f>
        <v>550</v>
      </c>
      <c r="F14596">
        <f t="shared" ref="F14596" si="29650">COUNTIFS(Elements,C14596,Storung,D14596)</f>
        <v>546</v>
      </c>
      <c r="H14596" s="4"/>
      <c r="I14596" s="4"/>
      <c r="J14596" s="5"/>
    </row>
    <row r="14597" spans="1:10" x14ac:dyDescent="0.25">
      <c r="A14597" s="4">
        <v>44158.314143518517</v>
      </c>
      <c r="B14597" t="str">
        <f t="shared" si="29599"/>
        <v>CONV_POS</v>
      </c>
      <c r="C14597">
        <v>6105</v>
      </c>
      <c r="D14597" t="str">
        <f t="shared" si="29600"/>
        <v>Die Waage meldet ein Allgemein Fehler</v>
      </c>
      <c r="E14597">
        <f t="shared" ref="E14597" si="29651">COUNTIF(Elements,$C14597)</f>
        <v>550</v>
      </c>
      <c r="F14597">
        <f t="shared" ref="F14597" si="29652">COUNTIFS(Elements,C14597,Storung,D14597)</f>
        <v>546</v>
      </c>
      <c r="H14597" s="4"/>
      <c r="I14597" s="4"/>
      <c r="J14597" s="5"/>
    </row>
    <row r="14598" spans="1:10" x14ac:dyDescent="0.25">
      <c r="A14598" s="4">
        <v>44158.314131944448</v>
      </c>
      <c r="B14598" t="str">
        <f t="shared" si="29599"/>
        <v>CONV_POS</v>
      </c>
      <c r="C14598">
        <v>6105</v>
      </c>
      <c r="D14598" t="str">
        <f t="shared" si="29600"/>
        <v>Die Waage meldet ein Allgemein Fehler</v>
      </c>
      <c r="E14598">
        <f t="shared" ref="E14598" si="29653">COUNTIF(Elements,$C14598)</f>
        <v>550</v>
      </c>
      <c r="F14598">
        <f t="shared" ref="F14598" si="29654">COUNTIFS(Elements,C14598,Storung,D14598)</f>
        <v>546</v>
      </c>
      <c r="H14598" s="4"/>
      <c r="I14598" s="4"/>
      <c r="J14598" s="5"/>
    </row>
    <row r="14599" spans="1:10" x14ac:dyDescent="0.25">
      <c r="A14599" s="4">
        <v>44158.289918981478</v>
      </c>
      <c r="B14599" t="str">
        <f t="shared" si="29599"/>
        <v>CONV_POS</v>
      </c>
      <c r="C14599">
        <v>6105</v>
      </c>
      <c r="D14599" t="str">
        <f t="shared" si="29600"/>
        <v>Die Waage meldet ein Allgemein Fehler</v>
      </c>
      <c r="E14599">
        <f t="shared" ref="E14599" si="29655">COUNTIF(Elements,$C14599)</f>
        <v>550</v>
      </c>
      <c r="F14599">
        <f t="shared" ref="F14599" si="29656">COUNTIFS(Elements,C14599,Storung,D14599)</f>
        <v>546</v>
      </c>
      <c r="H14599" s="4"/>
      <c r="I14599" s="4"/>
      <c r="J14599" s="5"/>
    </row>
    <row r="14600" spans="1:10" x14ac:dyDescent="0.25">
      <c r="A14600" s="4">
        <v>44158.289861111109</v>
      </c>
      <c r="B14600" t="str">
        <f t="shared" si="29599"/>
        <v>CONV_POS</v>
      </c>
      <c r="C14600">
        <v>6105</v>
      </c>
      <c r="D14600" t="str">
        <f t="shared" si="29600"/>
        <v>Die Waage meldet ein Allgemein Fehler</v>
      </c>
      <c r="E14600">
        <f t="shared" ref="E14600" si="29657">COUNTIF(Elements,$C14600)</f>
        <v>550</v>
      </c>
      <c r="F14600">
        <f t="shared" ref="F14600" si="29658">COUNTIFS(Elements,C14600,Storung,D14600)</f>
        <v>546</v>
      </c>
      <c r="H14600" s="4"/>
      <c r="I14600" s="4"/>
      <c r="J14600" s="5"/>
    </row>
    <row r="14601" spans="1:10" x14ac:dyDescent="0.25">
      <c r="A14601" s="4">
        <v>44158.26326388889</v>
      </c>
      <c r="B14601" t="str">
        <f t="shared" si="29599"/>
        <v>CONV_POS</v>
      </c>
      <c r="C14601">
        <v>6105</v>
      </c>
      <c r="D14601" t="str">
        <f t="shared" si="29600"/>
        <v>Die Waage meldet ein Allgemein Fehler</v>
      </c>
      <c r="E14601">
        <f t="shared" ref="E14601" si="29659">COUNTIF(Elements,$C14601)</f>
        <v>550</v>
      </c>
      <c r="F14601">
        <f t="shared" ref="F14601" si="29660">COUNTIFS(Elements,C14601,Storung,D14601)</f>
        <v>546</v>
      </c>
      <c r="H14601" s="4"/>
      <c r="I14601" s="4"/>
      <c r="J14601" s="5"/>
    </row>
    <row r="14602" spans="1:10" x14ac:dyDescent="0.25">
      <c r="A14602" s="4">
        <v>44156.342314814814</v>
      </c>
      <c r="B14602" t="str">
        <f t="shared" si="29599"/>
        <v>CONV_POS</v>
      </c>
      <c r="C14602">
        <v>6105</v>
      </c>
      <c r="D14602" t="str">
        <f t="shared" si="29600"/>
        <v>Die Waage meldet ein Allgemein Fehler</v>
      </c>
      <c r="E14602">
        <f t="shared" ref="E14602" si="29661">COUNTIF(Elements,$C14602)</f>
        <v>550</v>
      </c>
      <c r="F14602">
        <f t="shared" ref="F14602" si="29662">COUNTIFS(Elements,C14602,Storung,D14602)</f>
        <v>546</v>
      </c>
      <c r="H14602" s="4"/>
      <c r="I14602" s="4"/>
      <c r="J14602" s="5"/>
    </row>
    <row r="14603" spans="1:10" x14ac:dyDescent="0.25">
      <c r="A14603" s="4">
        <v>44156.342268518521</v>
      </c>
      <c r="B14603" t="str">
        <f t="shared" si="29599"/>
        <v>CONV_POS</v>
      </c>
      <c r="C14603">
        <v>6105</v>
      </c>
      <c r="D14603" t="str">
        <f t="shared" si="29600"/>
        <v>Die Waage meldet ein Allgemein Fehler</v>
      </c>
      <c r="E14603">
        <f t="shared" ref="E14603" si="29663">COUNTIF(Elements,$C14603)</f>
        <v>550</v>
      </c>
      <c r="F14603">
        <f t="shared" ref="F14603" si="29664">COUNTIFS(Elements,C14603,Storung,D14603)</f>
        <v>546</v>
      </c>
      <c r="H14603" s="4"/>
      <c r="I14603" s="4"/>
      <c r="J14603" s="5"/>
    </row>
    <row r="14604" spans="1:10" x14ac:dyDescent="0.25">
      <c r="A14604" s="4">
        <v>44156.342164351852</v>
      </c>
      <c r="B14604" t="str">
        <f t="shared" si="29599"/>
        <v>CONV_POS</v>
      </c>
      <c r="C14604">
        <v>6105</v>
      </c>
      <c r="D14604" t="str">
        <f t="shared" si="29600"/>
        <v>Die Waage meldet ein Allgemein Fehler</v>
      </c>
      <c r="E14604">
        <f t="shared" ref="E14604" si="29665">COUNTIF(Elements,$C14604)</f>
        <v>550</v>
      </c>
      <c r="F14604">
        <f t="shared" ref="F14604" si="29666">COUNTIFS(Elements,C14604,Storung,D14604)</f>
        <v>546</v>
      </c>
      <c r="H14604" s="4"/>
      <c r="I14604" s="4"/>
      <c r="J14604" s="5"/>
    </row>
    <row r="14605" spans="1:10" x14ac:dyDescent="0.25">
      <c r="A14605" s="4">
        <v>44155.67150462963</v>
      </c>
      <c r="B14605" t="str">
        <f t="shared" si="29599"/>
        <v>CONV_POS</v>
      </c>
      <c r="C14605">
        <v>6105</v>
      </c>
      <c r="D14605" t="str">
        <f t="shared" si="29600"/>
        <v>Die Waage meldet ein Allgemein Fehler</v>
      </c>
      <c r="E14605">
        <f t="shared" ref="E14605" si="29667">COUNTIF(Elements,$C14605)</f>
        <v>550</v>
      </c>
      <c r="F14605">
        <f t="shared" ref="F14605" si="29668">COUNTIFS(Elements,C14605,Storung,D14605)</f>
        <v>546</v>
      </c>
      <c r="H14605" s="4"/>
      <c r="I14605" s="4"/>
      <c r="J14605" s="5"/>
    </row>
    <row r="14606" spans="1:10" x14ac:dyDescent="0.25">
      <c r="A14606" s="4">
        <v>44155.670844907407</v>
      </c>
      <c r="B14606" t="str">
        <f t="shared" si="29599"/>
        <v>CONV_POS</v>
      </c>
      <c r="C14606">
        <v>6105</v>
      </c>
      <c r="D14606" t="str">
        <f t="shared" si="29600"/>
        <v>Die Waage meldet ein Allgemein Fehler</v>
      </c>
      <c r="E14606">
        <f t="shared" ref="E14606" si="29669">COUNTIF(Elements,$C14606)</f>
        <v>550</v>
      </c>
      <c r="F14606">
        <f t="shared" ref="F14606" si="29670">COUNTIFS(Elements,C14606,Storung,D14606)</f>
        <v>546</v>
      </c>
      <c r="H14606" s="4"/>
      <c r="I14606" s="4"/>
      <c r="J14606" s="5"/>
    </row>
    <row r="14607" spans="1:10" x14ac:dyDescent="0.25">
      <c r="A14607" s="4">
        <v>44155.67083333333</v>
      </c>
      <c r="B14607" t="str">
        <f t="shared" si="29599"/>
        <v>CONV_POS</v>
      </c>
      <c r="C14607">
        <v>6105</v>
      </c>
      <c r="D14607" t="str">
        <f t="shared" si="29600"/>
        <v>Die Waage meldet ein Allgemein Fehler</v>
      </c>
      <c r="E14607">
        <f t="shared" ref="E14607" si="29671">COUNTIF(Elements,$C14607)</f>
        <v>550</v>
      </c>
      <c r="F14607">
        <f t="shared" ref="F14607" si="29672">COUNTIFS(Elements,C14607,Storung,D14607)</f>
        <v>546</v>
      </c>
      <c r="H14607" s="4"/>
      <c r="I14607" s="4"/>
      <c r="J14607" s="5"/>
    </row>
    <row r="14608" spans="1:10" x14ac:dyDescent="0.25">
      <c r="A14608" s="4">
        <v>44155.67083333333</v>
      </c>
      <c r="B14608" t="str">
        <f t="shared" si="29599"/>
        <v>CONV_POS</v>
      </c>
      <c r="C14608">
        <v>6105</v>
      </c>
      <c r="D14608" t="str">
        <f t="shared" si="29600"/>
        <v>Die Waage meldet ein Allgemein Fehler</v>
      </c>
      <c r="E14608">
        <f t="shared" ref="E14608" si="29673">COUNTIF(Elements,$C14608)</f>
        <v>550</v>
      </c>
      <c r="F14608">
        <f t="shared" ref="F14608" si="29674">COUNTIFS(Elements,C14608,Storung,D14608)</f>
        <v>546</v>
      </c>
      <c r="H14608" s="4"/>
      <c r="I14608" s="4"/>
      <c r="J14608" s="5"/>
    </row>
    <row r="14609" spans="1:10" x14ac:dyDescent="0.25">
      <c r="A14609" s="4">
        <v>44155.501747685186</v>
      </c>
      <c r="B14609" t="str">
        <f t="shared" si="29599"/>
        <v>CONV_POS</v>
      </c>
      <c r="C14609">
        <v>6105</v>
      </c>
      <c r="D14609" t="str">
        <f t="shared" si="29600"/>
        <v>Die Waage meldet ein Allgemein Fehler</v>
      </c>
      <c r="E14609">
        <f t="shared" ref="E14609" si="29675">COUNTIF(Elements,$C14609)</f>
        <v>550</v>
      </c>
      <c r="F14609">
        <f t="shared" ref="F14609" si="29676">COUNTIFS(Elements,C14609,Storung,D14609)</f>
        <v>546</v>
      </c>
      <c r="H14609" s="4"/>
      <c r="I14609" s="4"/>
      <c r="J14609" s="5"/>
    </row>
    <row r="14610" spans="1:10" x14ac:dyDescent="0.25">
      <c r="A14610" s="4">
        <v>44155.263437499998</v>
      </c>
      <c r="B14610" t="str">
        <f t="shared" si="29599"/>
        <v>CONV_POS</v>
      </c>
      <c r="C14610">
        <v>6105</v>
      </c>
      <c r="D14610" t="str">
        <f t="shared" si="29600"/>
        <v>Die Waage meldet ein Allgemein Fehler</v>
      </c>
      <c r="E14610">
        <f t="shared" ref="E14610" si="29677">COUNTIF(Elements,$C14610)</f>
        <v>550</v>
      </c>
      <c r="F14610">
        <f t="shared" ref="F14610" si="29678">COUNTIFS(Elements,C14610,Storung,D14610)</f>
        <v>546</v>
      </c>
      <c r="H14610" s="4"/>
      <c r="I14610" s="4"/>
      <c r="J14610" s="5"/>
    </row>
    <row r="14611" spans="1:10" x14ac:dyDescent="0.25">
      <c r="A14611" s="4">
        <v>44155.263043981482</v>
      </c>
      <c r="B14611" t="str">
        <f t="shared" si="29599"/>
        <v>CONV_POS</v>
      </c>
      <c r="C14611">
        <v>6105</v>
      </c>
      <c r="D14611" t="str">
        <f t="shared" si="29600"/>
        <v>Die Waage meldet ein Allgemein Fehler</v>
      </c>
      <c r="E14611">
        <f t="shared" ref="E14611" si="29679">COUNTIF(Elements,$C14611)</f>
        <v>550</v>
      </c>
      <c r="F14611">
        <f t="shared" ref="F14611" si="29680">COUNTIFS(Elements,C14611,Storung,D14611)</f>
        <v>546</v>
      </c>
      <c r="H14611" s="4"/>
      <c r="I14611" s="4"/>
      <c r="J14611" s="5"/>
    </row>
    <row r="14612" spans="1:10" x14ac:dyDescent="0.25">
      <c r="A14612" s="4">
        <v>44155.262986111113</v>
      </c>
      <c r="B14612" t="str">
        <f t="shared" si="29599"/>
        <v>CONV_POS</v>
      </c>
      <c r="C14612">
        <v>6105</v>
      </c>
      <c r="D14612" t="str">
        <f t="shared" si="29600"/>
        <v>Die Waage meldet ein Allgemein Fehler</v>
      </c>
      <c r="E14612">
        <f t="shared" ref="E14612" si="29681">COUNTIF(Elements,$C14612)</f>
        <v>550</v>
      </c>
      <c r="F14612">
        <f t="shared" ref="F14612" si="29682">COUNTIFS(Elements,C14612,Storung,D14612)</f>
        <v>546</v>
      </c>
      <c r="H14612" s="4"/>
      <c r="I14612" s="4"/>
      <c r="J14612" s="5"/>
    </row>
    <row r="14613" spans="1:10" x14ac:dyDescent="0.25">
      <c r="A14613" s="4">
        <v>44155.262986111113</v>
      </c>
      <c r="B14613" t="str">
        <f t="shared" si="29599"/>
        <v>CONV_POS</v>
      </c>
      <c r="C14613">
        <v>6105</v>
      </c>
      <c r="D14613" t="str">
        <f t="shared" si="29600"/>
        <v>Die Waage meldet ein Allgemein Fehler</v>
      </c>
      <c r="E14613">
        <f t="shared" ref="E14613" si="29683">COUNTIF(Elements,$C14613)</f>
        <v>550</v>
      </c>
      <c r="F14613">
        <f t="shared" ref="F14613" si="29684">COUNTIFS(Elements,C14613,Storung,D14613)</f>
        <v>546</v>
      </c>
      <c r="H14613" s="4"/>
      <c r="I14613" s="4"/>
      <c r="J14613" s="5"/>
    </row>
    <row r="14614" spans="1:10" x14ac:dyDescent="0.25">
      <c r="A14614" s="4">
        <v>44155.262962962966</v>
      </c>
      <c r="B14614" t="str">
        <f t="shared" si="29599"/>
        <v>CONV_POS</v>
      </c>
      <c r="C14614">
        <v>6105</v>
      </c>
      <c r="D14614" t="str">
        <f t="shared" si="29600"/>
        <v>Die Waage meldet ein Allgemein Fehler</v>
      </c>
      <c r="E14614">
        <f t="shared" ref="E14614" si="29685">COUNTIF(Elements,$C14614)</f>
        <v>550</v>
      </c>
      <c r="F14614">
        <f t="shared" ref="F14614" si="29686">COUNTIFS(Elements,C14614,Storung,D14614)</f>
        <v>546</v>
      </c>
      <c r="H14614" s="4"/>
      <c r="I14614" s="4"/>
      <c r="J14614" s="5"/>
    </row>
    <row r="14615" spans="1:10" x14ac:dyDescent="0.25">
      <c r="A14615" s="4">
        <v>44155.262499999997</v>
      </c>
      <c r="B14615" t="str">
        <f t="shared" si="29599"/>
        <v>CONV_POS</v>
      </c>
      <c r="C14615">
        <v>6105</v>
      </c>
      <c r="D14615" t="str">
        <f t="shared" si="29600"/>
        <v>Die Waage meldet ein Allgemein Fehler</v>
      </c>
      <c r="E14615">
        <f t="shared" ref="E14615" si="29687">COUNTIF(Elements,$C14615)</f>
        <v>550</v>
      </c>
      <c r="F14615">
        <f t="shared" ref="F14615" si="29688">COUNTIFS(Elements,C14615,Storung,D14615)</f>
        <v>546</v>
      </c>
      <c r="H14615" s="4"/>
      <c r="I14615" s="4"/>
      <c r="J14615" s="5"/>
    </row>
    <row r="14616" spans="1:10" x14ac:dyDescent="0.25">
      <c r="A14616" s="4">
        <v>44155.262476851851</v>
      </c>
      <c r="B14616" t="str">
        <f t="shared" si="29599"/>
        <v>CONV_POS</v>
      </c>
      <c r="C14616">
        <v>6105</v>
      </c>
      <c r="D14616" t="str">
        <f t="shared" si="29600"/>
        <v>Die Waage meldet ein Allgemein Fehler</v>
      </c>
      <c r="E14616">
        <f t="shared" ref="E14616" si="29689">COUNTIF(Elements,$C14616)</f>
        <v>550</v>
      </c>
      <c r="F14616">
        <f t="shared" ref="F14616" si="29690">COUNTIFS(Elements,C14616,Storung,D14616)</f>
        <v>546</v>
      </c>
      <c r="H14616" s="4"/>
      <c r="I14616" s="4"/>
      <c r="J14616" s="5"/>
    </row>
    <row r="14617" spans="1:10" x14ac:dyDescent="0.25">
      <c r="A14617" s="4">
        <v>44155.262476851851</v>
      </c>
      <c r="B14617" t="str">
        <f t="shared" si="29599"/>
        <v>CONV_POS</v>
      </c>
      <c r="C14617">
        <v>6105</v>
      </c>
      <c r="D14617" t="str">
        <f t="shared" si="29600"/>
        <v>Die Waage meldet ein Allgemein Fehler</v>
      </c>
      <c r="E14617">
        <f t="shared" ref="E14617" si="29691">COUNTIF(Elements,$C14617)</f>
        <v>550</v>
      </c>
      <c r="F14617">
        <f t="shared" ref="F14617" si="29692">COUNTIFS(Elements,C14617,Storung,D14617)</f>
        <v>546</v>
      </c>
      <c r="H14617" s="4"/>
      <c r="I14617" s="4"/>
      <c r="J14617" s="5"/>
    </row>
    <row r="14618" spans="1:10" x14ac:dyDescent="0.25">
      <c r="A14618" s="4">
        <v>44155.262291666666</v>
      </c>
      <c r="B14618" t="str">
        <f t="shared" si="29599"/>
        <v>CONV_POS</v>
      </c>
      <c r="C14618">
        <v>6105</v>
      </c>
      <c r="D14618" t="str">
        <f t="shared" si="29600"/>
        <v>Die Waage meldet ein Allgemein Fehler</v>
      </c>
      <c r="E14618">
        <f t="shared" ref="E14618" si="29693">COUNTIF(Elements,$C14618)</f>
        <v>550</v>
      </c>
      <c r="F14618">
        <f t="shared" ref="F14618" si="29694">COUNTIFS(Elements,C14618,Storung,D14618)</f>
        <v>546</v>
      </c>
      <c r="H14618" s="4"/>
      <c r="I14618" s="4"/>
      <c r="J14618" s="5"/>
    </row>
    <row r="14619" spans="1:10" x14ac:dyDescent="0.25">
      <c r="A14619" s="4">
        <v>44155.262256944443</v>
      </c>
      <c r="B14619" t="str">
        <f t="shared" si="29599"/>
        <v>CONV_POS</v>
      </c>
      <c r="C14619">
        <v>6105</v>
      </c>
      <c r="D14619" t="str">
        <f t="shared" si="29600"/>
        <v>Die Waage meldet ein Allgemein Fehler</v>
      </c>
      <c r="E14619">
        <f t="shared" ref="E14619" si="29695">COUNTIF(Elements,$C14619)</f>
        <v>550</v>
      </c>
      <c r="F14619">
        <f t="shared" ref="F14619" si="29696">COUNTIFS(Elements,C14619,Storung,D14619)</f>
        <v>546</v>
      </c>
      <c r="H14619" s="4"/>
      <c r="I14619" s="4"/>
      <c r="J14619" s="5"/>
    </row>
    <row r="14620" spans="1:10" x14ac:dyDescent="0.25">
      <c r="A14620" s="4">
        <v>44155.262141203704</v>
      </c>
      <c r="B14620" t="str">
        <f t="shared" si="29599"/>
        <v>CONV_POS</v>
      </c>
      <c r="C14620">
        <v>6105</v>
      </c>
      <c r="D14620" t="str">
        <f t="shared" si="29600"/>
        <v>Die Waage meldet ein Allgemein Fehler</v>
      </c>
      <c r="E14620">
        <f t="shared" ref="E14620" si="29697">COUNTIF(Elements,$C14620)</f>
        <v>550</v>
      </c>
      <c r="F14620">
        <f t="shared" ref="F14620" si="29698">COUNTIFS(Elements,C14620,Storung,D14620)</f>
        <v>546</v>
      </c>
      <c r="H14620" s="4"/>
      <c r="I14620" s="4"/>
      <c r="J14620" s="5"/>
    </row>
    <row r="14621" spans="1:10" x14ac:dyDescent="0.25">
      <c r="A14621" s="4">
        <v>44155.261967592596</v>
      </c>
      <c r="B14621" t="str">
        <f t="shared" si="29599"/>
        <v>CONV_POS</v>
      </c>
      <c r="C14621">
        <v>6105</v>
      </c>
      <c r="D14621" t="str">
        <f t="shared" si="29600"/>
        <v>Die Waage meldet ein Allgemein Fehler</v>
      </c>
      <c r="E14621">
        <f t="shared" ref="E14621" si="29699">COUNTIF(Elements,$C14621)</f>
        <v>550</v>
      </c>
      <c r="F14621">
        <f t="shared" ref="F14621" si="29700">COUNTIFS(Elements,C14621,Storung,D14621)</f>
        <v>546</v>
      </c>
      <c r="H14621" s="4"/>
      <c r="I14621" s="4"/>
      <c r="J14621" s="5"/>
    </row>
    <row r="14622" spans="1:10" x14ac:dyDescent="0.25">
      <c r="A14622" s="4">
        <v>44155.26185185185</v>
      </c>
      <c r="B14622" t="str">
        <f t="shared" si="29599"/>
        <v>CONV_POS</v>
      </c>
      <c r="C14622">
        <v>6105</v>
      </c>
      <c r="D14622" t="str">
        <f t="shared" si="29600"/>
        <v>Die Waage meldet ein Allgemein Fehler</v>
      </c>
      <c r="E14622">
        <f t="shared" ref="E14622" si="29701">COUNTIF(Elements,$C14622)</f>
        <v>550</v>
      </c>
      <c r="F14622">
        <f t="shared" ref="F14622" si="29702">COUNTIFS(Elements,C14622,Storung,D14622)</f>
        <v>546</v>
      </c>
      <c r="H14622" s="4"/>
      <c r="I14622" s="4"/>
      <c r="J14622" s="5"/>
    </row>
    <row r="14623" spans="1:10" x14ac:dyDescent="0.25">
      <c r="A14623" s="4">
        <v>44155.261840277781</v>
      </c>
      <c r="B14623" t="str">
        <f t="shared" si="29599"/>
        <v>CONV_POS</v>
      </c>
      <c r="C14623">
        <v>6105</v>
      </c>
      <c r="D14623" t="str">
        <f t="shared" si="29600"/>
        <v>Die Waage meldet ein Allgemein Fehler</v>
      </c>
      <c r="E14623">
        <f t="shared" ref="E14623" si="29703">COUNTIF(Elements,$C14623)</f>
        <v>550</v>
      </c>
      <c r="F14623">
        <f t="shared" ref="F14623" si="29704">COUNTIFS(Elements,C14623,Storung,D14623)</f>
        <v>546</v>
      </c>
      <c r="H14623" s="4"/>
      <c r="I14623" s="4"/>
      <c r="J14623" s="5"/>
    </row>
    <row r="14624" spans="1:10" x14ac:dyDescent="0.25">
      <c r="A14624" s="4">
        <v>44155.261840277781</v>
      </c>
      <c r="B14624" t="str">
        <f t="shared" si="29599"/>
        <v>CONV_POS</v>
      </c>
      <c r="C14624">
        <v>6105</v>
      </c>
      <c r="D14624" t="str">
        <f t="shared" si="29600"/>
        <v>Die Waage meldet ein Allgemein Fehler</v>
      </c>
      <c r="E14624">
        <f t="shared" ref="E14624" si="29705">COUNTIF(Elements,$C14624)</f>
        <v>550</v>
      </c>
      <c r="F14624">
        <f t="shared" ref="F14624" si="29706">COUNTIFS(Elements,C14624,Storung,D14624)</f>
        <v>546</v>
      </c>
      <c r="H14624" s="4"/>
      <c r="I14624" s="4"/>
      <c r="J14624" s="5"/>
    </row>
    <row r="14625" spans="1:10" x14ac:dyDescent="0.25">
      <c r="A14625" s="4">
        <v>44155.261840277781</v>
      </c>
      <c r="B14625" t="str">
        <f t="shared" si="29599"/>
        <v>CONV_POS</v>
      </c>
      <c r="C14625">
        <v>6105</v>
      </c>
      <c r="D14625" t="str">
        <f t="shared" si="29600"/>
        <v>Die Waage meldet ein Allgemein Fehler</v>
      </c>
      <c r="E14625">
        <f t="shared" ref="E14625" si="29707">COUNTIF(Elements,$C14625)</f>
        <v>550</v>
      </c>
      <c r="F14625">
        <f t="shared" ref="F14625" si="29708">COUNTIFS(Elements,C14625,Storung,D14625)</f>
        <v>546</v>
      </c>
      <c r="H14625" s="4"/>
      <c r="I14625" s="4"/>
      <c r="J14625" s="5"/>
    </row>
    <row r="14626" spans="1:10" x14ac:dyDescent="0.25">
      <c r="A14626" s="4">
        <v>44155.261793981481</v>
      </c>
      <c r="B14626" t="str">
        <f t="shared" si="29599"/>
        <v>CONV_POS</v>
      </c>
      <c r="C14626">
        <v>6105</v>
      </c>
      <c r="D14626" t="str">
        <f t="shared" si="29600"/>
        <v>Die Waage meldet ein Allgemein Fehler</v>
      </c>
      <c r="E14626">
        <f t="shared" ref="E14626" si="29709">COUNTIF(Elements,$C14626)</f>
        <v>550</v>
      </c>
      <c r="F14626">
        <f t="shared" ref="F14626" si="29710">COUNTIFS(Elements,C14626,Storung,D14626)</f>
        <v>546</v>
      </c>
      <c r="H14626" s="4"/>
      <c r="I14626" s="4"/>
      <c r="J14626" s="5"/>
    </row>
    <row r="14627" spans="1:10" x14ac:dyDescent="0.25">
      <c r="A14627" s="4">
        <v>44155.261712962965</v>
      </c>
      <c r="B14627" t="str">
        <f t="shared" si="29599"/>
        <v>CONV_POS</v>
      </c>
      <c r="C14627">
        <v>6105</v>
      </c>
      <c r="D14627" t="str">
        <f t="shared" si="29600"/>
        <v>Die Waage meldet ein Allgemein Fehler</v>
      </c>
      <c r="E14627">
        <f t="shared" ref="E14627" si="29711">COUNTIF(Elements,$C14627)</f>
        <v>550</v>
      </c>
      <c r="F14627">
        <f t="shared" ref="F14627" si="29712">COUNTIFS(Elements,C14627,Storung,D14627)</f>
        <v>546</v>
      </c>
      <c r="H14627" s="4"/>
      <c r="I14627" s="4"/>
      <c r="J14627" s="5"/>
    </row>
    <row r="14628" spans="1:10" x14ac:dyDescent="0.25">
      <c r="A14628" s="4">
        <v>44155.261678240742</v>
      </c>
      <c r="B14628" t="str">
        <f t="shared" si="29599"/>
        <v>CONV_POS</v>
      </c>
      <c r="C14628">
        <v>6105</v>
      </c>
      <c r="D14628" t="str">
        <f t="shared" si="29600"/>
        <v>Die Waage meldet ein Allgemein Fehler</v>
      </c>
      <c r="E14628">
        <f t="shared" ref="E14628" si="29713">COUNTIF(Elements,$C14628)</f>
        <v>550</v>
      </c>
      <c r="F14628">
        <f t="shared" ref="F14628" si="29714">COUNTIFS(Elements,C14628,Storung,D14628)</f>
        <v>546</v>
      </c>
      <c r="H14628" s="4"/>
      <c r="I14628" s="4"/>
      <c r="J14628" s="5"/>
    </row>
    <row r="14629" spans="1:10" x14ac:dyDescent="0.25">
      <c r="A14629" s="4">
        <v>44155.261550925927</v>
      </c>
      <c r="B14629" t="str">
        <f t="shared" si="29599"/>
        <v>CONV_POS</v>
      </c>
      <c r="C14629">
        <v>6105</v>
      </c>
      <c r="D14629" t="str">
        <f t="shared" si="29600"/>
        <v>Die Waage meldet ein Allgemein Fehler</v>
      </c>
      <c r="E14629">
        <f t="shared" ref="E14629" si="29715">COUNTIF(Elements,$C14629)</f>
        <v>550</v>
      </c>
      <c r="F14629">
        <f t="shared" ref="F14629" si="29716">COUNTIFS(Elements,C14629,Storung,D14629)</f>
        <v>546</v>
      </c>
      <c r="H14629" s="4"/>
      <c r="I14629" s="4"/>
      <c r="J14629" s="5"/>
    </row>
    <row r="14630" spans="1:10" x14ac:dyDescent="0.25">
      <c r="A14630" s="4">
        <v>44155.261516203704</v>
      </c>
      <c r="B14630" t="str">
        <f t="shared" si="29599"/>
        <v>CONV_POS</v>
      </c>
      <c r="C14630">
        <v>6105</v>
      </c>
      <c r="D14630" t="str">
        <f t="shared" si="29600"/>
        <v>Die Waage meldet ein Allgemein Fehler</v>
      </c>
      <c r="E14630">
        <f t="shared" ref="E14630" si="29717">COUNTIF(Elements,$C14630)</f>
        <v>550</v>
      </c>
      <c r="F14630">
        <f t="shared" ref="F14630" si="29718">COUNTIFS(Elements,C14630,Storung,D14630)</f>
        <v>546</v>
      </c>
      <c r="H14630" s="4"/>
      <c r="I14630" s="4"/>
      <c r="J14630" s="5"/>
    </row>
    <row r="14631" spans="1:10" x14ac:dyDescent="0.25">
      <c r="A14631" s="4">
        <v>44155.261504629627</v>
      </c>
      <c r="B14631" t="str">
        <f t="shared" si="29599"/>
        <v>CONV_POS</v>
      </c>
      <c r="C14631">
        <v>6105</v>
      </c>
      <c r="D14631" t="str">
        <f t="shared" si="29600"/>
        <v>Die Waage meldet ein Allgemein Fehler</v>
      </c>
      <c r="E14631">
        <f t="shared" ref="E14631" si="29719">COUNTIF(Elements,$C14631)</f>
        <v>550</v>
      </c>
      <c r="F14631">
        <f t="shared" ref="F14631" si="29720">COUNTIFS(Elements,C14631,Storung,D14631)</f>
        <v>546</v>
      </c>
      <c r="H14631" s="4"/>
      <c r="I14631" s="4"/>
      <c r="J14631" s="5"/>
    </row>
    <row r="14632" spans="1:10" x14ac:dyDescent="0.25">
      <c r="A14632" s="4">
        <v>44155.261504629627</v>
      </c>
      <c r="B14632" t="str">
        <f t="shared" si="29599"/>
        <v>CONV_POS</v>
      </c>
      <c r="C14632">
        <v>6105</v>
      </c>
      <c r="D14632" t="str">
        <f t="shared" si="29600"/>
        <v>Die Waage meldet ein Allgemein Fehler</v>
      </c>
      <c r="E14632">
        <f t="shared" ref="E14632" si="29721">COUNTIF(Elements,$C14632)</f>
        <v>550</v>
      </c>
      <c r="F14632">
        <f t="shared" ref="F14632" si="29722">COUNTIFS(Elements,C14632,Storung,D14632)</f>
        <v>546</v>
      </c>
      <c r="H14632" s="4"/>
      <c r="I14632" s="4"/>
      <c r="J14632" s="5"/>
    </row>
    <row r="14633" spans="1:10" x14ac:dyDescent="0.25">
      <c r="A14633" s="4">
        <v>44155.261493055557</v>
      </c>
      <c r="B14633" t="str">
        <f t="shared" si="29599"/>
        <v>CONV_POS</v>
      </c>
      <c r="C14633">
        <v>6105</v>
      </c>
      <c r="D14633" t="str">
        <f t="shared" si="29600"/>
        <v>Die Waage meldet ein Allgemein Fehler</v>
      </c>
      <c r="E14633">
        <f t="shared" ref="E14633" si="29723">COUNTIF(Elements,$C14633)</f>
        <v>550</v>
      </c>
      <c r="F14633">
        <f t="shared" ref="F14633" si="29724">COUNTIFS(Elements,C14633,Storung,D14633)</f>
        <v>546</v>
      </c>
      <c r="H14633" s="4"/>
      <c r="I14633" s="4"/>
      <c r="J14633" s="5"/>
    </row>
    <row r="14634" spans="1:10" x14ac:dyDescent="0.25">
      <c r="A14634" s="4">
        <v>44155.261365740742</v>
      </c>
      <c r="B14634" t="str">
        <f t="shared" si="29599"/>
        <v>CONV_POS</v>
      </c>
      <c r="C14634">
        <v>6105</v>
      </c>
      <c r="D14634" t="str">
        <f t="shared" si="29600"/>
        <v>Die Waage meldet ein Allgemein Fehler</v>
      </c>
      <c r="E14634">
        <f t="shared" ref="E14634" si="29725">COUNTIF(Elements,$C14634)</f>
        <v>550</v>
      </c>
      <c r="F14634">
        <f t="shared" ref="F14634" si="29726">COUNTIFS(Elements,C14634,Storung,D14634)</f>
        <v>546</v>
      </c>
      <c r="H14634" s="4"/>
      <c r="I14634" s="4"/>
      <c r="J14634" s="5"/>
    </row>
    <row r="14635" spans="1:10" x14ac:dyDescent="0.25">
      <c r="A14635" s="4">
        <v>44154.266111111108</v>
      </c>
      <c r="B14635" t="str">
        <f t="shared" si="29599"/>
        <v>CONV_POS</v>
      </c>
      <c r="C14635">
        <v>6105</v>
      </c>
      <c r="D14635" t="str">
        <f t="shared" si="29600"/>
        <v>Die Waage meldet ein Allgemein Fehler</v>
      </c>
      <c r="E14635">
        <f t="shared" ref="E14635" si="29727">COUNTIF(Elements,$C14635)</f>
        <v>550</v>
      </c>
      <c r="F14635">
        <f t="shared" ref="F14635" si="29728">COUNTIFS(Elements,C14635,Storung,D14635)</f>
        <v>546</v>
      </c>
      <c r="H14635" s="4"/>
      <c r="I14635" s="4"/>
      <c r="J14635" s="5"/>
    </row>
    <row r="14636" spans="1:10" x14ac:dyDescent="0.25">
      <c r="A14636" s="4">
        <v>44154.266111111108</v>
      </c>
      <c r="B14636" t="str">
        <f t="shared" ref="B14636:B14699" si="29729">"CONV_POS"</f>
        <v>CONV_POS</v>
      </c>
      <c r="C14636">
        <v>6105</v>
      </c>
      <c r="D14636" t="str">
        <f t="shared" ref="D14636:D14699" si="29730">"Die Waage meldet ein Allgemein Fehler"</f>
        <v>Die Waage meldet ein Allgemein Fehler</v>
      </c>
      <c r="E14636">
        <f t="shared" ref="E14636" si="29731">COUNTIF(Elements,$C14636)</f>
        <v>550</v>
      </c>
      <c r="F14636">
        <f t="shared" ref="F14636" si="29732">COUNTIFS(Elements,C14636,Storung,D14636)</f>
        <v>546</v>
      </c>
      <c r="H14636" s="4"/>
      <c r="I14636" s="4"/>
      <c r="J14636" s="5"/>
    </row>
    <row r="14637" spans="1:10" x14ac:dyDescent="0.25">
      <c r="A14637" s="4">
        <v>44154.265914351854</v>
      </c>
      <c r="B14637" t="str">
        <f t="shared" si="29729"/>
        <v>CONV_POS</v>
      </c>
      <c r="C14637">
        <v>6105</v>
      </c>
      <c r="D14637" t="str">
        <f t="shared" si="29730"/>
        <v>Die Waage meldet ein Allgemein Fehler</v>
      </c>
      <c r="E14637">
        <f t="shared" ref="E14637" si="29733">COUNTIF(Elements,$C14637)</f>
        <v>550</v>
      </c>
      <c r="F14637">
        <f t="shared" ref="F14637" si="29734">COUNTIFS(Elements,C14637,Storung,D14637)</f>
        <v>546</v>
      </c>
      <c r="H14637" s="4"/>
      <c r="I14637" s="4"/>
      <c r="J14637" s="5"/>
    </row>
    <row r="14638" spans="1:10" x14ac:dyDescent="0.25">
      <c r="A14638" s="4">
        <v>44154.265856481485</v>
      </c>
      <c r="B14638" t="str">
        <f t="shared" si="29729"/>
        <v>CONV_POS</v>
      </c>
      <c r="C14638">
        <v>6105</v>
      </c>
      <c r="D14638" t="str">
        <f t="shared" si="29730"/>
        <v>Die Waage meldet ein Allgemein Fehler</v>
      </c>
      <c r="E14638">
        <f t="shared" ref="E14638" si="29735">COUNTIF(Elements,$C14638)</f>
        <v>550</v>
      </c>
      <c r="F14638">
        <f t="shared" ref="F14638" si="29736">COUNTIFS(Elements,C14638,Storung,D14638)</f>
        <v>546</v>
      </c>
      <c r="H14638" s="4"/>
      <c r="I14638" s="4"/>
      <c r="J14638" s="5"/>
    </row>
    <row r="14639" spans="1:10" x14ac:dyDescent="0.25">
      <c r="A14639" s="4">
        <v>44154.265844907408</v>
      </c>
      <c r="B14639" t="str">
        <f t="shared" si="29729"/>
        <v>CONV_POS</v>
      </c>
      <c r="C14639">
        <v>6105</v>
      </c>
      <c r="D14639" t="str">
        <f t="shared" si="29730"/>
        <v>Die Waage meldet ein Allgemein Fehler</v>
      </c>
      <c r="E14639">
        <f t="shared" ref="E14639" si="29737">COUNTIF(Elements,$C14639)</f>
        <v>550</v>
      </c>
      <c r="F14639">
        <f t="shared" ref="F14639" si="29738">COUNTIFS(Elements,C14639,Storung,D14639)</f>
        <v>546</v>
      </c>
      <c r="H14639" s="4"/>
      <c r="I14639" s="4"/>
      <c r="J14639" s="5"/>
    </row>
    <row r="14640" spans="1:10" x14ac:dyDescent="0.25">
      <c r="A14640" s="4">
        <v>44154.265833333331</v>
      </c>
      <c r="B14640" t="str">
        <f t="shared" si="29729"/>
        <v>CONV_POS</v>
      </c>
      <c r="C14640">
        <v>6105</v>
      </c>
      <c r="D14640" t="str">
        <f t="shared" si="29730"/>
        <v>Die Waage meldet ein Allgemein Fehler</v>
      </c>
      <c r="E14640">
        <f t="shared" ref="E14640" si="29739">COUNTIF(Elements,$C14640)</f>
        <v>550</v>
      </c>
      <c r="F14640">
        <f t="shared" ref="F14640" si="29740">COUNTIFS(Elements,C14640,Storung,D14640)</f>
        <v>546</v>
      </c>
      <c r="H14640" s="4"/>
      <c r="I14640" s="4"/>
      <c r="J14640" s="5"/>
    </row>
    <row r="14641" spans="1:10" x14ac:dyDescent="0.25">
      <c r="A14641" s="4">
        <v>44153.817986111113</v>
      </c>
      <c r="B14641" t="str">
        <f t="shared" si="29729"/>
        <v>CONV_POS</v>
      </c>
      <c r="C14641">
        <v>6105</v>
      </c>
      <c r="D14641" t="str">
        <f t="shared" si="29730"/>
        <v>Die Waage meldet ein Allgemein Fehler</v>
      </c>
      <c r="E14641">
        <f t="shared" ref="E14641" si="29741">COUNTIF(Elements,$C14641)</f>
        <v>550</v>
      </c>
      <c r="F14641">
        <f t="shared" ref="F14641" si="29742">COUNTIFS(Elements,C14641,Storung,D14641)</f>
        <v>546</v>
      </c>
      <c r="H14641" s="4"/>
      <c r="I14641" s="4"/>
      <c r="J14641" s="5"/>
    </row>
    <row r="14642" spans="1:10" x14ac:dyDescent="0.25">
      <c r="A14642" s="4">
        <v>44153.817974537036</v>
      </c>
      <c r="B14642" t="str">
        <f t="shared" si="29729"/>
        <v>CONV_POS</v>
      </c>
      <c r="C14642">
        <v>6105</v>
      </c>
      <c r="D14642" t="str">
        <f t="shared" si="29730"/>
        <v>Die Waage meldet ein Allgemein Fehler</v>
      </c>
      <c r="E14642">
        <f t="shared" ref="E14642" si="29743">COUNTIF(Elements,$C14642)</f>
        <v>550</v>
      </c>
      <c r="F14642">
        <f t="shared" ref="F14642" si="29744">COUNTIFS(Elements,C14642,Storung,D14642)</f>
        <v>546</v>
      </c>
      <c r="H14642" s="4"/>
      <c r="I14642" s="4"/>
      <c r="J14642" s="5"/>
    </row>
    <row r="14643" spans="1:10" x14ac:dyDescent="0.25">
      <c r="A14643" s="4">
        <v>44153.817974537036</v>
      </c>
      <c r="B14643" t="str">
        <f t="shared" si="29729"/>
        <v>CONV_POS</v>
      </c>
      <c r="C14643">
        <v>6105</v>
      </c>
      <c r="D14643" t="str">
        <f t="shared" si="29730"/>
        <v>Die Waage meldet ein Allgemein Fehler</v>
      </c>
      <c r="E14643">
        <f t="shared" ref="E14643" si="29745">COUNTIF(Elements,$C14643)</f>
        <v>550</v>
      </c>
      <c r="F14643">
        <f t="shared" ref="F14643" si="29746">COUNTIFS(Elements,C14643,Storung,D14643)</f>
        <v>546</v>
      </c>
      <c r="H14643" s="4"/>
      <c r="I14643" s="4"/>
      <c r="J14643" s="5"/>
    </row>
    <row r="14644" spans="1:10" x14ac:dyDescent="0.25">
      <c r="A14644" s="4">
        <v>44153.817962962959</v>
      </c>
      <c r="B14644" t="str">
        <f t="shared" si="29729"/>
        <v>CONV_POS</v>
      </c>
      <c r="C14644">
        <v>6105</v>
      </c>
      <c r="D14644" t="str">
        <f t="shared" si="29730"/>
        <v>Die Waage meldet ein Allgemein Fehler</v>
      </c>
      <c r="E14644">
        <f t="shared" ref="E14644" si="29747">COUNTIF(Elements,$C14644)</f>
        <v>550</v>
      </c>
      <c r="F14644">
        <f t="shared" ref="F14644" si="29748">COUNTIFS(Elements,C14644,Storung,D14644)</f>
        <v>546</v>
      </c>
      <c r="H14644" s="4"/>
      <c r="I14644" s="4"/>
      <c r="J14644" s="5"/>
    </row>
    <row r="14645" spans="1:10" x14ac:dyDescent="0.25">
      <c r="A14645" s="4">
        <v>44153.81795138889</v>
      </c>
      <c r="B14645" t="str">
        <f t="shared" si="29729"/>
        <v>CONV_POS</v>
      </c>
      <c r="C14645">
        <v>6105</v>
      </c>
      <c r="D14645" t="str">
        <f t="shared" si="29730"/>
        <v>Die Waage meldet ein Allgemein Fehler</v>
      </c>
      <c r="E14645">
        <f t="shared" ref="E14645" si="29749">COUNTIF(Elements,$C14645)</f>
        <v>550</v>
      </c>
      <c r="F14645">
        <f t="shared" ref="F14645" si="29750">COUNTIFS(Elements,C14645,Storung,D14645)</f>
        <v>546</v>
      </c>
      <c r="H14645" s="4"/>
      <c r="I14645" s="4"/>
      <c r="J14645" s="5"/>
    </row>
    <row r="14646" spans="1:10" x14ac:dyDescent="0.25">
      <c r="A14646" s="4">
        <v>44153.817939814813</v>
      </c>
      <c r="B14646" t="str">
        <f t="shared" si="29729"/>
        <v>CONV_POS</v>
      </c>
      <c r="C14646">
        <v>6105</v>
      </c>
      <c r="D14646" t="str">
        <f t="shared" si="29730"/>
        <v>Die Waage meldet ein Allgemein Fehler</v>
      </c>
      <c r="E14646">
        <f t="shared" ref="E14646" si="29751">COUNTIF(Elements,$C14646)</f>
        <v>550</v>
      </c>
      <c r="F14646">
        <f t="shared" ref="F14646" si="29752">COUNTIFS(Elements,C14646,Storung,D14646)</f>
        <v>546</v>
      </c>
      <c r="H14646" s="4"/>
      <c r="I14646" s="4"/>
      <c r="J14646" s="5"/>
    </row>
    <row r="14647" spans="1:10" x14ac:dyDescent="0.25">
      <c r="A14647" s="4">
        <v>44153.817939814813</v>
      </c>
      <c r="B14647" t="str">
        <f t="shared" si="29729"/>
        <v>CONV_POS</v>
      </c>
      <c r="C14647">
        <v>6105</v>
      </c>
      <c r="D14647" t="str">
        <f t="shared" si="29730"/>
        <v>Die Waage meldet ein Allgemein Fehler</v>
      </c>
      <c r="E14647">
        <f t="shared" ref="E14647" si="29753">COUNTIF(Elements,$C14647)</f>
        <v>550</v>
      </c>
      <c r="F14647">
        <f t="shared" ref="F14647" si="29754">COUNTIFS(Elements,C14647,Storung,D14647)</f>
        <v>546</v>
      </c>
      <c r="H14647" s="4"/>
      <c r="I14647" s="4"/>
      <c r="J14647" s="5"/>
    </row>
    <row r="14648" spans="1:10" x14ac:dyDescent="0.25">
      <c r="A14648" s="4">
        <v>44153.817928240744</v>
      </c>
      <c r="B14648" t="str">
        <f t="shared" si="29729"/>
        <v>CONV_POS</v>
      </c>
      <c r="C14648">
        <v>6105</v>
      </c>
      <c r="D14648" t="str">
        <f t="shared" si="29730"/>
        <v>Die Waage meldet ein Allgemein Fehler</v>
      </c>
      <c r="E14648">
        <f t="shared" ref="E14648" si="29755">COUNTIF(Elements,$C14648)</f>
        <v>550</v>
      </c>
      <c r="F14648">
        <f t="shared" ref="F14648" si="29756">COUNTIFS(Elements,C14648,Storung,D14648)</f>
        <v>546</v>
      </c>
      <c r="H14648" s="4"/>
      <c r="I14648" s="4"/>
      <c r="J14648" s="5"/>
    </row>
    <row r="14649" spans="1:10" x14ac:dyDescent="0.25">
      <c r="A14649" s="4">
        <v>44153.308738425927</v>
      </c>
      <c r="B14649" t="str">
        <f t="shared" si="29729"/>
        <v>CONV_POS</v>
      </c>
      <c r="C14649">
        <v>6105</v>
      </c>
      <c r="D14649" t="str">
        <f t="shared" si="29730"/>
        <v>Die Waage meldet ein Allgemein Fehler</v>
      </c>
      <c r="E14649">
        <f t="shared" ref="E14649" si="29757">COUNTIF(Elements,$C14649)</f>
        <v>550</v>
      </c>
      <c r="F14649">
        <f t="shared" ref="F14649" si="29758">COUNTIFS(Elements,C14649,Storung,D14649)</f>
        <v>546</v>
      </c>
      <c r="H14649" s="4"/>
      <c r="I14649" s="4"/>
      <c r="J14649" s="5"/>
    </row>
    <row r="14650" spans="1:10" x14ac:dyDescent="0.25">
      <c r="A14650" s="4">
        <v>44153.30872685185</v>
      </c>
      <c r="B14650" t="str">
        <f t="shared" si="29729"/>
        <v>CONV_POS</v>
      </c>
      <c r="C14650">
        <v>6105</v>
      </c>
      <c r="D14650" t="str">
        <f t="shared" si="29730"/>
        <v>Die Waage meldet ein Allgemein Fehler</v>
      </c>
      <c r="E14650">
        <f t="shared" ref="E14650" si="29759">COUNTIF(Elements,$C14650)</f>
        <v>550</v>
      </c>
      <c r="F14650">
        <f t="shared" ref="F14650" si="29760">COUNTIFS(Elements,C14650,Storung,D14650)</f>
        <v>546</v>
      </c>
      <c r="H14650" s="4"/>
      <c r="I14650" s="4"/>
      <c r="J14650" s="5"/>
    </row>
    <row r="14651" spans="1:10" x14ac:dyDescent="0.25">
      <c r="A14651" s="4">
        <v>44153.308599537035</v>
      </c>
      <c r="B14651" t="str">
        <f t="shared" si="29729"/>
        <v>CONV_POS</v>
      </c>
      <c r="C14651">
        <v>6105</v>
      </c>
      <c r="D14651" t="str">
        <f t="shared" si="29730"/>
        <v>Die Waage meldet ein Allgemein Fehler</v>
      </c>
      <c r="E14651">
        <f t="shared" ref="E14651" si="29761">COUNTIF(Elements,$C14651)</f>
        <v>550</v>
      </c>
      <c r="F14651">
        <f t="shared" ref="F14651" si="29762">COUNTIFS(Elements,C14651,Storung,D14651)</f>
        <v>546</v>
      </c>
      <c r="H14651" s="4"/>
      <c r="I14651" s="4"/>
      <c r="J14651" s="5"/>
    </row>
    <row r="14652" spans="1:10" x14ac:dyDescent="0.25">
      <c r="A14652" s="4">
        <v>44153.308599537035</v>
      </c>
      <c r="B14652" t="str">
        <f t="shared" si="29729"/>
        <v>CONV_POS</v>
      </c>
      <c r="C14652">
        <v>6105</v>
      </c>
      <c r="D14652" t="str">
        <f t="shared" si="29730"/>
        <v>Die Waage meldet ein Allgemein Fehler</v>
      </c>
      <c r="E14652">
        <f t="shared" ref="E14652" si="29763">COUNTIF(Elements,$C14652)</f>
        <v>550</v>
      </c>
      <c r="F14652">
        <f t="shared" ref="F14652" si="29764">COUNTIFS(Elements,C14652,Storung,D14652)</f>
        <v>546</v>
      </c>
      <c r="H14652" s="4"/>
      <c r="I14652" s="4"/>
      <c r="J14652" s="5"/>
    </row>
    <row r="14653" spans="1:10" x14ac:dyDescent="0.25">
      <c r="A14653" s="4">
        <v>44153.308587962965</v>
      </c>
      <c r="B14653" t="str">
        <f t="shared" si="29729"/>
        <v>CONV_POS</v>
      </c>
      <c r="C14653">
        <v>6105</v>
      </c>
      <c r="D14653" t="str">
        <f t="shared" si="29730"/>
        <v>Die Waage meldet ein Allgemein Fehler</v>
      </c>
      <c r="E14653">
        <f t="shared" ref="E14653" si="29765">COUNTIF(Elements,$C14653)</f>
        <v>550</v>
      </c>
      <c r="F14653">
        <f t="shared" ref="F14653" si="29766">COUNTIFS(Elements,C14653,Storung,D14653)</f>
        <v>546</v>
      </c>
      <c r="H14653" s="4"/>
      <c r="I14653" s="4"/>
      <c r="J14653" s="5"/>
    </row>
    <row r="14654" spans="1:10" x14ac:dyDescent="0.25">
      <c r="A14654" s="4">
        <v>44153.308553240742</v>
      </c>
      <c r="B14654" t="str">
        <f t="shared" si="29729"/>
        <v>CONV_POS</v>
      </c>
      <c r="C14654">
        <v>6105</v>
      </c>
      <c r="D14654" t="str">
        <f t="shared" si="29730"/>
        <v>Die Waage meldet ein Allgemein Fehler</v>
      </c>
      <c r="E14654">
        <f t="shared" ref="E14654" si="29767">COUNTIF(Elements,$C14654)</f>
        <v>550</v>
      </c>
      <c r="F14654">
        <f t="shared" ref="F14654" si="29768">COUNTIFS(Elements,C14654,Storung,D14654)</f>
        <v>546</v>
      </c>
      <c r="H14654" s="4"/>
      <c r="I14654" s="4"/>
      <c r="J14654" s="5"/>
    </row>
    <row r="14655" spans="1:10" x14ac:dyDescent="0.25">
      <c r="A14655" s="4">
        <v>44153.308518518519</v>
      </c>
      <c r="B14655" t="str">
        <f t="shared" si="29729"/>
        <v>CONV_POS</v>
      </c>
      <c r="C14655">
        <v>6105</v>
      </c>
      <c r="D14655" t="str">
        <f t="shared" si="29730"/>
        <v>Die Waage meldet ein Allgemein Fehler</v>
      </c>
      <c r="E14655">
        <f t="shared" ref="E14655" si="29769">COUNTIF(Elements,$C14655)</f>
        <v>550</v>
      </c>
      <c r="F14655">
        <f t="shared" ref="F14655" si="29770">COUNTIFS(Elements,C14655,Storung,D14655)</f>
        <v>546</v>
      </c>
      <c r="H14655" s="4"/>
      <c r="I14655" s="4"/>
      <c r="J14655" s="5"/>
    </row>
    <row r="14656" spans="1:10" x14ac:dyDescent="0.25">
      <c r="A14656" s="4">
        <v>44153.303148148145</v>
      </c>
      <c r="B14656" t="str">
        <f t="shared" si="29729"/>
        <v>CONV_POS</v>
      </c>
      <c r="C14656">
        <v>6105</v>
      </c>
      <c r="D14656" t="str">
        <f t="shared" si="29730"/>
        <v>Die Waage meldet ein Allgemein Fehler</v>
      </c>
      <c r="E14656">
        <f t="shared" ref="E14656" si="29771">COUNTIF(Elements,$C14656)</f>
        <v>550</v>
      </c>
      <c r="F14656">
        <f t="shared" ref="F14656" si="29772">COUNTIFS(Elements,C14656,Storung,D14656)</f>
        <v>546</v>
      </c>
      <c r="H14656" s="4"/>
      <c r="I14656" s="4"/>
      <c r="J14656" s="5"/>
    </row>
    <row r="14657" spans="1:10" x14ac:dyDescent="0.25">
      <c r="A14657" s="4">
        <v>44153.302175925928</v>
      </c>
      <c r="B14657" t="str">
        <f t="shared" si="29729"/>
        <v>CONV_POS</v>
      </c>
      <c r="C14657">
        <v>6105</v>
      </c>
      <c r="D14657" t="str">
        <f t="shared" si="29730"/>
        <v>Die Waage meldet ein Allgemein Fehler</v>
      </c>
      <c r="E14657">
        <f t="shared" ref="E14657" si="29773">COUNTIF(Elements,$C14657)</f>
        <v>550</v>
      </c>
      <c r="F14657">
        <f t="shared" ref="F14657" si="29774">COUNTIFS(Elements,C14657,Storung,D14657)</f>
        <v>546</v>
      </c>
      <c r="H14657" s="4"/>
      <c r="I14657" s="4"/>
      <c r="J14657" s="5"/>
    </row>
    <row r="14658" spans="1:10" x14ac:dyDescent="0.25">
      <c r="A14658" s="4">
        <v>44153.301990740743</v>
      </c>
      <c r="B14658" t="str">
        <f t="shared" si="29729"/>
        <v>CONV_POS</v>
      </c>
      <c r="C14658">
        <v>6105</v>
      </c>
      <c r="D14658" t="str">
        <f t="shared" si="29730"/>
        <v>Die Waage meldet ein Allgemein Fehler</v>
      </c>
      <c r="E14658">
        <f t="shared" ref="E14658" si="29775">COUNTIF(Elements,$C14658)</f>
        <v>550</v>
      </c>
      <c r="F14658">
        <f t="shared" ref="F14658" si="29776">COUNTIFS(Elements,C14658,Storung,D14658)</f>
        <v>546</v>
      </c>
      <c r="H14658" s="4"/>
      <c r="I14658" s="4"/>
      <c r="J14658" s="5"/>
    </row>
    <row r="14659" spans="1:10" x14ac:dyDescent="0.25">
      <c r="A14659" s="4">
        <v>44153.301990740743</v>
      </c>
      <c r="B14659" t="str">
        <f t="shared" si="29729"/>
        <v>CONV_POS</v>
      </c>
      <c r="C14659">
        <v>6105</v>
      </c>
      <c r="D14659" t="str">
        <f t="shared" si="29730"/>
        <v>Die Waage meldet ein Allgemein Fehler</v>
      </c>
      <c r="E14659">
        <f t="shared" ref="E14659" si="29777">COUNTIF(Elements,$C14659)</f>
        <v>550</v>
      </c>
      <c r="F14659">
        <f t="shared" ref="F14659" si="29778">COUNTIFS(Elements,C14659,Storung,D14659)</f>
        <v>546</v>
      </c>
      <c r="H14659" s="4"/>
      <c r="I14659" s="4"/>
      <c r="J14659" s="5"/>
    </row>
    <row r="14660" spans="1:10" x14ac:dyDescent="0.25">
      <c r="A14660" s="4">
        <v>44153.30196759259</v>
      </c>
      <c r="B14660" t="str">
        <f t="shared" si="29729"/>
        <v>CONV_POS</v>
      </c>
      <c r="C14660">
        <v>6105</v>
      </c>
      <c r="D14660" t="str">
        <f t="shared" si="29730"/>
        <v>Die Waage meldet ein Allgemein Fehler</v>
      </c>
      <c r="E14660">
        <f t="shared" ref="E14660" si="29779">COUNTIF(Elements,$C14660)</f>
        <v>550</v>
      </c>
      <c r="F14660">
        <f t="shared" ref="F14660" si="29780">COUNTIFS(Elements,C14660,Storung,D14660)</f>
        <v>546</v>
      </c>
      <c r="H14660" s="4"/>
      <c r="I14660" s="4"/>
      <c r="J14660" s="5"/>
    </row>
    <row r="14661" spans="1:10" x14ac:dyDescent="0.25">
      <c r="A14661" s="4">
        <v>44153.301782407405</v>
      </c>
      <c r="B14661" t="str">
        <f t="shared" si="29729"/>
        <v>CONV_POS</v>
      </c>
      <c r="C14661">
        <v>6105</v>
      </c>
      <c r="D14661" t="str">
        <f t="shared" si="29730"/>
        <v>Die Waage meldet ein Allgemein Fehler</v>
      </c>
      <c r="E14661">
        <f t="shared" ref="E14661" si="29781">COUNTIF(Elements,$C14661)</f>
        <v>550</v>
      </c>
      <c r="F14661">
        <f t="shared" ref="F14661" si="29782">COUNTIFS(Elements,C14661,Storung,D14661)</f>
        <v>546</v>
      </c>
      <c r="H14661" s="4"/>
      <c r="I14661" s="4"/>
      <c r="J14661" s="5"/>
    </row>
    <row r="14662" spans="1:10" x14ac:dyDescent="0.25">
      <c r="A14662" s="4">
        <v>44153.301736111112</v>
      </c>
      <c r="B14662" t="str">
        <f t="shared" si="29729"/>
        <v>CONV_POS</v>
      </c>
      <c r="C14662">
        <v>6105</v>
      </c>
      <c r="D14662" t="str">
        <f t="shared" si="29730"/>
        <v>Die Waage meldet ein Allgemein Fehler</v>
      </c>
      <c r="E14662">
        <f t="shared" ref="E14662" si="29783">COUNTIF(Elements,$C14662)</f>
        <v>550</v>
      </c>
      <c r="F14662">
        <f t="shared" ref="F14662" si="29784">COUNTIFS(Elements,C14662,Storung,D14662)</f>
        <v>546</v>
      </c>
      <c r="H14662" s="4"/>
      <c r="I14662" s="4"/>
      <c r="J14662" s="5"/>
    </row>
    <row r="14663" spans="1:10" x14ac:dyDescent="0.25">
      <c r="A14663" s="4">
        <v>44153.301724537036</v>
      </c>
      <c r="B14663" t="str">
        <f t="shared" si="29729"/>
        <v>CONV_POS</v>
      </c>
      <c r="C14663">
        <v>6105</v>
      </c>
      <c r="D14663" t="str">
        <f t="shared" si="29730"/>
        <v>Die Waage meldet ein Allgemein Fehler</v>
      </c>
      <c r="E14663">
        <f t="shared" ref="E14663" si="29785">COUNTIF(Elements,$C14663)</f>
        <v>550</v>
      </c>
      <c r="F14663">
        <f t="shared" ref="F14663" si="29786">COUNTIFS(Elements,C14663,Storung,D14663)</f>
        <v>546</v>
      </c>
      <c r="H14663" s="4"/>
      <c r="I14663" s="4"/>
      <c r="J14663" s="5"/>
    </row>
    <row r="14664" spans="1:10" x14ac:dyDescent="0.25">
      <c r="A14664" s="4">
        <v>44153.301724537036</v>
      </c>
      <c r="B14664" t="str">
        <f t="shared" si="29729"/>
        <v>CONV_POS</v>
      </c>
      <c r="C14664">
        <v>6105</v>
      </c>
      <c r="D14664" t="str">
        <f t="shared" si="29730"/>
        <v>Die Waage meldet ein Allgemein Fehler</v>
      </c>
      <c r="E14664">
        <f t="shared" ref="E14664" si="29787">COUNTIF(Elements,$C14664)</f>
        <v>550</v>
      </c>
      <c r="F14664">
        <f t="shared" ref="F14664" si="29788">COUNTIFS(Elements,C14664,Storung,D14664)</f>
        <v>546</v>
      </c>
      <c r="H14664" s="4"/>
      <c r="I14664" s="4"/>
      <c r="J14664" s="5"/>
    </row>
    <row r="14665" spans="1:10" x14ac:dyDescent="0.25">
      <c r="A14665" s="4">
        <v>44153.301712962966</v>
      </c>
      <c r="B14665" t="str">
        <f t="shared" si="29729"/>
        <v>CONV_POS</v>
      </c>
      <c r="C14665">
        <v>6105</v>
      </c>
      <c r="D14665" t="str">
        <f t="shared" si="29730"/>
        <v>Die Waage meldet ein Allgemein Fehler</v>
      </c>
      <c r="E14665">
        <f t="shared" ref="E14665" si="29789">COUNTIF(Elements,$C14665)</f>
        <v>550</v>
      </c>
      <c r="F14665">
        <f t="shared" ref="F14665" si="29790">COUNTIFS(Elements,C14665,Storung,D14665)</f>
        <v>546</v>
      </c>
      <c r="H14665" s="4"/>
      <c r="I14665" s="4"/>
      <c r="J14665" s="5"/>
    </row>
    <row r="14666" spans="1:10" x14ac:dyDescent="0.25">
      <c r="A14666" s="4">
        <v>44153.30091435185</v>
      </c>
      <c r="B14666" t="str">
        <f t="shared" si="29729"/>
        <v>CONV_POS</v>
      </c>
      <c r="C14666">
        <v>6105</v>
      </c>
      <c r="D14666" t="str">
        <f t="shared" si="29730"/>
        <v>Die Waage meldet ein Allgemein Fehler</v>
      </c>
      <c r="E14666">
        <f t="shared" ref="E14666" si="29791">COUNTIF(Elements,$C14666)</f>
        <v>550</v>
      </c>
      <c r="F14666">
        <f t="shared" ref="F14666" si="29792">COUNTIFS(Elements,C14666,Storung,D14666)</f>
        <v>546</v>
      </c>
      <c r="H14666" s="4"/>
      <c r="I14666" s="4"/>
      <c r="J14666" s="5"/>
    </row>
    <row r="14667" spans="1:10" x14ac:dyDescent="0.25">
      <c r="A14667" s="4">
        <v>44153.300868055558</v>
      </c>
      <c r="B14667" t="str">
        <f t="shared" si="29729"/>
        <v>CONV_POS</v>
      </c>
      <c r="C14667">
        <v>6105</v>
      </c>
      <c r="D14667" t="str">
        <f t="shared" si="29730"/>
        <v>Die Waage meldet ein Allgemein Fehler</v>
      </c>
      <c r="E14667">
        <f t="shared" ref="E14667" si="29793">COUNTIF(Elements,$C14667)</f>
        <v>550</v>
      </c>
      <c r="F14667">
        <f t="shared" ref="F14667" si="29794">COUNTIFS(Elements,C14667,Storung,D14667)</f>
        <v>546</v>
      </c>
      <c r="H14667" s="4"/>
      <c r="I14667" s="4"/>
      <c r="J14667" s="5"/>
    </row>
    <row r="14668" spans="1:10" x14ac:dyDescent="0.25">
      <c r="A14668" s="4">
        <v>44153.300868055558</v>
      </c>
      <c r="B14668" t="str">
        <f t="shared" si="29729"/>
        <v>CONV_POS</v>
      </c>
      <c r="C14668">
        <v>6105</v>
      </c>
      <c r="D14668" t="str">
        <f t="shared" si="29730"/>
        <v>Die Waage meldet ein Allgemein Fehler</v>
      </c>
      <c r="E14668">
        <f t="shared" ref="E14668" si="29795">COUNTIF(Elements,$C14668)</f>
        <v>550</v>
      </c>
      <c r="F14668">
        <f t="shared" ref="F14668" si="29796">COUNTIFS(Elements,C14668,Storung,D14668)</f>
        <v>546</v>
      </c>
      <c r="H14668" s="4"/>
      <c r="I14668" s="4"/>
      <c r="J14668" s="5"/>
    </row>
    <row r="14669" spans="1:10" x14ac:dyDescent="0.25">
      <c r="A14669" s="4">
        <v>44153.300844907404</v>
      </c>
      <c r="B14669" t="str">
        <f t="shared" si="29729"/>
        <v>CONV_POS</v>
      </c>
      <c r="C14669">
        <v>6105</v>
      </c>
      <c r="D14669" t="str">
        <f t="shared" si="29730"/>
        <v>Die Waage meldet ein Allgemein Fehler</v>
      </c>
      <c r="E14669">
        <f t="shared" ref="E14669" si="29797">COUNTIF(Elements,$C14669)</f>
        <v>550</v>
      </c>
      <c r="F14669">
        <f t="shared" ref="F14669" si="29798">COUNTIFS(Elements,C14669,Storung,D14669)</f>
        <v>546</v>
      </c>
      <c r="H14669" s="4"/>
      <c r="I14669" s="4"/>
      <c r="J14669" s="5"/>
    </row>
    <row r="14670" spans="1:10" x14ac:dyDescent="0.25">
      <c r="A14670" s="4">
        <v>44153.300810185188</v>
      </c>
      <c r="B14670" t="str">
        <f t="shared" si="29729"/>
        <v>CONV_POS</v>
      </c>
      <c r="C14670">
        <v>6105</v>
      </c>
      <c r="D14670" t="str">
        <f t="shared" si="29730"/>
        <v>Die Waage meldet ein Allgemein Fehler</v>
      </c>
      <c r="E14670">
        <f t="shared" ref="E14670" si="29799">COUNTIF(Elements,$C14670)</f>
        <v>550</v>
      </c>
      <c r="F14670">
        <f t="shared" ref="F14670" si="29800">COUNTIFS(Elements,C14670,Storung,D14670)</f>
        <v>546</v>
      </c>
      <c r="H14670" s="4"/>
      <c r="I14670" s="4"/>
      <c r="J14670" s="5"/>
    </row>
    <row r="14671" spans="1:10" x14ac:dyDescent="0.25">
      <c r="A14671" s="4">
        <v>44153.300810185188</v>
      </c>
      <c r="B14671" t="str">
        <f t="shared" si="29729"/>
        <v>CONV_POS</v>
      </c>
      <c r="C14671">
        <v>6105</v>
      </c>
      <c r="D14671" t="str">
        <f t="shared" si="29730"/>
        <v>Die Waage meldet ein Allgemein Fehler</v>
      </c>
      <c r="E14671">
        <f t="shared" ref="E14671" si="29801">COUNTIF(Elements,$C14671)</f>
        <v>550</v>
      </c>
      <c r="F14671">
        <f t="shared" ref="F14671" si="29802">COUNTIFS(Elements,C14671,Storung,D14671)</f>
        <v>546</v>
      </c>
      <c r="H14671" s="4"/>
      <c r="I14671" s="4"/>
      <c r="J14671" s="5"/>
    </row>
    <row r="14672" spans="1:10" x14ac:dyDescent="0.25">
      <c r="A14672" s="4">
        <v>44153.300682870373</v>
      </c>
      <c r="B14672" t="str">
        <f t="shared" si="29729"/>
        <v>CONV_POS</v>
      </c>
      <c r="C14672">
        <v>6105</v>
      </c>
      <c r="D14672" t="str">
        <f t="shared" si="29730"/>
        <v>Die Waage meldet ein Allgemein Fehler</v>
      </c>
      <c r="E14672">
        <f t="shared" ref="E14672" si="29803">COUNTIF(Elements,$C14672)</f>
        <v>550</v>
      </c>
      <c r="F14672">
        <f t="shared" ref="F14672" si="29804">COUNTIFS(Elements,C14672,Storung,D14672)</f>
        <v>546</v>
      </c>
      <c r="H14672" s="4"/>
      <c r="I14672" s="4"/>
      <c r="J14672" s="5"/>
    </row>
    <row r="14673" spans="1:10" x14ac:dyDescent="0.25">
      <c r="A14673" s="4">
        <v>44153.300671296296</v>
      </c>
      <c r="B14673" t="str">
        <f t="shared" si="29729"/>
        <v>CONV_POS</v>
      </c>
      <c r="C14673">
        <v>6105</v>
      </c>
      <c r="D14673" t="str">
        <f t="shared" si="29730"/>
        <v>Die Waage meldet ein Allgemein Fehler</v>
      </c>
      <c r="E14673">
        <f t="shared" ref="E14673" si="29805">COUNTIF(Elements,$C14673)</f>
        <v>550</v>
      </c>
      <c r="F14673">
        <f t="shared" ref="F14673" si="29806">COUNTIFS(Elements,C14673,Storung,D14673)</f>
        <v>546</v>
      </c>
      <c r="H14673" s="4"/>
      <c r="I14673" s="4"/>
      <c r="J14673" s="5"/>
    </row>
    <row r="14674" spans="1:10" x14ac:dyDescent="0.25">
      <c r="A14674" s="4">
        <v>44153.300671296296</v>
      </c>
      <c r="B14674" t="str">
        <f t="shared" si="29729"/>
        <v>CONV_POS</v>
      </c>
      <c r="C14674">
        <v>6105</v>
      </c>
      <c r="D14674" t="str">
        <f t="shared" si="29730"/>
        <v>Die Waage meldet ein Allgemein Fehler</v>
      </c>
      <c r="E14674">
        <f t="shared" ref="E14674" si="29807">COUNTIF(Elements,$C14674)</f>
        <v>550</v>
      </c>
      <c r="F14674">
        <f t="shared" ref="F14674" si="29808">COUNTIFS(Elements,C14674,Storung,D14674)</f>
        <v>546</v>
      </c>
      <c r="H14674" s="4"/>
      <c r="I14674" s="4"/>
      <c r="J14674" s="5"/>
    </row>
    <row r="14675" spans="1:10" x14ac:dyDescent="0.25">
      <c r="A14675" s="4">
        <v>44153.30064814815</v>
      </c>
      <c r="B14675" t="str">
        <f t="shared" si="29729"/>
        <v>CONV_POS</v>
      </c>
      <c r="C14675">
        <v>6105</v>
      </c>
      <c r="D14675" t="str">
        <f t="shared" si="29730"/>
        <v>Die Waage meldet ein Allgemein Fehler</v>
      </c>
      <c r="E14675">
        <f t="shared" ref="E14675" si="29809">COUNTIF(Elements,$C14675)</f>
        <v>550</v>
      </c>
      <c r="F14675">
        <f t="shared" ref="F14675" si="29810">COUNTIFS(Elements,C14675,Storung,D14675)</f>
        <v>546</v>
      </c>
      <c r="H14675" s="4"/>
      <c r="I14675" s="4"/>
      <c r="J14675" s="5"/>
    </row>
    <row r="14676" spans="1:10" x14ac:dyDescent="0.25">
      <c r="A14676" s="4">
        <v>44153.300613425927</v>
      </c>
      <c r="B14676" t="str">
        <f t="shared" si="29729"/>
        <v>CONV_POS</v>
      </c>
      <c r="C14676">
        <v>6105</v>
      </c>
      <c r="D14676" t="str">
        <f t="shared" si="29730"/>
        <v>Die Waage meldet ein Allgemein Fehler</v>
      </c>
      <c r="E14676">
        <f t="shared" ref="E14676" si="29811">COUNTIF(Elements,$C14676)</f>
        <v>550</v>
      </c>
      <c r="F14676">
        <f t="shared" ref="F14676" si="29812">COUNTIFS(Elements,C14676,Storung,D14676)</f>
        <v>546</v>
      </c>
      <c r="H14676" s="4"/>
      <c r="I14676" s="4"/>
      <c r="J14676" s="5"/>
    </row>
    <row r="14677" spans="1:10" x14ac:dyDescent="0.25">
      <c r="A14677" s="4">
        <v>44153.300347222219</v>
      </c>
      <c r="B14677" t="str">
        <f t="shared" si="29729"/>
        <v>CONV_POS</v>
      </c>
      <c r="C14677">
        <v>6105</v>
      </c>
      <c r="D14677" t="str">
        <f t="shared" si="29730"/>
        <v>Die Waage meldet ein Allgemein Fehler</v>
      </c>
      <c r="E14677">
        <f t="shared" ref="E14677" si="29813">COUNTIF(Elements,$C14677)</f>
        <v>550</v>
      </c>
      <c r="F14677">
        <f t="shared" ref="F14677" si="29814">COUNTIFS(Elements,C14677,Storung,D14677)</f>
        <v>546</v>
      </c>
      <c r="H14677" s="4"/>
      <c r="I14677" s="4"/>
      <c r="J14677" s="5"/>
    </row>
    <row r="14678" spans="1:10" x14ac:dyDescent="0.25">
      <c r="A14678" s="4">
        <v>44153.300266203703</v>
      </c>
      <c r="B14678" t="str">
        <f t="shared" si="29729"/>
        <v>CONV_POS</v>
      </c>
      <c r="C14678">
        <v>6105</v>
      </c>
      <c r="D14678" t="str">
        <f t="shared" si="29730"/>
        <v>Die Waage meldet ein Allgemein Fehler</v>
      </c>
      <c r="E14678">
        <f t="shared" ref="E14678" si="29815">COUNTIF(Elements,$C14678)</f>
        <v>550</v>
      </c>
      <c r="F14678">
        <f t="shared" ref="F14678" si="29816">COUNTIFS(Elements,C14678,Storung,D14678)</f>
        <v>546</v>
      </c>
      <c r="H14678" s="4"/>
      <c r="I14678" s="4"/>
      <c r="J14678" s="5"/>
    </row>
    <row r="14679" spans="1:10" x14ac:dyDescent="0.25">
      <c r="A14679" s="4">
        <v>44153.300127314818</v>
      </c>
      <c r="B14679" t="str">
        <f t="shared" si="29729"/>
        <v>CONV_POS</v>
      </c>
      <c r="C14679">
        <v>6105</v>
      </c>
      <c r="D14679" t="str">
        <f t="shared" si="29730"/>
        <v>Die Waage meldet ein Allgemein Fehler</v>
      </c>
      <c r="E14679">
        <f t="shared" ref="E14679" si="29817">COUNTIF(Elements,$C14679)</f>
        <v>550</v>
      </c>
      <c r="F14679">
        <f t="shared" ref="F14679" si="29818">COUNTIFS(Elements,C14679,Storung,D14679)</f>
        <v>546</v>
      </c>
      <c r="H14679" s="4"/>
      <c r="I14679" s="4"/>
      <c r="J14679" s="5"/>
    </row>
    <row r="14680" spans="1:10" x14ac:dyDescent="0.25">
      <c r="A14680" s="4">
        <v>44153.300081018519</v>
      </c>
      <c r="B14680" t="str">
        <f t="shared" si="29729"/>
        <v>CONV_POS</v>
      </c>
      <c r="C14680">
        <v>6105</v>
      </c>
      <c r="D14680" t="str">
        <f t="shared" si="29730"/>
        <v>Die Waage meldet ein Allgemein Fehler</v>
      </c>
      <c r="E14680">
        <f t="shared" ref="E14680" si="29819">COUNTIF(Elements,$C14680)</f>
        <v>550</v>
      </c>
      <c r="F14680">
        <f t="shared" ref="F14680" si="29820">COUNTIFS(Elements,C14680,Storung,D14680)</f>
        <v>546</v>
      </c>
      <c r="H14680" s="4"/>
      <c r="I14680" s="4"/>
      <c r="J14680" s="5"/>
    </row>
    <row r="14681" spans="1:10" x14ac:dyDescent="0.25">
      <c r="A14681" s="4">
        <v>44153.300081018519</v>
      </c>
      <c r="B14681" t="str">
        <f t="shared" si="29729"/>
        <v>CONV_POS</v>
      </c>
      <c r="C14681">
        <v>6105</v>
      </c>
      <c r="D14681" t="str">
        <f t="shared" si="29730"/>
        <v>Die Waage meldet ein Allgemein Fehler</v>
      </c>
      <c r="E14681">
        <f t="shared" ref="E14681" si="29821">COUNTIF(Elements,$C14681)</f>
        <v>550</v>
      </c>
      <c r="F14681">
        <f t="shared" ref="F14681" si="29822">COUNTIFS(Elements,C14681,Storung,D14681)</f>
        <v>546</v>
      </c>
      <c r="H14681" s="4"/>
      <c r="I14681" s="4"/>
      <c r="J14681" s="5"/>
    </row>
    <row r="14682" spans="1:10" x14ac:dyDescent="0.25">
      <c r="A14682" s="4">
        <v>44153.300046296295</v>
      </c>
      <c r="B14682" t="str">
        <f t="shared" si="29729"/>
        <v>CONV_POS</v>
      </c>
      <c r="C14682">
        <v>6105</v>
      </c>
      <c r="D14682" t="str">
        <f t="shared" si="29730"/>
        <v>Die Waage meldet ein Allgemein Fehler</v>
      </c>
      <c r="E14682">
        <f t="shared" ref="E14682" si="29823">COUNTIF(Elements,$C14682)</f>
        <v>550</v>
      </c>
      <c r="F14682">
        <f t="shared" ref="F14682" si="29824">COUNTIFS(Elements,C14682,Storung,D14682)</f>
        <v>546</v>
      </c>
      <c r="H14682" s="4"/>
      <c r="I14682" s="4"/>
      <c r="J14682" s="5"/>
    </row>
    <row r="14683" spans="1:10" x14ac:dyDescent="0.25">
      <c r="A14683" s="4">
        <v>44153.300034722219</v>
      </c>
      <c r="B14683" t="str">
        <f t="shared" si="29729"/>
        <v>CONV_POS</v>
      </c>
      <c r="C14683">
        <v>6105</v>
      </c>
      <c r="D14683" t="str">
        <f t="shared" si="29730"/>
        <v>Die Waage meldet ein Allgemein Fehler</v>
      </c>
      <c r="E14683">
        <f t="shared" ref="E14683" si="29825">COUNTIF(Elements,$C14683)</f>
        <v>550</v>
      </c>
      <c r="F14683">
        <f t="shared" ref="F14683" si="29826">COUNTIFS(Elements,C14683,Storung,D14683)</f>
        <v>546</v>
      </c>
      <c r="H14683" s="4"/>
      <c r="I14683" s="4"/>
      <c r="J14683" s="5"/>
    </row>
    <row r="14684" spans="1:10" x14ac:dyDescent="0.25">
      <c r="A14684" s="4">
        <v>44153.299884259257</v>
      </c>
      <c r="B14684" t="str">
        <f t="shared" si="29729"/>
        <v>CONV_POS</v>
      </c>
      <c r="C14684">
        <v>6105</v>
      </c>
      <c r="D14684" t="str">
        <f t="shared" si="29730"/>
        <v>Die Waage meldet ein Allgemein Fehler</v>
      </c>
      <c r="E14684">
        <f t="shared" ref="E14684" si="29827">COUNTIF(Elements,$C14684)</f>
        <v>550</v>
      </c>
      <c r="F14684">
        <f t="shared" ref="F14684" si="29828">COUNTIFS(Elements,C14684,Storung,D14684)</f>
        <v>546</v>
      </c>
      <c r="H14684" s="4"/>
      <c r="I14684" s="4"/>
      <c r="J14684" s="5"/>
    </row>
    <row r="14685" spans="1:10" x14ac:dyDescent="0.25">
      <c r="A14685" s="4">
        <v>44153.299837962964</v>
      </c>
      <c r="B14685" t="str">
        <f t="shared" si="29729"/>
        <v>CONV_POS</v>
      </c>
      <c r="C14685">
        <v>6105</v>
      </c>
      <c r="D14685" t="str">
        <f t="shared" si="29730"/>
        <v>Die Waage meldet ein Allgemein Fehler</v>
      </c>
      <c r="E14685">
        <f t="shared" ref="E14685" si="29829">COUNTIF(Elements,$C14685)</f>
        <v>550</v>
      </c>
      <c r="F14685">
        <f t="shared" ref="F14685" si="29830">COUNTIFS(Elements,C14685,Storung,D14685)</f>
        <v>546</v>
      </c>
      <c r="H14685" s="4"/>
      <c r="I14685" s="4"/>
      <c r="J14685" s="5"/>
    </row>
    <row r="14686" spans="1:10" x14ac:dyDescent="0.25">
      <c r="A14686" s="4">
        <v>44153.299791666665</v>
      </c>
      <c r="B14686" t="str">
        <f t="shared" si="29729"/>
        <v>CONV_POS</v>
      </c>
      <c r="C14686">
        <v>6105</v>
      </c>
      <c r="D14686" t="str">
        <f t="shared" si="29730"/>
        <v>Die Waage meldet ein Allgemein Fehler</v>
      </c>
      <c r="E14686">
        <f t="shared" ref="E14686" si="29831">COUNTIF(Elements,$C14686)</f>
        <v>550</v>
      </c>
      <c r="F14686">
        <f t="shared" ref="F14686" si="29832">COUNTIFS(Elements,C14686,Storung,D14686)</f>
        <v>546</v>
      </c>
      <c r="H14686" s="4"/>
      <c r="I14686" s="4"/>
      <c r="J14686" s="5"/>
    </row>
    <row r="14687" spans="1:10" x14ac:dyDescent="0.25">
      <c r="A14687" s="4">
        <v>44153.299791666665</v>
      </c>
      <c r="B14687" t="str">
        <f t="shared" si="29729"/>
        <v>CONV_POS</v>
      </c>
      <c r="C14687">
        <v>6105</v>
      </c>
      <c r="D14687" t="str">
        <f t="shared" si="29730"/>
        <v>Die Waage meldet ein Allgemein Fehler</v>
      </c>
      <c r="E14687">
        <f t="shared" ref="E14687" si="29833">COUNTIF(Elements,$C14687)</f>
        <v>550</v>
      </c>
      <c r="F14687">
        <f t="shared" ref="F14687" si="29834">COUNTIFS(Elements,C14687,Storung,D14687)</f>
        <v>546</v>
      </c>
      <c r="H14687" s="4"/>
      <c r="I14687" s="4"/>
      <c r="J14687" s="5"/>
    </row>
    <row r="14688" spans="1:10" x14ac:dyDescent="0.25">
      <c r="A14688" s="4">
        <v>44153.299780092595</v>
      </c>
      <c r="B14688" t="str">
        <f t="shared" si="29729"/>
        <v>CONV_POS</v>
      </c>
      <c r="C14688">
        <v>6105</v>
      </c>
      <c r="D14688" t="str">
        <f t="shared" si="29730"/>
        <v>Die Waage meldet ein Allgemein Fehler</v>
      </c>
      <c r="E14688">
        <f t="shared" ref="E14688" si="29835">COUNTIF(Elements,$C14688)</f>
        <v>550</v>
      </c>
      <c r="F14688">
        <f t="shared" ref="F14688" si="29836">COUNTIFS(Elements,C14688,Storung,D14688)</f>
        <v>546</v>
      </c>
      <c r="H14688" s="4"/>
      <c r="I14688" s="4"/>
      <c r="J14688" s="5"/>
    </row>
    <row r="14689" spans="1:10" x14ac:dyDescent="0.25">
      <c r="A14689" s="4">
        <v>44153.299722222226</v>
      </c>
      <c r="B14689" t="str">
        <f t="shared" si="29729"/>
        <v>CONV_POS</v>
      </c>
      <c r="C14689">
        <v>6105</v>
      </c>
      <c r="D14689" t="str">
        <f t="shared" si="29730"/>
        <v>Die Waage meldet ein Allgemein Fehler</v>
      </c>
      <c r="E14689">
        <f t="shared" ref="E14689" si="29837">COUNTIF(Elements,$C14689)</f>
        <v>550</v>
      </c>
      <c r="F14689">
        <f t="shared" ref="F14689" si="29838">COUNTIFS(Elements,C14689,Storung,D14689)</f>
        <v>546</v>
      </c>
      <c r="H14689" s="4"/>
      <c r="I14689" s="4"/>
      <c r="J14689" s="5"/>
    </row>
    <row r="14690" spans="1:10" x14ac:dyDescent="0.25">
      <c r="A14690" s="4">
        <v>44153.299421296295</v>
      </c>
      <c r="B14690" t="str">
        <f t="shared" si="29729"/>
        <v>CONV_POS</v>
      </c>
      <c r="C14690">
        <v>6105</v>
      </c>
      <c r="D14690" t="str">
        <f t="shared" si="29730"/>
        <v>Die Waage meldet ein Allgemein Fehler</v>
      </c>
      <c r="E14690">
        <f t="shared" ref="E14690" si="29839">COUNTIF(Elements,$C14690)</f>
        <v>550</v>
      </c>
      <c r="F14690">
        <f t="shared" ref="F14690" si="29840">COUNTIFS(Elements,C14690,Storung,D14690)</f>
        <v>546</v>
      </c>
      <c r="H14690" s="4"/>
      <c r="I14690" s="4"/>
      <c r="J14690" s="5"/>
    </row>
    <row r="14691" spans="1:10" x14ac:dyDescent="0.25">
      <c r="A14691" s="4">
        <v>44153.299409722225</v>
      </c>
      <c r="B14691" t="str">
        <f t="shared" si="29729"/>
        <v>CONV_POS</v>
      </c>
      <c r="C14691">
        <v>6105</v>
      </c>
      <c r="D14691" t="str">
        <f t="shared" si="29730"/>
        <v>Die Waage meldet ein Allgemein Fehler</v>
      </c>
      <c r="E14691">
        <f t="shared" ref="E14691" si="29841">COUNTIF(Elements,$C14691)</f>
        <v>550</v>
      </c>
      <c r="F14691">
        <f t="shared" ref="F14691" si="29842">COUNTIFS(Elements,C14691,Storung,D14691)</f>
        <v>546</v>
      </c>
      <c r="H14691" s="4"/>
      <c r="I14691" s="4"/>
      <c r="J14691" s="5"/>
    </row>
    <row r="14692" spans="1:10" x14ac:dyDescent="0.25">
      <c r="A14692" s="4">
        <v>44153.299259259256</v>
      </c>
      <c r="B14692" t="str">
        <f t="shared" si="29729"/>
        <v>CONV_POS</v>
      </c>
      <c r="C14692">
        <v>6105</v>
      </c>
      <c r="D14692" t="str">
        <f t="shared" si="29730"/>
        <v>Die Waage meldet ein Allgemein Fehler</v>
      </c>
      <c r="E14692">
        <f t="shared" ref="E14692" si="29843">COUNTIF(Elements,$C14692)</f>
        <v>550</v>
      </c>
      <c r="F14692">
        <f t="shared" ref="F14692" si="29844">COUNTIFS(Elements,C14692,Storung,D14692)</f>
        <v>546</v>
      </c>
      <c r="H14692" s="4"/>
      <c r="I14692" s="4"/>
      <c r="J14692" s="5"/>
    </row>
    <row r="14693" spans="1:10" x14ac:dyDescent="0.25">
      <c r="A14693" s="4">
        <v>44153.299247685187</v>
      </c>
      <c r="B14693" t="str">
        <f t="shared" si="29729"/>
        <v>CONV_POS</v>
      </c>
      <c r="C14693">
        <v>6105</v>
      </c>
      <c r="D14693" t="str">
        <f t="shared" si="29730"/>
        <v>Die Waage meldet ein Allgemein Fehler</v>
      </c>
      <c r="E14693">
        <f t="shared" ref="E14693" si="29845">COUNTIF(Elements,$C14693)</f>
        <v>550</v>
      </c>
      <c r="F14693">
        <f t="shared" ref="F14693" si="29846">COUNTIFS(Elements,C14693,Storung,D14693)</f>
        <v>546</v>
      </c>
      <c r="H14693" s="4"/>
      <c r="I14693" s="4"/>
      <c r="J14693" s="5"/>
    </row>
    <row r="14694" spans="1:10" x14ac:dyDescent="0.25">
      <c r="A14694" s="4">
        <v>44153.298946759256</v>
      </c>
      <c r="B14694" t="str">
        <f t="shared" si="29729"/>
        <v>CONV_POS</v>
      </c>
      <c r="C14694">
        <v>6105</v>
      </c>
      <c r="D14694" t="str">
        <f t="shared" si="29730"/>
        <v>Die Waage meldet ein Allgemein Fehler</v>
      </c>
      <c r="E14694">
        <f t="shared" ref="E14694" si="29847">COUNTIF(Elements,$C14694)</f>
        <v>550</v>
      </c>
      <c r="F14694">
        <f t="shared" ref="F14694" si="29848">COUNTIFS(Elements,C14694,Storung,D14694)</f>
        <v>546</v>
      </c>
      <c r="H14694" s="4"/>
      <c r="I14694" s="4"/>
      <c r="J14694" s="5"/>
    </row>
    <row r="14695" spans="1:10" x14ac:dyDescent="0.25">
      <c r="A14695" s="4">
        <v>44153.298784722225</v>
      </c>
      <c r="B14695" t="str">
        <f t="shared" si="29729"/>
        <v>CONV_POS</v>
      </c>
      <c r="C14695">
        <v>6105</v>
      </c>
      <c r="D14695" t="str">
        <f t="shared" si="29730"/>
        <v>Die Waage meldet ein Allgemein Fehler</v>
      </c>
      <c r="E14695">
        <f t="shared" ref="E14695" si="29849">COUNTIF(Elements,$C14695)</f>
        <v>550</v>
      </c>
      <c r="F14695">
        <f t="shared" ref="F14695" si="29850">COUNTIFS(Elements,C14695,Storung,D14695)</f>
        <v>546</v>
      </c>
      <c r="H14695" s="4"/>
      <c r="I14695" s="4"/>
      <c r="J14695" s="5"/>
    </row>
    <row r="14696" spans="1:10" x14ac:dyDescent="0.25">
      <c r="A14696" s="4">
        <v>44153.298784722225</v>
      </c>
      <c r="B14696" t="str">
        <f t="shared" si="29729"/>
        <v>CONV_POS</v>
      </c>
      <c r="C14696">
        <v>6105</v>
      </c>
      <c r="D14696" t="str">
        <f t="shared" si="29730"/>
        <v>Die Waage meldet ein Allgemein Fehler</v>
      </c>
      <c r="E14696">
        <f t="shared" ref="E14696" si="29851">COUNTIF(Elements,$C14696)</f>
        <v>550</v>
      </c>
      <c r="F14696">
        <f t="shared" ref="F14696" si="29852">COUNTIFS(Elements,C14696,Storung,D14696)</f>
        <v>546</v>
      </c>
      <c r="H14696" s="4"/>
      <c r="I14696" s="4"/>
      <c r="J14696" s="5"/>
    </row>
    <row r="14697" spans="1:10" x14ac:dyDescent="0.25">
      <c r="A14697" s="4">
        <v>44153.298773148148</v>
      </c>
      <c r="B14697" t="str">
        <f t="shared" si="29729"/>
        <v>CONV_POS</v>
      </c>
      <c r="C14697">
        <v>6105</v>
      </c>
      <c r="D14697" t="str">
        <f t="shared" si="29730"/>
        <v>Die Waage meldet ein Allgemein Fehler</v>
      </c>
      <c r="E14697">
        <f t="shared" ref="E14697" si="29853">COUNTIF(Elements,$C14697)</f>
        <v>550</v>
      </c>
      <c r="F14697">
        <f t="shared" ref="F14697" si="29854">COUNTIFS(Elements,C14697,Storung,D14697)</f>
        <v>546</v>
      </c>
      <c r="H14697" s="4"/>
      <c r="I14697" s="4"/>
      <c r="J14697" s="5"/>
    </row>
    <row r="14698" spans="1:10" x14ac:dyDescent="0.25">
      <c r="A14698" s="4">
        <v>44153.298761574071</v>
      </c>
      <c r="B14698" t="str">
        <f t="shared" si="29729"/>
        <v>CONV_POS</v>
      </c>
      <c r="C14698">
        <v>6105</v>
      </c>
      <c r="D14698" t="str">
        <f t="shared" si="29730"/>
        <v>Die Waage meldet ein Allgemein Fehler</v>
      </c>
      <c r="E14698">
        <f t="shared" ref="E14698" si="29855">COUNTIF(Elements,$C14698)</f>
        <v>550</v>
      </c>
      <c r="F14698">
        <f t="shared" ref="F14698" si="29856">COUNTIFS(Elements,C14698,Storung,D14698)</f>
        <v>546</v>
      </c>
      <c r="H14698" s="4"/>
      <c r="I14698" s="4"/>
      <c r="J14698" s="5"/>
    </row>
    <row r="14699" spans="1:10" x14ac:dyDescent="0.25">
      <c r="A14699" s="4">
        <v>44153.298761574071</v>
      </c>
      <c r="B14699" t="str">
        <f t="shared" si="29729"/>
        <v>CONV_POS</v>
      </c>
      <c r="C14699">
        <v>6105</v>
      </c>
      <c r="D14699" t="str">
        <f t="shared" si="29730"/>
        <v>Die Waage meldet ein Allgemein Fehler</v>
      </c>
      <c r="E14699">
        <f t="shared" ref="E14699" si="29857">COUNTIF(Elements,$C14699)</f>
        <v>550</v>
      </c>
      <c r="F14699">
        <f t="shared" ref="F14699" si="29858">COUNTIFS(Elements,C14699,Storung,D14699)</f>
        <v>546</v>
      </c>
      <c r="H14699" s="4"/>
      <c r="I14699" s="4"/>
      <c r="J14699" s="5"/>
    </row>
    <row r="14700" spans="1:10" x14ac:dyDescent="0.25">
      <c r="A14700" s="4">
        <v>44153.298726851855</v>
      </c>
      <c r="B14700" t="str">
        <f t="shared" ref="B14700:B14763" si="29859">"CONV_POS"</f>
        <v>CONV_POS</v>
      </c>
      <c r="C14700">
        <v>6105</v>
      </c>
      <c r="D14700" t="str">
        <f t="shared" ref="D14700:D14763" si="29860">"Die Waage meldet ein Allgemein Fehler"</f>
        <v>Die Waage meldet ein Allgemein Fehler</v>
      </c>
      <c r="E14700">
        <f t="shared" ref="E14700" si="29861">COUNTIF(Elements,$C14700)</f>
        <v>550</v>
      </c>
      <c r="F14700">
        <f t="shared" ref="F14700" si="29862">COUNTIFS(Elements,C14700,Storung,D14700)</f>
        <v>546</v>
      </c>
      <c r="H14700" s="4"/>
      <c r="I14700" s="4"/>
      <c r="J14700" s="5"/>
    </row>
    <row r="14701" spans="1:10" x14ac:dyDescent="0.25">
      <c r="A14701" s="4">
        <v>44153.298703703702</v>
      </c>
      <c r="B14701" t="str">
        <f t="shared" si="29859"/>
        <v>CONV_POS</v>
      </c>
      <c r="C14701">
        <v>6105</v>
      </c>
      <c r="D14701" t="str">
        <f t="shared" si="29860"/>
        <v>Die Waage meldet ein Allgemein Fehler</v>
      </c>
      <c r="E14701">
        <f t="shared" ref="E14701" si="29863">COUNTIF(Elements,$C14701)</f>
        <v>550</v>
      </c>
      <c r="F14701">
        <f t="shared" ref="F14701" si="29864">COUNTIFS(Elements,C14701,Storung,D14701)</f>
        <v>546</v>
      </c>
      <c r="H14701" s="4"/>
      <c r="I14701" s="4"/>
      <c r="J14701" s="5"/>
    </row>
    <row r="14702" spans="1:10" x14ac:dyDescent="0.25">
      <c r="A14702" s="4">
        <v>44153.298692129632</v>
      </c>
      <c r="B14702" t="str">
        <f t="shared" si="29859"/>
        <v>CONV_POS</v>
      </c>
      <c r="C14702">
        <v>6105</v>
      </c>
      <c r="D14702" t="str">
        <f t="shared" si="29860"/>
        <v>Die Waage meldet ein Allgemein Fehler</v>
      </c>
      <c r="E14702">
        <f t="shared" ref="E14702" si="29865">COUNTIF(Elements,$C14702)</f>
        <v>550</v>
      </c>
      <c r="F14702">
        <f t="shared" ref="F14702" si="29866">COUNTIFS(Elements,C14702,Storung,D14702)</f>
        <v>546</v>
      </c>
      <c r="H14702" s="4"/>
      <c r="I14702" s="4"/>
      <c r="J14702" s="5"/>
    </row>
    <row r="14703" spans="1:10" x14ac:dyDescent="0.25">
      <c r="A14703" s="4">
        <v>44153.298657407409</v>
      </c>
      <c r="B14703" t="str">
        <f t="shared" si="29859"/>
        <v>CONV_POS</v>
      </c>
      <c r="C14703">
        <v>6105</v>
      </c>
      <c r="D14703" t="str">
        <f t="shared" si="29860"/>
        <v>Die Waage meldet ein Allgemein Fehler</v>
      </c>
      <c r="E14703">
        <f t="shared" ref="E14703" si="29867">COUNTIF(Elements,$C14703)</f>
        <v>550</v>
      </c>
      <c r="F14703">
        <f t="shared" ref="F14703" si="29868">COUNTIFS(Elements,C14703,Storung,D14703)</f>
        <v>546</v>
      </c>
      <c r="H14703" s="4"/>
      <c r="I14703" s="4"/>
      <c r="J14703" s="5"/>
    </row>
    <row r="14704" spans="1:10" x14ac:dyDescent="0.25">
      <c r="A14704" s="4">
        <v>44153.298611111109</v>
      </c>
      <c r="B14704" t="str">
        <f t="shared" si="29859"/>
        <v>CONV_POS</v>
      </c>
      <c r="C14704">
        <v>6105</v>
      </c>
      <c r="D14704" t="str">
        <f t="shared" si="29860"/>
        <v>Die Waage meldet ein Allgemein Fehler</v>
      </c>
      <c r="E14704">
        <f t="shared" ref="E14704" si="29869">COUNTIF(Elements,$C14704)</f>
        <v>550</v>
      </c>
      <c r="F14704">
        <f t="shared" ref="F14704" si="29870">COUNTIFS(Elements,C14704,Storung,D14704)</f>
        <v>546</v>
      </c>
      <c r="H14704" s="4"/>
      <c r="I14704" s="4"/>
      <c r="J14704" s="5"/>
    </row>
    <row r="14705" spans="1:10" x14ac:dyDescent="0.25">
      <c r="A14705" s="4">
        <v>44153.298576388886</v>
      </c>
      <c r="B14705" t="str">
        <f t="shared" si="29859"/>
        <v>CONV_POS</v>
      </c>
      <c r="C14705">
        <v>6105</v>
      </c>
      <c r="D14705" t="str">
        <f t="shared" si="29860"/>
        <v>Die Waage meldet ein Allgemein Fehler</v>
      </c>
      <c r="E14705">
        <f t="shared" ref="E14705" si="29871">COUNTIF(Elements,$C14705)</f>
        <v>550</v>
      </c>
      <c r="F14705">
        <f t="shared" ref="F14705" si="29872">COUNTIFS(Elements,C14705,Storung,D14705)</f>
        <v>546</v>
      </c>
      <c r="H14705" s="4"/>
      <c r="I14705" s="4"/>
      <c r="J14705" s="5"/>
    </row>
    <row r="14706" spans="1:10" x14ac:dyDescent="0.25">
      <c r="A14706" s="4">
        <v>44153.29855324074</v>
      </c>
      <c r="B14706" t="str">
        <f t="shared" si="29859"/>
        <v>CONV_POS</v>
      </c>
      <c r="C14706">
        <v>6105</v>
      </c>
      <c r="D14706" t="str">
        <f t="shared" si="29860"/>
        <v>Die Waage meldet ein Allgemein Fehler</v>
      </c>
      <c r="E14706">
        <f t="shared" ref="E14706" si="29873">COUNTIF(Elements,$C14706)</f>
        <v>550</v>
      </c>
      <c r="F14706">
        <f t="shared" ref="F14706" si="29874">COUNTIFS(Elements,C14706,Storung,D14706)</f>
        <v>546</v>
      </c>
      <c r="H14706" s="4"/>
      <c r="I14706" s="4"/>
      <c r="J14706" s="5"/>
    </row>
    <row r="14707" spans="1:10" x14ac:dyDescent="0.25">
      <c r="A14707" s="4">
        <v>44153.298530092594</v>
      </c>
      <c r="B14707" t="str">
        <f t="shared" si="29859"/>
        <v>CONV_POS</v>
      </c>
      <c r="C14707">
        <v>6105</v>
      </c>
      <c r="D14707" t="str">
        <f t="shared" si="29860"/>
        <v>Die Waage meldet ein Allgemein Fehler</v>
      </c>
      <c r="E14707">
        <f t="shared" ref="E14707" si="29875">COUNTIF(Elements,$C14707)</f>
        <v>550</v>
      </c>
      <c r="F14707">
        <f t="shared" ref="F14707" si="29876">COUNTIFS(Elements,C14707,Storung,D14707)</f>
        <v>546</v>
      </c>
      <c r="H14707" s="4"/>
      <c r="I14707" s="4"/>
      <c r="J14707" s="5"/>
    </row>
    <row r="14708" spans="1:10" x14ac:dyDescent="0.25">
      <c r="A14708" s="4">
        <v>44153.298518518517</v>
      </c>
      <c r="B14708" t="str">
        <f t="shared" si="29859"/>
        <v>CONV_POS</v>
      </c>
      <c r="C14708">
        <v>6105</v>
      </c>
      <c r="D14708" t="str">
        <f t="shared" si="29860"/>
        <v>Die Waage meldet ein Allgemein Fehler</v>
      </c>
      <c r="E14708">
        <f t="shared" ref="E14708" si="29877">COUNTIF(Elements,$C14708)</f>
        <v>550</v>
      </c>
      <c r="F14708">
        <f t="shared" ref="F14708" si="29878">COUNTIFS(Elements,C14708,Storung,D14708)</f>
        <v>546</v>
      </c>
      <c r="H14708" s="4"/>
      <c r="I14708" s="4"/>
      <c r="J14708" s="5"/>
    </row>
    <row r="14709" spans="1:10" x14ac:dyDescent="0.25">
      <c r="A14709" s="4">
        <v>44153.298518518517</v>
      </c>
      <c r="B14709" t="str">
        <f t="shared" si="29859"/>
        <v>CONV_POS</v>
      </c>
      <c r="C14709">
        <v>6105</v>
      </c>
      <c r="D14709" t="str">
        <f t="shared" si="29860"/>
        <v>Die Waage meldet ein Allgemein Fehler</v>
      </c>
      <c r="E14709">
        <f t="shared" ref="E14709" si="29879">COUNTIF(Elements,$C14709)</f>
        <v>550</v>
      </c>
      <c r="F14709">
        <f t="shared" ref="F14709" si="29880">COUNTIFS(Elements,C14709,Storung,D14709)</f>
        <v>546</v>
      </c>
      <c r="H14709" s="4"/>
      <c r="I14709" s="4"/>
      <c r="J14709" s="5"/>
    </row>
    <row r="14710" spans="1:10" x14ac:dyDescent="0.25">
      <c r="A14710" s="4">
        <v>44153.298414351855</v>
      </c>
      <c r="B14710" t="str">
        <f t="shared" si="29859"/>
        <v>CONV_POS</v>
      </c>
      <c r="C14710">
        <v>6105</v>
      </c>
      <c r="D14710" t="str">
        <f t="shared" si="29860"/>
        <v>Die Waage meldet ein Allgemein Fehler</v>
      </c>
      <c r="E14710">
        <f t="shared" ref="E14710" si="29881">COUNTIF(Elements,$C14710)</f>
        <v>550</v>
      </c>
      <c r="F14710">
        <f t="shared" ref="F14710" si="29882">COUNTIFS(Elements,C14710,Storung,D14710)</f>
        <v>546</v>
      </c>
      <c r="H14710" s="4"/>
      <c r="I14710" s="4"/>
      <c r="J14710" s="5"/>
    </row>
    <row r="14711" spans="1:10" x14ac:dyDescent="0.25">
      <c r="A14711" s="4">
        <v>44153.298402777778</v>
      </c>
      <c r="B14711" t="str">
        <f t="shared" si="29859"/>
        <v>CONV_POS</v>
      </c>
      <c r="C14711">
        <v>6105</v>
      </c>
      <c r="D14711" t="str">
        <f t="shared" si="29860"/>
        <v>Die Waage meldet ein Allgemein Fehler</v>
      </c>
      <c r="E14711">
        <f t="shared" ref="E14711" si="29883">COUNTIF(Elements,$C14711)</f>
        <v>550</v>
      </c>
      <c r="F14711">
        <f t="shared" ref="F14711" si="29884">COUNTIFS(Elements,C14711,Storung,D14711)</f>
        <v>546</v>
      </c>
      <c r="H14711" s="4"/>
      <c r="I14711" s="4"/>
      <c r="J14711" s="5"/>
    </row>
    <row r="14712" spans="1:10" x14ac:dyDescent="0.25">
      <c r="A14712" s="4">
        <v>44153.298055555555</v>
      </c>
      <c r="B14712" t="str">
        <f t="shared" si="29859"/>
        <v>CONV_POS</v>
      </c>
      <c r="C14712">
        <v>6105</v>
      </c>
      <c r="D14712" t="str">
        <f t="shared" si="29860"/>
        <v>Die Waage meldet ein Allgemein Fehler</v>
      </c>
      <c r="E14712">
        <f t="shared" ref="E14712" si="29885">COUNTIF(Elements,$C14712)</f>
        <v>550</v>
      </c>
      <c r="F14712">
        <f t="shared" ref="F14712" si="29886">COUNTIFS(Elements,C14712,Storung,D14712)</f>
        <v>546</v>
      </c>
      <c r="H14712" s="4"/>
      <c r="I14712" s="4"/>
      <c r="J14712" s="5"/>
    </row>
    <row r="14713" spans="1:10" x14ac:dyDescent="0.25">
      <c r="A14713" s="4">
        <v>44153.298043981478</v>
      </c>
      <c r="B14713" t="str">
        <f t="shared" si="29859"/>
        <v>CONV_POS</v>
      </c>
      <c r="C14713">
        <v>6105</v>
      </c>
      <c r="D14713" t="str">
        <f t="shared" si="29860"/>
        <v>Die Waage meldet ein Allgemein Fehler</v>
      </c>
      <c r="E14713">
        <f t="shared" ref="E14713" si="29887">COUNTIF(Elements,$C14713)</f>
        <v>550</v>
      </c>
      <c r="F14713">
        <f t="shared" ref="F14713" si="29888">COUNTIFS(Elements,C14713,Storung,D14713)</f>
        <v>546</v>
      </c>
      <c r="H14713" s="4"/>
      <c r="I14713" s="4"/>
      <c r="J14713" s="5"/>
    </row>
    <row r="14714" spans="1:10" x14ac:dyDescent="0.25">
      <c r="A14714" s="4">
        <v>44153.298032407409</v>
      </c>
      <c r="B14714" t="str">
        <f t="shared" si="29859"/>
        <v>CONV_POS</v>
      </c>
      <c r="C14714">
        <v>6105</v>
      </c>
      <c r="D14714" t="str">
        <f t="shared" si="29860"/>
        <v>Die Waage meldet ein Allgemein Fehler</v>
      </c>
      <c r="E14714">
        <f t="shared" ref="E14714" si="29889">COUNTIF(Elements,$C14714)</f>
        <v>550</v>
      </c>
      <c r="F14714">
        <f t="shared" ref="F14714" si="29890">COUNTIFS(Elements,C14714,Storung,D14714)</f>
        <v>546</v>
      </c>
      <c r="H14714" s="4"/>
      <c r="I14714" s="4"/>
      <c r="J14714" s="5"/>
    </row>
    <row r="14715" spans="1:10" x14ac:dyDescent="0.25">
      <c r="A14715" s="4">
        <v>44153.298020833332</v>
      </c>
      <c r="B14715" t="str">
        <f t="shared" si="29859"/>
        <v>CONV_POS</v>
      </c>
      <c r="C14715">
        <v>6105</v>
      </c>
      <c r="D14715" t="str">
        <f t="shared" si="29860"/>
        <v>Die Waage meldet ein Allgemein Fehler</v>
      </c>
      <c r="E14715">
        <f t="shared" ref="E14715" si="29891">COUNTIF(Elements,$C14715)</f>
        <v>550</v>
      </c>
      <c r="F14715">
        <f t="shared" ref="F14715" si="29892">COUNTIFS(Elements,C14715,Storung,D14715)</f>
        <v>546</v>
      </c>
      <c r="H14715" s="4"/>
      <c r="I14715" s="4"/>
      <c r="J14715" s="5"/>
    </row>
    <row r="14716" spans="1:10" x14ac:dyDescent="0.25">
      <c r="A14716" s="4">
        <v>44153.297800925924</v>
      </c>
      <c r="B14716" t="str">
        <f t="shared" si="29859"/>
        <v>CONV_POS</v>
      </c>
      <c r="C14716">
        <v>6105</v>
      </c>
      <c r="D14716" t="str">
        <f t="shared" si="29860"/>
        <v>Die Waage meldet ein Allgemein Fehler</v>
      </c>
      <c r="E14716">
        <f t="shared" ref="E14716" si="29893">COUNTIF(Elements,$C14716)</f>
        <v>550</v>
      </c>
      <c r="F14716">
        <f t="shared" ref="F14716" si="29894">COUNTIFS(Elements,C14716,Storung,D14716)</f>
        <v>546</v>
      </c>
      <c r="H14716" s="4"/>
      <c r="I14716" s="4"/>
      <c r="J14716" s="5"/>
    </row>
    <row r="14717" spans="1:10" x14ac:dyDescent="0.25">
      <c r="A14717" s="4">
        <v>44153.297708333332</v>
      </c>
      <c r="B14717" t="str">
        <f t="shared" si="29859"/>
        <v>CONV_POS</v>
      </c>
      <c r="C14717">
        <v>6105</v>
      </c>
      <c r="D14717" t="str">
        <f t="shared" si="29860"/>
        <v>Die Waage meldet ein Allgemein Fehler</v>
      </c>
      <c r="E14717">
        <f t="shared" ref="E14717" si="29895">COUNTIF(Elements,$C14717)</f>
        <v>550</v>
      </c>
      <c r="F14717">
        <f t="shared" ref="F14717" si="29896">COUNTIFS(Elements,C14717,Storung,D14717)</f>
        <v>546</v>
      </c>
      <c r="H14717" s="4"/>
      <c r="I14717" s="4"/>
      <c r="J14717" s="5"/>
    </row>
    <row r="14718" spans="1:10" x14ac:dyDescent="0.25">
      <c r="A14718" s="4">
        <v>44153.297685185185</v>
      </c>
      <c r="B14718" t="str">
        <f t="shared" si="29859"/>
        <v>CONV_POS</v>
      </c>
      <c r="C14718">
        <v>6105</v>
      </c>
      <c r="D14718" t="str">
        <f t="shared" si="29860"/>
        <v>Die Waage meldet ein Allgemein Fehler</v>
      </c>
      <c r="E14718">
        <f t="shared" ref="E14718" si="29897">COUNTIF(Elements,$C14718)</f>
        <v>550</v>
      </c>
      <c r="F14718">
        <f t="shared" ref="F14718" si="29898">COUNTIFS(Elements,C14718,Storung,D14718)</f>
        <v>546</v>
      </c>
      <c r="H14718" s="4"/>
      <c r="I14718" s="4"/>
      <c r="J14718" s="5"/>
    </row>
    <row r="14719" spans="1:10" x14ac:dyDescent="0.25">
      <c r="A14719" s="4">
        <v>44153.297673611109</v>
      </c>
      <c r="B14719" t="str">
        <f t="shared" si="29859"/>
        <v>CONV_POS</v>
      </c>
      <c r="C14719">
        <v>6105</v>
      </c>
      <c r="D14719" t="str">
        <f t="shared" si="29860"/>
        <v>Die Waage meldet ein Allgemein Fehler</v>
      </c>
      <c r="E14719">
        <f t="shared" ref="E14719" si="29899">COUNTIF(Elements,$C14719)</f>
        <v>550</v>
      </c>
      <c r="F14719">
        <f t="shared" ref="F14719" si="29900">COUNTIFS(Elements,C14719,Storung,D14719)</f>
        <v>546</v>
      </c>
      <c r="H14719" s="4"/>
      <c r="I14719" s="4"/>
      <c r="J14719" s="5"/>
    </row>
    <row r="14720" spans="1:10" x14ac:dyDescent="0.25">
      <c r="A14720" s="4">
        <v>44153.297581018516</v>
      </c>
      <c r="B14720" t="str">
        <f t="shared" si="29859"/>
        <v>CONV_POS</v>
      </c>
      <c r="C14720">
        <v>6105</v>
      </c>
      <c r="D14720" t="str">
        <f t="shared" si="29860"/>
        <v>Die Waage meldet ein Allgemein Fehler</v>
      </c>
      <c r="E14720">
        <f t="shared" ref="E14720" si="29901">COUNTIF(Elements,$C14720)</f>
        <v>550</v>
      </c>
      <c r="F14720">
        <f t="shared" ref="F14720" si="29902">COUNTIFS(Elements,C14720,Storung,D14720)</f>
        <v>546</v>
      </c>
      <c r="H14720" s="4"/>
      <c r="I14720" s="4"/>
      <c r="J14720" s="5"/>
    </row>
    <row r="14721" spans="1:10" x14ac:dyDescent="0.25">
      <c r="A14721" s="4">
        <v>44153.297569444447</v>
      </c>
      <c r="B14721" t="str">
        <f t="shared" si="29859"/>
        <v>CONV_POS</v>
      </c>
      <c r="C14721">
        <v>6105</v>
      </c>
      <c r="D14721" t="str">
        <f t="shared" si="29860"/>
        <v>Die Waage meldet ein Allgemein Fehler</v>
      </c>
      <c r="E14721">
        <f t="shared" ref="E14721" si="29903">COUNTIF(Elements,$C14721)</f>
        <v>550</v>
      </c>
      <c r="F14721">
        <f t="shared" ref="F14721" si="29904">COUNTIFS(Elements,C14721,Storung,D14721)</f>
        <v>546</v>
      </c>
      <c r="H14721" s="4"/>
      <c r="I14721" s="4"/>
      <c r="J14721" s="5"/>
    </row>
    <row r="14722" spans="1:10" x14ac:dyDescent="0.25">
      <c r="A14722" s="4">
        <v>44153.297569444447</v>
      </c>
      <c r="B14722" t="str">
        <f t="shared" si="29859"/>
        <v>CONV_POS</v>
      </c>
      <c r="C14722">
        <v>6105</v>
      </c>
      <c r="D14722" t="str">
        <f t="shared" si="29860"/>
        <v>Die Waage meldet ein Allgemein Fehler</v>
      </c>
      <c r="E14722">
        <f t="shared" ref="E14722" si="29905">COUNTIF(Elements,$C14722)</f>
        <v>550</v>
      </c>
      <c r="F14722">
        <f t="shared" ref="F14722" si="29906">COUNTIFS(Elements,C14722,Storung,D14722)</f>
        <v>546</v>
      </c>
      <c r="H14722" s="4"/>
      <c r="I14722" s="4"/>
      <c r="J14722" s="5"/>
    </row>
    <row r="14723" spans="1:10" x14ac:dyDescent="0.25">
      <c r="A14723" s="4">
        <v>44153.29755787037</v>
      </c>
      <c r="B14723" t="str">
        <f t="shared" si="29859"/>
        <v>CONV_POS</v>
      </c>
      <c r="C14723">
        <v>6105</v>
      </c>
      <c r="D14723" t="str">
        <f t="shared" si="29860"/>
        <v>Die Waage meldet ein Allgemein Fehler</v>
      </c>
      <c r="E14723">
        <f t="shared" ref="E14723" si="29907">COUNTIF(Elements,$C14723)</f>
        <v>550</v>
      </c>
      <c r="F14723">
        <f t="shared" ref="F14723" si="29908">COUNTIFS(Elements,C14723,Storung,D14723)</f>
        <v>546</v>
      </c>
      <c r="H14723" s="4"/>
      <c r="I14723" s="4"/>
      <c r="J14723" s="5"/>
    </row>
    <row r="14724" spans="1:10" x14ac:dyDescent="0.25">
      <c r="A14724" s="4">
        <v>44153.297395833331</v>
      </c>
      <c r="B14724" t="str">
        <f t="shared" si="29859"/>
        <v>CONV_POS</v>
      </c>
      <c r="C14724">
        <v>6105</v>
      </c>
      <c r="D14724" t="str">
        <f t="shared" si="29860"/>
        <v>Die Waage meldet ein Allgemein Fehler</v>
      </c>
      <c r="E14724">
        <f t="shared" ref="E14724" si="29909">COUNTIF(Elements,$C14724)</f>
        <v>550</v>
      </c>
      <c r="F14724">
        <f t="shared" ref="F14724" si="29910">COUNTIFS(Elements,C14724,Storung,D14724)</f>
        <v>546</v>
      </c>
      <c r="H14724" s="4"/>
      <c r="I14724" s="4"/>
      <c r="J14724" s="5"/>
    </row>
    <row r="14725" spans="1:10" x14ac:dyDescent="0.25">
      <c r="A14725" s="4">
        <v>44153.295601851853</v>
      </c>
      <c r="B14725" t="str">
        <f t="shared" si="29859"/>
        <v>CONV_POS</v>
      </c>
      <c r="C14725">
        <v>6105</v>
      </c>
      <c r="D14725" t="str">
        <f t="shared" si="29860"/>
        <v>Die Waage meldet ein Allgemein Fehler</v>
      </c>
      <c r="E14725">
        <f t="shared" ref="E14725" si="29911">COUNTIF(Elements,$C14725)</f>
        <v>550</v>
      </c>
      <c r="F14725">
        <f t="shared" ref="F14725" si="29912">COUNTIFS(Elements,C14725,Storung,D14725)</f>
        <v>546</v>
      </c>
      <c r="H14725" s="4"/>
      <c r="I14725" s="4"/>
      <c r="J14725" s="5"/>
    </row>
    <row r="14726" spans="1:10" x14ac:dyDescent="0.25">
      <c r="A14726" s="4">
        <v>44153.295254629629</v>
      </c>
      <c r="B14726" t="str">
        <f t="shared" si="29859"/>
        <v>CONV_POS</v>
      </c>
      <c r="C14726">
        <v>6105</v>
      </c>
      <c r="D14726" t="str">
        <f t="shared" si="29860"/>
        <v>Die Waage meldet ein Allgemein Fehler</v>
      </c>
      <c r="E14726">
        <f t="shared" ref="E14726" si="29913">COUNTIF(Elements,$C14726)</f>
        <v>550</v>
      </c>
      <c r="F14726">
        <f t="shared" ref="F14726" si="29914">COUNTIFS(Elements,C14726,Storung,D14726)</f>
        <v>546</v>
      </c>
      <c r="H14726" s="4"/>
      <c r="I14726" s="4"/>
      <c r="J14726" s="5"/>
    </row>
    <row r="14727" spans="1:10" x14ac:dyDescent="0.25">
      <c r="A14727" s="4">
        <v>44153.290300925924</v>
      </c>
      <c r="B14727" t="str">
        <f t="shared" si="29859"/>
        <v>CONV_POS</v>
      </c>
      <c r="C14727">
        <v>6105</v>
      </c>
      <c r="D14727" t="str">
        <f t="shared" si="29860"/>
        <v>Die Waage meldet ein Allgemein Fehler</v>
      </c>
      <c r="E14727">
        <f t="shared" ref="E14727" si="29915">COUNTIF(Elements,$C14727)</f>
        <v>550</v>
      </c>
      <c r="F14727">
        <f t="shared" ref="F14727" si="29916">COUNTIFS(Elements,C14727,Storung,D14727)</f>
        <v>546</v>
      </c>
      <c r="H14727" s="4"/>
      <c r="I14727" s="4"/>
      <c r="J14727" s="5"/>
    </row>
    <row r="14728" spans="1:10" x14ac:dyDescent="0.25">
      <c r="A14728" s="4">
        <v>44153.290289351855</v>
      </c>
      <c r="B14728" t="str">
        <f t="shared" si="29859"/>
        <v>CONV_POS</v>
      </c>
      <c r="C14728">
        <v>6105</v>
      </c>
      <c r="D14728" t="str">
        <f t="shared" si="29860"/>
        <v>Die Waage meldet ein Allgemein Fehler</v>
      </c>
      <c r="E14728">
        <f t="shared" ref="E14728" si="29917">COUNTIF(Elements,$C14728)</f>
        <v>550</v>
      </c>
      <c r="F14728">
        <f t="shared" ref="F14728" si="29918">COUNTIFS(Elements,C14728,Storung,D14728)</f>
        <v>546</v>
      </c>
      <c r="H14728" s="4"/>
      <c r="I14728" s="4"/>
      <c r="J14728" s="5"/>
    </row>
    <row r="14729" spans="1:10" x14ac:dyDescent="0.25">
      <c r="A14729" s="4">
        <v>44153.289652777778</v>
      </c>
      <c r="B14729" t="str">
        <f t="shared" si="29859"/>
        <v>CONV_POS</v>
      </c>
      <c r="C14729">
        <v>6105</v>
      </c>
      <c r="D14729" t="str">
        <f t="shared" si="29860"/>
        <v>Die Waage meldet ein Allgemein Fehler</v>
      </c>
      <c r="E14729">
        <f t="shared" ref="E14729" si="29919">COUNTIF(Elements,$C14729)</f>
        <v>550</v>
      </c>
      <c r="F14729">
        <f t="shared" ref="F14729" si="29920">COUNTIFS(Elements,C14729,Storung,D14729)</f>
        <v>546</v>
      </c>
      <c r="H14729" s="4"/>
      <c r="I14729" s="4"/>
      <c r="J14729" s="5"/>
    </row>
    <row r="14730" spans="1:10" x14ac:dyDescent="0.25">
      <c r="A14730" s="4">
        <v>44153.289641203701</v>
      </c>
      <c r="B14730" t="str">
        <f t="shared" si="29859"/>
        <v>CONV_POS</v>
      </c>
      <c r="C14730">
        <v>6105</v>
      </c>
      <c r="D14730" t="str">
        <f t="shared" si="29860"/>
        <v>Die Waage meldet ein Allgemein Fehler</v>
      </c>
      <c r="E14730">
        <f t="shared" ref="E14730" si="29921">COUNTIF(Elements,$C14730)</f>
        <v>550</v>
      </c>
      <c r="F14730">
        <f t="shared" ref="F14730" si="29922">COUNTIFS(Elements,C14730,Storung,D14730)</f>
        <v>546</v>
      </c>
      <c r="H14730" s="4"/>
      <c r="I14730" s="4"/>
      <c r="J14730" s="5"/>
    </row>
    <row r="14731" spans="1:10" x14ac:dyDescent="0.25">
      <c r="A14731" s="4">
        <v>44153.289641203701</v>
      </c>
      <c r="B14731" t="str">
        <f t="shared" si="29859"/>
        <v>CONV_POS</v>
      </c>
      <c r="C14731">
        <v>6105</v>
      </c>
      <c r="D14731" t="str">
        <f t="shared" si="29860"/>
        <v>Die Waage meldet ein Allgemein Fehler</v>
      </c>
      <c r="E14731">
        <f t="shared" ref="E14731" si="29923">COUNTIF(Elements,$C14731)</f>
        <v>550</v>
      </c>
      <c r="F14731">
        <f t="shared" ref="F14731" si="29924">COUNTIFS(Elements,C14731,Storung,D14731)</f>
        <v>546</v>
      </c>
      <c r="H14731" s="4"/>
      <c r="I14731" s="4"/>
      <c r="J14731" s="5"/>
    </row>
    <row r="14732" spans="1:10" x14ac:dyDescent="0.25">
      <c r="A14732" s="4">
        <v>44153.287754629629</v>
      </c>
      <c r="B14732" t="str">
        <f t="shared" si="29859"/>
        <v>CONV_POS</v>
      </c>
      <c r="C14732">
        <v>6105</v>
      </c>
      <c r="D14732" t="str">
        <f t="shared" si="29860"/>
        <v>Die Waage meldet ein Allgemein Fehler</v>
      </c>
      <c r="E14732">
        <f t="shared" ref="E14732" si="29925">COUNTIF(Elements,$C14732)</f>
        <v>550</v>
      </c>
      <c r="F14732">
        <f t="shared" ref="F14732" si="29926">COUNTIFS(Elements,C14732,Storung,D14732)</f>
        <v>546</v>
      </c>
      <c r="H14732" s="4"/>
      <c r="I14732" s="4"/>
      <c r="J14732" s="5"/>
    </row>
    <row r="14733" spans="1:10" x14ac:dyDescent="0.25">
      <c r="A14733" s="4">
        <v>44153.287743055553</v>
      </c>
      <c r="B14733" t="str">
        <f t="shared" si="29859"/>
        <v>CONV_POS</v>
      </c>
      <c r="C14733">
        <v>6105</v>
      </c>
      <c r="D14733" t="str">
        <f t="shared" si="29860"/>
        <v>Die Waage meldet ein Allgemein Fehler</v>
      </c>
      <c r="E14733">
        <f t="shared" ref="E14733" si="29927">COUNTIF(Elements,$C14733)</f>
        <v>550</v>
      </c>
      <c r="F14733">
        <f t="shared" ref="F14733" si="29928">COUNTIFS(Elements,C14733,Storung,D14733)</f>
        <v>546</v>
      </c>
      <c r="H14733" s="4"/>
      <c r="I14733" s="4"/>
      <c r="J14733" s="5"/>
    </row>
    <row r="14734" spans="1:10" x14ac:dyDescent="0.25">
      <c r="A14734" s="4">
        <v>44153.287708333337</v>
      </c>
      <c r="B14734" t="str">
        <f t="shared" si="29859"/>
        <v>CONV_POS</v>
      </c>
      <c r="C14734">
        <v>6105</v>
      </c>
      <c r="D14734" t="str">
        <f t="shared" si="29860"/>
        <v>Die Waage meldet ein Allgemein Fehler</v>
      </c>
      <c r="E14734">
        <f t="shared" ref="E14734" si="29929">COUNTIF(Elements,$C14734)</f>
        <v>550</v>
      </c>
      <c r="F14734">
        <f t="shared" ref="F14734" si="29930">COUNTIFS(Elements,C14734,Storung,D14734)</f>
        <v>546</v>
      </c>
      <c r="H14734" s="4"/>
      <c r="I14734" s="4"/>
      <c r="J14734" s="5"/>
    </row>
    <row r="14735" spans="1:10" x14ac:dyDescent="0.25">
      <c r="A14735" s="4">
        <v>44153.287581018521</v>
      </c>
      <c r="B14735" t="str">
        <f t="shared" si="29859"/>
        <v>CONV_POS</v>
      </c>
      <c r="C14735">
        <v>6105</v>
      </c>
      <c r="D14735" t="str">
        <f t="shared" si="29860"/>
        <v>Die Waage meldet ein Allgemein Fehler</v>
      </c>
      <c r="E14735">
        <f t="shared" ref="E14735" si="29931">COUNTIF(Elements,$C14735)</f>
        <v>550</v>
      </c>
      <c r="F14735">
        <f t="shared" ref="F14735" si="29932">COUNTIFS(Elements,C14735,Storung,D14735)</f>
        <v>546</v>
      </c>
      <c r="H14735" s="4"/>
      <c r="I14735" s="4"/>
      <c r="J14735" s="5"/>
    </row>
    <row r="14736" spans="1:10" x14ac:dyDescent="0.25">
      <c r="A14736" s="4">
        <v>44153.287476851852</v>
      </c>
      <c r="B14736" t="str">
        <f t="shared" si="29859"/>
        <v>CONV_POS</v>
      </c>
      <c r="C14736">
        <v>6105</v>
      </c>
      <c r="D14736" t="str">
        <f t="shared" si="29860"/>
        <v>Die Waage meldet ein Allgemein Fehler</v>
      </c>
      <c r="E14736">
        <f t="shared" ref="E14736" si="29933">COUNTIF(Elements,$C14736)</f>
        <v>550</v>
      </c>
      <c r="F14736">
        <f t="shared" ref="F14736" si="29934">COUNTIFS(Elements,C14736,Storung,D14736)</f>
        <v>546</v>
      </c>
      <c r="H14736" s="4"/>
      <c r="I14736" s="4"/>
      <c r="J14736" s="5"/>
    </row>
    <row r="14737" spans="1:10" x14ac:dyDescent="0.25">
      <c r="A14737" s="4">
        <v>44153.28738425926</v>
      </c>
      <c r="B14737" t="str">
        <f t="shared" si="29859"/>
        <v>CONV_POS</v>
      </c>
      <c r="C14737">
        <v>6105</v>
      </c>
      <c r="D14737" t="str">
        <f t="shared" si="29860"/>
        <v>Die Waage meldet ein Allgemein Fehler</v>
      </c>
      <c r="E14737">
        <f t="shared" ref="E14737" si="29935">COUNTIF(Elements,$C14737)</f>
        <v>550</v>
      </c>
      <c r="F14737">
        <f t="shared" ref="F14737" si="29936">COUNTIFS(Elements,C14737,Storung,D14737)</f>
        <v>546</v>
      </c>
      <c r="H14737" s="4"/>
      <c r="I14737" s="4"/>
      <c r="J14737" s="5"/>
    </row>
    <row r="14738" spans="1:10" x14ac:dyDescent="0.25">
      <c r="A14738" s="4">
        <v>44153.287372685183</v>
      </c>
      <c r="B14738" t="str">
        <f t="shared" si="29859"/>
        <v>CONV_POS</v>
      </c>
      <c r="C14738">
        <v>6105</v>
      </c>
      <c r="D14738" t="str">
        <f t="shared" si="29860"/>
        <v>Die Waage meldet ein Allgemein Fehler</v>
      </c>
      <c r="E14738">
        <f t="shared" ref="E14738" si="29937">COUNTIF(Elements,$C14738)</f>
        <v>550</v>
      </c>
      <c r="F14738">
        <f t="shared" ref="F14738" si="29938">COUNTIFS(Elements,C14738,Storung,D14738)</f>
        <v>546</v>
      </c>
      <c r="H14738" s="4"/>
      <c r="I14738" s="4"/>
      <c r="J14738" s="5"/>
    </row>
    <row r="14739" spans="1:10" x14ac:dyDescent="0.25">
      <c r="A14739" s="4">
        <v>44152.3124537037</v>
      </c>
      <c r="B14739" t="str">
        <f t="shared" si="29859"/>
        <v>CONV_POS</v>
      </c>
      <c r="C14739">
        <v>6105</v>
      </c>
      <c r="D14739" t="str">
        <f t="shared" si="29860"/>
        <v>Die Waage meldet ein Allgemein Fehler</v>
      </c>
      <c r="E14739">
        <f t="shared" ref="E14739" si="29939">COUNTIF(Elements,$C14739)</f>
        <v>550</v>
      </c>
      <c r="F14739">
        <f t="shared" ref="F14739" si="29940">COUNTIFS(Elements,C14739,Storung,D14739)</f>
        <v>546</v>
      </c>
      <c r="H14739" s="4"/>
      <c r="I14739" s="4"/>
      <c r="J14739" s="5"/>
    </row>
    <row r="14740" spans="1:10" x14ac:dyDescent="0.25">
      <c r="A14740" s="4">
        <v>44152.312430555554</v>
      </c>
      <c r="B14740" t="str">
        <f t="shared" si="29859"/>
        <v>CONV_POS</v>
      </c>
      <c r="C14740">
        <v>6105</v>
      </c>
      <c r="D14740" t="str">
        <f t="shared" si="29860"/>
        <v>Die Waage meldet ein Allgemein Fehler</v>
      </c>
      <c r="E14740">
        <f t="shared" ref="E14740" si="29941">COUNTIF(Elements,$C14740)</f>
        <v>550</v>
      </c>
      <c r="F14740">
        <f t="shared" ref="F14740" si="29942">COUNTIFS(Elements,C14740,Storung,D14740)</f>
        <v>546</v>
      </c>
      <c r="H14740" s="4"/>
      <c r="I14740" s="4"/>
      <c r="J14740" s="5"/>
    </row>
    <row r="14741" spans="1:10" x14ac:dyDescent="0.25">
      <c r="A14741" s="4">
        <v>44152.312361111108</v>
      </c>
      <c r="B14741" t="str">
        <f t="shared" si="29859"/>
        <v>CONV_POS</v>
      </c>
      <c r="C14741">
        <v>6105</v>
      </c>
      <c r="D14741" t="str">
        <f t="shared" si="29860"/>
        <v>Die Waage meldet ein Allgemein Fehler</v>
      </c>
      <c r="E14741">
        <f t="shared" ref="E14741" si="29943">COUNTIF(Elements,$C14741)</f>
        <v>550</v>
      </c>
      <c r="F14741">
        <f t="shared" ref="F14741" si="29944">COUNTIFS(Elements,C14741,Storung,D14741)</f>
        <v>546</v>
      </c>
      <c r="H14741" s="4"/>
      <c r="I14741" s="4"/>
      <c r="J14741" s="5"/>
    </row>
    <row r="14742" spans="1:10" x14ac:dyDescent="0.25">
      <c r="A14742" s="4">
        <v>44152.312361111108</v>
      </c>
      <c r="B14742" t="str">
        <f t="shared" si="29859"/>
        <v>CONV_POS</v>
      </c>
      <c r="C14742">
        <v>6105</v>
      </c>
      <c r="D14742" t="str">
        <f t="shared" si="29860"/>
        <v>Die Waage meldet ein Allgemein Fehler</v>
      </c>
      <c r="E14742">
        <f t="shared" ref="E14742" si="29945">COUNTIF(Elements,$C14742)</f>
        <v>550</v>
      </c>
      <c r="F14742">
        <f t="shared" ref="F14742" si="29946">COUNTIFS(Elements,C14742,Storung,D14742)</f>
        <v>546</v>
      </c>
      <c r="H14742" s="4"/>
      <c r="I14742" s="4"/>
      <c r="J14742" s="5"/>
    </row>
    <row r="14743" spans="1:10" x14ac:dyDescent="0.25">
      <c r="A14743" s="4">
        <v>44152.312303240738</v>
      </c>
      <c r="B14743" t="str">
        <f t="shared" si="29859"/>
        <v>CONV_POS</v>
      </c>
      <c r="C14743">
        <v>6105</v>
      </c>
      <c r="D14743" t="str">
        <f t="shared" si="29860"/>
        <v>Die Waage meldet ein Allgemein Fehler</v>
      </c>
      <c r="E14743">
        <f t="shared" ref="E14743" si="29947">COUNTIF(Elements,$C14743)</f>
        <v>550</v>
      </c>
      <c r="F14743">
        <f t="shared" ref="F14743" si="29948">COUNTIFS(Elements,C14743,Storung,D14743)</f>
        <v>546</v>
      </c>
      <c r="H14743" s="4"/>
      <c r="I14743" s="4"/>
      <c r="J14743" s="5"/>
    </row>
    <row r="14744" spans="1:10" x14ac:dyDescent="0.25">
      <c r="A14744" s="4">
        <v>44152.312280092592</v>
      </c>
      <c r="B14744" t="str">
        <f t="shared" si="29859"/>
        <v>CONV_POS</v>
      </c>
      <c r="C14744">
        <v>6105</v>
      </c>
      <c r="D14744" t="str">
        <f t="shared" si="29860"/>
        <v>Die Waage meldet ein Allgemein Fehler</v>
      </c>
      <c r="E14744">
        <f t="shared" ref="E14744" si="29949">COUNTIF(Elements,$C14744)</f>
        <v>550</v>
      </c>
      <c r="F14744">
        <f t="shared" ref="F14744" si="29950">COUNTIFS(Elements,C14744,Storung,D14744)</f>
        <v>546</v>
      </c>
      <c r="H14744" s="4"/>
      <c r="I14744" s="4"/>
      <c r="J14744" s="5"/>
    </row>
    <row r="14745" spans="1:10" x14ac:dyDescent="0.25">
      <c r="A14745" s="4">
        <v>44152.312280092592</v>
      </c>
      <c r="B14745" t="str">
        <f t="shared" si="29859"/>
        <v>CONV_POS</v>
      </c>
      <c r="C14745">
        <v>6105</v>
      </c>
      <c r="D14745" t="str">
        <f t="shared" si="29860"/>
        <v>Die Waage meldet ein Allgemein Fehler</v>
      </c>
      <c r="E14745">
        <f t="shared" ref="E14745" si="29951">COUNTIF(Elements,$C14745)</f>
        <v>550</v>
      </c>
      <c r="F14745">
        <f t="shared" ref="F14745" si="29952">COUNTIFS(Elements,C14745,Storung,D14745)</f>
        <v>546</v>
      </c>
      <c r="H14745" s="4"/>
      <c r="I14745" s="4"/>
      <c r="J14745" s="5"/>
    </row>
    <row r="14746" spans="1:10" x14ac:dyDescent="0.25">
      <c r="A14746" s="4">
        <v>44152.305648148147</v>
      </c>
      <c r="B14746" t="str">
        <f t="shared" si="29859"/>
        <v>CONV_POS</v>
      </c>
      <c r="C14746">
        <v>6105</v>
      </c>
      <c r="D14746" t="str">
        <f t="shared" si="29860"/>
        <v>Die Waage meldet ein Allgemein Fehler</v>
      </c>
      <c r="E14746">
        <f t="shared" ref="E14746" si="29953">COUNTIF(Elements,$C14746)</f>
        <v>550</v>
      </c>
      <c r="F14746">
        <f t="shared" ref="F14746" si="29954">COUNTIFS(Elements,C14746,Storung,D14746)</f>
        <v>546</v>
      </c>
      <c r="H14746" s="4"/>
      <c r="I14746" s="4"/>
      <c r="J14746" s="5"/>
    </row>
    <row r="14747" spans="1:10" x14ac:dyDescent="0.25">
      <c r="A14747" s="4">
        <v>44152.305613425924</v>
      </c>
      <c r="B14747" t="str">
        <f t="shared" si="29859"/>
        <v>CONV_POS</v>
      </c>
      <c r="C14747">
        <v>6105</v>
      </c>
      <c r="D14747" t="str">
        <f t="shared" si="29860"/>
        <v>Die Waage meldet ein Allgemein Fehler</v>
      </c>
      <c r="E14747">
        <f t="shared" ref="E14747" si="29955">COUNTIF(Elements,$C14747)</f>
        <v>550</v>
      </c>
      <c r="F14747">
        <f t="shared" ref="F14747" si="29956">COUNTIFS(Elements,C14747,Storung,D14747)</f>
        <v>546</v>
      </c>
      <c r="H14747" s="4"/>
      <c r="I14747" s="4"/>
      <c r="J14747" s="5"/>
    </row>
    <row r="14748" spans="1:10" x14ac:dyDescent="0.25">
      <c r="A14748" s="4">
        <v>44152.305578703701</v>
      </c>
      <c r="B14748" t="str">
        <f t="shared" si="29859"/>
        <v>CONV_POS</v>
      </c>
      <c r="C14748">
        <v>6105</v>
      </c>
      <c r="D14748" t="str">
        <f t="shared" si="29860"/>
        <v>Die Waage meldet ein Allgemein Fehler</v>
      </c>
      <c r="E14748">
        <f t="shared" ref="E14748" si="29957">COUNTIF(Elements,$C14748)</f>
        <v>550</v>
      </c>
      <c r="F14748">
        <f t="shared" ref="F14748" si="29958">COUNTIFS(Elements,C14748,Storung,D14748)</f>
        <v>546</v>
      </c>
      <c r="H14748" s="4"/>
      <c r="I14748" s="4"/>
      <c r="J14748" s="5"/>
    </row>
    <row r="14749" spans="1:10" x14ac:dyDescent="0.25">
      <c r="A14749" s="4">
        <v>44152.305532407408</v>
      </c>
      <c r="B14749" t="str">
        <f t="shared" si="29859"/>
        <v>CONV_POS</v>
      </c>
      <c r="C14749">
        <v>6105</v>
      </c>
      <c r="D14749" t="str">
        <f t="shared" si="29860"/>
        <v>Die Waage meldet ein Allgemein Fehler</v>
      </c>
      <c r="E14749">
        <f t="shared" ref="E14749" si="29959">COUNTIF(Elements,$C14749)</f>
        <v>550</v>
      </c>
      <c r="F14749">
        <f t="shared" ref="F14749" si="29960">COUNTIFS(Elements,C14749,Storung,D14749)</f>
        <v>546</v>
      </c>
      <c r="H14749" s="4"/>
      <c r="I14749" s="4"/>
      <c r="J14749" s="5"/>
    </row>
    <row r="14750" spans="1:10" x14ac:dyDescent="0.25">
      <c r="A14750" s="4">
        <v>44152.305532407408</v>
      </c>
      <c r="B14750" t="str">
        <f t="shared" si="29859"/>
        <v>CONV_POS</v>
      </c>
      <c r="C14750">
        <v>6105</v>
      </c>
      <c r="D14750" t="str">
        <f t="shared" si="29860"/>
        <v>Die Waage meldet ein Allgemein Fehler</v>
      </c>
      <c r="E14750">
        <f t="shared" ref="E14750" si="29961">COUNTIF(Elements,$C14750)</f>
        <v>550</v>
      </c>
      <c r="F14750">
        <f t="shared" ref="F14750" si="29962">COUNTIFS(Elements,C14750,Storung,D14750)</f>
        <v>546</v>
      </c>
      <c r="H14750" s="4"/>
      <c r="I14750" s="4"/>
      <c r="J14750" s="5"/>
    </row>
    <row r="14751" spans="1:10" x14ac:dyDescent="0.25">
      <c r="A14751" s="4">
        <v>44152.302025462966</v>
      </c>
      <c r="B14751" t="str">
        <f t="shared" si="29859"/>
        <v>CONV_POS</v>
      </c>
      <c r="C14751">
        <v>6105</v>
      </c>
      <c r="D14751" t="str">
        <f t="shared" si="29860"/>
        <v>Die Waage meldet ein Allgemein Fehler</v>
      </c>
      <c r="E14751">
        <f t="shared" ref="E14751" si="29963">COUNTIF(Elements,$C14751)</f>
        <v>550</v>
      </c>
      <c r="F14751">
        <f t="shared" ref="F14751" si="29964">COUNTIFS(Elements,C14751,Storung,D14751)</f>
        <v>546</v>
      </c>
      <c r="H14751" s="4"/>
      <c r="I14751" s="4"/>
      <c r="J14751" s="5"/>
    </row>
    <row r="14752" spans="1:10" x14ac:dyDescent="0.25">
      <c r="A14752" s="4">
        <v>44152.302002314813</v>
      </c>
      <c r="B14752" t="str">
        <f t="shared" si="29859"/>
        <v>CONV_POS</v>
      </c>
      <c r="C14752">
        <v>6105</v>
      </c>
      <c r="D14752" t="str">
        <f t="shared" si="29860"/>
        <v>Die Waage meldet ein Allgemein Fehler</v>
      </c>
      <c r="E14752">
        <f t="shared" ref="E14752" si="29965">COUNTIF(Elements,$C14752)</f>
        <v>550</v>
      </c>
      <c r="F14752">
        <f t="shared" ref="F14752" si="29966">COUNTIFS(Elements,C14752,Storung,D14752)</f>
        <v>546</v>
      </c>
      <c r="H14752" s="4"/>
      <c r="I14752" s="4"/>
      <c r="J14752" s="5"/>
    </row>
    <row r="14753" spans="1:10" x14ac:dyDescent="0.25">
      <c r="A14753" s="4">
        <v>44152.302002314813</v>
      </c>
      <c r="B14753" t="str">
        <f t="shared" si="29859"/>
        <v>CONV_POS</v>
      </c>
      <c r="C14753">
        <v>6105</v>
      </c>
      <c r="D14753" t="str">
        <f t="shared" si="29860"/>
        <v>Die Waage meldet ein Allgemein Fehler</v>
      </c>
      <c r="E14753">
        <f t="shared" ref="E14753" si="29967">COUNTIF(Elements,$C14753)</f>
        <v>550</v>
      </c>
      <c r="F14753">
        <f t="shared" ref="F14753" si="29968">COUNTIFS(Elements,C14753,Storung,D14753)</f>
        <v>546</v>
      </c>
      <c r="H14753" s="4"/>
      <c r="I14753" s="4"/>
      <c r="J14753" s="5"/>
    </row>
    <row r="14754" spans="1:10" x14ac:dyDescent="0.25">
      <c r="A14754" s="4">
        <v>44152.301747685182</v>
      </c>
      <c r="B14754" t="str">
        <f t="shared" si="29859"/>
        <v>CONV_POS</v>
      </c>
      <c r="C14754">
        <v>6105</v>
      </c>
      <c r="D14754" t="str">
        <f t="shared" si="29860"/>
        <v>Die Waage meldet ein Allgemein Fehler</v>
      </c>
      <c r="E14754">
        <f t="shared" ref="E14754" si="29969">COUNTIF(Elements,$C14754)</f>
        <v>550</v>
      </c>
      <c r="F14754">
        <f t="shared" ref="F14754" si="29970">COUNTIFS(Elements,C14754,Storung,D14754)</f>
        <v>546</v>
      </c>
      <c r="H14754" s="4"/>
      <c r="I14754" s="4"/>
      <c r="J14754" s="5"/>
    </row>
    <row r="14755" spans="1:10" x14ac:dyDescent="0.25">
      <c r="A14755" s="4">
        <v>44152.301712962966</v>
      </c>
      <c r="B14755" t="str">
        <f t="shared" si="29859"/>
        <v>CONV_POS</v>
      </c>
      <c r="C14755">
        <v>6105</v>
      </c>
      <c r="D14755" t="str">
        <f t="shared" si="29860"/>
        <v>Die Waage meldet ein Allgemein Fehler</v>
      </c>
      <c r="E14755">
        <f t="shared" ref="E14755" si="29971">COUNTIF(Elements,$C14755)</f>
        <v>550</v>
      </c>
      <c r="F14755">
        <f t="shared" ref="F14755" si="29972">COUNTIFS(Elements,C14755,Storung,D14755)</f>
        <v>546</v>
      </c>
      <c r="H14755" s="4"/>
      <c r="I14755" s="4"/>
      <c r="J14755" s="5"/>
    </row>
    <row r="14756" spans="1:10" x14ac:dyDescent="0.25">
      <c r="A14756" s="4">
        <v>44152.301689814813</v>
      </c>
      <c r="B14756" t="str">
        <f t="shared" si="29859"/>
        <v>CONV_POS</v>
      </c>
      <c r="C14756">
        <v>6105</v>
      </c>
      <c r="D14756" t="str">
        <f t="shared" si="29860"/>
        <v>Die Waage meldet ein Allgemein Fehler</v>
      </c>
      <c r="E14756">
        <f t="shared" ref="E14756" si="29973">COUNTIF(Elements,$C14756)</f>
        <v>550</v>
      </c>
      <c r="F14756">
        <f t="shared" ref="F14756" si="29974">COUNTIFS(Elements,C14756,Storung,D14756)</f>
        <v>546</v>
      </c>
      <c r="H14756" s="4"/>
      <c r="I14756" s="4"/>
      <c r="J14756" s="5"/>
    </row>
    <row r="14757" spans="1:10" x14ac:dyDescent="0.25">
      <c r="A14757" s="4">
        <v>44152.301689814813</v>
      </c>
      <c r="B14757" t="str">
        <f t="shared" si="29859"/>
        <v>CONV_POS</v>
      </c>
      <c r="C14757">
        <v>6105</v>
      </c>
      <c r="D14757" t="str">
        <f t="shared" si="29860"/>
        <v>Die Waage meldet ein Allgemein Fehler</v>
      </c>
      <c r="E14757">
        <f t="shared" ref="E14757" si="29975">COUNTIF(Elements,$C14757)</f>
        <v>550</v>
      </c>
      <c r="F14757">
        <f t="shared" ref="F14757" si="29976">COUNTIFS(Elements,C14757,Storung,D14757)</f>
        <v>546</v>
      </c>
      <c r="H14757" s="4"/>
      <c r="I14757" s="4"/>
      <c r="J14757" s="5"/>
    </row>
    <row r="14758" spans="1:10" x14ac:dyDescent="0.25">
      <c r="A14758" s="4">
        <v>44152.301469907405</v>
      </c>
      <c r="B14758" t="str">
        <f t="shared" si="29859"/>
        <v>CONV_POS</v>
      </c>
      <c r="C14758">
        <v>6105</v>
      </c>
      <c r="D14758" t="str">
        <f t="shared" si="29860"/>
        <v>Die Waage meldet ein Allgemein Fehler</v>
      </c>
      <c r="E14758">
        <f t="shared" ref="E14758" si="29977">COUNTIF(Elements,$C14758)</f>
        <v>550</v>
      </c>
      <c r="F14758">
        <f t="shared" ref="F14758" si="29978">COUNTIFS(Elements,C14758,Storung,D14758)</f>
        <v>546</v>
      </c>
      <c r="H14758" s="4"/>
      <c r="I14758" s="4"/>
      <c r="J14758" s="5"/>
    </row>
    <row r="14759" spans="1:10" x14ac:dyDescent="0.25">
      <c r="A14759" s="4">
        <v>44152.301435185182</v>
      </c>
      <c r="B14759" t="str">
        <f t="shared" si="29859"/>
        <v>CONV_POS</v>
      </c>
      <c r="C14759">
        <v>6105</v>
      </c>
      <c r="D14759" t="str">
        <f t="shared" si="29860"/>
        <v>Die Waage meldet ein Allgemein Fehler</v>
      </c>
      <c r="E14759">
        <f t="shared" ref="E14759" si="29979">COUNTIF(Elements,$C14759)</f>
        <v>550</v>
      </c>
      <c r="F14759">
        <f t="shared" ref="F14759" si="29980">COUNTIFS(Elements,C14759,Storung,D14759)</f>
        <v>546</v>
      </c>
      <c r="H14759" s="4"/>
      <c r="I14759" s="4"/>
      <c r="J14759" s="5"/>
    </row>
    <row r="14760" spans="1:10" x14ac:dyDescent="0.25">
      <c r="A14760" s="4">
        <v>44152.30127314815</v>
      </c>
      <c r="B14760" t="str">
        <f t="shared" si="29859"/>
        <v>CONV_POS</v>
      </c>
      <c r="C14760">
        <v>6105</v>
      </c>
      <c r="D14760" t="str">
        <f t="shared" si="29860"/>
        <v>Die Waage meldet ein Allgemein Fehler</v>
      </c>
      <c r="E14760">
        <f t="shared" ref="E14760" si="29981">COUNTIF(Elements,$C14760)</f>
        <v>550</v>
      </c>
      <c r="F14760">
        <f t="shared" ref="F14760" si="29982">COUNTIFS(Elements,C14760,Storung,D14760)</f>
        <v>546</v>
      </c>
      <c r="H14760" s="4"/>
      <c r="I14760" s="4"/>
      <c r="J14760" s="5"/>
    </row>
    <row r="14761" spans="1:10" x14ac:dyDescent="0.25">
      <c r="A14761" s="4">
        <v>44152.301249999997</v>
      </c>
      <c r="B14761" t="str">
        <f t="shared" si="29859"/>
        <v>CONV_POS</v>
      </c>
      <c r="C14761">
        <v>6105</v>
      </c>
      <c r="D14761" t="str">
        <f t="shared" si="29860"/>
        <v>Die Waage meldet ein Allgemein Fehler</v>
      </c>
      <c r="E14761">
        <f t="shared" ref="E14761" si="29983">COUNTIF(Elements,$C14761)</f>
        <v>550</v>
      </c>
      <c r="F14761">
        <f t="shared" ref="F14761" si="29984">COUNTIFS(Elements,C14761,Storung,D14761)</f>
        <v>546</v>
      </c>
      <c r="H14761" s="4"/>
      <c r="I14761" s="4"/>
      <c r="J14761" s="5"/>
    </row>
    <row r="14762" spans="1:10" x14ac:dyDescent="0.25">
      <c r="A14762" s="4">
        <v>44152.301180555558</v>
      </c>
      <c r="B14762" t="str">
        <f t="shared" si="29859"/>
        <v>CONV_POS</v>
      </c>
      <c r="C14762">
        <v>6105</v>
      </c>
      <c r="D14762" t="str">
        <f t="shared" si="29860"/>
        <v>Die Waage meldet ein Allgemein Fehler</v>
      </c>
      <c r="E14762">
        <f t="shared" ref="E14762" si="29985">COUNTIF(Elements,$C14762)</f>
        <v>550</v>
      </c>
      <c r="F14762">
        <f t="shared" ref="F14762" si="29986">COUNTIFS(Elements,C14762,Storung,D14762)</f>
        <v>546</v>
      </c>
      <c r="H14762" s="4"/>
      <c r="I14762" s="4"/>
      <c r="J14762" s="5"/>
    </row>
    <row r="14763" spans="1:10" x14ac:dyDescent="0.25">
      <c r="A14763" s="4">
        <v>44152.301168981481</v>
      </c>
      <c r="B14763" t="str">
        <f t="shared" si="29859"/>
        <v>CONV_POS</v>
      </c>
      <c r="C14763">
        <v>6105</v>
      </c>
      <c r="D14763" t="str">
        <f t="shared" si="29860"/>
        <v>Die Waage meldet ein Allgemein Fehler</v>
      </c>
      <c r="E14763">
        <f t="shared" ref="E14763" si="29987">COUNTIF(Elements,$C14763)</f>
        <v>550</v>
      </c>
      <c r="F14763">
        <f t="shared" ref="F14763" si="29988">COUNTIFS(Elements,C14763,Storung,D14763)</f>
        <v>546</v>
      </c>
      <c r="H14763" s="4"/>
      <c r="I14763" s="4"/>
      <c r="J14763" s="5"/>
    </row>
    <row r="14764" spans="1:10" x14ac:dyDescent="0.25">
      <c r="A14764" s="4">
        <v>44152.301134259258</v>
      </c>
      <c r="B14764" t="str">
        <f t="shared" ref="B14764:B14827" si="29989">"CONV_POS"</f>
        <v>CONV_POS</v>
      </c>
      <c r="C14764">
        <v>6105</v>
      </c>
      <c r="D14764" t="str">
        <f t="shared" ref="D14764:D14797" si="29990">"Die Waage meldet ein Allgemein Fehler"</f>
        <v>Die Waage meldet ein Allgemein Fehler</v>
      </c>
      <c r="E14764">
        <f t="shared" ref="E14764" si="29991">COUNTIF(Elements,$C14764)</f>
        <v>550</v>
      </c>
      <c r="F14764">
        <f t="shared" ref="F14764" si="29992">COUNTIFS(Elements,C14764,Storung,D14764)</f>
        <v>546</v>
      </c>
      <c r="H14764" s="4"/>
      <c r="I14764" s="4"/>
      <c r="J14764" s="5"/>
    </row>
    <row r="14765" spans="1:10" x14ac:dyDescent="0.25">
      <c r="A14765" s="4">
        <v>44152.301122685189</v>
      </c>
      <c r="B14765" t="str">
        <f t="shared" si="29989"/>
        <v>CONV_POS</v>
      </c>
      <c r="C14765">
        <v>6105</v>
      </c>
      <c r="D14765" t="str">
        <f t="shared" si="29990"/>
        <v>Die Waage meldet ein Allgemein Fehler</v>
      </c>
      <c r="E14765">
        <f t="shared" ref="E14765" si="29993">COUNTIF(Elements,$C14765)</f>
        <v>550</v>
      </c>
      <c r="F14765">
        <f t="shared" ref="F14765" si="29994">COUNTIFS(Elements,C14765,Storung,D14765)</f>
        <v>546</v>
      </c>
      <c r="H14765" s="4"/>
      <c r="I14765" s="4"/>
      <c r="J14765" s="5"/>
    </row>
    <row r="14766" spans="1:10" x14ac:dyDescent="0.25">
      <c r="A14766" s="4">
        <v>44152.301099537035</v>
      </c>
      <c r="B14766" t="str">
        <f t="shared" si="29989"/>
        <v>CONV_POS</v>
      </c>
      <c r="C14766">
        <v>6105</v>
      </c>
      <c r="D14766" t="str">
        <f t="shared" si="29990"/>
        <v>Die Waage meldet ein Allgemein Fehler</v>
      </c>
      <c r="E14766">
        <f t="shared" ref="E14766" si="29995">COUNTIF(Elements,$C14766)</f>
        <v>550</v>
      </c>
      <c r="F14766">
        <f t="shared" ref="F14766" si="29996">COUNTIFS(Elements,C14766,Storung,D14766)</f>
        <v>546</v>
      </c>
      <c r="H14766" s="4"/>
      <c r="I14766" s="4"/>
      <c r="J14766" s="5"/>
    </row>
    <row r="14767" spans="1:10" x14ac:dyDescent="0.25">
      <c r="A14767" s="4">
        <v>44152.297824074078</v>
      </c>
      <c r="B14767" t="str">
        <f t="shared" si="29989"/>
        <v>CONV_POS</v>
      </c>
      <c r="C14767">
        <v>6105</v>
      </c>
      <c r="D14767" t="str">
        <f t="shared" si="29990"/>
        <v>Die Waage meldet ein Allgemein Fehler</v>
      </c>
      <c r="E14767">
        <f t="shared" ref="E14767" si="29997">COUNTIF(Elements,$C14767)</f>
        <v>550</v>
      </c>
      <c r="F14767">
        <f t="shared" ref="F14767" si="29998">COUNTIFS(Elements,C14767,Storung,D14767)</f>
        <v>546</v>
      </c>
      <c r="H14767" s="4"/>
      <c r="I14767" s="4"/>
      <c r="J14767" s="5"/>
    </row>
    <row r="14768" spans="1:10" x14ac:dyDescent="0.25">
      <c r="A14768" s="4">
        <v>44152.297824074078</v>
      </c>
      <c r="B14768" t="str">
        <f t="shared" si="29989"/>
        <v>CONV_POS</v>
      </c>
      <c r="C14768">
        <v>6105</v>
      </c>
      <c r="D14768" t="str">
        <f t="shared" si="29990"/>
        <v>Die Waage meldet ein Allgemein Fehler</v>
      </c>
      <c r="E14768">
        <f t="shared" ref="E14768" si="29999">COUNTIF(Elements,$C14768)</f>
        <v>550</v>
      </c>
      <c r="F14768">
        <f t="shared" ref="F14768" si="30000">COUNTIFS(Elements,C14768,Storung,D14768)</f>
        <v>546</v>
      </c>
      <c r="H14768" s="4"/>
      <c r="I14768" s="4"/>
      <c r="J14768" s="5"/>
    </row>
    <row r="14769" spans="1:10" x14ac:dyDescent="0.25">
      <c r="A14769" s="4">
        <v>44152.297812500001</v>
      </c>
      <c r="B14769" t="str">
        <f t="shared" si="29989"/>
        <v>CONV_POS</v>
      </c>
      <c r="C14769">
        <v>6105</v>
      </c>
      <c r="D14769" t="str">
        <f t="shared" si="29990"/>
        <v>Die Waage meldet ein Allgemein Fehler</v>
      </c>
      <c r="E14769">
        <f t="shared" ref="E14769" si="30001">COUNTIF(Elements,$C14769)</f>
        <v>550</v>
      </c>
      <c r="F14769">
        <f t="shared" ref="F14769" si="30002">COUNTIFS(Elements,C14769,Storung,D14769)</f>
        <v>546</v>
      </c>
      <c r="H14769" s="4"/>
      <c r="I14769" s="4"/>
      <c r="J14769" s="5"/>
    </row>
    <row r="14770" spans="1:10" x14ac:dyDescent="0.25">
      <c r="A14770" s="4">
        <v>44152.297812500001</v>
      </c>
      <c r="B14770" t="str">
        <f t="shared" si="29989"/>
        <v>CONV_POS</v>
      </c>
      <c r="C14770">
        <v>6105</v>
      </c>
      <c r="D14770" t="str">
        <f t="shared" si="29990"/>
        <v>Die Waage meldet ein Allgemein Fehler</v>
      </c>
      <c r="E14770">
        <f t="shared" ref="E14770" si="30003">COUNTIF(Elements,$C14770)</f>
        <v>550</v>
      </c>
      <c r="F14770">
        <f t="shared" ref="F14770" si="30004">COUNTIFS(Elements,C14770,Storung,D14770)</f>
        <v>546</v>
      </c>
      <c r="H14770" s="4"/>
      <c r="I14770" s="4"/>
      <c r="J14770" s="5"/>
    </row>
    <row r="14771" spans="1:10" x14ac:dyDescent="0.25">
      <c r="A14771" s="4">
        <v>44152.297812500001</v>
      </c>
      <c r="B14771" t="str">
        <f t="shared" si="29989"/>
        <v>CONV_POS</v>
      </c>
      <c r="C14771">
        <v>6105</v>
      </c>
      <c r="D14771" t="str">
        <f t="shared" si="29990"/>
        <v>Die Waage meldet ein Allgemein Fehler</v>
      </c>
      <c r="E14771">
        <f t="shared" ref="E14771" si="30005">COUNTIF(Elements,$C14771)</f>
        <v>550</v>
      </c>
      <c r="F14771">
        <f t="shared" ref="F14771" si="30006">COUNTIFS(Elements,C14771,Storung,D14771)</f>
        <v>546</v>
      </c>
      <c r="H14771" s="4"/>
      <c r="I14771" s="4"/>
      <c r="J14771" s="5"/>
    </row>
    <row r="14772" spans="1:10" x14ac:dyDescent="0.25">
      <c r="A14772" s="4">
        <v>44152.297812500001</v>
      </c>
      <c r="B14772" t="str">
        <f t="shared" si="29989"/>
        <v>CONV_POS</v>
      </c>
      <c r="C14772">
        <v>6105</v>
      </c>
      <c r="D14772" t="str">
        <f t="shared" si="29990"/>
        <v>Die Waage meldet ein Allgemein Fehler</v>
      </c>
      <c r="E14772">
        <f t="shared" ref="E14772" si="30007">COUNTIF(Elements,$C14772)</f>
        <v>550</v>
      </c>
      <c r="F14772">
        <f t="shared" ref="F14772" si="30008">COUNTIFS(Elements,C14772,Storung,D14772)</f>
        <v>546</v>
      </c>
      <c r="H14772" s="4"/>
      <c r="I14772" s="4"/>
      <c r="J14772" s="5"/>
    </row>
    <row r="14773" spans="1:10" x14ac:dyDescent="0.25">
      <c r="A14773" s="4">
        <v>44152.297800925924</v>
      </c>
      <c r="B14773" t="str">
        <f t="shared" si="29989"/>
        <v>CONV_POS</v>
      </c>
      <c r="C14773">
        <v>6105</v>
      </c>
      <c r="D14773" t="str">
        <f t="shared" si="29990"/>
        <v>Die Waage meldet ein Allgemein Fehler</v>
      </c>
      <c r="E14773">
        <f t="shared" ref="E14773" si="30009">COUNTIF(Elements,$C14773)</f>
        <v>550</v>
      </c>
      <c r="F14773">
        <f t="shared" ref="F14773" si="30010">COUNTIFS(Elements,C14773,Storung,D14773)</f>
        <v>546</v>
      </c>
      <c r="H14773" s="4"/>
      <c r="I14773" s="4"/>
      <c r="J14773" s="5"/>
    </row>
    <row r="14774" spans="1:10" x14ac:dyDescent="0.25">
      <c r="A14774" s="4">
        <v>44152.297800925924</v>
      </c>
      <c r="B14774" t="str">
        <f t="shared" si="29989"/>
        <v>CONV_POS</v>
      </c>
      <c r="C14774">
        <v>6105</v>
      </c>
      <c r="D14774" t="str">
        <f t="shared" si="29990"/>
        <v>Die Waage meldet ein Allgemein Fehler</v>
      </c>
      <c r="E14774">
        <f t="shared" ref="E14774" si="30011">COUNTIF(Elements,$C14774)</f>
        <v>550</v>
      </c>
      <c r="F14774">
        <f t="shared" ref="F14774" si="30012">COUNTIFS(Elements,C14774,Storung,D14774)</f>
        <v>546</v>
      </c>
      <c r="H14774" s="4"/>
      <c r="I14774" s="4"/>
      <c r="J14774" s="5"/>
    </row>
    <row r="14775" spans="1:10" x14ac:dyDescent="0.25">
      <c r="A14775" s="4">
        <v>44152.297800925924</v>
      </c>
      <c r="B14775" t="str">
        <f t="shared" si="29989"/>
        <v>CONV_POS</v>
      </c>
      <c r="C14775">
        <v>6105</v>
      </c>
      <c r="D14775" t="str">
        <f t="shared" si="29990"/>
        <v>Die Waage meldet ein Allgemein Fehler</v>
      </c>
      <c r="E14775">
        <f t="shared" ref="E14775" si="30013">COUNTIF(Elements,$C14775)</f>
        <v>550</v>
      </c>
      <c r="F14775">
        <f t="shared" ref="F14775" si="30014">COUNTIFS(Elements,C14775,Storung,D14775)</f>
        <v>546</v>
      </c>
      <c r="H14775" s="4"/>
      <c r="I14775" s="4"/>
      <c r="J14775" s="5"/>
    </row>
    <row r="14776" spans="1:10" x14ac:dyDescent="0.25">
      <c r="A14776" s="4">
        <v>44152.297800925924</v>
      </c>
      <c r="B14776" t="str">
        <f t="shared" si="29989"/>
        <v>CONV_POS</v>
      </c>
      <c r="C14776">
        <v>6105</v>
      </c>
      <c r="D14776" t="str">
        <f t="shared" si="29990"/>
        <v>Die Waage meldet ein Allgemein Fehler</v>
      </c>
      <c r="E14776">
        <f t="shared" ref="E14776" si="30015">COUNTIF(Elements,$C14776)</f>
        <v>550</v>
      </c>
      <c r="F14776">
        <f t="shared" ref="F14776" si="30016">COUNTIFS(Elements,C14776,Storung,D14776)</f>
        <v>546</v>
      </c>
      <c r="H14776" s="4"/>
      <c r="I14776" s="4"/>
      <c r="J14776" s="5"/>
    </row>
    <row r="14777" spans="1:10" x14ac:dyDescent="0.25">
      <c r="A14777" s="4">
        <v>44152.293564814812</v>
      </c>
      <c r="B14777" t="str">
        <f t="shared" si="29989"/>
        <v>CONV_POS</v>
      </c>
      <c r="C14777">
        <v>6105</v>
      </c>
      <c r="D14777" t="str">
        <f t="shared" si="29990"/>
        <v>Die Waage meldet ein Allgemein Fehler</v>
      </c>
      <c r="E14777">
        <f t="shared" ref="E14777" si="30017">COUNTIF(Elements,$C14777)</f>
        <v>550</v>
      </c>
      <c r="F14777">
        <f t="shared" ref="F14777" si="30018">COUNTIFS(Elements,C14777,Storung,D14777)</f>
        <v>546</v>
      </c>
      <c r="H14777" s="4"/>
      <c r="I14777" s="4"/>
      <c r="J14777" s="5"/>
    </row>
    <row r="14778" spans="1:10" x14ac:dyDescent="0.25">
      <c r="A14778" s="4">
        <v>44152.293541666666</v>
      </c>
      <c r="B14778" t="str">
        <f t="shared" si="29989"/>
        <v>CONV_POS</v>
      </c>
      <c r="C14778">
        <v>6105</v>
      </c>
      <c r="D14778" t="str">
        <f t="shared" si="29990"/>
        <v>Die Waage meldet ein Allgemein Fehler</v>
      </c>
      <c r="E14778">
        <f t="shared" ref="E14778" si="30019">COUNTIF(Elements,$C14778)</f>
        <v>550</v>
      </c>
      <c r="F14778">
        <f t="shared" ref="F14778" si="30020">COUNTIFS(Elements,C14778,Storung,D14778)</f>
        <v>546</v>
      </c>
      <c r="H14778" s="4"/>
      <c r="I14778" s="4"/>
      <c r="J14778" s="5"/>
    </row>
    <row r="14779" spans="1:10" x14ac:dyDescent="0.25">
      <c r="A14779" s="4">
        <v>44152.293541666666</v>
      </c>
      <c r="B14779" t="str">
        <f t="shared" si="29989"/>
        <v>CONV_POS</v>
      </c>
      <c r="C14779">
        <v>6105</v>
      </c>
      <c r="D14779" t="str">
        <f t="shared" si="29990"/>
        <v>Die Waage meldet ein Allgemein Fehler</v>
      </c>
      <c r="E14779">
        <f t="shared" ref="E14779" si="30021">COUNTIF(Elements,$C14779)</f>
        <v>550</v>
      </c>
      <c r="F14779">
        <f t="shared" ref="F14779" si="30022">COUNTIFS(Elements,C14779,Storung,D14779)</f>
        <v>546</v>
      </c>
      <c r="H14779" s="4"/>
      <c r="I14779" s="4"/>
      <c r="J14779" s="5"/>
    </row>
    <row r="14780" spans="1:10" x14ac:dyDescent="0.25">
      <c r="A14780" s="4">
        <v>44152.293229166666</v>
      </c>
      <c r="B14780" t="str">
        <f t="shared" si="29989"/>
        <v>CONV_POS</v>
      </c>
      <c r="C14780">
        <v>6105</v>
      </c>
      <c r="D14780" t="str">
        <f t="shared" si="29990"/>
        <v>Die Waage meldet ein Allgemein Fehler</v>
      </c>
      <c r="E14780">
        <f t="shared" ref="E14780" si="30023">COUNTIF(Elements,$C14780)</f>
        <v>550</v>
      </c>
      <c r="F14780">
        <f t="shared" ref="F14780" si="30024">COUNTIFS(Elements,C14780,Storung,D14780)</f>
        <v>546</v>
      </c>
      <c r="H14780" s="4"/>
      <c r="I14780" s="4"/>
      <c r="J14780" s="5"/>
    </row>
    <row r="14781" spans="1:10" x14ac:dyDescent="0.25">
      <c r="A14781" s="4">
        <v>44152.293032407404</v>
      </c>
      <c r="B14781" t="str">
        <f t="shared" si="29989"/>
        <v>CONV_POS</v>
      </c>
      <c r="C14781">
        <v>6105</v>
      </c>
      <c r="D14781" t="str">
        <f t="shared" si="29990"/>
        <v>Die Waage meldet ein Allgemein Fehler</v>
      </c>
      <c r="E14781">
        <f t="shared" ref="E14781" si="30025">COUNTIF(Elements,$C14781)</f>
        <v>550</v>
      </c>
      <c r="F14781">
        <f t="shared" ref="F14781" si="30026">COUNTIFS(Elements,C14781,Storung,D14781)</f>
        <v>546</v>
      </c>
      <c r="H14781" s="4"/>
      <c r="I14781" s="4"/>
      <c r="J14781" s="5"/>
    </row>
    <row r="14782" spans="1:10" x14ac:dyDescent="0.25">
      <c r="A14782" s="4">
        <v>44152.292141203703</v>
      </c>
      <c r="B14782" t="str">
        <f t="shared" si="29989"/>
        <v>CONV_POS</v>
      </c>
      <c r="C14782">
        <v>6105</v>
      </c>
      <c r="D14782" t="str">
        <f t="shared" si="29990"/>
        <v>Die Waage meldet ein Allgemein Fehler</v>
      </c>
      <c r="E14782">
        <f t="shared" ref="E14782" si="30027">COUNTIF(Elements,$C14782)</f>
        <v>550</v>
      </c>
      <c r="F14782">
        <f t="shared" ref="F14782" si="30028">COUNTIFS(Elements,C14782,Storung,D14782)</f>
        <v>546</v>
      </c>
      <c r="H14782" s="4"/>
      <c r="I14782" s="4"/>
      <c r="J14782" s="5"/>
    </row>
    <row r="14783" spans="1:10" x14ac:dyDescent="0.25">
      <c r="A14783" s="4">
        <v>44152.292118055557</v>
      </c>
      <c r="B14783" t="str">
        <f t="shared" si="29989"/>
        <v>CONV_POS</v>
      </c>
      <c r="C14783">
        <v>6105</v>
      </c>
      <c r="D14783" t="str">
        <f t="shared" si="29990"/>
        <v>Die Waage meldet ein Allgemein Fehler</v>
      </c>
      <c r="E14783">
        <f t="shared" ref="E14783" si="30029">COUNTIF(Elements,$C14783)</f>
        <v>550</v>
      </c>
      <c r="F14783">
        <f t="shared" ref="F14783" si="30030">COUNTIFS(Elements,C14783,Storung,D14783)</f>
        <v>546</v>
      </c>
      <c r="H14783" s="4"/>
      <c r="I14783" s="4"/>
      <c r="J14783" s="5"/>
    </row>
    <row r="14784" spans="1:10" x14ac:dyDescent="0.25">
      <c r="A14784" s="4">
        <v>44152.292083333334</v>
      </c>
      <c r="B14784" t="str">
        <f t="shared" si="29989"/>
        <v>CONV_POS</v>
      </c>
      <c r="C14784">
        <v>6105</v>
      </c>
      <c r="D14784" t="str">
        <f t="shared" si="29990"/>
        <v>Die Waage meldet ein Allgemein Fehler</v>
      </c>
      <c r="E14784">
        <f t="shared" ref="E14784" si="30031">COUNTIF(Elements,$C14784)</f>
        <v>550</v>
      </c>
      <c r="F14784">
        <f t="shared" ref="F14784" si="30032">COUNTIFS(Elements,C14784,Storung,D14784)</f>
        <v>546</v>
      </c>
      <c r="H14784" s="4"/>
      <c r="I14784" s="4"/>
      <c r="J14784" s="5"/>
    </row>
    <row r="14785" spans="1:10" x14ac:dyDescent="0.25">
      <c r="A14785" s="4">
        <v>44152.292071759257</v>
      </c>
      <c r="B14785" t="str">
        <f t="shared" si="29989"/>
        <v>CONV_POS</v>
      </c>
      <c r="C14785">
        <v>6105</v>
      </c>
      <c r="D14785" t="str">
        <f t="shared" si="29990"/>
        <v>Die Waage meldet ein Allgemein Fehler</v>
      </c>
      <c r="E14785">
        <f t="shared" ref="E14785" si="30033">COUNTIF(Elements,$C14785)</f>
        <v>550</v>
      </c>
      <c r="F14785">
        <f t="shared" ref="F14785" si="30034">COUNTIFS(Elements,C14785,Storung,D14785)</f>
        <v>546</v>
      </c>
      <c r="H14785" s="4"/>
      <c r="I14785" s="4"/>
      <c r="J14785" s="5"/>
    </row>
    <row r="14786" spans="1:10" x14ac:dyDescent="0.25">
      <c r="A14786" s="4">
        <v>44152.274525462963</v>
      </c>
      <c r="B14786" t="str">
        <f t="shared" si="29989"/>
        <v>CONV_POS</v>
      </c>
      <c r="C14786">
        <v>6105</v>
      </c>
      <c r="D14786" t="str">
        <f t="shared" si="29990"/>
        <v>Die Waage meldet ein Allgemein Fehler</v>
      </c>
      <c r="E14786">
        <f t="shared" ref="E14786" si="30035">COUNTIF(Elements,$C14786)</f>
        <v>550</v>
      </c>
      <c r="F14786">
        <f t="shared" ref="F14786" si="30036">COUNTIFS(Elements,C14786,Storung,D14786)</f>
        <v>546</v>
      </c>
      <c r="H14786" s="4"/>
      <c r="I14786" s="4"/>
      <c r="J14786" s="5"/>
    </row>
    <row r="14787" spans="1:10" x14ac:dyDescent="0.25">
      <c r="A14787" s="4">
        <v>44152.273668981485</v>
      </c>
      <c r="B14787" t="str">
        <f t="shared" si="29989"/>
        <v>CONV_POS</v>
      </c>
      <c r="C14787">
        <v>6105</v>
      </c>
      <c r="D14787" t="str">
        <f t="shared" si="29990"/>
        <v>Die Waage meldet ein Allgemein Fehler</v>
      </c>
      <c r="E14787">
        <f t="shared" ref="E14787" si="30037">COUNTIF(Elements,$C14787)</f>
        <v>550</v>
      </c>
      <c r="F14787">
        <f t="shared" ref="F14787" si="30038">COUNTIFS(Elements,C14787,Storung,D14787)</f>
        <v>546</v>
      </c>
      <c r="H14787" s="4"/>
      <c r="I14787" s="4"/>
      <c r="J14787" s="5"/>
    </row>
    <row r="14788" spans="1:10" x14ac:dyDescent="0.25">
      <c r="A14788" s="4">
        <v>44151.682245370372</v>
      </c>
      <c r="B14788" t="str">
        <f t="shared" si="29989"/>
        <v>CONV_POS</v>
      </c>
      <c r="C14788">
        <v>6105</v>
      </c>
      <c r="D14788" t="str">
        <f t="shared" si="29990"/>
        <v>Die Waage meldet ein Allgemein Fehler</v>
      </c>
      <c r="E14788">
        <f t="shared" ref="E14788" si="30039">COUNTIF(Elements,$C14788)</f>
        <v>550</v>
      </c>
      <c r="F14788">
        <f t="shared" ref="F14788" si="30040">COUNTIFS(Elements,C14788,Storung,D14788)</f>
        <v>546</v>
      </c>
      <c r="H14788" s="4"/>
      <c r="I14788" s="4"/>
      <c r="J14788" s="5"/>
    </row>
    <row r="14789" spans="1:10" x14ac:dyDescent="0.25">
      <c r="A14789" s="4">
        <v>44151.682245370372</v>
      </c>
      <c r="B14789" t="str">
        <f t="shared" si="29989"/>
        <v>CONV_POS</v>
      </c>
      <c r="C14789">
        <v>6105</v>
      </c>
      <c r="D14789" t="str">
        <f t="shared" si="29990"/>
        <v>Die Waage meldet ein Allgemein Fehler</v>
      </c>
      <c r="E14789">
        <f t="shared" ref="E14789" si="30041">COUNTIF(Elements,$C14789)</f>
        <v>550</v>
      </c>
      <c r="F14789">
        <f t="shared" ref="F14789" si="30042">COUNTIFS(Elements,C14789,Storung,D14789)</f>
        <v>546</v>
      </c>
      <c r="H14789" s="4"/>
      <c r="I14789" s="4"/>
      <c r="J14789" s="5"/>
    </row>
    <row r="14790" spans="1:10" x14ac:dyDescent="0.25">
      <c r="A14790" s="4">
        <v>44151.682233796295</v>
      </c>
      <c r="B14790" t="str">
        <f t="shared" si="29989"/>
        <v>CONV_POS</v>
      </c>
      <c r="C14790">
        <v>6105</v>
      </c>
      <c r="D14790" t="str">
        <f t="shared" si="29990"/>
        <v>Die Waage meldet ein Allgemein Fehler</v>
      </c>
      <c r="E14790">
        <f t="shared" ref="E14790" si="30043">COUNTIF(Elements,$C14790)</f>
        <v>550</v>
      </c>
      <c r="F14790">
        <f t="shared" ref="F14790" si="30044">COUNTIFS(Elements,C14790,Storung,D14790)</f>
        <v>546</v>
      </c>
      <c r="H14790" s="4"/>
      <c r="I14790" s="4"/>
      <c r="J14790" s="5"/>
    </row>
    <row r="14791" spans="1:10" x14ac:dyDescent="0.25">
      <c r="A14791" s="4">
        <v>44150.915578703702</v>
      </c>
      <c r="B14791" t="str">
        <f t="shared" si="29989"/>
        <v>CONV_POS</v>
      </c>
      <c r="C14791">
        <v>6105</v>
      </c>
      <c r="D14791" t="str">
        <f t="shared" si="29990"/>
        <v>Die Waage meldet ein Allgemein Fehler</v>
      </c>
      <c r="E14791">
        <f t="shared" ref="E14791" si="30045">COUNTIF(Elements,$C14791)</f>
        <v>550</v>
      </c>
      <c r="F14791">
        <f t="shared" ref="F14791" si="30046">COUNTIFS(Elements,C14791,Storung,D14791)</f>
        <v>546</v>
      </c>
      <c r="H14791" s="4"/>
      <c r="I14791" s="4"/>
      <c r="J14791" s="5"/>
    </row>
    <row r="14792" spans="1:10" x14ac:dyDescent="0.25">
      <c r="A14792" s="4">
        <v>44150.915578703702</v>
      </c>
      <c r="B14792" t="str">
        <f t="shared" si="29989"/>
        <v>CONV_POS</v>
      </c>
      <c r="C14792">
        <v>6105</v>
      </c>
      <c r="D14792" t="str">
        <f t="shared" si="29990"/>
        <v>Die Waage meldet ein Allgemein Fehler</v>
      </c>
      <c r="E14792">
        <f t="shared" ref="E14792" si="30047">COUNTIF(Elements,$C14792)</f>
        <v>550</v>
      </c>
      <c r="F14792">
        <f t="shared" ref="F14792" si="30048">COUNTIFS(Elements,C14792,Storung,D14792)</f>
        <v>546</v>
      </c>
      <c r="H14792" s="4"/>
      <c r="I14792" s="4"/>
      <c r="J14792" s="5"/>
    </row>
    <row r="14793" spans="1:10" x14ac:dyDescent="0.25">
      <c r="A14793" s="4">
        <v>44150.915451388886</v>
      </c>
      <c r="B14793" t="str">
        <f t="shared" si="29989"/>
        <v>CONV_POS</v>
      </c>
      <c r="C14793">
        <v>6105</v>
      </c>
      <c r="D14793" t="str">
        <f t="shared" si="29990"/>
        <v>Die Waage meldet ein Allgemein Fehler</v>
      </c>
      <c r="E14793">
        <f t="shared" ref="E14793" si="30049">COUNTIF(Elements,$C14793)</f>
        <v>550</v>
      </c>
      <c r="F14793">
        <f t="shared" ref="F14793" si="30050">COUNTIFS(Elements,C14793,Storung,D14793)</f>
        <v>546</v>
      </c>
      <c r="H14793" s="4"/>
      <c r="I14793" s="4"/>
      <c r="J14793" s="5"/>
    </row>
    <row r="14794" spans="1:10" x14ac:dyDescent="0.25">
      <c r="A14794" s="4">
        <v>44150.914606481485</v>
      </c>
      <c r="B14794" t="str">
        <f t="shared" si="29989"/>
        <v>CONV_POS</v>
      </c>
      <c r="C14794">
        <v>6105</v>
      </c>
      <c r="D14794" t="str">
        <f t="shared" si="29990"/>
        <v>Die Waage meldet ein Allgemein Fehler</v>
      </c>
      <c r="E14794">
        <f t="shared" ref="E14794" si="30051">COUNTIF(Elements,$C14794)</f>
        <v>550</v>
      </c>
      <c r="F14794">
        <f t="shared" ref="F14794" si="30052">COUNTIFS(Elements,C14794,Storung,D14794)</f>
        <v>546</v>
      </c>
      <c r="H14794" s="4"/>
      <c r="I14794" s="4"/>
      <c r="J14794" s="5"/>
    </row>
    <row r="14795" spans="1:10" x14ac:dyDescent="0.25">
      <c r="A14795" s="4">
        <v>44150.910405092596</v>
      </c>
      <c r="B14795" t="str">
        <f t="shared" si="29989"/>
        <v>CONV_POS</v>
      </c>
      <c r="C14795">
        <v>6105</v>
      </c>
      <c r="D14795" t="str">
        <f t="shared" si="29990"/>
        <v>Die Waage meldet ein Allgemein Fehler</v>
      </c>
      <c r="E14795">
        <f t="shared" ref="E14795" si="30053">COUNTIF(Elements,$C14795)</f>
        <v>550</v>
      </c>
      <c r="F14795">
        <f t="shared" ref="F14795" si="30054">COUNTIFS(Elements,C14795,Storung,D14795)</f>
        <v>546</v>
      </c>
      <c r="H14795" s="4"/>
      <c r="I14795" s="4"/>
      <c r="J14795" s="5"/>
    </row>
    <row r="14796" spans="1:10" x14ac:dyDescent="0.25">
      <c r="A14796" s="4">
        <v>44150.910381944443</v>
      </c>
      <c r="B14796" t="str">
        <f t="shared" si="29989"/>
        <v>CONV_POS</v>
      </c>
      <c r="C14796">
        <v>6105</v>
      </c>
      <c r="D14796" t="str">
        <f t="shared" si="29990"/>
        <v>Die Waage meldet ein Allgemein Fehler</v>
      </c>
      <c r="E14796">
        <f t="shared" ref="E14796" si="30055">COUNTIF(Elements,$C14796)</f>
        <v>550</v>
      </c>
      <c r="F14796">
        <f t="shared" ref="F14796" si="30056">COUNTIFS(Elements,C14796,Storung,D14796)</f>
        <v>546</v>
      </c>
      <c r="H14796" s="4"/>
      <c r="I14796" s="4"/>
      <c r="J14796" s="5"/>
    </row>
    <row r="14797" spans="1:10" x14ac:dyDescent="0.25">
      <c r="A14797" s="4">
        <v>44150.910370370373</v>
      </c>
      <c r="B14797" t="str">
        <f t="shared" si="29989"/>
        <v>CONV_POS</v>
      </c>
      <c r="C14797">
        <v>6105</v>
      </c>
      <c r="D14797" t="str">
        <f t="shared" si="29990"/>
        <v>Die Waage meldet ein Allgemein Fehler</v>
      </c>
      <c r="E14797">
        <f t="shared" ref="E14797" si="30057">COUNTIF(Elements,$C14797)</f>
        <v>550</v>
      </c>
      <c r="F14797">
        <f t="shared" ref="F14797" si="30058">COUNTIFS(Elements,C14797,Storung,D14797)</f>
        <v>546</v>
      </c>
      <c r="H14797" s="4"/>
      <c r="I14797" s="4"/>
      <c r="J14797" s="5"/>
    </row>
    <row r="14798" spans="1:10" x14ac:dyDescent="0.25">
      <c r="A14798" s="4">
        <v>44154.638622685183</v>
      </c>
      <c r="B14798" t="str">
        <f t="shared" si="29989"/>
        <v>CONV_POS</v>
      </c>
      <c r="C14798">
        <v>8321</v>
      </c>
      <c r="D14798" t="str">
        <f t="shared" ref="D14798:D14861" si="30059">"Das Lichtgitter meldet einen Fehler "</f>
        <v xml:space="preserve">Das Lichtgitter meldet einen Fehler </v>
      </c>
      <c r="E14798">
        <f t="shared" ref="E14798" si="30060">COUNTIF(Elements,$C14798)</f>
        <v>316</v>
      </c>
      <c r="F14798">
        <f t="shared" ref="F14798" si="30061">COUNTIFS(Elements,C14798,Storung,D14798)</f>
        <v>283</v>
      </c>
      <c r="H14798" s="4"/>
      <c r="I14798" s="4"/>
      <c r="J14798" s="5"/>
    </row>
    <row r="14799" spans="1:10" x14ac:dyDescent="0.25">
      <c r="A14799" s="4">
        <v>44152.414548611108</v>
      </c>
      <c r="B14799" t="str">
        <f t="shared" si="29989"/>
        <v>CONV_POS</v>
      </c>
      <c r="C14799">
        <v>8321</v>
      </c>
      <c r="D14799" t="str">
        <f t="shared" si="30059"/>
        <v xml:space="preserve">Das Lichtgitter meldet einen Fehler </v>
      </c>
      <c r="E14799">
        <f t="shared" ref="E14799" si="30062">COUNTIF(Elements,$C14799)</f>
        <v>316</v>
      </c>
      <c r="F14799">
        <f t="shared" ref="F14799" si="30063">COUNTIFS(Elements,C14799,Storung,D14799)</f>
        <v>283</v>
      </c>
      <c r="H14799" s="4"/>
      <c r="I14799" s="4"/>
      <c r="J14799" s="5"/>
    </row>
    <row r="14800" spans="1:10" x14ac:dyDescent="0.25">
      <c r="A14800" s="4">
        <v>44151.673368055555</v>
      </c>
      <c r="B14800" t="str">
        <f t="shared" si="29989"/>
        <v>CONV_POS</v>
      </c>
      <c r="C14800">
        <v>8321</v>
      </c>
      <c r="D14800" t="str">
        <f t="shared" si="30059"/>
        <v xml:space="preserve">Das Lichtgitter meldet einen Fehler </v>
      </c>
      <c r="E14800">
        <f t="shared" ref="E14800" si="30064">COUNTIF(Elements,$C14800)</f>
        <v>316</v>
      </c>
      <c r="F14800">
        <f t="shared" ref="F14800" si="30065">COUNTIFS(Elements,C14800,Storung,D14800)</f>
        <v>283</v>
      </c>
      <c r="H14800" s="4"/>
      <c r="I14800" s="4"/>
      <c r="J14800" s="5"/>
    </row>
    <row r="14801" spans="1:10" x14ac:dyDescent="0.25">
      <c r="A14801" s="4">
        <v>44151.672523148147</v>
      </c>
      <c r="B14801" t="str">
        <f t="shared" si="29989"/>
        <v>CONV_POS</v>
      </c>
      <c r="C14801">
        <v>8321</v>
      </c>
      <c r="D14801" t="str">
        <f t="shared" si="30059"/>
        <v xml:space="preserve">Das Lichtgitter meldet einen Fehler </v>
      </c>
      <c r="E14801">
        <f t="shared" ref="E14801" si="30066">COUNTIF(Elements,$C14801)</f>
        <v>316</v>
      </c>
      <c r="F14801">
        <f t="shared" ref="F14801" si="30067">COUNTIFS(Elements,C14801,Storung,D14801)</f>
        <v>283</v>
      </c>
      <c r="H14801" s="4"/>
      <c r="I14801" s="4"/>
      <c r="J14801" s="5"/>
    </row>
    <row r="14802" spans="1:10" x14ac:dyDescent="0.25">
      <c r="A14802" s="4">
        <v>44151.669548611113</v>
      </c>
      <c r="B14802" t="str">
        <f t="shared" si="29989"/>
        <v>CONV_POS</v>
      </c>
      <c r="C14802">
        <v>8321</v>
      </c>
      <c r="D14802" t="str">
        <f t="shared" si="30059"/>
        <v xml:space="preserve">Das Lichtgitter meldet einen Fehler </v>
      </c>
      <c r="E14802">
        <f t="shared" ref="E14802" si="30068">COUNTIF(Elements,$C14802)</f>
        <v>316</v>
      </c>
      <c r="F14802">
        <f t="shared" ref="F14802" si="30069">COUNTIFS(Elements,C14802,Storung,D14802)</f>
        <v>283</v>
      </c>
      <c r="H14802" s="4"/>
      <c r="I14802" s="4"/>
      <c r="J14802" s="5"/>
    </row>
    <row r="14803" spans="1:10" x14ac:dyDescent="0.25">
      <c r="A14803" s="4">
        <v>44151.669525462959</v>
      </c>
      <c r="B14803" t="str">
        <f t="shared" si="29989"/>
        <v>CONV_POS</v>
      </c>
      <c r="C14803">
        <v>8321</v>
      </c>
      <c r="D14803" t="str">
        <f t="shared" si="30059"/>
        <v xml:space="preserve">Das Lichtgitter meldet einen Fehler </v>
      </c>
      <c r="E14803">
        <f t="shared" ref="E14803" si="30070">COUNTIF(Elements,$C14803)</f>
        <v>316</v>
      </c>
      <c r="F14803">
        <f t="shared" ref="F14803" si="30071">COUNTIFS(Elements,C14803,Storung,D14803)</f>
        <v>283</v>
      </c>
      <c r="H14803" s="4"/>
      <c r="I14803" s="4"/>
      <c r="J14803" s="5"/>
    </row>
    <row r="14804" spans="1:10" x14ac:dyDescent="0.25">
      <c r="A14804" s="4">
        <v>44151.669525462959</v>
      </c>
      <c r="B14804" t="str">
        <f t="shared" si="29989"/>
        <v>CONV_POS</v>
      </c>
      <c r="C14804">
        <v>8321</v>
      </c>
      <c r="D14804" t="str">
        <f t="shared" si="30059"/>
        <v xml:space="preserve">Das Lichtgitter meldet einen Fehler </v>
      </c>
      <c r="E14804">
        <f t="shared" ref="E14804" si="30072">COUNTIF(Elements,$C14804)</f>
        <v>316</v>
      </c>
      <c r="F14804">
        <f t="shared" ref="F14804" si="30073">COUNTIFS(Elements,C14804,Storung,D14804)</f>
        <v>283</v>
      </c>
      <c r="H14804" s="4"/>
      <c r="I14804" s="4"/>
      <c r="J14804" s="5"/>
    </row>
    <row r="14805" spans="1:10" x14ac:dyDescent="0.25">
      <c r="A14805" s="4">
        <v>44151.66951388889</v>
      </c>
      <c r="B14805" t="str">
        <f t="shared" si="29989"/>
        <v>CONV_POS</v>
      </c>
      <c r="C14805">
        <v>8321</v>
      </c>
      <c r="D14805" t="str">
        <f t="shared" si="30059"/>
        <v xml:space="preserve">Das Lichtgitter meldet einen Fehler </v>
      </c>
      <c r="E14805">
        <f t="shared" ref="E14805" si="30074">COUNTIF(Elements,$C14805)</f>
        <v>316</v>
      </c>
      <c r="F14805">
        <f t="shared" ref="F14805" si="30075">COUNTIFS(Elements,C14805,Storung,D14805)</f>
        <v>283</v>
      </c>
      <c r="H14805" s="4"/>
      <c r="I14805" s="4"/>
      <c r="J14805" s="5"/>
    </row>
    <row r="14806" spans="1:10" x14ac:dyDescent="0.25">
      <c r="A14806" s="4">
        <v>44151.66951388889</v>
      </c>
      <c r="B14806" t="str">
        <f t="shared" si="29989"/>
        <v>CONV_POS</v>
      </c>
      <c r="C14806">
        <v>8321</v>
      </c>
      <c r="D14806" t="str">
        <f t="shared" si="30059"/>
        <v xml:space="preserve">Das Lichtgitter meldet einen Fehler </v>
      </c>
      <c r="E14806">
        <f t="shared" ref="E14806" si="30076">COUNTIF(Elements,$C14806)</f>
        <v>316</v>
      </c>
      <c r="F14806">
        <f t="shared" ref="F14806" si="30077">COUNTIFS(Elements,C14806,Storung,D14806)</f>
        <v>283</v>
      </c>
      <c r="H14806" s="4"/>
      <c r="I14806" s="4"/>
      <c r="J14806" s="5"/>
    </row>
    <row r="14807" spans="1:10" x14ac:dyDescent="0.25">
      <c r="A14807" s="4">
        <v>44151.669502314813</v>
      </c>
      <c r="B14807" t="str">
        <f t="shared" si="29989"/>
        <v>CONV_POS</v>
      </c>
      <c r="C14807">
        <v>8321</v>
      </c>
      <c r="D14807" t="str">
        <f t="shared" si="30059"/>
        <v xml:space="preserve">Das Lichtgitter meldet einen Fehler </v>
      </c>
      <c r="E14807">
        <f t="shared" ref="E14807" si="30078">COUNTIF(Elements,$C14807)</f>
        <v>316</v>
      </c>
      <c r="F14807">
        <f t="shared" ref="F14807" si="30079">COUNTIFS(Elements,C14807,Storung,D14807)</f>
        <v>283</v>
      </c>
      <c r="H14807" s="4"/>
      <c r="I14807" s="4"/>
      <c r="J14807" s="5"/>
    </row>
    <row r="14808" spans="1:10" x14ac:dyDescent="0.25">
      <c r="A14808" s="4">
        <v>44151.669502314813</v>
      </c>
      <c r="B14808" t="str">
        <f t="shared" si="29989"/>
        <v>CONV_POS</v>
      </c>
      <c r="C14808">
        <v>8321</v>
      </c>
      <c r="D14808" t="str">
        <f t="shared" si="30059"/>
        <v xml:space="preserve">Das Lichtgitter meldet einen Fehler </v>
      </c>
      <c r="E14808">
        <f t="shared" ref="E14808" si="30080">COUNTIF(Elements,$C14808)</f>
        <v>316</v>
      </c>
      <c r="F14808">
        <f t="shared" ref="F14808" si="30081">COUNTIFS(Elements,C14808,Storung,D14808)</f>
        <v>283</v>
      </c>
      <c r="H14808" s="4"/>
      <c r="I14808" s="4"/>
      <c r="J14808" s="5"/>
    </row>
    <row r="14809" spans="1:10" x14ac:dyDescent="0.25">
      <c r="A14809" s="4">
        <v>44151.669502314813</v>
      </c>
      <c r="B14809" t="str">
        <f t="shared" si="29989"/>
        <v>CONV_POS</v>
      </c>
      <c r="C14809">
        <v>8321</v>
      </c>
      <c r="D14809" t="str">
        <f t="shared" si="30059"/>
        <v xml:space="preserve">Das Lichtgitter meldet einen Fehler </v>
      </c>
      <c r="E14809">
        <f t="shared" ref="E14809" si="30082">COUNTIF(Elements,$C14809)</f>
        <v>316</v>
      </c>
      <c r="F14809">
        <f t="shared" ref="F14809" si="30083">COUNTIFS(Elements,C14809,Storung,D14809)</f>
        <v>283</v>
      </c>
      <c r="H14809" s="4"/>
      <c r="I14809" s="4"/>
      <c r="J14809" s="5"/>
    </row>
    <row r="14810" spans="1:10" x14ac:dyDescent="0.25">
      <c r="A14810" s="4">
        <v>44151.669490740744</v>
      </c>
      <c r="B14810" t="str">
        <f t="shared" si="29989"/>
        <v>CONV_POS</v>
      </c>
      <c r="C14810">
        <v>8321</v>
      </c>
      <c r="D14810" t="str">
        <f t="shared" si="30059"/>
        <v xml:space="preserve">Das Lichtgitter meldet einen Fehler </v>
      </c>
      <c r="E14810">
        <f t="shared" ref="E14810" si="30084">COUNTIF(Elements,$C14810)</f>
        <v>316</v>
      </c>
      <c r="F14810">
        <f t="shared" ref="F14810" si="30085">COUNTIFS(Elements,C14810,Storung,D14810)</f>
        <v>283</v>
      </c>
      <c r="H14810" s="4"/>
      <c r="I14810" s="4"/>
      <c r="J14810" s="5"/>
    </row>
    <row r="14811" spans="1:10" x14ac:dyDescent="0.25">
      <c r="A14811" s="4">
        <v>44151.669490740744</v>
      </c>
      <c r="B14811" t="str">
        <f t="shared" si="29989"/>
        <v>CONV_POS</v>
      </c>
      <c r="C14811">
        <v>8321</v>
      </c>
      <c r="D14811" t="str">
        <f t="shared" si="30059"/>
        <v xml:space="preserve">Das Lichtgitter meldet einen Fehler </v>
      </c>
      <c r="E14811">
        <f t="shared" ref="E14811" si="30086">COUNTIF(Elements,$C14811)</f>
        <v>316</v>
      </c>
      <c r="F14811">
        <f t="shared" ref="F14811" si="30087">COUNTIFS(Elements,C14811,Storung,D14811)</f>
        <v>283</v>
      </c>
      <c r="H14811" s="4"/>
      <c r="I14811" s="4"/>
      <c r="J14811" s="5"/>
    </row>
    <row r="14812" spans="1:10" x14ac:dyDescent="0.25">
      <c r="A14812" s="4">
        <v>44151.669479166667</v>
      </c>
      <c r="B14812" t="str">
        <f t="shared" si="29989"/>
        <v>CONV_POS</v>
      </c>
      <c r="C14812">
        <v>8321</v>
      </c>
      <c r="D14812" t="str">
        <f t="shared" si="30059"/>
        <v xml:space="preserve">Das Lichtgitter meldet einen Fehler </v>
      </c>
      <c r="E14812">
        <f t="shared" ref="E14812" si="30088">COUNTIF(Elements,$C14812)</f>
        <v>316</v>
      </c>
      <c r="F14812">
        <f t="shared" ref="F14812" si="30089">COUNTIFS(Elements,C14812,Storung,D14812)</f>
        <v>283</v>
      </c>
      <c r="H14812" s="4"/>
      <c r="I14812" s="4"/>
      <c r="J14812" s="5"/>
    </row>
    <row r="14813" spans="1:10" x14ac:dyDescent="0.25">
      <c r="A14813" s="4">
        <v>44151.66946759259</v>
      </c>
      <c r="B14813" t="str">
        <f t="shared" si="29989"/>
        <v>CONV_POS</v>
      </c>
      <c r="C14813">
        <v>8321</v>
      </c>
      <c r="D14813" t="str">
        <f t="shared" si="30059"/>
        <v xml:space="preserve">Das Lichtgitter meldet einen Fehler </v>
      </c>
      <c r="E14813">
        <f t="shared" ref="E14813" si="30090">COUNTIF(Elements,$C14813)</f>
        <v>316</v>
      </c>
      <c r="F14813">
        <f t="shared" ref="F14813" si="30091">COUNTIFS(Elements,C14813,Storung,D14813)</f>
        <v>283</v>
      </c>
      <c r="H14813" s="4"/>
      <c r="I14813" s="4"/>
      <c r="J14813" s="5"/>
    </row>
    <row r="14814" spans="1:10" x14ac:dyDescent="0.25">
      <c r="A14814" s="4">
        <v>44151.66946759259</v>
      </c>
      <c r="B14814" t="str">
        <f t="shared" si="29989"/>
        <v>CONV_POS</v>
      </c>
      <c r="C14814">
        <v>8321</v>
      </c>
      <c r="D14814" t="str">
        <f t="shared" si="30059"/>
        <v xml:space="preserve">Das Lichtgitter meldet einen Fehler </v>
      </c>
      <c r="E14814">
        <f t="shared" ref="E14814" si="30092">COUNTIF(Elements,$C14814)</f>
        <v>316</v>
      </c>
      <c r="F14814">
        <f t="shared" ref="F14814" si="30093">COUNTIFS(Elements,C14814,Storung,D14814)</f>
        <v>283</v>
      </c>
      <c r="H14814" s="4"/>
      <c r="I14814" s="4"/>
      <c r="J14814" s="5"/>
    </row>
    <row r="14815" spans="1:10" x14ac:dyDescent="0.25">
      <c r="A14815" s="4">
        <v>44151.669456018521</v>
      </c>
      <c r="B14815" t="str">
        <f t="shared" si="29989"/>
        <v>CONV_POS</v>
      </c>
      <c r="C14815">
        <v>8321</v>
      </c>
      <c r="D14815" t="str">
        <f t="shared" si="30059"/>
        <v xml:space="preserve">Das Lichtgitter meldet einen Fehler </v>
      </c>
      <c r="E14815">
        <f t="shared" ref="E14815" si="30094">COUNTIF(Elements,$C14815)</f>
        <v>316</v>
      </c>
      <c r="F14815">
        <f t="shared" ref="F14815" si="30095">COUNTIFS(Elements,C14815,Storung,D14815)</f>
        <v>283</v>
      </c>
      <c r="H14815" s="4"/>
      <c r="I14815" s="4"/>
      <c r="J14815" s="5"/>
    </row>
    <row r="14816" spans="1:10" x14ac:dyDescent="0.25">
      <c r="A14816" s="4">
        <v>44151.669456018521</v>
      </c>
      <c r="B14816" t="str">
        <f t="shared" si="29989"/>
        <v>CONV_POS</v>
      </c>
      <c r="C14816">
        <v>8321</v>
      </c>
      <c r="D14816" t="str">
        <f t="shared" si="30059"/>
        <v xml:space="preserve">Das Lichtgitter meldet einen Fehler </v>
      </c>
      <c r="E14816">
        <f t="shared" ref="E14816" si="30096">COUNTIF(Elements,$C14816)</f>
        <v>316</v>
      </c>
      <c r="F14816">
        <f t="shared" ref="F14816" si="30097">COUNTIFS(Elements,C14816,Storung,D14816)</f>
        <v>283</v>
      </c>
      <c r="H14816" s="4"/>
      <c r="I14816" s="4"/>
      <c r="J14816" s="5"/>
    </row>
    <row r="14817" spans="1:10" x14ac:dyDescent="0.25">
      <c r="A14817" s="4">
        <v>44151.669444444444</v>
      </c>
      <c r="B14817" t="str">
        <f t="shared" si="29989"/>
        <v>CONV_POS</v>
      </c>
      <c r="C14817">
        <v>8321</v>
      </c>
      <c r="D14817" t="str">
        <f t="shared" si="30059"/>
        <v xml:space="preserve">Das Lichtgitter meldet einen Fehler </v>
      </c>
      <c r="E14817">
        <f t="shared" ref="E14817" si="30098">COUNTIF(Elements,$C14817)</f>
        <v>316</v>
      </c>
      <c r="F14817">
        <f t="shared" ref="F14817" si="30099">COUNTIFS(Elements,C14817,Storung,D14817)</f>
        <v>283</v>
      </c>
      <c r="H14817" s="4"/>
      <c r="I14817" s="4"/>
      <c r="J14817" s="5"/>
    </row>
    <row r="14818" spans="1:10" x14ac:dyDescent="0.25">
      <c r="A14818" s="4">
        <v>44151.669444444444</v>
      </c>
      <c r="B14818" t="str">
        <f t="shared" si="29989"/>
        <v>CONV_POS</v>
      </c>
      <c r="C14818">
        <v>8321</v>
      </c>
      <c r="D14818" t="str">
        <f t="shared" si="30059"/>
        <v xml:space="preserve">Das Lichtgitter meldet einen Fehler </v>
      </c>
      <c r="E14818">
        <f t="shared" ref="E14818" si="30100">COUNTIF(Elements,$C14818)</f>
        <v>316</v>
      </c>
      <c r="F14818">
        <f t="shared" ref="F14818" si="30101">COUNTIFS(Elements,C14818,Storung,D14818)</f>
        <v>283</v>
      </c>
      <c r="H14818" s="4"/>
      <c r="I14818" s="4"/>
      <c r="J14818" s="5"/>
    </row>
    <row r="14819" spans="1:10" x14ac:dyDescent="0.25">
      <c r="A14819" s="4">
        <v>44151.669432870367</v>
      </c>
      <c r="B14819" t="str">
        <f t="shared" si="29989"/>
        <v>CONV_POS</v>
      </c>
      <c r="C14819">
        <v>8321</v>
      </c>
      <c r="D14819" t="str">
        <f t="shared" si="30059"/>
        <v xml:space="preserve">Das Lichtgitter meldet einen Fehler </v>
      </c>
      <c r="E14819">
        <f t="shared" ref="E14819" si="30102">COUNTIF(Elements,$C14819)</f>
        <v>316</v>
      </c>
      <c r="F14819">
        <f t="shared" ref="F14819" si="30103">COUNTIFS(Elements,C14819,Storung,D14819)</f>
        <v>283</v>
      </c>
      <c r="H14819" s="4"/>
      <c r="I14819" s="4"/>
      <c r="J14819" s="5"/>
    </row>
    <row r="14820" spans="1:10" x14ac:dyDescent="0.25">
      <c r="A14820" s="4">
        <v>44151.669432870367</v>
      </c>
      <c r="B14820" t="str">
        <f t="shared" si="29989"/>
        <v>CONV_POS</v>
      </c>
      <c r="C14820">
        <v>8321</v>
      </c>
      <c r="D14820" t="str">
        <f t="shared" si="30059"/>
        <v xml:space="preserve">Das Lichtgitter meldet einen Fehler </v>
      </c>
      <c r="E14820">
        <f t="shared" ref="E14820" si="30104">COUNTIF(Elements,$C14820)</f>
        <v>316</v>
      </c>
      <c r="F14820">
        <f t="shared" ref="F14820" si="30105">COUNTIFS(Elements,C14820,Storung,D14820)</f>
        <v>283</v>
      </c>
      <c r="H14820" s="4"/>
      <c r="I14820" s="4"/>
      <c r="J14820" s="5"/>
    </row>
    <row r="14821" spans="1:10" x14ac:dyDescent="0.25">
      <c r="A14821" s="4">
        <v>44151.669421296298</v>
      </c>
      <c r="B14821" t="str">
        <f t="shared" si="29989"/>
        <v>CONV_POS</v>
      </c>
      <c r="C14821">
        <v>8321</v>
      </c>
      <c r="D14821" t="str">
        <f t="shared" si="30059"/>
        <v xml:space="preserve">Das Lichtgitter meldet einen Fehler </v>
      </c>
      <c r="E14821">
        <f t="shared" ref="E14821" si="30106">COUNTIF(Elements,$C14821)</f>
        <v>316</v>
      </c>
      <c r="F14821">
        <f t="shared" ref="F14821" si="30107">COUNTIFS(Elements,C14821,Storung,D14821)</f>
        <v>283</v>
      </c>
      <c r="H14821" s="4"/>
      <c r="I14821" s="4"/>
      <c r="J14821" s="5"/>
    </row>
    <row r="14822" spans="1:10" x14ac:dyDescent="0.25">
      <c r="A14822" s="4">
        <v>44151.669421296298</v>
      </c>
      <c r="B14822" t="str">
        <f t="shared" si="29989"/>
        <v>CONV_POS</v>
      </c>
      <c r="C14822">
        <v>8321</v>
      </c>
      <c r="D14822" t="str">
        <f t="shared" si="30059"/>
        <v xml:space="preserve">Das Lichtgitter meldet einen Fehler </v>
      </c>
      <c r="E14822">
        <f t="shared" ref="E14822" si="30108">COUNTIF(Elements,$C14822)</f>
        <v>316</v>
      </c>
      <c r="F14822">
        <f t="shared" ref="F14822" si="30109">COUNTIFS(Elements,C14822,Storung,D14822)</f>
        <v>283</v>
      </c>
      <c r="H14822" s="4"/>
      <c r="I14822" s="4"/>
      <c r="J14822" s="5"/>
    </row>
    <row r="14823" spans="1:10" x14ac:dyDescent="0.25">
      <c r="A14823" s="4">
        <v>44151.669409722221</v>
      </c>
      <c r="B14823" t="str">
        <f t="shared" si="29989"/>
        <v>CONV_POS</v>
      </c>
      <c r="C14823">
        <v>8321</v>
      </c>
      <c r="D14823" t="str">
        <f t="shared" si="30059"/>
        <v xml:space="preserve">Das Lichtgitter meldet einen Fehler </v>
      </c>
      <c r="E14823">
        <f t="shared" ref="E14823" si="30110">COUNTIF(Elements,$C14823)</f>
        <v>316</v>
      </c>
      <c r="F14823">
        <f t="shared" ref="F14823" si="30111">COUNTIFS(Elements,C14823,Storung,D14823)</f>
        <v>283</v>
      </c>
      <c r="H14823" s="4"/>
      <c r="I14823" s="4"/>
      <c r="J14823" s="5"/>
    </row>
    <row r="14824" spans="1:10" x14ac:dyDescent="0.25">
      <c r="A14824" s="4">
        <v>44151.669409722221</v>
      </c>
      <c r="B14824" t="str">
        <f t="shared" si="29989"/>
        <v>CONV_POS</v>
      </c>
      <c r="C14824">
        <v>8321</v>
      </c>
      <c r="D14824" t="str">
        <f t="shared" si="30059"/>
        <v xml:space="preserve">Das Lichtgitter meldet einen Fehler </v>
      </c>
      <c r="E14824">
        <f t="shared" ref="E14824" si="30112">COUNTIF(Elements,$C14824)</f>
        <v>316</v>
      </c>
      <c r="F14824">
        <f t="shared" ref="F14824" si="30113">COUNTIFS(Elements,C14824,Storung,D14824)</f>
        <v>283</v>
      </c>
      <c r="H14824" s="4"/>
      <c r="I14824" s="4"/>
      <c r="J14824" s="5"/>
    </row>
    <row r="14825" spans="1:10" x14ac:dyDescent="0.25">
      <c r="A14825" s="4">
        <v>44151.669409722221</v>
      </c>
      <c r="B14825" t="str">
        <f t="shared" si="29989"/>
        <v>CONV_POS</v>
      </c>
      <c r="C14825">
        <v>8321</v>
      </c>
      <c r="D14825" t="str">
        <f t="shared" si="30059"/>
        <v xml:space="preserve">Das Lichtgitter meldet einen Fehler </v>
      </c>
      <c r="E14825">
        <f t="shared" ref="E14825" si="30114">COUNTIF(Elements,$C14825)</f>
        <v>316</v>
      </c>
      <c r="F14825">
        <f t="shared" ref="F14825" si="30115">COUNTIFS(Elements,C14825,Storung,D14825)</f>
        <v>283</v>
      </c>
      <c r="H14825" s="4"/>
      <c r="I14825" s="4"/>
      <c r="J14825" s="5"/>
    </row>
    <row r="14826" spans="1:10" x14ac:dyDescent="0.25">
      <c r="A14826" s="4">
        <v>44151.669398148151</v>
      </c>
      <c r="B14826" t="str">
        <f t="shared" si="29989"/>
        <v>CONV_POS</v>
      </c>
      <c r="C14826">
        <v>8321</v>
      </c>
      <c r="D14826" t="str">
        <f t="shared" si="30059"/>
        <v xml:space="preserve">Das Lichtgitter meldet einen Fehler </v>
      </c>
      <c r="E14826">
        <f t="shared" ref="E14826" si="30116">COUNTIF(Elements,$C14826)</f>
        <v>316</v>
      </c>
      <c r="F14826">
        <f t="shared" ref="F14826" si="30117">COUNTIFS(Elements,C14826,Storung,D14826)</f>
        <v>283</v>
      </c>
      <c r="H14826" s="4"/>
      <c r="I14826" s="4"/>
      <c r="J14826" s="5"/>
    </row>
    <row r="14827" spans="1:10" x14ac:dyDescent="0.25">
      <c r="A14827" s="4">
        <v>44151.669398148151</v>
      </c>
      <c r="B14827" t="str">
        <f t="shared" si="29989"/>
        <v>CONV_POS</v>
      </c>
      <c r="C14827">
        <v>8321</v>
      </c>
      <c r="D14827" t="str">
        <f t="shared" si="30059"/>
        <v xml:space="preserve">Das Lichtgitter meldet einen Fehler </v>
      </c>
      <c r="E14827">
        <f t="shared" ref="E14827" si="30118">COUNTIF(Elements,$C14827)</f>
        <v>316</v>
      </c>
      <c r="F14827">
        <f t="shared" ref="F14827" si="30119">COUNTIFS(Elements,C14827,Storung,D14827)</f>
        <v>283</v>
      </c>
      <c r="H14827" s="4"/>
      <c r="I14827" s="4"/>
      <c r="J14827" s="5"/>
    </row>
    <row r="14828" spans="1:10" x14ac:dyDescent="0.25">
      <c r="A14828" s="4">
        <v>44151.669398148151</v>
      </c>
      <c r="B14828" t="str">
        <f t="shared" ref="B14828:B14891" si="30120">"CONV_POS"</f>
        <v>CONV_POS</v>
      </c>
      <c r="C14828">
        <v>8321</v>
      </c>
      <c r="D14828" t="str">
        <f t="shared" si="30059"/>
        <v xml:space="preserve">Das Lichtgitter meldet einen Fehler </v>
      </c>
      <c r="E14828">
        <f t="shared" ref="E14828" si="30121">COUNTIF(Elements,$C14828)</f>
        <v>316</v>
      </c>
      <c r="F14828">
        <f t="shared" ref="F14828" si="30122">COUNTIFS(Elements,C14828,Storung,D14828)</f>
        <v>283</v>
      </c>
      <c r="H14828" s="4"/>
      <c r="I14828" s="4"/>
      <c r="J14828" s="5"/>
    </row>
    <row r="14829" spans="1:10" x14ac:dyDescent="0.25">
      <c r="A14829" s="4">
        <v>44151.669386574074</v>
      </c>
      <c r="B14829" t="str">
        <f t="shared" si="30120"/>
        <v>CONV_POS</v>
      </c>
      <c r="C14829">
        <v>8321</v>
      </c>
      <c r="D14829" t="str">
        <f t="shared" si="30059"/>
        <v xml:space="preserve">Das Lichtgitter meldet einen Fehler </v>
      </c>
      <c r="E14829">
        <f t="shared" ref="E14829" si="30123">COUNTIF(Elements,$C14829)</f>
        <v>316</v>
      </c>
      <c r="F14829">
        <f t="shared" ref="F14829" si="30124">COUNTIFS(Elements,C14829,Storung,D14829)</f>
        <v>283</v>
      </c>
      <c r="H14829" s="4"/>
      <c r="I14829" s="4"/>
      <c r="J14829" s="5"/>
    </row>
    <row r="14830" spans="1:10" x14ac:dyDescent="0.25">
      <c r="A14830" s="4">
        <v>44151.669351851851</v>
      </c>
      <c r="B14830" t="str">
        <f t="shared" si="30120"/>
        <v>CONV_POS</v>
      </c>
      <c r="C14830">
        <v>8321</v>
      </c>
      <c r="D14830" t="str">
        <f t="shared" si="30059"/>
        <v xml:space="preserve">Das Lichtgitter meldet einen Fehler </v>
      </c>
      <c r="E14830">
        <f t="shared" ref="E14830" si="30125">COUNTIF(Elements,$C14830)</f>
        <v>316</v>
      </c>
      <c r="F14830">
        <f t="shared" ref="F14830" si="30126">COUNTIFS(Elements,C14830,Storung,D14830)</f>
        <v>283</v>
      </c>
      <c r="H14830" s="4"/>
      <c r="I14830" s="4"/>
      <c r="J14830" s="5"/>
    </row>
    <row r="14831" spans="1:10" x14ac:dyDescent="0.25">
      <c r="A14831" s="4">
        <v>44151.669351851851</v>
      </c>
      <c r="B14831" t="str">
        <f t="shared" si="30120"/>
        <v>CONV_POS</v>
      </c>
      <c r="C14831">
        <v>8321</v>
      </c>
      <c r="D14831" t="str">
        <f t="shared" si="30059"/>
        <v xml:space="preserve">Das Lichtgitter meldet einen Fehler </v>
      </c>
      <c r="E14831">
        <f t="shared" ref="E14831" si="30127">COUNTIF(Elements,$C14831)</f>
        <v>316</v>
      </c>
      <c r="F14831">
        <f t="shared" ref="F14831" si="30128">COUNTIFS(Elements,C14831,Storung,D14831)</f>
        <v>283</v>
      </c>
      <c r="H14831" s="4"/>
      <c r="I14831" s="4"/>
      <c r="J14831" s="5"/>
    </row>
    <row r="14832" spans="1:10" x14ac:dyDescent="0.25">
      <c r="A14832" s="4">
        <v>44151.669340277775</v>
      </c>
      <c r="B14832" t="str">
        <f t="shared" si="30120"/>
        <v>CONV_POS</v>
      </c>
      <c r="C14832">
        <v>8321</v>
      </c>
      <c r="D14832" t="str">
        <f t="shared" si="30059"/>
        <v xml:space="preserve">Das Lichtgitter meldet einen Fehler </v>
      </c>
      <c r="E14832">
        <f t="shared" ref="E14832" si="30129">COUNTIF(Elements,$C14832)</f>
        <v>316</v>
      </c>
      <c r="F14832">
        <f t="shared" ref="F14832" si="30130">COUNTIFS(Elements,C14832,Storung,D14832)</f>
        <v>283</v>
      </c>
      <c r="H14832" s="4"/>
      <c r="I14832" s="4"/>
      <c r="J14832" s="5"/>
    </row>
    <row r="14833" spans="1:10" x14ac:dyDescent="0.25">
      <c r="A14833" s="4">
        <v>44151.669340277775</v>
      </c>
      <c r="B14833" t="str">
        <f t="shared" si="30120"/>
        <v>CONV_POS</v>
      </c>
      <c r="C14833">
        <v>8321</v>
      </c>
      <c r="D14833" t="str">
        <f t="shared" si="30059"/>
        <v xml:space="preserve">Das Lichtgitter meldet einen Fehler </v>
      </c>
      <c r="E14833">
        <f t="shared" ref="E14833" si="30131">COUNTIF(Elements,$C14833)</f>
        <v>316</v>
      </c>
      <c r="F14833">
        <f t="shared" ref="F14833" si="30132">COUNTIFS(Elements,C14833,Storung,D14833)</f>
        <v>283</v>
      </c>
      <c r="H14833" s="4"/>
      <c r="I14833" s="4"/>
      <c r="J14833" s="5"/>
    </row>
    <row r="14834" spans="1:10" x14ac:dyDescent="0.25">
      <c r="A14834" s="4">
        <v>44151.669317129628</v>
      </c>
      <c r="B14834" t="str">
        <f t="shared" si="30120"/>
        <v>CONV_POS</v>
      </c>
      <c r="C14834">
        <v>8321</v>
      </c>
      <c r="D14834" t="str">
        <f t="shared" si="30059"/>
        <v xml:space="preserve">Das Lichtgitter meldet einen Fehler </v>
      </c>
      <c r="E14834">
        <f t="shared" ref="E14834" si="30133">COUNTIF(Elements,$C14834)</f>
        <v>316</v>
      </c>
      <c r="F14834">
        <f t="shared" ref="F14834" si="30134">COUNTIFS(Elements,C14834,Storung,D14834)</f>
        <v>283</v>
      </c>
      <c r="H14834" s="4"/>
      <c r="I14834" s="4"/>
      <c r="J14834" s="5"/>
    </row>
    <row r="14835" spans="1:10" x14ac:dyDescent="0.25">
      <c r="A14835" s="4">
        <v>44151.669317129628</v>
      </c>
      <c r="B14835" t="str">
        <f t="shared" si="30120"/>
        <v>CONV_POS</v>
      </c>
      <c r="C14835">
        <v>8321</v>
      </c>
      <c r="D14835" t="str">
        <f t="shared" si="30059"/>
        <v xml:space="preserve">Das Lichtgitter meldet einen Fehler </v>
      </c>
      <c r="E14835">
        <f t="shared" ref="E14835" si="30135">COUNTIF(Elements,$C14835)</f>
        <v>316</v>
      </c>
      <c r="F14835">
        <f t="shared" ref="F14835" si="30136">COUNTIFS(Elements,C14835,Storung,D14835)</f>
        <v>283</v>
      </c>
      <c r="H14835" s="4"/>
      <c r="I14835" s="4"/>
      <c r="J14835" s="5"/>
    </row>
    <row r="14836" spans="1:10" x14ac:dyDescent="0.25">
      <c r="A14836" s="4">
        <v>44151.669317129628</v>
      </c>
      <c r="B14836" t="str">
        <f t="shared" si="30120"/>
        <v>CONV_POS</v>
      </c>
      <c r="C14836">
        <v>8321</v>
      </c>
      <c r="D14836" t="str">
        <f t="shared" si="30059"/>
        <v xml:space="preserve">Das Lichtgitter meldet einen Fehler </v>
      </c>
      <c r="E14836">
        <f t="shared" ref="E14836" si="30137">COUNTIF(Elements,$C14836)</f>
        <v>316</v>
      </c>
      <c r="F14836">
        <f t="shared" ref="F14836" si="30138">COUNTIFS(Elements,C14836,Storung,D14836)</f>
        <v>283</v>
      </c>
      <c r="H14836" s="4"/>
      <c r="I14836" s="4"/>
      <c r="J14836" s="5"/>
    </row>
    <row r="14837" spans="1:10" x14ac:dyDescent="0.25">
      <c r="A14837" s="4">
        <v>44151.669317129628</v>
      </c>
      <c r="B14837" t="str">
        <f t="shared" si="30120"/>
        <v>CONV_POS</v>
      </c>
      <c r="C14837">
        <v>8321</v>
      </c>
      <c r="D14837" t="str">
        <f t="shared" si="30059"/>
        <v xml:space="preserve">Das Lichtgitter meldet einen Fehler </v>
      </c>
      <c r="E14837">
        <f t="shared" ref="E14837" si="30139">COUNTIF(Elements,$C14837)</f>
        <v>316</v>
      </c>
      <c r="F14837">
        <f t="shared" ref="F14837" si="30140">COUNTIFS(Elements,C14837,Storung,D14837)</f>
        <v>283</v>
      </c>
      <c r="H14837" s="4"/>
      <c r="I14837" s="4"/>
      <c r="J14837" s="5"/>
    </row>
    <row r="14838" spans="1:10" x14ac:dyDescent="0.25">
      <c r="A14838" s="4">
        <v>44151.669293981482</v>
      </c>
      <c r="B14838" t="str">
        <f t="shared" si="30120"/>
        <v>CONV_POS</v>
      </c>
      <c r="C14838">
        <v>8321</v>
      </c>
      <c r="D14838" t="str">
        <f t="shared" si="30059"/>
        <v xml:space="preserve">Das Lichtgitter meldet einen Fehler </v>
      </c>
      <c r="E14838">
        <f t="shared" ref="E14838" si="30141">COUNTIF(Elements,$C14838)</f>
        <v>316</v>
      </c>
      <c r="F14838">
        <f t="shared" ref="F14838" si="30142">COUNTIFS(Elements,C14838,Storung,D14838)</f>
        <v>283</v>
      </c>
      <c r="H14838" s="4"/>
      <c r="I14838" s="4"/>
      <c r="J14838" s="5"/>
    </row>
    <row r="14839" spans="1:10" x14ac:dyDescent="0.25">
      <c r="A14839" s="4">
        <v>44151.669293981482</v>
      </c>
      <c r="B14839" t="str">
        <f t="shared" si="30120"/>
        <v>CONV_POS</v>
      </c>
      <c r="C14839">
        <v>8321</v>
      </c>
      <c r="D14839" t="str">
        <f t="shared" si="30059"/>
        <v xml:space="preserve">Das Lichtgitter meldet einen Fehler </v>
      </c>
      <c r="E14839">
        <f t="shared" ref="E14839" si="30143">COUNTIF(Elements,$C14839)</f>
        <v>316</v>
      </c>
      <c r="F14839">
        <f t="shared" ref="F14839" si="30144">COUNTIFS(Elements,C14839,Storung,D14839)</f>
        <v>283</v>
      </c>
      <c r="H14839" s="4"/>
      <c r="I14839" s="4"/>
      <c r="J14839" s="5"/>
    </row>
    <row r="14840" spans="1:10" x14ac:dyDescent="0.25">
      <c r="A14840" s="4">
        <v>44151.669282407405</v>
      </c>
      <c r="B14840" t="str">
        <f t="shared" si="30120"/>
        <v>CONV_POS</v>
      </c>
      <c r="C14840">
        <v>8321</v>
      </c>
      <c r="D14840" t="str">
        <f t="shared" si="30059"/>
        <v xml:space="preserve">Das Lichtgitter meldet einen Fehler </v>
      </c>
      <c r="E14840">
        <f t="shared" ref="E14840" si="30145">COUNTIF(Elements,$C14840)</f>
        <v>316</v>
      </c>
      <c r="F14840">
        <f t="shared" ref="F14840" si="30146">COUNTIFS(Elements,C14840,Storung,D14840)</f>
        <v>283</v>
      </c>
      <c r="H14840" s="4"/>
      <c r="I14840" s="4"/>
      <c r="J14840" s="5"/>
    </row>
    <row r="14841" spans="1:10" x14ac:dyDescent="0.25">
      <c r="A14841" s="4">
        <v>44151.669282407405</v>
      </c>
      <c r="B14841" t="str">
        <f t="shared" si="30120"/>
        <v>CONV_POS</v>
      </c>
      <c r="C14841">
        <v>8321</v>
      </c>
      <c r="D14841" t="str">
        <f t="shared" si="30059"/>
        <v xml:space="preserve">Das Lichtgitter meldet einen Fehler </v>
      </c>
      <c r="E14841">
        <f t="shared" ref="E14841" si="30147">COUNTIF(Elements,$C14841)</f>
        <v>316</v>
      </c>
      <c r="F14841">
        <f t="shared" ref="F14841" si="30148">COUNTIFS(Elements,C14841,Storung,D14841)</f>
        <v>283</v>
      </c>
      <c r="H14841" s="4"/>
      <c r="I14841" s="4"/>
      <c r="J14841" s="5"/>
    </row>
    <row r="14842" spans="1:10" x14ac:dyDescent="0.25">
      <c r="A14842" s="4">
        <v>44151.669270833336</v>
      </c>
      <c r="B14842" t="str">
        <f t="shared" si="30120"/>
        <v>CONV_POS</v>
      </c>
      <c r="C14842">
        <v>8321</v>
      </c>
      <c r="D14842" t="str">
        <f t="shared" si="30059"/>
        <v xml:space="preserve">Das Lichtgitter meldet einen Fehler </v>
      </c>
      <c r="E14842">
        <f t="shared" ref="E14842" si="30149">COUNTIF(Elements,$C14842)</f>
        <v>316</v>
      </c>
      <c r="F14842">
        <f t="shared" ref="F14842" si="30150">COUNTIFS(Elements,C14842,Storung,D14842)</f>
        <v>283</v>
      </c>
      <c r="H14842" s="4"/>
      <c r="I14842" s="4"/>
      <c r="J14842" s="5"/>
    </row>
    <row r="14843" spans="1:10" x14ac:dyDescent="0.25">
      <c r="A14843" s="4">
        <v>44151.669259259259</v>
      </c>
      <c r="B14843" t="str">
        <f t="shared" si="30120"/>
        <v>CONV_POS</v>
      </c>
      <c r="C14843">
        <v>8321</v>
      </c>
      <c r="D14843" t="str">
        <f t="shared" si="30059"/>
        <v xml:space="preserve">Das Lichtgitter meldet einen Fehler </v>
      </c>
      <c r="E14843">
        <f t="shared" ref="E14843" si="30151">COUNTIF(Elements,$C14843)</f>
        <v>316</v>
      </c>
      <c r="F14843">
        <f t="shared" ref="F14843" si="30152">COUNTIFS(Elements,C14843,Storung,D14843)</f>
        <v>283</v>
      </c>
      <c r="H14843" s="4"/>
      <c r="I14843" s="4"/>
      <c r="J14843" s="5"/>
    </row>
    <row r="14844" spans="1:10" x14ac:dyDescent="0.25">
      <c r="A14844" s="4">
        <v>44151.669259259259</v>
      </c>
      <c r="B14844" t="str">
        <f t="shared" si="30120"/>
        <v>CONV_POS</v>
      </c>
      <c r="C14844">
        <v>8321</v>
      </c>
      <c r="D14844" t="str">
        <f t="shared" si="30059"/>
        <v xml:space="preserve">Das Lichtgitter meldet einen Fehler </v>
      </c>
      <c r="E14844">
        <f t="shared" ref="E14844" si="30153">COUNTIF(Elements,$C14844)</f>
        <v>316</v>
      </c>
      <c r="F14844">
        <f t="shared" ref="F14844" si="30154">COUNTIFS(Elements,C14844,Storung,D14844)</f>
        <v>283</v>
      </c>
      <c r="H14844" s="4"/>
      <c r="I14844" s="4"/>
      <c r="J14844" s="5"/>
    </row>
    <row r="14845" spans="1:10" x14ac:dyDescent="0.25">
      <c r="A14845" s="4">
        <v>44151.669259259259</v>
      </c>
      <c r="B14845" t="str">
        <f t="shared" si="30120"/>
        <v>CONV_POS</v>
      </c>
      <c r="C14845">
        <v>8321</v>
      </c>
      <c r="D14845" t="str">
        <f t="shared" si="30059"/>
        <v xml:space="preserve">Das Lichtgitter meldet einen Fehler </v>
      </c>
      <c r="E14845">
        <f t="shared" ref="E14845" si="30155">COUNTIF(Elements,$C14845)</f>
        <v>316</v>
      </c>
      <c r="F14845">
        <f t="shared" ref="F14845" si="30156">COUNTIFS(Elements,C14845,Storung,D14845)</f>
        <v>283</v>
      </c>
      <c r="H14845" s="4"/>
      <c r="I14845" s="4"/>
      <c r="J14845" s="5"/>
    </row>
    <row r="14846" spans="1:10" x14ac:dyDescent="0.25">
      <c r="A14846" s="4">
        <v>44151.669247685182</v>
      </c>
      <c r="B14846" t="str">
        <f t="shared" si="30120"/>
        <v>CONV_POS</v>
      </c>
      <c r="C14846">
        <v>8321</v>
      </c>
      <c r="D14846" t="str">
        <f t="shared" si="30059"/>
        <v xml:space="preserve">Das Lichtgitter meldet einen Fehler </v>
      </c>
      <c r="E14846">
        <f t="shared" ref="E14846" si="30157">COUNTIF(Elements,$C14846)</f>
        <v>316</v>
      </c>
      <c r="F14846">
        <f t="shared" ref="F14846" si="30158">COUNTIFS(Elements,C14846,Storung,D14846)</f>
        <v>283</v>
      </c>
      <c r="H14846" s="4"/>
      <c r="I14846" s="4"/>
      <c r="J14846" s="5"/>
    </row>
    <row r="14847" spans="1:10" x14ac:dyDescent="0.25">
      <c r="A14847" s="4">
        <v>44151.669236111113</v>
      </c>
      <c r="B14847" t="str">
        <f t="shared" si="30120"/>
        <v>CONV_POS</v>
      </c>
      <c r="C14847">
        <v>8321</v>
      </c>
      <c r="D14847" t="str">
        <f t="shared" si="30059"/>
        <v xml:space="preserve">Das Lichtgitter meldet einen Fehler </v>
      </c>
      <c r="E14847">
        <f t="shared" ref="E14847" si="30159">COUNTIF(Elements,$C14847)</f>
        <v>316</v>
      </c>
      <c r="F14847">
        <f t="shared" ref="F14847" si="30160">COUNTIFS(Elements,C14847,Storung,D14847)</f>
        <v>283</v>
      </c>
      <c r="H14847" s="4"/>
      <c r="I14847" s="4"/>
      <c r="J14847" s="5"/>
    </row>
    <row r="14848" spans="1:10" x14ac:dyDescent="0.25">
      <c r="A14848" s="4">
        <v>44151.669236111113</v>
      </c>
      <c r="B14848" t="str">
        <f t="shared" si="30120"/>
        <v>CONV_POS</v>
      </c>
      <c r="C14848">
        <v>8321</v>
      </c>
      <c r="D14848" t="str">
        <f t="shared" si="30059"/>
        <v xml:space="preserve">Das Lichtgitter meldet einen Fehler </v>
      </c>
      <c r="E14848">
        <f t="shared" ref="E14848" si="30161">COUNTIF(Elements,$C14848)</f>
        <v>316</v>
      </c>
      <c r="F14848">
        <f t="shared" ref="F14848" si="30162">COUNTIFS(Elements,C14848,Storung,D14848)</f>
        <v>283</v>
      </c>
      <c r="H14848" s="4"/>
      <c r="I14848" s="4"/>
      <c r="J14848" s="5"/>
    </row>
    <row r="14849" spans="1:10" x14ac:dyDescent="0.25">
      <c r="A14849" s="4">
        <v>44151.669236111113</v>
      </c>
      <c r="B14849" t="str">
        <f t="shared" si="30120"/>
        <v>CONV_POS</v>
      </c>
      <c r="C14849">
        <v>8321</v>
      </c>
      <c r="D14849" t="str">
        <f t="shared" si="30059"/>
        <v xml:space="preserve">Das Lichtgitter meldet einen Fehler </v>
      </c>
      <c r="E14849">
        <f t="shared" ref="E14849" si="30163">COUNTIF(Elements,$C14849)</f>
        <v>316</v>
      </c>
      <c r="F14849">
        <f t="shared" ref="F14849" si="30164">COUNTIFS(Elements,C14849,Storung,D14849)</f>
        <v>283</v>
      </c>
      <c r="H14849" s="4"/>
      <c r="I14849" s="4"/>
      <c r="J14849" s="5"/>
    </row>
    <row r="14850" spans="1:10" x14ac:dyDescent="0.25">
      <c r="A14850" s="4">
        <v>44151.669236111113</v>
      </c>
      <c r="B14850" t="str">
        <f t="shared" si="30120"/>
        <v>CONV_POS</v>
      </c>
      <c r="C14850">
        <v>8321</v>
      </c>
      <c r="D14850" t="str">
        <f t="shared" si="30059"/>
        <v xml:space="preserve">Das Lichtgitter meldet einen Fehler </v>
      </c>
      <c r="E14850">
        <f t="shared" ref="E14850" si="30165">COUNTIF(Elements,$C14850)</f>
        <v>316</v>
      </c>
      <c r="F14850">
        <f t="shared" ref="F14850" si="30166">COUNTIFS(Elements,C14850,Storung,D14850)</f>
        <v>283</v>
      </c>
      <c r="H14850" s="4"/>
      <c r="I14850" s="4"/>
      <c r="J14850" s="5"/>
    </row>
    <row r="14851" spans="1:10" x14ac:dyDescent="0.25">
      <c r="A14851" s="4">
        <v>44151.669224537036</v>
      </c>
      <c r="B14851" t="str">
        <f t="shared" si="30120"/>
        <v>CONV_POS</v>
      </c>
      <c r="C14851">
        <v>8321</v>
      </c>
      <c r="D14851" t="str">
        <f t="shared" si="30059"/>
        <v xml:space="preserve">Das Lichtgitter meldet einen Fehler </v>
      </c>
      <c r="E14851">
        <f t="shared" ref="E14851" si="30167">COUNTIF(Elements,$C14851)</f>
        <v>316</v>
      </c>
      <c r="F14851">
        <f t="shared" ref="F14851" si="30168">COUNTIFS(Elements,C14851,Storung,D14851)</f>
        <v>283</v>
      </c>
      <c r="H14851" s="4"/>
      <c r="I14851" s="4"/>
      <c r="J14851" s="5"/>
    </row>
    <row r="14852" spans="1:10" x14ac:dyDescent="0.25">
      <c r="A14852" s="4">
        <v>44151.669224537036</v>
      </c>
      <c r="B14852" t="str">
        <f t="shared" si="30120"/>
        <v>CONV_POS</v>
      </c>
      <c r="C14852">
        <v>8321</v>
      </c>
      <c r="D14852" t="str">
        <f t="shared" si="30059"/>
        <v xml:space="preserve">Das Lichtgitter meldet einen Fehler </v>
      </c>
      <c r="E14852">
        <f t="shared" ref="E14852" si="30169">COUNTIF(Elements,$C14852)</f>
        <v>316</v>
      </c>
      <c r="F14852">
        <f t="shared" ref="F14852" si="30170">COUNTIFS(Elements,C14852,Storung,D14852)</f>
        <v>283</v>
      </c>
      <c r="H14852" s="4"/>
      <c r="I14852" s="4"/>
      <c r="J14852" s="5"/>
    </row>
    <row r="14853" spans="1:10" x14ac:dyDescent="0.25">
      <c r="A14853" s="4">
        <v>44151.669224537036</v>
      </c>
      <c r="B14853" t="str">
        <f t="shared" si="30120"/>
        <v>CONV_POS</v>
      </c>
      <c r="C14853">
        <v>8321</v>
      </c>
      <c r="D14853" t="str">
        <f t="shared" si="30059"/>
        <v xml:space="preserve">Das Lichtgitter meldet einen Fehler </v>
      </c>
      <c r="E14853">
        <f t="shared" ref="E14853" si="30171">COUNTIF(Elements,$C14853)</f>
        <v>316</v>
      </c>
      <c r="F14853">
        <f t="shared" ref="F14853" si="30172">COUNTIFS(Elements,C14853,Storung,D14853)</f>
        <v>283</v>
      </c>
      <c r="H14853" s="4"/>
      <c r="I14853" s="4"/>
      <c r="J14853" s="5"/>
    </row>
    <row r="14854" spans="1:10" x14ac:dyDescent="0.25">
      <c r="A14854" s="4">
        <v>44151.66920138889</v>
      </c>
      <c r="B14854" t="str">
        <f t="shared" si="30120"/>
        <v>CONV_POS</v>
      </c>
      <c r="C14854">
        <v>8321</v>
      </c>
      <c r="D14854" t="str">
        <f t="shared" si="30059"/>
        <v xml:space="preserve">Das Lichtgitter meldet einen Fehler </v>
      </c>
      <c r="E14854">
        <f t="shared" ref="E14854" si="30173">COUNTIF(Elements,$C14854)</f>
        <v>316</v>
      </c>
      <c r="F14854">
        <f t="shared" ref="F14854" si="30174">COUNTIFS(Elements,C14854,Storung,D14854)</f>
        <v>283</v>
      </c>
      <c r="H14854" s="4"/>
      <c r="I14854" s="4"/>
      <c r="J14854" s="5"/>
    </row>
    <row r="14855" spans="1:10" x14ac:dyDescent="0.25">
      <c r="A14855" s="4">
        <v>44151.66920138889</v>
      </c>
      <c r="B14855" t="str">
        <f t="shared" si="30120"/>
        <v>CONV_POS</v>
      </c>
      <c r="C14855">
        <v>8321</v>
      </c>
      <c r="D14855" t="str">
        <f t="shared" si="30059"/>
        <v xml:space="preserve">Das Lichtgitter meldet einen Fehler </v>
      </c>
      <c r="E14855">
        <f t="shared" ref="E14855" si="30175">COUNTIF(Elements,$C14855)</f>
        <v>316</v>
      </c>
      <c r="F14855">
        <f t="shared" ref="F14855" si="30176">COUNTIFS(Elements,C14855,Storung,D14855)</f>
        <v>283</v>
      </c>
      <c r="H14855" s="4"/>
      <c r="I14855" s="4"/>
      <c r="J14855" s="5"/>
    </row>
    <row r="14856" spans="1:10" x14ac:dyDescent="0.25">
      <c r="A14856" s="4">
        <v>44151.669189814813</v>
      </c>
      <c r="B14856" t="str">
        <f t="shared" si="30120"/>
        <v>CONV_POS</v>
      </c>
      <c r="C14856">
        <v>8321</v>
      </c>
      <c r="D14856" t="str">
        <f t="shared" si="30059"/>
        <v xml:space="preserve">Das Lichtgitter meldet einen Fehler </v>
      </c>
      <c r="E14856">
        <f t="shared" ref="E14856" si="30177">COUNTIF(Elements,$C14856)</f>
        <v>316</v>
      </c>
      <c r="F14856">
        <f t="shared" ref="F14856" si="30178">COUNTIFS(Elements,C14856,Storung,D14856)</f>
        <v>283</v>
      </c>
      <c r="H14856" s="4"/>
      <c r="I14856" s="4"/>
      <c r="J14856" s="5"/>
    </row>
    <row r="14857" spans="1:10" x14ac:dyDescent="0.25">
      <c r="A14857" s="4">
        <v>44151.669178240743</v>
      </c>
      <c r="B14857" t="str">
        <f t="shared" si="30120"/>
        <v>CONV_POS</v>
      </c>
      <c r="C14857">
        <v>8321</v>
      </c>
      <c r="D14857" t="str">
        <f t="shared" si="30059"/>
        <v xml:space="preserve">Das Lichtgitter meldet einen Fehler </v>
      </c>
      <c r="E14857">
        <f t="shared" ref="E14857" si="30179">COUNTIF(Elements,$C14857)</f>
        <v>316</v>
      </c>
      <c r="F14857">
        <f t="shared" ref="F14857" si="30180">COUNTIFS(Elements,C14857,Storung,D14857)</f>
        <v>283</v>
      </c>
      <c r="H14857" s="4"/>
      <c r="I14857" s="4"/>
      <c r="J14857" s="5"/>
    </row>
    <row r="14858" spans="1:10" x14ac:dyDescent="0.25">
      <c r="A14858" s="4">
        <v>44151.669178240743</v>
      </c>
      <c r="B14858" t="str">
        <f t="shared" si="30120"/>
        <v>CONV_POS</v>
      </c>
      <c r="C14858">
        <v>8321</v>
      </c>
      <c r="D14858" t="str">
        <f t="shared" si="30059"/>
        <v xml:space="preserve">Das Lichtgitter meldet einen Fehler </v>
      </c>
      <c r="E14858">
        <f t="shared" ref="E14858" si="30181">COUNTIF(Elements,$C14858)</f>
        <v>316</v>
      </c>
      <c r="F14858">
        <f t="shared" ref="F14858" si="30182">COUNTIFS(Elements,C14858,Storung,D14858)</f>
        <v>283</v>
      </c>
      <c r="H14858" s="4"/>
      <c r="I14858" s="4"/>
      <c r="J14858" s="5"/>
    </row>
    <row r="14859" spans="1:10" x14ac:dyDescent="0.25">
      <c r="A14859" s="4">
        <v>44151.669166666667</v>
      </c>
      <c r="B14859" t="str">
        <f t="shared" si="30120"/>
        <v>CONV_POS</v>
      </c>
      <c r="C14859">
        <v>8321</v>
      </c>
      <c r="D14859" t="str">
        <f t="shared" si="30059"/>
        <v xml:space="preserve">Das Lichtgitter meldet einen Fehler </v>
      </c>
      <c r="E14859">
        <f t="shared" ref="E14859" si="30183">COUNTIF(Elements,$C14859)</f>
        <v>316</v>
      </c>
      <c r="F14859">
        <f t="shared" ref="F14859" si="30184">COUNTIFS(Elements,C14859,Storung,D14859)</f>
        <v>283</v>
      </c>
      <c r="H14859" s="4"/>
      <c r="I14859" s="4"/>
      <c r="J14859" s="5"/>
    </row>
    <row r="14860" spans="1:10" x14ac:dyDescent="0.25">
      <c r="A14860" s="4">
        <v>44151.669166666667</v>
      </c>
      <c r="B14860" t="str">
        <f t="shared" si="30120"/>
        <v>CONV_POS</v>
      </c>
      <c r="C14860">
        <v>8321</v>
      </c>
      <c r="D14860" t="str">
        <f t="shared" si="30059"/>
        <v xml:space="preserve">Das Lichtgitter meldet einen Fehler </v>
      </c>
      <c r="E14860">
        <f t="shared" ref="E14860" si="30185">COUNTIF(Elements,$C14860)</f>
        <v>316</v>
      </c>
      <c r="F14860">
        <f t="shared" ref="F14860" si="30186">COUNTIFS(Elements,C14860,Storung,D14860)</f>
        <v>283</v>
      </c>
      <c r="H14860" s="4"/>
      <c r="I14860" s="4"/>
      <c r="J14860" s="5"/>
    </row>
    <row r="14861" spans="1:10" x14ac:dyDescent="0.25">
      <c r="A14861" s="4">
        <v>44151.66915509259</v>
      </c>
      <c r="B14861" t="str">
        <f t="shared" si="30120"/>
        <v>CONV_POS</v>
      </c>
      <c r="C14861">
        <v>8321</v>
      </c>
      <c r="D14861" t="str">
        <f t="shared" si="30059"/>
        <v xml:space="preserve">Das Lichtgitter meldet einen Fehler </v>
      </c>
      <c r="E14861">
        <f t="shared" ref="E14861" si="30187">COUNTIF(Elements,$C14861)</f>
        <v>316</v>
      </c>
      <c r="F14861">
        <f t="shared" ref="F14861" si="30188">COUNTIFS(Elements,C14861,Storung,D14861)</f>
        <v>283</v>
      </c>
      <c r="H14861" s="4"/>
      <c r="I14861" s="4"/>
      <c r="J14861" s="5"/>
    </row>
    <row r="14862" spans="1:10" x14ac:dyDescent="0.25">
      <c r="A14862" s="4">
        <v>44151.66915509259</v>
      </c>
      <c r="B14862" t="str">
        <f t="shared" si="30120"/>
        <v>CONV_POS</v>
      </c>
      <c r="C14862">
        <v>8321</v>
      </c>
      <c r="D14862" t="str">
        <f t="shared" ref="D14862:D14925" si="30189">"Das Lichtgitter meldet einen Fehler "</f>
        <v xml:space="preserve">Das Lichtgitter meldet einen Fehler </v>
      </c>
      <c r="E14862">
        <f t="shared" ref="E14862" si="30190">COUNTIF(Elements,$C14862)</f>
        <v>316</v>
      </c>
      <c r="F14862">
        <f t="shared" ref="F14862" si="30191">COUNTIFS(Elements,C14862,Storung,D14862)</f>
        <v>283</v>
      </c>
      <c r="H14862" s="4"/>
      <c r="I14862" s="4"/>
      <c r="J14862" s="5"/>
    </row>
    <row r="14863" spans="1:10" x14ac:dyDescent="0.25">
      <c r="A14863" s="4">
        <v>44151.66915509259</v>
      </c>
      <c r="B14863" t="str">
        <f t="shared" si="30120"/>
        <v>CONV_POS</v>
      </c>
      <c r="C14863">
        <v>8321</v>
      </c>
      <c r="D14863" t="str">
        <f t="shared" si="30189"/>
        <v xml:space="preserve">Das Lichtgitter meldet einen Fehler </v>
      </c>
      <c r="E14863">
        <f t="shared" ref="E14863" si="30192">COUNTIF(Elements,$C14863)</f>
        <v>316</v>
      </c>
      <c r="F14863">
        <f t="shared" ref="F14863" si="30193">COUNTIFS(Elements,C14863,Storung,D14863)</f>
        <v>283</v>
      </c>
      <c r="H14863" s="4"/>
      <c r="I14863" s="4"/>
      <c r="J14863" s="5"/>
    </row>
    <row r="14864" spans="1:10" x14ac:dyDescent="0.25">
      <c r="A14864" s="4">
        <v>44151.66914351852</v>
      </c>
      <c r="B14864" t="str">
        <f t="shared" si="30120"/>
        <v>CONV_POS</v>
      </c>
      <c r="C14864">
        <v>8321</v>
      </c>
      <c r="D14864" t="str">
        <f t="shared" si="30189"/>
        <v xml:space="preserve">Das Lichtgitter meldet einen Fehler </v>
      </c>
      <c r="E14864">
        <f t="shared" ref="E14864" si="30194">COUNTIF(Elements,$C14864)</f>
        <v>316</v>
      </c>
      <c r="F14864">
        <f t="shared" ref="F14864" si="30195">COUNTIFS(Elements,C14864,Storung,D14864)</f>
        <v>283</v>
      </c>
      <c r="H14864" s="4"/>
      <c r="I14864" s="4"/>
      <c r="J14864" s="5"/>
    </row>
    <row r="14865" spans="1:10" x14ac:dyDescent="0.25">
      <c r="A14865" s="4">
        <v>44151.669131944444</v>
      </c>
      <c r="B14865" t="str">
        <f t="shared" si="30120"/>
        <v>CONV_POS</v>
      </c>
      <c r="C14865">
        <v>8321</v>
      </c>
      <c r="D14865" t="str">
        <f t="shared" si="30189"/>
        <v xml:space="preserve">Das Lichtgitter meldet einen Fehler </v>
      </c>
      <c r="E14865">
        <f t="shared" ref="E14865" si="30196">COUNTIF(Elements,$C14865)</f>
        <v>316</v>
      </c>
      <c r="F14865">
        <f t="shared" ref="F14865" si="30197">COUNTIFS(Elements,C14865,Storung,D14865)</f>
        <v>283</v>
      </c>
      <c r="H14865" s="4"/>
      <c r="I14865" s="4"/>
      <c r="J14865" s="5"/>
    </row>
    <row r="14866" spans="1:10" x14ac:dyDescent="0.25">
      <c r="A14866" s="4">
        <v>44151.669131944444</v>
      </c>
      <c r="B14866" t="str">
        <f t="shared" si="30120"/>
        <v>CONV_POS</v>
      </c>
      <c r="C14866">
        <v>8321</v>
      </c>
      <c r="D14866" t="str">
        <f t="shared" si="30189"/>
        <v xml:space="preserve">Das Lichtgitter meldet einen Fehler </v>
      </c>
      <c r="E14866">
        <f t="shared" ref="E14866" si="30198">COUNTIF(Elements,$C14866)</f>
        <v>316</v>
      </c>
      <c r="F14866">
        <f t="shared" ref="F14866" si="30199">COUNTIFS(Elements,C14866,Storung,D14866)</f>
        <v>283</v>
      </c>
      <c r="H14866" s="4"/>
      <c r="I14866" s="4"/>
      <c r="J14866" s="5"/>
    </row>
    <row r="14867" spans="1:10" x14ac:dyDescent="0.25">
      <c r="A14867" s="4">
        <v>44151.669131944444</v>
      </c>
      <c r="B14867" t="str">
        <f t="shared" si="30120"/>
        <v>CONV_POS</v>
      </c>
      <c r="C14867">
        <v>8321</v>
      </c>
      <c r="D14867" t="str">
        <f t="shared" si="30189"/>
        <v xml:space="preserve">Das Lichtgitter meldet einen Fehler </v>
      </c>
      <c r="E14867">
        <f t="shared" ref="E14867" si="30200">COUNTIF(Elements,$C14867)</f>
        <v>316</v>
      </c>
      <c r="F14867">
        <f t="shared" ref="F14867" si="30201">COUNTIFS(Elements,C14867,Storung,D14867)</f>
        <v>283</v>
      </c>
      <c r="H14867" s="4"/>
      <c r="I14867" s="4"/>
      <c r="J14867" s="5"/>
    </row>
    <row r="14868" spans="1:10" x14ac:dyDescent="0.25">
      <c r="A14868" s="4">
        <v>44151.669120370374</v>
      </c>
      <c r="B14868" t="str">
        <f t="shared" si="30120"/>
        <v>CONV_POS</v>
      </c>
      <c r="C14868">
        <v>8321</v>
      </c>
      <c r="D14868" t="str">
        <f t="shared" si="30189"/>
        <v xml:space="preserve">Das Lichtgitter meldet einen Fehler </v>
      </c>
      <c r="E14868">
        <f t="shared" ref="E14868" si="30202">COUNTIF(Elements,$C14868)</f>
        <v>316</v>
      </c>
      <c r="F14868">
        <f t="shared" ref="F14868" si="30203">COUNTIFS(Elements,C14868,Storung,D14868)</f>
        <v>283</v>
      </c>
      <c r="H14868" s="4"/>
      <c r="I14868" s="4"/>
      <c r="J14868" s="5"/>
    </row>
    <row r="14869" spans="1:10" x14ac:dyDescent="0.25">
      <c r="A14869" s="4">
        <v>44151.669120370374</v>
      </c>
      <c r="B14869" t="str">
        <f t="shared" si="30120"/>
        <v>CONV_POS</v>
      </c>
      <c r="C14869">
        <v>8321</v>
      </c>
      <c r="D14869" t="str">
        <f t="shared" si="30189"/>
        <v xml:space="preserve">Das Lichtgitter meldet einen Fehler </v>
      </c>
      <c r="E14869">
        <f t="shared" ref="E14869" si="30204">COUNTIF(Elements,$C14869)</f>
        <v>316</v>
      </c>
      <c r="F14869">
        <f t="shared" ref="F14869" si="30205">COUNTIFS(Elements,C14869,Storung,D14869)</f>
        <v>283</v>
      </c>
      <c r="H14869" s="4"/>
      <c r="I14869" s="4"/>
      <c r="J14869" s="5"/>
    </row>
    <row r="14870" spans="1:10" x14ac:dyDescent="0.25">
      <c r="A14870" s="4">
        <v>44151.669120370374</v>
      </c>
      <c r="B14870" t="str">
        <f t="shared" si="30120"/>
        <v>CONV_POS</v>
      </c>
      <c r="C14870">
        <v>8321</v>
      </c>
      <c r="D14870" t="str">
        <f t="shared" si="30189"/>
        <v xml:space="preserve">Das Lichtgitter meldet einen Fehler </v>
      </c>
      <c r="E14870">
        <f t="shared" ref="E14870" si="30206">COUNTIF(Elements,$C14870)</f>
        <v>316</v>
      </c>
      <c r="F14870">
        <f t="shared" ref="F14870" si="30207">COUNTIFS(Elements,C14870,Storung,D14870)</f>
        <v>283</v>
      </c>
      <c r="H14870" s="4"/>
      <c r="I14870" s="4"/>
      <c r="J14870" s="5"/>
    </row>
    <row r="14871" spans="1:10" x14ac:dyDescent="0.25">
      <c r="A14871" s="4">
        <v>44151.669108796297</v>
      </c>
      <c r="B14871" t="str">
        <f t="shared" si="30120"/>
        <v>CONV_POS</v>
      </c>
      <c r="C14871">
        <v>8321</v>
      </c>
      <c r="D14871" t="str">
        <f t="shared" si="30189"/>
        <v xml:space="preserve">Das Lichtgitter meldet einen Fehler </v>
      </c>
      <c r="E14871">
        <f t="shared" ref="E14871" si="30208">COUNTIF(Elements,$C14871)</f>
        <v>316</v>
      </c>
      <c r="F14871">
        <f t="shared" ref="F14871" si="30209">COUNTIFS(Elements,C14871,Storung,D14871)</f>
        <v>283</v>
      </c>
      <c r="H14871" s="4"/>
      <c r="I14871" s="4"/>
      <c r="J14871" s="5"/>
    </row>
    <row r="14872" spans="1:10" x14ac:dyDescent="0.25">
      <c r="A14872" s="4">
        <v>44151.669108796297</v>
      </c>
      <c r="B14872" t="str">
        <f t="shared" si="30120"/>
        <v>CONV_POS</v>
      </c>
      <c r="C14872">
        <v>8321</v>
      </c>
      <c r="D14872" t="str">
        <f t="shared" si="30189"/>
        <v xml:space="preserve">Das Lichtgitter meldet einen Fehler </v>
      </c>
      <c r="E14872">
        <f t="shared" ref="E14872" si="30210">COUNTIF(Elements,$C14872)</f>
        <v>316</v>
      </c>
      <c r="F14872">
        <f t="shared" ref="F14872" si="30211">COUNTIFS(Elements,C14872,Storung,D14872)</f>
        <v>283</v>
      </c>
      <c r="H14872" s="4"/>
      <c r="I14872" s="4"/>
      <c r="J14872" s="5"/>
    </row>
    <row r="14873" spans="1:10" x14ac:dyDescent="0.25">
      <c r="A14873" s="4">
        <v>44151.66909722222</v>
      </c>
      <c r="B14873" t="str">
        <f t="shared" si="30120"/>
        <v>CONV_POS</v>
      </c>
      <c r="C14873">
        <v>8321</v>
      </c>
      <c r="D14873" t="str">
        <f t="shared" si="30189"/>
        <v xml:space="preserve">Das Lichtgitter meldet einen Fehler </v>
      </c>
      <c r="E14873">
        <f t="shared" ref="E14873" si="30212">COUNTIF(Elements,$C14873)</f>
        <v>316</v>
      </c>
      <c r="F14873">
        <f t="shared" ref="F14873" si="30213">COUNTIFS(Elements,C14873,Storung,D14873)</f>
        <v>283</v>
      </c>
      <c r="H14873" s="4"/>
      <c r="I14873" s="4"/>
      <c r="J14873" s="5"/>
    </row>
    <row r="14874" spans="1:10" x14ac:dyDescent="0.25">
      <c r="A14874" s="4">
        <v>44151.66909722222</v>
      </c>
      <c r="B14874" t="str">
        <f t="shared" si="30120"/>
        <v>CONV_POS</v>
      </c>
      <c r="C14874">
        <v>8321</v>
      </c>
      <c r="D14874" t="str">
        <f t="shared" si="30189"/>
        <v xml:space="preserve">Das Lichtgitter meldet einen Fehler </v>
      </c>
      <c r="E14874">
        <f t="shared" ref="E14874" si="30214">COUNTIF(Elements,$C14874)</f>
        <v>316</v>
      </c>
      <c r="F14874">
        <f t="shared" ref="F14874" si="30215">COUNTIFS(Elements,C14874,Storung,D14874)</f>
        <v>283</v>
      </c>
      <c r="H14874" s="4"/>
      <c r="I14874" s="4"/>
      <c r="J14874" s="5"/>
    </row>
    <row r="14875" spans="1:10" x14ac:dyDescent="0.25">
      <c r="A14875" s="4">
        <v>44151.669085648151</v>
      </c>
      <c r="B14875" t="str">
        <f t="shared" si="30120"/>
        <v>CONV_POS</v>
      </c>
      <c r="C14875">
        <v>8321</v>
      </c>
      <c r="D14875" t="str">
        <f t="shared" si="30189"/>
        <v xml:space="preserve">Das Lichtgitter meldet einen Fehler </v>
      </c>
      <c r="E14875">
        <f t="shared" ref="E14875" si="30216">COUNTIF(Elements,$C14875)</f>
        <v>316</v>
      </c>
      <c r="F14875">
        <f t="shared" ref="F14875" si="30217">COUNTIFS(Elements,C14875,Storung,D14875)</f>
        <v>283</v>
      </c>
      <c r="H14875" s="4"/>
      <c r="I14875" s="4"/>
      <c r="J14875" s="5"/>
    </row>
    <row r="14876" spans="1:10" x14ac:dyDescent="0.25">
      <c r="A14876" s="4">
        <v>44151.669074074074</v>
      </c>
      <c r="B14876" t="str">
        <f t="shared" si="30120"/>
        <v>CONV_POS</v>
      </c>
      <c r="C14876">
        <v>8321</v>
      </c>
      <c r="D14876" t="str">
        <f t="shared" si="30189"/>
        <v xml:space="preserve">Das Lichtgitter meldet einen Fehler </v>
      </c>
      <c r="E14876">
        <f t="shared" ref="E14876" si="30218">COUNTIF(Elements,$C14876)</f>
        <v>316</v>
      </c>
      <c r="F14876">
        <f t="shared" ref="F14876" si="30219">COUNTIFS(Elements,C14876,Storung,D14876)</f>
        <v>283</v>
      </c>
      <c r="H14876" s="4"/>
      <c r="I14876" s="4"/>
      <c r="J14876" s="5"/>
    </row>
    <row r="14877" spans="1:10" x14ac:dyDescent="0.25">
      <c r="A14877" s="4">
        <v>44151.669062499997</v>
      </c>
      <c r="B14877" t="str">
        <f t="shared" si="30120"/>
        <v>CONV_POS</v>
      </c>
      <c r="C14877">
        <v>8321</v>
      </c>
      <c r="D14877" t="str">
        <f t="shared" si="30189"/>
        <v xml:space="preserve">Das Lichtgitter meldet einen Fehler </v>
      </c>
      <c r="E14877">
        <f t="shared" ref="E14877" si="30220">COUNTIF(Elements,$C14877)</f>
        <v>316</v>
      </c>
      <c r="F14877">
        <f t="shared" ref="F14877" si="30221">COUNTIFS(Elements,C14877,Storung,D14877)</f>
        <v>283</v>
      </c>
      <c r="H14877" s="4"/>
      <c r="I14877" s="4"/>
      <c r="J14877" s="5"/>
    </row>
    <row r="14878" spans="1:10" x14ac:dyDescent="0.25">
      <c r="A14878" s="4">
        <v>44151.669062499997</v>
      </c>
      <c r="B14878" t="str">
        <f t="shared" si="30120"/>
        <v>CONV_POS</v>
      </c>
      <c r="C14878">
        <v>8321</v>
      </c>
      <c r="D14878" t="str">
        <f t="shared" si="30189"/>
        <v xml:space="preserve">Das Lichtgitter meldet einen Fehler </v>
      </c>
      <c r="E14878">
        <f t="shared" ref="E14878" si="30222">COUNTIF(Elements,$C14878)</f>
        <v>316</v>
      </c>
      <c r="F14878">
        <f t="shared" ref="F14878" si="30223">COUNTIFS(Elements,C14878,Storung,D14878)</f>
        <v>283</v>
      </c>
      <c r="H14878" s="4"/>
      <c r="I14878" s="4"/>
      <c r="J14878" s="5"/>
    </row>
    <row r="14879" spans="1:10" x14ac:dyDescent="0.25">
      <c r="A14879" s="4">
        <v>44151.669062499997</v>
      </c>
      <c r="B14879" t="str">
        <f t="shared" si="30120"/>
        <v>CONV_POS</v>
      </c>
      <c r="C14879">
        <v>8321</v>
      </c>
      <c r="D14879" t="str">
        <f t="shared" si="30189"/>
        <v xml:space="preserve">Das Lichtgitter meldet einen Fehler </v>
      </c>
      <c r="E14879">
        <f t="shared" ref="E14879" si="30224">COUNTIF(Elements,$C14879)</f>
        <v>316</v>
      </c>
      <c r="F14879">
        <f t="shared" ref="F14879" si="30225">COUNTIFS(Elements,C14879,Storung,D14879)</f>
        <v>283</v>
      </c>
      <c r="H14879" s="4"/>
      <c r="I14879" s="4"/>
      <c r="J14879" s="5"/>
    </row>
    <row r="14880" spans="1:10" x14ac:dyDescent="0.25">
      <c r="A14880" s="4">
        <v>44151.669050925928</v>
      </c>
      <c r="B14880" t="str">
        <f t="shared" si="30120"/>
        <v>CONV_POS</v>
      </c>
      <c r="C14880">
        <v>8321</v>
      </c>
      <c r="D14880" t="str">
        <f t="shared" si="30189"/>
        <v xml:space="preserve">Das Lichtgitter meldet einen Fehler </v>
      </c>
      <c r="E14880">
        <f t="shared" ref="E14880" si="30226">COUNTIF(Elements,$C14880)</f>
        <v>316</v>
      </c>
      <c r="F14880">
        <f t="shared" ref="F14880" si="30227">COUNTIFS(Elements,C14880,Storung,D14880)</f>
        <v>283</v>
      </c>
      <c r="H14880" s="4"/>
      <c r="I14880" s="4"/>
      <c r="J14880" s="5"/>
    </row>
    <row r="14881" spans="1:10" x14ac:dyDescent="0.25">
      <c r="A14881" s="4">
        <v>44151.669050925928</v>
      </c>
      <c r="B14881" t="str">
        <f t="shared" si="30120"/>
        <v>CONV_POS</v>
      </c>
      <c r="C14881">
        <v>8321</v>
      </c>
      <c r="D14881" t="str">
        <f t="shared" si="30189"/>
        <v xml:space="preserve">Das Lichtgitter meldet einen Fehler </v>
      </c>
      <c r="E14881">
        <f t="shared" ref="E14881" si="30228">COUNTIF(Elements,$C14881)</f>
        <v>316</v>
      </c>
      <c r="F14881">
        <f t="shared" ref="F14881" si="30229">COUNTIFS(Elements,C14881,Storung,D14881)</f>
        <v>283</v>
      </c>
      <c r="H14881" s="4"/>
      <c r="I14881" s="4"/>
      <c r="J14881" s="5"/>
    </row>
    <row r="14882" spans="1:10" x14ac:dyDescent="0.25">
      <c r="A14882" s="4">
        <v>44151.669050925928</v>
      </c>
      <c r="B14882" t="str">
        <f t="shared" si="30120"/>
        <v>CONV_POS</v>
      </c>
      <c r="C14882">
        <v>8321</v>
      </c>
      <c r="D14882" t="str">
        <f t="shared" si="30189"/>
        <v xml:space="preserve">Das Lichtgitter meldet einen Fehler </v>
      </c>
      <c r="E14882">
        <f t="shared" ref="E14882" si="30230">COUNTIF(Elements,$C14882)</f>
        <v>316</v>
      </c>
      <c r="F14882">
        <f t="shared" ref="F14882" si="30231">COUNTIFS(Elements,C14882,Storung,D14882)</f>
        <v>283</v>
      </c>
      <c r="H14882" s="4"/>
      <c r="I14882" s="4"/>
      <c r="J14882" s="5"/>
    </row>
    <row r="14883" spans="1:10" x14ac:dyDescent="0.25">
      <c r="A14883" s="4">
        <v>44151.669039351851</v>
      </c>
      <c r="B14883" t="str">
        <f t="shared" si="30120"/>
        <v>CONV_POS</v>
      </c>
      <c r="C14883">
        <v>8321</v>
      </c>
      <c r="D14883" t="str">
        <f t="shared" si="30189"/>
        <v xml:space="preserve">Das Lichtgitter meldet einen Fehler </v>
      </c>
      <c r="E14883">
        <f t="shared" ref="E14883" si="30232">COUNTIF(Elements,$C14883)</f>
        <v>316</v>
      </c>
      <c r="F14883">
        <f t="shared" ref="F14883" si="30233">COUNTIFS(Elements,C14883,Storung,D14883)</f>
        <v>283</v>
      </c>
      <c r="H14883" s="4"/>
      <c r="I14883" s="4"/>
      <c r="J14883" s="5"/>
    </row>
    <row r="14884" spans="1:10" x14ac:dyDescent="0.25">
      <c r="A14884" s="4">
        <v>44151.668993055559</v>
      </c>
      <c r="B14884" t="str">
        <f t="shared" si="30120"/>
        <v>CONV_POS</v>
      </c>
      <c r="C14884">
        <v>8321</v>
      </c>
      <c r="D14884" t="str">
        <f t="shared" si="30189"/>
        <v xml:space="preserve">Das Lichtgitter meldet einen Fehler </v>
      </c>
      <c r="E14884">
        <f t="shared" ref="E14884" si="30234">COUNTIF(Elements,$C14884)</f>
        <v>316</v>
      </c>
      <c r="F14884">
        <f t="shared" ref="F14884" si="30235">COUNTIFS(Elements,C14884,Storung,D14884)</f>
        <v>283</v>
      </c>
      <c r="H14884" s="4"/>
      <c r="I14884" s="4"/>
      <c r="J14884" s="5"/>
    </row>
    <row r="14885" spans="1:10" x14ac:dyDescent="0.25">
      <c r="A14885" s="4">
        <v>44151.668981481482</v>
      </c>
      <c r="B14885" t="str">
        <f t="shared" si="30120"/>
        <v>CONV_POS</v>
      </c>
      <c r="C14885">
        <v>8321</v>
      </c>
      <c r="D14885" t="str">
        <f t="shared" si="30189"/>
        <v xml:space="preserve">Das Lichtgitter meldet einen Fehler </v>
      </c>
      <c r="E14885">
        <f t="shared" ref="E14885" si="30236">COUNTIF(Elements,$C14885)</f>
        <v>316</v>
      </c>
      <c r="F14885">
        <f t="shared" ref="F14885" si="30237">COUNTIFS(Elements,C14885,Storung,D14885)</f>
        <v>283</v>
      </c>
      <c r="H14885" s="4"/>
      <c r="I14885" s="4"/>
      <c r="J14885" s="5"/>
    </row>
    <row r="14886" spans="1:10" x14ac:dyDescent="0.25">
      <c r="A14886" s="4">
        <v>44151.668981481482</v>
      </c>
      <c r="B14886" t="str">
        <f t="shared" si="30120"/>
        <v>CONV_POS</v>
      </c>
      <c r="C14886">
        <v>8321</v>
      </c>
      <c r="D14886" t="str">
        <f t="shared" si="30189"/>
        <v xml:space="preserve">Das Lichtgitter meldet einen Fehler </v>
      </c>
      <c r="E14886">
        <f t="shared" ref="E14886" si="30238">COUNTIF(Elements,$C14886)</f>
        <v>316</v>
      </c>
      <c r="F14886">
        <f t="shared" ref="F14886" si="30239">COUNTIFS(Elements,C14886,Storung,D14886)</f>
        <v>283</v>
      </c>
      <c r="H14886" s="4"/>
      <c r="I14886" s="4"/>
      <c r="J14886" s="5"/>
    </row>
    <row r="14887" spans="1:10" x14ac:dyDescent="0.25">
      <c r="A14887" s="4">
        <v>44151.668981481482</v>
      </c>
      <c r="B14887" t="str">
        <f t="shared" si="30120"/>
        <v>CONV_POS</v>
      </c>
      <c r="C14887">
        <v>8321</v>
      </c>
      <c r="D14887" t="str">
        <f t="shared" si="30189"/>
        <v xml:space="preserve">Das Lichtgitter meldet einen Fehler </v>
      </c>
      <c r="E14887">
        <f t="shared" ref="E14887" si="30240">COUNTIF(Elements,$C14887)</f>
        <v>316</v>
      </c>
      <c r="F14887">
        <f t="shared" ref="F14887" si="30241">COUNTIFS(Elements,C14887,Storung,D14887)</f>
        <v>283</v>
      </c>
      <c r="H14887" s="4"/>
      <c r="I14887" s="4"/>
      <c r="J14887" s="5"/>
    </row>
    <row r="14888" spans="1:10" x14ac:dyDescent="0.25">
      <c r="A14888" s="4">
        <v>44151.668981481482</v>
      </c>
      <c r="B14888" t="str">
        <f t="shared" si="30120"/>
        <v>CONV_POS</v>
      </c>
      <c r="C14888">
        <v>8321</v>
      </c>
      <c r="D14888" t="str">
        <f t="shared" si="30189"/>
        <v xml:space="preserve">Das Lichtgitter meldet einen Fehler </v>
      </c>
      <c r="E14888">
        <f t="shared" ref="E14888" si="30242">COUNTIF(Elements,$C14888)</f>
        <v>316</v>
      </c>
      <c r="F14888">
        <f t="shared" ref="F14888" si="30243">COUNTIFS(Elements,C14888,Storung,D14888)</f>
        <v>283</v>
      </c>
      <c r="H14888" s="4"/>
      <c r="I14888" s="4"/>
      <c r="J14888" s="5"/>
    </row>
    <row r="14889" spans="1:10" x14ac:dyDescent="0.25">
      <c r="A14889" s="4">
        <v>44151.668946759259</v>
      </c>
      <c r="B14889" t="str">
        <f t="shared" si="30120"/>
        <v>CONV_POS</v>
      </c>
      <c r="C14889">
        <v>8321</v>
      </c>
      <c r="D14889" t="str">
        <f t="shared" si="30189"/>
        <v xml:space="preserve">Das Lichtgitter meldet einen Fehler </v>
      </c>
      <c r="E14889">
        <f t="shared" ref="E14889" si="30244">COUNTIF(Elements,$C14889)</f>
        <v>316</v>
      </c>
      <c r="F14889">
        <f t="shared" ref="F14889" si="30245">COUNTIFS(Elements,C14889,Storung,D14889)</f>
        <v>283</v>
      </c>
      <c r="H14889" s="4"/>
      <c r="I14889" s="4"/>
      <c r="J14889" s="5"/>
    </row>
    <row r="14890" spans="1:10" x14ac:dyDescent="0.25">
      <c r="A14890" s="4">
        <v>44151.668946759259</v>
      </c>
      <c r="B14890" t="str">
        <f t="shared" si="30120"/>
        <v>CONV_POS</v>
      </c>
      <c r="C14890">
        <v>8321</v>
      </c>
      <c r="D14890" t="str">
        <f t="shared" si="30189"/>
        <v xml:space="preserve">Das Lichtgitter meldet einen Fehler </v>
      </c>
      <c r="E14890">
        <f t="shared" ref="E14890" si="30246">COUNTIF(Elements,$C14890)</f>
        <v>316</v>
      </c>
      <c r="F14890">
        <f t="shared" ref="F14890" si="30247">COUNTIFS(Elements,C14890,Storung,D14890)</f>
        <v>283</v>
      </c>
      <c r="H14890" s="4"/>
      <c r="I14890" s="4"/>
      <c r="J14890" s="5"/>
    </row>
    <row r="14891" spans="1:10" x14ac:dyDescent="0.25">
      <c r="A14891" s="4">
        <v>44151.668935185182</v>
      </c>
      <c r="B14891" t="str">
        <f t="shared" si="30120"/>
        <v>CONV_POS</v>
      </c>
      <c r="C14891">
        <v>8321</v>
      </c>
      <c r="D14891" t="str">
        <f t="shared" si="30189"/>
        <v xml:space="preserve">Das Lichtgitter meldet einen Fehler </v>
      </c>
      <c r="E14891">
        <f t="shared" ref="E14891" si="30248">COUNTIF(Elements,$C14891)</f>
        <v>316</v>
      </c>
      <c r="F14891">
        <f t="shared" ref="F14891" si="30249">COUNTIFS(Elements,C14891,Storung,D14891)</f>
        <v>283</v>
      </c>
      <c r="H14891" s="4"/>
      <c r="I14891" s="4"/>
      <c r="J14891" s="5"/>
    </row>
    <row r="14892" spans="1:10" x14ac:dyDescent="0.25">
      <c r="A14892" s="4">
        <v>44151.668935185182</v>
      </c>
      <c r="B14892" t="str">
        <f t="shared" ref="B14892:B14955" si="30250">"CONV_POS"</f>
        <v>CONV_POS</v>
      </c>
      <c r="C14892">
        <v>8321</v>
      </c>
      <c r="D14892" t="str">
        <f t="shared" si="30189"/>
        <v xml:space="preserve">Das Lichtgitter meldet einen Fehler </v>
      </c>
      <c r="E14892">
        <f t="shared" ref="E14892" si="30251">COUNTIF(Elements,$C14892)</f>
        <v>316</v>
      </c>
      <c r="F14892">
        <f t="shared" ref="F14892" si="30252">COUNTIFS(Elements,C14892,Storung,D14892)</f>
        <v>283</v>
      </c>
      <c r="H14892" s="4"/>
      <c r="I14892" s="4"/>
      <c r="J14892" s="5"/>
    </row>
    <row r="14893" spans="1:10" x14ac:dyDescent="0.25">
      <c r="A14893" s="4">
        <v>44151.668935185182</v>
      </c>
      <c r="B14893" t="str">
        <f t="shared" si="30250"/>
        <v>CONV_POS</v>
      </c>
      <c r="C14893">
        <v>8321</v>
      </c>
      <c r="D14893" t="str">
        <f t="shared" si="30189"/>
        <v xml:space="preserve">Das Lichtgitter meldet einen Fehler </v>
      </c>
      <c r="E14893">
        <f t="shared" ref="E14893" si="30253">COUNTIF(Elements,$C14893)</f>
        <v>316</v>
      </c>
      <c r="F14893">
        <f t="shared" ref="F14893" si="30254">COUNTIFS(Elements,C14893,Storung,D14893)</f>
        <v>283</v>
      </c>
      <c r="H14893" s="4"/>
      <c r="I14893" s="4"/>
      <c r="J14893" s="5"/>
    </row>
    <row r="14894" spans="1:10" x14ac:dyDescent="0.25">
      <c r="A14894" s="4">
        <v>44151.668923611112</v>
      </c>
      <c r="B14894" t="str">
        <f t="shared" si="30250"/>
        <v>CONV_POS</v>
      </c>
      <c r="C14894">
        <v>8321</v>
      </c>
      <c r="D14894" t="str">
        <f t="shared" si="30189"/>
        <v xml:space="preserve">Das Lichtgitter meldet einen Fehler </v>
      </c>
      <c r="E14894">
        <f t="shared" ref="E14894" si="30255">COUNTIF(Elements,$C14894)</f>
        <v>316</v>
      </c>
      <c r="F14894">
        <f t="shared" ref="F14894" si="30256">COUNTIFS(Elements,C14894,Storung,D14894)</f>
        <v>283</v>
      </c>
      <c r="H14894" s="4"/>
      <c r="I14894" s="4"/>
      <c r="J14894" s="5"/>
    </row>
    <row r="14895" spans="1:10" x14ac:dyDescent="0.25">
      <c r="A14895" s="4">
        <v>44151.668912037036</v>
      </c>
      <c r="B14895" t="str">
        <f t="shared" si="30250"/>
        <v>CONV_POS</v>
      </c>
      <c r="C14895">
        <v>8321</v>
      </c>
      <c r="D14895" t="str">
        <f t="shared" si="30189"/>
        <v xml:space="preserve">Das Lichtgitter meldet einen Fehler </v>
      </c>
      <c r="E14895">
        <f t="shared" ref="E14895" si="30257">COUNTIF(Elements,$C14895)</f>
        <v>316</v>
      </c>
      <c r="F14895">
        <f t="shared" ref="F14895" si="30258">COUNTIFS(Elements,C14895,Storung,D14895)</f>
        <v>283</v>
      </c>
      <c r="H14895" s="4"/>
      <c r="I14895" s="4"/>
      <c r="J14895" s="5"/>
    </row>
    <row r="14896" spans="1:10" x14ac:dyDescent="0.25">
      <c r="A14896" s="4">
        <v>44151.668912037036</v>
      </c>
      <c r="B14896" t="str">
        <f t="shared" si="30250"/>
        <v>CONV_POS</v>
      </c>
      <c r="C14896">
        <v>8321</v>
      </c>
      <c r="D14896" t="str">
        <f t="shared" si="30189"/>
        <v xml:space="preserve">Das Lichtgitter meldet einen Fehler </v>
      </c>
      <c r="E14896">
        <f t="shared" ref="E14896" si="30259">COUNTIF(Elements,$C14896)</f>
        <v>316</v>
      </c>
      <c r="F14896">
        <f t="shared" ref="F14896" si="30260">COUNTIFS(Elements,C14896,Storung,D14896)</f>
        <v>283</v>
      </c>
      <c r="H14896" s="4"/>
      <c r="I14896" s="4"/>
      <c r="J14896" s="5"/>
    </row>
    <row r="14897" spans="1:10" x14ac:dyDescent="0.25">
      <c r="A14897" s="4">
        <v>44151.668912037036</v>
      </c>
      <c r="B14897" t="str">
        <f t="shared" si="30250"/>
        <v>CONV_POS</v>
      </c>
      <c r="C14897">
        <v>8321</v>
      </c>
      <c r="D14897" t="str">
        <f t="shared" si="30189"/>
        <v xml:space="preserve">Das Lichtgitter meldet einen Fehler </v>
      </c>
      <c r="E14897">
        <f t="shared" ref="E14897" si="30261">COUNTIF(Elements,$C14897)</f>
        <v>316</v>
      </c>
      <c r="F14897">
        <f t="shared" ref="F14897" si="30262">COUNTIFS(Elements,C14897,Storung,D14897)</f>
        <v>283</v>
      </c>
      <c r="H14897" s="4"/>
      <c r="I14897" s="4"/>
      <c r="J14897" s="5"/>
    </row>
    <row r="14898" spans="1:10" x14ac:dyDescent="0.25">
      <c r="A14898" s="4">
        <v>44151.668912037036</v>
      </c>
      <c r="B14898" t="str">
        <f t="shared" si="30250"/>
        <v>CONV_POS</v>
      </c>
      <c r="C14898">
        <v>8321</v>
      </c>
      <c r="D14898" t="str">
        <f t="shared" si="30189"/>
        <v xml:space="preserve">Das Lichtgitter meldet einen Fehler </v>
      </c>
      <c r="E14898">
        <f t="shared" ref="E14898" si="30263">COUNTIF(Elements,$C14898)</f>
        <v>316</v>
      </c>
      <c r="F14898">
        <f t="shared" ref="F14898" si="30264">COUNTIFS(Elements,C14898,Storung,D14898)</f>
        <v>283</v>
      </c>
      <c r="H14898" s="4"/>
      <c r="I14898" s="4"/>
      <c r="J14898" s="5"/>
    </row>
    <row r="14899" spans="1:10" x14ac:dyDescent="0.25">
      <c r="A14899" s="4">
        <v>44151.668900462966</v>
      </c>
      <c r="B14899" t="str">
        <f t="shared" si="30250"/>
        <v>CONV_POS</v>
      </c>
      <c r="C14899">
        <v>8321</v>
      </c>
      <c r="D14899" t="str">
        <f t="shared" si="30189"/>
        <v xml:space="preserve">Das Lichtgitter meldet einen Fehler </v>
      </c>
      <c r="E14899">
        <f t="shared" ref="E14899" si="30265">COUNTIF(Elements,$C14899)</f>
        <v>316</v>
      </c>
      <c r="F14899">
        <f t="shared" ref="F14899" si="30266">COUNTIFS(Elements,C14899,Storung,D14899)</f>
        <v>283</v>
      </c>
      <c r="H14899" s="4"/>
      <c r="I14899" s="4"/>
      <c r="J14899" s="5"/>
    </row>
    <row r="14900" spans="1:10" x14ac:dyDescent="0.25">
      <c r="A14900" s="4">
        <v>44151.668900462966</v>
      </c>
      <c r="B14900" t="str">
        <f t="shared" si="30250"/>
        <v>CONV_POS</v>
      </c>
      <c r="C14900">
        <v>8321</v>
      </c>
      <c r="D14900" t="str">
        <f t="shared" si="30189"/>
        <v xml:space="preserve">Das Lichtgitter meldet einen Fehler </v>
      </c>
      <c r="E14900">
        <f t="shared" ref="E14900" si="30267">COUNTIF(Elements,$C14900)</f>
        <v>316</v>
      </c>
      <c r="F14900">
        <f t="shared" ref="F14900" si="30268">COUNTIFS(Elements,C14900,Storung,D14900)</f>
        <v>283</v>
      </c>
      <c r="H14900" s="4"/>
      <c r="I14900" s="4"/>
      <c r="J14900" s="5"/>
    </row>
    <row r="14901" spans="1:10" x14ac:dyDescent="0.25">
      <c r="A14901" s="4">
        <v>44151.668900462966</v>
      </c>
      <c r="B14901" t="str">
        <f t="shared" si="30250"/>
        <v>CONV_POS</v>
      </c>
      <c r="C14901">
        <v>8321</v>
      </c>
      <c r="D14901" t="str">
        <f t="shared" si="30189"/>
        <v xml:space="preserve">Das Lichtgitter meldet einen Fehler </v>
      </c>
      <c r="E14901">
        <f t="shared" ref="E14901" si="30269">COUNTIF(Elements,$C14901)</f>
        <v>316</v>
      </c>
      <c r="F14901">
        <f t="shared" ref="F14901" si="30270">COUNTIFS(Elements,C14901,Storung,D14901)</f>
        <v>283</v>
      </c>
      <c r="H14901" s="4"/>
      <c r="I14901" s="4"/>
      <c r="J14901" s="5"/>
    </row>
    <row r="14902" spans="1:10" x14ac:dyDescent="0.25">
      <c r="A14902" s="4">
        <v>44151.668900462966</v>
      </c>
      <c r="B14902" t="str">
        <f t="shared" si="30250"/>
        <v>CONV_POS</v>
      </c>
      <c r="C14902">
        <v>8321</v>
      </c>
      <c r="D14902" t="str">
        <f t="shared" si="30189"/>
        <v xml:space="preserve">Das Lichtgitter meldet einen Fehler </v>
      </c>
      <c r="E14902">
        <f t="shared" ref="E14902" si="30271">COUNTIF(Elements,$C14902)</f>
        <v>316</v>
      </c>
      <c r="F14902">
        <f t="shared" ref="F14902" si="30272">COUNTIFS(Elements,C14902,Storung,D14902)</f>
        <v>283</v>
      </c>
      <c r="H14902" s="4"/>
      <c r="I14902" s="4"/>
      <c r="J14902" s="5"/>
    </row>
    <row r="14903" spans="1:10" x14ac:dyDescent="0.25">
      <c r="A14903" s="4">
        <v>44151.668888888889</v>
      </c>
      <c r="B14903" t="str">
        <f t="shared" si="30250"/>
        <v>CONV_POS</v>
      </c>
      <c r="C14903">
        <v>8321</v>
      </c>
      <c r="D14903" t="str">
        <f t="shared" si="30189"/>
        <v xml:space="preserve">Das Lichtgitter meldet einen Fehler </v>
      </c>
      <c r="E14903">
        <f t="shared" ref="E14903" si="30273">COUNTIF(Elements,$C14903)</f>
        <v>316</v>
      </c>
      <c r="F14903">
        <f t="shared" ref="F14903" si="30274">COUNTIFS(Elements,C14903,Storung,D14903)</f>
        <v>283</v>
      </c>
      <c r="H14903" s="4"/>
      <c r="I14903" s="4"/>
      <c r="J14903" s="5"/>
    </row>
    <row r="14904" spans="1:10" x14ac:dyDescent="0.25">
      <c r="A14904" s="4">
        <v>44151.668888888889</v>
      </c>
      <c r="B14904" t="str">
        <f t="shared" si="30250"/>
        <v>CONV_POS</v>
      </c>
      <c r="C14904">
        <v>8321</v>
      </c>
      <c r="D14904" t="str">
        <f t="shared" si="30189"/>
        <v xml:space="preserve">Das Lichtgitter meldet einen Fehler </v>
      </c>
      <c r="E14904">
        <f t="shared" ref="E14904" si="30275">COUNTIF(Elements,$C14904)</f>
        <v>316</v>
      </c>
      <c r="F14904">
        <f t="shared" ref="F14904" si="30276">COUNTIFS(Elements,C14904,Storung,D14904)</f>
        <v>283</v>
      </c>
      <c r="H14904" s="4"/>
      <c r="I14904" s="4"/>
      <c r="J14904" s="5"/>
    </row>
    <row r="14905" spans="1:10" x14ac:dyDescent="0.25">
      <c r="A14905" s="4">
        <v>44151.668877314813</v>
      </c>
      <c r="B14905" t="str">
        <f t="shared" si="30250"/>
        <v>CONV_POS</v>
      </c>
      <c r="C14905">
        <v>8321</v>
      </c>
      <c r="D14905" t="str">
        <f t="shared" si="30189"/>
        <v xml:space="preserve">Das Lichtgitter meldet einen Fehler </v>
      </c>
      <c r="E14905">
        <f t="shared" ref="E14905" si="30277">COUNTIF(Elements,$C14905)</f>
        <v>316</v>
      </c>
      <c r="F14905">
        <f t="shared" ref="F14905" si="30278">COUNTIFS(Elements,C14905,Storung,D14905)</f>
        <v>283</v>
      </c>
      <c r="H14905" s="4"/>
      <c r="I14905" s="4"/>
      <c r="J14905" s="5"/>
    </row>
    <row r="14906" spans="1:10" x14ac:dyDescent="0.25">
      <c r="A14906" s="4">
        <v>44151.668877314813</v>
      </c>
      <c r="B14906" t="str">
        <f t="shared" si="30250"/>
        <v>CONV_POS</v>
      </c>
      <c r="C14906">
        <v>8321</v>
      </c>
      <c r="D14906" t="str">
        <f t="shared" si="30189"/>
        <v xml:space="preserve">Das Lichtgitter meldet einen Fehler </v>
      </c>
      <c r="E14906">
        <f t="shared" ref="E14906" si="30279">COUNTIF(Elements,$C14906)</f>
        <v>316</v>
      </c>
      <c r="F14906">
        <f t="shared" ref="F14906" si="30280">COUNTIFS(Elements,C14906,Storung,D14906)</f>
        <v>283</v>
      </c>
      <c r="H14906" s="4"/>
      <c r="I14906" s="4"/>
      <c r="J14906" s="5"/>
    </row>
    <row r="14907" spans="1:10" x14ac:dyDescent="0.25">
      <c r="A14907" s="4">
        <v>44151.668877314813</v>
      </c>
      <c r="B14907" t="str">
        <f t="shared" si="30250"/>
        <v>CONV_POS</v>
      </c>
      <c r="C14907">
        <v>8321</v>
      </c>
      <c r="D14907" t="str">
        <f t="shared" si="30189"/>
        <v xml:space="preserve">Das Lichtgitter meldet einen Fehler </v>
      </c>
      <c r="E14907">
        <f t="shared" ref="E14907" si="30281">COUNTIF(Elements,$C14907)</f>
        <v>316</v>
      </c>
      <c r="F14907">
        <f t="shared" ref="F14907" si="30282">COUNTIFS(Elements,C14907,Storung,D14907)</f>
        <v>283</v>
      </c>
      <c r="H14907" s="4"/>
      <c r="I14907" s="4"/>
      <c r="J14907" s="5"/>
    </row>
    <row r="14908" spans="1:10" x14ac:dyDescent="0.25">
      <c r="A14908" s="4">
        <v>44151.668865740743</v>
      </c>
      <c r="B14908" t="str">
        <f t="shared" si="30250"/>
        <v>CONV_POS</v>
      </c>
      <c r="C14908">
        <v>8321</v>
      </c>
      <c r="D14908" t="str">
        <f t="shared" si="30189"/>
        <v xml:space="preserve">Das Lichtgitter meldet einen Fehler </v>
      </c>
      <c r="E14908">
        <f t="shared" ref="E14908" si="30283">COUNTIF(Elements,$C14908)</f>
        <v>316</v>
      </c>
      <c r="F14908">
        <f t="shared" ref="F14908" si="30284">COUNTIFS(Elements,C14908,Storung,D14908)</f>
        <v>283</v>
      </c>
      <c r="H14908" s="4"/>
      <c r="I14908" s="4"/>
      <c r="J14908" s="5"/>
    </row>
    <row r="14909" spans="1:10" x14ac:dyDescent="0.25">
      <c r="A14909" s="4">
        <v>44151.668854166666</v>
      </c>
      <c r="B14909" t="str">
        <f t="shared" si="30250"/>
        <v>CONV_POS</v>
      </c>
      <c r="C14909">
        <v>8321</v>
      </c>
      <c r="D14909" t="str">
        <f t="shared" si="30189"/>
        <v xml:space="preserve">Das Lichtgitter meldet einen Fehler </v>
      </c>
      <c r="E14909">
        <f t="shared" ref="E14909" si="30285">COUNTIF(Elements,$C14909)</f>
        <v>316</v>
      </c>
      <c r="F14909">
        <f t="shared" ref="F14909" si="30286">COUNTIFS(Elements,C14909,Storung,D14909)</f>
        <v>283</v>
      </c>
      <c r="H14909" s="4"/>
      <c r="I14909" s="4"/>
      <c r="J14909" s="5"/>
    </row>
    <row r="14910" spans="1:10" x14ac:dyDescent="0.25">
      <c r="A14910" s="4">
        <v>44151.668854166666</v>
      </c>
      <c r="B14910" t="str">
        <f t="shared" si="30250"/>
        <v>CONV_POS</v>
      </c>
      <c r="C14910">
        <v>8321</v>
      </c>
      <c r="D14910" t="str">
        <f t="shared" si="30189"/>
        <v xml:space="preserve">Das Lichtgitter meldet einen Fehler </v>
      </c>
      <c r="E14910">
        <f t="shared" ref="E14910" si="30287">COUNTIF(Elements,$C14910)</f>
        <v>316</v>
      </c>
      <c r="F14910">
        <f t="shared" ref="F14910" si="30288">COUNTIFS(Elements,C14910,Storung,D14910)</f>
        <v>283</v>
      </c>
      <c r="H14910" s="4"/>
      <c r="I14910" s="4"/>
      <c r="J14910" s="5"/>
    </row>
    <row r="14911" spans="1:10" x14ac:dyDescent="0.25">
      <c r="A14911" s="4">
        <v>44151.668854166666</v>
      </c>
      <c r="B14911" t="str">
        <f t="shared" si="30250"/>
        <v>CONV_POS</v>
      </c>
      <c r="C14911">
        <v>8321</v>
      </c>
      <c r="D14911" t="str">
        <f t="shared" si="30189"/>
        <v xml:space="preserve">Das Lichtgitter meldet einen Fehler </v>
      </c>
      <c r="E14911">
        <f t="shared" ref="E14911" si="30289">COUNTIF(Elements,$C14911)</f>
        <v>316</v>
      </c>
      <c r="F14911">
        <f t="shared" ref="F14911" si="30290">COUNTIFS(Elements,C14911,Storung,D14911)</f>
        <v>283</v>
      </c>
      <c r="H14911" s="4"/>
      <c r="I14911" s="4"/>
      <c r="J14911" s="5"/>
    </row>
    <row r="14912" spans="1:10" x14ac:dyDescent="0.25">
      <c r="A14912" s="4">
        <v>44151.668842592589</v>
      </c>
      <c r="B14912" t="str">
        <f t="shared" si="30250"/>
        <v>CONV_POS</v>
      </c>
      <c r="C14912">
        <v>8321</v>
      </c>
      <c r="D14912" t="str">
        <f t="shared" si="30189"/>
        <v xml:space="preserve">Das Lichtgitter meldet einen Fehler </v>
      </c>
      <c r="E14912">
        <f t="shared" ref="E14912" si="30291">COUNTIF(Elements,$C14912)</f>
        <v>316</v>
      </c>
      <c r="F14912">
        <f t="shared" ref="F14912" si="30292">COUNTIFS(Elements,C14912,Storung,D14912)</f>
        <v>283</v>
      </c>
      <c r="H14912" s="4"/>
      <c r="I14912" s="4"/>
      <c r="J14912" s="5"/>
    </row>
    <row r="14913" spans="1:10" x14ac:dyDescent="0.25">
      <c r="A14913" s="4">
        <v>44151.668842592589</v>
      </c>
      <c r="B14913" t="str">
        <f t="shared" si="30250"/>
        <v>CONV_POS</v>
      </c>
      <c r="C14913">
        <v>8321</v>
      </c>
      <c r="D14913" t="str">
        <f t="shared" si="30189"/>
        <v xml:space="preserve">Das Lichtgitter meldet einen Fehler </v>
      </c>
      <c r="E14913">
        <f t="shared" ref="E14913" si="30293">COUNTIF(Elements,$C14913)</f>
        <v>316</v>
      </c>
      <c r="F14913">
        <f t="shared" ref="F14913" si="30294">COUNTIFS(Elements,C14913,Storung,D14913)</f>
        <v>283</v>
      </c>
      <c r="H14913" s="4"/>
      <c r="I14913" s="4"/>
      <c r="J14913" s="5"/>
    </row>
    <row r="14914" spans="1:10" x14ac:dyDescent="0.25">
      <c r="A14914" s="4">
        <v>44151.668842592589</v>
      </c>
      <c r="B14914" t="str">
        <f t="shared" si="30250"/>
        <v>CONV_POS</v>
      </c>
      <c r="C14914">
        <v>8321</v>
      </c>
      <c r="D14914" t="str">
        <f t="shared" si="30189"/>
        <v xml:space="preserve">Das Lichtgitter meldet einen Fehler </v>
      </c>
      <c r="E14914">
        <f t="shared" ref="E14914" si="30295">COUNTIF(Elements,$C14914)</f>
        <v>316</v>
      </c>
      <c r="F14914">
        <f t="shared" ref="F14914" si="30296">COUNTIFS(Elements,C14914,Storung,D14914)</f>
        <v>283</v>
      </c>
      <c r="H14914" s="4"/>
      <c r="I14914" s="4"/>
      <c r="J14914" s="5"/>
    </row>
    <row r="14915" spans="1:10" x14ac:dyDescent="0.25">
      <c r="A14915" s="4">
        <v>44151.668842592589</v>
      </c>
      <c r="B14915" t="str">
        <f t="shared" si="30250"/>
        <v>CONV_POS</v>
      </c>
      <c r="C14915">
        <v>8321</v>
      </c>
      <c r="D14915" t="str">
        <f t="shared" si="30189"/>
        <v xml:space="preserve">Das Lichtgitter meldet einen Fehler </v>
      </c>
      <c r="E14915">
        <f t="shared" ref="E14915" si="30297">COUNTIF(Elements,$C14915)</f>
        <v>316</v>
      </c>
      <c r="F14915">
        <f t="shared" ref="F14915" si="30298">COUNTIFS(Elements,C14915,Storung,D14915)</f>
        <v>283</v>
      </c>
      <c r="H14915" s="4"/>
      <c r="I14915" s="4"/>
      <c r="J14915" s="5"/>
    </row>
    <row r="14916" spans="1:10" x14ac:dyDescent="0.25">
      <c r="A14916" s="4">
        <v>44151.66883101852</v>
      </c>
      <c r="B14916" t="str">
        <f t="shared" si="30250"/>
        <v>CONV_POS</v>
      </c>
      <c r="C14916">
        <v>8321</v>
      </c>
      <c r="D14916" t="str">
        <f t="shared" si="30189"/>
        <v xml:space="preserve">Das Lichtgitter meldet einen Fehler </v>
      </c>
      <c r="E14916">
        <f t="shared" ref="E14916" si="30299">COUNTIF(Elements,$C14916)</f>
        <v>316</v>
      </c>
      <c r="F14916">
        <f t="shared" ref="F14916" si="30300">COUNTIFS(Elements,C14916,Storung,D14916)</f>
        <v>283</v>
      </c>
      <c r="H14916" s="4"/>
      <c r="I14916" s="4"/>
      <c r="J14916" s="5"/>
    </row>
    <row r="14917" spans="1:10" x14ac:dyDescent="0.25">
      <c r="A14917" s="4">
        <v>44151.66883101852</v>
      </c>
      <c r="B14917" t="str">
        <f t="shared" si="30250"/>
        <v>CONV_POS</v>
      </c>
      <c r="C14917">
        <v>8321</v>
      </c>
      <c r="D14917" t="str">
        <f t="shared" si="30189"/>
        <v xml:space="preserve">Das Lichtgitter meldet einen Fehler </v>
      </c>
      <c r="E14917">
        <f t="shared" ref="E14917" si="30301">COUNTIF(Elements,$C14917)</f>
        <v>316</v>
      </c>
      <c r="F14917">
        <f t="shared" ref="F14917" si="30302">COUNTIFS(Elements,C14917,Storung,D14917)</f>
        <v>283</v>
      </c>
      <c r="H14917" s="4"/>
      <c r="I14917" s="4"/>
      <c r="J14917" s="5"/>
    </row>
    <row r="14918" spans="1:10" x14ac:dyDescent="0.25">
      <c r="A14918" s="4">
        <v>44151.66883101852</v>
      </c>
      <c r="B14918" t="str">
        <f t="shared" si="30250"/>
        <v>CONV_POS</v>
      </c>
      <c r="C14918">
        <v>8321</v>
      </c>
      <c r="D14918" t="str">
        <f t="shared" si="30189"/>
        <v xml:space="preserve">Das Lichtgitter meldet einen Fehler </v>
      </c>
      <c r="E14918">
        <f t="shared" ref="E14918" si="30303">COUNTIF(Elements,$C14918)</f>
        <v>316</v>
      </c>
      <c r="F14918">
        <f t="shared" ref="F14918" si="30304">COUNTIFS(Elements,C14918,Storung,D14918)</f>
        <v>283</v>
      </c>
      <c r="H14918" s="4"/>
      <c r="I14918" s="4"/>
      <c r="J14918" s="5"/>
    </row>
    <row r="14919" spans="1:10" x14ac:dyDescent="0.25">
      <c r="A14919" s="4">
        <v>44151.668819444443</v>
      </c>
      <c r="B14919" t="str">
        <f t="shared" si="30250"/>
        <v>CONV_POS</v>
      </c>
      <c r="C14919">
        <v>8321</v>
      </c>
      <c r="D14919" t="str">
        <f t="shared" si="30189"/>
        <v xml:space="preserve">Das Lichtgitter meldet einen Fehler </v>
      </c>
      <c r="E14919">
        <f t="shared" ref="E14919" si="30305">COUNTIF(Elements,$C14919)</f>
        <v>316</v>
      </c>
      <c r="F14919">
        <f t="shared" ref="F14919" si="30306">COUNTIFS(Elements,C14919,Storung,D14919)</f>
        <v>283</v>
      </c>
      <c r="H14919" s="4"/>
      <c r="I14919" s="4"/>
      <c r="J14919" s="5"/>
    </row>
    <row r="14920" spans="1:10" x14ac:dyDescent="0.25">
      <c r="A14920" s="4">
        <v>44151.668819444443</v>
      </c>
      <c r="B14920" t="str">
        <f t="shared" si="30250"/>
        <v>CONV_POS</v>
      </c>
      <c r="C14920">
        <v>8321</v>
      </c>
      <c r="D14920" t="str">
        <f t="shared" si="30189"/>
        <v xml:space="preserve">Das Lichtgitter meldet einen Fehler </v>
      </c>
      <c r="E14920">
        <f t="shared" ref="E14920" si="30307">COUNTIF(Elements,$C14920)</f>
        <v>316</v>
      </c>
      <c r="F14920">
        <f t="shared" ref="F14920" si="30308">COUNTIFS(Elements,C14920,Storung,D14920)</f>
        <v>283</v>
      </c>
      <c r="H14920" s="4"/>
      <c r="I14920" s="4"/>
      <c r="J14920" s="5"/>
    </row>
    <row r="14921" spans="1:10" x14ac:dyDescent="0.25">
      <c r="A14921" s="4">
        <v>44151.668807870374</v>
      </c>
      <c r="B14921" t="str">
        <f t="shared" si="30250"/>
        <v>CONV_POS</v>
      </c>
      <c r="C14921">
        <v>8321</v>
      </c>
      <c r="D14921" t="str">
        <f t="shared" si="30189"/>
        <v xml:space="preserve">Das Lichtgitter meldet einen Fehler </v>
      </c>
      <c r="E14921">
        <f t="shared" ref="E14921" si="30309">COUNTIF(Elements,$C14921)</f>
        <v>316</v>
      </c>
      <c r="F14921">
        <f t="shared" ref="F14921" si="30310">COUNTIFS(Elements,C14921,Storung,D14921)</f>
        <v>283</v>
      </c>
      <c r="H14921" s="4"/>
      <c r="I14921" s="4"/>
      <c r="J14921" s="5"/>
    </row>
    <row r="14922" spans="1:10" x14ac:dyDescent="0.25">
      <c r="A14922" s="4">
        <v>44151.668807870374</v>
      </c>
      <c r="B14922" t="str">
        <f t="shared" si="30250"/>
        <v>CONV_POS</v>
      </c>
      <c r="C14922">
        <v>8321</v>
      </c>
      <c r="D14922" t="str">
        <f t="shared" si="30189"/>
        <v xml:space="preserve">Das Lichtgitter meldet einen Fehler </v>
      </c>
      <c r="E14922">
        <f t="shared" ref="E14922" si="30311">COUNTIF(Elements,$C14922)</f>
        <v>316</v>
      </c>
      <c r="F14922">
        <f t="shared" ref="F14922" si="30312">COUNTIFS(Elements,C14922,Storung,D14922)</f>
        <v>283</v>
      </c>
      <c r="H14922" s="4"/>
      <c r="I14922" s="4"/>
      <c r="J14922" s="5"/>
    </row>
    <row r="14923" spans="1:10" x14ac:dyDescent="0.25">
      <c r="A14923" s="4">
        <v>44151.668807870374</v>
      </c>
      <c r="B14923" t="str">
        <f t="shared" si="30250"/>
        <v>CONV_POS</v>
      </c>
      <c r="C14923">
        <v>8321</v>
      </c>
      <c r="D14923" t="str">
        <f t="shared" si="30189"/>
        <v xml:space="preserve">Das Lichtgitter meldet einen Fehler </v>
      </c>
      <c r="E14923">
        <f t="shared" ref="E14923" si="30313">COUNTIF(Elements,$C14923)</f>
        <v>316</v>
      </c>
      <c r="F14923">
        <f t="shared" ref="F14923" si="30314">COUNTIFS(Elements,C14923,Storung,D14923)</f>
        <v>283</v>
      </c>
      <c r="H14923" s="4"/>
      <c r="I14923" s="4"/>
      <c r="J14923" s="5"/>
    </row>
    <row r="14924" spans="1:10" x14ac:dyDescent="0.25">
      <c r="A14924" s="4">
        <v>44151.668796296297</v>
      </c>
      <c r="B14924" t="str">
        <f t="shared" si="30250"/>
        <v>CONV_POS</v>
      </c>
      <c r="C14924">
        <v>8321</v>
      </c>
      <c r="D14924" t="str">
        <f t="shared" si="30189"/>
        <v xml:space="preserve">Das Lichtgitter meldet einen Fehler </v>
      </c>
      <c r="E14924">
        <f t="shared" ref="E14924" si="30315">COUNTIF(Elements,$C14924)</f>
        <v>316</v>
      </c>
      <c r="F14924">
        <f t="shared" ref="F14924" si="30316">COUNTIFS(Elements,C14924,Storung,D14924)</f>
        <v>283</v>
      </c>
      <c r="H14924" s="4"/>
      <c r="I14924" s="4"/>
      <c r="J14924" s="5"/>
    </row>
    <row r="14925" spans="1:10" x14ac:dyDescent="0.25">
      <c r="A14925" s="4">
        <v>44151.668796296297</v>
      </c>
      <c r="B14925" t="str">
        <f t="shared" si="30250"/>
        <v>CONV_POS</v>
      </c>
      <c r="C14925">
        <v>8321</v>
      </c>
      <c r="D14925" t="str">
        <f t="shared" si="30189"/>
        <v xml:space="preserve">Das Lichtgitter meldet einen Fehler </v>
      </c>
      <c r="E14925">
        <f t="shared" ref="E14925" si="30317">COUNTIF(Elements,$C14925)</f>
        <v>316</v>
      </c>
      <c r="F14925">
        <f t="shared" ref="F14925" si="30318">COUNTIFS(Elements,C14925,Storung,D14925)</f>
        <v>283</v>
      </c>
      <c r="H14925" s="4"/>
      <c r="I14925" s="4"/>
      <c r="J14925" s="5"/>
    </row>
    <row r="14926" spans="1:10" x14ac:dyDescent="0.25">
      <c r="A14926" s="4">
        <v>44151.668796296297</v>
      </c>
      <c r="B14926" t="str">
        <f t="shared" si="30250"/>
        <v>CONV_POS</v>
      </c>
      <c r="C14926">
        <v>8321</v>
      </c>
      <c r="D14926" t="str">
        <f t="shared" ref="D14926:D14989" si="30319">"Das Lichtgitter meldet einen Fehler "</f>
        <v xml:space="preserve">Das Lichtgitter meldet einen Fehler </v>
      </c>
      <c r="E14926">
        <f t="shared" ref="E14926" si="30320">COUNTIF(Elements,$C14926)</f>
        <v>316</v>
      </c>
      <c r="F14926">
        <f t="shared" ref="F14926" si="30321">COUNTIFS(Elements,C14926,Storung,D14926)</f>
        <v>283</v>
      </c>
      <c r="H14926" s="4"/>
      <c r="I14926" s="4"/>
      <c r="J14926" s="5"/>
    </row>
    <row r="14927" spans="1:10" x14ac:dyDescent="0.25">
      <c r="A14927" s="4">
        <v>44151.668796296297</v>
      </c>
      <c r="B14927" t="str">
        <f t="shared" si="30250"/>
        <v>CONV_POS</v>
      </c>
      <c r="C14927">
        <v>8321</v>
      </c>
      <c r="D14927" t="str">
        <f t="shared" si="30319"/>
        <v xml:space="preserve">Das Lichtgitter meldet einen Fehler </v>
      </c>
      <c r="E14927">
        <f t="shared" ref="E14927" si="30322">COUNTIF(Elements,$C14927)</f>
        <v>316</v>
      </c>
      <c r="F14927">
        <f t="shared" ref="F14927" si="30323">COUNTIFS(Elements,C14927,Storung,D14927)</f>
        <v>283</v>
      </c>
      <c r="H14927" s="4"/>
      <c r="I14927" s="4"/>
      <c r="J14927" s="5"/>
    </row>
    <row r="14928" spans="1:10" x14ac:dyDescent="0.25">
      <c r="A14928" s="4">
        <v>44151.66878472222</v>
      </c>
      <c r="B14928" t="str">
        <f t="shared" si="30250"/>
        <v>CONV_POS</v>
      </c>
      <c r="C14928">
        <v>8321</v>
      </c>
      <c r="D14928" t="str">
        <f t="shared" si="30319"/>
        <v xml:space="preserve">Das Lichtgitter meldet einen Fehler </v>
      </c>
      <c r="E14928">
        <f t="shared" ref="E14928" si="30324">COUNTIF(Elements,$C14928)</f>
        <v>316</v>
      </c>
      <c r="F14928">
        <f t="shared" ref="F14928" si="30325">COUNTIFS(Elements,C14928,Storung,D14928)</f>
        <v>283</v>
      </c>
      <c r="H14928" s="4"/>
      <c r="I14928" s="4"/>
      <c r="J14928" s="5"/>
    </row>
    <row r="14929" spans="1:10" x14ac:dyDescent="0.25">
      <c r="A14929" s="4">
        <v>44151.66878472222</v>
      </c>
      <c r="B14929" t="str">
        <f t="shared" si="30250"/>
        <v>CONV_POS</v>
      </c>
      <c r="C14929">
        <v>8321</v>
      </c>
      <c r="D14929" t="str">
        <f t="shared" si="30319"/>
        <v xml:space="preserve">Das Lichtgitter meldet einen Fehler </v>
      </c>
      <c r="E14929">
        <f t="shared" ref="E14929" si="30326">COUNTIF(Elements,$C14929)</f>
        <v>316</v>
      </c>
      <c r="F14929">
        <f t="shared" ref="F14929" si="30327">COUNTIFS(Elements,C14929,Storung,D14929)</f>
        <v>283</v>
      </c>
      <c r="H14929" s="4"/>
      <c r="I14929" s="4"/>
      <c r="J14929" s="5"/>
    </row>
    <row r="14930" spans="1:10" x14ac:dyDescent="0.25">
      <c r="A14930" s="4">
        <v>44151.66878472222</v>
      </c>
      <c r="B14930" t="str">
        <f t="shared" si="30250"/>
        <v>CONV_POS</v>
      </c>
      <c r="C14930">
        <v>8321</v>
      </c>
      <c r="D14930" t="str">
        <f t="shared" si="30319"/>
        <v xml:space="preserve">Das Lichtgitter meldet einen Fehler </v>
      </c>
      <c r="E14930">
        <f t="shared" ref="E14930" si="30328">COUNTIF(Elements,$C14930)</f>
        <v>316</v>
      </c>
      <c r="F14930">
        <f t="shared" ref="F14930" si="30329">COUNTIFS(Elements,C14930,Storung,D14930)</f>
        <v>283</v>
      </c>
      <c r="H14930" s="4"/>
      <c r="I14930" s="4"/>
      <c r="J14930" s="5"/>
    </row>
    <row r="14931" spans="1:10" x14ac:dyDescent="0.25">
      <c r="A14931" s="4">
        <v>44151.66878472222</v>
      </c>
      <c r="B14931" t="str">
        <f t="shared" si="30250"/>
        <v>CONV_POS</v>
      </c>
      <c r="C14931">
        <v>8321</v>
      </c>
      <c r="D14931" t="str">
        <f t="shared" si="30319"/>
        <v xml:space="preserve">Das Lichtgitter meldet einen Fehler </v>
      </c>
      <c r="E14931">
        <f t="shared" ref="E14931" si="30330">COUNTIF(Elements,$C14931)</f>
        <v>316</v>
      </c>
      <c r="F14931">
        <f t="shared" ref="F14931" si="30331">COUNTIFS(Elements,C14931,Storung,D14931)</f>
        <v>283</v>
      </c>
      <c r="H14931" s="4"/>
      <c r="I14931" s="4"/>
      <c r="J14931" s="5"/>
    </row>
    <row r="14932" spans="1:10" x14ac:dyDescent="0.25">
      <c r="A14932" s="4">
        <v>44151.668773148151</v>
      </c>
      <c r="B14932" t="str">
        <f t="shared" si="30250"/>
        <v>CONV_POS</v>
      </c>
      <c r="C14932">
        <v>8321</v>
      </c>
      <c r="D14932" t="str">
        <f t="shared" si="30319"/>
        <v xml:space="preserve">Das Lichtgitter meldet einen Fehler </v>
      </c>
      <c r="E14932">
        <f t="shared" ref="E14932" si="30332">COUNTIF(Elements,$C14932)</f>
        <v>316</v>
      </c>
      <c r="F14932">
        <f t="shared" ref="F14932" si="30333">COUNTIFS(Elements,C14932,Storung,D14932)</f>
        <v>283</v>
      </c>
      <c r="H14932" s="4"/>
      <c r="I14932" s="4"/>
      <c r="J14932" s="5"/>
    </row>
    <row r="14933" spans="1:10" x14ac:dyDescent="0.25">
      <c r="A14933" s="4">
        <v>44151.668773148151</v>
      </c>
      <c r="B14933" t="str">
        <f t="shared" si="30250"/>
        <v>CONV_POS</v>
      </c>
      <c r="C14933">
        <v>8321</v>
      </c>
      <c r="D14933" t="str">
        <f t="shared" si="30319"/>
        <v xml:space="preserve">Das Lichtgitter meldet einen Fehler </v>
      </c>
      <c r="E14933">
        <f t="shared" ref="E14933" si="30334">COUNTIF(Elements,$C14933)</f>
        <v>316</v>
      </c>
      <c r="F14933">
        <f t="shared" ref="F14933" si="30335">COUNTIFS(Elements,C14933,Storung,D14933)</f>
        <v>283</v>
      </c>
      <c r="H14933" s="4"/>
      <c r="I14933" s="4"/>
      <c r="J14933" s="5"/>
    </row>
    <row r="14934" spans="1:10" x14ac:dyDescent="0.25">
      <c r="A14934" s="4">
        <v>44151.668773148151</v>
      </c>
      <c r="B14934" t="str">
        <f t="shared" si="30250"/>
        <v>CONV_POS</v>
      </c>
      <c r="C14934">
        <v>8321</v>
      </c>
      <c r="D14934" t="str">
        <f t="shared" si="30319"/>
        <v xml:space="preserve">Das Lichtgitter meldet einen Fehler </v>
      </c>
      <c r="E14934">
        <f t="shared" ref="E14934" si="30336">COUNTIF(Elements,$C14934)</f>
        <v>316</v>
      </c>
      <c r="F14934">
        <f t="shared" ref="F14934" si="30337">COUNTIFS(Elements,C14934,Storung,D14934)</f>
        <v>283</v>
      </c>
      <c r="H14934" s="4"/>
      <c r="I14934" s="4"/>
      <c r="J14934" s="5"/>
    </row>
    <row r="14935" spans="1:10" x14ac:dyDescent="0.25">
      <c r="A14935" s="4">
        <v>44151.668761574074</v>
      </c>
      <c r="B14935" t="str">
        <f t="shared" si="30250"/>
        <v>CONV_POS</v>
      </c>
      <c r="C14935">
        <v>8321</v>
      </c>
      <c r="D14935" t="str">
        <f t="shared" si="30319"/>
        <v xml:space="preserve">Das Lichtgitter meldet einen Fehler </v>
      </c>
      <c r="E14935">
        <f t="shared" ref="E14935" si="30338">COUNTIF(Elements,$C14935)</f>
        <v>316</v>
      </c>
      <c r="F14935">
        <f t="shared" ref="F14935" si="30339">COUNTIFS(Elements,C14935,Storung,D14935)</f>
        <v>283</v>
      </c>
      <c r="H14935" s="4"/>
      <c r="I14935" s="4"/>
      <c r="J14935" s="5"/>
    </row>
    <row r="14936" spans="1:10" x14ac:dyDescent="0.25">
      <c r="A14936" s="4">
        <v>44151.668761574074</v>
      </c>
      <c r="B14936" t="str">
        <f t="shared" si="30250"/>
        <v>CONV_POS</v>
      </c>
      <c r="C14936">
        <v>8321</v>
      </c>
      <c r="D14936" t="str">
        <f t="shared" si="30319"/>
        <v xml:space="preserve">Das Lichtgitter meldet einen Fehler </v>
      </c>
      <c r="E14936">
        <f t="shared" ref="E14936" si="30340">COUNTIF(Elements,$C14936)</f>
        <v>316</v>
      </c>
      <c r="F14936">
        <f t="shared" ref="F14936" si="30341">COUNTIFS(Elements,C14936,Storung,D14936)</f>
        <v>283</v>
      </c>
      <c r="H14936" s="4"/>
      <c r="I14936" s="4"/>
      <c r="J14936" s="5"/>
    </row>
    <row r="14937" spans="1:10" x14ac:dyDescent="0.25">
      <c r="A14937" s="4">
        <v>44151.668749999997</v>
      </c>
      <c r="B14937" t="str">
        <f t="shared" si="30250"/>
        <v>CONV_POS</v>
      </c>
      <c r="C14937">
        <v>8321</v>
      </c>
      <c r="D14937" t="str">
        <f t="shared" si="30319"/>
        <v xml:space="preserve">Das Lichtgitter meldet einen Fehler </v>
      </c>
      <c r="E14937">
        <f t="shared" ref="E14937" si="30342">COUNTIF(Elements,$C14937)</f>
        <v>316</v>
      </c>
      <c r="F14937">
        <f t="shared" ref="F14937" si="30343">COUNTIFS(Elements,C14937,Storung,D14937)</f>
        <v>283</v>
      </c>
      <c r="H14937" s="4"/>
      <c r="I14937" s="4"/>
      <c r="J14937" s="5"/>
    </row>
    <row r="14938" spans="1:10" x14ac:dyDescent="0.25">
      <c r="A14938" s="4">
        <v>44151.668749999997</v>
      </c>
      <c r="B14938" t="str">
        <f t="shared" si="30250"/>
        <v>CONV_POS</v>
      </c>
      <c r="C14938">
        <v>8321</v>
      </c>
      <c r="D14938" t="str">
        <f t="shared" si="30319"/>
        <v xml:space="preserve">Das Lichtgitter meldet einen Fehler </v>
      </c>
      <c r="E14938">
        <f t="shared" ref="E14938" si="30344">COUNTIF(Elements,$C14938)</f>
        <v>316</v>
      </c>
      <c r="F14938">
        <f t="shared" ref="F14938" si="30345">COUNTIFS(Elements,C14938,Storung,D14938)</f>
        <v>283</v>
      </c>
      <c r="H14938" s="4"/>
      <c r="I14938" s="4"/>
      <c r="J14938" s="5"/>
    </row>
    <row r="14939" spans="1:10" x14ac:dyDescent="0.25">
      <c r="A14939" s="4">
        <v>44151.668749999997</v>
      </c>
      <c r="B14939" t="str">
        <f t="shared" si="30250"/>
        <v>CONV_POS</v>
      </c>
      <c r="C14939">
        <v>8321</v>
      </c>
      <c r="D14939" t="str">
        <f t="shared" si="30319"/>
        <v xml:space="preserve">Das Lichtgitter meldet einen Fehler </v>
      </c>
      <c r="E14939">
        <f t="shared" ref="E14939" si="30346">COUNTIF(Elements,$C14939)</f>
        <v>316</v>
      </c>
      <c r="F14939">
        <f t="shared" ref="F14939" si="30347">COUNTIFS(Elements,C14939,Storung,D14939)</f>
        <v>283</v>
      </c>
      <c r="H14939" s="4"/>
      <c r="I14939" s="4"/>
      <c r="J14939" s="5"/>
    </row>
    <row r="14940" spans="1:10" x14ac:dyDescent="0.25">
      <c r="A14940" s="4">
        <v>44151.668738425928</v>
      </c>
      <c r="B14940" t="str">
        <f t="shared" si="30250"/>
        <v>CONV_POS</v>
      </c>
      <c r="C14940">
        <v>8321</v>
      </c>
      <c r="D14940" t="str">
        <f t="shared" si="30319"/>
        <v xml:space="preserve">Das Lichtgitter meldet einen Fehler </v>
      </c>
      <c r="E14940">
        <f t="shared" ref="E14940" si="30348">COUNTIF(Elements,$C14940)</f>
        <v>316</v>
      </c>
      <c r="F14940">
        <f t="shared" ref="F14940" si="30349">COUNTIFS(Elements,C14940,Storung,D14940)</f>
        <v>283</v>
      </c>
      <c r="H14940" s="4"/>
      <c r="I14940" s="4"/>
      <c r="J14940" s="5"/>
    </row>
    <row r="14941" spans="1:10" x14ac:dyDescent="0.25">
      <c r="A14941" s="4">
        <v>44151.668738425928</v>
      </c>
      <c r="B14941" t="str">
        <f t="shared" si="30250"/>
        <v>CONV_POS</v>
      </c>
      <c r="C14941">
        <v>8321</v>
      </c>
      <c r="D14941" t="str">
        <f t="shared" si="30319"/>
        <v xml:space="preserve">Das Lichtgitter meldet einen Fehler </v>
      </c>
      <c r="E14941">
        <f t="shared" ref="E14941" si="30350">COUNTIF(Elements,$C14941)</f>
        <v>316</v>
      </c>
      <c r="F14941">
        <f t="shared" ref="F14941" si="30351">COUNTIFS(Elements,C14941,Storung,D14941)</f>
        <v>283</v>
      </c>
      <c r="H14941" s="4"/>
      <c r="I14941" s="4"/>
      <c r="J14941" s="5"/>
    </row>
    <row r="14942" spans="1:10" x14ac:dyDescent="0.25">
      <c r="A14942" s="4">
        <v>44151.668738425928</v>
      </c>
      <c r="B14942" t="str">
        <f t="shared" si="30250"/>
        <v>CONV_POS</v>
      </c>
      <c r="C14942">
        <v>8321</v>
      </c>
      <c r="D14942" t="str">
        <f t="shared" si="30319"/>
        <v xml:space="preserve">Das Lichtgitter meldet einen Fehler </v>
      </c>
      <c r="E14942">
        <f t="shared" ref="E14942" si="30352">COUNTIF(Elements,$C14942)</f>
        <v>316</v>
      </c>
      <c r="F14942">
        <f t="shared" ref="F14942" si="30353">COUNTIFS(Elements,C14942,Storung,D14942)</f>
        <v>283</v>
      </c>
      <c r="H14942" s="4"/>
      <c r="I14942" s="4"/>
      <c r="J14942" s="5"/>
    </row>
    <row r="14943" spans="1:10" x14ac:dyDescent="0.25">
      <c r="A14943" s="4">
        <v>44151.668726851851</v>
      </c>
      <c r="B14943" t="str">
        <f t="shared" si="30250"/>
        <v>CONV_POS</v>
      </c>
      <c r="C14943">
        <v>8321</v>
      </c>
      <c r="D14943" t="str">
        <f t="shared" si="30319"/>
        <v xml:space="preserve">Das Lichtgitter meldet einen Fehler </v>
      </c>
      <c r="E14943">
        <f t="shared" ref="E14943" si="30354">COUNTIF(Elements,$C14943)</f>
        <v>316</v>
      </c>
      <c r="F14943">
        <f t="shared" ref="F14943" si="30355">COUNTIFS(Elements,C14943,Storung,D14943)</f>
        <v>283</v>
      </c>
      <c r="H14943" s="4"/>
      <c r="I14943" s="4"/>
      <c r="J14943" s="5"/>
    </row>
    <row r="14944" spans="1:10" x14ac:dyDescent="0.25">
      <c r="A14944" s="4">
        <v>44151.668715277781</v>
      </c>
      <c r="B14944" t="str">
        <f t="shared" si="30250"/>
        <v>CONV_POS</v>
      </c>
      <c r="C14944">
        <v>8321</v>
      </c>
      <c r="D14944" t="str">
        <f t="shared" si="30319"/>
        <v xml:space="preserve">Das Lichtgitter meldet einen Fehler </v>
      </c>
      <c r="E14944">
        <f t="shared" ref="E14944" si="30356">COUNTIF(Elements,$C14944)</f>
        <v>316</v>
      </c>
      <c r="F14944">
        <f t="shared" ref="F14944" si="30357">COUNTIFS(Elements,C14944,Storung,D14944)</f>
        <v>283</v>
      </c>
      <c r="H14944" s="4"/>
      <c r="I14944" s="4"/>
      <c r="J14944" s="5"/>
    </row>
    <row r="14945" spans="1:10" x14ac:dyDescent="0.25">
      <c r="A14945" s="4">
        <v>44151.668703703705</v>
      </c>
      <c r="B14945" t="str">
        <f t="shared" si="30250"/>
        <v>CONV_POS</v>
      </c>
      <c r="C14945">
        <v>8321</v>
      </c>
      <c r="D14945" t="str">
        <f t="shared" si="30319"/>
        <v xml:space="preserve">Das Lichtgitter meldet einen Fehler </v>
      </c>
      <c r="E14945">
        <f t="shared" ref="E14945" si="30358">COUNTIF(Elements,$C14945)</f>
        <v>316</v>
      </c>
      <c r="F14945">
        <f t="shared" ref="F14945" si="30359">COUNTIFS(Elements,C14945,Storung,D14945)</f>
        <v>283</v>
      </c>
      <c r="H14945" s="4"/>
      <c r="I14945" s="4"/>
      <c r="J14945" s="5"/>
    </row>
    <row r="14946" spans="1:10" x14ac:dyDescent="0.25">
      <c r="A14946" s="4">
        <v>44151.668703703705</v>
      </c>
      <c r="B14946" t="str">
        <f t="shared" si="30250"/>
        <v>CONV_POS</v>
      </c>
      <c r="C14946">
        <v>8321</v>
      </c>
      <c r="D14946" t="str">
        <f t="shared" si="30319"/>
        <v xml:space="preserve">Das Lichtgitter meldet einen Fehler </v>
      </c>
      <c r="E14946">
        <f t="shared" ref="E14946" si="30360">COUNTIF(Elements,$C14946)</f>
        <v>316</v>
      </c>
      <c r="F14946">
        <f t="shared" ref="F14946" si="30361">COUNTIFS(Elements,C14946,Storung,D14946)</f>
        <v>283</v>
      </c>
      <c r="H14946" s="4"/>
      <c r="I14946" s="4"/>
      <c r="J14946" s="5"/>
    </row>
    <row r="14947" spans="1:10" x14ac:dyDescent="0.25">
      <c r="A14947" s="4">
        <v>44151.668692129628</v>
      </c>
      <c r="B14947" t="str">
        <f t="shared" si="30250"/>
        <v>CONV_POS</v>
      </c>
      <c r="C14947">
        <v>8321</v>
      </c>
      <c r="D14947" t="str">
        <f t="shared" si="30319"/>
        <v xml:space="preserve">Das Lichtgitter meldet einen Fehler </v>
      </c>
      <c r="E14947">
        <f t="shared" ref="E14947" si="30362">COUNTIF(Elements,$C14947)</f>
        <v>316</v>
      </c>
      <c r="F14947">
        <f t="shared" ref="F14947" si="30363">COUNTIFS(Elements,C14947,Storung,D14947)</f>
        <v>283</v>
      </c>
      <c r="H14947" s="4"/>
      <c r="I14947" s="4"/>
      <c r="J14947" s="5"/>
    </row>
    <row r="14948" spans="1:10" x14ac:dyDescent="0.25">
      <c r="A14948" s="4">
        <v>44151.668692129628</v>
      </c>
      <c r="B14948" t="str">
        <f t="shared" si="30250"/>
        <v>CONV_POS</v>
      </c>
      <c r="C14948">
        <v>8321</v>
      </c>
      <c r="D14948" t="str">
        <f t="shared" si="30319"/>
        <v xml:space="preserve">Das Lichtgitter meldet einen Fehler </v>
      </c>
      <c r="E14948">
        <f t="shared" ref="E14948" si="30364">COUNTIF(Elements,$C14948)</f>
        <v>316</v>
      </c>
      <c r="F14948">
        <f t="shared" ref="F14948" si="30365">COUNTIFS(Elements,C14948,Storung,D14948)</f>
        <v>283</v>
      </c>
      <c r="H14948" s="4"/>
      <c r="I14948" s="4"/>
      <c r="J14948" s="5"/>
    </row>
    <row r="14949" spans="1:10" x14ac:dyDescent="0.25">
      <c r="A14949" s="4">
        <v>44151.668680555558</v>
      </c>
      <c r="B14949" t="str">
        <f t="shared" si="30250"/>
        <v>CONV_POS</v>
      </c>
      <c r="C14949">
        <v>8321</v>
      </c>
      <c r="D14949" t="str">
        <f t="shared" si="30319"/>
        <v xml:space="preserve">Das Lichtgitter meldet einen Fehler </v>
      </c>
      <c r="E14949">
        <f t="shared" ref="E14949" si="30366">COUNTIF(Elements,$C14949)</f>
        <v>316</v>
      </c>
      <c r="F14949">
        <f t="shared" ref="F14949" si="30367">COUNTIFS(Elements,C14949,Storung,D14949)</f>
        <v>283</v>
      </c>
      <c r="H14949" s="4"/>
      <c r="I14949" s="4"/>
      <c r="J14949" s="5"/>
    </row>
    <row r="14950" spans="1:10" x14ac:dyDescent="0.25">
      <c r="A14950" s="4">
        <v>44151.668680555558</v>
      </c>
      <c r="B14950" t="str">
        <f t="shared" si="30250"/>
        <v>CONV_POS</v>
      </c>
      <c r="C14950">
        <v>8321</v>
      </c>
      <c r="D14950" t="str">
        <f t="shared" si="30319"/>
        <v xml:space="preserve">Das Lichtgitter meldet einen Fehler </v>
      </c>
      <c r="E14950">
        <f t="shared" ref="E14950" si="30368">COUNTIF(Elements,$C14950)</f>
        <v>316</v>
      </c>
      <c r="F14950">
        <f t="shared" ref="F14950" si="30369">COUNTIFS(Elements,C14950,Storung,D14950)</f>
        <v>283</v>
      </c>
      <c r="H14950" s="4"/>
      <c r="I14950" s="4"/>
      <c r="J14950" s="5"/>
    </row>
    <row r="14951" spans="1:10" x14ac:dyDescent="0.25">
      <c r="A14951" s="4">
        <v>44151.668668981481</v>
      </c>
      <c r="B14951" t="str">
        <f t="shared" si="30250"/>
        <v>CONV_POS</v>
      </c>
      <c r="C14951">
        <v>8321</v>
      </c>
      <c r="D14951" t="str">
        <f t="shared" si="30319"/>
        <v xml:space="preserve">Das Lichtgitter meldet einen Fehler </v>
      </c>
      <c r="E14951">
        <f t="shared" ref="E14951" si="30370">COUNTIF(Elements,$C14951)</f>
        <v>316</v>
      </c>
      <c r="F14951">
        <f t="shared" ref="F14951" si="30371">COUNTIFS(Elements,C14951,Storung,D14951)</f>
        <v>283</v>
      </c>
      <c r="H14951" s="4"/>
      <c r="I14951" s="4"/>
      <c r="J14951" s="5"/>
    </row>
    <row r="14952" spans="1:10" x14ac:dyDescent="0.25">
      <c r="A14952" s="4">
        <v>44151.668668981481</v>
      </c>
      <c r="B14952" t="str">
        <f t="shared" si="30250"/>
        <v>CONV_POS</v>
      </c>
      <c r="C14952">
        <v>8321</v>
      </c>
      <c r="D14952" t="str">
        <f t="shared" si="30319"/>
        <v xml:space="preserve">Das Lichtgitter meldet einen Fehler </v>
      </c>
      <c r="E14952">
        <f t="shared" ref="E14952" si="30372">COUNTIF(Elements,$C14952)</f>
        <v>316</v>
      </c>
      <c r="F14952">
        <f t="shared" ref="F14952" si="30373">COUNTIFS(Elements,C14952,Storung,D14952)</f>
        <v>283</v>
      </c>
      <c r="H14952" s="4"/>
      <c r="I14952" s="4"/>
      <c r="J14952" s="5"/>
    </row>
    <row r="14953" spans="1:10" x14ac:dyDescent="0.25">
      <c r="A14953" s="4">
        <v>44151.668657407405</v>
      </c>
      <c r="B14953" t="str">
        <f t="shared" si="30250"/>
        <v>CONV_POS</v>
      </c>
      <c r="C14953">
        <v>8321</v>
      </c>
      <c r="D14953" t="str">
        <f t="shared" si="30319"/>
        <v xml:space="preserve">Das Lichtgitter meldet einen Fehler </v>
      </c>
      <c r="E14953">
        <f t="shared" ref="E14953" si="30374">COUNTIF(Elements,$C14953)</f>
        <v>316</v>
      </c>
      <c r="F14953">
        <f t="shared" ref="F14953" si="30375">COUNTIFS(Elements,C14953,Storung,D14953)</f>
        <v>283</v>
      </c>
      <c r="H14953" s="4"/>
      <c r="I14953" s="4"/>
      <c r="J14953" s="5"/>
    </row>
    <row r="14954" spans="1:10" x14ac:dyDescent="0.25">
      <c r="A14954" s="4">
        <v>44151.668657407405</v>
      </c>
      <c r="B14954" t="str">
        <f t="shared" si="30250"/>
        <v>CONV_POS</v>
      </c>
      <c r="C14954">
        <v>8321</v>
      </c>
      <c r="D14954" t="str">
        <f t="shared" si="30319"/>
        <v xml:space="preserve">Das Lichtgitter meldet einen Fehler </v>
      </c>
      <c r="E14954">
        <f t="shared" ref="E14954" si="30376">COUNTIF(Elements,$C14954)</f>
        <v>316</v>
      </c>
      <c r="F14954">
        <f t="shared" ref="F14954" si="30377">COUNTIFS(Elements,C14954,Storung,D14954)</f>
        <v>283</v>
      </c>
      <c r="H14954" s="4"/>
      <c r="I14954" s="4"/>
      <c r="J14954" s="5"/>
    </row>
    <row r="14955" spans="1:10" x14ac:dyDescent="0.25">
      <c r="A14955" s="4">
        <v>44151.668657407405</v>
      </c>
      <c r="B14955" t="str">
        <f t="shared" si="30250"/>
        <v>CONV_POS</v>
      </c>
      <c r="C14955">
        <v>8321</v>
      </c>
      <c r="D14955" t="str">
        <f t="shared" si="30319"/>
        <v xml:space="preserve">Das Lichtgitter meldet einen Fehler </v>
      </c>
      <c r="E14955">
        <f t="shared" ref="E14955" si="30378">COUNTIF(Elements,$C14955)</f>
        <v>316</v>
      </c>
      <c r="F14955">
        <f t="shared" ref="F14955" si="30379">COUNTIFS(Elements,C14955,Storung,D14955)</f>
        <v>283</v>
      </c>
      <c r="H14955" s="4"/>
      <c r="I14955" s="4"/>
      <c r="J14955" s="5"/>
    </row>
    <row r="14956" spans="1:10" x14ac:dyDescent="0.25">
      <c r="A14956" s="4">
        <v>44151.668657407405</v>
      </c>
      <c r="B14956" t="str">
        <f t="shared" ref="B14956:B15019" si="30380">"CONV_POS"</f>
        <v>CONV_POS</v>
      </c>
      <c r="C14956">
        <v>8321</v>
      </c>
      <c r="D14956" t="str">
        <f t="shared" si="30319"/>
        <v xml:space="preserve">Das Lichtgitter meldet einen Fehler </v>
      </c>
      <c r="E14956">
        <f t="shared" ref="E14956" si="30381">COUNTIF(Elements,$C14956)</f>
        <v>316</v>
      </c>
      <c r="F14956">
        <f t="shared" ref="F14956" si="30382">COUNTIFS(Elements,C14956,Storung,D14956)</f>
        <v>283</v>
      </c>
      <c r="H14956" s="4"/>
      <c r="I14956" s="4"/>
      <c r="J14956" s="5"/>
    </row>
    <row r="14957" spans="1:10" x14ac:dyDescent="0.25">
      <c r="A14957" s="4">
        <v>44151.668645833335</v>
      </c>
      <c r="B14957" t="str">
        <f t="shared" si="30380"/>
        <v>CONV_POS</v>
      </c>
      <c r="C14957">
        <v>8321</v>
      </c>
      <c r="D14957" t="str">
        <f t="shared" si="30319"/>
        <v xml:space="preserve">Das Lichtgitter meldet einen Fehler </v>
      </c>
      <c r="E14957">
        <f t="shared" ref="E14957" si="30383">COUNTIF(Elements,$C14957)</f>
        <v>316</v>
      </c>
      <c r="F14957">
        <f t="shared" ref="F14957" si="30384">COUNTIFS(Elements,C14957,Storung,D14957)</f>
        <v>283</v>
      </c>
      <c r="H14957" s="4"/>
      <c r="I14957" s="4"/>
      <c r="J14957" s="5"/>
    </row>
    <row r="14958" spans="1:10" x14ac:dyDescent="0.25">
      <c r="A14958" s="4">
        <v>44151.668645833335</v>
      </c>
      <c r="B14958" t="str">
        <f t="shared" si="30380"/>
        <v>CONV_POS</v>
      </c>
      <c r="C14958">
        <v>8321</v>
      </c>
      <c r="D14958" t="str">
        <f t="shared" si="30319"/>
        <v xml:space="preserve">Das Lichtgitter meldet einen Fehler </v>
      </c>
      <c r="E14958">
        <f t="shared" ref="E14958" si="30385">COUNTIF(Elements,$C14958)</f>
        <v>316</v>
      </c>
      <c r="F14958">
        <f t="shared" ref="F14958" si="30386">COUNTIFS(Elements,C14958,Storung,D14958)</f>
        <v>283</v>
      </c>
      <c r="H14958" s="4"/>
      <c r="I14958" s="4"/>
      <c r="J14958" s="5"/>
    </row>
    <row r="14959" spans="1:10" x14ac:dyDescent="0.25">
      <c r="A14959" s="4">
        <v>44151.668645833335</v>
      </c>
      <c r="B14959" t="str">
        <f t="shared" si="30380"/>
        <v>CONV_POS</v>
      </c>
      <c r="C14959">
        <v>8321</v>
      </c>
      <c r="D14959" t="str">
        <f t="shared" si="30319"/>
        <v xml:space="preserve">Das Lichtgitter meldet einen Fehler </v>
      </c>
      <c r="E14959">
        <f t="shared" ref="E14959" si="30387">COUNTIF(Elements,$C14959)</f>
        <v>316</v>
      </c>
      <c r="F14959">
        <f t="shared" ref="F14959" si="30388">COUNTIFS(Elements,C14959,Storung,D14959)</f>
        <v>283</v>
      </c>
      <c r="H14959" s="4"/>
      <c r="I14959" s="4"/>
      <c r="J14959" s="5"/>
    </row>
    <row r="14960" spans="1:10" x14ac:dyDescent="0.25">
      <c r="A14960" s="4">
        <v>44151.668634259258</v>
      </c>
      <c r="B14960" t="str">
        <f t="shared" si="30380"/>
        <v>CONV_POS</v>
      </c>
      <c r="C14960">
        <v>8321</v>
      </c>
      <c r="D14960" t="str">
        <f t="shared" si="30319"/>
        <v xml:space="preserve">Das Lichtgitter meldet einen Fehler </v>
      </c>
      <c r="E14960">
        <f t="shared" ref="E14960" si="30389">COUNTIF(Elements,$C14960)</f>
        <v>316</v>
      </c>
      <c r="F14960">
        <f t="shared" ref="F14960" si="30390">COUNTIFS(Elements,C14960,Storung,D14960)</f>
        <v>283</v>
      </c>
      <c r="H14960" s="4"/>
      <c r="I14960" s="4"/>
      <c r="J14960" s="5"/>
    </row>
    <row r="14961" spans="1:10" x14ac:dyDescent="0.25">
      <c r="A14961" s="4">
        <v>44151.668634259258</v>
      </c>
      <c r="B14961" t="str">
        <f t="shared" si="30380"/>
        <v>CONV_POS</v>
      </c>
      <c r="C14961">
        <v>8321</v>
      </c>
      <c r="D14961" t="str">
        <f t="shared" si="30319"/>
        <v xml:space="preserve">Das Lichtgitter meldet einen Fehler </v>
      </c>
      <c r="E14961">
        <f t="shared" ref="E14961" si="30391">COUNTIF(Elements,$C14961)</f>
        <v>316</v>
      </c>
      <c r="F14961">
        <f t="shared" ref="F14961" si="30392">COUNTIFS(Elements,C14961,Storung,D14961)</f>
        <v>283</v>
      </c>
      <c r="H14961" s="4"/>
      <c r="I14961" s="4"/>
      <c r="J14961" s="5"/>
    </row>
    <row r="14962" spans="1:10" x14ac:dyDescent="0.25">
      <c r="A14962" s="4">
        <v>44151.668634259258</v>
      </c>
      <c r="B14962" t="str">
        <f t="shared" si="30380"/>
        <v>CONV_POS</v>
      </c>
      <c r="C14962">
        <v>8321</v>
      </c>
      <c r="D14962" t="str">
        <f t="shared" si="30319"/>
        <v xml:space="preserve">Das Lichtgitter meldet einen Fehler </v>
      </c>
      <c r="E14962">
        <f t="shared" ref="E14962" si="30393">COUNTIF(Elements,$C14962)</f>
        <v>316</v>
      </c>
      <c r="F14962">
        <f t="shared" ref="F14962" si="30394">COUNTIFS(Elements,C14962,Storung,D14962)</f>
        <v>283</v>
      </c>
      <c r="H14962" s="4"/>
      <c r="I14962" s="4"/>
      <c r="J14962" s="5"/>
    </row>
    <row r="14963" spans="1:10" x14ac:dyDescent="0.25">
      <c r="A14963" s="4">
        <v>44151.668634259258</v>
      </c>
      <c r="B14963" t="str">
        <f t="shared" si="30380"/>
        <v>CONV_POS</v>
      </c>
      <c r="C14963">
        <v>8321</v>
      </c>
      <c r="D14963" t="str">
        <f t="shared" si="30319"/>
        <v xml:space="preserve">Das Lichtgitter meldet einen Fehler </v>
      </c>
      <c r="E14963">
        <f t="shared" ref="E14963" si="30395">COUNTIF(Elements,$C14963)</f>
        <v>316</v>
      </c>
      <c r="F14963">
        <f t="shared" ref="F14963" si="30396">COUNTIFS(Elements,C14963,Storung,D14963)</f>
        <v>283</v>
      </c>
      <c r="H14963" s="4"/>
      <c r="I14963" s="4"/>
      <c r="J14963" s="5"/>
    </row>
    <row r="14964" spans="1:10" x14ac:dyDescent="0.25">
      <c r="A14964" s="4">
        <v>44151.668622685182</v>
      </c>
      <c r="B14964" t="str">
        <f t="shared" si="30380"/>
        <v>CONV_POS</v>
      </c>
      <c r="C14964">
        <v>8321</v>
      </c>
      <c r="D14964" t="str">
        <f t="shared" si="30319"/>
        <v xml:space="preserve">Das Lichtgitter meldet einen Fehler </v>
      </c>
      <c r="E14964">
        <f t="shared" ref="E14964" si="30397">COUNTIF(Elements,$C14964)</f>
        <v>316</v>
      </c>
      <c r="F14964">
        <f t="shared" ref="F14964" si="30398">COUNTIFS(Elements,C14964,Storung,D14964)</f>
        <v>283</v>
      </c>
      <c r="H14964" s="4"/>
      <c r="I14964" s="4"/>
      <c r="J14964" s="5"/>
    </row>
    <row r="14965" spans="1:10" x14ac:dyDescent="0.25">
      <c r="A14965" s="4">
        <v>44151.668622685182</v>
      </c>
      <c r="B14965" t="str">
        <f t="shared" si="30380"/>
        <v>CONV_POS</v>
      </c>
      <c r="C14965">
        <v>8321</v>
      </c>
      <c r="D14965" t="str">
        <f t="shared" si="30319"/>
        <v xml:space="preserve">Das Lichtgitter meldet einen Fehler </v>
      </c>
      <c r="E14965">
        <f t="shared" ref="E14965" si="30399">COUNTIF(Elements,$C14965)</f>
        <v>316</v>
      </c>
      <c r="F14965">
        <f t="shared" ref="F14965" si="30400">COUNTIFS(Elements,C14965,Storung,D14965)</f>
        <v>283</v>
      </c>
      <c r="H14965" s="4"/>
      <c r="I14965" s="4"/>
      <c r="J14965" s="5"/>
    </row>
    <row r="14966" spans="1:10" x14ac:dyDescent="0.25">
      <c r="A14966" s="4">
        <v>44151.668611111112</v>
      </c>
      <c r="B14966" t="str">
        <f t="shared" si="30380"/>
        <v>CONV_POS</v>
      </c>
      <c r="C14966">
        <v>8321</v>
      </c>
      <c r="D14966" t="str">
        <f t="shared" si="30319"/>
        <v xml:space="preserve">Das Lichtgitter meldet einen Fehler </v>
      </c>
      <c r="E14966">
        <f t="shared" ref="E14966" si="30401">COUNTIF(Elements,$C14966)</f>
        <v>316</v>
      </c>
      <c r="F14966">
        <f t="shared" ref="F14966" si="30402">COUNTIFS(Elements,C14966,Storung,D14966)</f>
        <v>283</v>
      </c>
      <c r="H14966" s="4"/>
      <c r="I14966" s="4"/>
      <c r="J14966" s="5"/>
    </row>
    <row r="14967" spans="1:10" x14ac:dyDescent="0.25">
      <c r="A14967" s="4">
        <v>44151.668599537035</v>
      </c>
      <c r="B14967" t="str">
        <f t="shared" si="30380"/>
        <v>CONV_POS</v>
      </c>
      <c r="C14967">
        <v>8321</v>
      </c>
      <c r="D14967" t="str">
        <f t="shared" si="30319"/>
        <v xml:space="preserve">Das Lichtgitter meldet einen Fehler </v>
      </c>
      <c r="E14967">
        <f t="shared" ref="E14967" si="30403">COUNTIF(Elements,$C14967)</f>
        <v>316</v>
      </c>
      <c r="F14967">
        <f t="shared" ref="F14967" si="30404">COUNTIFS(Elements,C14967,Storung,D14967)</f>
        <v>283</v>
      </c>
      <c r="H14967" s="4"/>
      <c r="I14967" s="4"/>
      <c r="J14967" s="5"/>
    </row>
    <row r="14968" spans="1:10" x14ac:dyDescent="0.25">
      <c r="A14968" s="4">
        <v>44151.668599537035</v>
      </c>
      <c r="B14968" t="str">
        <f t="shared" si="30380"/>
        <v>CONV_POS</v>
      </c>
      <c r="C14968">
        <v>8321</v>
      </c>
      <c r="D14968" t="str">
        <f t="shared" si="30319"/>
        <v xml:space="preserve">Das Lichtgitter meldet einen Fehler </v>
      </c>
      <c r="E14968">
        <f t="shared" ref="E14968" si="30405">COUNTIF(Elements,$C14968)</f>
        <v>316</v>
      </c>
      <c r="F14968">
        <f t="shared" ref="F14968" si="30406">COUNTIFS(Elements,C14968,Storung,D14968)</f>
        <v>283</v>
      </c>
      <c r="H14968" s="4"/>
      <c r="I14968" s="4"/>
      <c r="J14968" s="5"/>
    </row>
    <row r="14969" spans="1:10" x14ac:dyDescent="0.25">
      <c r="A14969" s="4">
        <v>44151.668599537035</v>
      </c>
      <c r="B14969" t="str">
        <f t="shared" si="30380"/>
        <v>CONV_POS</v>
      </c>
      <c r="C14969">
        <v>8321</v>
      </c>
      <c r="D14969" t="str">
        <f t="shared" si="30319"/>
        <v xml:space="preserve">Das Lichtgitter meldet einen Fehler </v>
      </c>
      <c r="E14969">
        <f t="shared" ref="E14969" si="30407">COUNTIF(Elements,$C14969)</f>
        <v>316</v>
      </c>
      <c r="F14969">
        <f t="shared" ref="F14969" si="30408">COUNTIFS(Elements,C14969,Storung,D14969)</f>
        <v>283</v>
      </c>
      <c r="H14969" s="4"/>
      <c r="I14969" s="4"/>
      <c r="J14969" s="5"/>
    </row>
    <row r="14970" spans="1:10" x14ac:dyDescent="0.25">
      <c r="A14970" s="4">
        <v>44151.668587962966</v>
      </c>
      <c r="B14970" t="str">
        <f t="shared" si="30380"/>
        <v>CONV_POS</v>
      </c>
      <c r="C14970">
        <v>8321</v>
      </c>
      <c r="D14970" t="str">
        <f t="shared" si="30319"/>
        <v xml:space="preserve">Das Lichtgitter meldet einen Fehler </v>
      </c>
      <c r="E14970">
        <f t="shared" ref="E14970" si="30409">COUNTIF(Elements,$C14970)</f>
        <v>316</v>
      </c>
      <c r="F14970">
        <f t="shared" ref="F14970" si="30410">COUNTIFS(Elements,C14970,Storung,D14970)</f>
        <v>283</v>
      </c>
      <c r="H14970" s="4"/>
      <c r="I14970" s="4"/>
      <c r="J14970" s="5"/>
    </row>
    <row r="14971" spans="1:10" x14ac:dyDescent="0.25">
      <c r="A14971" s="4">
        <v>44151.668587962966</v>
      </c>
      <c r="B14971" t="str">
        <f t="shared" si="30380"/>
        <v>CONV_POS</v>
      </c>
      <c r="C14971">
        <v>8321</v>
      </c>
      <c r="D14971" t="str">
        <f t="shared" si="30319"/>
        <v xml:space="preserve">Das Lichtgitter meldet einen Fehler </v>
      </c>
      <c r="E14971">
        <f t="shared" ref="E14971" si="30411">COUNTIF(Elements,$C14971)</f>
        <v>316</v>
      </c>
      <c r="F14971">
        <f t="shared" ref="F14971" si="30412">COUNTIFS(Elements,C14971,Storung,D14971)</f>
        <v>283</v>
      </c>
      <c r="H14971" s="4"/>
      <c r="I14971" s="4"/>
      <c r="J14971" s="5"/>
    </row>
    <row r="14972" spans="1:10" x14ac:dyDescent="0.25">
      <c r="A14972" s="4">
        <v>44151.668587962966</v>
      </c>
      <c r="B14972" t="str">
        <f t="shared" si="30380"/>
        <v>CONV_POS</v>
      </c>
      <c r="C14972">
        <v>8321</v>
      </c>
      <c r="D14972" t="str">
        <f t="shared" si="30319"/>
        <v xml:space="preserve">Das Lichtgitter meldet einen Fehler </v>
      </c>
      <c r="E14972">
        <f t="shared" ref="E14972" si="30413">COUNTIF(Elements,$C14972)</f>
        <v>316</v>
      </c>
      <c r="F14972">
        <f t="shared" ref="F14972" si="30414">COUNTIFS(Elements,C14972,Storung,D14972)</f>
        <v>283</v>
      </c>
      <c r="H14972" s="4"/>
      <c r="I14972" s="4"/>
      <c r="J14972" s="5"/>
    </row>
    <row r="14973" spans="1:10" x14ac:dyDescent="0.25">
      <c r="A14973" s="4">
        <v>44151.668576388889</v>
      </c>
      <c r="B14973" t="str">
        <f t="shared" si="30380"/>
        <v>CONV_POS</v>
      </c>
      <c r="C14973">
        <v>8321</v>
      </c>
      <c r="D14973" t="str">
        <f t="shared" si="30319"/>
        <v xml:space="preserve">Das Lichtgitter meldet einen Fehler </v>
      </c>
      <c r="E14973">
        <f t="shared" ref="E14973" si="30415">COUNTIF(Elements,$C14973)</f>
        <v>316</v>
      </c>
      <c r="F14973">
        <f t="shared" ref="F14973" si="30416">COUNTIFS(Elements,C14973,Storung,D14973)</f>
        <v>283</v>
      </c>
      <c r="H14973" s="4"/>
      <c r="I14973" s="4"/>
      <c r="J14973" s="5"/>
    </row>
    <row r="14974" spans="1:10" x14ac:dyDescent="0.25">
      <c r="A14974" s="4">
        <v>44151.668576388889</v>
      </c>
      <c r="B14974" t="str">
        <f t="shared" si="30380"/>
        <v>CONV_POS</v>
      </c>
      <c r="C14974">
        <v>8321</v>
      </c>
      <c r="D14974" t="str">
        <f t="shared" si="30319"/>
        <v xml:space="preserve">Das Lichtgitter meldet einen Fehler </v>
      </c>
      <c r="E14974">
        <f t="shared" ref="E14974" si="30417">COUNTIF(Elements,$C14974)</f>
        <v>316</v>
      </c>
      <c r="F14974">
        <f t="shared" ref="F14974" si="30418">COUNTIFS(Elements,C14974,Storung,D14974)</f>
        <v>283</v>
      </c>
      <c r="H14974" s="4"/>
      <c r="I14974" s="4"/>
      <c r="J14974" s="5"/>
    </row>
    <row r="14975" spans="1:10" x14ac:dyDescent="0.25">
      <c r="A14975" s="4">
        <v>44151.668576388889</v>
      </c>
      <c r="B14975" t="str">
        <f t="shared" si="30380"/>
        <v>CONV_POS</v>
      </c>
      <c r="C14975">
        <v>8321</v>
      </c>
      <c r="D14975" t="str">
        <f t="shared" si="30319"/>
        <v xml:space="preserve">Das Lichtgitter meldet einen Fehler </v>
      </c>
      <c r="E14975">
        <f t="shared" ref="E14975" si="30419">COUNTIF(Elements,$C14975)</f>
        <v>316</v>
      </c>
      <c r="F14975">
        <f t="shared" ref="F14975" si="30420">COUNTIFS(Elements,C14975,Storung,D14975)</f>
        <v>283</v>
      </c>
      <c r="H14975" s="4"/>
      <c r="I14975" s="4"/>
      <c r="J14975" s="5"/>
    </row>
    <row r="14976" spans="1:10" x14ac:dyDescent="0.25">
      <c r="A14976" s="4">
        <v>44151.668564814812</v>
      </c>
      <c r="B14976" t="str">
        <f t="shared" si="30380"/>
        <v>CONV_POS</v>
      </c>
      <c r="C14976">
        <v>8321</v>
      </c>
      <c r="D14976" t="str">
        <f t="shared" si="30319"/>
        <v xml:space="preserve">Das Lichtgitter meldet einen Fehler </v>
      </c>
      <c r="E14976">
        <f t="shared" ref="E14976" si="30421">COUNTIF(Elements,$C14976)</f>
        <v>316</v>
      </c>
      <c r="F14976">
        <f t="shared" ref="F14976" si="30422">COUNTIFS(Elements,C14976,Storung,D14976)</f>
        <v>283</v>
      </c>
      <c r="H14976" s="4"/>
      <c r="I14976" s="4"/>
      <c r="J14976" s="5"/>
    </row>
    <row r="14977" spans="1:10" x14ac:dyDescent="0.25">
      <c r="A14977" s="4">
        <v>44151.668553240743</v>
      </c>
      <c r="B14977" t="str">
        <f t="shared" si="30380"/>
        <v>CONV_POS</v>
      </c>
      <c r="C14977">
        <v>8321</v>
      </c>
      <c r="D14977" t="str">
        <f t="shared" si="30319"/>
        <v xml:space="preserve">Das Lichtgitter meldet einen Fehler </v>
      </c>
      <c r="E14977">
        <f t="shared" ref="E14977" si="30423">COUNTIF(Elements,$C14977)</f>
        <v>316</v>
      </c>
      <c r="F14977">
        <f t="shared" ref="F14977" si="30424">COUNTIFS(Elements,C14977,Storung,D14977)</f>
        <v>283</v>
      </c>
      <c r="H14977" s="4"/>
      <c r="I14977" s="4"/>
      <c r="J14977" s="5"/>
    </row>
    <row r="14978" spans="1:10" x14ac:dyDescent="0.25">
      <c r="A14978" s="4">
        <v>44151.668553240743</v>
      </c>
      <c r="B14978" t="str">
        <f t="shared" si="30380"/>
        <v>CONV_POS</v>
      </c>
      <c r="C14978">
        <v>8321</v>
      </c>
      <c r="D14978" t="str">
        <f t="shared" si="30319"/>
        <v xml:space="preserve">Das Lichtgitter meldet einen Fehler </v>
      </c>
      <c r="E14978">
        <f t="shared" ref="E14978" si="30425">COUNTIF(Elements,$C14978)</f>
        <v>316</v>
      </c>
      <c r="F14978">
        <f t="shared" ref="F14978" si="30426">COUNTIFS(Elements,C14978,Storung,D14978)</f>
        <v>283</v>
      </c>
      <c r="H14978" s="4"/>
      <c r="I14978" s="4"/>
      <c r="J14978" s="5"/>
    </row>
    <row r="14979" spans="1:10" x14ac:dyDescent="0.25">
      <c r="A14979" s="4">
        <v>44151.668553240743</v>
      </c>
      <c r="B14979" t="str">
        <f t="shared" si="30380"/>
        <v>CONV_POS</v>
      </c>
      <c r="C14979">
        <v>8321</v>
      </c>
      <c r="D14979" t="str">
        <f t="shared" si="30319"/>
        <v xml:space="preserve">Das Lichtgitter meldet einen Fehler </v>
      </c>
      <c r="E14979">
        <f t="shared" ref="E14979" si="30427">COUNTIF(Elements,$C14979)</f>
        <v>316</v>
      </c>
      <c r="F14979">
        <f t="shared" ref="F14979" si="30428">COUNTIFS(Elements,C14979,Storung,D14979)</f>
        <v>283</v>
      </c>
      <c r="H14979" s="4"/>
      <c r="I14979" s="4"/>
      <c r="J14979" s="5"/>
    </row>
    <row r="14980" spans="1:10" x14ac:dyDescent="0.25">
      <c r="A14980" s="4">
        <v>44151.668541666666</v>
      </c>
      <c r="B14980" t="str">
        <f t="shared" si="30380"/>
        <v>CONV_POS</v>
      </c>
      <c r="C14980">
        <v>8321</v>
      </c>
      <c r="D14980" t="str">
        <f t="shared" si="30319"/>
        <v xml:space="preserve">Das Lichtgitter meldet einen Fehler </v>
      </c>
      <c r="E14980">
        <f t="shared" ref="E14980" si="30429">COUNTIF(Elements,$C14980)</f>
        <v>316</v>
      </c>
      <c r="F14980">
        <f t="shared" ref="F14980" si="30430">COUNTIFS(Elements,C14980,Storung,D14980)</f>
        <v>283</v>
      </c>
      <c r="H14980" s="4"/>
      <c r="I14980" s="4"/>
      <c r="J14980" s="5"/>
    </row>
    <row r="14981" spans="1:10" x14ac:dyDescent="0.25">
      <c r="A14981" s="4">
        <v>44151.667175925926</v>
      </c>
      <c r="B14981" t="str">
        <f t="shared" si="30380"/>
        <v>CONV_POS</v>
      </c>
      <c r="C14981">
        <v>8321</v>
      </c>
      <c r="D14981" t="str">
        <f t="shared" si="30319"/>
        <v xml:space="preserve">Das Lichtgitter meldet einen Fehler </v>
      </c>
      <c r="E14981">
        <f t="shared" ref="E14981" si="30431">COUNTIF(Elements,$C14981)</f>
        <v>316</v>
      </c>
      <c r="F14981">
        <f t="shared" ref="F14981" si="30432">COUNTIFS(Elements,C14981,Storung,D14981)</f>
        <v>283</v>
      </c>
      <c r="H14981" s="4"/>
      <c r="I14981" s="4"/>
      <c r="J14981" s="5"/>
    </row>
    <row r="14982" spans="1:10" x14ac:dyDescent="0.25">
      <c r="A14982" s="4">
        <v>44151.667037037034</v>
      </c>
      <c r="B14982" t="str">
        <f t="shared" si="30380"/>
        <v>CONV_POS</v>
      </c>
      <c r="C14982">
        <v>8321</v>
      </c>
      <c r="D14982" t="str">
        <f t="shared" si="30319"/>
        <v xml:space="preserve">Das Lichtgitter meldet einen Fehler </v>
      </c>
      <c r="E14982">
        <f t="shared" ref="E14982" si="30433">COUNTIF(Elements,$C14982)</f>
        <v>316</v>
      </c>
      <c r="F14982">
        <f t="shared" ref="F14982" si="30434">COUNTIFS(Elements,C14982,Storung,D14982)</f>
        <v>283</v>
      </c>
      <c r="H14982" s="4"/>
      <c r="I14982" s="4"/>
      <c r="J14982" s="5"/>
    </row>
    <row r="14983" spans="1:10" x14ac:dyDescent="0.25">
      <c r="A14983" s="4">
        <v>44151.667037037034</v>
      </c>
      <c r="B14983" t="str">
        <f t="shared" si="30380"/>
        <v>CONV_POS</v>
      </c>
      <c r="C14983">
        <v>8321</v>
      </c>
      <c r="D14983" t="str">
        <f t="shared" si="30319"/>
        <v xml:space="preserve">Das Lichtgitter meldet einen Fehler </v>
      </c>
      <c r="E14983">
        <f t="shared" ref="E14983" si="30435">COUNTIF(Elements,$C14983)</f>
        <v>316</v>
      </c>
      <c r="F14983">
        <f t="shared" ref="F14983" si="30436">COUNTIFS(Elements,C14983,Storung,D14983)</f>
        <v>283</v>
      </c>
      <c r="H14983" s="4"/>
      <c r="I14983" s="4"/>
      <c r="J14983" s="5"/>
    </row>
    <row r="14984" spans="1:10" x14ac:dyDescent="0.25">
      <c r="A14984" s="4">
        <v>44151.667037037034</v>
      </c>
      <c r="B14984" t="str">
        <f t="shared" si="30380"/>
        <v>CONV_POS</v>
      </c>
      <c r="C14984">
        <v>8321</v>
      </c>
      <c r="D14984" t="str">
        <f t="shared" si="30319"/>
        <v xml:space="preserve">Das Lichtgitter meldet einen Fehler </v>
      </c>
      <c r="E14984">
        <f t="shared" ref="E14984" si="30437">COUNTIF(Elements,$C14984)</f>
        <v>316</v>
      </c>
      <c r="F14984">
        <f t="shared" ref="F14984" si="30438">COUNTIFS(Elements,C14984,Storung,D14984)</f>
        <v>283</v>
      </c>
      <c r="H14984" s="4"/>
      <c r="I14984" s="4"/>
      <c r="J14984" s="5"/>
    </row>
    <row r="14985" spans="1:10" x14ac:dyDescent="0.25">
      <c r="A14985" s="4">
        <v>44151.667025462964</v>
      </c>
      <c r="B14985" t="str">
        <f t="shared" si="30380"/>
        <v>CONV_POS</v>
      </c>
      <c r="C14985">
        <v>8321</v>
      </c>
      <c r="D14985" t="str">
        <f t="shared" si="30319"/>
        <v xml:space="preserve">Das Lichtgitter meldet einen Fehler </v>
      </c>
      <c r="E14985">
        <f t="shared" ref="E14985" si="30439">COUNTIF(Elements,$C14985)</f>
        <v>316</v>
      </c>
      <c r="F14985">
        <f t="shared" ref="F14985" si="30440">COUNTIFS(Elements,C14985,Storung,D14985)</f>
        <v>283</v>
      </c>
      <c r="H14985" s="4"/>
      <c r="I14985" s="4"/>
      <c r="J14985" s="5"/>
    </row>
    <row r="14986" spans="1:10" x14ac:dyDescent="0.25">
      <c r="A14986" s="4">
        <v>44151.666215277779</v>
      </c>
      <c r="B14986" t="str">
        <f t="shared" si="30380"/>
        <v>CONV_POS</v>
      </c>
      <c r="C14986">
        <v>8321</v>
      </c>
      <c r="D14986" t="str">
        <f t="shared" si="30319"/>
        <v xml:space="preserve">Das Lichtgitter meldet einen Fehler </v>
      </c>
      <c r="E14986">
        <f t="shared" ref="E14986" si="30441">COUNTIF(Elements,$C14986)</f>
        <v>316</v>
      </c>
      <c r="F14986">
        <f t="shared" ref="F14986" si="30442">COUNTIFS(Elements,C14986,Storung,D14986)</f>
        <v>283</v>
      </c>
      <c r="H14986" s="4"/>
      <c r="I14986" s="4"/>
      <c r="J14986" s="5"/>
    </row>
    <row r="14987" spans="1:10" x14ac:dyDescent="0.25">
      <c r="A14987" s="4">
        <v>44151.666203703702</v>
      </c>
      <c r="B14987" t="str">
        <f t="shared" si="30380"/>
        <v>CONV_POS</v>
      </c>
      <c r="C14987">
        <v>8321</v>
      </c>
      <c r="D14987" t="str">
        <f t="shared" si="30319"/>
        <v xml:space="preserve">Das Lichtgitter meldet einen Fehler </v>
      </c>
      <c r="E14987">
        <f t="shared" ref="E14987" si="30443">COUNTIF(Elements,$C14987)</f>
        <v>316</v>
      </c>
      <c r="F14987">
        <f t="shared" ref="F14987" si="30444">COUNTIFS(Elements,C14987,Storung,D14987)</f>
        <v>283</v>
      </c>
      <c r="H14987" s="4"/>
      <c r="I14987" s="4"/>
      <c r="J14987" s="5"/>
    </row>
    <row r="14988" spans="1:10" x14ac:dyDescent="0.25">
      <c r="A14988" s="4">
        <v>44151.666203703702</v>
      </c>
      <c r="B14988" t="str">
        <f t="shared" si="30380"/>
        <v>CONV_POS</v>
      </c>
      <c r="C14988">
        <v>8321</v>
      </c>
      <c r="D14988" t="str">
        <f t="shared" si="30319"/>
        <v xml:space="preserve">Das Lichtgitter meldet einen Fehler </v>
      </c>
      <c r="E14988">
        <f t="shared" ref="E14988" si="30445">COUNTIF(Elements,$C14988)</f>
        <v>316</v>
      </c>
      <c r="F14988">
        <f t="shared" ref="F14988" si="30446">COUNTIFS(Elements,C14988,Storung,D14988)</f>
        <v>283</v>
      </c>
      <c r="H14988" s="4"/>
      <c r="I14988" s="4"/>
      <c r="J14988" s="5"/>
    </row>
    <row r="14989" spans="1:10" x14ac:dyDescent="0.25">
      <c r="A14989" s="4">
        <v>44151.666203703702</v>
      </c>
      <c r="B14989" t="str">
        <f t="shared" si="30380"/>
        <v>CONV_POS</v>
      </c>
      <c r="C14989">
        <v>8321</v>
      </c>
      <c r="D14989" t="str">
        <f t="shared" si="30319"/>
        <v xml:space="preserve">Das Lichtgitter meldet einen Fehler </v>
      </c>
      <c r="E14989">
        <f t="shared" ref="E14989" si="30447">COUNTIF(Elements,$C14989)</f>
        <v>316</v>
      </c>
      <c r="F14989">
        <f t="shared" ref="F14989" si="30448">COUNTIFS(Elements,C14989,Storung,D14989)</f>
        <v>283</v>
      </c>
      <c r="H14989" s="4"/>
      <c r="I14989" s="4"/>
      <c r="J14989" s="5"/>
    </row>
    <row r="14990" spans="1:10" x14ac:dyDescent="0.25">
      <c r="A14990" s="4">
        <v>44151.666192129633</v>
      </c>
      <c r="B14990" t="str">
        <f t="shared" si="30380"/>
        <v>CONV_POS</v>
      </c>
      <c r="C14990">
        <v>8321</v>
      </c>
      <c r="D14990" t="str">
        <f t="shared" ref="D14990:D15053" si="30449">"Das Lichtgitter meldet einen Fehler "</f>
        <v xml:space="preserve">Das Lichtgitter meldet einen Fehler </v>
      </c>
      <c r="E14990">
        <f t="shared" ref="E14990" si="30450">COUNTIF(Elements,$C14990)</f>
        <v>316</v>
      </c>
      <c r="F14990">
        <f t="shared" ref="F14990" si="30451">COUNTIFS(Elements,C14990,Storung,D14990)</f>
        <v>283</v>
      </c>
      <c r="H14990" s="4"/>
      <c r="I14990" s="4"/>
      <c r="J14990" s="5"/>
    </row>
    <row r="14991" spans="1:10" x14ac:dyDescent="0.25">
      <c r="A14991" s="4">
        <v>44151.666030092594</v>
      </c>
      <c r="B14991" t="str">
        <f t="shared" si="30380"/>
        <v>CONV_POS</v>
      </c>
      <c r="C14991">
        <v>8321</v>
      </c>
      <c r="D14991" t="str">
        <f t="shared" si="30449"/>
        <v xml:space="preserve">Das Lichtgitter meldet einen Fehler </v>
      </c>
      <c r="E14991">
        <f t="shared" ref="E14991" si="30452">COUNTIF(Elements,$C14991)</f>
        <v>316</v>
      </c>
      <c r="F14991">
        <f t="shared" ref="F14991" si="30453">COUNTIFS(Elements,C14991,Storung,D14991)</f>
        <v>283</v>
      </c>
      <c r="H14991" s="4"/>
      <c r="I14991" s="4"/>
      <c r="J14991" s="5"/>
    </row>
    <row r="14992" spans="1:10" x14ac:dyDescent="0.25">
      <c r="A14992" s="4">
        <v>44151.661493055559</v>
      </c>
      <c r="B14992" t="str">
        <f t="shared" si="30380"/>
        <v>CONV_POS</v>
      </c>
      <c r="C14992">
        <v>8321</v>
      </c>
      <c r="D14992" t="str">
        <f t="shared" si="30449"/>
        <v xml:space="preserve">Das Lichtgitter meldet einen Fehler </v>
      </c>
      <c r="E14992">
        <f t="shared" ref="E14992" si="30454">COUNTIF(Elements,$C14992)</f>
        <v>316</v>
      </c>
      <c r="F14992">
        <f t="shared" ref="F14992" si="30455">COUNTIFS(Elements,C14992,Storung,D14992)</f>
        <v>283</v>
      </c>
      <c r="H14992" s="4"/>
      <c r="I14992" s="4"/>
      <c r="J14992" s="5"/>
    </row>
    <row r="14993" spans="1:10" x14ac:dyDescent="0.25">
      <c r="A14993" s="4">
        <v>44151.661481481482</v>
      </c>
      <c r="B14993" t="str">
        <f t="shared" si="30380"/>
        <v>CONV_POS</v>
      </c>
      <c r="C14993">
        <v>8321</v>
      </c>
      <c r="D14993" t="str">
        <f t="shared" si="30449"/>
        <v xml:space="preserve">Das Lichtgitter meldet einen Fehler </v>
      </c>
      <c r="E14993">
        <f t="shared" ref="E14993" si="30456">COUNTIF(Elements,$C14993)</f>
        <v>316</v>
      </c>
      <c r="F14993">
        <f t="shared" ref="F14993" si="30457">COUNTIFS(Elements,C14993,Storung,D14993)</f>
        <v>283</v>
      </c>
      <c r="H14993" s="4"/>
      <c r="I14993" s="4"/>
      <c r="J14993" s="5"/>
    </row>
    <row r="14994" spans="1:10" x14ac:dyDescent="0.25">
      <c r="A14994" s="4">
        <v>44151.661481481482</v>
      </c>
      <c r="B14994" t="str">
        <f t="shared" si="30380"/>
        <v>CONV_POS</v>
      </c>
      <c r="C14994">
        <v>8321</v>
      </c>
      <c r="D14994" t="str">
        <f t="shared" si="30449"/>
        <v xml:space="preserve">Das Lichtgitter meldet einen Fehler </v>
      </c>
      <c r="E14994">
        <f t="shared" ref="E14994" si="30458">COUNTIF(Elements,$C14994)</f>
        <v>316</v>
      </c>
      <c r="F14994">
        <f t="shared" ref="F14994" si="30459">COUNTIFS(Elements,C14994,Storung,D14994)</f>
        <v>283</v>
      </c>
      <c r="H14994" s="4"/>
      <c r="I14994" s="4"/>
      <c r="J14994" s="5"/>
    </row>
    <row r="14995" spans="1:10" x14ac:dyDescent="0.25">
      <c r="A14995" s="4">
        <v>44151.658865740741</v>
      </c>
      <c r="B14995" t="str">
        <f t="shared" si="30380"/>
        <v>CONV_POS</v>
      </c>
      <c r="C14995">
        <v>8321</v>
      </c>
      <c r="D14995" t="str">
        <f t="shared" si="30449"/>
        <v xml:space="preserve">Das Lichtgitter meldet einen Fehler </v>
      </c>
      <c r="E14995">
        <f t="shared" ref="E14995" si="30460">COUNTIF(Elements,$C14995)</f>
        <v>316</v>
      </c>
      <c r="F14995">
        <f t="shared" ref="F14995" si="30461">COUNTIFS(Elements,C14995,Storung,D14995)</f>
        <v>283</v>
      </c>
      <c r="H14995" s="4"/>
      <c r="I14995" s="4"/>
      <c r="J14995" s="5"/>
    </row>
    <row r="14996" spans="1:10" x14ac:dyDescent="0.25">
      <c r="A14996" s="4">
        <v>44151.658831018518</v>
      </c>
      <c r="B14996" t="str">
        <f t="shared" si="30380"/>
        <v>CONV_POS</v>
      </c>
      <c r="C14996">
        <v>8321</v>
      </c>
      <c r="D14996" t="str">
        <f t="shared" si="30449"/>
        <v xml:space="preserve">Das Lichtgitter meldet einen Fehler </v>
      </c>
      <c r="E14996">
        <f t="shared" ref="E14996" si="30462">COUNTIF(Elements,$C14996)</f>
        <v>316</v>
      </c>
      <c r="F14996">
        <f t="shared" ref="F14996" si="30463">COUNTIFS(Elements,C14996,Storung,D14996)</f>
        <v>283</v>
      </c>
      <c r="H14996" s="4"/>
      <c r="I14996" s="4"/>
      <c r="J14996" s="5"/>
    </row>
    <row r="14997" spans="1:10" x14ac:dyDescent="0.25">
      <c r="A14997" s="4">
        <v>44151.658182870371</v>
      </c>
      <c r="B14997" t="str">
        <f t="shared" si="30380"/>
        <v>CONV_POS</v>
      </c>
      <c r="C14997">
        <v>8321</v>
      </c>
      <c r="D14997" t="str">
        <f t="shared" si="30449"/>
        <v xml:space="preserve">Das Lichtgitter meldet einen Fehler </v>
      </c>
      <c r="E14997">
        <f t="shared" ref="E14997" si="30464">COUNTIF(Elements,$C14997)</f>
        <v>316</v>
      </c>
      <c r="F14997">
        <f t="shared" ref="F14997" si="30465">COUNTIFS(Elements,C14997,Storung,D14997)</f>
        <v>283</v>
      </c>
      <c r="H14997" s="4"/>
      <c r="I14997" s="4"/>
      <c r="J14997" s="5"/>
    </row>
    <row r="14998" spans="1:10" x14ac:dyDescent="0.25">
      <c r="A14998" s="4">
        <v>44151.657557870371</v>
      </c>
      <c r="B14998" t="str">
        <f t="shared" si="30380"/>
        <v>CONV_POS</v>
      </c>
      <c r="C14998">
        <v>8321</v>
      </c>
      <c r="D14998" t="str">
        <f t="shared" si="30449"/>
        <v xml:space="preserve">Das Lichtgitter meldet einen Fehler </v>
      </c>
      <c r="E14998">
        <f t="shared" ref="E14998" si="30466">COUNTIF(Elements,$C14998)</f>
        <v>316</v>
      </c>
      <c r="F14998">
        <f t="shared" ref="F14998" si="30467">COUNTIFS(Elements,C14998,Storung,D14998)</f>
        <v>283</v>
      </c>
      <c r="H14998" s="4"/>
      <c r="I14998" s="4"/>
      <c r="J14998" s="5"/>
    </row>
    <row r="14999" spans="1:10" x14ac:dyDescent="0.25">
      <c r="A14999" s="4">
        <v>44151.657546296294</v>
      </c>
      <c r="B14999" t="str">
        <f t="shared" si="30380"/>
        <v>CONV_POS</v>
      </c>
      <c r="C14999">
        <v>8321</v>
      </c>
      <c r="D14999" t="str">
        <f t="shared" si="30449"/>
        <v xml:space="preserve">Das Lichtgitter meldet einen Fehler </v>
      </c>
      <c r="E14999">
        <f t="shared" ref="E14999" si="30468">COUNTIF(Elements,$C14999)</f>
        <v>316</v>
      </c>
      <c r="F14999">
        <f t="shared" ref="F14999" si="30469">COUNTIFS(Elements,C14999,Storung,D14999)</f>
        <v>283</v>
      </c>
      <c r="H14999" s="4"/>
      <c r="I14999" s="4"/>
      <c r="J14999" s="5"/>
    </row>
    <row r="15000" spans="1:10" x14ac:dyDescent="0.25">
      <c r="A15000" s="4">
        <v>44151.657546296294</v>
      </c>
      <c r="B15000" t="str">
        <f t="shared" si="30380"/>
        <v>CONV_POS</v>
      </c>
      <c r="C15000">
        <v>8321</v>
      </c>
      <c r="D15000" t="str">
        <f t="shared" si="30449"/>
        <v xml:space="preserve">Das Lichtgitter meldet einen Fehler </v>
      </c>
      <c r="E15000">
        <f t="shared" ref="E15000" si="30470">COUNTIF(Elements,$C15000)</f>
        <v>316</v>
      </c>
      <c r="F15000">
        <f t="shared" ref="F15000" si="30471">COUNTIFS(Elements,C15000,Storung,D15000)</f>
        <v>283</v>
      </c>
      <c r="H15000" s="4"/>
      <c r="I15000" s="4"/>
      <c r="J15000" s="5"/>
    </row>
    <row r="15001" spans="1:10" x14ac:dyDescent="0.25">
      <c r="A15001" s="4">
        <v>44151.657534722224</v>
      </c>
      <c r="B15001" t="str">
        <f t="shared" si="30380"/>
        <v>CONV_POS</v>
      </c>
      <c r="C15001">
        <v>8321</v>
      </c>
      <c r="D15001" t="str">
        <f t="shared" si="30449"/>
        <v xml:space="preserve">Das Lichtgitter meldet einen Fehler </v>
      </c>
      <c r="E15001">
        <f t="shared" ref="E15001" si="30472">COUNTIF(Elements,$C15001)</f>
        <v>316</v>
      </c>
      <c r="F15001">
        <f t="shared" ref="F15001" si="30473">COUNTIFS(Elements,C15001,Storung,D15001)</f>
        <v>283</v>
      </c>
      <c r="H15001" s="4"/>
      <c r="I15001" s="4"/>
      <c r="J15001" s="5"/>
    </row>
    <row r="15002" spans="1:10" x14ac:dyDescent="0.25">
      <c r="A15002" s="4">
        <v>44151.657523148147</v>
      </c>
      <c r="B15002" t="str">
        <f t="shared" si="30380"/>
        <v>CONV_POS</v>
      </c>
      <c r="C15002">
        <v>8321</v>
      </c>
      <c r="D15002" t="str">
        <f t="shared" si="30449"/>
        <v xml:space="preserve">Das Lichtgitter meldet einen Fehler </v>
      </c>
      <c r="E15002">
        <f t="shared" ref="E15002" si="30474">COUNTIF(Elements,$C15002)</f>
        <v>316</v>
      </c>
      <c r="F15002">
        <f t="shared" ref="F15002" si="30475">COUNTIFS(Elements,C15002,Storung,D15002)</f>
        <v>283</v>
      </c>
      <c r="H15002" s="4"/>
      <c r="I15002" s="4"/>
      <c r="J15002" s="5"/>
    </row>
    <row r="15003" spans="1:10" x14ac:dyDescent="0.25">
      <c r="A15003" s="4">
        <v>44151.657523148147</v>
      </c>
      <c r="B15003" t="str">
        <f t="shared" si="30380"/>
        <v>CONV_POS</v>
      </c>
      <c r="C15003">
        <v>8321</v>
      </c>
      <c r="D15003" t="str">
        <f t="shared" si="30449"/>
        <v xml:space="preserve">Das Lichtgitter meldet einen Fehler </v>
      </c>
      <c r="E15003">
        <f t="shared" ref="E15003" si="30476">COUNTIF(Elements,$C15003)</f>
        <v>316</v>
      </c>
      <c r="F15003">
        <f t="shared" ref="F15003" si="30477">COUNTIFS(Elements,C15003,Storung,D15003)</f>
        <v>283</v>
      </c>
      <c r="H15003" s="4"/>
      <c r="I15003" s="4"/>
      <c r="J15003" s="5"/>
    </row>
    <row r="15004" spans="1:10" x14ac:dyDescent="0.25">
      <c r="A15004" s="4">
        <v>44151.657500000001</v>
      </c>
      <c r="B15004" t="str">
        <f t="shared" si="30380"/>
        <v>CONV_POS</v>
      </c>
      <c r="C15004">
        <v>8321</v>
      </c>
      <c r="D15004" t="str">
        <f t="shared" si="30449"/>
        <v xml:space="preserve">Das Lichtgitter meldet einen Fehler </v>
      </c>
      <c r="E15004">
        <f t="shared" ref="E15004" si="30478">COUNTIF(Elements,$C15004)</f>
        <v>316</v>
      </c>
      <c r="F15004">
        <f t="shared" ref="F15004" si="30479">COUNTIFS(Elements,C15004,Storung,D15004)</f>
        <v>283</v>
      </c>
      <c r="H15004" s="4"/>
      <c r="I15004" s="4"/>
      <c r="J15004" s="5"/>
    </row>
    <row r="15005" spans="1:10" x14ac:dyDescent="0.25">
      <c r="A15005" s="4">
        <v>44151.657500000001</v>
      </c>
      <c r="B15005" t="str">
        <f t="shared" si="30380"/>
        <v>CONV_POS</v>
      </c>
      <c r="C15005">
        <v>8321</v>
      </c>
      <c r="D15005" t="str">
        <f t="shared" si="30449"/>
        <v xml:space="preserve">Das Lichtgitter meldet einen Fehler </v>
      </c>
      <c r="E15005">
        <f t="shared" ref="E15005" si="30480">COUNTIF(Elements,$C15005)</f>
        <v>316</v>
      </c>
      <c r="F15005">
        <f t="shared" ref="F15005" si="30481">COUNTIFS(Elements,C15005,Storung,D15005)</f>
        <v>283</v>
      </c>
      <c r="H15005" s="4"/>
      <c r="I15005" s="4"/>
      <c r="J15005" s="5"/>
    </row>
    <row r="15006" spans="1:10" x14ac:dyDescent="0.25">
      <c r="A15006" s="4">
        <v>44151.657500000001</v>
      </c>
      <c r="B15006" t="str">
        <f t="shared" si="30380"/>
        <v>CONV_POS</v>
      </c>
      <c r="C15006">
        <v>8321</v>
      </c>
      <c r="D15006" t="str">
        <f t="shared" si="30449"/>
        <v xml:space="preserve">Das Lichtgitter meldet einen Fehler </v>
      </c>
      <c r="E15006">
        <f t="shared" ref="E15006" si="30482">COUNTIF(Elements,$C15006)</f>
        <v>316</v>
      </c>
      <c r="F15006">
        <f t="shared" ref="F15006" si="30483">COUNTIFS(Elements,C15006,Storung,D15006)</f>
        <v>283</v>
      </c>
      <c r="H15006" s="4"/>
      <c r="I15006" s="4"/>
      <c r="J15006" s="5"/>
    </row>
    <row r="15007" spans="1:10" x14ac:dyDescent="0.25">
      <c r="A15007" s="4">
        <v>44151.657488425924</v>
      </c>
      <c r="B15007" t="str">
        <f t="shared" si="30380"/>
        <v>CONV_POS</v>
      </c>
      <c r="C15007">
        <v>8321</v>
      </c>
      <c r="D15007" t="str">
        <f t="shared" si="30449"/>
        <v xml:space="preserve">Das Lichtgitter meldet einen Fehler </v>
      </c>
      <c r="E15007">
        <f t="shared" ref="E15007" si="30484">COUNTIF(Elements,$C15007)</f>
        <v>316</v>
      </c>
      <c r="F15007">
        <f t="shared" ref="F15007" si="30485">COUNTIFS(Elements,C15007,Storung,D15007)</f>
        <v>283</v>
      </c>
      <c r="H15007" s="4"/>
      <c r="I15007" s="4"/>
      <c r="J15007" s="5"/>
    </row>
    <row r="15008" spans="1:10" x14ac:dyDescent="0.25">
      <c r="A15008" s="4">
        <v>44151.657488425924</v>
      </c>
      <c r="B15008" t="str">
        <f t="shared" si="30380"/>
        <v>CONV_POS</v>
      </c>
      <c r="C15008">
        <v>8321</v>
      </c>
      <c r="D15008" t="str">
        <f t="shared" si="30449"/>
        <v xml:space="preserve">Das Lichtgitter meldet einen Fehler </v>
      </c>
      <c r="E15008">
        <f t="shared" ref="E15008" si="30486">COUNTIF(Elements,$C15008)</f>
        <v>316</v>
      </c>
      <c r="F15008">
        <f t="shared" ref="F15008" si="30487">COUNTIFS(Elements,C15008,Storung,D15008)</f>
        <v>283</v>
      </c>
      <c r="H15008" s="4"/>
      <c r="I15008" s="4"/>
      <c r="J15008" s="5"/>
    </row>
    <row r="15009" spans="1:10" x14ac:dyDescent="0.25">
      <c r="A15009" s="4">
        <v>44151.657476851855</v>
      </c>
      <c r="B15009" t="str">
        <f t="shared" si="30380"/>
        <v>CONV_POS</v>
      </c>
      <c r="C15009">
        <v>8321</v>
      </c>
      <c r="D15009" t="str">
        <f t="shared" si="30449"/>
        <v xml:space="preserve">Das Lichtgitter meldet einen Fehler </v>
      </c>
      <c r="E15009">
        <f t="shared" ref="E15009" si="30488">COUNTIF(Elements,$C15009)</f>
        <v>316</v>
      </c>
      <c r="F15009">
        <f t="shared" ref="F15009" si="30489">COUNTIFS(Elements,C15009,Storung,D15009)</f>
        <v>283</v>
      </c>
      <c r="H15009" s="4"/>
      <c r="I15009" s="4"/>
      <c r="J15009" s="5"/>
    </row>
    <row r="15010" spans="1:10" x14ac:dyDescent="0.25">
      <c r="A15010" s="4">
        <v>44151.657476851855</v>
      </c>
      <c r="B15010" t="str">
        <f t="shared" si="30380"/>
        <v>CONV_POS</v>
      </c>
      <c r="C15010">
        <v>8321</v>
      </c>
      <c r="D15010" t="str">
        <f t="shared" si="30449"/>
        <v xml:space="preserve">Das Lichtgitter meldet einen Fehler </v>
      </c>
      <c r="E15010">
        <f t="shared" ref="E15010" si="30490">COUNTIF(Elements,$C15010)</f>
        <v>316</v>
      </c>
      <c r="F15010">
        <f t="shared" ref="F15010" si="30491">COUNTIFS(Elements,C15010,Storung,D15010)</f>
        <v>283</v>
      </c>
      <c r="H15010" s="4"/>
      <c r="I15010" s="4"/>
      <c r="J15010" s="5"/>
    </row>
    <row r="15011" spans="1:10" x14ac:dyDescent="0.25">
      <c r="A15011" s="4">
        <v>44151.657476851855</v>
      </c>
      <c r="B15011" t="str">
        <f t="shared" si="30380"/>
        <v>CONV_POS</v>
      </c>
      <c r="C15011">
        <v>8321</v>
      </c>
      <c r="D15011" t="str">
        <f t="shared" si="30449"/>
        <v xml:space="preserve">Das Lichtgitter meldet einen Fehler </v>
      </c>
      <c r="E15011">
        <f t="shared" ref="E15011" si="30492">COUNTIF(Elements,$C15011)</f>
        <v>316</v>
      </c>
      <c r="F15011">
        <f t="shared" ref="F15011" si="30493">COUNTIFS(Elements,C15011,Storung,D15011)</f>
        <v>283</v>
      </c>
      <c r="H15011" s="4"/>
      <c r="I15011" s="4"/>
      <c r="J15011" s="5"/>
    </row>
    <row r="15012" spans="1:10" x14ac:dyDescent="0.25">
      <c r="A15012" s="4">
        <v>44151.657465277778</v>
      </c>
      <c r="B15012" t="str">
        <f t="shared" si="30380"/>
        <v>CONV_POS</v>
      </c>
      <c r="C15012">
        <v>8321</v>
      </c>
      <c r="D15012" t="str">
        <f t="shared" si="30449"/>
        <v xml:space="preserve">Das Lichtgitter meldet einen Fehler </v>
      </c>
      <c r="E15012">
        <f t="shared" ref="E15012" si="30494">COUNTIF(Elements,$C15012)</f>
        <v>316</v>
      </c>
      <c r="F15012">
        <f t="shared" ref="F15012" si="30495">COUNTIFS(Elements,C15012,Storung,D15012)</f>
        <v>283</v>
      </c>
      <c r="H15012" s="4"/>
      <c r="I15012" s="4"/>
      <c r="J15012" s="5"/>
    </row>
    <row r="15013" spans="1:10" x14ac:dyDescent="0.25">
      <c r="A15013" s="4">
        <v>44151.657465277778</v>
      </c>
      <c r="B15013" t="str">
        <f t="shared" si="30380"/>
        <v>CONV_POS</v>
      </c>
      <c r="C15013">
        <v>8321</v>
      </c>
      <c r="D15013" t="str">
        <f t="shared" si="30449"/>
        <v xml:space="preserve">Das Lichtgitter meldet einen Fehler </v>
      </c>
      <c r="E15013">
        <f t="shared" ref="E15013" si="30496">COUNTIF(Elements,$C15013)</f>
        <v>316</v>
      </c>
      <c r="F15013">
        <f t="shared" ref="F15013" si="30497">COUNTIFS(Elements,C15013,Storung,D15013)</f>
        <v>283</v>
      </c>
      <c r="H15013" s="4"/>
      <c r="I15013" s="4"/>
      <c r="J15013" s="5"/>
    </row>
    <row r="15014" spans="1:10" x14ac:dyDescent="0.25">
      <c r="A15014" s="4">
        <v>44151.657465277778</v>
      </c>
      <c r="B15014" t="str">
        <f t="shared" si="30380"/>
        <v>CONV_POS</v>
      </c>
      <c r="C15014">
        <v>8321</v>
      </c>
      <c r="D15014" t="str">
        <f t="shared" si="30449"/>
        <v xml:space="preserve">Das Lichtgitter meldet einen Fehler </v>
      </c>
      <c r="E15014">
        <f t="shared" ref="E15014" si="30498">COUNTIF(Elements,$C15014)</f>
        <v>316</v>
      </c>
      <c r="F15014">
        <f t="shared" ref="F15014" si="30499">COUNTIFS(Elements,C15014,Storung,D15014)</f>
        <v>283</v>
      </c>
      <c r="H15014" s="4"/>
      <c r="I15014" s="4"/>
      <c r="J15014" s="5"/>
    </row>
    <row r="15015" spans="1:10" x14ac:dyDescent="0.25">
      <c r="A15015" s="4">
        <v>44151.657442129632</v>
      </c>
      <c r="B15015" t="str">
        <f t="shared" si="30380"/>
        <v>CONV_POS</v>
      </c>
      <c r="C15015">
        <v>8321</v>
      </c>
      <c r="D15015" t="str">
        <f t="shared" si="30449"/>
        <v xml:space="preserve">Das Lichtgitter meldet einen Fehler </v>
      </c>
      <c r="E15015">
        <f t="shared" ref="E15015" si="30500">COUNTIF(Elements,$C15015)</f>
        <v>316</v>
      </c>
      <c r="F15015">
        <f t="shared" ref="F15015" si="30501">COUNTIFS(Elements,C15015,Storung,D15015)</f>
        <v>283</v>
      </c>
      <c r="H15015" s="4"/>
      <c r="I15015" s="4"/>
      <c r="J15015" s="5"/>
    </row>
    <row r="15016" spans="1:10" x14ac:dyDescent="0.25">
      <c r="A15016" s="4">
        <v>44151.654641203706</v>
      </c>
      <c r="B15016" t="str">
        <f t="shared" si="30380"/>
        <v>CONV_POS</v>
      </c>
      <c r="C15016">
        <v>8321</v>
      </c>
      <c r="D15016" t="str">
        <f t="shared" si="30449"/>
        <v xml:space="preserve">Das Lichtgitter meldet einen Fehler </v>
      </c>
      <c r="E15016">
        <f t="shared" ref="E15016" si="30502">COUNTIF(Elements,$C15016)</f>
        <v>316</v>
      </c>
      <c r="F15016">
        <f t="shared" ref="F15016" si="30503">COUNTIFS(Elements,C15016,Storung,D15016)</f>
        <v>283</v>
      </c>
      <c r="H15016" s="4"/>
      <c r="I15016" s="4"/>
      <c r="J15016" s="5"/>
    </row>
    <row r="15017" spans="1:10" x14ac:dyDescent="0.25">
      <c r="A15017" s="4">
        <v>44151.654618055552</v>
      </c>
      <c r="B15017" t="str">
        <f t="shared" si="30380"/>
        <v>CONV_POS</v>
      </c>
      <c r="C15017">
        <v>8321</v>
      </c>
      <c r="D15017" t="str">
        <f t="shared" si="30449"/>
        <v xml:space="preserve">Das Lichtgitter meldet einen Fehler </v>
      </c>
      <c r="E15017">
        <f t="shared" ref="E15017" si="30504">COUNTIF(Elements,$C15017)</f>
        <v>316</v>
      </c>
      <c r="F15017">
        <f t="shared" ref="F15017" si="30505">COUNTIFS(Elements,C15017,Storung,D15017)</f>
        <v>283</v>
      </c>
      <c r="H15017" s="4"/>
      <c r="I15017" s="4"/>
      <c r="J15017" s="5"/>
    </row>
    <row r="15018" spans="1:10" x14ac:dyDescent="0.25">
      <c r="A15018" s="4">
        <v>44151.654618055552</v>
      </c>
      <c r="B15018" t="str">
        <f t="shared" si="30380"/>
        <v>CONV_POS</v>
      </c>
      <c r="C15018">
        <v>8321</v>
      </c>
      <c r="D15018" t="str">
        <f t="shared" si="30449"/>
        <v xml:space="preserve">Das Lichtgitter meldet einen Fehler </v>
      </c>
      <c r="E15018">
        <f t="shared" ref="E15018" si="30506">COUNTIF(Elements,$C15018)</f>
        <v>316</v>
      </c>
      <c r="F15018">
        <f t="shared" ref="F15018" si="30507">COUNTIFS(Elements,C15018,Storung,D15018)</f>
        <v>283</v>
      </c>
      <c r="H15018" s="4"/>
      <c r="I15018" s="4"/>
      <c r="J15018" s="5"/>
    </row>
    <row r="15019" spans="1:10" x14ac:dyDescent="0.25">
      <c r="A15019" s="4">
        <v>44151.653495370374</v>
      </c>
      <c r="B15019" t="str">
        <f t="shared" si="30380"/>
        <v>CONV_POS</v>
      </c>
      <c r="C15019">
        <v>8321</v>
      </c>
      <c r="D15019" t="str">
        <f t="shared" si="30449"/>
        <v xml:space="preserve">Das Lichtgitter meldet einen Fehler </v>
      </c>
      <c r="E15019">
        <f t="shared" ref="E15019" si="30508">COUNTIF(Elements,$C15019)</f>
        <v>316</v>
      </c>
      <c r="F15019">
        <f t="shared" ref="F15019" si="30509">COUNTIFS(Elements,C15019,Storung,D15019)</f>
        <v>283</v>
      </c>
      <c r="H15019" s="4"/>
      <c r="I15019" s="4"/>
      <c r="J15019" s="5"/>
    </row>
    <row r="15020" spans="1:10" x14ac:dyDescent="0.25">
      <c r="A15020" s="4">
        <v>44151.653483796297</v>
      </c>
      <c r="B15020" t="str">
        <f t="shared" ref="B15020:B15083" si="30510">"CONV_POS"</f>
        <v>CONV_POS</v>
      </c>
      <c r="C15020">
        <v>8321</v>
      </c>
      <c r="D15020" t="str">
        <f t="shared" si="30449"/>
        <v xml:space="preserve">Das Lichtgitter meldet einen Fehler </v>
      </c>
      <c r="E15020">
        <f t="shared" ref="E15020" si="30511">COUNTIF(Elements,$C15020)</f>
        <v>316</v>
      </c>
      <c r="F15020">
        <f t="shared" ref="F15020" si="30512">COUNTIFS(Elements,C15020,Storung,D15020)</f>
        <v>283</v>
      </c>
      <c r="H15020" s="4"/>
      <c r="I15020" s="4"/>
      <c r="J15020" s="5"/>
    </row>
    <row r="15021" spans="1:10" x14ac:dyDescent="0.25">
      <c r="A15021" s="4">
        <v>44151.653483796297</v>
      </c>
      <c r="B15021" t="str">
        <f t="shared" si="30510"/>
        <v>CONV_POS</v>
      </c>
      <c r="C15021">
        <v>8321</v>
      </c>
      <c r="D15021" t="str">
        <f t="shared" si="30449"/>
        <v xml:space="preserve">Das Lichtgitter meldet einen Fehler </v>
      </c>
      <c r="E15021">
        <f t="shared" ref="E15021" si="30513">COUNTIF(Elements,$C15021)</f>
        <v>316</v>
      </c>
      <c r="F15021">
        <f t="shared" ref="F15021" si="30514">COUNTIFS(Elements,C15021,Storung,D15021)</f>
        <v>283</v>
      </c>
      <c r="H15021" s="4"/>
      <c r="I15021" s="4"/>
      <c r="J15021" s="5"/>
    </row>
    <row r="15022" spans="1:10" x14ac:dyDescent="0.25">
      <c r="A15022" s="4">
        <v>44151.653275462966</v>
      </c>
      <c r="B15022" t="str">
        <f t="shared" si="30510"/>
        <v>CONV_POS</v>
      </c>
      <c r="C15022">
        <v>8321</v>
      </c>
      <c r="D15022" t="str">
        <f t="shared" si="30449"/>
        <v xml:space="preserve">Das Lichtgitter meldet einen Fehler </v>
      </c>
      <c r="E15022">
        <f t="shared" ref="E15022" si="30515">COUNTIF(Elements,$C15022)</f>
        <v>316</v>
      </c>
      <c r="F15022">
        <f t="shared" ref="F15022" si="30516">COUNTIFS(Elements,C15022,Storung,D15022)</f>
        <v>283</v>
      </c>
      <c r="H15022" s="4"/>
      <c r="I15022" s="4"/>
      <c r="J15022" s="5"/>
    </row>
    <row r="15023" spans="1:10" x14ac:dyDescent="0.25">
      <c r="A15023" s="4">
        <v>44151.652685185189</v>
      </c>
      <c r="B15023" t="str">
        <f t="shared" si="30510"/>
        <v>CONV_POS</v>
      </c>
      <c r="C15023">
        <v>8321</v>
      </c>
      <c r="D15023" t="str">
        <f t="shared" si="30449"/>
        <v xml:space="preserve">Das Lichtgitter meldet einen Fehler </v>
      </c>
      <c r="E15023">
        <f t="shared" ref="E15023" si="30517">COUNTIF(Elements,$C15023)</f>
        <v>316</v>
      </c>
      <c r="F15023">
        <f t="shared" ref="F15023" si="30518">COUNTIFS(Elements,C15023,Storung,D15023)</f>
        <v>283</v>
      </c>
      <c r="H15023" s="4"/>
      <c r="I15023" s="4"/>
      <c r="J15023" s="5"/>
    </row>
    <row r="15024" spans="1:10" x14ac:dyDescent="0.25">
      <c r="A15024" s="4">
        <v>44151.642476851855</v>
      </c>
      <c r="B15024" t="str">
        <f t="shared" si="30510"/>
        <v>CONV_POS</v>
      </c>
      <c r="C15024">
        <v>8321</v>
      </c>
      <c r="D15024" t="str">
        <f t="shared" si="30449"/>
        <v xml:space="preserve">Das Lichtgitter meldet einen Fehler </v>
      </c>
      <c r="E15024">
        <f t="shared" ref="E15024" si="30519">COUNTIF(Elements,$C15024)</f>
        <v>316</v>
      </c>
      <c r="F15024">
        <f t="shared" ref="F15024" si="30520">COUNTIFS(Elements,C15024,Storung,D15024)</f>
        <v>283</v>
      </c>
      <c r="H15024" s="4"/>
      <c r="I15024" s="4"/>
      <c r="J15024" s="5"/>
    </row>
    <row r="15025" spans="1:10" x14ac:dyDescent="0.25">
      <c r="A15025" s="4">
        <v>44151.642141203702</v>
      </c>
      <c r="B15025" t="str">
        <f t="shared" si="30510"/>
        <v>CONV_POS</v>
      </c>
      <c r="C15025">
        <v>8321</v>
      </c>
      <c r="D15025" t="str">
        <f t="shared" si="30449"/>
        <v xml:space="preserve">Das Lichtgitter meldet einen Fehler </v>
      </c>
      <c r="E15025">
        <f t="shared" ref="E15025" si="30521">COUNTIF(Elements,$C15025)</f>
        <v>316</v>
      </c>
      <c r="F15025">
        <f t="shared" ref="F15025" si="30522">COUNTIFS(Elements,C15025,Storung,D15025)</f>
        <v>283</v>
      </c>
      <c r="H15025" s="4"/>
      <c r="I15025" s="4"/>
      <c r="J15025" s="5"/>
    </row>
    <row r="15026" spans="1:10" x14ac:dyDescent="0.25">
      <c r="A15026" s="4">
        <v>44151.639328703706</v>
      </c>
      <c r="B15026" t="str">
        <f t="shared" si="30510"/>
        <v>CONV_POS</v>
      </c>
      <c r="C15026">
        <v>8321</v>
      </c>
      <c r="D15026" t="str">
        <f t="shared" si="30449"/>
        <v xml:space="preserve">Das Lichtgitter meldet einen Fehler </v>
      </c>
      <c r="E15026">
        <f t="shared" ref="E15026" si="30523">COUNTIF(Elements,$C15026)</f>
        <v>316</v>
      </c>
      <c r="F15026">
        <f t="shared" ref="F15026" si="30524">COUNTIFS(Elements,C15026,Storung,D15026)</f>
        <v>283</v>
      </c>
      <c r="H15026" s="4"/>
      <c r="I15026" s="4"/>
      <c r="J15026" s="5"/>
    </row>
    <row r="15027" spans="1:10" x14ac:dyDescent="0.25">
      <c r="A15027" s="4">
        <v>44151.639328703706</v>
      </c>
      <c r="B15027" t="str">
        <f t="shared" si="30510"/>
        <v>CONV_POS</v>
      </c>
      <c r="C15027">
        <v>8321</v>
      </c>
      <c r="D15027" t="str">
        <f t="shared" si="30449"/>
        <v xml:space="preserve">Das Lichtgitter meldet einen Fehler </v>
      </c>
      <c r="E15027">
        <f t="shared" ref="E15027" si="30525">COUNTIF(Elements,$C15027)</f>
        <v>316</v>
      </c>
      <c r="F15027">
        <f t="shared" ref="F15027" si="30526">COUNTIFS(Elements,C15027,Storung,D15027)</f>
        <v>283</v>
      </c>
      <c r="H15027" s="4"/>
      <c r="I15027" s="4"/>
      <c r="J15027" s="5"/>
    </row>
    <row r="15028" spans="1:10" x14ac:dyDescent="0.25">
      <c r="A15028" s="4">
        <v>44151.639328703706</v>
      </c>
      <c r="B15028" t="str">
        <f t="shared" si="30510"/>
        <v>CONV_POS</v>
      </c>
      <c r="C15028">
        <v>8321</v>
      </c>
      <c r="D15028" t="str">
        <f t="shared" si="30449"/>
        <v xml:space="preserve">Das Lichtgitter meldet einen Fehler </v>
      </c>
      <c r="E15028">
        <f t="shared" ref="E15028" si="30527">COUNTIF(Elements,$C15028)</f>
        <v>316</v>
      </c>
      <c r="F15028">
        <f t="shared" ref="F15028" si="30528">COUNTIFS(Elements,C15028,Storung,D15028)</f>
        <v>283</v>
      </c>
      <c r="H15028" s="4"/>
      <c r="I15028" s="4"/>
      <c r="J15028" s="5"/>
    </row>
    <row r="15029" spans="1:10" x14ac:dyDescent="0.25">
      <c r="A15029" s="4">
        <v>44151.639317129629</v>
      </c>
      <c r="B15029" t="str">
        <f t="shared" si="30510"/>
        <v>CONV_POS</v>
      </c>
      <c r="C15029">
        <v>8321</v>
      </c>
      <c r="D15029" t="str">
        <f t="shared" si="30449"/>
        <v xml:space="preserve">Das Lichtgitter meldet einen Fehler </v>
      </c>
      <c r="E15029">
        <f t="shared" ref="E15029" si="30529">COUNTIF(Elements,$C15029)</f>
        <v>316</v>
      </c>
      <c r="F15029">
        <f t="shared" ref="F15029" si="30530">COUNTIFS(Elements,C15029,Storung,D15029)</f>
        <v>283</v>
      </c>
      <c r="H15029" s="4"/>
      <c r="I15029" s="4"/>
      <c r="J15029" s="5"/>
    </row>
    <row r="15030" spans="1:10" x14ac:dyDescent="0.25">
      <c r="A15030" s="4">
        <v>44151.639317129629</v>
      </c>
      <c r="B15030" t="str">
        <f t="shared" si="30510"/>
        <v>CONV_POS</v>
      </c>
      <c r="C15030">
        <v>8321</v>
      </c>
      <c r="D15030" t="str">
        <f t="shared" si="30449"/>
        <v xml:space="preserve">Das Lichtgitter meldet einen Fehler </v>
      </c>
      <c r="E15030">
        <f t="shared" ref="E15030" si="30531">COUNTIF(Elements,$C15030)</f>
        <v>316</v>
      </c>
      <c r="F15030">
        <f t="shared" ref="F15030" si="30532">COUNTIFS(Elements,C15030,Storung,D15030)</f>
        <v>283</v>
      </c>
      <c r="H15030" s="4"/>
      <c r="I15030" s="4"/>
      <c r="J15030" s="5"/>
    </row>
    <row r="15031" spans="1:10" x14ac:dyDescent="0.25">
      <c r="A15031" s="4">
        <v>44151.639305555553</v>
      </c>
      <c r="B15031" t="str">
        <f t="shared" si="30510"/>
        <v>CONV_POS</v>
      </c>
      <c r="C15031">
        <v>8321</v>
      </c>
      <c r="D15031" t="str">
        <f t="shared" si="30449"/>
        <v xml:space="preserve">Das Lichtgitter meldet einen Fehler </v>
      </c>
      <c r="E15031">
        <f t="shared" ref="E15031" si="30533">COUNTIF(Elements,$C15031)</f>
        <v>316</v>
      </c>
      <c r="F15031">
        <f t="shared" ref="F15031" si="30534">COUNTIFS(Elements,C15031,Storung,D15031)</f>
        <v>283</v>
      </c>
      <c r="H15031" s="4"/>
      <c r="I15031" s="4"/>
      <c r="J15031" s="5"/>
    </row>
    <row r="15032" spans="1:10" x14ac:dyDescent="0.25">
      <c r="A15032" s="4">
        <v>44151.633391203701</v>
      </c>
      <c r="B15032" t="str">
        <f t="shared" si="30510"/>
        <v>CONV_POS</v>
      </c>
      <c r="C15032">
        <v>8321</v>
      </c>
      <c r="D15032" t="str">
        <f t="shared" si="30449"/>
        <v xml:space="preserve">Das Lichtgitter meldet einen Fehler </v>
      </c>
      <c r="E15032">
        <f t="shared" ref="E15032" si="30535">COUNTIF(Elements,$C15032)</f>
        <v>316</v>
      </c>
      <c r="F15032">
        <f t="shared" ref="F15032" si="30536">COUNTIFS(Elements,C15032,Storung,D15032)</f>
        <v>283</v>
      </c>
      <c r="H15032" s="4"/>
      <c r="I15032" s="4"/>
      <c r="J15032" s="5"/>
    </row>
    <row r="15033" spans="1:10" x14ac:dyDescent="0.25">
      <c r="A15033" s="4">
        <v>44151.633391203701</v>
      </c>
      <c r="B15033" t="str">
        <f t="shared" si="30510"/>
        <v>CONV_POS</v>
      </c>
      <c r="C15033">
        <v>8321</v>
      </c>
      <c r="D15033" t="str">
        <f t="shared" si="30449"/>
        <v xml:space="preserve">Das Lichtgitter meldet einen Fehler </v>
      </c>
      <c r="E15033">
        <f t="shared" ref="E15033" si="30537">COUNTIF(Elements,$C15033)</f>
        <v>316</v>
      </c>
      <c r="F15033">
        <f t="shared" ref="F15033" si="30538">COUNTIFS(Elements,C15033,Storung,D15033)</f>
        <v>283</v>
      </c>
      <c r="H15033" s="4"/>
      <c r="I15033" s="4"/>
      <c r="J15033" s="5"/>
    </row>
    <row r="15034" spans="1:10" x14ac:dyDescent="0.25">
      <c r="A15034" s="4">
        <v>44151.633391203701</v>
      </c>
      <c r="B15034" t="str">
        <f t="shared" si="30510"/>
        <v>CONV_POS</v>
      </c>
      <c r="C15034">
        <v>8321</v>
      </c>
      <c r="D15034" t="str">
        <f t="shared" si="30449"/>
        <v xml:space="preserve">Das Lichtgitter meldet einen Fehler </v>
      </c>
      <c r="E15034">
        <f t="shared" ref="E15034" si="30539">COUNTIF(Elements,$C15034)</f>
        <v>316</v>
      </c>
      <c r="F15034">
        <f t="shared" ref="F15034" si="30540">COUNTIFS(Elements,C15034,Storung,D15034)</f>
        <v>283</v>
      </c>
      <c r="H15034" s="4"/>
      <c r="I15034" s="4"/>
      <c r="J15034" s="5"/>
    </row>
    <row r="15035" spans="1:10" x14ac:dyDescent="0.25">
      <c r="A15035" s="4">
        <v>44151.633379629631</v>
      </c>
      <c r="B15035" t="str">
        <f t="shared" si="30510"/>
        <v>CONV_POS</v>
      </c>
      <c r="C15035">
        <v>8321</v>
      </c>
      <c r="D15035" t="str">
        <f t="shared" si="30449"/>
        <v xml:space="preserve">Das Lichtgitter meldet einen Fehler </v>
      </c>
      <c r="E15035">
        <f t="shared" ref="E15035" si="30541">COUNTIF(Elements,$C15035)</f>
        <v>316</v>
      </c>
      <c r="F15035">
        <f t="shared" ref="F15035" si="30542">COUNTIFS(Elements,C15035,Storung,D15035)</f>
        <v>283</v>
      </c>
      <c r="H15035" s="4"/>
      <c r="I15035" s="4"/>
      <c r="J15035" s="5"/>
    </row>
    <row r="15036" spans="1:10" x14ac:dyDescent="0.25">
      <c r="A15036" s="4">
        <v>44151.633379629631</v>
      </c>
      <c r="B15036" t="str">
        <f t="shared" si="30510"/>
        <v>CONV_POS</v>
      </c>
      <c r="C15036">
        <v>8321</v>
      </c>
      <c r="D15036" t="str">
        <f t="shared" si="30449"/>
        <v xml:space="preserve">Das Lichtgitter meldet einen Fehler </v>
      </c>
      <c r="E15036">
        <f t="shared" ref="E15036" si="30543">COUNTIF(Elements,$C15036)</f>
        <v>316</v>
      </c>
      <c r="F15036">
        <f t="shared" ref="F15036" si="30544">COUNTIFS(Elements,C15036,Storung,D15036)</f>
        <v>283</v>
      </c>
      <c r="H15036" s="4"/>
      <c r="I15036" s="4"/>
      <c r="J15036" s="5"/>
    </row>
    <row r="15037" spans="1:10" x14ac:dyDescent="0.25">
      <c r="A15037" s="4">
        <v>44151.633379629631</v>
      </c>
      <c r="B15037" t="str">
        <f t="shared" si="30510"/>
        <v>CONV_POS</v>
      </c>
      <c r="C15037">
        <v>8321</v>
      </c>
      <c r="D15037" t="str">
        <f t="shared" si="30449"/>
        <v xml:space="preserve">Das Lichtgitter meldet einen Fehler </v>
      </c>
      <c r="E15037">
        <f t="shared" ref="E15037" si="30545">COUNTIF(Elements,$C15037)</f>
        <v>316</v>
      </c>
      <c r="F15037">
        <f t="shared" ref="F15037" si="30546">COUNTIFS(Elements,C15037,Storung,D15037)</f>
        <v>283</v>
      </c>
      <c r="H15037" s="4"/>
      <c r="I15037" s="4"/>
      <c r="J15037" s="5"/>
    </row>
    <row r="15038" spans="1:10" x14ac:dyDescent="0.25">
      <c r="A15038" s="4">
        <v>44151.632789351854</v>
      </c>
      <c r="B15038" t="str">
        <f t="shared" si="30510"/>
        <v>CONV_POS</v>
      </c>
      <c r="C15038">
        <v>8321</v>
      </c>
      <c r="D15038" t="str">
        <f t="shared" si="30449"/>
        <v xml:space="preserve">Das Lichtgitter meldet einen Fehler </v>
      </c>
      <c r="E15038">
        <f t="shared" ref="E15038" si="30547">COUNTIF(Elements,$C15038)</f>
        <v>316</v>
      </c>
      <c r="F15038">
        <f t="shared" ref="F15038" si="30548">COUNTIFS(Elements,C15038,Storung,D15038)</f>
        <v>283</v>
      </c>
      <c r="H15038" s="4"/>
      <c r="I15038" s="4"/>
      <c r="J15038" s="5"/>
    </row>
    <row r="15039" spans="1:10" x14ac:dyDescent="0.25">
      <c r="A15039" s="4">
        <v>44151.632743055554</v>
      </c>
      <c r="B15039" t="str">
        <f t="shared" si="30510"/>
        <v>CONV_POS</v>
      </c>
      <c r="C15039">
        <v>8321</v>
      </c>
      <c r="D15039" t="str">
        <f t="shared" si="30449"/>
        <v xml:space="preserve">Das Lichtgitter meldet einen Fehler </v>
      </c>
      <c r="E15039">
        <f t="shared" ref="E15039" si="30549">COUNTIF(Elements,$C15039)</f>
        <v>316</v>
      </c>
      <c r="F15039">
        <f t="shared" ref="F15039" si="30550">COUNTIFS(Elements,C15039,Storung,D15039)</f>
        <v>283</v>
      </c>
      <c r="H15039" s="4"/>
      <c r="I15039" s="4"/>
      <c r="J15039" s="5"/>
    </row>
    <row r="15040" spans="1:10" x14ac:dyDescent="0.25">
      <c r="A15040" s="4">
        <v>44151.629826388889</v>
      </c>
      <c r="B15040" t="str">
        <f t="shared" si="30510"/>
        <v>CONV_POS</v>
      </c>
      <c r="C15040">
        <v>8321</v>
      </c>
      <c r="D15040" t="str">
        <f t="shared" si="30449"/>
        <v xml:space="preserve">Das Lichtgitter meldet einen Fehler </v>
      </c>
      <c r="E15040">
        <f t="shared" ref="E15040" si="30551">COUNTIF(Elements,$C15040)</f>
        <v>316</v>
      </c>
      <c r="F15040">
        <f t="shared" ref="F15040" si="30552">COUNTIFS(Elements,C15040,Storung,D15040)</f>
        <v>283</v>
      </c>
      <c r="H15040" s="4"/>
      <c r="I15040" s="4"/>
      <c r="J15040" s="5"/>
    </row>
    <row r="15041" spans="1:10" x14ac:dyDescent="0.25">
      <c r="A15041" s="4">
        <v>44151.621770833335</v>
      </c>
      <c r="B15041" t="str">
        <f t="shared" si="30510"/>
        <v>CONV_POS</v>
      </c>
      <c r="C15041">
        <v>8321</v>
      </c>
      <c r="D15041" t="str">
        <f t="shared" si="30449"/>
        <v xml:space="preserve">Das Lichtgitter meldet einen Fehler </v>
      </c>
      <c r="E15041">
        <f t="shared" ref="E15041" si="30553">COUNTIF(Elements,$C15041)</f>
        <v>316</v>
      </c>
      <c r="F15041">
        <f t="shared" ref="F15041" si="30554">COUNTIFS(Elements,C15041,Storung,D15041)</f>
        <v>283</v>
      </c>
      <c r="H15041" s="4"/>
      <c r="I15041" s="4"/>
      <c r="J15041" s="5"/>
    </row>
    <row r="15042" spans="1:10" x14ac:dyDescent="0.25">
      <c r="A15042" s="4">
        <v>44151.621736111112</v>
      </c>
      <c r="B15042" t="str">
        <f t="shared" si="30510"/>
        <v>CONV_POS</v>
      </c>
      <c r="C15042">
        <v>8321</v>
      </c>
      <c r="D15042" t="str">
        <f t="shared" si="30449"/>
        <v xml:space="preserve">Das Lichtgitter meldet einen Fehler </v>
      </c>
      <c r="E15042">
        <f t="shared" ref="E15042" si="30555">COUNTIF(Elements,$C15042)</f>
        <v>316</v>
      </c>
      <c r="F15042">
        <f t="shared" ref="F15042" si="30556">COUNTIFS(Elements,C15042,Storung,D15042)</f>
        <v>283</v>
      </c>
      <c r="H15042" s="4"/>
      <c r="I15042" s="4"/>
      <c r="J15042" s="5"/>
    </row>
    <row r="15043" spans="1:10" x14ac:dyDescent="0.25">
      <c r="A15043" s="4">
        <v>44151.620810185188</v>
      </c>
      <c r="B15043" t="str">
        <f t="shared" si="30510"/>
        <v>CONV_POS</v>
      </c>
      <c r="C15043">
        <v>8321</v>
      </c>
      <c r="D15043" t="str">
        <f t="shared" si="30449"/>
        <v xml:space="preserve">Das Lichtgitter meldet einen Fehler </v>
      </c>
      <c r="E15043">
        <f t="shared" ref="E15043" si="30557">COUNTIF(Elements,$C15043)</f>
        <v>316</v>
      </c>
      <c r="F15043">
        <f t="shared" ref="F15043" si="30558">COUNTIFS(Elements,C15043,Storung,D15043)</f>
        <v>283</v>
      </c>
      <c r="H15043" s="4"/>
      <c r="I15043" s="4"/>
      <c r="J15043" s="5"/>
    </row>
    <row r="15044" spans="1:10" x14ac:dyDescent="0.25">
      <c r="A15044" s="4">
        <v>44151.619849537034</v>
      </c>
      <c r="B15044" t="str">
        <f t="shared" si="30510"/>
        <v>CONV_POS</v>
      </c>
      <c r="C15044">
        <v>8321</v>
      </c>
      <c r="D15044" t="str">
        <f t="shared" si="30449"/>
        <v xml:space="preserve">Das Lichtgitter meldet einen Fehler </v>
      </c>
      <c r="E15044">
        <f t="shared" ref="E15044" si="30559">COUNTIF(Elements,$C15044)</f>
        <v>316</v>
      </c>
      <c r="F15044">
        <f t="shared" ref="F15044" si="30560">COUNTIFS(Elements,C15044,Storung,D15044)</f>
        <v>283</v>
      </c>
      <c r="H15044" s="4"/>
      <c r="I15044" s="4"/>
      <c r="J15044" s="5"/>
    </row>
    <row r="15045" spans="1:10" x14ac:dyDescent="0.25">
      <c r="A15045" s="4">
        <v>44151.619849537034</v>
      </c>
      <c r="B15045" t="str">
        <f t="shared" si="30510"/>
        <v>CONV_POS</v>
      </c>
      <c r="C15045">
        <v>8321</v>
      </c>
      <c r="D15045" t="str">
        <f t="shared" si="30449"/>
        <v xml:space="preserve">Das Lichtgitter meldet einen Fehler </v>
      </c>
      <c r="E15045">
        <f t="shared" ref="E15045" si="30561">COUNTIF(Elements,$C15045)</f>
        <v>316</v>
      </c>
      <c r="F15045">
        <f t="shared" ref="F15045" si="30562">COUNTIFS(Elements,C15045,Storung,D15045)</f>
        <v>283</v>
      </c>
      <c r="H15045" s="4"/>
      <c r="I15045" s="4"/>
      <c r="J15045" s="5"/>
    </row>
    <row r="15046" spans="1:10" x14ac:dyDescent="0.25">
      <c r="A15046" s="4">
        <v>44151.619837962964</v>
      </c>
      <c r="B15046" t="str">
        <f t="shared" si="30510"/>
        <v>CONV_POS</v>
      </c>
      <c r="C15046">
        <v>8321</v>
      </c>
      <c r="D15046" t="str">
        <f t="shared" si="30449"/>
        <v xml:space="preserve">Das Lichtgitter meldet einen Fehler </v>
      </c>
      <c r="E15046">
        <f t="shared" ref="E15046" si="30563">COUNTIF(Elements,$C15046)</f>
        <v>316</v>
      </c>
      <c r="F15046">
        <f t="shared" ref="F15046" si="30564">COUNTIFS(Elements,C15046,Storung,D15046)</f>
        <v>283</v>
      </c>
      <c r="H15046" s="4"/>
      <c r="I15046" s="4"/>
      <c r="J15046" s="5"/>
    </row>
    <row r="15047" spans="1:10" x14ac:dyDescent="0.25">
      <c r="A15047" s="4">
        <v>44151.619837962964</v>
      </c>
      <c r="B15047" t="str">
        <f t="shared" si="30510"/>
        <v>CONV_POS</v>
      </c>
      <c r="C15047">
        <v>8321</v>
      </c>
      <c r="D15047" t="str">
        <f t="shared" si="30449"/>
        <v xml:space="preserve">Das Lichtgitter meldet einen Fehler </v>
      </c>
      <c r="E15047">
        <f t="shared" ref="E15047" si="30565">COUNTIF(Elements,$C15047)</f>
        <v>316</v>
      </c>
      <c r="F15047">
        <f t="shared" ref="F15047" si="30566">COUNTIFS(Elements,C15047,Storung,D15047)</f>
        <v>283</v>
      </c>
      <c r="H15047" s="4"/>
      <c r="I15047" s="4"/>
      <c r="J15047" s="5"/>
    </row>
    <row r="15048" spans="1:10" x14ac:dyDescent="0.25">
      <c r="A15048" s="4">
        <v>44151.619826388887</v>
      </c>
      <c r="B15048" t="str">
        <f t="shared" si="30510"/>
        <v>CONV_POS</v>
      </c>
      <c r="C15048">
        <v>8321</v>
      </c>
      <c r="D15048" t="str">
        <f t="shared" si="30449"/>
        <v xml:space="preserve">Das Lichtgitter meldet einen Fehler </v>
      </c>
      <c r="E15048">
        <f t="shared" ref="E15048" si="30567">COUNTIF(Elements,$C15048)</f>
        <v>316</v>
      </c>
      <c r="F15048">
        <f t="shared" ref="F15048" si="30568">COUNTIFS(Elements,C15048,Storung,D15048)</f>
        <v>283</v>
      </c>
      <c r="H15048" s="4"/>
      <c r="I15048" s="4"/>
      <c r="J15048" s="5"/>
    </row>
    <row r="15049" spans="1:10" x14ac:dyDescent="0.25">
      <c r="A15049" s="4">
        <v>44151.619826388887</v>
      </c>
      <c r="B15049" t="str">
        <f t="shared" si="30510"/>
        <v>CONV_POS</v>
      </c>
      <c r="C15049">
        <v>8321</v>
      </c>
      <c r="D15049" t="str">
        <f t="shared" si="30449"/>
        <v xml:space="preserve">Das Lichtgitter meldet einen Fehler </v>
      </c>
      <c r="E15049">
        <f t="shared" ref="E15049" si="30569">COUNTIF(Elements,$C15049)</f>
        <v>316</v>
      </c>
      <c r="F15049">
        <f t="shared" ref="F15049" si="30570">COUNTIFS(Elements,C15049,Storung,D15049)</f>
        <v>283</v>
      </c>
      <c r="H15049" s="4"/>
      <c r="I15049" s="4"/>
      <c r="J15049" s="5"/>
    </row>
    <row r="15050" spans="1:10" x14ac:dyDescent="0.25">
      <c r="A15050" s="4">
        <v>44151.619826388887</v>
      </c>
      <c r="B15050" t="str">
        <f t="shared" si="30510"/>
        <v>CONV_POS</v>
      </c>
      <c r="C15050">
        <v>8321</v>
      </c>
      <c r="D15050" t="str">
        <f t="shared" si="30449"/>
        <v xml:space="preserve">Das Lichtgitter meldet einen Fehler </v>
      </c>
      <c r="E15050">
        <f t="shared" ref="E15050" si="30571">COUNTIF(Elements,$C15050)</f>
        <v>316</v>
      </c>
      <c r="F15050">
        <f t="shared" ref="F15050" si="30572">COUNTIFS(Elements,C15050,Storung,D15050)</f>
        <v>283</v>
      </c>
      <c r="H15050" s="4"/>
      <c r="I15050" s="4"/>
      <c r="J15050" s="5"/>
    </row>
    <row r="15051" spans="1:10" x14ac:dyDescent="0.25">
      <c r="A15051" s="4">
        <v>44151.619826388887</v>
      </c>
      <c r="B15051" t="str">
        <f t="shared" si="30510"/>
        <v>CONV_POS</v>
      </c>
      <c r="C15051">
        <v>8321</v>
      </c>
      <c r="D15051" t="str">
        <f t="shared" si="30449"/>
        <v xml:space="preserve">Das Lichtgitter meldet einen Fehler </v>
      </c>
      <c r="E15051">
        <f t="shared" ref="E15051" si="30573">COUNTIF(Elements,$C15051)</f>
        <v>316</v>
      </c>
      <c r="F15051">
        <f t="shared" ref="F15051" si="30574">COUNTIFS(Elements,C15051,Storung,D15051)</f>
        <v>283</v>
      </c>
      <c r="H15051" s="4"/>
      <c r="I15051" s="4"/>
      <c r="J15051" s="5"/>
    </row>
    <row r="15052" spans="1:10" x14ac:dyDescent="0.25">
      <c r="A15052" s="4">
        <v>44151.619803240741</v>
      </c>
      <c r="B15052" t="str">
        <f t="shared" si="30510"/>
        <v>CONV_POS</v>
      </c>
      <c r="C15052">
        <v>8321</v>
      </c>
      <c r="D15052" t="str">
        <f t="shared" si="30449"/>
        <v xml:space="preserve">Das Lichtgitter meldet einen Fehler </v>
      </c>
      <c r="E15052">
        <f t="shared" ref="E15052" si="30575">COUNTIF(Elements,$C15052)</f>
        <v>316</v>
      </c>
      <c r="F15052">
        <f t="shared" ref="F15052" si="30576">COUNTIFS(Elements,C15052,Storung,D15052)</f>
        <v>283</v>
      </c>
      <c r="H15052" s="4"/>
      <c r="I15052" s="4"/>
      <c r="J15052" s="5"/>
    </row>
    <row r="15053" spans="1:10" x14ac:dyDescent="0.25">
      <c r="A15053" s="4">
        <v>44151.619791666664</v>
      </c>
      <c r="B15053" t="str">
        <f t="shared" si="30510"/>
        <v>CONV_POS</v>
      </c>
      <c r="C15053">
        <v>8321</v>
      </c>
      <c r="D15053" t="str">
        <f t="shared" si="30449"/>
        <v xml:space="preserve">Das Lichtgitter meldet einen Fehler </v>
      </c>
      <c r="E15053">
        <f t="shared" ref="E15053" si="30577">COUNTIF(Elements,$C15053)</f>
        <v>316</v>
      </c>
      <c r="F15053">
        <f t="shared" ref="F15053" si="30578">COUNTIFS(Elements,C15053,Storung,D15053)</f>
        <v>283</v>
      </c>
      <c r="H15053" s="4"/>
      <c r="I15053" s="4"/>
      <c r="J15053" s="5"/>
    </row>
    <row r="15054" spans="1:10" x14ac:dyDescent="0.25">
      <c r="A15054" s="4">
        <v>44151.618611111109</v>
      </c>
      <c r="B15054" t="str">
        <f t="shared" si="30510"/>
        <v>CONV_POS</v>
      </c>
      <c r="C15054">
        <v>8321</v>
      </c>
      <c r="D15054" t="str">
        <f t="shared" ref="D15054:D15117" si="30579">"Das Lichtgitter meldet einen Fehler "</f>
        <v xml:space="preserve">Das Lichtgitter meldet einen Fehler </v>
      </c>
      <c r="E15054">
        <f t="shared" ref="E15054" si="30580">COUNTIF(Elements,$C15054)</f>
        <v>316</v>
      </c>
      <c r="F15054">
        <f t="shared" ref="F15054" si="30581">COUNTIFS(Elements,C15054,Storung,D15054)</f>
        <v>283</v>
      </c>
      <c r="H15054" s="4"/>
      <c r="I15054" s="4"/>
      <c r="J15054" s="5"/>
    </row>
    <row r="15055" spans="1:10" x14ac:dyDescent="0.25">
      <c r="A15055" s="4">
        <v>44151.618611111109</v>
      </c>
      <c r="B15055" t="str">
        <f t="shared" si="30510"/>
        <v>CONV_POS</v>
      </c>
      <c r="C15055">
        <v>8321</v>
      </c>
      <c r="D15055" t="str">
        <f t="shared" si="30579"/>
        <v xml:space="preserve">Das Lichtgitter meldet einen Fehler </v>
      </c>
      <c r="E15055">
        <f t="shared" ref="E15055" si="30582">COUNTIF(Elements,$C15055)</f>
        <v>316</v>
      </c>
      <c r="F15055">
        <f t="shared" ref="F15055" si="30583">COUNTIFS(Elements,C15055,Storung,D15055)</f>
        <v>283</v>
      </c>
      <c r="H15055" s="4"/>
      <c r="I15055" s="4"/>
      <c r="J15055" s="5"/>
    </row>
    <row r="15056" spans="1:10" x14ac:dyDescent="0.25">
      <c r="A15056" s="4">
        <v>44151.618611111109</v>
      </c>
      <c r="B15056" t="str">
        <f t="shared" si="30510"/>
        <v>CONV_POS</v>
      </c>
      <c r="C15056">
        <v>8321</v>
      </c>
      <c r="D15056" t="str">
        <f t="shared" si="30579"/>
        <v xml:space="preserve">Das Lichtgitter meldet einen Fehler </v>
      </c>
      <c r="E15056">
        <f t="shared" ref="E15056" si="30584">COUNTIF(Elements,$C15056)</f>
        <v>316</v>
      </c>
      <c r="F15056">
        <f t="shared" ref="F15056" si="30585">COUNTIFS(Elements,C15056,Storung,D15056)</f>
        <v>283</v>
      </c>
      <c r="H15056" s="4"/>
      <c r="I15056" s="4"/>
      <c r="J15056" s="5"/>
    </row>
    <row r="15057" spans="1:10" x14ac:dyDescent="0.25">
      <c r="A15057" s="4">
        <v>44151.61859953704</v>
      </c>
      <c r="B15057" t="str">
        <f t="shared" si="30510"/>
        <v>CONV_POS</v>
      </c>
      <c r="C15057">
        <v>8321</v>
      </c>
      <c r="D15057" t="str">
        <f t="shared" si="30579"/>
        <v xml:space="preserve">Das Lichtgitter meldet einen Fehler </v>
      </c>
      <c r="E15057">
        <f t="shared" ref="E15057" si="30586">COUNTIF(Elements,$C15057)</f>
        <v>316</v>
      </c>
      <c r="F15057">
        <f t="shared" ref="F15057" si="30587">COUNTIFS(Elements,C15057,Storung,D15057)</f>
        <v>283</v>
      </c>
      <c r="H15057" s="4"/>
      <c r="I15057" s="4"/>
      <c r="J15057" s="5"/>
    </row>
    <row r="15058" spans="1:10" x14ac:dyDescent="0.25">
      <c r="A15058" s="4">
        <v>44151.61859953704</v>
      </c>
      <c r="B15058" t="str">
        <f t="shared" si="30510"/>
        <v>CONV_POS</v>
      </c>
      <c r="C15058">
        <v>8321</v>
      </c>
      <c r="D15058" t="str">
        <f t="shared" si="30579"/>
        <v xml:space="preserve">Das Lichtgitter meldet einen Fehler </v>
      </c>
      <c r="E15058">
        <f t="shared" ref="E15058" si="30588">COUNTIF(Elements,$C15058)</f>
        <v>316</v>
      </c>
      <c r="F15058">
        <f t="shared" ref="F15058" si="30589">COUNTIFS(Elements,C15058,Storung,D15058)</f>
        <v>283</v>
      </c>
      <c r="H15058" s="4"/>
      <c r="I15058" s="4"/>
      <c r="J15058" s="5"/>
    </row>
    <row r="15059" spans="1:10" x14ac:dyDescent="0.25">
      <c r="A15059" s="4">
        <v>44151.618587962963</v>
      </c>
      <c r="B15059" t="str">
        <f t="shared" si="30510"/>
        <v>CONV_POS</v>
      </c>
      <c r="C15059">
        <v>8321</v>
      </c>
      <c r="D15059" t="str">
        <f t="shared" si="30579"/>
        <v xml:space="preserve">Das Lichtgitter meldet einen Fehler </v>
      </c>
      <c r="E15059">
        <f t="shared" ref="E15059" si="30590">COUNTIF(Elements,$C15059)</f>
        <v>316</v>
      </c>
      <c r="F15059">
        <f t="shared" ref="F15059" si="30591">COUNTIFS(Elements,C15059,Storung,D15059)</f>
        <v>283</v>
      </c>
      <c r="H15059" s="4"/>
      <c r="I15059" s="4"/>
      <c r="J15059" s="5"/>
    </row>
    <row r="15060" spans="1:10" x14ac:dyDescent="0.25">
      <c r="A15060" s="4">
        <v>44151.618587962963</v>
      </c>
      <c r="B15060" t="str">
        <f t="shared" si="30510"/>
        <v>CONV_POS</v>
      </c>
      <c r="C15060">
        <v>8321</v>
      </c>
      <c r="D15060" t="str">
        <f t="shared" si="30579"/>
        <v xml:space="preserve">Das Lichtgitter meldet einen Fehler </v>
      </c>
      <c r="E15060">
        <f t="shared" ref="E15060" si="30592">COUNTIF(Elements,$C15060)</f>
        <v>316</v>
      </c>
      <c r="F15060">
        <f t="shared" ref="F15060" si="30593">COUNTIFS(Elements,C15060,Storung,D15060)</f>
        <v>283</v>
      </c>
      <c r="H15060" s="4"/>
      <c r="I15060" s="4"/>
      <c r="J15060" s="5"/>
    </row>
    <row r="15061" spans="1:10" x14ac:dyDescent="0.25">
      <c r="A15061" s="4">
        <v>44151.618587962963</v>
      </c>
      <c r="B15061" t="str">
        <f t="shared" si="30510"/>
        <v>CONV_POS</v>
      </c>
      <c r="C15061">
        <v>8321</v>
      </c>
      <c r="D15061" t="str">
        <f t="shared" si="30579"/>
        <v xml:space="preserve">Das Lichtgitter meldet einen Fehler </v>
      </c>
      <c r="E15061">
        <f t="shared" ref="E15061" si="30594">COUNTIF(Elements,$C15061)</f>
        <v>316</v>
      </c>
      <c r="F15061">
        <f t="shared" ref="F15061" si="30595">COUNTIFS(Elements,C15061,Storung,D15061)</f>
        <v>283</v>
      </c>
      <c r="H15061" s="4"/>
      <c r="I15061" s="4"/>
      <c r="J15061" s="5"/>
    </row>
    <row r="15062" spans="1:10" x14ac:dyDescent="0.25">
      <c r="A15062" s="4">
        <v>44151.618576388886</v>
      </c>
      <c r="B15062" t="str">
        <f t="shared" si="30510"/>
        <v>CONV_POS</v>
      </c>
      <c r="C15062">
        <v>8321</v>
      </c>
      <c r="D15062" t="str">
        <f t="shared" si="30579"/>
        <v xml:space="preserve">Das Lichtgitter meldet einen Fehler </v>
      </c>
      <c r="E15062">
        <f t="shared" ref="E15062" si="30596">COUNTIF(Elements,$C15062)</f>
        <v>316</v>
      </c>
      <c r="F15062">
        <f t="shared" ref="F15062" si="30597">COUNTIFS(Elements,C15062,Storung,D15062)</f>
        <v>283</v>
      </c>
      <c r="H15062" s="4"/>
      <c r="I15062" s="4"/>
      <c r="J15062" s="5"/>
    </row>
    <row r="15063" spans="1:10" x14ac:dyDescent="0.25">
      <c r="A15063" s="4">
        <v>44151.618576388886</v>
      </c>
      <c r="B15063" t="str">
        <f t="shared" si="30510"/>
        <v>CONV_POS</v>
      </c>
      <c r="C15063">
        <v>8321</v>
      </c>
      <c r="D15063" t="str">
        <f t="shared" si="30579"/>
        <v xml:space="preserve">Das Lichtgitter meldet einen Fehler </v>
      </c>
      <c r="E15063">
        <f t="shared" ref="E15063" si="30598">COUNTIF(Elements,$C15063)</f>
        <v>316</v>
      </c>
      <c r="F15063">
        <f t="shared" ref="F15063" si="30599">COUNTIFS(Elements,C15063,Storung,D15063)</f>
        <v>283</v>
      </c>
      <c r="H15063" s="4"/>
      <c r="I15063" s="4"/>
      <c r="J15063" s="5"/>
    </row>
    <row r="15064" spans="1:10" x14ac:dyDescent="0.25">
      <c r="A15064" s="4">
        <v>44151.618576388886</v>
      </c>
      <c r="B15064" t="str">
        <f t="shared" si="30510"/>
        <v>CONV_POS</v>
      </c>
      <c r="C15064">
        <v>8321</v>
      </c>
      <c r="D15064" t="str">
        <f t="shared" si="30579"/>
        <v xml:space="preserve">Das Lichtgitter meldet einen Fehler </v>
      </c>
      <c r="E15064">
        <f t="shared" ref="E15064" si="30600">COUNTIF(Elements,$C15064)</f>
        <v>316</v>
      </c>
      <c r="F15064">
        <f t="shared" ref="F15064" si="30601">COUNTIFS(Elements,C15064,Storung,D15064)</f>
        <v>283</v>
      </c>
      <c r="H15064" s="4"/>
      <c r="I15064" s="4"/>
      <c r="J15064" s="5"/>
    </row>
    <row r="15065" spans="1:10" x14ac:dyDescent="0.25">
      <c r="A15065" s="4">
        <v>44151.618576388886</v>
      </c>
      <c r="B15065" t="str">
        <f t="shared" si="30510"/>
        <v>CONV_POS</v>
      </c>
      <c r="C15065">
        <v>8321</v>
      </c>
      <c r="D15065" t="str">
        <f t="shared" si="30579"/>
        <v xml:space="preserve">Das Lichtgitter meldet einen Fehler </v>
      </c>
      <c r="E15065">
        <f t="shared" ref="E15065" si="30602">COUNTIF(Elements,$C15065)</f>
        <v>316</v>
      </c>
      <c r="F15065">
        <f t="shared" ref="F15065" si="30603">COUNTIFS(Elements,C15065,Storung,D15065)</f>
        <v>283</v>
      </c>
      <c r="H15065" s="4"/>
      <c r="I15065" s="4"/>
      <c r="J15065" s="5"/>
    </row>
    <row r="15066" spans="1:10" x14ac:dyDescent="0.25">
      <c r="A15066" s="4">
        <v>44151.618576388886</v>
      </c>
      <c r="B15066" t="str">
        <f t="shared" si="30510"/>
        <v>CONV_POS</v>
      </c>
      <c r="C15066">
        <v>8321</v>
      </c>
      <c r="D15066" t="str">
        <f t="shared" si="30579"/>
        <v xml:space="preserve">Das Lichtgitter meldet einen Fehler </v>
      </c>
      <c r="E15066">
        <f t="shared" ref="E15066" si="30604">COUNTIF(Elements,$C15066)</f>
        <v>316</v>
      </c>
      <c r="F15066">
        <f t="shared" ref="F15066" si="30605">COUNTIFS(Elements,C15066,Storung,D15066)</f>
        <v>283</v>
      </c>
      <c r="H15066" s="4"/>
      <c r="I15066" s="4"/>
      <c r="J15066" s="5"/>
    </row>
    <row r="15067" spans="1:10" x14ac:dyDescent="0.25">
      <c r="A15067" s="4">
        <v>44151.618564814817</v>
      </c>
      <c r="B15067" t="str">
        <f t="shared" si="30510"/>
        <v>CONV_POS</v>
      </c>
      <c r="C15067">
        <v>8321</v>
      </c>
      <c r="D15067" t="str">
        <f t="shared" si="30579"/>
        <v xml:space="preserve">Das Lichtgitter meldet einen Fehler </v>
      </c>
      <c r="E15067">
        <f t="shared" ref="E15067" si="30606">COUNTIF(Elements,$C15067)</f>
        <v>316</v>
      </c>
      <c r="F15067">
        <f t="shared" ref="F15067" si="30607">COUNTIFS(Elements,C15067,Storung,D15067)</f>
        <v>283</v>
      </c>
      <c r="H15067" s="4"/>
      <c r="I15067" s="4"/>
      <c r="J15067" s="5"/>
    </row>
    <row r="15068" spans="1:10" x14ac:dyDescent="0.25">
      <c r="A15068" s="4">
        <v>44151.618564814817</v>
      </c>
      <c r="B15068" t="str">
        <f t="shared" si="30510"/>
        <v>CONV_POS</v>
      </c>
      <c r="C15068">
        <v>8321</v>
      </c>
      <c r="D15068" t="str">
        <f t="shared" si="30579"/>
        <v xml:space="preserve">Das Lichtgitter meldet einen Fehler </v>
      </c>
      <c r="E15068">
        <f t="shared" ref="E15068" si="30608">COUNTIF(Elements,$C15068)</f>
        <v>316</v>
      </c>
      <c r="F15068">
        <f t="shared" ref="F15068" si="30609">COUNTIFS(Elements,C15068,Storung,D15068)</f>
        <v>283</v>
      </c>
      <c r="H15068" s="4"/>
      <c r="I15068" s="4"/>
      <c r="J15068" s="5"/>
    </row>
    <row r="15069" spans="1:10" x14ac:dyDescent="0.25">
      <c r="A15069" s="4">
        <v>44151.61855324074</v>
      </c>
      <c r="B15069" t="str">
        <f t="shared" si="30510"/>
        <v>CONV_POS</v>
      </c>
      <c r="C15069">
        <v>8321</v>
      </c>
      <c r="D15069" t="str">
        <f t="shared" si="30579"/>
        <v xml:space="preserve">Das Lichtgitter meldet einen Fehler </v>
      </c>
      <c r="E15069">
        <f t="shared" ref="E15069" si="30610">COUNTIF(Elements,$C15069)</f>
        <v>316</v>
      </c>
      <c r="F15069">
        <f t="shared" ref="F15069" si="30611">COUNTIFS(Elements,C15069,Storung,D15069)</f>
        <v>283</v>
      </c>
      <c r="H15069" s="4"/>
      <c r="I15069" s="4"/>
      <c r="J15069" s="5"/>
    </row>
    <row r="15070" spans="1:10" x14ac:dyDescent="0.25">
      <c r="A15070" s="4">
        <v>44151.61855324074</v>
      </c>
      <c r="B15070" t="str">
        <f t="shared" si="30510"/>
        <v>CONV_POS</v>
      </c>
      <c r="C15070">
        <v>8321</v>
      </c>
      <c r="D15070" t="str">
        <f t="shared" si="30579"/>
        <v xml:space="preserve">Das Lichtgitter meldet einen Fehler </v>
      </c>
      <c r="E15070">
        <f t="shared" ref="E15070" si="30612">COUNTIF(Elements,$C15070)</f>
        <v>316</v>
      </c>
      <c r="F15070">
        <f t="shared" ref="F15070" si="30613">COUNTIFS(Elements,C15070,Storung,D15070)</f>
        <v>283</v>
      </c>
      <c r="H15070" s="4"/>
      <c r="I15070" s="4"/>
      <c r="J15070" s="5"/>
    </row>
    <row r="15071" spans="1:10" x14ac:dyDescent="0.25">
      <c r="A15071" s="4">
        <v>44151.618541666663</v>
      </c>
      <c r="B15071" t="str">
        <f t="shared" si="30510"/>
        <v>CONV_POS</v>
      </c>
      <c r="C15071">
        <v>8321</v>
      </c>
      <c r="D15071" t="str">
        <f t="shared" si="30579"/>
        <v xml:space="preserve">Das Lichtgitter meldet einen Fehler </v>
      </c>
      <c r="E15071">
        <f t="shared" ref="E15071" si="30614">COUNTIF(Elements,$C15071)</f>
        <v>316</v>
      </c>
      <c r="F15071">
        <f t="shared" ref="F15071" si="30615">COUNTIFS(Elements,C15071,Storung,D15071)</f>
        <v>283</v>
      </c>
      <c r="H15071" s="4"/>
      <c r="I15071" s="4"/>
      <c r="J15071" s="5"/>
    </row>
    <row r="15072" spans="1:10" x14ac:dyDescent="0.25">
      <c r="A15072" s="4">
        <v>44151.603703703702</v>
      </c>
      <c r="B15072" t="str">
        <f t="shared" si="30510"/>
        <v>CONV_POS</v>
      </c>
      <c r="C15072">
        <v>8321</v>
      </c>
      <c r="D15072" t="str">
        <f t="shared" si="30579"/>
        <v xml:space="preserve">Das Lichtgitter meldet einen Fehler </v>
      </c>
      <c r="E15072">
        <f t="shared" ref="E15072" si="30616">COUNTIF(Elements,$C15072)</f>
        <v>316</v>
      </c>
      <c r="F15072">
        <f t="shared" ref="F15072" si="30617">COUNTIFS(Elements,C15072,Storung,D15072)</f>
        <v>283</v>
      </c>
      <c r="H15072" s="4"/>
      <c r="I15072" s="4"/>
      <c r="J15072" s="5"/>
    </row>
    <row r="15073" spans="1:10" x14ac:dyDescent="0.25">
      <c r="A15073" s="4">
        <v>44151.6015625</v>
      </c>
      <c r="B15073" t="str">
        <f t="shared" si="30510"/>
        <v>CONV_POS</v>
      </c>
      <c r="C15073">
        <v>8321</v>
      </c>
      <c r="D15073" t="str">
        <f t="shared" si="30579"/>
        <v xml:space="preserve">Das Lichtgitter meldet einen Fehler </v>
      </c>
      <c r="E15073">
        <f t="shared" ref="E15073" si="30618">COUNTIF(Elements,$C15073)</f>
        <v>316</v>
      </c>
      <c r="F15073">
        <f t="shared" ref="F15073" si="30619">COUNTIFS(Elements,C15073,Storung,D15073)</f>
        <v>283</v>
      </c>
      <c r="H15073" s="4"/>
      <c r="I15073" s="4"/>
      <c r="J15073" s="5"/>
    </row>
    <row r="15074" spans="1:10" x14ac:dyDescent="0.25">
      <c r="A15074" s="4">
        <v>44151.598287037035</v>
      </c>
      <c r="B15074" t="str">
        <f t="shared" si="30510"/>
        <v>CONV_POS</v>
      </c>
      <c r="C15074">
        <v>8321</v>
      </c>
      <c r="D15074" t="str">
        <f t="shared" si="30579"/>
        <v xml:space="preserve">Das Lichtgitter meldet einen Fehler </v>
      </c>
      <c r="E15074">
        <f t="shared" ref="E15074" si="30620">COUNTIF(Elements,$C15074)</f>
        <v>316</v>
      </c>
      <c r="F15074">
        <f t="shared" ref="F15074" si="30621">COUNTIFS(Elements,C15074,Storung,D15074)</f>
        <v>283</v>
      </c>
      <c r="H15074" s="4"/>
      <c r="I15074" s="4"/>
      <c r="J15074" s="5"/>
    </row>
    <row r="15075" spans="1:10" x14ac:dyDescent="0.25">
      <c r="A15075" s="4">
        <v>44151.589108796295</v>
      </c>
      <c r="B15075" t="str">
        <f t="shared" si="30510"/>
        <v>CONV_POS</v>
      </c>
      <c r="C15075">
        <v>8321</v>
      </c>
      <c r="D15075" t="str">
        <f t="shared" si="30579"/>
        <v xml:space="preserve">Das Lichtgitter meldet einen Fehler </v>
      </c>
      <c r="E15075">
        <f t="shared" ref="E15075" si="30622">COUNTIF(Elements,$C15075)</f>
        <v>316</v>
      </c>
      <c r="F15075">
        <f t="shared" ref="F15075" si="30623">COUNTIFS(Elements,C15075,Storung,D15075)</f>
        <v>283</v>
      </c>
      <c r="H15075" s="4"/>
      <c r="I15075" s="4"/>
      <c r="J15075" s="5"/>
    </row>
    <row r="15076" spans="1:10" x14ac:dyDescent="0.25">
      <c r="A15076" s="4">
        <v>44151.579976851855</v>
      </c>
      <c r="B15076" t="str">
        <f t="shared" si="30510"/>
        <v>CONV_POS</v>
      </c>
      <c r="C15076">
        <v>8321</v>
      </c>
      <c r="D15076" t="str">
        <f t="shared" si="30579"/>
        <v xml:space="preserve">Das Lichtgitter meldet einen Fehler </v>
      </c>
      <c r="E15076">
        <f t="shared" ref="E15076" si="30624">COUNTIF(Elements,$C15076)</f>
        <v>316</v>
      </c>
      <c r="F15076">
        <f t="shared" ref="F15076" si="30625">COUNTIFS(Elements,C15076,Storung,D15076)</f>
        <v>283</v>
      </c>
      <c r="H15076" s="4"/>
      <c r="I15076" s="4"/>
      <c r="J15076" s="5"/>
    </row>
    <row r="15077" spans="1:10" x14ac:dyDescent="0.25">
      <c r="A15077" s="4">
        <v>44151.576921296299</v>
      </c>
      <c r="B15077" t="str">
        <f t="shared" si="30510"/>
        <v>CONV_POS</v>
      </c>
      <c r="C15077">
        <v>8321</v>
      </c>
      <c r="D15077" t="str">
        <f t="shared" si="30579"/>
        <v xml:space="preserve">Das Lichtgitter meldet einen Fehler </v>
      </c>
      <c r="E15077">
        <f t="shared" ref="E15077" si="30626">COUNTIF(Elements,$C15077)</f>
        <v>316</v>
      </c>
      <c r="F15077">
        <f t="shared" ref="F15077" si="30627">COUNTIFS(Elements,C15077,Storung,D15077)</f>
        <v>283</v>
      </c>
      <c r="H15077" s="4"/>
      <c r="I15077" s="4"/>
      <c r="J15077" s="5"/>
    </row>
    <row r="15078" spans="1:10" x14ac:dyDescent="0.25">
      <c r="A15078" s="4">
        <v>44151.574930555558</v>
      </c>
      <c r="B15078" t="str">
        <f t="shared" si="30510"/>
        <v>CONV_POS</v>
      </c>
      <c r="C15078">
        <v>8321</v>
      </c>
      <c r="D15078" t="str">
        <f t="shared" si="30579"/>
        <v xml:space="preserve">Das Lichtgitter meldet einen Fehler </v>
      </c>
      <c r="E15078">
        <f t="shared" ref="E15078" si="30628">COUNTIF(Elements,$C15078)</f>
        <v>316</v>
      </c>
      <c r="F15078">
        <f t="shared" ref="F15078" si="30629">COUNTIFS(Elements,C15078,Storung,D15078)</f>
        <v>283</v>
      </c>
      <c r="H15078" s="4"/>
      <c r="I15078" s="4"/>
      <c r="J15078" s="5"/>
    </row>
    <row r="15079" spans="1:10" x14ac:dyDescent="0.25">
      <c r="A15079" s="4">
        <v>44151.561261574076</v>
      </c>
      <c r="B15079" t="str">
        <f t="shared" si="30510"/>
        <v>CONV_POS</v>
      </c>
      <c r="C15079">
        <v>8321</v>
      </c>
      <c r="D15079" t="str">
        <f t="shared" si="30579"/>
        <v xml:space="preserve">Das Lichtgitter meldet einen Fehler </v>
      </c>
      <c r="E15079">
        <f t="shared" ref="E15079" si="30630">COUNTIF(Elements,$C15079)</f>
        <v>316</v>
      </c>
      <c r="F15079">
        <f t="shared" ref="F15079" si="30631">COUNTIFS(Elements,C15079,Storung,D15079)</f>
        <v>283</v>
      </c>
      <c r="H15079" s="4"/>
      <c r="I15079" s="4"/>
      <c r="J15079" s="5"/>
    </row>
    <row r="15080" spans="1:10" x14ac:dyDescent="0.25">
      <c r="A15080" s="4">
        <v>44151.541898148149</v>
      </c>
      <c r="B15080" t="str">
        <f t="shared" si="30510"/>
        <v>CONV_POS</v>
      </c>
      <c r="C15080">
        <v>8321</v>
      </c>
      <c r="D15080" t="str">
        <f t="shared" si="30579"/>
        <v xml:space="preserve">Das Lichtgitter meldet einen Fehler </v>
      </c>
      <c r="E15080">
        <f t="shared" ref="E15080" si="30632">COUNTIF(Elements,$C15080)</f>
        <v>316</v>
      </c>
      <c r="F15080">
        <f t="shared" ref="F15080" si="30633">COUNTIFS(Elements,C15080,Storung,D15080)</f>
        <v>283</v>
      </c>
      <c r="H15080" s="4"/>
      <c r="I15080" s="4"/>
      <c r="J15080" s="5"/>
    </row>
    <row r="15081" spans="1:10" x14ac:dyDescent="0.25">
      <c r="A15081" s="4">
        <v>44160.698194444441</v>
      </c>
      <c r="B15081" t="str">
        <f t="shared" si="30510"/>
        <v>CONV_POS</v>
      </c>
      <c r="C15081">
        <v>8001</v>
      </c>
      <c r="D15081" t="str">
        <f t="shared" si="30579"/>
        <v xml:space="preserve">Das Lichtgitter meldet einen Fehler </v>
      </c>
      <c r="E15081">
        <f t="shared" ref="E15081" si="30634">COUNTIF(Elements,$C15081)</f>
        <v>74</v>
      </c>
      <c r="F15081">
        <f t="shared" ref="F15081" si="30635">COUNTIFS(Elements,C15081,Storung,D15081)</f>
        <v>2</v>
      </c>
      <c r="H15081" s="4"/>
      <c r="I15081" s="4"/>
      <c r="J15081" s="5"/>
    </row>
    <row r="15082" spans="1:10" x14ac:dyDescent="0.25">
      <c r="A15082" s="4">
        <v>44160.409988425927</v>
      </c>
      <c r="B15082" t="str">
        <f t="shared" si="30510"/>
        <v>CONV_POS</v>
      </c>
      <c r="C15082">
        <v>8001</v>
      </c>
      <c r="D15082" t="str">
        <f t="shared" si="30579"/>
        <v xml:space="preserve">Das Lichtgitter meldet einen Fehler </v>
      </c>
      <c r="E15082">
        <f t="shared" ref="E15082" si="30636">COUNTIF(Elements,$C15082)</f>
        <v>74</v>
      </c>
      <c r="F15082">
        <f t="shared" ref="F15082" si="30637">COUNTIFS(Elements,C15082,Storung,D15082)</f>
        <v>2</v>
      </c>
      <c r="H15082" s="4"/>
      <c r="I15082" s="4"/>
      <c r="J15082" s="5"/>
    </row>
    <row r="15083" spans="1:10" x14ac:dyDescent="0.25">
      <c r="A15083" s="4">
        <v>44161.640636574077</v>
      </c>
      <c r="B15083" t="str">
        <f t="shared" si="30510"/>
        <v>CONV_POS</v>
      </c>
      <c r="C15083">
        <v>6106</v>
      </c>
      <c r="D15083" t="str">
        <f t="shared" si="30579"/>
        <v xml:space="preserve">Das Lichtgitter meldet einen Fehler </v>
      </c>
      <c r="E15083">
        <f t="shared" ref="E15083" si="30638">COUNTIF(Elements,$C15083)</f>
        <v>38</v>
      </c>
      <c r="F15083">
        <f t="shared" ref="F15083" si="30639">COUNTIFS(Elements,C15083,Storung,D15083)</f>
        <v>38</v>
      </c>
      <c r="H15083" s="4"/>
      <c r="I15083" s="4"/>
      <c r="J15083" s="5"/>
    </row>
    <row r="15084" spans="1:10" x14ac:dyDescent="0.25">
      <c r="A15084" s="4">
        <v>44161.640625</v>
      </c>
      <c r="B15084" t="str">
        <f t="shared" ref="B15084:B15135" si="30640">"CONV_POS"</f>
        <v>CONV_POS</v>
      </c>
      <c r="C15084">
        <v>6106</v>
      </c>
      <c r="D15084" t="str">
        <f t="shared" si="30579"/>
        <v xml:space="preserve">Das Lichtgitter meldet einen Fehler </v>
      </c>
      <c r="E15084">
        <f t="shared" ref="E15084" si="30641">COUNTIF(Elements,$C15084)</f>
        <v>38</v>
      </c>
      <c r="F15084">
        <f t="shared" ref="F15084" si="30642">COUNTIFS(Elements,C15084,Storung,D15084)</f>
        <v>38</v>
      </c>
      <c r="H15084" s="4"/>
      <c r="I15084" s="4"/>
      <c r="J15084" s="5"/>
    </row>
    <row r="15085" spans="1:10" x14ac:dyDescent="0.25">
      <c r="A15085" s="4">
        <v>44161.635335648149</v>
      </c>
      <c r="B15085" t="str">
        <f t="shared" si="30640"/>
        <v>CONV_POS</v>
      </c>
      <c r="C15085">
        <v>6106</v>
      </c>
      <c r="D15085" t="str">
        <f t="shared" si="30579"/>
        <v xml:space="preserve">Das Lichtgitter meldet einen Fehler </v>
      </c>
      <c r="E15085">
        <f t="shared" ref="E15085" si="30643">COUNTIF(Elements,$C15085)</f>
        <v>38</v>
      </c>
      <c r="F15085">
        <f t="shared" ref="F15085" si="30644">COUNTIFS(Elements,C15085,Storung,D15085)</f>
        <v>38</v>
      </c>
      <c r="H15085" s="4"/>
      <c r="I15085" s="4"/>
      <c r="J15085" s="5"/>
    </row>
    <row r="15086" spans="1:10" x14ac:dyDescent="0.25">
      <c r="A15086" s="4">
        <v>44161.634479166663</v>
      </c>
      <c r="B15086" t="str">
        <f t="shared" si="30640"/>
        <v>CONV_POS</v>
      </c>
      <c r="C15086">
        <v>6106</v>
      </c>
      <c r="D15086" t="str">
        <f t="shared" si="30579"/>
        <v xml:space="preserve">Das Lichtgitter meldet einen Fehler </v>
      </c>
      <c r="E15086">
        <f t="shared" ref="E15086" si="30645">COUNTIF(Elements,$C15086)</f>
        <v>38</v>
      </c>
      <c r="F15086">
        <f t="shared" ref="F15086" si="30646">COUNTIFS(Elements,C15086,Storung,D15086)</f>
        <v>38</v>
      </c>
      <c r="H15086" s="4"/>
      <c r="I15086" s="4"/>
      <c r="J15086" s="5"/>
    </row>
    <row r="15087" spans="1:10" x14ac:dyDescent="0.25">
      <c r="A15087" s="4">
        <v>44161.634467592594</v>
      </c>
      <c r="B15087" t="str">
        <f t="shared" si="30640"/>
        <v>CONV_POS</v>
      </c>
      <c r="C15087">
        <v>6106</v>
      </c>
      <c r="D15087" t="str">
        <f t="shared" si="30579"/>
        <v xml:space="preserve">Das Lichtgitter meldet einen Fehler </v>
      </c>
      <c r="E15087">
        <f t="shared" ref="E15087" si="30647">COUNTIF(Elements,$C15087)</f>
        <v>38</v>
      </c>
      <c r="F15087">
        <f t="shared" ref="F15087" si="30648">COUNTIFS(Elements,C15087,Storung,D15087)</f>
        <v>38</v>
      </c>
      <c r="H15087" s="4"/>
      <c r="I15087" s="4"/>
      <c r="J15087" s="5"/>
    </row>
    <row r="15088" spans="1:10" x14ac:dyDescent="0.25">
      <c r="A15088" s="4">
        <v>44161.634456018517</v>
      </c>
      <c r="B15088" t="str">
        <f t="shared" si="30640"/>
        <v>CONV_POS</v>
      </c>
      <c r="C15088">
        <v>6106</v>
      </c>
      <c r="D15088" t="str">
        <f t="shared" si="30579"/>
        <v xml:space="preserve">Das Lichtgitter meldet einen Fehler </v>
      </c>
      <c r="E15088">
        <f t="shared" ref="E15088" si="30649">COUNTIF(Elements,$C15088)</f>
        <v>38</v>
      </c>
      <c r="F15088">
        <f t="shared" ref="F15088" si="30650">COUNTIFS(Elements,C15088,Storung,D15088)</f>
        <v>38</v>
      </c>
      <c r="H15088" s="4"/>
      <c r="I15088" s="4"/>
      <c r="J15088" s="5"/>
    </row>
    <row r="15089" spans="1:10" x14ac:dyDescent="0.25">
      <c r="A15089" s="4">
        <v>44161.634444444448</v>
      </c>
      <c r="B15089" t="str">
        <f t="shared" si="30640"/>
        <v>CONV_POS</v>
      </c>
      <c r="C15089">
        <v>6106</v>
      </c>
      <c r="D15089" t="str">
        <f t="shared" si="30579"/>
        <v xml:space="preserve">Das Lichtgitter meldet einen Fehler </v>
      </c>
      <c r="E15089">
        <f t="shared" ref="E15089" si="30651">COUNTIF(Elements,$C15089)</f>
        <v>38</v>
      </c>
      <c r="F15089">
        <f t="shared" ref="F15089" si="30652">COUNTIFS(Elements,C15089,Storung,D15089)</f>
        <v>38</v>
      </c>
      <c r="H15089" s="4"/>
      <c r="I15089" s="4"/>
      <c r="J15089" s="5"/>
    </row>
    <row r="15090" spans="1:10" x14ac:dyDescent="0.25">
      <c r="A15090" s="4">
        <v>44161.634444444448</v>
      </c>
      <c r="B15090" t="str">
        <f t="shared" si="30640"/>
        <v>CONV_POS</v>
      </c>
      <c r="C15090">
        <v>6106</v>
      </c>
      <c r="D15090" t="str">
        <f t="shared" si="30579"/>
        <v xml:space="preserve">Das Lichtgitter meldet einen Fehler </v>
      </c>
      <c r="E15090">
        <f t="shared" ref="E15090" si="30653">COUNTIF(Elements,$C15090)</f>
        <v>38</v>
      </c>
      <c r="F15090">
        <f t="shared" ref="F15090" si="30654">COUNTIFS(Elements,C15090,Storung,D15090)</f>
        <v>38</v>
      </c>
      <c r="H15090" s="4"/>
      <c r="I15090" s="4"/>
      <c r="J15090" s="5"/>
    </row>
    <row r="15091" spans="1:10" x14ac:dyDescent="0.25">
      <c r="A15091" s="4">
        <v>44161.634432870371</v>
      </c>
      <c r="B15091" t="str">
        <f t="shared" si="30640"/>
        <v>CONV_POS</v>
      </c>
      <c r="C15091">
        <v>6106</v>
      </c>
      <c r="D15091" t="str">
        <f t="shared" si="30579"/>
        <v xml:space="preserve">Das Lichtgitter meldet einen Fehler </v>
      </c>
      <c r="E15091">
        <f t="shared" ref="E15091" si="30655">COUNTIF(Elements,$C15091)</f>
        <v>38</v>
      </c>
      <c r="F15091">
        <f t="shared" ref="F15091" si="30656">COUNTIFS(Elements,C15091,Storung,D15091)</f>
        <v>38</v>
      </c>
      <c r="H15091" s="4"/>
      <c r="I15091" s="4"/>
      <c r="J15091" s="5"/>
    </row>
    <row r="15092" spans="1:10" x14ac:dyDescent="0.25">
      <c r="A15092" s="4">
        <v>44161.634421296294</v>
      </c>
      <c r="B15092" t="str">
        <f t="shared" si="30640"/>
        <v>CONV_POS</v>
      </c>
      <c r="C15092">
        <v>6106</v>
      </c>
      <c r="D15092" t="str">
        <f t="shared" si="30579"/>
        <v xml:space="preserve">Das Lichtgitter meldet einen Fehler </v>
      </c>
      <c r="E15092">
        <f t="shared" ref="E15092" si="30657">COUNTIF(Elements,$C15092)</f>
        <v>38</v>
      </c>
      <c r="F15092">
        <f t="shared" ref="F15092" si="30658">COUNTIFS(Elements,C15092,Storung,D15092)</f>
        <v>38</v>
      </c>
      <c r="H15092" s="4"/>
      <c r="I15092" s="4"/>
      <c r="J15092" s="5"/>
    </row>
    <row r="15093" spans="1:10" x14ac:dyDescent="0.25">
      <c r="A15093" s="4">
        <v>44161.634421296294</v>
      </c>
      <c r="B15093" t="str">
        <f t="shared" si="30640"/>
        <v>CONV_POS</v>
      </c>
      <c r="C15093">
        <v>6106</v>
      </c>
      <c r="D15093" t="str">
        <f t="shared" si="30579"/>
        <v xml:space="preserve">Das Lichtgitter meldet einen Fehler </v>
      </c>
      <c r="E15093">
        <f t="shared" ref="E15093" si="30659">COUNTIF(Elements,$C15093)</f>
        <v>38</v>
      </c>
      <c r="F15093">
        <f t="shared" ref="F15093" si="30660">COUNTIFS(Elements,C15093,Storung,D15093)</f>
        <v>38</v>
      </c>
      <c r="H15093" s="4"/>
      <c r="I15093" s="4"/>
      <c r="J15093" s="5"/>
    </row>
    <row r="15094" spans="1:10" x14ac:dyDescent="0.25">
      <c r="A15094" s="4">
        <v>44161.634409722225</v>
      </c>
      <c r="B15094" t="str">
        <f t="shared" si="30640"/>
        <v>CONV_POS</v>
      </c>
      <c r="C15094">
        <v>6106</v>
      </c>
      <c r="D15094" t="str">
        <f t="shared" si="30579"/>
        <v xml:space="preserve">Das Lichtgitter meldet einen Fehler </v>
      </c>
      <c r="E15094">
        <f t="shared" ref="E15094" si="30661">COUNTIF(Elements,$C15094)</f>
        <v>38</v>
      </c>
      <c r="F15094">
        <f t="shared" ref="F15094" si="30662">COUNTIFS(Elements,C15094,Storung,D15094)</f>
        <v>38</v>
      </c>
      <c r="H15094" s="4"/>
      <c r="I15094" s="4"/>
      <c r="J15094" s="5"/>
    </row>
    <row r="15095" spans="1:10" x14ac:dyDescent="0.25">
      <c r="A15095" s="4">
        <v>44161.634398148148</v>
      </c>
      <c r="B15095" t="str">
        <f t="shared" si="30640"/>
        <v>CONV_POS</v>
      </c>
      <c r="C15095">
        <v>6106</v>
      </c>
      <c r="D15095" t="str">
        <f t="shared" si="30579"/>
        <v xml:space="preserve">Das Lichtgitter meldet einen Fehler </v>
      </c>
      <c r="E15095">
        <f t="shared" ref="E15095" si="30663">COUNTIF(Elements,$C15095)</f>
        <v>38</v>
      </c>
      <c r="F15095">
        <f t="shared" ref="F15095" si="30664">COUNTIFS(Elements,C15095,Storung,D15095)</f>
        <v>38</v>
      </c>
      <c r="H15095" s="4"/>
      <c r="I15095" s="4"/>
      <c r="J15095" s="5"/>
    </row>
    <row r="15096" spans="1:10" x14ac:dyDescent="0.25">
      <c r="A15096" s="4">
        <v>44161.634386574071</v>
      </c>
      <c r="B15096" t="str">
        <f t="shared" si="30640"/>
        <v>CONV_POS</v>
      </c>
      <c r="C15096">
        <v>6106</v>
      </c>
      <c r="D15096" t="str">
        <f t="shared" si="30579"/>
        <v xml:space="preserve">Das Lichtgitter meldet einen Fehler </v>
      </c>
      <c r="E15096">
        <f t="shared" ref="E15096" si="30665">COUNTIF(Elements,$C15096)</f>
        <v>38</v>
      </c>
      <c r="F15096">
        <f t="shared" ref="F15096" si="30666">COUNTIFS(Elements,C15096,Storung,D15096)</f>
        <v>38</v>
      </c>
      <c r="H15096" s="4"/>
      <c r="I15096" s="4"/>
      <c r="J15096" s="5"/>
    </row>
    <row r="15097" spans="1:10" x14ac:dyDescent="0.25">
      <c r="A15097" s="4">
        <v>44161.634386574071</v>
      </c>
      <c r="B15097" t="str">
        <f t="shared" si="30640"/>
        <v>CONV_POS</v>
      </c>
      <c r="C15097">
        <v>6106</v>
      </c>
      <c r="D15097" t="str">
        <f t="shared" si="30579"/>
        <v xml:space="preserve">Das Lichtgitter meldet einen Fehler </v>
      </c>
      <c r="E15097">
        <f t="shared" ref="E15097" si="30667">COUNTIF(Elements,$C15097)</f>
        <v>38</v>
      </c>
      <c r="F15097">
        <f t="shared" ref="F15097" si="30668">COUNTIFS(Elements,C15097,Storung,D15097)</f>
        <v>38</v>
      </c>
      <c r="H15097" s="4"/>
      <c r="I15097" s="4"/>
      <c r="J15097" s="5"/>
    </row>
    <row r="15098" spans="1:10" x14ac:dyDescent="0.25">
      <c r="A15098" s="4">
        <v>44161.634375000001</v>
      </c>
      <c r="B15098" t="str">
        <f t="shared" si="30640"/>
        <v>CONV_POS</v>
      </c>
      <c r="C15098">
        <v>6106</v>
      </c>
      <c r="D15098" t="str">
        <f t="shared" si="30579"/>
        <v xml:space="preserve">Das Lichtgitter meldet einen Fehler </v>
      </c>
      <c r="E15098">
        <f t="shared" ref="E15098" si="30669">COUNTIF(Elements,$C15098)</f>
        <v>38</v>
      </c>
      <c r="F15098">
        <f t="shared" ref="F15098" si="30670">COUNTIFS(Elements,C15098,Storung,D15098)</f>
        <v>38</v>
      </c>
      <c r="H15098" s="4"/>
      <c r="I15098" s="4"/>
      <c r="J15098" s="5"/>
    </row>
    <row r="15099" spans="1:10" x14ac:dyDescent="0.25">
      <c r="A15099" s="4">
        <v>44161.634363425925</v>
      </c>
      <c r="B15099" t="str">
        <f t="shared" si="30640"/>
        <v>CONV_POS</v>
      </c>
      <c r="C15099">
        <v>6106</v>
      </c>
      <c r="D15099" t="str">
        <f t="shared" si="30579"/>
        <v xml:space="preserve">Das Lichtgitter meldet einen Fehler </v>
      </c>
      <c r="E15099">
        <f t="shared" ref="E15099" si="30671">COUNTIF(Elements,$C15099)</f>
        <v>38</v>
      </c>
      <c r="F15099">
        <f t="shared" ref="F15099" si="30672">COUNTIFS(Elements,C15099,Storung,D15099)</f>
        <v>38</v>
      </c>
      <c r="H15099" s="4"/>
      <c r="I15099" s="4"/>
      <c r="J15099" s="5"/>
    </row>
    <row r="15100" spans="1:10" x14ac:dyDescent="0.25">
      <c r="A15100" s="4">
        <v>44161.634351851855</v>
      </c>
      <c r="B15100" t="str">
        <f t="shared" si="30640"/>
        <v>CONV_POS</v>
      </c>
      <c r="C15100">
        <v>6106</v>
      </c>
      <c r="D15100" t="str">
        <f t="shared" si="30579"/>
        <v xml:space="preserve">Das Lichtgitter meldet einen Fehler </v>
      </c>
      <c r="E15100">
        <f t="shared" ref="E15100" si="30673">COUNTIF(Elements,$C15100)</f>
        <v>38</v>
      </c>
      <c r="F15100">
        <f t="shared" ref="F15100" si="30674">COUNTIFS(Elements,C15100,Storung,D15100)</f>
        <v>38</v>
      </c>
      <c r="H15100" s="4"/>
      <c r="I15100" s="4"/>
      <c r="J15100" s="5"/>
    </row>
    <row r="15101" spans="1:10" x14ac:dyDescent="0.25">
      <c r="A15101" s="4">
        <v>44161.634340277778</v>
      </c>
      <c r="B15101" t="str">
        <f t="shared" si="30640"/>
        <v>CONV_POS</v>
      </c>
      <c r="C15101">
        <v>6106</v>
      </c>
      <c r="D15101" t="str">
        <f t="shared" si="30579"/>
        <v xml:space="preserve">Das Lichtgitter meldet einen Fehler </v>
      </c>
      <c r="E15101">
        <f t="shared" ref="E15101" si="30675">COUNTIF(Elements,$C15101)</f>
        <v>38</v>
      </c>
      <c r="F15101">
        <f t="shared" ref="F15101" si="30676">COUNTIFS(Elements,C15101,Storung,D15101)</f>
        <v>38</v>
      </c>
      <c r="H15101" s="4"/>
      <c r="I15101" s="4"/>
      <c r="J15101" s="5"/>
    </row>
    <row r="15102" spans="1:10" x14ac:dyDescent="0.25">
      <c r="A15102" s="4">
        <v>44161.634270833332</v>
      </c>
      <c r="B15102" t="str">
        <f t="shared" si="30640"/>
        <v>CONV_POS</v>
      </c>
      <c r="C15102">
        <v>6106</v>
      </c>
      <c r="D15102" t="str">
        <f t="shared" si="30579"/>
        <v xml:space="preserve">Das Lichtgitter meldet einen Fehler </v>
      </c>
      <c r="E15102">
        <f t="shared" ref="E15102" si="30677">COUNTIF(Elements,$C15102)</f>
        <v>38</v>
      </c>
      <c r="F15102">
        <f t="shared" ref="F15102" si="30678">COUNTIFS(Elements,C15102,Storung,D15102)</f>
        <v>38</v>
      </c>
      <c r="H15102" s="4"/>
      <c r="I15102" s="4"/>
      <c r="J15102" s="5"/>
    </row>
    <row r="15103" spans="1:10" x14ac:dyDescent="0.25">
      <c r="A15103" s="4">
        <v>44161.631921296299</v>
      </c>
      <c r="B15103" t="str">
        <f t="shared" si="30640"/>
        <v>CONV_POS</v>
      </c>
      <c r="C15103">
        <v>6106</v>
      </c>
      <c r="D15103" t="str">
        <f t="shared" si="30579"/>
        <v xml:space="preserve">Das Lichtgitter meldet einen Fehler </v>
      </c>
      <c r="E15103">
        <f t="shared" ref="E15103" si="30679">COUNTIF(Elements,$C15103)</f>
        <v>38</v>
      </c>
      <c r="F15103">
        <f t="shared" ref="F15103" si="30680">COUNTIFS(Elements,C15103,Storung,D15103)</f>
        <v>38</v>
      </c>
      <c r="H15103" s="4"/>
      <c r="I15103" s="4"/>
      <c r="J15103" s="5"/>
    </row>
    <row r="15104" spans="1:10" x14ac:dyDescent="0.25">
      <c r="A15104" s="4">
        <v>44151.681342592594</v>
      </c>
      <c r="B15104" t="str">
        <f t="shared" si="30640"/>
        <v>CONV_POS</v>
      </c>
      <c r="C15104">
        <v>6106</v>
      </c>
      <c r="D15104" t="str">
        <f t="shared" si="30579"/>
        <v xml:space="preserve">Das Lichtgitter meldet einen Fehler </v>
      </c>
      <c r="E15104">
        <f t="shared" ref="E15104" si="30681">COUNTIF(Elements,$C15104)</f>
        <v>38</v>
      </c>
      <c r="F15104">
        <f t="shared" ref="F15104" si="30682">COUNTIFS(Elements,C15104,Storung,D15104)</f>
        <v>38</v>
      </c>
      <c r="H15104" s="4"/>
      <c r="I15104" s="4"/>
      <c r="J15104" s="5"/>
    </row>
    <row r="15105" spans="1:10" x14ac:dyDescent="0.25">
      <c r="A15105" s="4">
        <v>44151.681331018517</v>
      </c>
      <c r="B15105" t="str">
        <f t="shared" si="30640"/>
        <v>CONV_POS</v>
      </c>
      <c r="C15105">
        <v>6106</v>
      </c>
      <c r="D15105" t="str">
        <f t="shared" si="30579"/>
        <v xml:space="preserve">Das Lichtgitter meldet einen Fehler </v>
      </c>
      <c r="E15105">
        <f t="shared" ref="E15105" si="30683">COUNTIF(Elements,$C15105)</f>
        <v>38</v>
      </c>
      <c r="F15105">
        <f t="shared" ref="F15105" si="30684">COUNTIFS(Elements,C15105,Storung,D15105)</f>
        <v>38</v>
      </c>
      <c r="H15105" s="4"/>
      <c r="I15105" s="4"/>
      <c r="J15105" s="5"/>
    </row>
    <row r="15106" spans="1:10" x14ac:dyDescent="0.25">
      <c r="A15106" s="4">
        <v>44151.681319444448</v>
      </c>
      <c r="B15106" t="str">
        <f t="shared" si="30640"/>
        <v>CONV_POS</v>
      </c>
      <c r="C15106">
        <v>6106</v>
      </c>
      <c r="D15106" t="str">
        <f t="shared" si="30579"/>
        <v xml:space="preserve">Das Lichtgitter meldet einen Fehler </v>
      </c>
      <c r="E15106">
        <f t="shared" ref="E15106" si="30685">COUNTIF(Elements,$C15106)</f>
        <v>38</v>
      </c>
      <c r="F15106">
        <f t="shared" ref="F15106" si="30686">COUNTIFS(Elements,C15106,Storung,D15106)</f>
        <v>38</v>
      </c>
      <c r="H15106" s="4"/>
      <c r="I15106" s="4"/>
      <c r="J15106" s="5"/>
    </row>
    <row r="15107" spans="1:10" x14ac:dyDescent="0.25">
      <c r="A15107" s="4">
        <v>44151.675196759257</v>
      </c>
      <c r="B15107" t="str">
        <f t="shared" si="30640"/>
        <v>CONV_POS</v>
      </c>
      <c r="C15107">
        <v>6106</v>
      </c>
      <c r="D15107" t="str">
        <f t="shared" si="30579"/>
        <v xml:space="preserve">Das Lichtgitter meldet einen Fehler </v>
      </c>
      <c r="E15107">
        <f t="shared" ref="E15107" si="30687">COUNTIF(Elements,$C15107)</f>
        <v>38</v>
      </c>
      <c r="F15107">
        <f t="shared" ref="F15107" si="30688">COUNTIFS(Elements,C15107,Storung,D15107)</f>
        <v>38</v>
      </c>
      <c r="H15107" s="4"/>
      <c r="I15107" s="4"/>
      <c r="J15107" s="5"/>
    </row>
    <row r="15108" spans="1:10" x14ac:dyDescent="0.25">
      <c r="A15108" s="4">
        <v>44151.675185185188</v>
      </c>
      <c r="B15108" t="str">
        <f t="shared" si="30640"/>
        <v>CONV_POS</v>
      </c>
      <c r="C15108">
        <v>6106</v>
      </c>
      <c r="D15108" t="str">
        <f t="shared" si="30579"/>
        <v xml:space="preserve">Das Lichtgitter meldet einen Fehler </v>
      </c>
      <c r="E15108">
        <f t="shared" ref="E15108" si="30689">COUNTIF(Elements,$C15108)</f>
        <v>38</v>
      </c>
      <c r="F15108">
        <f t="shared" ref="F15108" si="30690">COUNTIFS(Elements,C15108,Storung,D15108)</f>
        <v>38</v>
      </c>
      <c r="H15108" s="4"/>
      <c r="I15108" s="4"/>
      <c r="J15108" s="5"/>
    </row>
    <row r="15109" spans="1:10" x14ac:dyDescent="0.25">
      <c r="A15109" s="4">
        <v>44151.675185185188</v>
      </c>
      <c r="B15109" t="str">
        <f t="shared" si="30640"/>
        <v>CONV_POS</v>
      </c>
      <c r="C15109">
        <v>6106</v>
      </c>
      <c r="D15109" t="str">
        <f t="shared" si="30579"/>
        <v xml:space="preserve">Das Lichtgitter meldet einen Fehler </v>
      </c>
      <c r="E15109">
        <f t="shared" ref="E15109" si="30691">COUNTIF(Elements,$C15109)</f>
        <v>38</v>
      </c>
      <c r="F15109">
        <f t="shared" ref="F15109" si="30692">COUNTIFS(Elements,C15109,Storung,D15109)</f>
        <v>38</v>
      </c>
      <c r="H15109" s="4"/>
      <c r="I15109" s="4"/>
      <c r="J15109" s="5"/>
    </row>
    <row r="15110" spans="1:10" x14ac:dyDescent="0.25">
      <c r="A15110" s="4">
        <v>44151.675173611111</v>
      </c>
      <c r="B15110" t="str">
        <f t="shared" si="30640"/>
        <v>CONV_POS</v>
      </c>
      <c r="C15110">
        <v>6106</v>
      </c>
      <c r="D15110" t="str">
        <f t="shared" si="30579"/>
        <v xml:space="preserve">Das Lichtgitter meldet einen Fehler </v>
      </c>
      <c r="E15110">
        <f t="shared" ref="E15110" si="30693">COUNTIF(Elements,$C15110)</f>
        <v>38</v>
      </c>
      <c r="F15110">
        <f t="shared" ref="F15110" si="30694">COUNTIFS(Elements,C15110,Storung,D15110)</f>
        <v>38</v>
      </c>
      <c r="H15110" s="4"/>
      <c r="I15110" s="4"/>
      <c r="J15110" s="5"/>
    </row>
    <row r="15111" spans="1:10" x14ac:dyDescent="0.25">
      <c r="A15111" s="4">
        <v>44151.675162037034</v>
      </c>
      <c r="B15111" t="str">
        <f t="shared" si="30640"/>
        <v>CONV_POS</v>
      </c>
      <c r="C15111">
        <v>6106</v>
      </c>
      <c r="D15111" t="str">
        <f t="shared" si="30579"/>
        <v xml:space="preserve">Das Lichtgitter meldet einen Fehler </v>
      </c>
      <c r="E15111">
        <f t="shared" ref="E15111" si="30695">COUNTIF(Elements,$C15111)</f>
        <v>38</v>
      </c>
      <c r="F15111">
        <f t="shared" ref="F15111" si="30696">COUNTIFS(Elements,C15111,Storung,D15111)</f>
        <v>38</v>
      </c>
      <c r="H15111" s="4"/>
      <c r="I15111" s="4"/>
      <c r="J15111" s="5"/>
    </row>
    <row r="15112" spans="1:10" x14ac:dyDescent="0.25">
      <c r="A15112" s="4">
        <v>44151.673900462964</v>
      </c>
      <c r="B15112" t="str">
        <f t="shared" si="30640"/>
        <v>CONV_POS</v>
      </c>
      <c r="C15112">
        <v>6106</v>
      </c>
      <c r="D15112" t="str">
        <f t="shared" si="30579"/>
        <v xml:space="preserve">Das Lichtgitter meldet einen Fehler </v>
      </c>
      <c r="E15112">
        <f t="shared" ref="E15112" si="30697">COUNTIF(Elements,$C15112)</f>
        <v>38</v>
      </c>
      <c r="F15112">
        <f t="shared" ref="F15112" si="30698">COUNTIFS(Elements,C15112,Storung,D15112)</f>
        <v>38</v>
      </c>
      <c r="H15112" s="4"/>
      <c r="I15112" s="4"/>
      <c r="J15112" s="5"/>
    </row>
    <row r="15113" spans="1:10" x14ac:dyDescent="0.25">
      <c r="A15113" s="4">
        <v>44151.673877314817</v>
      </c>
      <c r="B15113" t="str">
        <f t="shared" si="30640"/>
        <v>CONV_POS</v>
      </c>
      <c r="C15113">
        <v>6106</v>
      </c>
      <c r="D15113" t="str">
        <f t="shared" si="30579"/>
        <v xml:space="preserve">Das Lichtgitter meldet einen Fehler </v>
      </c>
      <c r="E15113">
        <f t="shared" ref="E15113" si="30699">COUNTIF(Elements,$C15113)</f>
        <v>38</v>
      </c>
      <c r="F15113">
        <f t="shared" ref="F15113" si="30700">COUNTIFS(Elements,C15113,Storung,D15113)</f>
        <v>38</v>
      </c>
      <c r="H15113" s="4"/>
      <c r="I15113" s="4"/>
      <c r="J15113" s="5"/>
    </row>
    <row r="15114" spans="1:10" x14ac:dyDescent="0.25">
      <c r="A15114" s="4">
        <v>44151.673391203702</v>
      </c>
      <c r="B15114" t="str">
        <f t="shared" si="30640"/>
        <v>CONV_POS</v>
      </c>
      <c r="C15114">
        <v>6106</v>
      </c>
      <c r="D15114" t="str">
        <f t="shared" si="30579"/>
        <v xml:space="preserve">Das Lichtgitter meldet einen Fehler </v>
      </c>
      <c r="E15114">
        <f t="shared" ref="E15114" si="30701">COUNTIF(Elements,$C15114)</f>
        <v>38</v>
      </c>
      <c r="F15114">
        <f t="shared" ref="F15114" si="30702">COUNTIFS(Elements,C15114,Storung,D15114)</f>
        <v>38</v>
      </c>
      <c r="H15114" s="4"/>
      <c r="I15114" s="4"/>
      <c r="J15114" s="5"/>
    </row>
    <row r="15115" spans="1:10" x14ac:dyDescent="0.25">
      <c r="A15115" s="4">
        <v>44151.673379629632</v>
      </c>
      <c r="B15115" t="str">
        <f t="shared" si="30640"/>
        <v>CONV_POS</v>
      </c>
      <c r="C15115">
        <v>6106</v>
      </c>
      <c r="D15115" t="str">
        <f t="shared" si="30579"/>
        <v xml:space="preserve">Das Lichtgitter meldet einen Fehler </v>
      </c>
      <c r="E15115">
        <f t="shared" ref="E15115" si="30703">COUNTIF(Elements,$C15115)</f>
        <v>38</v>
      </c>
      <c r="F15115">
        <f t="shared" ref="F15115" si="30704">COUNTIFS(Elements,C15115,Storung,D15115)</f>
        <v>38</v>
      </c>
      <c r="H15115" s="4"/>
      <c r="I15115" s="4"/>
      <c r="J15115" s="5"/>
    </row>
    <row r="15116" spans="1:10" x14ac:dyDescent="0.25">
      <c r="A15116" s="4">
        <v>44151.673379629632</v>
      </c>
      <c r="B15116" t="str">
        <f t="shared" si="30640"/>
        <v>CONV_POS</v>
      </c>
      <c r="C15116">
        <v>6106</v>
      </c>
      <c r="D15116" t="str">
        <f t="shared" si="30579"/>
        <v xml:space="preserve">Das Lichtgitter meldet einen Fehler </v>
      </c>
      <c r="E15116">
        <f t="shared" ref="E15116" si="30705">COUNTIF(Elements,$C15116)</f>
        <v>38</v>
      </c>
      <c r="F15116">
        <f t="shared" ref="F15116" si="30706">COUNTIFS(Elements,C15116,Storung,D15116)</f>
        <v>38</v>
      </c>
      <c r="H15116" s="4"/>
      <c r="I15116" s="4"/>
      <c r="J15116" s="5"/>
    </row>
    <row r="15117" spans="1:10" x14ac:dyDescent="0.25">
      <c r="A15117" s="4">
        <v>44151.673368055555</v>
      </c>
      <c r="B15117" t="str">
        <f t="shared" si="30640"/>
        <v>CONV_POS</v>
      </c>
      <c r="C15117">
        <v>6106</v>
      </c>
      <c r="D15117" t="str">
        <f t="shared" si="30579"/>
        <v xml:space="preserve">Das Lichtgitter meldet einen Fehler </v>
      </c>
      <c r="E15117">
        <f t="shared" ref="E15117" si="30707">COUNTIF(Elements,$C15117)</f>
        <v>38</v>
      </c>
      <c r="F15117">
        <f t="shared" ref="F15117" si="30708">COUNTIFS(Elements,C15117,Storung,D15117)</f>
        <v>38</v>
      </c>
      <c r="H15117" s="4"/>
      <c r="I15117" s="4"/>
      <c r="J15117" s="5"/>
    </row>
    <row r="15118" spans="1:10" x14ac:dyDescent="0.25">
      <c r="A15118" s="4">
        <v>44151.673356481479</v>
      </c>
      <c r="B15118" t="str">
        <f t="shared" si="30640"/>
        <v>CONV_POS</v>
      </c>
      <c r="C15118">
        <v>6106</v>
      </c>
      <c r="D15118" t="str">
        <f t="shared" ref="D15118:D15135" si="30709">"Das Lichtgitter meldet einen Fehler "</f>
        <v xml:space="preserve">Das Lichtgitter meldet einen Fehler </v>
      </c>
      <c r="E15118">
        <f t="shared" ref="E15118" si="30710">COUNTIF(Elements,$C15118)</f>
        <v>38</v>
      </c>
      <c r="F15118">
        <f t="shared" ref="F15118" si="30711">COUNTIFS(Elements,C15118,Storung,D15118)</f>
        <v>38</v>
      </c>
      <c r="H15118" s="4"/>
      <c r="I15118" s="4"/>
      <c r="J15118" s="5"/>
    </row>
    <row r="15119" spans="1:10" x14ac:dyDescent="0.25">
      <c r="A15119" s="4">
        <v>44151.673344907409</v>
      </c>
      <c r="B15119" t="str">
        <f t="shared" si="30640"/>
        <v>CONV_POS</v>
      </c>
      <c r="C15119">
        <v>6106</v>
      </c>
      <c r="D15119" t="str">
        <f t="shared" si="30709"/>
        <v xml:space="preserve">Das Lichtgitter meldet einen Fehler </v>
      </c>
      <c r="E15119">
        <f t="shared" ref="E15119" si="30712">COUNTIF(Elements,$C15119)</f>
        <v>38</v>
      </c>
      <c r="F15119">
        <f t="shared" ref="F15119" si="30713">COUNTIFS(Elements,C15119,Storung,D15119)</f>
        <v>38</v>
      </c>
      <c r="H15119" s="4"/>
      <c r="I15119" s="4"/>
      <c r="J15119" s="5"/>
    </row>
    <row r="15120" spans="1:10" x14ac:dyDescent="0.25">
      <c r="A15120" s="4">
        <v>44151.672997685186</v>
      </c>
      <c r="B15120" t="str">
        <f t="shared" si="30640"/>
        <v>CONV_POS</v>
      </c>
      <c r="C15120">
        <v>6106</v>
      </c>
      <c r="D15120" t="str">
        <f t="shared" si="30709"/>
        <v xml:space="preserve">Das Lichtgitter meldet einen Fehler </v>
      </c>
      <c r="E15120">
        <f t="shared" ref="E15120" si="30714">COUNTIF(Elements,$C15120)</f>
        <v>38</v>
      </c>
      <c r="F15120">
        <f t="shared" ref="F15120" si="30715">COUNTIFS(Elements,C15120,Storung,D15120)</f>
        <v>38</v>
      </c>
      <c r="H15120" s="4"/>
      <c r="I15120" s="4"/>
      <c r="J15120" s="5"/>
    </row>
    <row r="15121" spans="1:10" x14ac:dyDescent="0.25">
      <c r="A15121" s="4">
        <v>44156.561481481483</v>
      </c>
      <c r="B15121" t="str">
        <f t="shared" si="30640"/>
        <v>CONV_POS</v>
      </c>
      <c r="C15121">
        <v>8331</v>
      </c>
      <c r="D15121" t="str">
        <f t="shared" si="30709"/>
        <v xml:space="preserve">Das Lichtgitter meldet einen Fehler </v>
      </c>
      <c r="E15121">
        <f t="shared" ref="E15121" si="30716">COUNTIF(Elements,$C15121)</f>
        <v>13</v>
      </c>
      <c r="F15121">
        <f t="shared" ref="F15121" si="30717">COUNTIFS(Elements,C15121,Storung,D15121)</f>
        <v>13</v>
      </c>
      <c r="H15121" s="4"/>
      <c r="I15121" s="4"/>
      <c r="J15121" s="5"/>
    </row>
    <row r="15122" spans="1:10" x14ac:dyDescent="0.25">
      <c r="A15122" s="4">
        <v>44155.285694444443</v>
      </c>
      <c r="B15122" t="str">
        <f t="shared" si="30640"/>
        <v>CONV_POS</v>
      </c>
      <c r="C15122">
        <v>8331</v>
      </c>
      <c r="D15122" t="str">
        <f t="shared" si="30709"/>
        <v xml:space="preserve">Das Lichtgitter meldet einen Fehler </v>
      </c>
      <c r="E15122">
        <f t="shared" ref="E15122" si="30718">COUNTIF(Elements,$C15122)</f>
        <v>13</v>
      </c>
      <c r="F15122">
        <f t="shared" ref="F15122" si="30719">COUNTIFS(Elements,C15122,Storung,D15122)</f>
        <v>13</v>
      </c>
      <c r="H15122" s="4"/>
      <c r="I15122" s="4"/>
      <c r="J15122" s="5"/>
    </row>
    <row r="15123" spans="1:10" x14ac:dyDescent="0.25">
      <c r="A15123" s="4">
        <v>44155.279872685183</v>
      </c>
      <c r="B15123" t="str">
        <f t="shared" si="30640"/>
        <v>CONV_POS</v>
      </c>
      <c r="C15123">
        <v>8331</v>
      </c>
      <c r="D15123" t="str">
        <f t="shared" si="30709"/>
        <v xml:space="preserve">Das Lichtgitter meldet einen Fehler </v>
      </c>
      <c r="E15123">
        <f t="shared" ref="E15123" si="30720">COUNTIF(Elements,$C15123)</f>
        <v>13</v>
      </c>
      <c r="F15123">
        <f t="shared" ref="F15123" si="30721">COUNTIFS(Elements,C15123,Storung,D15123)</f>
        <v>13</v>
      </c>
      <c r="H15123" s="4"/>
      <c r="I15123" s="4"/>
      <c r="J15123" s="5"/>
    </row>
    <row r="15124" spans="1:10" x14ac:dyDescent="0.25">
      <c r="A15124" s="4">
        <v>44155.199270833335</v>
      </c>
      <c r="B15124" t="str">
        <f t="shared" si="30640"/>
        <v>CONV_POS</v>
      </c>
      <c r="C15124">
        <v>8331</v>
      </c>
      <c r="D15124" t="str">
        <f t="shared" si="30709"/>
        <v xml:space="preserve">Das Lichtgitter meldet einen Fehler </v>
      </c>
      <c r="E15124">
        <f t="shared" ref="E15124" si="30722">COUNTIF(Elements,$C15124)</f>
        <v>13</v>
      </c>
      <c r="F15124">
        <f t="shared" ref="F15124" si="30723">COUNTIFS(Elements,C15124,Storung,D15124)</f>
        <v>13</v>
      </c>
      <c r="H15124" s="4"/>
      <c r="I15124" s="4"/>
      <c r="J15124" s="5"/>
    </row>
    <row r="15125" spans="1:10" x14ac:dyDescent="0.25">
      <c r="A15125" s="4">
        <v>44154.640706018516</v>
      </c>
      <c r="B15125" t="str">
        <f t="shared" si="30640"/>
        <v>CONV_POS</v>
      </c>
      <c r="C15125">
        <v>8331</v>
      </c>
      <c r="D15125" t="str">
        <f t="shared" si="30709"/>
        <v xml:space="preserve">Das Lichtgitter meldet einen Fehler </v>
      </c>
      <c r="E15125">
        <f t="shared" ref="E15125" si="30724">COUNTIF(Elements,$C15125)</f>
        <v>13</v>
      </c>
      <c r="F15125">
        <f t="shared" ref="F15125" si="30725">COUNTIFS(Elements,C15125,Storung,D15125)</f>
        <v>13</v>
      </c>
      <c r="H15125" s="4"/>
      <c r="I15125" s="4"/>
      <c r="J15125" s="5"/>
    </row>
    <row r="15126" spans="1:10" x14ac:dyDescent="0.25">
      <c r="A15126" s="4">
        <v>44153.340486111112</v>
      </c>
      <c r="B15126" t="str">
        <f t="shared" si="30640"/>
        <v>CONV_POS</v>
      </c>
      <c r="C15126">
        <v>8331</v>
      </c>
      <c r="D15126" t="str">
        <f t="shared" si="30709"/>
        <v xml:space="preserve">Das Lichtgitter meldet einen Fehler </v>
      </c>
      <c r="E15126">
        <f t="shared" ref="E15126" si="30726">COUNTIF(Elements,$C15126)</f>
        <v>13</v>
      </c>
      <c r="F15126">
        <f t="shared" ref="F15126" si="30727">COUNTIFS(Elements,C15126,Storung,D15126)</f>
        <v>13</v>
      </c>
      <c r="H15126" s="4"/>
      <c r="I15126" s="4"/>
      <c r="J15126" s="5"/>
    </row>
    <row r="15127" spans="1:10" x14ac:dyDescent="0.25">
      <c r="A15127" s="4">
        <v>44153.326342592591</v>
      </c>
      <c r="B15127" t="str">
        <f t="shared" si="30640"/>
        <v>CONV_POS</v>
      </c>
      <c r="C15127">
        <v>8331</v>
      </c>
      <c r="D15127" t="str">
        <f t="shared" si="30709"/>
        <v xml:space="preserve">Das Lichtgitter meldet einen Fehler </v>
      </c>
      <c r="E15127">
        <f t="shared" ref="E15127" si="30728">COUNTIF(Elements,$C15127)</f>
        <v>13</v>
      </c>
      <c r="F15127">
        <f t="shared" ref="F15127" si="30729">COUNTIFS(Elements,C15127,Storung,D15127)</f>
        <v>13</v>
      </c>
      <c r="H15127" s="4"/>
      <c r="I15127" s="4"/>
      <c r="J15127" s="5"/>
    </row>
    <row r="15128" spans="1:10" x14ac:dyDescent="0.25">
      <c r="A15128" s="4">
        <v>44153.305567129632</v>
      </c>
      <c r="B15128" t="str">
        <f t="shared" si="30640"/>
        <v>CONV_POS</v>
      </c>
      <c r="C15128">
        <v>8331</v>
      </c>
      <c r="D15128" t="str">
        <f t="shared" si="30709"/>
        <v xml:space="preserve">Das Lichtgitter meldet einen Fehler </v>
      </c>
      <c r="E15128">
        <f t="shared" ref="E15128" si="30730">COUNTIF(Elements,$C15128)</f>
        <v>13</v>
      </c>
      <c r="F15128">
        <f t="shared" ref="F15128" si="30731">COUNTIFS(Elements,C15128,Storung,D15128)</f>
        <v>13</v>
      </c>
      <c r="H15128" s="4"/>
      <c r="I15128" s="4"/>
      <c r="J15128" s="5"/>
    </row>
    <row r="15129" spans="1:10" x14ac:dyDescent="0.25">
      <c r="A15129" s="4">
        <v>44153.305555555555</v>
      </c>
      <c r="B15129" t="str">
        <f t="shared" si="30640"/>
        <v>CONV_POS</v>
      </c>
      <c r="C15129">
        <v>8331</v>
      </c>
      <c r="D15129" t="str">
        <f t="shared" si="30709"/>
        <v xml:space="preserve">Das Lichtgitter meldet einen Fehler </v>
      </c>
      <c r="E15129">
        <f t="shared" ref="E15129" si="30732">COUNTIF(Elements,$C15129)</f>
        <v>13</v>
      </c>
      <c r="F15129">
        <f t="shared" ref="F15129" si="30733">COUNTIFS(Elements,C15129,Storung,D15129)</f>
        <v>13</v>
      </c>
      <c r="H15129" s="4"/>
      <c r="I15129" s="4"/>
      <c r="J15129" s="5"/>
    </row>
    <row r="15130" spans="1:10" x14ac:dyDescent="0.25">
      <c r="A15130" s="4">
        <v>44153.304571759261</v>
      </c>
      <c r="B15130" t="str">
        <f t="shared" si="30640"/>
        <v>CONV_POS</v>
      </c>
      <c r="C15130">
        <v>8331</v>
      </c>
      <c r="D15130" t="str">
        <f t="shared" si="30709"/>
        <v xml:space="preserve">Das Lichtgitter meldet einen Fehler </v>
      </c>
      <c r="E15130">
        <f t="shared" ref="E15130" si="30734">COUNTIF(Elements,$C15130)</f>
        <v>13</v>
      </c>
      <c r="F15130">
        <f t="shared" ref="F15130" si="30735">COUNTIFS(Elements,C15130,Storung,D15130)</f>
        <v>13</v>
      </c>
      <c r="H15130" s="4"/>
      <c r="I15130" s="4"/>
      <c r="J15130" s="5"/>
    </row>
    <row r="15131" spans="1:10" x14ac:dyDescent="0.25">
      <c r="A15131" s="4">
        <v>44153.225787037038</v>
      </c>
      <c r="B15131" t="str">
        <f t="shared" si="30640"/>
        <v>CONV_POS</v>
      </c>
      <c r="C15131">
        <v>8331</v>
      </c>
      <c r="D15131" t="str">
        <f t="shared" si="30709"/>
        <v xml:space="preserve">Das Lichtgitter meldet einen Fehler </v>
      </c>
      <c r="E15131">
        <f t="shared" ref="E15131" si="30736">COUNTIF(Elements,$C15131)</f>
        <v>13</v>
      </c>
      <c r="F15131">
        <f t="shared" ref="F15131" si="30737">COUNTIFS(Elements,C15131,Storung,D15131)</f>
        <v>13</v>
      </c>
      <c r="H15131" s="4"/>
      <c r="I15131" s="4"/>
      <c r="J15131" s="5"/>
    </row>
    <row r="15132" spans="1:10" x14ac:dyDescent="0.25">
      <c r="A15132" s="4">
        <v>44152.415173611109</v>
      </c>
      <c r="B15132" t="str">
        <f t="shared" si="30640"/>
        <v>CONV_POS</v>
      </c>
      <c r="C15132">
        <v>8331</v>
      </c>
      <c r="D15132" t="str">
        <f t="shared" si="30709"/>
        <v xml:space="preserve">Das Lichtgitter meldet einen Fehler </v>
      </c>
      <c r="E15132">
        <f t="shared" ref="E15132" si="30738">COUNTIF(Elements,$C15132)</f>
        <v>13</v>
      </c>
      <c r="F15132">
        <f t="shared" ref="F15132" si="30739">COUNTIFS(Elements,C15132,Storung,D15132)</f>
        <v>13</v>
      </c>
      <c r="H15132" s="4"/>
      <c r="I15132" s="4"/>
      <c r="J15132" s="5"/>
    </row>
    <row r="15133" spans="1:10" x14ac:dyDescent="0.25">
      <c r="A15133" s="4">
        <v>44152.411064814813</v>
      </c>
      <c r="B15133" t="str">
        <f t="shared" si="30640"/>
        <v>CONV_POS</v>
      </c>
      <c r="C15133">
        <v>8331</v>
      </c>
      <c r="D15133" t="str">
        <f t="shared" si="30709"/>
        <v xml:space="preserve">Das Lichtgitter meldet einen Fehler </v>
      </c>
      <c r="E15133">
        <f t="shared" ref="E15133" si="30740">COUNTIF(Elements,$C15133)</f>
        <v>13</v>
      </c>
      <c r="F15133">
        <f t="shared" ref="F15133" si="30741">COUNTIFS(Elements,C15133,Storung,D15133)</f>
        <v>13</v>
      </c>
      <c r="H15133" s="4"/>
      <c r="I15133" s="4"/>
      <c r="J15133" s="5"/>
    </row>
    <row r="15134" spans="1:10" x14ac:dyDescent="0.25">
      <c r="A15134" s="4">
        <v>44154.918842592589</v>
      </c>
      <c r="B15134" t="str">
        <f t="shared" si="30640"/>
        <v>CONV_POS</v>
      </c>
      <c r="C15134">
        <v>8121</v>
      </c>
      <c r="D15134" t="str">
        <f t="shared" si="30709"/>
        <v xml:space="preserve">Das Lichtgitter meldet einen Fehler </v>
      </c>
      <c r="E15134">
        <f t="shared" ref="E15134" si="30742">COUNTIF(Elements,$C15134)</f>
        <v>1</v>
      </c>
      <c r="F15134">
        <f t="shared" ref="F15134" si="30743">COUNTIFS(Elements,C15134,Storung,D15134)</f>
        <v>1</v>
      </c>
      <c r="H15134" s="4"/>
      <c r="I15134" s="4"/>
      <c r="J15134" s="5"/>
    </row>
    <row r="15135" spans="1:10" x14ac:dyDescent="0.25">
      <c r="A15135" s="4">
        <v>44151.360393518517</v>
      </c>
      <c r="B15135" t="str">
        <f t="shared" si="30640"/>
        <v>CONV_POS</v>
      </c>
      <c r="C15135">
        <v>8114</v>
      </c>
      <c r="D15135" t="str">
        <f t="shared" si="30709"/>
        <v xml:space="preserve">Das Lichtgitter meldet einen Fehler </v>
      </c>
      <c r="E15135">
        <f t="shared" ref="E15135" si="30744">COUNTIF(Elements,$C15135)</f>
        <v>1</v>
      </c>
      <c r="F15135">
        <f t="shared" ref="F15135" si="30745">COUNTIFS(Elements,C15135,Storung,D15135)</f>
        <v>1</v>
      </c>
      <c r="H15135" s="4"/>
      <c r="I15135" s="4"/>
      <c r="J15135" s="5"/>
    </row>
    <row r="15136" spans="1:10" x14ac:dyDescent="0.25">
      <c r="A15136" s="4">
        <v>44161.642268518517</v>
      </c>
      <c r="B15136" t="str">
        <f t="shared" ref="B15136:B15199" si="30746">"CONV_ZONE"</f>
        <v>CONV_ZONE</v>
      </c>
      <c r="C15136">
        <v>6020</v>
      </c>
      <c r="D15136" t="str">
        <f t="shared" ref="D15136:D15199" si="30747">"Der Handbetrieb-Modus ist aktiv "</f>
        <v xml:space="preserve">Der Handbetrieb-Modus ist aktiv </v>
      </c>
      <c r="E15136">
        <f t="shared" ref="E15136" si="30748">COUNTIF(Elements,$C15136)</f>
        <v>403</v>
      </c>
      <c r="F15136">
        <f t="shared" ref="F15136" si="30749">COUNTIFS(Elements,C15136,Storung,D15136)</f>
        <v>13</v>
      </c>
      <c r="H15136" s="4"/>
      <c r="I15136" s="4"/>
      <c r="J15136" s="5"/>
    </row>
    <row r="15137" spans="1:10" x14ac:dyDescent="0.25">
      <c r="A15137" s="4">
        <v>44161.631851851853</v>
      </c>
      <c r="B15137" t="str">
        <f t="shared" si="30746"/>
        <v>CONV_ZONE</v>
      </c>
      <c r="C15137">
        <v>6020</v>
      </c>
      <c r="D15137" t="str">
        <f t="shared" si="30747"/>
        <v xml:space="preserve">Der Handbetrieb-Modus ist aktiv </v>
      </c>
      <c r="E15137">
        <f t="shared" ref="E15137" si="30750">COUNTIF(Elements,$C15137)</f>
        <v>403</v>
      </c>
      <c r="F15137">
        <f t="shared" ref="F15137" si="30751">COUNTIFS(Elements,C15137,Storung,D15137)</f>
        <v>13</v>
      </c>
      <c r="H15137" s="4"/>
      <c r="I15137" s="4"/>
      <c r="J15137" s="5"/>
    </row>
    <row r="15138" spans="1:10" x14ac:dyDescent="0.25">
      <c r="A15138" s="4">
        <v>44161.631226851852</v>
      </c>
      <c r="B15138" t="str">
        <f t="shared" si="30746"/>
        <v>CONV_ZONE</v>
      </c>
      <c r="C15138">
        <v>6020</v>
      </c>
      <c r="D15138" t="str">
        <f t="shared" si="30747"/>
        <v xml:space="preserve">Der Handbetrieb-Modus ist aktiv </v>
      </c>
      <c r="E15138">
        <f t="shared" ref="E15138" si="30752">COUNTIF(Elements,$C15138)</f>
        <v>403</v>
      </c>
      <c r="F15138">
        <f t="shared" ref="F15138" si="30753">COUNTIFS(Elements,C15138,Storung,D15138)</f>
        <v>13</v>
      </c>
      <c r="H15138" s="4"/>
      <c r="I15138" s="4"/>
      <c r="J15138" s="5"/>
    </row>
    <row r="15139" spans="1:10" x14ac:dyDescent="0.25">
      <c r="A15139" s="4">
        <v>44158.615474537037</v>
      </c>
      <c r="B15139" t="str">
        <f t="shared" si="30746"/>
        <v>CONV_ZONE</v>
      </c>
      <c r="C15139">
        <v>6020</v>
      </c>
      <c r="D15139" t="str">
        <f t="shared" si="30747"/>
        <v xml:space="preserve">Der Handbetrieb-Modus ist aktiv </v>
      </c>
      <c r="E15139">
        <f t="shared" ref="E15139" si="30754">COUNTIF(Elements,$C15139)</f>
        <v>403</v>
      </c>
      <c r="F15139">
        <f t="shared" ref="F15139" si="30755">COUNTIFS(Elements,C15139,Storung,D15139)</f>
        <v>13</v>
      </c>
      <c r="H15139" s="4"/>
      <c r="I15139" s="4"/>
      <c r="J15139" s="5"/>
    </row>
    <row r="15140" spans="1:10" x14ac:dyDescent="0.25">
      <c r="A15140" s="4">
        <v>44158.615185185183</v>
      </c>
      <c r="B15140" t="str">
        <f t="shared" si="30746"/>
        <v>CONV_ZONE</v>
      </c>
      <c r="C15140">
        <v>6020</v>
      </c>
      <c r="D15140" t="str">
        <f t="shared" si="30747"/>
        <v xml:space="preserve">Der Handbetrieb-Modus ist aktiv </v>
      </c>
      <c r="E15140">
        <f t="shared" ref="E15140" si="30756">COUNTIF(Elements,$C15140)</f>
        <v>403</v>
      </c>
      <c r="F15140">
        <f t="shared" ref="F15140" si="30757">COUNTIFS(Elements,C15140,Storung,D15140)</f>
        <v>13</v>
      </c>
      <c r="H15140" s="4"/>
      <c r="I15140" s="4"/>
      <c r="J15140" s="5"/>
    </row>
    <row r="15141" spans="1:10" x14ac:dyDescent="0.25">
      <c r="A15141" s="4">
        <v>44158.4221875</v>
      </c>
      <c r="B15141" t="str">
        <f t="shared" si="30746"/>
        <v>CONV_ZONE</v>
      </c>
      <c r="C15141">
        <v>6020</v>
      </c>
      <c r="D15141" t="str">
        <f t="shared" si="30747"/>
        <v xml:space="preserve">Der Handbetrieb-Modus ist aktiv </v>
      </c>
      <c r="E15141">
        <f t="shared" ref="E15141" si="30758">COUNTIF(Elements,$C15141)</f>
        <v>403</v>
      </c>
      <c r="F15141">
        <f t="shared" ref="F15141" si="30759">COUNTIFS(Elements,C15141,Storung,D15141)</f>
        <v>13</v>
      </c>
      <c r="H15141" s="4"/>
      <c r="I15141" s="4"/>
      <c r="J15141" s="5"/>
    </row>
    <row r="15142" spans="1:10" x14ac:dyDescent="0.25">
      <c r="A15142" s="4">
        <v>44158.416550925926</v>
      </c>
      <c r="B15142" t="str">
        <f t="shared" si="30746"/>
        <v>CONV_ZONE</v>
      </c>
      <c r="C15142">
        <v>6020</v>
      </c>
      <c r="D15142" t="str">
        <f t="shared" si="30747"/>
        <v xml:space="preserve">Der Handbetrieb-Modus ist aktiv </v>
      </c>
      <c r="E15142">
        <f t="shared" ref="E15142" si="30760">COUNTIF(Elements,$C15142)</f>
        <v>403</v>
      </c>
      <c r="F15142">
        <f t="shared" ref="F15142" si="30761">COUNTIFS(Elements,C15142,Storung,D15142)</f>
        <v>13</v>
      </c>
      <c r="H15142" s="4"/>
      <c r="I15142" s="4"/>
      <c r="J15142" s="5"/>
    </row>
    <row r="15143" spans="1:10" x14ac:dyDescent="0.25">
      <c r="A15143" s="4">
        <v>44158.416504629633</v>
      </c>
      <c r="B15143" t="str">
        <f t="shared" si="30746"/>
        <v>CONV_ZONE</v>
      </c>
      <c r="C15143">
        <v>6020</v>
      </c>
      <c r="D15143" t="str">
        <f t="shared" si="30747"/>
        <v xml:space="preserve">Der Handbetrieb-Modus ist aktiv </v>
      </c>
      <c r="E15143">
        <f t="shared" ref="E15143" si="30762">COUNTIF(Elements,$C15143)</f>
        <v>403</v>
      </c>
      <c r="F15143">
        <f t="shared" ref="F15143" si="30763">COUNTIFS(Elements,C15143,Storung,D15143)</f>
        <v>13</v>
      </c>
      <c r="H15143" s="4"/>
      <c r="I15143" s="4"/>
      <c r="J15143" s="5"/>
    </row>
    <row r="15144" spans="1:10" x14ac:dyDescent="0.25">
      <c r="A15144" s="4">
        <v>44158.41511574074</v>
      </c>
      <c r="B15144" t="str">
        <f t="shared" si="30746"/>
        <v>CONV_ZONE</v>
      </c>
      <c r="C15144">
        <v>6020</v>
      </c>
      <c r="D15144" t="str">
        <f t="shared" si="30747"/>
        <v xml:space="preserve">Der Handbetrieb-Modus ist aktiv </v>
      </c>
      <c r="E15144">
        <f t="shared" ref="E15144" si="30764">COUNTIF(Elements,$C15144)</f>
        <v>403</v>
      </c>
      <c r="F15144">
        <f t="shared" ref="F15144" si="30765">COUNTIFS(Elements,C15144,Storung,D15144)</f>
        <v>13</v>
      </c>
      <c r="H15144" s="4"/>
      <c r="I15144" s="4"/>
      <c r="J15144" s="5"/>
    </row>
    <row r="15145" spans="1:10" x14ac:dyDescent="0.25">
      <c r="A15145" s="4">
        <v>44158.413136574076</v>
      </c>
      <c r="B15145" t="str">
        <f t="shared" si="30746"/>
        <v>CONV_ZONE</v>
      </c>
      <c r="C15145">
        <v>6020</v>
      </c>
      <c r="D15145" t="str">
        <f t="shared" si="30747"/>
        <v xml:space="preserve">Der Handbetrieb-Modus ist aktiv </v>
      </c>
      <c r="E15145">
        <f t="shared" ref="E15145" si="30766">COUNTIF(Elements,$C15145)</f>
        <v>403</v>
      </c>
      <c r="F15145">
        <f t="shared" ref="F15145" si="30767">COUNTIFS(Elements,C15145,Storung,D15145)</f>
        <v>13</v>
      </c>
      <c r="H15145" s="4"/>
      <c r="I15145" s="4"/>
      <c r="J15145" s="5"/>
    </row>
    <row r="15146" spans="1:10" x14ac:dyDescent="0.25">
      <c r="A15146" s="4">
        <v>44153.573240740741</v>
      </c>
      <c r="B15146" t="str">
        <f t="shared" si="30746"/>
        <v>CONV_ZONE</v>
      </c>
      <c r="C15146">
        <v>6020</v>
      </c>
      <c r="D15146" t="str">
        <f t="shared" si="30747"/>
        <v xml:space="preserve">Der Handbetrieb-Modus ist aktiv </v>
      </c>
      <c r="E15146">
        <f t="shared" ref="E15146" si="30768">COUNTIF(Elements,$C15146)</f>
        <v>403</v>
      </c>
      <c r="F15146">
        <f t="shared" ref="F15146" si="30769">COUNTIFS(Elements,C15146,Storung,D15146)</f>
        <v>13</v>
      </c>
      <c r="H15146" s="4"/>
      <c r="I15146" s="4"/>
      <c r="J15146" s="5"/>
    </row>
    <row r="15147" spans="1:10" x14ac:dyDescent="0.25">
      <c r="A15147" s="4">
        <v>44153.494131944448</v>
      </c>
      <c r="B15147" t="str">
        <f t="shared" si="30746"/>
        <v>CONV_ZONE</v>
      </c>
      <c r="C15147">
        <v>6020</v>
      </c>
      <c r="D15147" t="str">
        <f t="shared" si="30747"/>
        <v xml:space="preserve">Der Handbetrieb-Modus ist aktiv </v>
      </c>
      <c r="E15147">
        <f t="shared" ref="E15147" si="30770">COUNTIF(Elements,$C15147)</f>
        <v>403</v>
      </c>
      <c r="F15147">
        <f t="shared" ref="F15147" si="30771">COUNTIFS(Elements,C15147,Storung,D15147)</f>
        <v>13</v>
      </c>
      <c r="H15147" s="4"/>
      <c r="I15147" s="4"/>
      <c r="J15147" s="5"/>
    </row>
    <row r="15148" spans="1:10" x14ac:dyDescent="0.25">
      <c r="A15148" s="4">
        <v>44152.299814814818</v>
      </c>
      <c r="B15148" t="str">
        <f t="shared" si="30746"/>
        <v>CONV_ZONE</v>
      </c>
      <c r="C15148">
        <v>6020</v>
      </c>
      <c r="D15148" t="str">
        <f t="shared" si="30747"/>
        <v xml:space="preserve">Der Handbetrieb-Modus ist aktiv </v>
      </c>
      <c r="E15148">
        <f t="shared" ref="E15148" si="30772">COUNTIF(Elements,$C15148)</f>
        <v>403</v>
      </c>
      <c r="F15148">
        <f t="shared" ref="F15148" si="30773">COUNTIFS(Elements,C15148,Storung,D15148)</f>
        <v>13</v>
      </c>
      <c r="H15148" s="4"/>
      <c r="I15148" s="4"/>
      <c r="J15148" s="5"/>
    </row>
    <row r="15149" spans="1:10" x14ac:dyDescent="0.25">
      <c r="A15149" s="4">
        <v>44154.639351851853</v>
      </c>
      <c r="B15149" t="str">
        <f t="shared" si="30746"/>
        <v>CONV_ZONE</v>
      </c>
      <c r="C15149">
        <v>8320</v>
      </c>
      <c r="D15149" t="str">
        <f t="shared" si="30747"/>
        <v xml:space="preserve">Der Handbetrieb-Modus ist aktiv </v>
      </c>
      <c r="E15149">
        <f t="shared" ref="E15149" si="30774">COUNTIF(Elements,$C15149)</f>
        <v>385</v>
      </c>
      <c r="F15149">
        <f t="shared" ref="F15149" si="30775">COUNTIFS(Elements,C15149,Storung,D15149)</f>
        <v>11</v>
      </c>
      <c r="H15149" s="4"/>
      <c r="I15149" s="4"/>
      <c r="J15149" s="5"/>
    </row>
    <row r="15150" spans="1:10" x14ac:dyDescent="0.25">
      <c r="A15150" s="4">
        <v>44154.528460648151</v>
      </c>
      <c r="B15150" t="str">
        <f t="shared" si="30746"/>
        <v>CONV_ZONE</v>
      </c>
      <c r="C15150">
        <v>8320</v>
      </c>
      <c r="D15150" t="str">
        <f t="shared" si="30747"/>
        <v xml:space="preserve">Der Handbetrieb-Modus ist aktiv </v>
      </c>
      <c r="E15150">
        <f t="shared" ref="E15150" si="30776">COUNTIF(Elements,$C15150)</f>
        <v>385</v>
      </c>
      <c r="F15150">
        <f t="shared" ref="F15150" si="30777">COUNTIFS(Elements,C15150,Storung,D15150)</f>
        <v>11</v>
      </c>
      <c r="H15150" s="4"/>
      <c r="I15150" s="4"/>
      <c r="J15150" s="5"/>
    </row>
    <row r="15151" spans="1:10" x14ac:dyDescent="0.25">
      <c r="A15151" s="4">
        <v>44152.409039351849</v>
      </c>
      <c r="B15151" t="str">
        <f t="shared" si="30746"/>
        <v>CONV_ZONE</v>
      </c>
      <c r="C15151">
        <v>8320</v>
      </c>
      <c r="D15151" t="str">
        <f t="shared" si="30747"/>
        <v xml:space="preserve">Der Handbetrieb-Modus ist aktiv </v>
      </c>
      <c r="E15151">
        <f t="shared" ref="E15151" si="30778">COUNTIF(Elements,$C15151)</f>
        <v>385</v>
      </c>
      <c r="F15151">
        <f t="shared" ref="F15151" si="30779">COUNTIFS(Elements,C15151,Storung,D15151)</f>
        <v>11</v>
      </c>
      <c r="H15151" s="4"/>
      <c r="I15151" s="4"/>
      <c r="J15151" s="5"/>
    </row>
    <row r="15152" spans="1:10" x14ac:dyDescent="0.25">
      <c r="A15152" s="4">
        <v>44151.672546296293</v>
      </c>
      <c r="B15152" t="str">
        <f t="shared" si="30746"/>
        <v>CONV_ZONE</v>
      </c>
      <c r="C15152">
        <v>8320</v>
      </c>
      <c r="D15152" t="str">
        <f t="shared" si="30747"/>
        <v xml:space="preserve">Der Handbetrieb-Modus ist aktiv </v>
      </c>
      <c r="E15152">
        <f t="shared" ref="E15152" si="30780">COUNTIF(Elements,$C15152)</f>
        <v>385</v>
      </c>
      <c r="F15152">
        <f t="shared" ref="F15152" si="30781">COUNTIFS(Elements,C15152,Storung,D15152)</f>
        <v>11</v>
      </c>
      <c r="H15152" s="4"/>
      <c r="I15152" s="4"/>
      <c r="J15152" s="5"/>
    </row>
    <row r="15153" spans="1:10" x14ac:dyDescent="0.25">
      <c r="A15153" s="4">
        <v>44151.671932870369</v>
      </c>
      <c r="B15153" t="str">
        <f t="shared" si="30746"/>
        <v>CONV_ZONE</v>
      </c>
      <c r="C15153">
        <v>8320</v>
      </c>
      <c r="D15153" t="str">
        <f t="shared" si="30747"/>
        <v xml:space="preserve">Der Handbetrieb-Modus ist aktiv </v>
      </c>
      <c r="E15153">
        <f t="shared" ref="E15153" si="30782">COUNTIF(Elements,$C15153)</f>
        <v>385</v>
      </c>
      <c r="F15153">
        <f t="shared" ref="F15153" si="30783">COUNTIFS(Elements,C15153,Storung,D15153)</f>
        <v>11</v>
      </c>
      <c r="H15153" s="4"/>
      <c r="I15153" s="4"/>
      <c r="J15153" s="5"/>
    </row>
    <row r="15154" spans="1:10" x14ac:dyDescent="0.25">
      <c r="A15154" s="4">
        <v>44151.658773148149</v>
      </c>
      <c r="B15154" t="str">
        <f t="shared" si="30746"/>
        <v>CONV_ZONE</v>
      </c>
      <c r="C15154">
        <v>8320</v>
      </c>
      <c r="D15154" t="str">
        <f t="shared" si="30747"/>
        <v xml:space="preserve">Der Handbetrieb-Modus ist aktiv </v>
      </c>
      <c r="E15154">
        <f t="shared" ref="E15154" si="30784">COUNTIF(Elements,$C15154)</f>
        <v>385</v>
      </c>
      <c r="F15154">
        <f t="shared" ref="F15154" si="30785">COUNTIFS(Elements,C15154,Storung,D15154)</f>
        <v>11</v>
      </c>
      <c r="H15154" s="4"/>
      <c r="I15154" s="4"/>
      <c r="J15154" s="5"/>
    </row>
    <row r="15155" spans="1:10" x14ac:dyDescent="0.25">
      <c r="A15155" s="4">
        <v>44151.65792824074</v>
      </c>
      <c r="B15155" t="str">
        <f t="shared" si="30746"/>
        <v>CONV_ZONE</v>
      </c>
      <c r="C15155">
        <v>8320</v>
      </c>
      <c r="D15155" t="str">
        <f t="shared" si="30747"/>
        <v xml:space="preserve">Der Handbetrieb-Modus ist aktiv </v>
      </c>
      <c r="E15155">
        <f t="shared" ref="E15155" si="30786">COUNTIF(Elements,$C15155)</f>
        <v>385</v>
      </c>
      <c r="F15155">
        <f t="shared" ref="F15155" si="30787">COUNTIFS(Elements,C15155,Storung,D15155)</f>
        <v>11</v>
      </c>
      <c r="H15155" s="4"/>
      <c r="I15155" s="4"/>
      <c r="J15155" s="5"/>
    </row>
    <row r="15156" spans="1:10" x14ac:dyDescent="0.25">
      <c r="A15156" s="4">
        <v>44151.65724537037</v>
      </c>
      <c r="B15156" t="str">
        <f t="shared" si="30746"/>
        <v>CONV_ZONE</v>
      </c>
      <c r="C15156">
        <v>8320</v>
      </c>
      <c r="D15156" t="str">
        <f t="shared" si="30747"/>
        <v xml:space="preserve">Der Handbetrieb-Modus ist aktiv </v>
      </c>
      <c r="E15156">
        <f t="shared" ref="E15156" si="30788">COUNTIF(Elements,$C15156)</f>
        <v>385</v>
      </c>
      <c r="F15156">
        <f t="shared" ref="F15156" si="30789">COUNTIFS(Elements,C15156,Storung,D15156)</f>
        <v>11</v>
      </c>
      <c r="H15156" s="4"/>
      <c r="I15156" s="4"/>
      <c r="J15156" s="5"/>
    </row>
    <row r="15157" spans="1:10" x14ac:dyDescent="0.25">
      <c r="A15157" s="4">
        <v>44151.652627314812</v>
      </c>
      <c r="B15157" t="str">
        <f t="shared" si="30746"/>
        <v>CONV_ZONE</v>
      </c>
      <c r="C15157">
        <v>8320</v>
      </c>
      <c r="D15157" t="str">
        <f t="shared" si="30747"/>
        <v xml:space="preserve">Der Handbetrieb-Modus ist aktiv </v>
      </c>
      <c r="E15157">
        <f t="shared" ref="E15157" si="30790">COUNTIF(Elements,$C15157)</f>
        <v>385</v>
      </c>
      <c r="F15157">
        <f t="shared" ref="F15157" si="30791">COUNTIFS(Elements,C15157,Storung,D15157)</f>
        <v>11</v>
      </c>
      <c r="H15157" s="4"/>
      <c r="I15157" s="4"/>
      <c r="J15157" s="5"/>
    </row>
    <row r="15158" spans="1:10" x14ac:dyDescent="0.25">
      <c r="A15158" s="4">
        <v>44151.572337962964</v>
      </c>
      <c r="B15158" t="str">
        <f t="shared" si="30746"/>
        <v>CONV_ZONE</v>
      </c>
      <c r="C15158">
        <v>8320</v>
      </c>
      <c r="D15158" t="str">
        <f t="shared" si="30747"/>
        <v xml:space="preserve">Der Handbetrieb-Modus ist aktiv </v>
      </c>
      <c r="E15158">
        <f t="shared" ref="E15158" si="30792">COUNTIF(Elements,$C15158)</f>
        <v>385</v>
      </c>
      <c r="F15158">
        <f t="shared" ref="F15158" si="30793">COUNTIFS(Elements,C15158,Storung,D15158)</f>
        <v>11</v>
      </c>
      <c r="H15158" s="4"/>
      <c r="I15158" s="4"/>
      <c r="J15158" s="5"/>
    </row>
    <row r="15159" spans="1:10" x14ac:dyDescent="0.25">
      <c r="A15159" s="4">
        <v>44151.570844907408</v>
      </c>
      <c r="B15159" t="str">
        <f t="shared" si="30746"/>
        <v>CONV_ZONE</v>
      </c>
      <c r="C15159">
        <v>8320</v>
      </c>
      <c r="D15159" t="str">
        <f t="shared" si="30747"/>
        <v xml:space="preserve">Der Handbetrieb-Modus ist aktiv </v>
      </c>
      <c r="E15159">
        <f t="shared" ref="E15159" si="30794">COUNTIF(Elements,$C15159)</f>
        <v>385</v>
      </c>
      <c r="F15159">
        <f t="shared" ref="F15159" si="30795">COUNTIFS(Elements,C15159,Storung,D15159)</f>
        <v>11</v>
      </c>
      <c r="H15159" s="4"/>
      <c r="I15159" s="4"/>
      <c r="J15159" s="5"/>
    </row>
    <row r="15160" spans="1:10" x14ac:dyDescent="0.25">
      <c r="A15160" s="4">
        <v>44161.655162037037</v>
      </c>
      <c r="B15160" t="str">
        <f t="shared" si="30746"/>
        <v>CONV_ZONE</v>
      </c>
      <c r="C15160">
        <v>6100</v>
      </c>
      <c r="D15160" t="str">
        <f t="shared" si="30747"/>
        <v xml:space="preserve">Der Handbetrieb-Modus ist aktiv </v>
      </c>
      <c r="E15160">
        <f t="shared" ref="E15160" si="30796">COUNTIF(Elements,$C15160)</f>
        <v>313</v>
      </c>
      <c r="F15160">
        <f t="shared" ref="F15160" si="30797">COUNTIFS(Elements,C15160,Storung,D15160)</f>
        <v>12</v>
      </c>
      <c r="H15160" s="4"/>
      <c r="I15160" s="4"/>
      <c r="J15160" s="5"/>
    </row>
    <row r="15161" spans="1:10" x14ac:dyDescent="0.25">
      <c r="A15161" s="4">
        <v>44161.644375000003</v>
      </c>
      <c r="B15161" t="str">
        <f t="shared" si="30746"/>
        <v>CONV_ZONE</v>
      </c>
      <c r="C15161">
        <v>6100</v>
      </c>
      <c r="D15161" t="str">
        <f t="shared" si="30747"/>
        <v xml:space="preserve">Der Handbetrieb-Modus ist aktiv </v>
      </c>
      <c r="E15161">
        <f t="shared" ref="E15161" si="30798">COUNTIF(Elements,$C15161)</f>
        <v>313</v>
      </c>
      <c r="F15161">
        <f t="shared" ref="F15161" si="30799">COUNTIFS(Elements,C15161,Storung,D15161)</f>
        <v>12</v>
      </c>
      <c r="H15161" s="4"/>
      <c r="I15161" s="4"/>
      <c r="J15161" s="5"/>
    </row>
    <row r="15162" spans="1:10" x14ac:dyDescent="0.25">
      <c r="A15162" s="4">
        <v>44161.64371527778</v>
      </c>
      <c r="B15162" t="str">
        <f t="shared" si="30746"/>
        <v>CONV_ZONE</v>
      </c>
      <c r="C15162">
        <v>6100</v>
      </c>
      <c r="D15162" t="str">
        <f t="shared" si="30747"/>
        <v xml:space="preserve">Der Handbetrieb-Modus ist aktiv </v>
      </c>
      <c r="E15162">
        <f t="shared" ref="E15162" si="30800">COUNTIF(Elements,$C15162)</f>
        <v>313</v>
      </c>
      <c r="F15162">
        <f t="shared" ref="F15162" si="30801">COUNTIFS(Elements,C15162,Storung,D15162)</f>
        <v>12</v>
      </c>
      <c r="H15162" s="4"/>
      <c r="I15162" s="4"/>
      <c r="J15162" s="5"/>
    </row>
    <row r="15163" spans="1:10" x14ac:dyDescent="0.25">
      <c r="A15163" s="4">
        <v>44161.642372685186</v>
      </c>
      <c r="B15163" t="str">
        <f t="shared" si="30746"/>
        <v>CONV_ZONE</v>
      </c>
      <c r="C15163">
        <v>6100</v>
      </c>
      <c r="D15163" t="str">
        <f t="shared" si="30747"/>
        <v xml:space="preserve">Der Handbetrieb-Modus ist aktiv </v>
      </c>
      <c r="E15163">
        <f t="shared" ref="E15163" si="30802">COUNTIF(Elements,$C15163)</f>
        <v>313</v>
      </c>
      <c r="F15163">
        <f t="shared" ref="F15163" si="30803">COUNTIFS(Elements,C15163,Storung,D15163)</f>
        <v>12</v>
      </c>
      <c r="H15163" s="4"/>
      <c r="I15163" s="4"/>
      <c r="J15163" s="5"/>
    </row>
    <row r="15164" spans="1:10" x14ac:dyDescent="0.25">
      <c r="A15164" s="4">
        <v>44161.638171296298</v>
      </c>
      <c r="B15164" t="str">
        <f t="shared" si="30746"/>
        <v>CONV_ZONE</v>
      </c>
      <c r="C15164">
        <v>6100</v>
      </c>
      <c r="D15164" t="str">
        <f t="shared" si="30747"/>
        <v xml:space="preserve">Der Handbetrieb-Modus ist aktiv </v>
      </c>
      <c r="E15164">
        <f t="shared" ref="E15164" si="30804">COUNTIF(Elements,$C15164)</f>
        <v>313</v>
      </c>
      <c r="F15164">
        <f t="shared" ref="F15164" si="30805">COUNTIFS(Elements,C15164,Storung,D15164)</f>
        <v>12</v>
      </c>
      <c r="H15164" s="4"/>
      <c r="I15164" s="4"/>
      <c r="J15164" s="5"/>
    </row>
    <row r="15165" spans="1:10" x14ac:dyDescent="0.25">
      <c r="A15165" s="4">
        <v>44161.631967592592</v>
      </c>
      <c r="B15165" t="str">
        <f t="shared" si="30746"/>
        <v>CONV_ZONE</v>
      </c>
      <c r="C15165">
        <v>6100</v>
      </c>
      <c r="D15165" t="str">
        <f t="shared" si="30747"/>
        <v xml:space="preserve">Der Handbetrieb-Modus ist aktiv </v>
      </c>
      <c r="E15165">
        <f t="shared" ref="E15165" si="30806">COUNTIF(Elements,$C15165)</f>
        <v>313</v>
      </c>
      <c r="F15165">
        <f t="shared" ref="F15165" si="30807">COUNTIFS(Elements,C15165,Storung,D15165)</f>
        <v>12</v>
      </c>
      <c r="H15165" s="4"/>
      <c r="I15165" s="4"/>
      <c r="J15165" s="5"/>
    </row>
    <row r="15166" spans="1:10" x14ac:dyDescent="0.25">
      <c r="A15166" s="4">
        <v>44158.422013888892</v>
      </c>
      <c r="B15166" t="str">
        <f t="shared" si="30746"/>
        <v>CONV_ZONE</v>
      </c>
      <c r="C15166">
        <v>6100</v>
      </c>
      <c r="D15166" t="str">
        <f t="shared" si="30747"/>
        <v xml:space="preserve">Der Handbetrieb-Modus ist aktiv </v>
      </c>
      <c r="E15166">
        <f t="shared" ref="E15166" si="30808">COUNTIF(Elements,$C15166)</f>
        <v>313</v>
      </c>
      <c r="F15166">
        <f t="shared" ref="F15166" si="30809">COUNTIFS(Elements,C15166,Storung,D15166)</f>
        <v>12</v>
      </c>
      <c r="H15166" s="4"/>
      <c r="I15166" s="4"/>
      <c r="J15166" s="5"/>
    </row>
    <row r="15167" spans="1:10" x14ac:dyDescent="0.25">
      <c r="A15167" s="4">
        <v>44158.421782407408</v>
      </c>
      <c r="B15167" t="str">
        <f t="shared" si="30746"/>
        <v>CONV_ZONE</v>
      </c>
      <c r="C15167">
        <v>6100</v>
      </c>
      <c r="D15167" t="str">
        <f t="shared" si="30747"/>
        <v xml:space="preserve">Der Handbetrieb-Modus ist aktiv </v>
      </c>
      <c r="E15167">
        <f t="shared" ref="E15167" si="30810">COUNTIF(Elements,$C15167)</f>
        <v>313</v>
      </c>
      <c r="F15167">
        <f t="shared" ref="F15167" si="30811">COUNTIFS(Elements,C15167,Storung,D15167)</f>
        <v>12</v>
      </c>
      <c r="H15167" s="4"/>
      <c r="I15167" s="4"/>
      <c r="J15167" s="5"/>
    </row>
    <row r="15168" spans="1:10" x14ac:dyDescent="0.25">
      <c r="A15168" s="4">
        <v>44158.417013888888</v>
      </c>
      <c r="B15168" t="str">
        <f t="shared" si="30746"/>
        <v>CONV_ZONE</v>
      </c>
      <c r="C15168">
        <v>6100</v>
      </c>
      <c r="D15168" t="str">
        <f t="shared" si="30747"/>
        <v xml:space="preserve">Der Handbetrieb-Modus ist aktiv </v>
      </c>
      <c r="E15168">
        <f t="shared" ref="E15168" si="30812">COUNTIF(Elements,$C15168)</f>
        <v>313</v>
      </c>
      <c r="F15168">
        <f t="shared" ref="F15168" si="30813">COUNTIFS(Elements,C15168,Storung,D15168)</f>
        <v>12</v>
      </c>
      <c r="H15168" s="4"/>
      <c r="I15168" s="4"/>
      <c r="J15168" s="5"/>
    </row>
    <row r="15169" spans="1:10" x14ac:dyDescent="0.25">
      <c r="A15169" s="4">
        <v>44152.299675925926</v>
      </c>
      <c r="B15169" t="str">
        <f t="shared" si="30746"/>
        <v>CONV_ZONE</v>
      </c>
      <c r="C15169">
        <v>6100</v>
      </c>
      <c r="D15169" t="str">
        <f t="shared" si="30747"/>
        <v xml:space="preserve">Der Handbetrieb-Modus ist aktiv </v>
      </c>
      <c r="E15169">
        <f t="shared" ref="E15169" si="30814">COUNTIF(Elements,$C15169)</f>
        <v>313</v>
      </c>
      <c r="F15169">
        <f t="shared" ref="F15169" si="30815">COUNTIFS(Elements,C15169,Storung,D15169)</f>
        <v>12</v>
      </c>
      <c r="H15169" s="4"/>
      <c r="I15169" s="4"/>
      <c r="J15169" s="5"/>
    </row>
    <row r="15170" spans="1:10" x14ac:dyDescent="0.25">
      <c r="A15170" s="4">
        <v>44151.681770833333</v>
      </c>
      <c r="B15170" t="str">
        <f t="shared" si="30746"/>
        <v>CONV_ZONE</v>
      </c>
      <c r="C15170">
        <v>6100</v>
      </c>
      <c r="D15170" t="str">
        <f t="shared" si="30747"/>
        <v xml:space="preserve">Der Handbetrieb-Modus ist aktiv </v>
      </c>
      <c r="E15170">
        <f t="shared" ref="E15170" si="30816">COUNTIF(Elements,$C15170)</f>
        <v>313</v>
      </c>
      <c r="F15170">
        <f t="shared" ref="F15170" si="30817">COUNTIFS(Elements,C15170,Storung,D15170)</f>
        <v>12</v>
      </c>
      <c r="H15170" s="4"/>
      <c r="I15170" s="4"/>
      <c r="J15170" s="5"/>
    </row>
    <row r="15171" spans="1:10" x14ac:dyDescent="0.25">
      <c r="A15171" s="4">
        <v>44151.527685185189</v>
      </c>
      <c r="B15171" t="str">
        <f t="shared" si="30746"/>
        <v>CONV_ZONE</v>
      </c>
      <c r="C15171">
        <v>6100</v>
      </c>
      <c r="D15171" t="str">
        <f t="shared" si="30747"/>
        <v xml:space="preserve">Der Handbetrieb-Modus ist aktiv </v>
      </c>
      <c r="E15171">
        <f t="shared" ref="E15171" si="30818">COUNTIF(Elements,$C15171)</f>
        <v>313</v>
      </c>
      <c r="F15171">
        <f t="shared" ref="F15171" si="30819">COUNTIFS(Elements,C15171,Storung,D15171)</f>
        <v>12</v>
      </c>
      <c r="H15171" s="4"/>
      <c r="I15171" s="4"/>
      <c r="J15171" s="5"/>
    </row>
    <row r="15172" spans="1:10" x14ac:dyDescent="0.25">
      <c r="A15172" s="4">
        <v>44162.364618055559</v>
      </c>
      <c r="B15172" t="str">
        <f t="shared" si="30746"/>
        <v>CONV_ZONE</v>
      </c>
      <c r="C15172">
        <v>9000</v>
      </c>
      <c r="D15172" t="str">
        <f t="shared" si="30747"/>
        <v xml:space="preserve">Der Handbetrieb-Modus ist aktiv </v>
      </c>
      <c r="E15172">
        <f t="shared" ref="E15172" si="30820">COUNTIF(Elements,$C15172)</f>
        <v>268</v>
      </c>
      <c r="F15172">
        <f t="shared" ref="F15172" si="30821">COUNTIFS(Elements,C15172,Storung,D15172)</f>
        <v>46</v>
      </c>
      <c r="H15172" s="4"/>
      <c r="I15172" s="4"/>
      <c r="J15172" s="5"/>
    </row>
    <row r="15173" spans="1:10" x14ac:dyDescent="0.25">
      <c r="A15173" s="4">
        <v>44157.744143518517</v>
      </c>
      <c r="B15173" t="str">
        <f t="shared" si="30746"/>
        <v>CONV_ZONE</v>
      </c>
      <c r="C15173">
        <v>9000</v>
      </c>
      <c r="D15173" t="str">
        <f t="shared" si="30747"/>
        <v xml:space="preserve">Der Handbetrieb-Modus ist aktiv </v>
      </c>
      <c r="E15173">
        <f t="shared" ref="E15173" si="30822">COUNTIF(Elements,$C15173)</f>
        <v>268</v>
      </c>
      <c r="F15173">
        <f t="shared" ref="F15173" si="30823">COUNTIFS(Elements,C15173,Storung,D15173)</f>
        <v>46</v>
      </c>
      <c r="H15173" s="4"/>
      <c r="I15173" s="4"/>
      <c r="J15173" s="5"/>
    </row>
    <row r="15174" spans="1:10" x14ac:dyDescent="0.25">
      <c r="A15174" s="4">
        <v>44157.738738425927</v>
      </c>
      <c r="B15174" t="str">
        <f t="shared" si="30746"/>
        <v>CONV_ZONE</v>
      </c>
      <c r="C15174">
        <v>9000</v>
      </c>
      <c r="D15174" t="str">
        <f t="shared" si="30747"/>
        <v xml:space="preserve">Der Handbetrieb-Modus ist aktiv </v>
      </c>
      <c r="E15174">
        <f t="shared" ref="E15174" si="30824">COUNTIF(Elements,$C15174)</f>
        <v>268</v>
      </c>
      <c r="F15174">
        <f t="shared" ref="F15174" si="30825">COUNTIFS(Elements,C15174,Storung,D15174)</f>
        <v>46</v>
      </c>
      <c r="H15174" s="4"/>
      <c r="I15174" s="4"/>
      <c r="J15174" s="5"/>
    </row>
    <row r="15175" spans="1:10" x14ac:dyDescent="0.25">
      <c r="A15175" s="4">
        <v>44157.73474537037</v>
      </c>
      <c r="B15175" t="str">
        <f t="shared" si="30746"/>
        <v>CONV_ZONE</v>
      </c>
      <c r="C15175">
        <v>9000</v>
      </c>
      <c r="D15175" t="str">
        <f t="shared" si="30747"/>
        <v xml:space="preserve">Der Handbetrieb-Modus ist aktiv </v>
      </c>
      <c r="E15175">
        <f t="shared" ref="E15175" si="30826">COUNTIF(Elements,$C15175)</f>
        <v>268</v>
      </c>
      <c r="F15175">
        <f t="shared" ref="F15175" si="30827">COUNTIFS(Elements,C15175,Storung,D15175)</f>
        <v>46</v>
      </c>
      <c r="H15175" s="4"/>
      <c r="I15175" s="4"/>
      <c r="J15175" s="5"/>
    </row>
    <row r="15176" spans="1:10" x14ac:dyDescent="0.25">
      <c r="A15176" s="4">
        <v>44157.726446759261</v>
      </c>
      <c r="B15176" t="str">
        <f t="shared" si="30746"/>
        <v>CONV_ZONE</v>
      </c>
      <c r="C15176">
        <v>9000</v>
      </c>
      <c r="D15176" t="str">
        <f t="shared" si="30747"/>
        <v xml:space="preserve">Der Handbetrieb-Modus ist aktiv </v>
      </c>
      <c r="E15176">
        <f t="shared" ref="E15176" si="30828">COUNTIF(Elements,$C15176)</f>
        <v>268</v>
      </c>
      <c r="F15176">
        <f t="shared" ref="F15176" si="30829">COUNTIFS(Elements,C15176,Storung,D15176)</f>
        <v>46</v>
      </c>
      <c r="H15176" s="4"/>
      <c r="I15176" s="4"/>
      <c r="J15176" s="5"/>
    </row>
    <row r="15177" spans="1:10" x14ac:dyDescent="0.25">
      <c r="A15177" s="4">
        <v>44157.715324074074</v>
      </c>
      <c r="B15177" t="str">
        <f t="shared" si="30746"/>
        <v>CONV_ZONE</v>
      </c>
      <c r="C15177">
        <v>9000</v>
      </c>
      <c r="D15177" t="str">
        <f t="shared" si="30747"/>
        <v xml:space="preserve">Der Handbetrieb-Modus ist aktiv </v>
      </c>
      <c r="E15177">
        <f t="shared" ref="E15177" si="30830">COUNTIF(Elements,$C15177)</f>
        <v>268</v>
      </c>
      <c r="F15177">
        <f t="shared" ref="F15177" si="30831">COUNTIFS(Elements,C15177,Storung,D15177)</f>
        <v>46</v>
      </c>
      <c r="H15177" s="4"/>
      <c r="I15177" s="4"/>
      <c r="J15177" s="5"/>
    </row>
    <row r="15178" spans="1:10" x14ac:dyDescent="0.25">
      <c r="A15178" s="4">
        <v>44157.699849537035</v>
      </c>
      <c r="B15178" t="str">
        <f t="shared" si="30746"/>
        <v>CONV_ZONE</v>
      </c>
      <c r="C15178">
        <v>9000</v>
      </c>
      <c r="D15178" t="str">
        <f t="shared" si="30747"/>
        <v xml:space="preserve">Der Handbetrieb-Modus ist aktiv </v>
      </c>
      <c r="E15178">
        <f t="shared" ref="E15178" si="30832">COUNTIF(Elements,$C15178)</f>
        <v>268</v>
      </c>
      <c r="F15178">
        <f t="shared" ref="F15178" si="30833">COUNTIFS(Elements,C15178,Storung,D15178)</f>
        <v>46</v>
      </c>
      <c r="H15178" s="4"/>
      <c r="I15178" s="4"/>
      <c r="J15178" s="5"/>
    </row>
    <row r="15179" spans="1:10" x14ac:dyDescent="0.25">
      <c r="A15179" s="4">
        <v>44157.695949074077</v>
      </c>
      <c r="B15179" t="str">
        <f t="shared" si="30746"/>
        <v>CONV_ZONE</v>
      </c>
      <c r="C15179">
        <v>9000</v>
      </c>
      <c r="D15179" t="str">
        <f t="shared" si="30747"/>
        <v xml:space="preserve">Der Handbetrieb-Modus ist aktiv </v>
      </c>
      <c r="E15179">
        <f t="shared" ref="E15179" si="30834">COUNTIF(Elements,$C15179)</f>
        <v>268</v>
      </c>
      <c r="F15179">
        <f t="shared" ref="F15179" si="30835">COUNTIFS(Elements,C15179,Storung,D15179)</f>
        <v>46</v>
      </c>
      <c r="H15179" s="4"/>
      <c r="I15179" s="4"/>
      <c r="J15179" s="5"/>
    </row>
    <row r="15180" spans="1:10" x14ac:dyDescent="0.25">
      <c r="A15180" s="4">
        <v>44157.694374999999</v>
      </c>
      <c r="B15180" t="str">
        <f t="shared" si="30746"/>
        <v>CONV_ZONE</v>
      </c>
      <c r="C15180">
        <v>9000</v>
      </c>
      <c r="D15180" t="str">
        <f t="shared" si="30747"/>
        <v xml:space="preserve">Der Handbetrieb-Modus ist aktiv </v>
      </c>
      <c r="E15180">
        <f t="shared" ref="E15180" si="30836">COUNTIF(Elements,$C15180)</f>
        <v>268</v>
      </c>
      <c r="F15180">
        <f t="shared" ref="F15180" si="30837">COUNTIFS(Elements,C15180,Storung,D15180)</f>
        <v>46</v>
      </c>
      <c r="H15180" s="4"/>
      <c r="I15180" s="4"/>
      <c r="J15180" s="5"/>
    </row>
    <row r="15181" spans="1:10" x14ac:dyDescent="0.25">
      <c r="A15181" s="4">
        <v>44157.667013888888</v>
      </c>
      <c r="B15181" t="str">
        <f t="shared" si="30746"/>
        <v>CONV_ZONE</v>
      </c>
      <c r="C15181">
        <v>9000</v>
      </c>
      <c r="D15181" t="str">
        <f t="shared" si="30747"/>
        <v xml:space="preserve">Der Handbetrieb-Modus ist aktiv </v>
      </c>
      <c r="E15181">
        <f t="shared" ref="E15181" si="30838">COUNTIF(Elements,$C15181)</f>
        <v>268</v>
      </c>
      <c r="F15181">
        <f t="shared" ref="F15181" si="30839">COUNTIFS(Elements,C15181,Storung,D15181)</f>
        <v>46</v>
      </c>
      <c r="H15181" s="4"/>
      <c r="I15181" s="4"/>
      <c r="J15181" s="5"/>
    </row>
    <row r="15182" spans="1:10" x14ac:dyDescent="0.25">
      <c r="A15182" s="4">
        <v>44157.659490740742</v>
      </c>
      <c r="B15182" t="str">
        <f t="shared" si="30746"/>
        <v>CONV_ZONE</v>
      </c>
      <c r="C15182">
        <v>9000</v>
      </c>
      <c r="D15182" t="str">
        <f t="shared" si="30747"/>
        <v xml:space="preserve">Der Handbetrieb-Modus ist aktiv </v>
      </c>
      <c r="E15182">
        <f t="shared" ref="E15182" si="30840">COUNTIF(Elements,$C15182)</f>
        <v>268</v>
      </c>
      <c r="F15182">
        <f t="shared" ref="F15182" si="30841">COUNTIFS(Elements,C15182,Storung,D15182)</f>
        <v>46</v>
      </c>
      <c r="H15182" s="4"/>
      <c r="I15182" s="4"/>
      <c r="J15182" s="5"/>
    </row>
    <row r="15183" spans="1:10" x14ac:dyDescent="0.25">
      <c r="A15183" s="4">
        <v>44157.621377314812</v>
      </c>
      <c r="B15183" t="str">
        <f t="shared" si="30746"/>
        <v>CONV_ZONE</v>
      </c>
      <c r="C15183">
        <v>9000</v>
      </c>
      <c r="D15183" t="str">
        <f t="shared" si="30747"/>
        <v xml:space="preserve">Der Handbetrieb-Modus ist aktiv </v>
      </c>
      <c r="E15183">
        <f t="shared" ref="E15183" si="30842">COUNTIF(Elements,$C15183)</f>
        <v>268</v>
      </c>
      <c r="F15183">
        <f t="shared" ref="F15183" si="30843">COUNTIFS(Elements,C15183,Storung,D15183)</f>
        <v>46</v>
      </c>
      <c r="H15183" s="4"/>
      <c r="I15183" s="4"/>
      <c r="J15183" s="5"/>
    </row>
    <row r="15184" spans="1:10" x14ac:dyDescent="0.25">
      <c r="A15184" s="4">
        <v>44157.619039351855</v>
      </c>
      <c r="B15184" t="str">
        <f t="shared" si="30746"/>
        <v>CONV_ZONE</v>
      </c>
      <c r="C15184">
        <v>9000</v>
      </c>
      <c r="D15184" t="str">
        <f t="shared" si="30747"/>
        <v xml:space="preserve">Der Handbetrieb-Modus ist aktiv </v>
      </c>
      <c r="E15184">
        <f t="shared" ref="E15184" si="30844">COUNTIF(Elements,$C15184)</f>
        <v>268</v>
      </c>
      <c r="F15184">
        <f t="shared" ref="F15184" si="30845">COUNTIFS(Elements,C15184,Storung,D15184)</f>
        <v>46</v>
      </c>
      <c r="H15184" s="4"/>
      <c r="I15184" s="4"/>
      <c r="J15184" s="5"/>
    </row>
    <row r="15185" spans="1:10" x14ac:dyDescent="0.25">
      <c r="A15185" s="4">
        <v>44157.618055555555</v>
      </c>
      <c r="B15185" t="str">
        <f t="shared" si="30746"/>
        <v>CONV_ZONE</v>
      </c>
      <c r="C15185">
        <v>9000</v>
      </c>
      <c r="D15185" t="str">
        <f t="shared" si="30747"/>
        <v xml:space="preserve">Der Handbetrieb-Modus ist aktiv </v>
      </c>
      <c r="E15185">
        <f t="shared" ref="E15185" si="30846">COUNTIF(Elements,$C15185)</f>
        <v>268</v>
      </c>
      <c r="F15185">
        <f t="shared" ref="F15185" si="30847">COUNTIFS(Elements,C15185,Storung,D15185)</f>
        <v>46</v>
      </c>
      <c r="H15185" s="4"/>
      <c r="I15185" s="4"/>
      <c r="J15185" s="5"/>
    </row>
    <row r="15186" spans="1:10" x14ac:dyDescent="0.25">
      <c r="A15186" s="4">
        <v>44157.615231481483</v>
      </c>
      <c r="B15186" t="str">
        <f t="shared" si="30746"/>
        <v>CONV_ZONE</v>
      </c>
      <c r="C15186">
        <v>9000</v>
      </c>
      <c r="D15186" t="str">
        <f t="shared" si="30747"/>
        <v xml:space="preserve">Der Handbetrieb-Modus ist aktiv </v>
      </c>
      <c r="E15186">
        <f t="shared" ref="E15186" si="30848">COUNTIF(Elements,$C15186)</f>
        <v>268</v>
      </c>
      <c r="F15186">
        <f t="shared" ref="F15186" si="30849">COUNTIFS(Elements,C15186,Storung,D15186)</f>
        <v>46</v>
      </c>
      <c r="H15186" s="4"/>
      <c r="I15186" s="4"/>
      <c r="J15186" s="5"/>
    </row>
    <row r="15187" spans="1:10" x14ac:dyDescent="0.25">
      <c r="A15187" s="4">
        <v>44157.614004629628</v>
      </c>
      <c r="B15187" t="str">
        <f t="shared" si="30746"/>
        <v>CONV_ZONE</v>
      </c>
      <c r="C15187">
        <v>9000</v>
      </c>
      <c r="D15187" t="str">
        <f t="shared" si="30747"/>
        <v xml:space="preserve">Der Handbetrieb-Modus ist aktiv </v>
      </c>
      <c r="E15187">
        <f t="shared" ref="E15187" si="30850">COUNTIF(Elements,$C15187)</f>
        <v>268</v>
      </c>
      <c r="F15187">
        <f t="shared" ref="F15187" si="30851">COUNTIFS(Elements,C15187,Storung,D15187)</f>
        <v>46</v>
      </c>
      <c r="H15187" s="4"/>
      <c r="I15187" s="4"/>
      <c r="J15187" s="5"/>
    </row>
    <row r="15188" spans="1:10" x14ac:dyDescent="0.25">
      <c r="A15188" s="4">
        <v>44157.607546296298</v>
      </c>
      <c r="B15188" t="str">
        <f t="shared" si="30746"/>
        <v>CONV_ZONE</v>
      </c>
      <c r="C15188">
        <v>9000</v>
      </c>
      <c r="D15188" t="str">
        <f t="shared" si="30747"/>
        <v xml:space="preserve">Der Handbetrieb-Modus ist aktiv </v>
      </c>
      <c r="E15188">
        <f t="shared" ref="E15188" si="30852">COUNTIF(Elements,$C15188)</f>
        <v>268</v>
      </c>
      <c r="F15188">
        <f t="shared" ref="F15188" si="30853">COUNTIFS(Elements,C15188,Storung,D15188)</f>
        <v>46</v>
      </c>
      <c r="H15188" s="4"/>
      <c r="I15188" s="4"/>
      <c r="J15188" s="5"/>
    </row>
    <row r="15189" spans="1:10" x14ac:dyDescent="0.25">
      <c r="A15189" s="4">
        <v>44157.580312500002</v>
      </c>
      <c r="B15189" t="str">
        <f t="shared" si="30746"/>
        <v>CONV_ZONE</v>
      </c>
      <c r="C15189">
        <v>9000</v>
      </c>
      <c r="D15189" t="str">
        <f t="shared" si="30747"/>
        <v xml:space="preserve">Der Handbetrieb-Modus ist aktiv </v>
      </c>
      <c r="E15189">
        <f t="shared" ref="E15189" si="30854">COUNTIF(Elements,$C15189)</f>
        <v>268</v>
      </c>
      <c r="F15189">
        <f t="shared" ref="F15189" si="30855">COUNTIFS(Elements,C15189,Storung,D15189)</f>
        <v>46</v>
      </c>
      <c r="H15189" s="4"/>
      <c r="I15189" s="4"/>
      <c r="J15189" s="5"/>
    </row>
    <row r="15190" spans="1:10" x14ac:dyDescent="0.25">
      <c r="A15190" s="4">
        <v>44157.57949074074</v>
      </c>
      <c r="B15190" t="str">
        <f t="shared" si="30746"/>
        <v>CONV_ZONE</v>
      </c>
      <c r="C15190">
        <v>9000</v>
      </c>
      <c r="D15190" t="str">
        <f t="shared" si="30747"/>
        <v xml:space="preserve">Der Handbetrieb-Modus ist aktiv </v>
      </c>
      <c r="E15190">
        <f t="shared" ref="E15190" si="30856">COUNTIF(Elements,$C15190)</f>
        <v>268</v>
      </c>
      <c r="F15190">
        <f t="shared" ref="F15190" si="30857">COUNTIFS(Elements,C15190,Storung,D15190)</f>
        <v>46</v>
      </c>
      <c r="H15190" s="4"/>
      <c r="I15190" s="4"/>
      <c r="J15190" s="5"/>
    </row>
    <row r="15191" spans="1:10" x14ac:dyDescent="0.25">
      <c r="A15191" s="4">
        <v>44157.568379629629</v>
      </c>
      <c r="B15191" t="str">
        <f t="shared" si="30746"/>
        <v>CONV_ZONE</v>
      </c>
      <c r="C15191">
        <v>9000</v>
      </c>
      <c r="D15191" t="str">
        <f t="shared" si="30747"/>
        <v xml:space="preserve">Der Handbetrieb-Modus ist aktiv </v>
      </c>
      <c r="E15191">
        <f t="shared" ref="E15191" si="30858">COUNTIF(Elements,$C15191)</f>
        <v>268</v>
      </c>
      <c r="F15191">
        <f t="shared" ref="F15191" si="30859">COUNTIFS(Elements,C15191,Storung,D15191)</f>
        <v>46</v>
      </c>
      <c r="H15191" s="4"/>
      <c r="I15191" s="4"/>
      <c r="J15191" s="5"/>
    </row>
    <row r="15192" spans="1:10" x14ac:dyDescent="0.25">
      <c r="A15192" s="4">
        <v>44157.560879629629</v>
      </c>
      <c r="B15192" t="str">
        <f t="shared" si="30746"/>
        <v>CONV_ZONE</v>
      </c>
      <c r="C15192">
        <v>9000</v>
      </c>
      <c r="D15192" t="str">
        <f t="shared" si="30747"/>
        <v xml:space="preserve">Der Handbetrieb-Modus ist aktiv </v>
      </c>
      <c r="E15192">
        <f t="shared" ref="E15192" si="30860">COUNTIF(Elements,$C15192)</f>
        <v>268</v>
      </c>
      <c r="F15192">
        <f t="shared" ref="F15192" si="30861">COUNTIFS(Elements,C15192,Storung,D15192)</f>
        <v>46</v>
      </c>
      <c r="H15192" s="4"/>
      <c r="I15192" s="4"/>
      <c r="J15192" s="5"/>
    </row>
    <row r="15193" spans="1:10" x14ac:dyDescent="0.25">
      <c r="A15193" s="4">
        <v>44157.559421296297</v>
      </c>
      <c r="B15193" t="str">
        <f t="shared" si="30746"/>
        <v>CONV_ZONE</v>
      </c>
      <c r="C15193">
        <v>9000</v>
      </c>
      <c r="D15193" t="str">
        <f t="shared" si="30747"/>
        <v xml:space="preserve">Der Handbetrieb-Modus ist aktiv </v>
      </c>
      <c r="E15193">
        <f t="shared" ref="E15193" si="30862">COUNTIF(Elements,$C15193)</f>
        <v>268</v>
      </c>
      <c r="F15193">
        <f t="shared" ref="F15193" si="30863">COUNTIFS(Elements,C15193,Storung,D15193)</f>
        <v>46</v>
      </c>
      <c r="H15193" s="4"/>
      <c r="I15193" s="4"/>
      <c r="J15193" s="5"/>
    </row>
    <row r="15194" spans="1:10" x14ac:dyDescent="0.25">
      <c r="A15194" s="4">
        <v>44154.372407407405</v>
      </c>
      <c r="B15194" t="str">
        <f t="shared" si="30746"/>
        <v>CONV_ZONE</v>
      </c>
      <c r="C15194">
        <v>9000</v>
      </c>
      <c r="D15194" t="str">
        <f t="shared" si="30747"/>
        <v xml:space="preserve">Der Handbetrieb-Modus ist aktiv </v>
      </c>
      <c r="E15194">
        <f t="shared" ref="E15194" si="30864">COUNTIF(Elements,$C15194)</f>
        <v>268</v>
      </c>
      <c r="F15194">
        <f t="shared" ref="F15194" si="30865">COUNTIFS(Elements,C15194,Storung,D15194)</f>
        <v>46</v>
      </c>
      <c r="H15194" s="4"/>
      <c r="I15194" s="4"/>
      <c r="J15194" s="5"/>
    </row>
    <row r="15195" spans="1:10" x14ac:dyDescent="0.25">
      <c r="A15195" s="4">
        <v>44154.353622685187</v>
      </c>
      <c r="B15195" t="str">
        <f t="shared" si="30746"/>
        <v>CONV_ZONE</v>
      </c>
      <c r="C15195">
        <v>9000</v>
      </c>
      <c r="D15195" t="str">
        <f t="shared" si="30747"/>
        <v xml:space="preserve">Der Handbetrieb-Modus ist aktiv </v>
      </c>
      <c r="E15195">
        <f t="shared" ref="E15195" si="30866">COUNTIF(Elements,$C15195)</f>
        <v>268</v>
      </c>
      <c r="F15195">
        <f t="shared" ref="F15195" si="30867">COUNTIFS(Elements,C15195,Storung,D15195)</f>
        <v>46</v>
      </c>
      <c r="H15195" s="4"/>
      <c r="I15195" s="4"/>
      <c r="J15195" s="5"/>
    </row>
    <row r="15196" spans="1:10" x14ac:dyDescent="0.25">
      <c r="A15196" s="4">
        <v>44154.327187499999</v>
      </c>
      <c r="B15196" t="str">
        <f t="shared" si="30746"/>
        <v>CONV_ZONE</v>
      </c>
      <c r="C15196">
        <v>9000</v>
      </c>
      <c r="D15196" t="str">
        <f t="shared" si="30747"/>
        <v xml:space="preserve">Der Handbetrieb-Modus ist aktiv </v>
      </c>
      <c r="E15196">
        <f t="shared" ref="E15196" si="30868">COUNTIF(Elements,$C15196)</f>
        <v>268</v>
      </c>
      <c r="F15196">
        <f t="shared" ref="F15196" si="30869">COUNTIFS(Elements,C15196,Storung,D15196)</f>
        <v>46</v>
      </c>
      <c r="H15196" s="4"/>
      <c r="I15196" s="4"/>
      <c r="J15196" s="5"/>
    </row>
    <row r="15197" spans="1:10" x14ac:dyDescent="0.25">
      <c r="A15197" s="4">
        <v>44154.253657407404</v>
      </c>
      <c r="B15197" t="str">
        <f t="shared" si="30746"/>
        <v>CONV_ZONE</v>
      </c>
      <c r="C15197">
        <v>9000</v>
      </c>
      <c r="D15197" t="str">
        <f t="shared" si="30747"/>
        <v xml:space="preserve">Der Handbetrieb-Modus ist aktiv </v>
      </c>
      <c r="E15197">
        <f t="shared" ref="E15197" si="30870">COUNTIF(Elements,$C15197)</f>
        <v>268</v>
      </c>
      <c r="F15197">
        <f t="shared" ref="F15197" si="30871">COUNTIFS(Elements,C15197,Storung,D15197)</f>
        <v>46</v>
      </c>
      <c r="H15197" s="4"/>
      <c r="I15197" s="4"/>
      <c r="J15197" s="5"/>
    </row>
    <row r="15198" spans="1:10" x14ac:dyDescent="0.25">
      <c r="A15198" s="4">
        <v>44154.249814814815</v>
      </c>
      <c r="B15198" t="str">
        <f t="shared" si="30746"/>
        <v>CONV_ZONE</v>
      </c>
      <c r="C15198">
        <v>9000</v>
      </c>
      <c r="D15198" t="str">
        <f t="shared" si="30747"/>
        <v xml:space="preserve">Der Handbetrieb-Modus ist aktiv </v>
      </c>
      <c r="E15198">
        <f t="shared" ref="E15198" si="30872">COUNTIF(Elements,$C15198)</f>
        <v>268</v>
      </c>
      <c r="F15198">
        <f t="shared" ref="F15198" si="30873">COUNTIFS(Elements,C15198,Storung,D15198)</f>
        <v>46</v>
      </c>
      <c r="H15198" s="4"/>
      <c r="I15198" s="4"/>
      <c r="J15198" s="5"/>
    </row>
    <row r="15199" spans="1:10" x14ac:dyDescent="0.25">
      <c r="A15199" s="4">
        <v>44154.245972222219</v>
      </c>
      <c r="B15199" t="str">
        <f t="shared" si="30746"/>
        <v>CONV_ZONE</v>
      </c>
      <c r="C15199">
        <v>9000</v>
      </c>
      <c r="D15199" t="str">
        <f t="shared" si="30747"/>
        <v xml:space="preserve">Der Handbetrieb-Modus ist aktiv </v>
      </c>
      <c r="E15199">
        <f t="shared" ref="E15199" si="30874">COUNTIF(Elements,$C15199)</f>
        <v>268</v>
      </c>
      <c r="F15199">
        <f t="shared" ref="F15199" si="30875">COUNTIFS(Elements,C15199,Storung,D15199)</f>
        <v>46</v>
      </c>
      <c r="H15199" s="4"/>
      <c r="I15199" s="4"/>
      <c r="J15199" s="5"/>
    </row>
    <row r="15200" spans="1:10" x14ac:dyDescent="0.25">
      <c r="A15200" s="4">
        <v>44154.243449074071</v>
      </c>
      <c r="B15200" t="str">
        <f t="shared" ref="B15200:B15263" si="30876">"CONV_ZONE"</f>
        <v>CONV_ZONE</v>
      </c>
      <c r="C15200">
        <v>9000</v>
      </c>
      <c r="D15200" t="str">
        <f t="shared" ref="D15200:D15263" si="30877">"Der Handbetrieb-Modus ist aktiv "</f>
        <v xml:space="preserve">Der Handbetrieb-Modus ist aktiv </v>
      </c>
      <c r="E15200">
        <f t="shared" ref="E15200" si="30878">COUNTIF(Elements,$C15200)</f>
        <v>268</v>
      </c>
      <c r="F15200">
        <f t="shared" ref="F15200" si="30879">COUNTIFS(Elements,C15200,Storung,D15200)</f>
        <v>46</v>
      </c>
      <c r="H15200" s="4"/>
      <c r="I15200" s="4"/>
      <c r="J15200" s="5"/>
    </row>
    <row r="15201" spans="1:10" x14ac:dyDescent="0.25">
      <c r="A15201" s="4">
        <v>44154.018657407411</v>
      </c>
      <c r="B15201" t="str">
        <f t="shared" si="30876"/>
        <v>CONV_ZONE</v>
      </c>
      <c r="C15201">
        <v>9000</v>
      </c>
      <c r="D15201" t="str">
        <f t="shared" si="30877"/>
        <v xml:space="preserve">Der Handbetrieb-Modus ist aktiv </v>
      </c>
      <c r="E15201">
        <f t="shared" ref="E15201" si="30880">COUNTIF(Elements,$C15201)</f>
        <v>268</v>
      </c>
      <c r="F15201">
        <f t="shared" ref="F15201" si="30881">COUNTIFS(Elements,C15201,Storung,D15201)</f>
        <v>46</v>
      </c>
      <c r="H15201" s="4"/>
      <c r="I15201" s="4"/>
      <c r="J15201" s="5"/>
    </row>
    <row r="15202" spans="1:10" x14ac:dyDescent="0.25">
      <c r="A15202" s="4">
        <v>44153.982430555552</v>
      </c>
      <c r="B15202" t="str">
        <f t="shared" si="30876"/>
        <v>CONV_ZONE</v>
      </c>
      <c r="C15202">
        <v>9000</v>
      </c>
      <c r="D15202" t="str">
        <f t="shared" si="30877"/>
        <v xml:space="preserve">Der Handbetrieb-Modus ist aktiv </v>
      </c>
      <c r="E15202">
        <f t="shared" ref="E15202" si="30882">COUNTIF(Elements,$C15202)</f>
        <v>268</v>
      </c>
      <c r="F15202">
        <f t="shared" ref="F15202" si="30883">COUNTIFS(Elements,C15202,Storung,D15202)</f>
        <v>46</v>
      </c>
      <c r="H15202" s="4"/>
      <c r="I15202" s="4"/>
      <c r="J15202" s="5"/>
    </row>
    <row r="15203" spans="1:10" x14ac:dyDescent="0.25">
      <c r="A15203" s="4">
        <v>44153.978171296294</v>
      </c>
      <c r="B15203" t="str">
        <f t="shared" si="30876"/>
        <v>CONV_ZONE</v>
      </c>
      <c r="C15203">
        <v>9000</v>
      </c>
      <c r="D15203" t="str">
        <f t="shared" si="30877"/>
        <v xml:space="preserve">Der Handbetrieb-Modus ist aktiv </v>
      </c>
      <c r="E15203">
        <f t="shared" ref="E15203" si="30884">COUNTIF(Elements,$C15203)</f>
        <v>268</v>
      </c>
      <c r="F15203">
        <f t="shared" ref="F15203" si="30885">COUNTIFS(Elements,C15203,Storung,D15203)</f>
        <v>46</v>
      </c>
      <c r="H15203" s="4"/>
      <c r="I15203" s="4"/>
      <c r="J15203" s="5"/>
    </row>
    <row r="15204" spans="1:10" x14ac:dyDescent="0.25">
      <c r="A15204" s="4">
        <v>44153.976678240739</v>
      </c>
      <c r="B15204" t="str">
        <f t="shared" si="30876"/>
        <v>CONV_ZONE</v>
      </c>
      <c r="C15204">
        <v>9000</v>
      </c>
      <c r="D15204" t="str">
        <f t="shared" si="30877"/>
        <v xml:space="preserve">Der Handbetrieb-Modus ist aktiv </v>
      </c>
      <c r="E15204">
        <f t="shared" ref="E15204" si="30886">COUNTIF(Elements,$C15204)</f>
        <v>268</v>
      </c>
      <c r="F15204">
        <f t="shared" ref="F15204" si="30887">COUNTIFS(Elements,C15204,Storung,D15204)</f>
        <v>46</v>
      </c>
      <c r="H15204" s="4"/>
      <c r="I15204" s="4"/>
      <c r="J15204" s="5"/>
    </row>
    <row r="15205" spans="1:10" x14ac:dyDescent="0.25">
      <c r="A15205" s="4">
        <v>44153.974374999998</v>
      </c>
      <c r="B15205" t="str">
        <f t="shared" si="30876"/>
        <v>CONV_ZONE</v>
      </c>
      <c r="C15205">
        <v>9000</v>
      </c>
      <c r="D15205" t="str">
        <f t="shared" si="30877"/>
        <v xml:space="preserve">Der Handbetrieb-Modus ist aktiv </v>
      </c>
      <c r="E15205">
        <f t="shared" ref="E15205" si="30888">COUNTIF(Elements,$C15205)</f>
        <v>268</v>
      </c>
      <c r="F15205">
        <f t="shared" ref="F15205" si="30889">COUNTIFS(Elements,C15205,Storung,D15205)</f>
        <v>46</v>
      </c>
      <c r="H15205" s="4"/>
      <c r="I15205" s="4"/>
      <c r="J15205" s="5"/>
    </row>
    <row r="15206" spans="1:10" x14ac:dyDescent="0.25">
      <c r="A15206" s="4">
        <v>44153.97347222222</v>
      </c>
      <c r="B15206" t="str">
        <f t="shared" si="30876"/>
        <v>CONV_ZONE</v>
      </c>
      <c r="C15206">
        <v>9000</v>
      </c>
      <c r="D15206" t="str">
        <f t="shared" si="30877"/>
        <v xml:space="preserve">Der Handbetrieb-Modus ist aktiv </v>
      </c>
      <c r="E15206">
        <f t="shared" ref="E15206" si="30890">COUNTIF(Elements,$C15206)</f>
        <v>268</v>
      </c>
      <c r="F15206">
        <f t="shared" ref="F15206" si="30891">COUNTIFS(Elements,C15206,Storung,D15206)</f>
        <v>46</v>
      </c>
      <c r="H15206" s="4"/>
      <c r="I15206" s="4"/>
      <c r="J15206" s="5"/>
    </row>
    <row r="15207" spans="1:10" x14ac:dyDescent="0.25">
      <c r="A15207" s="4">
        <v>44153.96197916667</v>
      </c>
      <c r="B15207" t="str">
        <f t="shared" si="30876"/>
        <v>CONV_ZONE</v>
      </c>
      <c r="C15207">
        <v>9000</v>
      </c>
      <c r="D15207" t="str">
        <f t="shared" si="30877"/>
        <v xml:space="preserve">Der Handbetrieb-Modus ist aktiv </v>
      </c>
      <c r="E15207">
        <f t="shared" ref="E15207" si="30892">COUNTIF(Elements,$C15207)</f>
        <v>268</v>
      </c>
      <c r="F15207">
        <f t="shared" ref="F15207" si="30893">COUNTIFS(Elements,C15207,Storung,D15207)</f>
        <v>46</v>
      </c>
      <c r="H15207" s="4"/>
      <c r="I15207" s="4"/>
      <c r="J15207" s="5"/>
    </row>
    <row r="15208" spans="1:10" x14ac:dyDescent="0.25">
      <c r="A15208" s="4">
        <v>44153.953541666669</v>
      </c>
      <c r="B15208" t="str">
        <f t="shared" si="30876"/>
        <v>CONV_ZONE</v>
      </c>
      <c r="C15208">
        <v>9000</v>
      </c>
      <c r="D15208" t="str">
        <f t="shared" si="30877"/>
        <v xml:space="preserve">Der Handbetrieb-Modus ist aktiv </v>
      </c>
      <c r="E15208">
        <f t="shared" ref="E15208" si="30894">COUNTIF(Elements,$C15208)</f>
        <v>268</v>
      </c>
      <c r="F15208">
        <f t="shared" ref="F15208" si="30895">COUNTIFS(Elements,C15208,Storung,D15208)</f>
        <v>46</v>
      </c>
      <c r="H15208" s="4"/>
      <c r="I15208" s="4"/>
      <c r="J15208" s="5"/>
    </row>
    <row r="15209" spans="1:10" x14ac:dyDescent="0.25">
      <c r="A15209" s="4">
        <v>44153.952118055553</v>
      </c>
      <c r="B15209" t="str">
        <f t="shared" si="30876"/>
        <v>CONV_ZONE</v>
      </c>
      <c r="C15209">
        <v>9000</v>
      </c>
      <c r="D15209" t="str">
        <f t="shared" si="30877"/>
        <v xml:space="preserve">Der Handbetrieb-Modus ist aktiv </v>
      </c>
      <c r="E15209">
        <f t="shared" ref="E15209" si="30896">COUNTIF(Elements,$C15209)</f>
        <v>268</v>
      </c>
      <c r="F15209">
        <f t="shared" ref="F15209" si="30897">COUNTIFS(Elements,C15209,Storung,D15209)</f>
        <v>46</v>
      </c>
      <c r="H15209" s="4"/>
      <c r="I15209" s="4"/>
      <c r="J15209" s="5"/>
    </row>
    <row r="15210" spans="1:10" x14ac:dyDescent="0.25">
      <c r="A15210" s="4">
        <v>44153.94940972222</v>
      </c>
      <c r="B15210" t="str">
        <f t="shared" si="30876"/>
        <v>CONV_ZONE</v>
      </c>
      <c r="C15210">
        <v>9000</v>
      </c>
      <c r="D15210" t="str">
        <f t="shared" si="30877"/>
        <v xml:space="preserve">Der Handbetrieb-Modus ist aktiv </v>
      </c>
      <c r="E15210">
        <f t="shared" ref="E15210" si="30898">COUNTIF(Elements,$C15210)</f>
        <v>268</v>
      </c>
      <c r="F15210">
        <f t="shared" ref="F15210" si="30899">COUNTIFS(Elements,C15210,Storung,D15210)</f>
        <v>46</v>
      </c>
      <c r="H15210" s="4"/>
      <c r="I15210" s="4"/>
      <c r="J15210" s="5"/>
    </row>
    <row r="15211" spans="1:10" x14ac:dyDescent="0.25">
      <c r="A15211" s="4">
        <v>44153.92832175926</v>
      </c>
      <c r="B15211" t="str">
        <f t="shared" si="30876"/>
        <v>CONV_ZONE</v>
      </c>
      <c r="C15211">
        <v>9000</v>
      </c>
      <c r="D15211" t="str">
        <f t="shared" si="30877"/>
        <v xml:space="preserve">Der Handbetrieb-Modus ist aktiv </v>
      </c>
      <c r="E15211">
        <f t="shared" ref="E15211" si="30900">COUNTIF(Elements,$C15211)</f>
        <v>268</v>
      </c>
      <c r="F15211">
        <f t="shared" ref="F15211" si="30901">COUNTIFS(Elements,C15211,Storung,D15211)</f>
        <v>46</v>
      </c>
      <c r="H15211" s="4"/>
      <c r="I15211" s="4"/>
      <c r="J15211" s="5"/>
    </row>
    <row r="15212" spans="1:10" x14ac:dyDescent="0.25">
      <c r="A15212" s="4">
        <v>44153.927731481483</v>
      </c>
      <c r="B15212" t="str">
        <f t="shared" si="30876"/>
        <v>CONV_ZONE</v>
      </c>
      <c r="C15212">
        <v>9000</v>
      </c>
      <c r="D15212" t="str">
        <f t="shared" si="30877"/>
        <v xml:space="preserve">Der Handbetrieb-Modus ist aktiv </v>
      </c>
      <c r="E15212">
        <f t="shared" ref="E15212" si="30902">COUNTIF(Elements,$C15212)</f>
        <v>268</v>
      </c>
      <c r="F15212">
        <f t="shared" ref="F15212" si="30903">COUNTIFS(Elements,C15212,Storung,D15212)</f>
        <v>46</v>
      </c>
      <c r="H15212" s="4"/>
      <c r="I15212" s="4"/>
      <c r="J15212" s="5"/>
    </row>
    <row r="15213" spans="1:10" x14ac:dyDescent="0.25">
      <c r="A15213" s="4">
        <v>44153.434444444443</v>
      </c>
      <c r="B15213" t="str">
        <f t="shared" si="30876"/>
        <v>CONV_ZONE</v>
      </c>
      <c r="C15213">
        <v>9000</v>
      </c>
      <c r="D15213" t="str">
        <f t="shared" si="30877"/>
        <v xml:space="preserve">Der Handbetrieb-Modus ist aktiv </v>
      </c>
      <c r="E15213">
        <f t="shared" ref="E15213" si="30904">COUNTIF(Elements,$C15213)</f>
        <v>268</v>
      </c>
      <c r="F15213">
        <f t="shared" ref="F15213" si="30905">COUNTIFS(Elements,C15213,Storung,D15213)</f>
        <v>46</v>
      </c>
      <c r="H15213" s="4"/>
      <c r="I15213" s="4"/>
      <c r="J15213" s="5"/>
    </row>
    <row r="15214" spans="1:10" x14ac:dyDescent="0.25">
      <c r="A15214" s="4">
        <v>44152.911747685182</v>
      </c>
      <c r="B15214" t="str">
        <f t="shared" si="30876"/>
        <v>CONV_ZONE</v>
      </c>
      <c r="C15214">
        <v>9000</v>
      </c>
      <c r="D15214" t="str">
        <f t="shared" si="30877"/>
        <v xml:space="preserve">Der Handbetrieb-Modus ist aktiv </v>
      </c>
      <c r="E15214">
        <f t="shared" ref="E15214" si="30906">COUNTIF(Elements,$C15214)</f>
        <v>268</v>
      </c>
      <c r="F15214">
        <f t="shared" ref="F15214" si="30907">COUNTIFS(Elements,C15214,Storung,D15214)</f>
        <v>46</v>
      </c>
      <c r="H15214" s="4"/>
      <c r="I15214" s="4"/>
      <c r="J15214" s="5"/>
    </row>
    <row r="15215" spans="1:10" x14ac:dyDescent="0.25">
      <c r="A15215" s="4">
        <v>44152.733252314814</v>
      </c>
      <c r="B15215" t="str">
        <f t="shared" si="30876"/>
        <v>CONV_ZONE</v>
      </c>
      <c r="C15215">
        <v>9000</v>
      </c>
      <c r="D15215" t="str">
        <f t="shared" si="30877"/>
        <v xml:space="preserve">Der Handbetrieb-Modus ist aktiv </v>
      </c>
      <c r="E15215">
        <f t="shared" ref="E15215" si="30908">COUNTIF(Elements,$C15215)</f>
        <v>268</v>
      </c>
      <c r="F15215">
        <f t="shared" ref="F15215" si="30909">COUNTIFS(Elements,C15215,Storung,D15215)</f>
        <v>46</v>
      </c>
      <c r="H15215" s="4"/>
      <c r="I15215" s="4"/>
      <c r="J15215" s="5"/>
    </row>
    <row r="15216" spans="1:10" x14ac:dyDescent="0.25">
      <c r="A15216" s="4">
        <v>44152.732662037037</v>
      </c>
      <c r="B15216" t="str">
        <f t="shared" si="30876"/>
        <v>CONV_ZONE</v>
      </c>
      <c r="C15216">
        <v>9000</v>
      </c>
      <c r="D15216" t="str">
        <f t="shared" si="30877"/>
        <v xml:space="preserve">Der Handbetrieb-Modus ist aktiv </v>
      </c>
      <c r="E15216">
        <f t="shared" ref="E15216" si="30910">COUNTIF(Elements,$C15216)</f>
        <v>268</v>
      </c>
      <c r="F15216">
        <f t="shared" ref="F15216" si="30911">COUNTIFS(Elements,C15216,Storung,D15216)</f>
        <v>46</v>
      </c>
      <c r="H15216" s="4"/>
      <c r="I15216" s="4"/>
      <c r="J15216" s="5"/>
    </row>
    <row r="15217" spans="1:10" x14ac:dyDescent="0.25">
      <c r="A15217" s="4">
        <v>44151.451006944444</v>
      </c>
      <c r="B15217" t="str">
        <f t="shared" si="30876"/>
        <v>CONV_ZONE</v>
      </c>
      <c r="C15217">
        <v>9000</v>
      </c>
      <c r="D15217" t="str">
        <f t="shared" si="30877"/>
        <v xml:space="preserve">Der Handbetrieb-Modus ist aktiv </v>
      </c>
      <c r="E15217">
        <f t="shared" ref="E15217" si="30912">COUNTIF(Elements,$C15217)</f>
        <v>268</v>
      </c>
      <c r="F15217">
        <f t="shared" ref="F15217" si="30913">COUNTIFS(Elements,C15217,Storung,D15217)</f>
        <v>46</v>
      </c>
      <c r="H15217" s="4"/>
      <c r="I15217" s="4"/>
      <c r="J15217" s="5"/>
    </row>
    <row r="15218" spans="1:10" x14ac:dyDescent="0.25">
      <c r="A15218" s="4">
        <v>44160.68922453704</v>
      </c>
      <c r="B15218" t="str">
        <f t="shared" si="30876"/>
        <v>CONV_ZONE</v>
      </c>
      <c r="C15218">
        <v>8110</v>
      </c>
      <c r="D15218" t="str">
        <f t="shared" si="30877"/>
        <v xml:space="preserve">Der Handbetrieb-Modus ist aktiv </v>
      </c>
      <c r="E15218">
        <f t="shared" ref="E15218" si="30914">COUNTIF(Elements,$C15218)</f>
        <v>243</v>
      </c>
      <c r="F15218">
        <f t="shared" ref="F15218" si="30915">COUNTIFS(Elements,C15218,Storung,D15218)</f>
        <v>4</v>
      </c>
      <c r="H15218" s="4"/>
      <c r="I15218" s="4"/>
      <c r="J15218" s="5"/>
    </row>
    <row r="15219" spans="1:10" x14ac:dyDescent="0.25">
      <c r="A15219" s="4">
        <v>44160.686099537037</v>
      </c>
      <c r="B15219" t="str">
        <f t="shared" si="30876"/>
        <v>CONV_ZONE</v>
      </c>
      <c r="C15219">
        <v>8110</v>
      </c>
      <c r="D15219" t="str">
        <f t="shared" si="30877"/>
        <v xml:space="preserve">Der Handbetrieb-Modus ist aktiv </v>
      </c>
      <c r="E15219">
        <f t="shared" ref="E15219" si="30916">COUNTIF(Elements,$C15219)</f>
        <v>243</v>
      </c>
      <c r="F15219">
        <f t="shared" ref="F15219" si="30917">COUNTIFS(Elements,C15219,Storung,D15219)</f>
        <v>4</v>
      </c>
      <c r="H15219" s="4"/>
      <c r="I15219" s="4"/>
      <c r="J15219" s="5"/>
    </row>
    <row r="15220" spans="1:10" x14ac:dyDescent="0.25">
      <c r="A15220" s="4">
        <v>44160.685682870368</v>
      </c>
      <c r="B15220" t="str">
        <f t="shared" si="30876"/>
        <v>CONV_ZONE</v>
      </c>
      <c r="C15220">
        <v>8110</v>
      </c>
      <c r="D15220" t="str">
        <f t="shared" si="30877"/>
        <v xml:space="preserve">Der Handbetrieb-Modus ist aktiv </v>
      </c>
      <c r="E15220">
        <f t="shared" ref="E15220" si="30918">COUNTIF(Elements,$C15220)</f>
        <v>243</v>
      </c>
      <c r="F15220">
        <f t="shared" ref="F15220" si="30919">COUNTIFS(Elements,C15220,Storung,D15220)</f>
        <v>4</v>
      </c>
      <c r="H15220" s="4"/>
      <c r="I15220" s="4"/>
      <c r="J15220" s="5"/>
    </row>
    <row r="15221" spans="1:10" x14ac:dyDescent="0.25">
      <c r="A15221" s="4">
        <v>44160.684479166666</v>
      </c>
      <c r="B15221" t="str">
        <f t="shared" si="30876"/>
        <v>CONV_ZONE</v>
      </c>
      <c r="C15221">
        <v>8110</v>
      </c>
      <c r="D15221" t="str">
        <f t="shared" si="30877"/>
        <v xml:space="preserve">Der Handbetrieb-Modus ist aktiv </v>
      </c>
      <c r="E15221">
        <f t="shared" ref="E15221" si="30920">COUNTIF(Elements,$C15221)</f>
        <v>243</v>
      </c>
      <c r="F15221">
        <f t="shared" ref="F15221" si="30921">COUNTIFS(Elements,C15221,Storung,D15221)</f>
        <v>4</v>
      </c>
      <c r="H15221" s="4"/>
      <c r="I15221" s="4"/>
      <c r="J15221" s="5"/>
    </row>
    <row r="15222" spans="1:10" x14ac:dyDescent="0.25">
      <c r="A15222" s="4">
        <v>44155.476006944446</v>
      </c>
      <c r="B15222" t="str">
        <f t="shared" si="30876"/>
        <v>CONV_ZONE</v>
      </c>
      <c r="C15222">
        <v>8330</v>
      </c>
      <c r="D15222" t="str">
        <f t="shared" si="30877"/>
        <v xml:space="preserve">Der Handbetrieb-Modus ist aktiv </v>
      </c>
      <c r="E15222">
        <f t="shared" ref="E15222" si="30922">COUNTIF(Elements,$C15222)</f>
        <v>213</v>
      </c>
      <c r="F15222">
        <f t="shared" ref="F15222" si="30923">COUNTIFS(Elements,C15222,Storung,D15222)</f>
        <v>9</v>
      </c>
      <c r="H15222" s="4"/>
      <c r="I15222" s="4"/>
      <c r="J15222" s="5"/>
    </row>
    <row r="15223" spans="1:10" x14ac:dyDescent="0.25">
      <c r="A15223" s="4">
        <v>44155.293912037036</v>
      </c>
      <c r="B15223" t="str">
        <f t="shared" si="30876"/>
        <v>CONV_ZONE</v>
      </c>
      <c r="C15223">
        <v>8330</v>
      </c>
      <c r="D15223" t="str">
        <f t="shared" si="30877"/>
        <v xml:space="preserve">Der Handbetrieb-Modus ist aktiv </v>
      </c>
      <c r="E15223">
        <f t="shared" ref="E15223" si="30924">COUNTIF(Elements,$C15223)</f>
        <v>213</v>
      </c>
      <c r="F15223">
        <f t="shared" ref="F15223" si="30925">COUNTIFS(Elements,C15223,Storung,D15223)</f>
        <v>9</v>
      </c>
      <c r="H15223" s="4"/>
      <c r="I15223" s="4"/>
      <c r="J15223" s="5"/>
    </row>
    <row r="15224" spans="1:10" x14ac:dyDescent="0.25">
      <c r="A15224" s="4">
        <v>44155.292650462965</v>
      </c>
      <c r="B15224" t="str">
        <f t="shared" si="30876"/>
        <v>CONV_ZONE</v>
      </c>
      <c r="C15224">
        <v>8330</v>
      </c>
      <c r="D15224" t="str">
        <f t="shared" si="30877"/>
        <v xml:space="preserve">Der Handbetrieb-Modus ist aktiv </v>
      </c>
      <c r="E15224">
        <f t="shared" ref="E15224" si="30926">COUNTIF(Elements,$C15224)</f>
        <v>213</v>
      </c>
      <c r="F15224">
        <f t="shared" ref="F15224" si="30927">COUNTIFS(Elements,C15224,Storung,D15224)</f>
        <v>9</v>
      </c>
      <c r="H15224" s="4"/>
      <c r="I15224" s="4"/>
      <c r="J15224" s="5"/>
    </row>
    <row r="15225" spans="1:10" x14ac:dyDescent="0.25">
      <c r="A15225" s="4">
        <v>44155.285694444443</v>
      </c>
      <c r="B15225" t="str">
        <f t="shared" si="30876"/>
        <v>CONV_ZONE</v>
      </c>
      <c r="C15225">
        <v>8330</v>
      </c>
      <c r="D15225" t="str">
        <f t="shared" si="30877"/>
        <v xml:space="preserve">Der Handbetrieb-Modus ist aktiv </v>
      </c>
      <c r="E15225">
        <f t="shared" ref="E15225" si="30928">COUNTIF(Elements,$C15225)</f>
        <v>213</v>
      </c>
      <c r="F15225">
        <f t="shared" ref="F15225" si="30929">COUNTIFS(Elements,C15225,Storung,D15225)</f>
        <v>9</v>
      </c>
      <c r="H15225" s="4"/>
      <c r="I15225" s="4"/>
      <c r="J15225" s="5"/>
    </row>
    <row r="15226" spans="1:10" x14ac:dyDescent="0.25">
      <c r="A15226" s="4">
        <v>44154.640439814815</v>
      </c>
      <c r="B15226" t="str">
        <f t="shared" si="30876"/>
        <v>CONV_ZONE</v>
      </c>
      <c r="C15226">
        <v>8330</v>
      </c>
      <c r="D15226" t="str">
        <f t="shared" si="30877"/>
        <v xml:space="preserve">Der Handbetrieb-Modus ist aktiv </v>
      </c>
      <c r="E15226">
        <f t="shared" ref="E15226" si="30930">COUNTIF(Elements,$C15226)</f>
        <v>213</v>
      </c>
      <c r="F15226">
        <f t="shared" ref="F15226" si="30931">COUNTIFS(Elements,C15226,Storung,D15226)</f>
        <v>9</v>
      </c>
      <c r="H15226" s="4"/>
      <c r="I15226" s="4"/>
      <c r="J15226" s="5"/>
    </row>
    <row r="15227" spans="1:10" x14ac:dyDescent="0.25">
      <c r="A15227" s="4">
        <v>44153.340486111112</v>
      </c>
      <c r="B15227" t="str">
        <f t="shared" si="30876"/>
        <v>CONV_ZONE</v>
      </c>
      <c r="C15227">
        <v>8330</v>
      </c>
      <c r="D15227" t="str">
        <f t="shared" si="30877"/>
        <v xml:space="preserve">Der Handbetrieb-Modus ist aktiv </v>
      </c>
      <c r="E15227">
        <f t="shared" ref="E15227" si="30932">COUNTIF(Elements,$C15227)</f>
        <v>213</v>
      </c>
      <c r="F15227">
        <f t="shared" ref="F15227" si="30933">COUNTIFS(Elements,C15227,Storung,D15227)</f>
        <v>9</v>
      </c>
      <c r="H15227" s="4"/>
      <c r="I15227" s="4"/>
      <c r="J15227" s="5"/>
    </row>
    <row r="15228" spans="1:10" x14ac:dyDescent="0.25">
      <c r="A15228" s="4">
        <v>44153.323287037034</v>
      </c>
      <c r="B15228" t="str">
        <f t="shared" si="30876"/>
        <v>CONV_ZONE</v>
      </c>
      <c r="C15228">
        <v>8330</v>
      </c>
      <c r="D15228" t="str">
        <f t="shared" si="30877"/>
        <v xml:space="preserve">Der Handbetrieb-Modus ist aktiv </v>
      </c>
      <c r="E15228">
        <f t="shared" ref="E15228" si="30934">COUNTIF(Elements,$C15228)</f>
        <v>213</v>
      </c>
      <c r="F15228">
        <f t="shared" ref="F15228" si="30935">COUNTIFS(Elements,C15228,Storung,D15228)</f>
        <v>9</v>
      </c>
      <c r="H15228" s="4"/>
      <c r="I15228" s="4"/>
      <c r="J15228" s="5"/>
    </row>
    <row r="15229" spans="1:10" x14ac:dyDescent="0.25">
      <c r="A15229" s="4">
        <v>44153.32203703704</v>
      </c>
      <c r="B15229" t="str">
        <f t="shared" si="30876"/>
        <v>CONV_ZONE</v>
      </c>
      <c r="C15229">
        <v>8330</v>
      </c>
      <c r="D15229" t="str">
        <f t="shared" si="30877"/>
        <v xml:space="preserve">Der Handbetrieb-Modus ist aktiv </v>
      </c>
      <c r="E15229">
        <f t="shared" ref="E15229" si="30936">COUNTIF(Elements,$C15229)</f>
        <v>213</v>
      </c>
      <c r="F15229">
        <f t="shared" ref="F15229" si="30937">COUNTIFS(Elements,C15229,Storung,D15229)</f>
        <v>9</v>
      </c>
      <c r="H15229" s="4"/>
      <c r="I15229" s="4"/>
      <c r="J15229" s="5"/>
    </row>
    <row r="15230" spans="1:10" x14ac:dyDescent="0.25">
      <c r="A15230" s="4">
        <v>44152.415173611109</v>
      </c>
      <c r="B15230" t="str">
        <f t="shared" si="30876"/>
        <v>CONV_ZONE</v>
      </c>
      <c r="C15230">
        <v>8330</v>
      </c>
      <c r="D15230" t="str">
        <f t="shared" si="30877"/>
        <v xml:space="preserve">Der Handbetrieb-Modus ist aktiv </v>
      </c>
      <c r="E15230">
        <f t="shared" ref="E15230" si="30938">COUNTIF(Elements,$C15230)</f>
        <v>213</v>
      </c>
      <c r="F15230">
        <f t="shared" ref="F15230" si="30939">COUNTIFS(Elements,C15230,Storung,D15230)</f>
        <v>9</v>
      </c>
      <c r="H15230" s="4"/>
      <c r="I15230" s="4"/>
      <c r="J15230" s="5"/>
    </row>
    <row r="15231" spans="1:10" x14ac:dyDescent="0.25">
      <c r="A15231" s="4">
        <v>44162.519305555557</v>
      </c>
      <c r="B15231" t="str">
        <f t="shared" si="30876"/>
        <v>CONV_ZONE</v>
      </c>
      <c r="C15231">
        <v>8050</v>
      </c>
      <c r="D15231" t="str">
        <f t="shared" si="30877"/>
        <v xml:space="preserve">Der Handbetrieb-Modus ist aktiv </v>
      </c>
      <c r="E15231">
        <f t="shared" ref="E15231" si="30940">COUNTIF(Elements,$C15231)</f>
        <v>139</v>
      </c>
      <c r="F15231">
        <f t="shared" ref="F15231" si="30941">COUNTIFS(Elements,C15231,Storung,D15231)</f>
        <v>2</v>
      </c>
      <c r="H15231" s="4"/>
      <c r="I15231" s="4"/>
      <c r="J15231" s="5"/>
    </row>
    <row r="15232" spans="1:10" x14ac:dyDescent="0.25">
      <c r="A15232" s="4">
        <v>44159.333599537036</v>
      </c>
      <c r="B15232" t="str">
        <f t="shared" si="30876"/>
        <v>CONV_ZONE</v>
      </c>
      <c r="C15232">
        <v>8050</v>
      </c>
      <c r="D15232" t="str">
        <f t="shared" si="30877"/>
        <v xml:space="preserve">Der Handbetrieb-Modus ist aktiv </v>
      </c>
      <c r="E15232">
        <f t="shared" ref="E15232" si="30942">COUNTIF(Elements,$C15232)</f>
        <v>139</v>
      </c>
      <c r="F15232">
        <f t="shared" ref="F15232" si="30943">COUNTIFS(Elements,C15232,Storung,D15232)</f>
        <v>2</v>
      </c>
      <c r="H15232" s="4"/>
      <c r="I15232" s="4"/>
      <c r="J15232" s="5"/>
    </row>
    <row r="15233" spans="1:10" x14ac:dyDescent="0.25">
      <c r="A15233" s="4">
        <v>44162.671423611115</v>
      </c>
      <c r="B15233" t="str">
        <f t="shared" si="30876"/>
        <v>CONV_ZONE</v>
      </c>
      <c r="C15233">
        <v>8000</v>
      </c>
      <c r="D15233" t="str">
        <f t="shared" si="30877"/>
        <v xml:space="preserve">Der Handbetrieb-Modus ist aktiv </v>
      </c>
      <c r="E15233">
        <f t="shared" ref="E15233" si="30944">COUNTIF(Elements,$C15233)</f>
        <v>136</v>
      </c>
      <c r="F15233">
        <f t="shared" ref="F15233" si="30945">COUNTIFS(Elements,C15233,Storung,D15233)</f>
        <v>39</v>
      </c>
      <c r="H15233" s="4"/>
      <c r="I15233" s="4"/>
      <c r="J15233" s="5"/>
    </row>
    <row r="15234" spans="1:10" x14ac:dyDescent="0.25">
      <c r="A15234" s="4">
        <v>44162.52175925926</v>
      </c>
      <c r="B15234" t="str">
        <f t="shared" si="30876"/>
        <v>CONV_ZONE</v>
      </c>
      <c r="C15234">
        <v>8000</v>
      </c>
      <c r="D15234" t="str">
        <f t="shared" si="30877"/>
        <v xml:space="preserve">Der Handbetrieb-Modus ist aktiv </v>
      </c>
      <c r="E15234">
        <f t="shared" ref="E15234" si="30946">COUNTIF(Elements,$C15234)</f>
        <v>136</v>
      </c>
      <c r="F15234">
        <f t="shared" ref="F15234" si="30947">COUNTIFS(Elements,C15234,Storung,D15234)</f>
        <v>39</v>
      </c>
      <c r="H15234" s="4"/>
      <c r="I15234" s="4"/>
      <c r="J15234" s="5"/>
    </row>
    <row r="15235" spans="1:10" x14ac:dyDescent="0.25">
      <c r="A15235" s="4">
        <v>44162.518460648149</v>
      </c>
      <c r="B15235" t="str">
        <f t="shared" si="30876"/>
        <v>CONV_ZONE</v>
      </c>
      <c r="C15235">
        <v>8000</v>
      </c>
      <c r="D15235" t="str">
        <f t="shared" si="30877"/>
        <v xml:space="preserve">Der Handbetrieb-Modus ist aktiv </v>
      </c>
      <c r="E15235">
        <f t="shared" ref="E15235" si="30948">COUNTIF(Elements,$C15235)</f>
        <v>136</v>
      </c>
      <c r="F15235">
        <f t="shared" ref="F15235" si="30949">COUNTIFS(Elements,C15235,Storung,D15235)</f>
        <v>39</v>
      </c>
      <c r="H15235" s="4"/>
      <c r="I15235" s="4"/>
      <c r="J15235" s="5"/>
    </row>
    <row r="15236" spans="1:10" x14ac:dyDescent="0.25">
      <c r="A15236" s="4">
        <v>44161.938344907408</v>
      </c>
      <c r="B15236" t="str">
        <f t="shared" si="30876"/>
        <v>CONV_ZONE</v>
      </c>
      <c r="C15236">
        <v>8000</v>
      </c>
      <c r="D15236" t="str">
        <f t="shared" si="30877"/>
        <v xml:space="preserve">Der Handbetrieb-Modus ist aktiv </v>
      </c>
      <c r="E15236">
        <f t="shared" ref="E15236" si="30950">COUNTIF(Elements,$C15236)</f>
        <v>136</v>
      </c>
      <c r="F15236">
        <f t="shared" ref="F15236" si="30951">COUNTIFS(Elements,C15236,Storung,D15236)</f>
        <v>39</v>
      </c>
      <c r="H15236" s="4"/>
      <c r="I15236" s="4"/>
      <c r="J15236" s="5"/>
    </row>
    <row r="15237" spans="1:10" x14ac:dyDescent="0.25">
      <c r="A15237" s="4">
        <v>44161.93787037037</v>
      </c>
      <c r="B15237" t="str">
        <f t="shared" si="30876"/>
        <v>CONV_ZONE</v>
      </c>
      <c r="C15237">
        <v>8000</v>
      </c>
      <c r="D15237" t="str">
        <f t="shared" si="30877"/>
        <v xml:space="preserve">Der Handbetrieb-Modus ist aktiv </v>
      </c>
      <c r="E15237">
        <f t="shared" ref="E15237" si="30952">COUNTIF(Elements,$C15237)</f>
        <v>136</v>
      </c>
      <c r="F15237">
        <f t="shared" ref="F15237" si="30953">COUNTIFS(Elements,C15237,Storung,D15237)</f>
        <v>39</v>
      </c>
      <c r="H15237" s="4"/>
      <c r="I15237" s="4"/>
      <c r="J15237" s="5"/>
    </row>
    <row r="15238" spans="1:10" x14ac:dyDescent="0.25">
      <c r="A15238" s="4">
        <v>44161.740069444444</v>
      </c>
      <c r="B15238" t="str">
        <f t="shared" si="30876"/>
        <v>CONV_ZONE</v>
      </c>
      <c r="C15238">
        <v>8000</v>
      </c>
      <c r="D15238" t="str">
        <f t="shared" si="30877"/>
        <v xml:space="preserve">Der Handbetrieb-Modus ist aktiv </v>
      </c>
      <c r="E15238">
        <f t="shared" ref="E15238" si="30954">COUNTIF(Elements,$C15238)</f>
        <v>136</v>
      </c>
      <c r="F15238">
        <f t="shared" ref="F15238" si="30955">COUNTIFS(Elements,C15238,Storung,D15238)</f>
        <v>39</v>
      </c>
      <c r="H15238" s="4"/>
      <c r="I15238" s="4"/>
      <c r="J15238" s="5"/>
    </row>
    <row r="15239" spans="1:10" x14ac:dyDescent="0.25">
      <c r="A15239" s="4">
        <v>44161.583078703705</v>
      </c>
      <c r="B15239" t="str">
        <f t="shared" si="30876"/>
        <v>CONV_ZONE</v>
      </c>
      <c r="C15239">
        <v>8000</v>
      </c>
      <c r="D15239" t="str">
        <f t="shared" si="30877"/>
        <v xml:space="preserve">Der Handbetrieb-Modus ist aktiv </v>
      </c>
      <c r="E15239">
        <f t="shared" ref="E15239" si="30956">COUNTIF(Elements,$C15239)</f>
        <v>136</v>
      </c>
      <c r="F15239">
        <f t="shared" ref="F15239" si="30957">COUNTIFS(Elements,C15239,Storung,D15239)</f>
        <v>39</v>
      </c>
      <c r="H15239" s="4"/>
      <c r="I15239" s="4"/>
      <c r="J15239" s="5"/>
    </row>
    <row r="15240" spans="1:10" x14ac:dyDescent="0.25">
      <c r="A15240" s="4">
        <v>44161.581446759257</v>
      </c>
      <c r="B15240" t="str">
        <f t="shared" si="30876"/>
        <v>CONV_ZONE</v>
      </c>
      <c r="C15240">
        <v>8000</v>
      </c>
      <c r="D15240" t="str">
        <f t="shared" si="30877"/>
        <v xml:space="preserve">Der Handbetrieb-Modus ist aktiv </v>
      </c>
      <c r="E15240">
        <f t="shared" ref="E15240" si="30958">COUNTIF(Elements,$C15240)</f>
        <v>136</v>
      </c>
      <c r="F15240">
        <f t="shared" ref="F15240" si="30959">COUNTIFS(Elements,C15240,Storung,D15240)</f>
        <v>39</v>
      </c>
      <c r="H15240" s="4"/>
      <c r="I15240" s="4"/>
      <c r="J15240" s="5"/>
    </row>
    <row r="15241" spans="1:10" x14ac:dyDescent="0.25">
      <c r="A15241" s="4">
        <v>44161.577835648146</v>
      </c>
      <c r="B15241" t="str">
        <f t="shared" si="30876"/>
        <v>CONV_ZONE</v>
      </c>
      <c r="C15241">
        <v>8000</v>
      </c>
      <c r="D15241" t="str">
        <f t="shared" si="30877"/>
        <v xml:space="preserve">Der Handbetrieb-Modus ist aktiv </v>
      </c>
      <c r="E15241">
        <f t="shared" ref="E15241" si="30960">COUNTIF(Elements,$C15241)</f>
        <v>136</v>
      </c>
      <c r="F15241">
        <f t="shared" ref="F15241" si="30961">COUNTIFS(Elements,C15241,Storung,D15241)</f>
        <v>39</v>
      </c>
      <c r="H15241" s="4"/>
      <c r="I15241" s="4"/>
      <c r="J15241" s="5"/>
    </row>
    <row r="15242" spans="1:10" x14ac:dyDescent="0.25">
      <c r="A15242" s="4">
        <v>44161.563773148147</v>
      </c>
      <c r="B15242" t="str">
        <f t="shared" si="30876"/>
        <v>CONV_ZONE</v>
      </c>
      <c r="C15242">
        <v>8000</v>
      </c>
      <c r="D15242" t="str">
        <f t="shared" si="30877"/>
        <v xml:space="preserve">Der Handbetrieb-Modus ist aktiv </v>
      </c>
      <c r="E15242">
        <f t="shared" ref="E15242" si="30962">COUNTIF(Elements,$C15242)</f>
        <v>136</v>
      </c>
      <c r="F15242">
        <f t="shared" ref="F15242" si="30963">COUNTIFS(Elements,C15242,Storung,D15242)</f>
        <v>39</v>
      </c>
      <c r="H15242" s="4"/>
      <c r="I15242" s="4"/>
      <c r="J15242" s="5"/>
    </row>
    <row r="15243" spans="1:10" x14ac:dyDescent="0.25">
      <c r="A15243" s="4">
        <v>44161.563750000001</v>
      </c>
      <c r="B15243" t="str">
        <f t="shared" si="30876"/>
        <v>CONV_ZONE</v>
      </c>
      <c r="C15243">
        <v>8000</v>
      </c>
      <c r="D15243" t="str">
        <f t="shared" si="30877"/>
        <v xml:space="preserve">Der Handbetrieb-Modus ist aktiv </v>
      </c>
      <c r="E15243">
        <f t="shared" ref="E15243" si="30964">COUNTIF(Elements,$C15243)</f>
        <v>136</v>
      </c>
      <c r="F15243">
        <f t="shared" ref="F15243" si="30965">COUNTIFS(Elements,C15243,Storung,D15243)</f>
        <v>39</v>
      </c>
      <c r="H15243" s="4"/>
      <c r="I15243" s="4"/>
      <c r="J15243" s="5"/>
    </row>
    <row r="15244" spans="1:10" x14ac:dyDescent="0.25">
      <c r="A15244" s="4">
        <v>44161.548958333333</v>
      </c>
      <c r="B15244" t="str">
        <f t="shared" si="30876"/>
        <v>CONV_ZONE</v>
      </c>
      <c r="C15244">
        <v>8000</v>
      </c>
      <c r="D15244" t="str">
        <f t="shared" si="30877"/>
        <v xml:space="preserve">Der Handbetrieb-Modus ist aktiv </v>
      </c>
      <c r="E15244">
        <f t="shared" ref="E15244" si="30966">COUNTIF(Elements,$C15244)</f>
        <v>136</v>
      </c>
      <c r="F15244">
        <f t="shared" ref="F15244" si="30967">COUNTIFS(Elements,C15244,Storung,D15244)</f>
        <v>39</v>
      </c>
      <c r="H15244" s="4"/>
      <c r="I15244" s="4"/>
      <c r="J15244" s="5"/>
    </row>
    <row r="15245" spans="1:10" x14ac:dyDescent="0.25">
      <c r="A15245" s="4">
        <v>44161.547048611108</v>
      </c>
      <c r="B15245" t="str">
        <f t="shared" si="30876"/>
        <v>CONV_ZONE</v>
      </c>
      <c r="C15245">
        <v>8000</v>
      </c>
      <c r="D15245" t="str">
        <f t="shared" si="30877"/>
        <v xml:space="preserve">Der Handbetrieb-Modus ist aktiv </v>
      </c>
      <c r="E15245">
        <f t="shared" ref="E15245" si="30968">COUNTIF(Elements,$C15245)</f>
        <v>136</v>
      </c>
      <c r="F15245">
        <f t="shared" ref="F15245" si="30969">COUNTIFS(Elements,C15245,Storung,D15245)</f>
        <v>39</v>
      </c>
      <c r="H15245" s="4"/>
      <c r="I15245" s="4"/>
      <c r="J15245" s="5"/>
    </row>
    <row r="15246" spans="1:10" x14ac:dyDescent="0.25">
      <c r="A15246" s="4">
        <v>44161.545115740744</v>
      </c>
      <c r="B15246" t="str">
        <f t="shared" si="30876"/>
        <v>CONV_ZONE</v>
      </c>
      <c r="C15246">
        <v>8000</v>
      </c>
      <c r="D15246" t="str">
        <f t="shared" si="30877"/>
        <v xml:space="preserve">Der Handbetrieb-Modus ist aktiv </v>
      </c>
      <c r="E15246">
        <f t="shared" ref="E15246" si="30970">COUNTIF(Elements,$C15246)</f>
        <v>136</v>
      </c>
      <c r="F15246">
        <f t="shared" ref="F15246" si="30971">COUNTIFS(Elements,C15246,Storung,D15246)</f>
        <v>39</v>
      </c>
      <c r="H15246" s="4"/>
      <c r="I15246" s="4"/>
      <c r="J15246" s="5"/>
    </row>
    <row r="15247" spans="1:10" x14ac:dyDescent="0.25">
      <c r="A15247" s="4">
        <v>44161.54146990741</v>
      </c>
      <c r="B15247" t="str">
        <f t="shared" si="30876"/>
        <v>CONV_ZONE</v>
      </c>
      <c r="C15247">
        <v>8000</v>
      </c>
      <c r="D15247" t="str">
        <f t="shared" si="30877"/>
        <v xml:space="preserve">Der Handbetrieb-Modus ist aktiv </v>
      </c>
      <c r="E15247">
        <f t="shared" ref="E15247" si="30972">COUNTIF(Elements,$C15247)</f>
        <v>136</v>
      </c>
      <c r="F15247">
        <f t="shared" ref="F15247" si="30973">COUNTIFS(Elements,C15247,Storung,D15247)</f>
        <v>39</v>
      </c>
      <c r="H15247" s="4"/>
      <c r="I15247" s="4"/>
      <c r="J15247" s="5"/>
    </row>
    <row r="15248" spans="1:10" x14ac:dyDescent="0.25">
      <c r="A15248" s="4">
        <v>44161.330416666664</v>
      </c>
      <c r="B15248" t="str">
        <f t="shared" si="30876"/>
        <v>CONV_ZONE</v>
      </c>
      <c r="C15248">
        <v>8000</v>
      </c>
      <c r="D15248" t="str">
        <f t="shared" si="30877"/>
        <v xml:space="preserve">Der Handbetrieb-Modus ist aktiv </v>
      </c>
      <c r="E15248">
        <f t="shared" ref="E15248" si="30974">COUNTIF(Elements,$C15248)</f>
        <v>136</v>
      </c>
      <c r="F15248">
        <f t="shared" ref="F15248" si="30975">COUNTIFS(Elements,C15248,Storung,D15248)</f>
        <v>39</v>
      </c>
      <c r="H15248" s="4"/>
      <c r="I15248" s="4"/>
      <c r="J15248" s="5"/>
    </row>
    <row r="15249" spans="1:10" x14ac:dyDescent="0.25">
      <c r="A15249" s="4">
        <v>44160.717037037037</v>
      </c>
      <c r="B15249" t="str">
        <f t="shared" si="30876"/>
        <v>CONV_ZONE</v>
      </c>
      <c r="C15249">
        <v>8000</v>
      </c>
      <c r="D15249" t="str">
        <f t="shared" si="30877"/>
        <v xml:space="preserve">Der Handbetrieb-Modus ist aktiv </v>
      </c>
      <c r="E15249">
        <f t="shared" ref="E15249" si="30976">COUNTIF(Elements,$C15249)</f>
        <v>136</v>
      </c>
      <c r="F15249">
        <f t="shared" ref="F15249" si="30977">COUNTIFS(Elements,C15249,Storung,D15249)</f>
        <v>39</v>
      </c>
      <c r="H15249" s="4"/>
      <c r="I15249" s="4"/>
      <c r="J15249" s="5"/>
    </row>
    <row r="15250" spans="1:10" x14ac:dyDescent="0.25">
      <c r="A15250" s="4">
        <v>44160.690925925926</v>
      </c>
      <c r="B15250" t="str">
        <f t="shared" si="30876"/>
        <v>CONV_ZONE</v>
      </c>
      <c r="C15250">
        <v>8000</v>
      </c>
      <c r="D15250" t="str">
        <f t="shared" si="30877"/>
        <v xml:space="preserve">Der Handbetrieb-Modus ist aktiv </v>
      </c>
      <c r="E15250">
        <f t="shared" ref="E15250" si="30978">COUNTIF(Elements,$C15250)</f>
        <v>136</v>
      </c>
      <c r="F15250">
        <f t="shared" ref="F15250" si="30979">COUNTIFS(Elements,C15250,Storung,D15250)</f>
        <v>39</v>
      </c>
      <c r="H15250" s="4"/>
      <c r="I15250" s="4"/>
      <c r="J15250" s="5"/>
    </row>
    <row r="15251" spans="1:10" x14ac:dyDescent="0.25">
      <c r="A15251" s="4">
        <v>44160.690127314818</v>
      </c>
      <c r="B15251" t="str">
        <f t="shared" si="30876"/>
        <v>CONV_ZONE</v>
      </c>
      <c r="C15251">
        <v>8000</v>
      </c>
      <c r="D15251" t="str">
        <f t="shared" si="30877"/>
        <v xml:space="preserve">Der Handbetrieb-Modus ist aktiv </v>
      </c>
      <c r="E15251">
        <f t="shared" ref="E15251" si="30980">COUNTIF(Elements,$C15251)</f>
        <v>136</v>
      </c>
      <c r="F15251">
        <f t="shared" ref="F15251" si="30981">COUNTIFS(Elements,C15251,Storung,D15251)</f>
        <v>39</v>
      </c>
      <c r="H15251" s="4"/>
      <c r="I15251" s="4"/>
      <c r="J15251" s="5"/>
    </row>
    <row r="15252" spans="1:10" x14ac:dyDescent="0.25">
      <c r="A15252" s="4">
        <v>44160.689837962964</v>
      </c>
      <c r="B15252" t="str">
        <f t="shared" si="30876"/>
        <v>CONV_ZONE</v>
      </c>
      <c r="C15252">
        <v>8000</v>
      </c>
      <c r="D15252" t="str">
        <f t="shared" si="30877"/>
        <v xml:space="preserve">Der Handbetrieb-Modus ist aktiv </v>
      </c>
      <c r="E15252">
        <f t="shared" ref="E15252" si="30982">COUNTIF(Elements,$C15252)</f>
        <v>136</v>
      </c>
      <c r="F15252">
        <f t="shared" ref="F15252" si="30983">COUNTIFS(Elements,C15252,Storung,D15252)</f>
        <v>39</v>
      </c>
      <c r="H15252" s="4"/>
      <c r="I15252" s="4"/>
      <c r="J15252" s="5"/>
    </row>
    <row r="15253" spans="1:10" x14ac:dyDescent="0.25">
      <c r="A15253" s="4">
        <v>44160.689791666664</v>
      </c>
      <c r="B15253" t="str">
        <f t="shared" si="30876"/>
        <v>CONV_ZONE</v>
      </c>
      <c r="C15253">
        <v>8000</v>
      </c>
      <c r="D15253" t="str">
        <f t="shared" si="30877"/>
        <v xml:space="preserve">Der Handbetrieb-Modus ist aktiv </v>
      </c>
      <c r="E15253">
        <f t="shared" ref="E15253" si="30984">COUNTIF(Elements,$C15253)</f>
        <v>136</v>
      </c>
      <c r="F15253">
        <f t="shared" ref="F15253" si="30985">COUNTIFS(Elements,C15253,Storung,D15253)</f>
        <v>39</v>
      </c>
      <c r="H15253" s="4"/>
      <c r="I15253" s="4"/>
      <c r="J15253" s="5"/>
    </row>
    <row r="15254" spans="1:10" x14ac:dyDescent="0.25">
      <c r="A15254" s="4">
        <v>44160.689652777779</v>
      </c>
      <c r="B15254" t="str">
        <f t="shared" si="30876"/>
        <v>CONV_ZONE</v>
      </c>
      <c r="C15254">
        <v>8000</v>
      </c>
      <c r="D15254" t="str">
        <f t="shared" si="30877"/>
        <v xml:space="preserve">Der Handbetrieb-Modus ist aktiv </v>
      </c>
      <c r="E15254">
        <f t="shared" ref="E15254" si="30986">COUNTIF(Elements,$C15254)</f>
        <v>136</v>
      </c>
      <c r="F15254">
        <f t="shared" ref="F15254" si="30987">COUNTIFS(Elements,C15254,Storung,D15254)</f>
        <v>39</v>
      </c>
      <c r="H15254" s="4"/>
      <c r="I15254" s="4"/>
      <c r="J15254" s="5"/>
    </row>
    <row r="15255" spans="1:10" x14ac:dyDescent="0.25">
      <c r="A15255" s="4">
        <v>44160.687581018516</v>
      </c>
      <c r="B15255" t="str">
        <f t="shared" si="30876"/>
        <v>CONV_ZONE</v>
      </c>
      <c r="C15255">
        <v>8000</v>
      </c>
      <c r="D15255" t="str">
        <f t="shared" si="30877"/>
        <v xml:space="preserve">Der Handbetrieb-Modus ist aktiv </v>
      </c>
      <c r="E15255">
        <f t="shared" ref="E15255" si="30988">COUNTIF(Elements,$C15255)</f>
        <v>136</v>
      </c>
      <c r="F15255">
        <f t="shared" ref="F15255" si="30989">COUNTIFS(Elements,C15255,Storung,D15255)</f>
        <v>39</v>
      </c>
      <c r="H15255" s="4"/>
      <c r="I15255" s="4"/>
      <c r="J15255" s="5"/>
    </row>
    <row r="15256" spans="1:10" x14ac:dyDescent="0.25">
      <c r="A15256" s="4">
        <v>44160.687210648146</v>
      </c>
      <c r="B15256" t="str">
        <f t="shared" si="30876"/>
        <v>CONV_ZONE</v>
      </c>
      <c r="C15256">
        <v>8000</v>
      </c>
      <c r="D15256" t="str">
        <f t="shared" si="30877"/>
        <v xml:space="preserve">Der Handbetrieb-Modus ist aktiv </v>
      </c>
      <c r="E15256">
        <f t="shared" ref="E15256" si="30990">COUNTIF(Elements,$C15256)</f>
        <v>136</v>
      </c>
      <c r="F15256">
        <f t="shared" ref="F15256" si="30991">COUNTIFS(Elements,C15256,Storung,D15256)</f>
        <v>39</v>
      </c>
      <c r="H15256" s="4"/>
      <c r="I15256" s="4"/>
      <c r="J15256" s="5"/>
    </row>
    <row r="15257" spans="1:10" x14ac:dyDescent="0.25">
      <c r="A15257" s="4">
        <v>44160.685682870368</v>
      </c>
      <c r="B15257" t="str">
        <f t="shared" si="30876"/>
        <v>CONV_ZONE</v>
      </c>
      <c r="C15257">
        <v>8000</v>
      </c>
      <c r="D15257" t="str">
        <f t="shared" si="30877"/>
        <v xml:space="preserve">Der Handbetrieb-Modus ist aktiv </v>
      </c>
      <c r="E15257">
        <f t="shared" ref="E15257" si="30992">COUNTIF(Elements,$C15257)</f>
        <v>136</v>
      </c>
      <c r="F15257">
        <f t="shared" ref="F15257" si="30993">COUNTIFS(Elements,C15257,Storung,D15257)</f>
        <v>39</v>
      </c>
      <c r="H15257" s="4"/>
      <c r="I15257" s="4"/>
      <c r="J15257" s="5"/>
    </row>
    <row r="15258" spans="1:10" x14ac:dyDescent="0.25">
      <c r="A15258" s="4">
        <v>44160.684791666667</v>
      </c>
      <c r="B15258" t="str">
        <f t="shared" si="30876"/>
        <v>CONV_ZONE</v>
      </c>
      <c r="C15258">
        <v>8000</v>
      </c>
      <c r="D15258" t="str">
        <f t="shared" si="30877"/>
        <v xml:space="preserve">Der Handbetrieb-Modus ist aktiv </v>
      </c>
      <c r="E15258">
        <f t="shared" ref="E15258" si="30994">COUNTIF(Elements,$C15258)</f>
        <v>136</v>
      </c>
      <c r="F15258">
        <f t="shared" ref="F15258" si="30995">COUNTIFS(Elements,C15258,Storung,D15258)</f>
        <v>39</v>
      </c>
      <c r="H15258" s="4"/>
      <c r="I15258" s="4"/>
      <c r="J15258" s="5"/>
    </row>
    <row r="15259" spans="1:10" x14ac:dyDescent="0.25">
      <c r="A15259" s="4">
        <v>44160.683645833335</v>
      </c>
      <c r="B15259" t="str">
        <f t="shared" si="30876"/>
        <v>CONV_ZONE</v>
      </c>
      <c r="C15259">
        <v>8000</v>
      </c>
      <c r="D15259" t="str">
        <f t="shared" si="30877"/>
        <v xml:space="preserve">Der Handbetrieb-Modus ist aktiv </v>
      </c>
      <c r="E15259">
        <f t="shared" ref="E15259" si="30996">COUNTIF(Elements,$C15259)</f>
        <v>136</v>
      </c>
      <c r="F15259">
        <f t="shared" ref="F15259" si="30997">COUNTIFS(Elements,C15259,Storung,D15259)</f>
        <v>39</v>
      </c>
      <c r="H15259" s="4"/>
      <c r="I15259" s="4"/>
      <c r="J15259" s="5"/>
    </row>
    <row r="15260" spans="1:10" x14ac:dyDescent="0.25">
      <c r="A15260" s="4">
        <v>44160.683310185188</v>
      </c>
      <c r="B15260" t="str">
        <f t="shared" si="30876"/>
        <v>CONV_ZONE</v>
      </c>
      <c r="C15260">
        <v>8000</v>
      </c>
      <c r="D15260" t="str">
        <f t="shared" si="30877"/>
        <v xml:space="preserve">Der Handbetrieb-Modus ist aktiv </v>
      </c>
      <c r="E15260">
        <f t="shared" ref="E15260" si="30998">COUNTIF(Elements,$C15260)</f>
        <v>136</v>
      </c>
      <c r="F15260">
        <f t="shared" ref="F15260" si="30999">COUNTIFS(Elements,C15260,Storung,D15260)</f>
        <v>39</v>
      </c>
      <c r="H15260" s="4"/>
      <c r="I15260" s="4"/>
      <c r="J15260" s="5"/>
    </row>
    <row r="15261" spans="1:10" x14ac:dyDescent="0.25">
      <c r="A15261" s="4">
        <v>44160.682638888888</v>
      </c>
      <c r="B15261" t="str">
        <f t="shared" si="30876"/>
        <v>CONV_ZONE</v>
      </c>
      <c r="C15261">
        <v>8000</v>
      </c>
      <c r="D15261" t="str">
        <f t="shared" si="30877"/>
        <v xml:space="preserve">Der Handbetrieb-Modus ist aktiv </v>
      </c>
      <c r="E15261">
        <f t="shared" ref="E15261" si="31000">COUNTIF(Elements,$C15261)</f>
        <v>136</v>
      </c>
      <c r="F15261">
        <f t="shared" ref="F15261" si="31001">COUNTIFS(Elements,C15261,Storung,D15261)</f>
        <v>39</v>
      </c>
      <c r="H15261" s="4"/>
      <c r="I15261" s="4"/>
      <c r="J15261" s="5"/>
    </row>
    <row r="15262" spans="1:10" x14ac:dyDescent="0.25">
      <c r="A15262" s="4">
        <v>44153.039131944446</v>
      </c>
      <c r="B15262" t="str">
        <f t="shared" si="30876"/>
        <v>CONV_ZONE</v>
      </c>
      <c r="C15262">
        <v>8000</v>
      </c>
      <c r="D15262" t="str">
        <f t="shared" si="30877"/>
        <v xml:space="preserve">Der Handbetrieb-Modus ist aktiv </v>
      </c>
      <c r="E15262">
        <f t="shared" ref="E15262" si="31002">COUNTIF(Elements,$C15262)</f>
        <v>136</v>
      </c>
      <c r="F15262">
        <f t="shared" ref="F15262" si="31003">COUNTIFS(Elements,C15262,Storung,D15262)</f>
        <v>39</v>
      </c>
      <c r="H15262" s="4"/>
      <c r="I15262" s="4"/>
      <c r="J15262" s="5"/>
    </row>
    <row r="15263" spans="1:10" x14ac:dyDescent="0.25">
      <c r="A15263" s="4">
        <v>44153.036689814813</v>
      </c>
      <c r="B15263" t="str">
        <f t="shared" si="30876"/>
        <v>CONV_ZONE</v>
      </c>
      <c r="C15263">
        <v>8000</v>
      </c>
      <c r="D15263" t="str">
        <f t="shared" si="30877"/>
        <v xml:space="preserve">Der Handbetrieb-Modus ist aktiv </v>
      </c>
      <c r="E15263">
        <f t="shared" ref="E15263" si="31004">COUNTIF(Elements,$C15263)</f>
        <v>136</v>
      </c>
      <c r="F15263">
        <f t="shared" ref="F15263" si="31005">COUNTIFS(Elements,C15263,Storung,D15263)</f>
        <v>39</v>
      </c>
      <c r="H15263" s="4"/>
      <c r="I15263" s="4"/>
      <c r="J15263" s="5"/>
    </row>
    <row r="15264" spans="1:10" x14ac:dyDescent="0.25">
      <c r="A15264" s="4">
        <v>44153.035092592596</v>
      </c>
      <c r="B15264" t="str">
        <f t="shared" ref="B15264:B15319" si="31006">"CONV_ZONE"</f>
        <v>CONV_ZONE</v>
      </c>
      <c r="C15264">
        <v>8000</v>
      </c>
      <c r="D15264" t="str">
        <f t="shared" ref="D15264:D15319" si="31007">"Der Handbetrieb-Modus ist aktiv "</f>
        <v xml:space="preserve">Der Handbetrieb-Modus ist aktiv </v>
      </c>
      <c r="E15264">
        <f t="shared" ref="E15264" si="31008">COUNTIF(Elements,$C15264)</f>
        <v>136</v>
      </c>
      <c r="F15264">
        <f t="shared" ref="F15264" si="31009">COUNTIFS(Elements,C15264,Storung,D15264)</f>
        <v>39</v>
      </c>
      <c r="H15264" s="4"/>
      <c r="I15264" s="4"/>
      <c r="J15264" s="5"/>
    </row>
    <row r="15265" spans="1:10" x14ac:dyDescent="0.25">
      <c r="A15265" s="4">
        <v>44153.034513888888</v>
      </c>
      <c r="B15265" t="str">
        <f t="shared" si="31006"/>
        <v>CONV_ZONE</v>
      </c>
      <c r="C15265">
        <v>8000</v>
      </c>
      <c r="D15265" t="str">
        <f t="shared" si="31007"/>
        <v xml:space="preserve">Der Handbetrieb-Modus ist aktiv </v>
      </c>
      <c r="E15265">
        <f t="shared" ref="E15265" si="31010">COUNTIF(Elements,$C15265)</f>
        <v>136</v>
      </c>
      <c r="F15265">
        <f t="shared" ref="F15265" si="31011">COUNTIFS(Elements,C15265,Storung,D15265)</f>
        <v>39</v>
      </c>
      <c r="H15265" s="4"/>
      <c r="I15265" s="4"/>
      <c r="J15265" s="5"/>
    </row>
    <row r="15266" spans="1:10" x14ac:dyDescent="0.25">
      <c r="A15266" s="4">
        <v>44153.034282407411</v>
      </c>
      <c r="B15266" t="str">
        <f t="shared" si="31006"/>
        <v>CONV_ZONE</v>
      </c>
      <c r="C15266">
        <v>8000</v>
      </c>
      <c r="D15266" t="str">
        <f t="shared" si="31007"/>
        <v xml:space="preserve">Der Handbetrieb-Modus ist aktiv </v>
      </c>
      <c r="E15266">
        <f t="shared" ref="E15266" si="31012">COUNTIF(Elements,$C15266)</f>
        <v>136</v>
      </c>
      <c r="F15266">
        <f t="shared" ref="F15266" si="31013">COUNTIFS(Elements,C15266,Storung,D15266)</f>
        <v>39</v>
      </c>
      <c r="H15266" s="4"/>
      <c r="I15266" s="4"/>
      <c r="J15266" s="5"/>
    </row>
    <row r="15267" spans="1:10" x14ac:dyDescent="0.25">
      <c r="A15267" s="4">
        <v>44151.52616898148</v>
      </c>
      <c r="B15267" t="str">
        <f t="shared" si="31006"/>
        <v>CONV_ZONE</v>
      </c>
      <c r="C15267">
        <v>8000</v>
      </c>
      <c r="D15267" t="str">
        <f t="shared" si="31007"/>
        <v xml:space="preserve">Der Handbetrieb-Modus ist aktiv </v>
      </c>
      <c r="E15267">
        <f t="shared" ref="E15267" si="31014">COUNTIF(Elements,$C15267)</f>
        <v>136</v>
      </c>
      <c r="F15267">
        <f t="shared" ref="F15267" si="31015">COUNTIFS(Elements,C15267,Storung,D15267)</f>
        <v>39</v>
      </c>
      <c r="H15267" s="4"/>
      <c r="I15267" s="4"/>
      <c r="J15267" s="5"/>
    </row>
    <row r="15268" spans="1:10" x14ac:dyDescent="0.25">
      <c r="A15268" s="4">
        <v>44151.525752314818</v>
      </c>
      <c r="B15268" t="str">
        <f t="shared" si="31006"/>
        <v>CONV_ZONE</v>
      </c>
      <c r="C15268">
        <v>8000</v>
      </c>
      <c r="D15268" t="str">
        <f t="shared" si="31007"/>
        <v xml:space="preserve">Der Handbetrieb-Modus ist aktiv </v>
      </c>
      <c r="E15268">
        <f t="shared" ref="E15268" si="31016">COUNTIF(Elements,$C15268)</f>
        <v>136</v>
      </c>
      <c r="F15268">
        <f t="shared" ref="F15268" si="31017">COUNTIFS(Elements,C15268,Storung,D15268)</f>
        <v>39</v>
      </c>
      <c r="H15268" s="4"/>
      <c r="I15268" s="4"/>
      <c r="J15268" s="5"/>
    </row>
    <row r="15269" spans="1:10" x14ac:dyDescent="0.25">
      <c r="A15269" s="4">
        <v>44151.522638888891</v>
      </c>
      <c r="B15269" t="str">
        <f t="shared" si="31006"/>
        <v>CONV_ZONE</v>
      </c>
      <c r="C15269">
        <v>8000</v>
      </c>
      <c r="D15269" t="str">
        <f t="shared" si="31007"/>
        <v xml:space="preserve">Der Handbetrieb-Modus ist aktiv </v>
      </c>
      <c r="E15269">
        <f t="shared" ref="E15269" si="31018">COUNTIF(Elements,$C15269)</f>
        <v>136</v>
      </c>
      <c r="F15269">
        <f t="shared" ref="F15269" si="31019">COUNTIFS(Elements,C15269,Storung,D15269)</f>
        <v>39</v>
      </c>
      <c r="H15269" s="4"/>
      <c r="I15269" s="4"/>
      <c r="J15269" s="5"/>
    </row>
    <row r="15270" spans="1:10" x14ac:dyDescent="0.25">
      <c r="A15270" s="4">
        <v>44151.508437500001</v>
      </c>
      <c r="B15270" t="str">
        <f t="shared" si="31006"/>
        <v>CONV_ZONE</v>
      </c>
      <c r="C15270">
        <v>8000</v>
      </c>
      <c r="D15270" t="str">
        <f t="shared" si="31007"/>
        <v xml:space="preserve">Der Handbetrieb-Modus ist aktiv </v>
      </c>
      <c r="E15270">
        <f t="shared" ref="E15270" si="31020">COUNTIF(Elements,$C15270)</f>
        <v>136</v>
      </c>
      <c r="F15270">
        <f t="shared" ref="F15270" si="31021">COUNTIFS(Elements,C15270,Storung,D15270)</f>
        <v>39</v>
      </c>
      <c r="H15270" s="4"/>
      <c r="I15270" s="4"/>
      <c r="J15270" s="5"/>
    </row>
    <row r="15271" spans="1:10" x14ac:dyDescent="0.25">
      <c r="A15271" s="4">
        <v>44151.508344907408</v>
      </c>
      <c r="B15271" t="str">
        <f t="shared" si="31006"/>
        <v>CONV_ZONE</v>
      </c>
      <c r="C15271">
        <v>8000</v>
      </c>
      <c r="D15271" t="str">
        <f t="shared" si="31007"/>
        <v xml:space="preserve">Der Handbetrieb-Modus ist aktiv </v>
      </c>
      <c r="E15271">
        <f t="shared" ref="E15271" si="31022">COUNTIF(Elements,$C15271)</f>
        <v>136</v>
      </c>
      <c r="F15271">
        <f t="shared" ref="F15271" si="31023">COUNTIFS(Elements,C15271,Storung,D15271)</f>
        <v>39</v>
      </c>
      <c r="H15271" s="4"/>
      <c r="I15271" s="4"/>
      <c r="J15271" s="5"/>
    </row>
    <row r="15272" spans="1:10" x14ac:dyDescent="0.25">
      <c r="A15272" s="4">
        <v>44161.356678240743</v>
      </c>
      <c r="B15272" t="str">
        <f t="shared" si="31006"/>
        <v>CONV_ZONE</v>
      </c>
      <c r="C15272">
        <v>8250</v>
      </c>
      <c r="D15272" t="str">
        <f t="shared" si="31007"/>
        <v xml:space="preserve">Der Handbetrieb-Modus ist aktiv </v>
      </c>
      <c r="E15272">
        <f t="shared" ref="E15272" si="31024">COUNTIF(Elements,$C15272)</f>
        <v>126</v>
      </c>
      <c r="F15272">
        <f t="shared" ref="F15272" si="31025">COUNTIFS(Elements,C15272,Storung,D15272)</f>
        <v>19</v>
      </c>
      <c r="H15272" s="4"/>
      <c r="I15272" s="4"/>
      <c r="J15272" s="5"/>
    </row>
    <row r="15273" spans="1:10" x14ac:dyDescent="0.25">
      <c r="A15273" s="4">
        <v>44161.33697916667</v>
      </c>
      <c r="B15273" t="str">
        <f t="shared" si="31006"/>
        <v>CONV_ZONE</v>
      </c>
      <c r="C15273">
        <v>8250</v>
      </c>
      <c r="D15273" t="str">
        <f t="shared" si="31007"/>
        <v xml:space="preserve">Der Handbetrieb-Modus ist aktiv </v>
      </c>
      <c r="E15273">
        <f t="shared" ref="E15273" si="31026">COUNTIF(Elements,$C15273)</f>
        <v>126</v>
      </c>
      <c r="F15273">
        <f t="shared" ref="F15273" si="31027">COUNTIFS(Elements,C15273,Storung,D15273)</f>
        <v>19</v>
      </c>
      <c r="H15273" s="4"/>
      <c r="I15273" s="4"/>
      <c r="J15273" s="5"/>
    </row>
    <row r="15274" spans="1:10" x14ac:dyDescent="0.25">
      <c r="A15274" s="4">
        <v>44161.331076388888</v>
      </c>
      <c r="B15274" t="str">
        <f t="shared" si="31006"/>
        <v>CONV_ZONE</v>
      </c>
      <c r="C15274">
        <v>8250</v>
      </c>
      <c r="D15274" t="str">
        <f t="shared" si="31007"/>
        <v xml:space="preserve">Der Handbetrieb-Modus ist aktiv </v>
      </c>
      <c r="E15274">
        <f t="shared" ref="E15274" si="31028">COUNTIF(Elements,$C15274)</f>
        <v>126</v>
      </c>
      <c r="F15274">
        <f t="shared" ref="F15274" si="31029">COUNTIFS(Elements,C15274,Storung,D15274)</f>
        <v>19</v>
      </c>
      <c r="H15274" s="4"/>
      <c r="I15274" s="4"/>
      <c r="J15274" s="5"/>
    </row>
    <row r="15275" spans="1:10" x14ac:dyDescent="0.25">
      <c r="A15275" s="4">
        <v>44161.330555555556</v>
      </c>
      <c r="B15275" t="str">
        <f t="shared" si="31006"/>
        <v>CONV_ZONE</v>
      </c>
      <c r="C15275">
        <v>8250</v>
      </c>
      <c r="D15275" t="str">
        <f t="shared" si="31007"/>
        <v xml:space="preserve">Der Handbetrieb-Modus ist aktiv </v>
      </c>
      <c r="E15275">
        <f t="shared" ref="E15275" si="31030">COUNTIF(Elements,$C15275)</f>
        <v>126</v>
      </c>
      <c r="F15275">
        <f t="shared" ref="F15275" si="31031">COUNTIFS(Elements,C15275,Storung,D15275)</f>
        <v>19</v>
      </c>
      <c r="H15275" s="4"/>
      <c r="I15275" s="4"/>
      <c r="J15275" s="5"/>
    </row>
    <row r="15276" spans="1:10" x14ac:dyDescent="0.25">
      <c r="A15276" s="4">
        <v>44160.329884259256</v>
      </c>
      <c r="B15276" t="str">
        <f t="shared" si="31006"/>
        <v>CONV_ZONE</v>
      </c>
      <c r="C15276">
        <v>8250</v>
      </c>
      <c r="D15276" t="str">
        <f t="shared" si="31007"/>
        <v xml:space="preserve">Der Handbetrieb-Modus ist aktiv </v>
      </c>
      <c r="E15276">
        <f t="shared" ref="E15276" si="31032">COUNTIF(Elements,$C15276)</f>
        <v>126</v>
      </c>
      <c r="F15276">
        <f t="shared" ref="F15276" si="31033">COUNTIFS(Elements,C15276,Storung,D15276)</f>
        <v>19</v>
      </c>
      <c r="H15276" s="4"/>
      <c r="I15276" s="4"/>
      <c r="J15276" s="5"/>
    </row>
    <row r="15277" spans="1:10" x14ac:dyDescent="0.25">
      <c r="A15277" s="4">
        <v>44160.329525462963</v>
      </c>
      <c r="B15277" t="str">
        <f t="shared" si="31006"/>
        <v>CONV_ZONE</v>
      </c>
      <c r="C15277">
        <v>8250</v>
      </c>
      <c r="D15277" t="str">
        <f t="shared" si="31007"/>
        <v xml:space="preserve">Der Handbetrieb-Modus ist aktiv </v>
      </c>
      <c r="E15277">
        <f t="shared" ref="E15277" si="31034">COUNTIF(Elements,$C15277)</f>
        <v>126</v>
      </c>
      <c r="F15277">
        <f t="shared" ref="F15277" si="31035">COUNTIFS(Elements,C15277,Storung,D15277)</f>
        <v>19</v>
      </c>
      <c r="H15277" s="4"/>
      <c r="I15277" s="4"/>
      <c r="J15277" s="5"/>
    </row>
    <row r="15278" spans="1:10" x14ac:dyDescent="0.25">
      <c r="A15278" s="4">
        <v>44160.328958333332</v>
      </c>
      <c r="B15278" t="str">
        <f t="shared" si="31006"/>
        <v>CONV_ZONE</v>
      </c>
      <c r="C15278">
        <v>8250</v>
      </c>
      <c r="D15278" t="str">
        <f t="shared" si="31007"/>
        <v xml:space="preserve">Der Handbetrieb-Modus ist aktiv </v>
      </c>
      <c r="E15278">
        <f t="shared" ref="E15278" si="31036">COUNTIF(Elements,$C15278)</f>
        <v>126</v>
      </c>
      <c r="F15278">
        <f t="shared" ref="F15278" si="31037">COUNTIFS(Elements,C15278,Storung,D15278)</f>
        <v>19</v>
      </c>
      <c r="H15278" s="4"/>
      <c r="I15278" s="4"/>
      <c r="J15278" s="5"/>
    </row>
    <row r="15279" spans="1:10" x14ac:dyDescent="0.25">
      <c r="A15279" s="4">
        <v>44160.328402777777</v>
      </c>
      <c r="B15279" t="str">
        <f t="shared" si="31006"/>
        <v>CONV_ZONE</v>
      </c>
      <c r="C15279">
        <v>8250</v>
      </c>
      <c r="D15279" t="str">
        <f t="shared" si="31007"/>
        <v xml:space="preserve">Der Handbetrieb-Modus ist aktiv </v>
      </c>
      <c r="E15279">
        <f t="shared" ref="E15279" si="31038">COUNTIF(Elements,$C15279)</f>
        <v>126</v>
      </c>
      <c r="F15279">
        <f t="shared" ref="F15279" si="31039">COUNTIFS(Elements,C15279,Storung,D15279)</f>
        <v>19</v>
      </c>
      <c r="H15279" s="4"/>
      <c r="I15279" s="4"/>
      <c r="J15279" s="5"/>
    </row>
    <row r="15280" spans="1:10" x14ac:dyDescent="0.25">
      <c r="A15280" s="4">
        <v>44160.328275462962</v>
      </c>
      <c r="B15280" t="str">
        <f t="shared" si="31006"/>
        <v>CONV_ZONE</v>
      </c>
      <c r="C15280">
        <v>8250</v>
      </c>
      <c r="D15280" t="str">
        <f t="shared" si="31007"/>
        <v xml:space="preserve">Der Handbetrieb-Modus ist aktiv </v>
      </c>
      <c r="E15280">
        <f t="shared" ref="E15280" si="31040">COUNTIF(Elements,$C15280)</f>
        <v>126</v>
      </c>
      <c r="F15280">
        <f t="shared" ref="F15280" si="31041">COUNTIFS(Elements,C15280,Storung,D15280)</f>
        <v>19</v>
      </c>
      <c r="H15280" s="4"/>
      <c r="I15280" s="4"/>
      <c r="J15280" s="5"/>
    </row>
    <row r="15281" spans="1:10" x14ac:dyDescent="0.25">
      <c r="A15281" s="4">
        <v>44160.322511574072</v>
      </c>
      <c r="B15281" t="str">
        <f t="shared" si="31006"/>
        <v>CONV_ZONE</v>
      </c>
      <c r="C15281">
        <v>8250</v>
      </c>
      <c r="D15281" t="str">
        <f t="shared" si="31007"/>
        <v xml:space="preserve">Der Handbetrieb-Modus ist aktiv </v>
      </c>
      <c r="E15281">
        <f t="shared" ref="E15281" si="31042">COUNTIF(Elements,$C15281)</f>
        <v>126</v>
      </c>
      <c r="F15281">
        <f t="shared" ref="F15281" si="31043">COUNTIFS(Elements,C15281,Storung,D15281)</f>
        <v>19</v>
      </c>
      <c r="H15281" s="4"/>
      <c r="I15281" s="4"/>
      <c r="J15281" s="5"/>
    </row>
    <row r="15282" spans="1:10" x14ac:dyDescent="0.25">
      <c r="A15282" s="4">
        <v>44159.346388888887</v>
      </c>
      <c r="B15282" t="str">
        <f t="shared" si="31006"/>
        <v>CONV_ZONE</v>
      </c>
      <c r="C15282">
        <v>8250</v>
      </c>
      <c r="D15282" t="str">
        <f t="shared" si="31007"/>
        <v xml:space="preserve">Der Handbetrieb-Modus ist aktiv </v>
      </c>
      <c r="E15282">
        <f t="shared" ref="E15282" si="31044">COUNTIF(Elements,$C15282)</f>
        <v>126</v>
      </c>
      <c r="F15282">
        <f t="shared" ref="F15282" si="31045">COUNTIFS(Elements,C15282,Storung,D15282)</f>
        <v>19</v>
      </c>
      <c r="H15282" s="4"/>
      <c r="I15282" s="4"/>
      <c r="J15282" s="5"/>
    </row>
    <row r="15283" spans="1:10" x14ac:dyDescent="0.25">
      <c r="A15283" s="4">
        <v>44159.341203703705</v>
      </c>
      <c r="B15283" t="str">
        <f t="shared" si="31006"/>
        <v>CONV_ZONE</v>
      </c>
      <c r="C15283">
        <v>8250</v>
      </c>
      <c r="D15283" t="str">
        <f t="shared" si="31007"/>
        <v xml:space="preserve">Der Handbetrieb-Modus ist aktiv </v>
      </c>
      <c r="E15283">
        <f t="shared" ref="E15283" si="31046">COUNTIF(Elements,$C15283)</f>
        <v>126</v>
      </c>
      <c r="F15283">
        <f t="shared" ref="F15283" si="31047">COUNTIFS(Elements,C15283,Storung,D15283)</f>
        <v>19</v>
      </c>
      <c r="H15283" s="4"/>
      <c r="I15283" s="4"/>
      <c r="J15283" s="5"/>
    </row>
    <row r="15284" spans="1:10" x14ac:dyDescent="0.25">
      <c r="A15284" s="4">
        <v>44159.333067129628</v>
      </c>
      <c r="B15284" t="str">
        <f t="shared" si="31006"/>
        <v>CONV_ZONE</v>
      </c>
      <c r="C15284">
        <v>8250</v>
      </c>
      <c r="D15284" t="str">
        <f t="shared" si="31007"/>
        <v xml:space="preserve">Der Handbetrieb-Modus ist aktiv </v>
      </c>
      <c r="E15284">
        <f t="shared" ref="E15284" si="31048">COUNTIF(Elements,$C15284)</f>
        <v>126</v>
      </c>
      <c r="F15284">
        <f t="shared" ref="F15284" si="31049">COUNTIFS(Elements,C15284,Storung,D15284)</f>
        <v>19</v>
      </c>
      <c r="H15284" s="4"/>
      <c r="I15284" s="4"/>
      <c r="J15284" s="5"/>
    </row>
    <row r="15285" spans="1:10" x14ac:dyDescent="0.25">
      <c r="A15285" s="4">
        <v>44153.047974537039</v>
      </c>
      <c r="B15285" t="str">
        <f t="shared" si="31006"/>
        <v>CONV_ZONE</v>
      </c>
      <c r="C15285">
        <v>8250</v>
      </c>
      <c r="D15285" t="str">
        <f t="shared" si="31007"/>
        <v xml:space="preserve">Der Handbetrieb-Modus ist aktiv </v>
      </c>
      <c r="E15285">
        <f t="shared" ref="E15285" si="31050">COUNTIF(Elements,$C15285)</f>
        <v>126</v>
      </c>
      <c r="F15285">
        <f t="shared" ref="F15285" si="31051">COUNTIFS(Elements,C15285,Storung,D15285)</f>
        <v>19</v>
      </c>
      <c r="H15285" s="4"/>
      <c r="I15285" s="4"/>
      <c r="J15285" s="5"/>
    </row>
    <row r="15286" spans="1:10" x14ac:dyDescent="0.25">
      <c r="A15286" s="4">
        <v>44153.039131944446</v>
      </c>
      <c r="B15286" t="str">
        <f t="shared" si="31006"/>
        <v>CONV_ZONE</v>
      </c>
      <c r="C15286">
        <v>8250</v>
      </c>
      <c r="D15286" t="str">
        <f t="shared" si="31007"/>
        <v xml:space="preserve">Der Handbetrieb-Modus ist aktiv </v>
      </c>
      <c r="E15286">
        <f t="shared" ref="E15286" si="31052">COUNTIF(Elements,$C15286)</f>
        <v>126</v>
      </c>
      <c r="F15286">
        <f t="shared" ref="F15286" si="31053">COUNTIFS(Elements,C15286,Storung,D15286)</f>
        <v>19</v>
      </c>
      <c r="H15286" s="4"/>
      <c r="I15286" s="4"/>
      <c r="J15286" s="5"/>
    </row>
    <row r="15287" spans="1:10" x14ac:dyDescent="0.25">
      <c r="A15287" s="4">
        <v>44153.037361111114</v>
      </c>
      <c r="B15287" t="str">
        <f t="shared" si="31006"/>
        <v>CONV_ZONE</v>
      </c>
      <c r="C15287">
        <v>8250</v>
      </c>
      <c r="D15287" t="str">
        <f t="shared" si="31007"/>
        <v xml:space="preserve">Der Handbetrieb-Modus ist aktiv </v>
      </c>
      <c r="E15287">
        <f t="shared" ref="E15287" si="31054">COUNTIF(Elements,$C15287)</f>
        <v>126</v>
      </c>
      <c r="F15287">
        <f t="shared" ref="F15287" si="31055">COUNTIFS(Elements,C15287,Storung,D15287)</f>
        <v>19</v>
      </c>
      <c r="H15287" s="4"/>
      <c r="I15287" s="4"/>
      <c r="J15287" s="5"/>
    </row>
    <row r="15288" spans="1:10" x14ac:dyDescent="0.25">
      <c r="A15288" s="4">
        <v>44151.603912037041</v>
      </c>
      <c r="B15288" t="str">
        <f t="shared" si="31006"/>
        <v>CONV_ZONE</v>
      </c>
      <c r="C15288">
        <v>8250</v>
      </c>
      <c r="D15288" t="str">
        <f t="shared" si="31007"/>
        <v xml:space="preserve">Der Handbetrieb-Modus ist aktiv </v>
      </c>
      <c r="E15288">
        <f t="shared" ref="E15288" si="31056">COUNTIF(Elements,$C15288)</f>
        <v>126</v>
      </c>
      <c r="F15288">
        <f t="shared" ref="F15288" si="31057">COUNTIFS(Elements,C15288,Storung,D15288)</f>
        <v>19</v>
      </c>
      <c r="H15288" s="4"/>
      <c r="I15288" s="4"/>
      <c r="J15288" s="5"/>
    </row>
    <row r="15289" spans="1:10" x14ac:dyDescent="0.25">
      <c r="A15289" s="4">
        <v>44151.601979166669</v>
      </c>
      <c r="B15289" t="str">
        <f t="shared" si="31006"/>
        <v>CONV_ZONE</v>
      </c>
      <c r="C15289">
        <v>8250</v>
      </c>
      <c r="D15289" t="str">
        <f t="shared" si="31007"/>
        <v xml:space="preserve">Der Handbetrieb-Modus ist aktiv </v>
      </c>
      <c r="E15289">
        <f t="shared" ref="E15289" si="31058">COUNTIF(Elements,$C15289)</f>
        <v>126</v>
      </c>
      <c r="F15289">
        <f t="shared" ref="F15289" si="31059">COUNTIFS(Elements,C15289,Storung,D15289)</f>
        <v>19</v>
      </c>
      <c r="H15289" s="4"/>
      <c r="I15289" s="4"/>
      <c r="J15289" s="5"/>
    </row>
    <row r="15290" spans="1:10" x14ac:dyDescent="0.25">
      <c r="A15290" s="4">
        <v>44151.554467592592</v>
      </c>
      <c r="B15290" t="str">
        <f t="shared" si="31006"/>
        <v>CONV_ZONE</v>
      </c>
      <c r="C15290">
        <v>8250</v>
      </c>
      <c r="D15290" t="str">
        <f t="shared" si="31007"/>
        <v xml:space="preserve">Der Handbetrieb-Modus ist aktiv </v>
      </c>
      <c r="E15290">
        <f t="shared" ref="E15290" si="31060">COUNTIF(Elements,$C15290)</f>
        <v>126</v>
      </c>
      <c r="F15290">
        <f t="shared" ref="F15290" si="31061">COUNTIFS(Elements,C15290,Storung,D15290)</f>
        <v>19</v>
      </c>
      <c r="H15290" s="4"/>
      <c r="I15290" s="4"/>
      <c r="J15290" s="5"/>
    </row>
    <row r="15291" spans="1:10" x14ac:dyDescent="0.25">
      <c r="A15291" s="4">
        <v>44158.36347222222</v>
      </c>
      <c r="B15291" t="str">
        <f t="shared" si="31006"/>
        <v>CONV_ZONE</v>
      </c>
      <c r="C15291">
        <v>8200</v>
      </c>
      <c r="D15291" t="str">
        <f t="shared" si="31007"/>
        <v xml:space="preserve">Der Handbetrieb-Modus ist aktiv </v>
      </c>
      <c r="E15291">
        <f t="shared" ref="E15291" si="31062">COUNTIF(Elements,$C15291)</f>
        <v>86</v>
      </c>
      <c r="F15291">
        <f t="shared" ref="F15291" si="31063">COUNTIFS(Elements,C15291,Storung,D15291)</f>
        <v>28</v>
      </c>
      <c r="H15291" s="4"/>
      <c r="I15291" s="4"/>
      <c r="J15291" s="5"/>
    </row>
    <row r="15292" spans="1:10" x14ac:dyDescent="0.25">
      <c r="A15292" s="4">
        <v>44158.361134259256</v>
      </c>
      <c r="B15292" t="str">
        <f t="shared" si="31006"/>
        <v>CONV_ZONE</v>
      </c>
      <c r="C15292">
        <v>8200</v>
      </c>
      <c r="D15292" t="str">
        <f t="shared" si="31007"/>
        <v xml:space="preserve">Der Handbetrieb-Modus ist aktiv </v>
      </c>
      <c r="E15292">
        <f t="shared" ref="E15292" si="31064">COUNTIF(Elements,$C15292)</f>
        <v>86</v>
      </c>
      <c r="F15292">
        <f t="shared" ref="F15292" si="31065">COUNTIFS(Elements,C15292,Storung,D15292)</f>
        <v>28</v>
      </c>
      <c r="H15292" s="4"/>
      <c r="I15292" s="4"/>
      <c r="J15292" s="5"/>
    </row>
    <row r="15293" spans="1:10" x14ac:dyDescent="0.25">
      <c r="A15293" s="4">
        <v>44158.358437499999</v>
      </c>
      <c r="B15293" t="str">
        <f t="shared" si="31006"/>
        <v>CONV_ZONE</v>
      </c>
      <c r="C15293">
        <v>8200</v>
      </c>
      <c r="D15293" t="str">
        <f t="shared" si="31007"/>
        <v xml:space="preserve">Der Handbetrieb-Modus ist aktiv </v>
      </c>
      <c r="E15293">
        <f t="shared" ref="E15293" si="31066">COUNTIF(Elements,$C15293)</f>
        <v>86</v>
      </c>
      <c r="F15293">
        <f t="shared" ref="F15293" si="31067">COUNTIFS(Elements,C15293,Storung,D15293)</f>
        <v>28</v>
      </c>
      <c r="H15293" s="4"/>
      <c r="I15293" s="4"/>
      <c r="J15293" s="5"/>
    </row>
    <row r="15294" spans="1:10" x14ac:dyDescent="0.25">
      <c r="A15294" s="4">
        <v>44158.352002314816</v>
      </c>
      <c r="B15294" t="str">
        <f t="shared" si="31006"/>
        <v>CONV_ZONE</v>
      </c>
      <c r="C15294">
        <v>8200</v>
      </c>
      <c r="D15294" t="str">
        <f t="shared" si="31007"/>
        <v xml:space="preserve">Der Handbetrieb-Modus ist aktiv </v>
      </c>
      <c r="E15294">
        <f t="shared" ref="E15294" si="31068">COUNTIF(Elements,$C15294)</f>
        <v>86</v>
      </c>
      <c r="F15294">
        <f t="shared" ref="F15294" si="31069">COUNTIFS(Elements,C15294,Storung,D15294)</f>
        <v>28</v>
      </c>
      <c r="H15294" s="4"/>
      <c r="I15294" s="4"/>
      <c r="J15294" s="5"/>
    </row>
    <row r="15295" spans="1:10" x14ac:dyDescent="0.25">
      <c r="A15295" s="4">
        <v>44158.346377314818</v>
      </c>
      <c r="B15295" t="str">
        <f t="shared" si="31006"/>
        <v>CONV_ZONE</v>
      </c>
      <c r="C15295">
        <v>8200</v>
      </c>
      <c r="D15295" t="str">
        <f t="shared" si="31007"/>
        <v xml:space="preserve">Der Handbetrieb-Modus ist aktiv </v>
      </c>
      <c r="E15295">
        <f t="shared" ref="E15295" si="31070">COUNTIF(Elements,$C15295)</f>
        <v>86</v>
      </c>
      <c r="F15295">
        <f t="shared" ref="F15295" si="31071">COUNTIFS(Elements,C15295,Storung,D15295)</f>
        <v>28</v>
      </c>
      <c r="H15295" s="4"/>
      <c r="I15295" s="4"/>
      <c r="J15295" s="5"/>
    </row>
    <row r="15296" spans="1:10" x14ac:dyDescent="0.25">
      <c r="A15296" s="4">
        <v>44158.339930555558</v>
      </c>
      <c r="B15296" t="str">
        <f t="shared" si="31006"/>
        <v>CONV_ZONE</v>
      </c>
      <c r="C15296">
        <v>8200</v>
      </c>
      <c r="D15296" t="str">
        <f t="shared" si="31007"/>
        <v xml:space="preserve">Der Handbetrieb-Modus ist aktiv </v>
      </c>
      <c r="E15296">
        <f t="shared" ref="E15296" si="31072">COUNTIF(Elements,$C15296)</f>
        <v>86</v>
      </c>
      <c r="F15296">
        <f t="shared" ref="F15296" si="31073">COUNTIFS(Elements,C15296,Storung,D15296)</f>
        <v>28</v>
      </c>
      <c r="H15296" s="4"/>
      <c r="I15296" s="4"/>
      <c r="J15296" s="5"/>
    </row>
    <row r="15297" spans="1:10" x14ac:dyDescent="0.25">
      <c r="A15297" s="4">
        <v>44158.337638888886</v>
      </c>
      <c r="B15297" t="str">
        <f t="shared" si="31006"/>
        <v>CONV_ZONE</v>
      </c>
      <c r="C15297">
        <v>8200</v>
      </c>
      <c r="D15297" t="str">
        <f t="shared" si="31007"/>
        <v xml:space="preserve">Der Handbetrieb-Modus ist aktiv </v>
      </c>
      <c r="E15297">
        <f t="shared" ref="E15297" si="31074">COUNTIF(Elements,$C15297)</f>
        <v>86</v>
      </c>
      <c r="F15297">
        <f t="shared" ref="F15297" si="31075">COUNTIFS(Elements,C15297,Storung,D15297)</f>
        <v>28</v>
      </c>
      <c r="H15297" s="4"/>
      <c r="I15297" s="4"/>
      <c r="J15297" s="5"/>
    </row>
    <row r="15298" spans="1:10" x14ac:dyDescent="0.25">
      <c r="A15298" s="4">
        <v>44158.300810185188</v>
      </c>
      <c r="B15298" t="str">
        <f t="shared" si="31006"/>
        <v>CONV_ZONE</v>
      </c>
      <c r="C15298">
        <v>8200</v>
      </c>
      <c r="D15298" t="str">
        <f t="shared" si="31007"/>
        <v xml:space="preserve">Der Handbetrieb-Modus ist aktiv </v>
      </c>
      <c r="E15298">
        <f t="shared" ref="E15298" si="31076">COUNTIF(Elements,$C15298)</f>
        <v>86</v>
      </c>
      <c r="F15298">
        <f t="shared" ref="F15298" si="31077">COUNTIFS(Elements,C15298,Storung,D15298)</f>
        <v>28</v>
      </c>
      <c r="H15298" s="4"/>
      <c r="I15298" s="4"/>
      <c r="J15298" s="5"/>
    </row>
    <row r="15299" spans="1:10" x14ac:dyDescent="0.25">
      <c r="A15299" s="4">
        <v>44158.294629629629</v>
      </c>
      <c r="B15299" t="str">
        <f t="shared" si="31006"/>
        <v>CONV_ZONE</v>
      </c>
      <c r="C15299">
        <v>8200</v>
      </c>
      <c r="D15299" t="str">
        <f t="shared" si="31007"/>
        <v xml:space="preserve">Der Handbetrieb-Modus ist aktiv </v>
      </c>
      <c r="E15299">
        <f t="shared" ref="E15299" si="31078">COUNTIF(Elements,$C15299)</f>
        <v>86</v>
      </c>
      <c r="F15299">
        <f t="shared" ref="F15299" si="31079">COUNTIFS(Elements,C15299,Storung,D15299)</f>
        <v>28</v>
      </c>
      <c r="H15299" s="4"/>
      <c r="I15299" s="4"/>
      <c r="J15299" s="5"/>
    </row>
    <row r="15300" spans="1:10" x14ac:dyDescent="0.25">
      <c r="A15300" s="4">
        <v>44158.292187500003</v>
      </c>
      <c r="B15300" t="str">
        <f t="shared" si="31006"/>
        <v>CONV_ZONE</v>
      </c>
      <c r="C15300">
        <v>8200</v>
      </c>
      <c r="D15300" t="str">
        <f t="shared" si="31007"/>
        <v xml:space="preserve">Der Handbetrieb-Modus ist aktiv </v>
      </c>
      <c r="E15300">
        <f t="shared" ref="E15300" si="31080">COUNTIF(Elements,$C15300)</f>
        <v>86</v>
      </c>
      <c r="F15300">
        <f t="shared" ref="F15300" si="31081">COUNTIFS(Elements,C15300,Storung,D15300)</f>
        <v>28</v>
      </c>
      <c r="H15300" s="4"/>
      <c r="I15300" s="4"/>
      <c r="J15300" s="5"/>
    </row>
    <row r="15301" spans="1:10" x14ac:dyDescent="0.25">
      <c r="A15301" s="4">
        <v>44158.291006944448</v>
      </c>
      <c r="B15301" t="str">
        <f t="shared" si="31006"/>
        <v>CONV_ZONE</v>
      </c>
      <c r="C15301">
        <v>8200</v>
      </c>
      <c r="D15301" t="str">
        <f t="shared" si="31007"/>
        <v xml:space="preserve">Der Handbetrieb-Modus ist aktiv </v>
      </c>
      <c r="E15301">
        <f t="shared" ref="E15301" si="31082">COUNTIF(Elements,$C15301)</f>
        <v>86</v>
      </c>
      <c r="F15301">
        <f t="shared" ref="F15301" si="31083">COUNTIFS(Elements,C15301,Storung,D15301)</f>
        <v>28</v>
      </c>
      <c r="H15301" s="4"/>
      <c r="I15301" s="4"/>
      <c r="J15301" s="5"/>
    </row>
    <row r="15302" spans="1:10" x14ac:dyDescent="0.25">
      <c r="A15302" s="4">
        <v>44156.630115740743</v>
      </c>
      <c r="B15302" t="str">
        <f t="shared" si="31006"/>
        <v>CONV_ZONE</v>
      </c>
      <c r="C15302">
        <v>8200</v>
      </c>
      <c r="D15302" t="str">
        <f t="shared" si="31007"/>
        <v xml:space="preserve">Der Handbetrieb-Modus ist aktiv </v>
      </c>
      <c r="E15302">
        <f t="shared" ref="E15302" si="31084">COUNTIF(Elements,$C15302)</f>
        <v>86</v>
      </c>
      <c r="F15302">
        <f t="shared" ref="F15302" si="31085">COUNTIFS(Elements,C15302,Storung,D15302)</f>
        <v>28</v>
      </c>
      <c r="H15302" s="4"/>
      <c r="I15302" s="4"/>
      <c r="J15302" s="5"/>
    </row>
    <row r="15303" spans="1:10" x14ac:dyDescent="0.25">
      <c r="A15303" s="4">
        <v>44156.629166666666</v>
      </c>
      <c r="B15303" t="str">
        <f t="shared" si="31006"/>
        <v>CONV_ZONE</v>
      </c>
      <c r="C15303">
        <v>8200</v>
      </c>
      <c r="D15303" t="str">
        <f t="shared" si="31007"/>
        <v xml:space="preserve">Der Handbetrieb-Modus ist aktiv </v>
      </c>
      <c r="E15303">
        <f t="shared" ref="E15303" si="31086">COUNTIF(Elements,$C15303)</f>
        <v>86</v>
      </c>
      <c r="F15303">
        <f t="shared" ref="F15303" si="31087">COUNTIFS(Elements,C15303,Storung,D15303)</f>
        <v>28</v>
      </c>
      <c r="H15303" s="4"/>
      <c r="I15303" s="4"/>
      <c r="J15303" s="5"/>
    </row>
    <row r="15304" spans="1:10" x14ac:dyDescent="0.25">
      <c r="A15304" s="4">
        <v>44156.628009259257</v>
      </c>
      <c r="B15304" t="str">
        <f t="shared" si="31006"/>
        <v>CONV_ZONE</v>
      </c>
      <c r="C15304">
        <v>8200</v>
      </c>
      <c r="D15304" t="str">
        <f t="shared" si="31007"/>
        <v xml:space="preserve">Der Handbetrieb-Modus ist aktiv </v>
      </c>
      <c r="E15304">
        <f t="shared" ref="E15304" si="31088">COUNTIF(Elements,$C15304)</f>
        <v>86</v>
      </c>
      <c r="F15304">
        <f t="shared" ref="F15304" si="31089">COUNTIFS(Elements,C15304,Storung,D15304)</f>
        <v>28</v>
      </c>
      <c r="H15304" s="4"/>
      <c r="I15304" s="4"/>
      <c r="J15304" s="5"/>
    </row>
    <row r="15305" spans="1:10" x14ac:dyDescent="0.25">
      <c r="A15305" s="4">
        <v>44156.623124999998</v>
      </c>
      <c r="B15305" t="str">
        <f t="shared" si="31006"/>
        <v>CONV_ZONE</v>
      </c>
      <c r="C15305">
        <v>8200</v>
      </c>
      <c r="D15305" t="str">
        <f t="shared" si="31007"/>
        <v xml:space="preserve">Der Handbetrieb-Modus ist aktiv </v>
      </c>
      <c r="E15305">
        <f t="shared" ref="E15305" si="31090">COUNTIF(Elements,$C15305)</f>
        <v>86</v>
      </c>
      <c r="F15305">
        <f t="shared" ref="F15305" si="31091">COUNTIFS(Elements,C15305,Storung,D15305)</f>
        <v>28</v>
      </c>
      <c r="H15305" s="4"/>
      <c r="I15305" s="4"/>
      <c r="J15305" s="5"/>
    </row>
    <row r="15306" spans="1:10" x14ac:dyDescent="0.25">
      <c r="A15306" s="4">
        <v>44156.320810185185</v>
      </c>
      <c r="B15306" t="str">
        <f t="shared" si="31006"/>
        <v>CONV_ZONE</v>
      </c>
      <c r="C15306">
        <v>8200</v>
      </c>
      <c r="D15306" t="str">
        <f t="shared" si="31007"/>
        <v xml:space="preserve">Der Handbetrieb-Modus ist aktiv </v>
      </c>
      <c r="E15306">
        <f t="shared" ref="E15306" si="31092">COUNTIF(Elements,$C15306)</f>
        <v>86</v>
      </c>
      <c r="F15306">
        <f t="shared" ref="F15306" si="31093">COUNTIFS(Elements,C15306,Storung,D15306)</f>
        <v>28</v>
      </c>
      <c r="H15306" s="4"/>
      <c r="I15306" s="4"/>
      <c r="J15306" s="5"/>
    </row>
    <row r="15307" spans="1:10" x14ac:dyDescent="0.25">
      <c r="A15307" s="4">
        <v>44156.315636574072</v>
      </c>
      <c r="B15307" t="str">
        <f t="shared" si="31006"/>
        <v>CONV_ZONE</v>
      </c>
      <c r="C15307">
        <v>8200</v>
      </c>
      <c r="D15307" t="str">
        <f t="shared" si="31007"/>
        <v xml:space="preserve">Der Handbetrieb-Modus ist aktiv </v>
      </c>
      <c r="E15307">
        <f t="shared" ref="E15307" si="31094">COUNTIF(Elements,$C15307)</f>
        <v>86</v>
      </c>
      <c r="F15307">
        <f t="shared" ref="F15307" si="31095">COUNTIFS(Elements,C15307,Storung,D15307)</f>
        <v>28</v>
      </c>
      <c r="H15307" s="4"/>
      <c r="I15307" s="4"/>
      <c r="J15307" s="5"/>
    </row>
    <row r="15308" spans="1:10" x14ac:dyDescent="0.25">
      <c r="A15308" s="4">
        <v>44155.495104166665</v>
      </c>
      <c r="B15308" t="str">
        <f t="shared" si="31006"/>
        <v>CONV_ZONE</v>
      </c>
      <c r="C15308">
        <v>8200</v>
      </c>
      <c r="D15308" t="str">
        <f t="shared" si="31007"/>
        <v xml:space="preserve">Der Handbetrieb-Modus ist aktiv </v>
      </c>
      <c r="E15308">
        <f t="shared" ref="E15308" si="31096">COUNTIF(Elements,$C15308)</f>
        <v>86</v>
      </c>
      <c r="F15308">
        <f t="shared" ref="F15308" si="31097">COUNTIFS(Elements,C15308,Storung,D15308)</f>
        <v>28</v>
      </c>
      <c r="H15308" s="4"/>
      <c r="I15308" s="4"/>
      <c r="J15308" s="5"/>
    </row>
    <row r="15309" spans="1:10" x14ac:dyDescent="0.25">
      <c r="A15309" s="4">
        <v>44155.492905092593</v>
      </c>
      <c r="B15309" t="str">
        <f t="shared" si="31006"/>
        <v>CONV_ZONE</v>
      </c>
      <c r="C15309">
        <v>8200</v>
      </c>
      <c r="D15309" t="str">
        <f t="shared" si="31007"/>
        <v xml:space="preserve">Der Handbetrieb-Modus ist aktiv </v>
      </c>
      <c r="E15309">
        <f t="shared" ref="E15309" si="31098">COUNTIF(Elements,$C15309)</f>
        <v>86</v>
      </c>
      <c r="F15309">
        <f t="shared" ref="F15309" si="31099">COUNTIFS(Elements,C15309,Storung,D15309)</f>
        <v>28</v>
      </c>
      <c r="H15309" s="4"/>
      <c r="I15309" s="4"/>
      <c r="J15309" s="5"/>
    </row>
    <row r="15310" spans="1:10" x14ac:dyDescent="0.25">
      <c r="A15310" s="4">
        <v>44153.048622685186</v>
      </c>
      <c r="B15310" t="str">
        <f t="shared" si="31006"/>
        <v>CONV_ZONE</v>
      </c>
      <c r="C15310">
        <v>8200</v>
      </c>
      <c r="D15310" t="str">
        <f t="shared" si="31007"/>
        <v xml:space="preserve">Der Handbetrieb-Modus ist aktiv </v>
      </c>
      <c r="E15310">
        <f t="shared" ref="E15310" si="31100">COUNTIF(Elements,$C15310)</f>
        <v>86</v>
      </c>
      <c r="F15310">
        <f t="shared" ref="F15310" si="31101">COUNTIFS(Elements,C15310,Storung,D15310)</f>
        <v>28</v>
      </c>
      <c r="H15310" s="4"/>
      <c r="I15310" s="4"/>
      <c r="J15310" s="5"/>
    </row>
    <row r="15311" spans="1:10" x14ac:dyDescent="0.25">
      <c r="A15311" s="4">
        <v>44153.048518518517</v>
      </c>
      <c r="B15311" t="str">
        <f t="shared" si="31006"/>
        <v>CONV_ZONE</v>
      </c>
      <c r="C15311">
        <v>8200</v>
      </c>
      <c r="D15311" t="str">
        <f t="shared" si="31007"/>
        <v xml:space="preserve">Der Handbetrieb-Modus ist aktiv </v>
      </c>
      <c r="E15311">
        <f t="shared" ref="E15311" si="31102">COUNTIF(Elements,$C15311)</f>
        <v>86</v>
      </c>
      <c r="F15311">
        <f t="shared" ref="F15311" si="31103">COUNTIFS(Elements,C15311,Storung,D15311)</f>
        <v>28</v>
      </c>
      <c r="H15311" s="4"/>
      <c r="I15311" s="4"/>
      <c r="J15311" s="5"/>
    </row>
    <row r="15312" spans="1:10" x14ac:dyDescent="0.25">
      <c r="A15312" s="4">
        <v>44153.039131944446</v>
      </c>
      <c r="B15312" t="str">
        <f t="shared" si="31006"/>
        <v>CONV_ZONE</v>
      </c>
      <c r="C15312">
        <v>8200</v>
      </c>
      <c r="D15312" t="str">
        <f t="shared" si="31007"/>
        <v xml:space="preserve">Der Handbetrieb-Modus ist aktiv </v>
      </c>
      <c r="E15312">
        <f t="shared" ref="E15312" si="31104">COUNTIF(Elements,$C15312)</f>
        <v>86</v>
      </c>
      <c r="F15312">
        <f t="shared" ref="F15312" si="31105">COUNTIFS(Elements,C15312,Storung,D15312)</f>
        <v>28</v>
      </c>
      <c r="H15312" s="4"/>
      <c r="I15312" s="4"/>
      <c r="J15312" s="5"/>
    </row>
    <row r="15313" spans="1:10" x14ac:dyDescent="0.25">
      <c r="A15313" s="4">
        <v>44153.036689814813</v>
      </c>
      <c r="B15313" t="str">
        <f t="shared" si="31006"/>
        <v>CONV_ZONE</v>
      </c>
      <c r="C15313">
        <v>8200</v>
      </c>
      <c r="D15313" t="str">
        <f t="shared" si="31007"/>
        <v xml:space="preserve">Der Handbetrieb-Modus ist aktiv </v>
      </c>
      <c r="E15313">
        <f t="shared" ref="E15313" si="31106">COUNTIF(Elements,$C15313)</f>
        <v>86</v>
      </c>
      <c r="F15313">
        <f t="shared" ref="F15313" si="31107">COUNTIFS(Elements,C15313,Storung,D15313)</f>
        <v>28</v>
      </c>
      <c r="H15313" s="4"/>
      <c r="I15313" s="4"/>
      <c r="J15313" s="5"/>
    </row>
    <row r="15314" spans="1:10" x14ac:dyDescent="0.25">
      <c r="A15314" s="4">
        <v>44153.034513888888</v>
      </c>
      <c r="B15314" t="str">
        <f t="shared" si="31006"/>
        <v>CONV_ZONE</v>
      </c>
      <c r="C15314">
        <v>8200</v>
      </c>
      <c r="D15314" t="str">
        <f t="shared" si="31007"/>
        <v xml:space="preserve">Der Handbetrieb-Modus ist aktiv </v>
      </c>
      <c r="E15314">
        <f t="shared" ref="E15314" si="31108">COUNTIF(Elements,$C15314)</f>
        <v>86</v>
      </c>
      <c r="F15314">
        <f t="shared" ref="F15314" si="31109">COUNTIFS(Elements,C15314,Storung,D15314)</f>
        <v>28</v>
      </c>
      <c r="H15314" s="4"/>
      <c r="I15314" s="4"/>
      <c r="J15314" s="5"/>
    </row>
    <row r="15315" spans="1:10" x14ac:dyDescent="0.25">
      <c r="A15315" s="4">
        <v>44153.033668981479</v>
      </c>
      <c r="B15315" t="str">
        <f t="shared" si="31006"/>
        <v>CONV_ZONE</v>
      </c>
      <c r="C15315">
        <v>8200</v>
      </c>
      <c r="D15315" t="str">
        <f t="shared" si="31007"/>
        <v xml:space="preserve">Der Handbetrieb-Modus ist aktiv </v>
      </c>
      <c r="E15315">
        <f t="shared" ref="E15315" si="31110">COUNTIF(Elements,$C15315)</f>
        <v>86</v>
      </c>
      <c r="F15315">
        <f t="shared" ref="F15315" si="31111">COUNTIFS(Elements,C15315,Storung,D15315)</f>
        <v>28</v>
      </c>
      <c r="H15315" s="4"/>
      <c r="I15315" s="4"/>
      <c r="J15315" s="5"/>
    </row>
    <row r="15316" spans="1:10" x14ac:dyDescent="0.25">
      <c r="A15316" s="4">
        <v>44152.439409722225</v>
      </c>
      <c r="B15316" t="str">
        <f t="shared" si="31006"/>
        <v>CONV_ZONE</v>
      </c>
      <c r="C15316">
        <v>8200</v>
      </c>
      <c r="D15316" t="str">
        <f t="shared" si="31007"/>
        <v xml:space="preserve">Der Handbetrieb-Modus ist aktiv </v>
      </c>
      <c r="E15316">
        <f t="shared" ref="E15316" si="31112">COUNTIF(Elements,$C15316)</f>
        <v>86</v>
      </c>
      <c r="F15316">
        <f t="shared" ref="F15316" si="31113">COUNTIFS(Elements,C15316,Storung,D15316)</f>
        <v>28</v>
      </c>
      <c r="H15316" s="4"/>
      <c r="I15316" s="4"/>
      <c r="J15316" s="5"/>
    </row>
    <row r="15317" spans="1:10" x14ac:dyDescent="0.25">
      <c r="A15317" s="4">
        <v>44152.351724537039</v>
      </c>
      <c r="B15317" t="str">
        <f t="shared" si="31006"/>
        <v>CONV_ZONE</v>
      </c>
      <c r="C15317">
        <v>8200</v>
      </c>
      <c r="D15317" t="str">
        <f t="shared" si="31007"/>
        <v xml:space="preserve">Der Handbetrieb-Modus ist aktiv </v>
      </c>
      <c r="E15317">
        <f t="shared" ref="E15317" si="31114">COUNTIF(Elements,$C15317)</f>
        <v>86</v>
      </c>
      <c r="F15317">
        <f t="shared" ref="F15317" si="31115">COUNTIFS(Elements,C15317,Storung,D15317)</f>
        <v>28</v>
      </c>
      <c r="H15317" s="4"/>
      <c r="I15317" s="4"/>
      <c r="J15317" s="5"/>
    </row>
    <row r="15318" spans="1:10" x14ac:dyDescent="0.25">
      <c r="A15318" s="4">
        <v>44152.349374999998</v>
      </c>
      <c r="B15318" t="str">
        <f t="shared" si="31006"/>
        <v>CONV_ZONE</v>
      </c>
      <c r="C15318">
        <v>8200</v>
      </c>
      <c r="D15318" t="str">
        <f t="shared" si="31007"/>
        <v xml:space="preserve">Der Handbetrieb-Modus ist aktiv </v>
      </c>
      <c r="E15318">
        <f t="shared" ref="E15318" si="31116">COUNTIF(Elements,$C15318)</f>
        <v>86</v>
      </c>
      <c r="F15318">
        <f t="shared" ref="F15318" si="31117">COUNTIFS(Elements,C15318,Storung,D15318)</f>
        <v>28</v>
      </c>
      <c r="H15318" s="4"/>
      <c r="I15318" s="4"/>
      <c r="J15318" s="5"/>
    </row>
    <row r="15319" spans="1:10" x14ac:dyDescent="0.25">
      <c r="A15319" s="4">
        <v>44153.048148148147</v>
      </c>
      <c r="B15319" t="str">
        <f t="shared" si="31006"/>
        <v>CONV_ZONE</v>
      </c>
      <c r="C15319">
        <v>8130</v>
      </c>
      <c r="D15319" t="str">
        <f t="shared" si="31007"/>
        <v xml:space="preserve">Der Handbetrieb-Modus ist aktiv </v>
      </c>
      <c r="E15319">
        <f t="shared" ref="E15319" si="31118">COUNTIF(Elements,$C15319)</f>
        <v>40</v>
      </c>
      <c r="F15319">
        <f t="shared" ref="F15319" si="31119">COUNTIFS(Elements,C15319,Storung,D15319)</f>
        <v>1</v>
      </c>
      <c r="H15319" s="4"/>
      <c r="I15319" s="4"/>
      <c r="J15319" s="5"/>
    </row>
    <row r="15320" spans="1:10" x14ac:dyDescent="0.25">
      <c r="A15320" s="4">
        <v>44164.225381944445</v>
      </c>
      <c r="B15320" t="str">
        <f t="shared" ref="B15320:B15383" si="31120">"CONV_POS"</f>
        <v>CONV_POS</v>
      </c>
      <c r="C15320">
        <v>26059</v>
      </c>
      <c r="D15320" t="str">
        <f t="shared" ref="D15320:D15383" si="31121">"Das Türe  ist nicht geschlossen "</f>
        <v xml:space="preserve">Das Türe  ist nicht geschlossen </v>
      </c>
      <c r="E15320">
        <f t="shared" ref="E15320" si="31122">COUNTIF(Elements,$C15320)</f>
        <v>71</v>
      </c>
      <c r="F15320">
        <f t="shared" ref="F15320" si="31123">COUNTIFS(Elements,C15320,Storung,D15320)</f>
        <v>66</v>
      </c>
      <c r="H15320" s="4"/>
      <c r="I15320" s="4"/>
      <c r="J15320" s="5"/>
    </row>
    <row r="15321" spans="1:10" x14ac:dyDescent="0.25">
      <c r="A15321" s="4">
        <v>44162.675393518519</v>
      </c>
      <c r="B15321" t="str">
        <f t="shared" si="31120"/>
        <v>CONV_POS</v>
      </c>
      <c r="C15321">
        <v>26059</v>
      </c>
      <c r="D15321" t="str">
        <f t="shared" si="31121"/>
        <v xml:space="preserve">Das Türe  ist nicht geschlossen </v>
      </c>
      <c r="E15321">
        <f t="shared" ref="E15321" si="31124">COUNTIF(Elements,$C15321)</f>
        <v>71</v>
      </c>
      <c r="F15321">
        <f t="shared" ref="F15321" si="31125">COUNTIFS(Elements,C15321,Storung,D15321)</f>
        <v>66</v>
      </c>
      <c r="H15321" s="4"/>
      <c r="I15321" s="4"/>
      <c r="J15321" s="5"/>
    </row>
    <row r="15322" spans="1:10" x14ac:dyDescent="0.25">
      <c r="A15322" s="4">
        <v>44162.675381944442</v>
      </c>
      <c r="B15322" t="str">
        <f t="shared" si="31120"/>
        <v>CONV_POS</v>
      </c>
      <c r="C15322">
        <v>26059</v>
      </c>
      <c r="D15322" t="str">
        <f t="shared" si="31121"/>
        <v xml:space="preserve">Das Türe  ist nicht geschlossen </v>
      </c>
      <c r="E15322">
        <f t="shared" ref="E15322" si="31126">COUNTIF(Elements,$C15322)</f>
        <v>71</v>
      </c>
      <c r="F15322">
        <f t="shared" ref="F15322" si="31127">COUNTIFS(Elements,C15322,Storung,D15322)</f>
        <v>66</v>
      </c>
      <c r="H15322" s="4"/>
      <c r="I15322" s="4"/>
      <c r="J15322" s="5"/>
    </row>
    <row r="15323" spans="1:10" x14ac:dyDescent="0.25">
      <c r="A15323" s="4">
        <v>44162.67496527778</v>
      </c>
      <c r="B15323" t="str">
        <f t="shared" si="31120"/>
        <v>CONV_POS</v>
      </c>
      <c r="C15323">
        <v>26059</v>
      </c>
      <c r="D15323" t="str">
        <f t="shared" si="31121"/>
        <v xml:space="preserve">Das Türe  ist nicht geschlossen </v>
      </c>
      <c r="E15323">
        <f t="shared" ref="E15323" si="31128">COUNTIF(Elements,$C15323)</f>
        <v>71</v>
      </c>
      <c r="F15323">
        <f t="shared" ref="F15323" si="31129">COUNTIFS(Elements,C15323,Storung,D15323)</f>
        <v>66</v>
      </c>
      <c r="H15323" s="4"/>
      <c r="I15323" s="4"/>
      <c r="J15323" s="5"/>
    </row>
    <row r="15324" spans="1:10" x14ac:dyDescent="0.25">
      <c r="A15324" s="4">
        <v>44162.674953703703</v>
      </c>
      <c r="B15324" t="str">
        <f t="shared" si="31120"/>
        <v>CONV_POS</v>
      </c>
      <c r="C15324">
        <v>26059</v>
      </c>
      <c r="D15324" t="str">
        <f t="shared" si="31121"/>
        <v xml:space="preserve">Das Türe  ist nicht geschlossen </v>
      </c>
      <c r="E15324">
        <f t="shared" ref="E15324" si="31130">COUNTIF(Elements,$C15324)</f>
        <v>71</v>
      </c>
      <c r="F15324">
        <f t="shared" ref="F15324" si="31131">COUNTIFS(Elements,C15324,Storung,D15324)</f>
        <v>66</v>
      </c>
      <c r="H15324" s="4"/>
      <c r="I15324" s="4"/>
      <c r="J15324" s="5"/>
    </row>
    <row r="15325" spans="1:10" x14ac:dyDescent="0.25">
      <c r="A15325" s="4">
        <v>44162.674849537034</v>
      </c>
      <c r="B15325" t="str">
        <f t="shared" si="31120"/>
        <v>CONV_POS</v>
      </c>
      <c r="C15325">
        <v>26059</v>
      </c>
      <c r="D15325" t="str">
        <f t="shared" si="31121"/>
        <v xml:space="preserve">Das Türe  ist nicht geschlossen </v>
      </c>
      <c r="E15325">
        <f t="shared" ref="E15325" si="31132">COUNTIF(Elements,$C15325)</f>
        <v>71</v>
      </c>
      <c r="F15325">
        <f t="shared" ref="F15325" si="31133">COUNTIFS(Elements,C15325,Storung,D15325)</f>
        <v>66</v>
      </c>
      <c r="H15325" s="4"/>
      <c r="I15325" s="4"/>
      <c r="J15325" s="5"/>
    </row>
    <row r="15326" spans="1:10" x14ac:dyDescent="0.25">
      <c r="A15326" s="4">
        <v>44162.674826388888</v>
      </c>
      <c r="B15326" t="str">
        <f t="shared" si="31120"/>
        <v>CONV_POS</v>
      </c>
      <c r="C15326">
        <v>26059</v>
      </c>
      <c r="D15326" t="str">
        <f t="shared" si="31121"/>
        <v xml:space="preserve">Das Türe  ist nicht geschlossen </v>
      </c>
      <c r="E15326">
        <f t="shared" ref="E15326" si="31134">COUNTIF(Elements,$C15326)</f>
        <v>71</v>
      </c>
      <c r="F15326">
        <f t="shared" ref="F15326" si="31135">COUNTIFS(Elements,C15326,Storung,D15326)</f>
        <v>66</v>
      </c>
      <c r="H15326" s="4"/>
      <c r="I15326" s="4"/>
      <c r="J15326" s="5"/>
    </row>
    <row r="15327" spans="1:10" x14ac:dyDescent="0.25">
      <c r="A15327" s="4">
        <v>44162.674571759257</v>
      </c>
      <c r="B15327" t="str">
        <f t="shared" si="31120"/>
        <v>CONV_POS</v>
      </c>
      <c r="C15327">
        <v>26059</v>
      </c>
      <c r="D15327" t="str">
        <f t="shared" si="31121"/>
        <v xml:space="preserve">Das Türe  ist nicht geschlossen </v>
      </c>
      <c r="E15327">
        <f t="shared" ref="E15327" si="31136">COUNTIF(Elements,$C15327)</f>
        <v>71</v>
      </c>
      <c r="F15327">
        <f t="shared" ref="F15327" si="31137">COUNTIFS(Elements,C15327,Storung,D15327)</f>
        <v>66</v>
      </c>
      <c r="H15327" s="4"/>
      <c r="I15327" s="4"/>
      <c r="J15327" s="5"/>
    </row>
    <row r="15328" spans="1:10" x14ac:dyDescent="0.25">
      <c r="A15328" s="4">
        <v>44162.663483796299</v>
      </c>
      <c r="B15328" t="str">
        <f t="shared" si="31120"/>
        <v>CONV_POS</v>
      </c>
      <c r="C15328">
        <v>26059</v>
      </c>
      <c r="D15328" t="str">
        <f t="shared" si="31121"/>
        <v xml:space="preserve">Das Türe  ist nicht geschlossen </v>
      </c>
      <c r="E15328">
        <f t="shared" ref="E15328" si="31138">COUNTIF(Elements,$C15328)</f>
        <v>71</v>
      </c>
      <c r="F15328">
        <f t="shared" ref="F15328" si="31139">COUNTIFS(Elements,C15328,Storung,D15328)</f>
        <v>66</v>
      </c>
      <c r="H15328" s="4"/>
      <c r="I15328" s="4"/>
      <c r="J15328" s="5"/>
    </row>
    <row r="15329" spans="1:10" x14ac:dyDescent="0.25">
      <c r="A15329" s="4">
        <v>44162.130381944444</v>
      </c>
      <c r="B15329" t="str">
        <f t="shared" si="31120"/>
        <v>CONV_POS</v>
      </c>
      <c r="C15329">
        <v>26059</v>
      </c>
      <c r="D15329" t="str">
        <f t="shared" si="31121"/>
        <v xml:space="preserve">Das Türe  ist nicht geschlossen </v>
      </c>
      <c r="E15329">
        <f t="shared" ref="E15329" si="31140">COUNTIF(Elements,$C15329)</f>
        <v>71</v>
      </c>
      <c r="F15329">
        <f t="shared" ref="F15329" si="31141">COUNTIFS(Elements,C15329,Storung,D15329)</f>
        <v>66</v>
      </c>
      <c r="H15329" s="4"/>
      <c r="I15329" s="4"/>
      <c r="J15329" s="5"/>
    </row>
    <row r="15330" spans="1:10" x14ac:dyDescent="0.25">
      <c r="A15330" s="4">
        <v>44161.738530092596</v>
      </c>
      <c r="B15330" t="str">
        <f t="shared" si="31120"/>
        <v>CONV_POS</v>
      </c>
      <c r="C15330">
        <v>26059</v>
      </c>
      <c r="D15330" t="str">
        <f t="shared" si="31121"/>
        <v xml:space="preserve">Das Türe  ist nicht geschlossen </v>
      </c>
      <c r="E15330">
        <f t="shared" ref="E15330" si="31142">COUNTIF(Elements,$C15330)</f>
        <v>71</v>
      </c>
      <c r="F15330">
        <f t="shared" ref="F15330" si="31143">COUNTIFS(Elements,C15330,Storung,D15330)</f>
        <v>66</v>
      </c>
      <c r="H15330" s="4"/>
      <c r="I15330" s="4"/>
      <c r="J15330" s="5"/>
    </row>
    <row r="15331" spans="1:10" x14ac:dyDescent="0.25">
      <c r="A15331" s="4">
        <v>44161.632326388892</v>
      </c>
      <c r="B15331" t="str">
        <f t="shared" si="31120"/>
        <v>CONV_POS</v>
      </c>
      <c r="C15331">
        <v>26059</v>
      </c>
      <c r="D15331" t="str">
        <f t="shared" si="31121"/>
        <v xml:space="preserve">Das Türe  ist nicht geschlossen </v>
      </c>
      <c r="E15331">
        <f t="shared" ref="E15331" si="31144">COUNTIF(Elements,$C15331)</f>
        <v>71</v>
      </c>
      <c r="F15331">
        <f t="shared" ref="F15331" si="31145">COUNTIFS(Elements,C15331,Storung,D15331)</f>
        <v>66</v>
      </c>
      <c r="H15331" s="4"/>
      <c r="I15331" s="4"/>
      <c r="J15331" s="5"/>
    </row>
    <row r="15332" spans="1:10" x14ac:dyDescent="0.25">
      <c r="A15332" s="4">
        <v>44161.632314814815</v>
      </c>
      <c r="B15332" t="str">
        <f t="shared" si="31120"/>
        <v>CONV_POS</v>
      </c>
      <c r="C15332">
        <v>26059</v>
      </c>
      <c r="D15332" t="str">
        <f t="shared" si="31121"/>
        <v xml:space="preserve">Das Türe  ist nicht geschlossen </v>
      </c>
      <c r="E15332">
        <f t="shared" ref="E15332" si="31146">COUNTIF(Elements,$C15332)</f>
        <v>71</v>
      </c>
      <c r="F15332">
        <f t="shared" ref="F15332" si="31147">COUNTIFS(Elements,C15332,Storung,D15332)</f>
        <v>66</v>
      </c>
      <c r="H15332" s="4"/>
      <c r="I15332" s="4"/>
      <c r="J15332" s="5"/>
    </row>
    <row r="15333" spans="1:10" x14ac:dyDescent="0.25">
      <c r="A15333" s="4">
        <v>44161.632303240738</v>
      </c>
      <c r="B15333" t="str">
        <f t="shared" si="31120"/>
        <v>CONV_POS</v>
      </c>
      <c r="C15333">
        <v>26059</v>
      </c>
      <c r="D15333" t="str">
        <f t="shared" si="31121"/>
        <v xml:space="preserve">Das Türe  ist nicht geschlossen </v>
      </c>
      <c r="E15333">
        <f t="shared" ref="E15333" si="31148">COUNTIF(Elements,$C15333)</f>
        <v>71</v>
      </c>
      <c r="F15333">
        <f t="shared" ref="F15333" si="31149">COUNTIFS(Elements,C15333,Storung,D15333)</f>
        <v>66</v>
      </c>
      <c r="H15333" s="4"/>
      <c r="I15333" s="4"/>
      <c r="J15333" s="5"/>
    </row>
    <row r="15334" spans="1:10" x14ac:dyDescent="0.25">
      <c r="A15334" s="4">
        <v>44161.632291666669</v>
      </c>
      <c r="B15334" t="str">
        <f t="shared" si="31120"/>
        <v>CONV_POS</v>
      </c>
      <c r="C15334">
        <v>26059</v>
      </c>
      <c r="D15334" t="str">
        <f t="shared" si="31121"/>
        <v xml:space="preserve">Das Türe  ist nicht geschlossen </v>
      </c>
      <c r="E15334">
        <f t="shared" ref="E15334" si="31150">COUNTIF(Elements,$C15334)</f>
        <v>71</v>
      </c>
      <c r="F15334">
        <f t="shared" ref="F15334" si="31151">COUNTIFS(Elements,C15334,Storung,D15334)</f>
        <v>66</v>
      </c>
      <c r="H15334" s="4"/>
      <c r="I15334" s="4"/>
      <c r="J15334" s="5"/>
    </row>
    <row r="15335" spans="1:10" x14ac:dyDescent="0.25">
      <c r="A15335" s="4">
        <v>44161.632280092592</v>
      </c>
      <c r="B15335" t="str">
        <f t="shared" si="31120"/>
        <v>CONV_POS</v>
      </c>
      <c r="C15335">
        <v>26059</v>
      </c>
      <c r="D15335" t="str">
        <f t="shared" si="31121"/>
        <v xml:space="preserve">Das Türe  ist nicht geschlossen </v>
      </c>
      <c r="E15335">
        <f t="shared" ref="E15335" si="31152">COUNTIF(Elements,$C15335)</f>
        <v>71</v>
      </c>
      <c r="F15335">
        <f t="shared" ref="F15335" si="31153">COUNTIFS(Elements,C15335,Storung,D15335)</f>
        <v>66</v>
      </c>
      <c r="H15335" s="4"/>
      <c r="I15335" s="4"/>
      <c r="J15335" s="5"/>
    </row>
    <row r="15336" spans="1:10" x14ac:dyDescent="0.25">
      <c r="A15336" s="4">
        <v>44161.632268518515</v>
      </c>
      <c r="B15336" t="str">
        <f t="shared" si="31120"/>
        <v>CONV_POS</v>
      </c>
      <c r="C15336">
        <v>26059</v>
      </c>
      <c r="D15336" t="str">
        <f t="shared" si="31121"/>
        <v xml:space="preserve">Das Türe  ist nicht geschlossen </v>
      </c>
      <c r="E15336">
        <f t="shared" ref="E15336" si="31154">COUNTIF(Elements,$C15336)</f>
        <v>71</v>
      </c>
      <c r="F15336">
        <f t="shared" ref="F15336" si="31155">COUNTIFS(Elements,C15336,Storung,D15336)</f>
        <v>66</v>
      </c>
      <c r="H15336" s="4"/>
      <c r="I15336" s="4"/>
      <c r="J15336" s="5"/>
    </row>
    <row r="15337" spans="1:10" x14ac:dyDescent="0.25">
      <c r="A15337" s="4">
        <v>44161.632256944446</v>
      </c>
      <c r="B15337" t="str">
        <f t="shared" si="31120"/>
        <v>CONV_POS</v>
      </c>
      <c r="C15337">
        <v>26059</v>
      </c>
      <c r="D15337" t="str">
        <f t="shared" si="31121"/>
        <v xml:space="preserve">Das Türe  ist nicht geschlossen </v>
      </c>
      <c r="E15337">
        <f t="shared" ref="E15337" si="31156">COUNTIF(Elements,$C15337)</f>
        <v>71</v>
      </c>
      <c r="F15337">
        <f t="shared" ref="F15337" si="31157">COUNTIFS(Elements,C15337,Storung,D15337)</f>
        <v>66</v>
      </c>
      <c r="H15337" s="4"/>
      <c r="I15337" s="4"/>
      <c r="J15337" s="5"/>
    </row>
    <row r="15338" spans="1:10" x14ac:dyDescent="0.25">
      <c r="A15338" s="4">
        <v>44161.632245370369</v>
      </c>
      <c r="B15338" t="str">
        <f t="shared" si="31120"/>
        <v>CONV_POS</v>
      </c>
      <c r="C15338">
        <v>26059</v>
      </c>
      <c r="D15338" t="str">
        <f t="shared" si="31121"/>
        <v xml:space="preserve">Das Türe  ist nicht geschlossen </v>
      </c>
      <c r="E15338">
        <f t="shared" ref="E15338" si="31158">COUNTIF(Elements,$C15338)</f>
        <v>71</v>
      </c>
      <c r="F15338">
        <f t="shared" ref="F15338" si="31159">COUNTIFS(Elements,C15338,Storung,D15338)</f>
        <v>66</v>
      </c>
      <c r="H15338" s="4"/>
      <c r="I15338" s="4"/>
      <c r="J15338" s="5"/>
    </row>
    <row r="15339" spans="1:10" x14ac:dyDescent="0.25">
      <c r="A15339" s="4">
        <v>44161.632233796299</v>
      </c>
      <c r="B15339" t="str">
        <f t="shared" si="31120"/>
        <v>CONV_POS</v>
      </c>
      <c r="C15339">
        <v>26059</v>
      </c>
      <c r="D15339" t="str">
        <f t="shared" si="31121"/>
        <v xml:space="preserve">Das Türe  ist nicht geschlossen </v>
      </c>
      <c r="E15339">
        <f t="shared" ref="E15339" si="31160">COUNTIF(Elements,$C15339)</f>
        <v>71</v>
      </c>
      <c r="F15339">
        <f t="shared" ref="F15339" si="31161">COUNTIFS(Elements,C15339,Storung,D15339)</f>
        <v>66</v>
      </c>
      <c r="H15339" s="4"/>
      <c r="I15339" s="4"/>
      <c r="J15339" s="5"/>
    </row>
    <row r="15340" spans="1:10" x14ac:dyDescent="0.25">
      <c r="A15340" s="4">
        <v>44161.632222222222</v>
      </c>
      <c r="B15340" t="str">
        <f t="shared" si="31120"/>
        <v>CONV_POS</v>
      </c>
      <c r="C15340">
        <v>26059</v>
      </c>
      <c r="D15340" t="str">
        <f t="shared" si="31121"/>
        <v xml:space="preserve">Das Türe  ist nicht geschlossen </v>
      </c>
      <c r="E15340">
        <f t="shared" ref="E15340" si="31162">COUNTIF(Elements,$C15340)</f>
        <v>71</v>
      </c>
      <c r="F15340">
        <f t="shared" ref="F15340" si="31163">COUNTIFS(Elements,C15340,Storung,D15340)</f>
        <v>66</v>
      </c>
      <c r="H15340" s="4"/>
      <c r="I15340" s="4"/>
      <c r="J15340" s="5"/>
    </row>
    <row r="15341" spans="1:10" x14ac:dyDescent="0.25">
      <c r="A15341" s="4">
        <v>44161.632210648146</v>
      </c>
      <c r="B15341" t="str">
        <f t="shared" si="31120"/>
        <v>CONV_POS</v>
      </c>
      <c r="C15341">
        <v>26059</v>
      </c>
      <c r="D15341" t="str">
        <f t="shared" si="31121"/>
        <v xml:space="preserve">Das Türe  ist nicht geschlossen </v>
      </c>
      <c r="E15341">
        <f t="shared" ref="E15341" si="31164">COUNTIF(Elements,$C15341)</f>
        <v>71</v>
      </c>
      <c r="F15341">
        <f t="shared" ref="F15341" si="31165">COUNTIFS(Elements,C15341,Storung,D15341)</f>
        <v>66</v>
      </c>
      <c r="H15341" s="4"/>
      <c r="I15341" s="4"/>
      <c r="J15341" s="5"/>
    </row>
    <row r="15342" spans="1:10" x14ac:dyDescent="0.25">
      <c r="A15342" s="4">
        <v>44161.632199074076</v>
      </c>
      <c r="B15342" t="str">
        <f t="shared" si="31120"/>
        <v>CONV_POS</v>
      </c>
      <c r="C15342">
        <v>26059</v>
      </c>
      <c r="D15342" t="str">
        <f t="shared" si="31121"/>
        <v xml:space="preserve">Das Türe  ist nicht geschlossen </v>
      </c>
      <c r="E15342">
        <f t="shared" ref="E15342" si="31166">COUNTIF(Elements,$C15342)</f>
        <v>71</v>
      </c>
      <c r="F15342">
        <f t="shared" ref="F15342" si="31167">COUNTIFS(Elements,C15342,Storung,D15342)</f>
        <v>66</v>
      </c>
      <c r="H15342" s="4"/>
      <c r="I15342" s="4"/>
      <c r="J15342" s="5"/>
    </row>
    <row r="15343" spans="1:10" x14ac:dyDescent="0.25">
      <c r="A15343" s="4">
        <v>44161.631932870368</v>
      </c>
      <c r="B15343" t="str">
        <f t="shared" si="31120"/>
        <v>CONV_POS</v>
      </c>
      <c r="C15343">
        <v>26059</v>
      </c>
      <c r="D15343" t="str">
        <f t="shared" si="31121"/>
        <v xml:space="preserve">Das Türe  ist nicht geschlossen </v>
      </c>
      <c r="E15343">
        <f t="shared" ref="E15343" si="31168">COUNTIF(Elements,$C15343)</f>
        <v>71</v>
      </c>
      <c r="F15343">
        <f t="shared" ref="F15343" si="31169">COUNTIFS(Elements,C15343,Storung,D15343)</f>
        <v>66</v>
      </c>
      <c r="H15343" s="4"/>
      <c r="I15343" s="4"/>
      <c r="J15343" s="5"/>
    </row>
    <row r="15344" spans="1:10" x14ac:dyDescent="0.25">
      <c r="A15344" s="4">
        <v>44160.699884259258</v>
      </c>
      <c r="B15344" t="str">
        <f t="shared" si="31120"/>
        <v>CONV_POS</v>
      </c>
      <c r="C15344">
        <v>26059</v>
      </c>
      <c r="D15344" t="str">
        <f t="shared" si="31121"/>
        <v xml:space="preserve">Das Türe  ist nicht geschlossen </v>
      </c>
      <c r="E15344">
        <f t="shared" ref="E15344" si="31170">COUNTIF(Elements,$C15344)</f>
        <v>71</v>
      </c>
      <c r="F15344">
        <f t="shared" ref="F15344" si="31171">COUNTIFS(Elements,C15344,Storung,D15344)</f>
        <v>66</v>
      </c>
      <c r="H15344" s="4"/>
      <c r="I15344" s="4"/>
      <c r="J15344" s="5"/>
    </row>
    <row r="15345" spans="1:10" x14ac:dyDescent="0.25">
      <c r="A15345" s="4">
        <v>44160.699861111112</v>
      </c>
      <c r="B15345" t="str">
        <f t="shared" si="31120"/>
        <v>CONV_POS</v>
      </c>
      <c r="C15345">
        <v>26059</v>
      </c>
      <c r="D15345" t="str">
        <f t="shared" si="31121"/>
        <v xml:space="preserve">Das Türe  ist nicht geschlossen </v>
      </c>
      <c r="E15345">
        <f t="shared" ref="E15345" si="31172">COUNTIF(Elements,$C15345)</f>
        <v>71</v>
      </c>
      <c r="F15345">
        <f t="shared" ref="F15345" si="31173">COUNTIFS(Elements,C15345,Storung,D15345)</f>
        <v>66</v>
      </c>
      <c r="H15345" s="4"/>
      <c r="I15345" s="4"/>
      <c r="J15345" s="5"/>
    </row>
    <row r="15346" spans="1:10" x14ac:dyDescent="0.25">
      <c r="A15346" s="4">
        <v>44160.699849537035</v>
      </c>
      <c r="B15346" t="str">
        <f t="shared" si="31120"/>
        <v>CONV_POS</v>
      </c>
      <c r="C15346">
        <v>26059</v>
      </c>
      <c r="D15346" t="str">
        <f t="shared" si="31121"/>
        <v xml:space="preserve">Das Türe  ist nicht geschlossen </v>
      </c>
      <c r="E15346">
        <f t="shared" ref="E15346" si="31174">COUNTIF(Elements,$C15346)</f>
        <v>71</v>
      </c>
      <c r="F15346">
        <f t="shared" ref="F15346" si="31175">COUNTIFS(Elements,C15346,Storung,D15346)</f>
        <v>66</v>
      </c>
      <c r="H15346" s="4"/>
      <c r="I15346" s="4"/>
      <c r="J15346" s="5"/>
    </row>
    <row r="15347" spans="1:10" x14ac:dyDescent="0.25">
      <c r="A15347" s="4">
        <v>44160.699826388889</v>
      </c>
      <c r="B15347" t="str">
        <f t="shared" si="31120"/>
        <v>CONV_POS</v>
      </c>
      <c r="C15347">
        <v>26059</v>
      </c>
      <c r="D15347" t="str">
        <f t="shared" si="31121"/>
        <v xml:space="preserve">Das Türe  ist nicht geschlossen </v>
      </c>
      <c r="E15347">
        <f t="shared" ref="E15347" si="31176">COUNTIF(Elements,$C15347)</f>
        <v>71</v>
      </c>
      <c r="F15347">
        <f t="shared" ref="F15347" si="31177">COUNTIFS(Elements,C15347,Storung,D15347)</f>
        <v>66</v>
      </c>
      <c r="H15347" s="4"/>
      <c r="I15347" s="4"/>
      <c r="J15347" s="5"/>
    </row>
    <row r="15348" spans="1:10" x14ac:dyDescent="0.25">
      <c r="A15348" s="4">
        <v>44160.699814814812</v>
      </c>
      <c r="B15348" t="str">
        <f t="shared" si="31120"/>
        <v>CONV_POS</v>
      </c>
      <c r="C15348">
        <v>26059</v>
      </c>
      <c r="D15348" t="str">
        <f t="shared" si="31121"/>
        <v xml:space="preserve">Das Türe  ist nicht geschlossen </v>
      </c>
      <c r="E15348">
        <f t="shared" ref="E15348" si="31178">COUNTIF(Elements,$C15348)</f>
        <v>71</v>
      </c>
      <c r="F15348">
        <f t="shared" ref="F15348" si="31179">COUNTIFS(Elements,C15348,Storung,D15348)</f>
        <v>66</v>
      </c>
      <c r="H15348" s="4"/>
      <c r="I15348" s="4"/>
      <c r="J15348" s="5"/>
    </row>
    <row r="15349" spans="1:10" x14ac:dyDescent="0.25">
      <c r="A15349" s="4">
        <v>44160.699803240743</v>
      </c>
      <c r="B15349" t="str">
        <f t="shared" si="31120"/>
        <v>CONV_POS</v>
      </c>
      <c r="C15349">
        <v>26059</v>
      </c>
      <c r="D15349" t="str">
        <f t="shared" si="31121"/>
        <v xml:space="preserve">Das Türe  ist nicht geschlossen </v>
      </c>
      <c r="E15349">
        <f t="shared" ref="E15349" si="31180">COUNTIF(Elements,$C15349)</f>
        <v>71</v>
      </c>
      <c r="F15349">
        <f t="shared" ref="F15349" si="31181">COUNTIFS(Elements,C15349,Storung,D15349)</f>
        <v>66</v>
      </c>
      <c r="H15349" s="4"/>
      <c r="I15349" s="4"/>
      <c r="J15349" s="5"/>
    </row>
    <row r="15350" spans="1:10" x14ac:dyDescent="0.25">
      <c r="A15350" s="4">
        <v>44160.698009259257</v>
      </c>
      <c r="B15350" t="str">
        <f t="shared" si="31120"/>
        <v>CONV_POS</v>
      </c>
      <c r="C15350">
        <v>26059</v>
      </c>
      <c r="D15350" t="str">
        <f t="shared" si="31121"/>
        <v xml:space="preserve">Das Türe  ist nicht geschlossen </v>
      </c>
      <c r="E15350">
        <f t="shared" ref="E15350" si="31182">COUNTIF(Elements,$C15350)</f>
        <v>71</v>
      </c>
      <c r="F15350">
        <f t="shared" ref="F15350" si="31183">COUNTIFS(Elements,C15350,Storung,D15350)</f>
        <v>66</v>
      </c>
      <c r="H15350" s="4"/>
      <c r="I15350" s="4"/>
      <c r="J15350" s="5"/>
    </row>
    <row r="15351" spans="1:10" x14ac:dyDescent="0.25">
      <c r="A15351" s="4">
        <v>44160.461099537039</v>
      </c>
      <c r="B15351" t="str">
        <f t="shared" si="31120"/>
        <v>CONV_POS</v>
      </c>
      <c r="C15351">
        <v>26059</v>
      </c>
      <c r="D15351" t="str">
        <f t="shared" si="31121"/>
        <v xml:space="preserve">Das Türe  ist nicht geschlossen </v>
      </c>
      <c r="E15351">
        <f t="shared" ref="E15351" si="31184">COUNTIF(Elements,$C15351)</f>
        <v>71</v>
      </c>
      <c r="F15351">
        <f t="shared" ref="F15351" si="31185">COUNTIFS(Elements,C15351,Storung,D15351)</f>
        <v>66</v>
      </c>
      <c r="H15351" s="4"/>
      <c r="I15351" s="4"/>
      <c r="J15351" s="5"/>
    </row>
    <row r="15352" spans="1:10" x14ac:dyDescent="0.25">
      <c r="A15352" s="4">
        <v>44160.459629629629</v>
      </c>
      <c r="B15352" t="str">
        <f t="shared" si="31120"/>
        <v>CONV_POS</v>
      </c>
      <c r="C15352">
        <v>26059</v>
      </c>
      <c r="D15352" t="str">
        <f t="shared" si="31121"/>
        <v xml:space="preserve">Das Türe  ist nicht geschlossen </v>
      </c>
      <c r="E15352">
        <f t="shared" ref="E15352" si="31186">COUNTIF(Elements,$C15352)</f>
        <v>71</v>
      </c>
      <c r="F15352">
        <f t="shared" ref="F15352" si="31187">COUNTIFS(Elements,C15352,Storung,D15352)</f>
        <v>66</v>
      </c>
      <c r="H15352" s="4"/>
      <c r="I15352" s="4"/>
      <c r="J15352" s="5"/>
    </row>
    <row r="15353" spans="1:10" x14ac:dyDescent="0.25">
      <c r="A15353" s="4">
        <v>44155.662789351853</v>
      </c>
      <c r="B15353" t="str">
        <f t="shared" si="31120"/>
        <v>CONV_POS</v>
      </c>
      <c r="C15353">
        <v>26059</v>
      </c>
      <c r="D15353" t="str">
        <f t="shared" si="31121"/>
        <v xml:space="preserve">Das Türe  ist nicht geschlossen </v>
      </c>
      <c r="E15353">
        <f t="shared" ref="E15353" si="31188">COUNTIF(Elements,$C15353)</f>
        <v>71</v>
      </c>
      <c r="F15353">
        <f t="shared" ref="F15353" si="31189">COUNTIFS(Elements,C15353,Storung,D15353)</f>
        <v>66</v>
      </c>
      <c r="H15353" s="4"/>
      <c r="I15353" s="4"/>
      <c r="J15353" s="5"/>
    </row>
    <row r="15354" spans="1:10" x14ac:dyDescent="0.25">
      <c r="A15354" s="4">
        <v>44154.926053240742</v>
      </c>
      <c r="B15354" t="str">
        <f t="shared" si="31120"/>
        <v>CONV_POS</v>
      </c>
      <c r="C15354">
        <v>26059</v>
      </c>
      <c r="D15354" t="str">
        <f t="shared" si="31121"/>
        <v xml:space="preserve">Das Türe  ist nicht geschlossen </v>
      </c>
      <c r="E15354">
        <f t="shared" ref="E15354" si="31190">COUNTIF(Elements,$C15354)</f>
        <v>71</v>
      </c>
      <c r="F15354">
        <f t="shared" ref="F15354" si="31191">COUNTIFS(Elements,C15354,Storung,D15354)</f>
        <v>66</v>
      </c>
      <c r="H15354" s="4"/>
      <c r="I15354" s="4"/>
      <c r="J15354" s="5"/>
    </row>
    <row r="15355" spans="1:10" x14ac:dyDescent="0.25">
      <c r="A15355" s="4">
        <v>44154.924687500003</v>
      </c>
      <c r="B15355" t="str">
        <f t="shared" si="31120"/>
        <v>CONV_POS</v>
      </c>
      <c r="C15355">
        <v>26059</v>
      </c>
      <c r="D15355" t="str">
        <f t="shared" si="31121"/>
        <v xml:space="preserve">Das Türe  ist nicht geschlossen </v>
      </c>
      <c r="E15355">
        <f t="shared" ref="E15355" si="31192">COUNTIF(Elements,$C15355)</f>
        <v>71</v>
      </c>
      <c r="F15355">
        <f t="shared" ref="F15355" si="31193">COUNTIFS(Elements,C15355,Storung,D15355)</f>
        <v>66</v>
      </c>
      <c r="H15355" s="4"/>
      <c r="I15355" s="4"/>
      <c r="J15355" s="5"/>
    </row>
    <row r="15356" spans="1:10" x14ac:dyDescent="0.25">
      <c r="A15356" s="4">
        <v>44154.924664351849</v>
      </c>
      <c r="B15356" t="str">
        <f t="shared" si="31120"/>
        <v>CONV_POS</v>
      </c>
      <c r="C15356">
        <v>26059</v>
      </c>
      <c r="D15356" t="str">
        <f t="shared" si="31121"/>
        <v xml:space="preserve">Das Türe  ist nicht geschlossen </v>
      </c>
      <c r="E15356">
        <f t="shared" ref="E15356" si="31194">COUNTIF(Elements,$C15356)</f>
        <v>71</v>
      </c>
      <c r="F15356">
        <f t="shared" ref="F15356" si="31195">COUNTIFS(Elements,C15356,Storung,D15356)</f>
        <v>66</v>
      </c>
      <c r="H15356" s="4"/>
      <c r="I15356" s="4"/>
      <c r="J15356" s="5"/>
    </row>
    <row r="15357" spans="1:10" x14ac:dyDescent="0.25">
      <c r="A15357" s="4">
        <v>44154.92465277778</v>
      </c>
      <c r="B15357" t="str">
        <f t="shared" si="31120"/>
        <v>CONV_POS</v>
      </c>
      <c r="C15357">
        <v>26059</v>
      </c>
      <c r="D15357" t="str">
        <f t="shared" si="31121"/>
        <v xml:space="preserve">Das Türe  ist nicht geschlossen </v>
      </c>
      <c r="E15357">
        <f t="shared" ref="E15357" si="31196">COUNTIF(Elements,$C15357)</f>
        <v>71</v>
      </c>
      <c r="F15357">
        <f t="shared" ref="F15357" si="31197">COUNTIFS(Elements,C15357,Storung,D15357)</f>
        <v>66</v>
      </c>
      <c r="H15357" s="4"/>
      <c r="I15357" s="4"/>
      <c r="J15357" s="5"/>
    </row>
    <row r="15358" spans="1:10" x14ac:dyDescent="0.25">
      <c r="A15358" s="4">
        <v>44154.924641203703</v>
      </c>
      <c r="B15358" t="str">
        <f t="shared" si="31120"/>
        <v>CONV_POS</v>
      </c>
      <c r="C15358">
        <v>26059</v>
      </c>
      <c r="D15358" t="str">
        <f t="shared" si="31121"/>
        <v xml:space="preserve">Das Türe  ist nicht geschlossen </v>
      </c>
      <c r="E15358">
        <f t="shared" ref="E15358" si="31198">COUNTIF(Elements,$C15358)</f>
        <v>71</v>
      </c>
      <c r="F15358">
        <f t="shared" ref="F15358" si="31199">COUNTIFS(Elements,C15358,Storung,D15358)</f>
        <v>66</v>
      </c>
      <c r="H15358" s="4"/>
      <c r="I15358" s="4"/>
      <c r="J15358" s="5"/>
    </row>
    <row r="15359" spans="1:10" x14ac:dyDescent="0.25">
      <c r="A15359" s="4">
        <v>44154.924629629626</v>
      </c>
      <c r="B15359" t="str">
        <f t="shared" si="31120"/>
        <v>CONV_POS</v>
      </c>
      <c r="C15359">
        <v>26059</v>
      </c>
      <c r="D15359" t="str">
        <f t="shared" si="31121"/>
        <v xml:space="preserve">Das Türe  ist nicht geschlossen </v>
      </c>
      <c r="E15359">
        <f t="shared" ref="E15359" si="31200">COUNTIF(Elements,$C15359)</f>
        <v>71</v>
      </c>
      <c r="F15359">
        <f t="shared" ref="F15359" si="31201">COUNTIFS(Elements,C15359,Storung,D15359)</f>
        <v>66</v>
      </c>
      <c r="H15359" s="4"/>
      <c r="I15359" s="4"/>
      <c r="J15359" s="5"/>
    </row>
    <row r="15360" spans="1:10" x14ac:dyDescent="0.25">
      <c r="A15360" s="4">
        <v>44154.92460648148</v>
      </c>
      <c r="B15360" t="str">
        <f t="shared" si="31120"/>
        <v>CONV_POS</v>
      </c>
      <c r="C15360">
        <v>26059</v>
      </c>
      <c r="D15360" t="str">
        <f t="shared" si="31121"/>
        <v xml:space="preserve">Das Türe  ist nicht geschlossen </v>
      </c>
      <c r="E15360">
        <f t="shared" ref="E15360" si="31202">COUNTIF(Elements,$C15360)</f>
        <v>71</v>
      </c>
      <c r="F15360">
        <f t="shared" ref="F15360" si="31203">COUNTIFS(Elements,C15360,Storung,D15360)</f>
        <v>66</v>
      </c>
      <c r="H15360" s="4"/>
      <c r="I15360" s="4"/>
      <c r="J15360" s="5"/>
    </row>
    <row r="15361" spans="1:10" x14ac:dyDescent="0.25">
      <c r="A15361" s="4">
        <v>44154.924409722225</v>
      </c>
      <c r="B15361" t="str">
        <f t="shared" si="31120"/>
        <v>CONV_POS</v>
      </c>
      <c r="C15361">
        <v>26059</v>
      </c>
      <c r="D15361" t="str">
        <f t="shared" si="31121"/>
        <v xml:space="preserve">Das Türe  ist nicht geschlossen </v>
      </c>
      <c r="E15361">
        <f t="shared" ref="E15361" si="31204">COUNTIF(Elements,$C15361)</f>
        <v>71</v>
      </c>
      <c r="F15361">
        <f t="shared" ref="F15361" si="31205">COUNTIFS(Elements,C15361,Storung,D15361)</f>
        <v>66</v>
      </c>
      <c r="H15361" s="4"/>
      <c r="I15361" s="4"/>
      <c r="J15361" s="5"/>
    </row>
    <row r="15362" spans="1:10" x14ac:dyDescent="0.25">
      <c r="A15362" s="4">
        <v>44154.924386574072</v>
      </c>
      <c r="B15362" t="str">
        <f t="shared" si="31120"/>
        <v>CONV_POS</v>
      </c>
      <c r="C15362">
        <v>26059</v>
      </c>
      <c r="D15362" t="str">
        <f t="shared" si="31121"/>
        <v xml:space="preserve">Das Türe  ist nicht geschlossen </v>
      </c>
      <c r="E15362">
        <f t="shared" ref="E15362" si="31206">COUNTIF(Elements,$C15362)</f>
        <v>71</v>
      </c>
      <c r="F15362">
        <f t="shared" ref="F15362" si="31207">COUNTIFS(Elements,C15362,Storung,D15362)</f>
        <v>66</v>
      </c>
      <c r="H15362" s="4"/>
      <c r="I15362" s="4"/>
      <c r="J15362" s="5"/>
    </row>
    <row r="15363" spans="1:10" x14ac:dyDescent="0.25">
      <c r="A15363" s="4">
        <v>44154.924375000002</v>
      </c>
      <c r="B15363" t="str">
        <f t="shared" si="31120"/>
        <v>CONV_POS</v>
      </c>
      <c r="C15363">
        <v>26059</v>
      </c>
      <c r="D15363" t="str">
        <f t="shared" si="31121"/>
        <v xml:space="preserve">Das Türe  ist nicht geschlossen </v>
      </c>
      <c r="E15363">
        <f t="shared" ref="E15363" si="31208">COUNTIF(Elements,$C15363)</f>
        <v>71</v>
      </c>
      <c r="F15363">
        <f t="shared" ref="F15363" si="31209">COUNTIFS(Elements,C15363,Storung,D15363)</f>
        <v>66</v>
      </c>
      <c r="H15363" s="4"/>
      <c r="I15363" s="4"/>
      <c r="J15363" s="5"/>
    </row>
    <row r="15364" spans="1:10" x14ac:dyDescent="0.25">
      <c r="A15364" s="4">
        <v>44154.924363425926</v>
      </c>
      <c r="B15364" t="str">
        <f t="shared" si="31120"/>
        <v>CONV_POS</v>
      </c>
      <c r="C15364">
        <v>26059</v>
      </c>
      <c r="D15364" t="str">
        <f t="shared" si="31121"/>
        <v xml:space="preserve">Das Türe  ist nicht geschlossen </v>
      </c>
      <c r="E15364">
        <f t="shared" ref="E15364" si="31210">COUNTIF(Elements,$C15364)</f>
        <v>71</v>
      </c>
      <c r="F15364">
        <f t="shared" ref="F15364" si="31211">COUNTIFS(Elements,C15364,Storung,D15364)</f>
        <v>66</v>
      </c>
      <c r="H15364" s="4"/>
      <c r="I15364" s="4"/>
      <c r="J15364" s="5"/>
    </row>
    <row r="15365" spans="1:10" x14ac:dyDescent="0.25">
      <c r="A15365" s="4">
        <v>44154.924328703702</v>
      </c>
      <c r="B15365" t="str">
        <f t="shared" si="31120"/>
        <v>CONV_POS</v>
      </c>
      <c r="C15365">
        <v>26059</v>
      </c>
      <c r="D15365" t="str">
        <f t="shared" si="31121"/>
        <v xml:space="preserve">Das Türe  ist nicht geschlossen </v>
      </c>
      <c r="E15365">
        <f t="shared" ref="E15365" si="31212">COUNTIF(Elements,$C15365)</f>
        <v>71</v>
      </c>
      <c r="F15365">
        <f t="shared" ref="F15365" si="31213">COUNTIFS(Elements,C15365,Storung,D15365)</f>
        <v>66</v>
      </c>
      <c r="H15365" s="4"/>
      <c r="I15365" s="4"/>
      <c r="J15365" s="5"/>
    </row>
    <row r="15366" spans="1:10" x14ac:dyDescent="0.25">
      <c r="A15366" s="4">
        <v>44154.924317129633</v>
      </c>
      <c r="B15366" t="str">
        <f t="shared" si="31120"/>
        <v>CONV_POS</v>
      </c>
      <c r="C15366">
        <v>26059</v>
      </c>
      <c r="D15366" t="str">
        <f t="shared" si="31121"/>
        <v xml:space="preserve">Das Türe  ist nicht geschlossen </v>
      </c>
      <c r="E15366">
        <f t="shared" ref="E15366" si="31214">COUNTIF(Elements,$C15366)</f>
        <v>71</v>
      </c>
      <c r="F15366">
        <f t="shared" ref="F15366" si="31215">COUNTIFS(Elements,C15366,Storung,D15366)</f>
        <v>66</v>
      </c>
      <c r="H15366" s="4"/>
      <c r="I15366" s="4"/>
      <c r="J15366" s="5"/>
    </row>
    <row r="15367" spans="1:10" x14ac:dyDescent="0.25">
      <c r="A15367" s="4">
        <v>44154.924293981479</v>
      </c>
      <c r="B15367" t="str">
        <f t="shared" si="31120"/>
        <v>CONV_POS</v>
      </c>
      <c r="C15367">
        <v>26059</v>
      </c>
      <c r="D15367" t="str">
        <f t="shared" si="31121"/>
        <v xml:space="preserve">Das Türe  ist nicht geschlossen </v>
      </c>
      <c r="E15367">
        <f t="shared" ref="E15367" si="31216">COUNTIF(Elements,$C15367)</f>
        <v>71</v>
      </c>
      <c r="F15367">
        <f t="shared" ref="F15367" si="31217">COUNTIFS(Elements,C15367,Storung,D15367)</f>
        <v>66</v>
      </c>
      <c r="H15367" s="4"/>
      <c r="I15367" s="4"/>
      <c r="J15367" s="5"/>
    </row>
    <row r="15368" spans="1:10" x14ac:dyDescent="0.25">
      <c r="A15368" s="4">
        <v>44154.92428240741</v>
      </c>
      <c r="B15368" t="str">
        <f t="shared" si="31120"/>
        <v>CONV_POS</v>
      </c>
      <c r="C15368">
        <v>26059</v>
      </c>
      <c r="D15368" t="str">
        <f t="shared" si="31121"/>
        <v xml:space="preserve">Das Türe  ist nicht geschlossen </v>
      </c>
      <c r="E15368">
        <f t="shared" ref="E15368" si="31218">COUNTIF(Elements,$C15368)</f>
        <v>71</v>
      </c>
      <c r="F15368">
        <f t="shared" ref="F15368" si="31219">COUNTIFS(Elements,C15368,Storung,D15368)</f>
        <v>66</v>
      </c>
      <c r="H15368" s="4"/>
      <c r="I15368" s="4"/>
      <c r="J15368" s="5"/>
    </row>
    <row r="15369" spans="1:10" x14ac:dyDescent="0.25">
      <c r="A15369" s="4">
        <v>44154.924270833333</v>
      </c>
      <c r="B15369" t="str">
        <f t="shared" si="31120"/>
        <v>CONV_POS</v>
      </c>
      <c r="C15369">
        <v>26059</v>
      </c>
      <c r="D15369" t="str">
        <f t="shared" si="31121"/>
        <v xml:space="preserve">Das Türe  ist nicht geschlossen </v>
      </c>
      <c r="E15369">
        <f t="shared" ref="E15369" si="31220">COUNTIF(Elements,$C15369)</f>
        <v>71</v>
      </c>
      <c r="F15369">
        <f t="shared" ref="F15369" si="31221">COUNTIFS(Elements,C15369,Storung,D15369)</f>
        <v>66</v>
      </c>
      <c r="H15369" s="4"/>
      <c r="I15369" s="4"/>
      <c r="J15369" s="5"/>
    </row>
    <row r="15370" spans="1:10" x14ac:dyDescent="0.25">
      <c r="A15370" s="4">
        <v>44154.924247685187</v>
      </c>
      <c r="B15370" t="str">
        <f t="shared" si="31120"/>
        <v>CONV_POS</v>
      </c>
      <c r="C15370">
        <v>26059</v>
      </c>
      <c r="D15370" t="str">
        <f t="shared" si="31121"/>
        <v xml:space="preserve">Das Türe  ist nicht geschlossen </v>
      </c>
      <c r="E15370">
        <f t="shared" ref="E15370" si="31222">COUNTIF(Elements,$C15370)</f>
        <v>71</v>
      </c>
      <c r="F15370">
        <f t="shared" ref="F15370" si="31223">COUNTIFS(Elements,C15370,Storung,D15370)</f>
        <v>66</v>
      </c>
      <c r="H15370" s="4"/>
      <c r="I15370" s="4"/>
      <c r="J15370" s="5"/>
    </row>
    <row r="15371" spans="1:10" x14ac:dyDescent="0.25">
      <c r="A15371" s="4">
        <v>44154.92423611111</v>
      </c>
      <c r="B15371" t="str">
        <f t="shared" si="31120"/>
        <v>CONV_POS</v>
      </c>
      <c r="C15371">
        <v>26059</v>
      </c>
      <c r="D15371" t="str">
        <f t="shared" si="31121"/>
        <v xml:space="preserve">Das Türe  ist nicht geschlossen </v>
      </c>
      <c r="E15371">
        <f t="shared" ref="E15371" si="31224">COUNTIF(Elements,$C15371)</f>
        <v>71</v>
      </c>
      <c r="F15371">
        <f t="shared" ref="F15371" si="31225">COUNTIFS(Elements,C15371,Storung,D15371)</f>
        <v>66</v>
      </c>
      <c r="H15371" s="4"/>
      <c r="I15371" s="4"/>
      <c r="J15371" s="5"/>
    </row>
    <row r="15372" spans="1:10" x14ac:dyDescent="0.25">
      <c r="A15372" s="4">
        <v>44154.924212962964</v>
      </c>
      <c r="B15372" t="str">
        <f t="shared" si="31120"/>
        <v>CONV_POS</v>
      </c>
      <c r="C15372">
        <v>26059</v>
      </c>
      <c r="D15372" t="str">
        <f t="shared" si="31121"/>
        <v xml:space="preserve">Das Türe  ist nicht geschlossen </v>
      </c>
      <c r="E15372">
        <f t="shared" ref="E15372" si="31226">COUNTIF(Elements,$C15372)</f>
        <v>71</v>
      </c>
      <c r="F15372">
        <f t="shared" ref="F15372" si="31227">COUNTIFS(Elements,C15372,Storung,D15372)</f>
        <v>66</v>
      </c>
      <c r="H15372" s="4"/>
      <c r="I15372" s="4"/>
      <c r="J15372" s="5"/>
    </row>
    <row r="15373" spans="1:10" x14ac:dyDescent="0.25">
      <c r="A15373" s="4">
        <v>44154.924201388887</v>
      </c>
      <c r="B15373" t="str">
        <f t="shared" si="31120"/>
        <v>CONV_POS</v>
      </c>
      <c r="C15373">
        <v>26059</v>
      </c>
      <c r="D15373" t="str">
        <f t="shared" si="31121"/>
        <v xml:space="preserve">Das Türe  ist nicht geschlossen </v>
      </c>
      <c r="E15373">
        <f t="shared" ref="E15373" si="31228">COUNTIF(Elements,$C15373)</f>
        <v>71</v>
      </c>
      <c r="F15373">
        <f t="shared" ref="F15373" si="31229">COUNTIFS(Elements,C15373,Storung,D15373)</f>
        <v>66</v>
      </c>
      <c r="H15373" s="4"/>
      <c r="I15373" s="4"/>
      <c r="J15373" s="5"/>
    </row>
    <row r="15374" spans="1:10" x14ac:dyDescent="0.25">
      <c r="A15374" s="4">
        <v>44154.924189814818</v>
      </c>
      <c r="B15374" t="str">
        <f t="shared" si="31120"/>
        <v>CONV_POS</v>
      </c>
      <c r="C15374">
        <v>26059</v>
      </c>
      <c r="D15374" t="str">
        <f t="shared" si="31121"/>
        <v xml:space="preserve">Das Türe  ist nicht geschlossen </v>
      </c>
      <c r="E15374">
        <f t="shared" ref="E15374" si="31230">COUNTIF(Elements,$C15374)</f>
        <v>71</v>
      </c>
      <c r="F15374">
        <f t="shared" ref="F15374" si="31231">COUNTIFS(Elements,C15374,Storung,D15374)</f>
        <v>66</v>
      </c>
      <c r="H15374" s="4"/>
      <c r="I15374" s="4"/>
      <c r="J15374" s="5"/>
    </row>
    <row r="15375" spans="1:10" x14ac:dyDescent="0.25">
      <c r="A15375" s="4">
        <v>44154.916631944441</v>
      </c>
      <c r="B15375" t="str">
        <f t="shared" si="31120"/>
        <v>CONV_POS</v>
      </c>
      <c r="C15375">
        <v>26059</v>
      </c>
      <c r="D15375" t="str">
        <f t="shared" si="31121"/>
        <v xml:space="preserve">Das Türe  ist nicht geschlossen </v>
      </c>
      <c r="E15375">
        <f t="shared" ref="E15375" si="31232">COUNTIF(Elements,$C15375)</f>
        <v>71</v>
      </c>
      <c r="F15375">
        <f t="shared" ref="F15375" si="31233">COUNTIFS(Elements,C15375,Storung,D15375)</f>
        <v>66</v>
      </c>
      <c r="H15375" s="4"/>
      <c r="I15375" s="4"/>
      <c r="J15375" s="5"/>
    </row>
    <row r="15376" spans="1:10" x14ac:dyDescent="0.25">
      <c r="A15376" s="4">
        <v>44154.433622685188</v>
      </c>
      <c r="B15376" t="str">
        <f t="shared" si="31120"/>
        <v>CONV_POS</v>
      </c>
      <c r="C15376">
        <v>26059</v>
      </c>
      <c r="D15376" t="str">
        <f t="shared" si="31121"/>
        <v xml:space="preserve">Das Türe  ist nicht geschlossen </v>
      </c>
      <c r="E15376">
        <f t="shared" ref="E15376" si="31234">COUNTIF(Elements,$C15376)</f>
        <v>71</v>
      </c>
      <c r="F15376">
        <f t="shared" ref="F15376" si="31235">COUNTIFS(Elements,C15376,Storung,D15376)</f>
        <v>66</v>
      </c>
      <c r="H15376" s="4"/>
      <c r="I15376" s="4"/>
      <c r="J15376" s="5"/>
    </row>
    <row r="15377" spans="1:10" x14ac:dyDescent="0.25">
      <c r="A15377" s="4">
        <v>44153.569826388892</v>
      </c>
      <c r="B15377" t="str">
        <f t="shared" si="31120"/>
        <v>CONV_POS</v>
      </c>
      <c r="C15377">
        <v>26059</v>
      </c>
      <c r="D15377" t="str">
        <f t="shared" si="31121"/>
        <v xml:space="preserve">Das Türe  ist nicht geschlossen </v>
      </c>
      <c r="E15377">
        <f t="shared" ref="E15377" si="31236">COUNTIF(Elements,$C15377)</f>
        <v>71</v>
      </c>
      <c r="F15377">
        <f t="shared" ref="F15377" si="31237">COUNTIFS(Elements,C15377,Storung,D15377)</f>
        <v>66</v>
      </c>
      <c r="H15377" s="4"/>
      <c r="I15377" s="4"/>
      <c r="J15377" s="5"/>
    </row>
    <row r="15378" spans="1:10" x14ac:dyDescent="0.25">
      <c r="A15378" s="4">
        <v>44153.045069444444</v>
      </c>
      <c r="B15378" t="str">
        <f t="shared" si="31120"/>
        <v>CONV_POS</v>
      </c>
      <c r="C15378">
        <v>26059</v>
      </c>
      <c r="D15378" t="str">
        <f t="shared" si="31121"/>
        <v xml:space="preserve">Das Türe  ist nicht geschlossen </v>
      </c>
      <c r="E15378">
        <f t="shared" ref="E15378" si="31238">COUNTIF(Elements,$C15378)</f>
        <v>71</v>
      </c>
      <c r="F15378">
        <f t="shared" ref="F15378" si="31239">COUNTIFS(Elements,C15378,Storung,D15378)</f>
        <v>66</v>
      </c>
      <c r="H15378" s="4"/>
      <c r="I15378" s="4"/>
      <c r="J15378" s="5"/>
    </row>
    <row r="15379" spans="1:10" x14ac:dyDescent="0.25">
      <c r="A15379" s="4">
        <v>44151.929074074076</v>
      </c>
      <c r="B15379" t="str">
        <f t="shared" si="31120"/>
        <v>CONV_POS</v>
      </c>
      <c r="C15379">
        <v>26059</v>
      </c>
      <c r="D15379" t="str">
        <f t="shared" si="31121"/>
        <v xml:space="preserve">Das Türe  ist nicht geschlossen </v>
      </c>
      <c r="E15379">
        <f t="shared" ref="E15379" si="31240">COUNTIF(Elements,$C15379)</f>
        <v>71</v>
      </c>
      <c r="F15379">
        <f t="shared" ref="F15379" si="31241">COUNTIFS(Elements,C15379,Storung,D15379)</f>
        <v>66</v>
      </c>
      <c r="H15379" s="4"/>
      <c r="I15379" s="4"/>
      <c r="J15379" s="5"/>
    </row>
    <row r="15380" spans="1:10" x14ac:dyDescent="0.25">
      <c r="A15380" s="4">
        <v>44151.929062499999</v>
      </c>
      <c r="B15380" t="str">
        <f t="shared" si="31120"/>
        <v>CONV_POS</v>
      </c>
      <c r="C15380">
        <v>26059</v>
      </c>
      <c r="D15380" t="str">
        <f t="shared" si="31121"/>
        <v xml:space="preserve">Das Türe  ist nicht geschlossen </v>
      </c>
      <c r="E15380">
        <f t="shared" ref="E15380" si="31242">COUNTIF(Elements,$C15380)</f>
        <v>71</v>
      </c>
      <c r="F15380">
        <f t="shared" ref="F15380" si="31243">COUNTIFS(Elements,C15380,Storung,D15380)</f>
        <v>66</v>
      </c>
      <c r="H15380" s="4"/>
      <c r="I15380" s="4"/>
      <c r="J15380" s="5"/>
    </row>
    <row r="15381" spans="1:10" x14ac:dyDescent="0.25">
      <c r="A15381" s="4">
        <v>44151.929039351853</v>
      </c>
      <c r="B15381" t="str">
        <f t="shared" si="31120"/>
        <v>CONV_POS</v>
      </c>
      <c r="C15381">
        <v>26059</v>
      </c>
      <c r="D15381" t="str">
        <f t="shared" si="31121"/>
        <v xml:space="preserve">Das Türe  ist nicht geschlossen </v>
      </c>
      <c r="E15381">
        <f t="shared" ref="E15381" si="31244">COUNTIF(Elements,$C15381)</f>
        <v>71</v>
      </c>
      <c r="F15381">
        <f t="shared" ref="F15381" si="31245">COUNTIFS(Elements,C15381,Storung,D15381)</f>
        <v>66</v>
      </c>
      <c r="H15381" s="4"/>
      <c r="I15381" s="4"/>
      <c r="J15381" s="5"/>
    </row>
    <row r="15382" spans="1:10" x14ac:dyDescent="0.25">
      <c r="A15382" s="4">
        <v>44151.928425925929</v>
      </c>
      <c r="B15382" t="str">
        <f t="shared" si="31120"/>
        <v>CONV_POS</v>
      </c>
      <c r="C15382">
        <v>26059</v>
      </c>
      <c r="D15382" t="str">
        <f t="shared" si="31121"/>
        <v xml:space="preserve">Das Türe  ist nicht geschlossen </v>
      </c>
      <c r="E15382">
        <f t="shared" ref="E15382" si="31246">COUNTIF(Elements,$C15382)</f>
        <v>71</v>
      </c>
      <c r="F15382">
        <f t="shared" ref="F15382" si="31247">COUNTIFS(Elements,C15382,Storung,D15382)</f>
        <v>66</v>
      </c>
      <c r="H15382" s="4"/>
      <c r="I15382" s="4"/>
      <c r="J15382" s="5"/>
    </row>
    <row r="15383" spans="1:10" x14ac:dyDescent="0.25">
      <c r="A15383" s="4">
        <v>44151.92428240741</v>
      </c>
      <c r="B15383" t="str">
        <f t="shared" si="31120"/>
        <v>CONV_POS</v>
      </c>
      <c r="C15383">
        <v>26059</v>
      </c>
      <c r="D15383" t="str">
        <f t="shared" si="31121"/>
        <v xml:space="preserve">Das Türe  ist nicht geschlossen </v>
      </c>
      <c r="E15383">
        <f t="shared" ref="E15383" si="31248">COUNTIF(Elements,$C15383)</f>
        <v>71</v>
      </c>
      <c r="F15383">
        <f t="shared" ref="F15383" si="31249">COUNTIFS(Elements,C15383,Storung,D15383)</f>
        <v>66</v>
      </c>
      <c r="H15383" s="4"/>
      <c r="I15383" s="4"/>
      <c r="J15383" s="5"/>
    </row>
    <row r="15384" spans="1:10" x14ac:dyDescent="0.25">
      <c r="A15384" s="4">
        <v>44151.489652777775</v>
      </c>
      <c r="B15384" t="str">
        <f t="shared" ref="B15384:B15447" si="31250">"CONV_POS"</f>
        <v>CONV_POS</v>
      </c>
      <c r="C15384">
        <v>26059</v>
      </c>
      <c r="D15384" t="str">
        <f t="shared" ref="D15384:D15447" si="31251">"Das Türe  ist nicht geschlossen "</f>
        <v xml:space="preserve">Das Türe  ist nicht geschlossen </v>
      </c>
      <c r="E15384">
        <f t="shared" ref="E15384" si="31252">COUNTIF(Elements,$C15384)</f>
        <v>71</v>
      </c>
      <c r="F15384">
        <f t="shared" ref="F15384" si="31253">COUNTIFS(Elements,C15384,Storung,D15384)</f>
        <v>66</v>
      </c>
      <c r="H15384" s="4"/>
      <c r="I15384" s="4"/>
      <c r="J15384" s="5"/>
    </row>
    <row r="15385" spans="1:10" x14ac:dyDescent="0.25">
      <c r="A15385" s="4">
        <v>44151.358298611114</v>
      </c>
      <c r="B15385" t="str">
        <f t="shared" si="31250"/>
        <v>CONV_POS</v>
      </c>
      <c r="C15385">
        <v>26059</v>
      </c>
      <c r="D15385" t="str">
        <f t="shared" si="31251"/>
        <v xml:space="preserve">Das Türe  ist nicht geschlossen </v>
      </c>
      <c r="E15385">
        <f t="shared" ref="E15385" si="31254">COUNTIF(Elements,$C15385)</f>
        <v>71</v>
      </c>
      <c r="F15385">
        <f t="shared" ref="F15385" si="31255">COUNTIFS(Elements,C15385,Storung,D15385)</f>
        <v>66</v>
      </c>
      <c r="H15385" s="4"/>
      <c r="I15385" s="4"/>
      <c r="J15385" s="5"/>
    </row>
    <row r="15386" spans="1:10" x14ac:dyDescent="0.25">
      <c r="A15386" s="4">
        <v>44164.225381944445</v>
      </c>
      <c r="B15386" t="str">
        <f t="shared" si="31250"/>
        <v>CONV_POS</v>
      </c>
      <c r="C15386">
        <v>26058</v>
      </c>
      <c r="D15386" t="str">
        <f t="shared" si="31251"/>
        <v xml:space="preserve">Das Türe  ist nicht geschlossen </v>
      </c>
      <c r="E15386">
        <f t="shared" ref="E15386" si="31256">COUNTIF(Elements,$C15386)</f>
        <v>67</v>
      </c>
      <c r="F15386">
        <f t="shared" ref="F15386" si="31257">COUNTIFS(Elements,C15386,Storung,D15386)</f>
        <v>64</v>
      </c>
      <c r="H15386" s="4"/>
      <c r="I15386" s="4"/>
      <c r="J15386" s="5"/>
    </row>
    <row r="15387" spans="1:10" x14ac:dyDescent="0.25">
      <c r="A15387" s="4">
        <v>44162.675393518519</v>
      </c>
      <c r="B15387" t="str">
        <f t="shared" si="31250"/>
        <v>CONV_POS</v>
      </c>
      <c r="C15387">
        <v>26058</v>
      </c>
      <c r="D15387" t="str">
        <f t="shared" si="31251"/>
        <v xml:space="preserve">Das Türe  ist nicht geschlossen </v>
      </c>
      <c r="E15387">
        <f t="shared" ref="E15387" si="31258">COUNTIF(Elements,$C15387)</f>
        <v>67</v>
      </c>
      <c r="F15387">
        <f t="shared" ref="F15387" si="31259">COUNTIFS(Elements,C15387,Storung,D15387)</f>
        <v>64</v>
      </c>
      <c r="H15387" s="4"/>
      <c r="I15387" s="4"/>
      <c r="J15387" s="5"/>
    </row>
    <row r="15388" spans="1:10" x14ac:dyDescent="0.25">
      <c r="A15388" s="4">
        <v>44162.675370370373</v>
      </c>
      <c r="B15388" t="str">
        <f t="shared" si="31250"/>
        <v>CONV_POS</v>
      </c>
      <c r="C15388">
        <v>26058</v>
      </c>
      <c r="D15388" t="str">
        <f t="shared" si="31251"/>
        <v xml:space="preserve">Das Türe  ist nicht geschlossen </v>
      </c>
      <c r="E15388">
        <f t="shared" ref="E15388" si="31260">COUNTIF(Elements,$C15388)</f>
        <v>67</v>
      </c>
      <c r="F15388">
        <f t="shared" ref="F15388" si="31261">COUNTIFS(Elements,C15388,Storung,D15388)</f>
        <v>64</v>
      </c>
      <c r="H15388" s="4"/>
      <c r="I15388" s="4"/>
      <c r="J15388" s="5"/>
    </row>
    <row r="15389" spans="1:10" x14ac:dyDescent="0.25">
      <c r="A15389" s="4">
        <v>44162.67496527778</v>
      </c>
      <c r="B15389" t="str">
        <f t="shared" si="31250"/>
        <v>CONV_POS</v>
      </c>
      <c r="C15389">
        <v>26058</v>
      </c>
      <c r="D15389" t="str">
        <f t="shared" si="31251"/>
        <v xml:space="preserve">Das Türe  ist nicht geschlossen </v>
      </c>
      <c r="E15389">
        <f t="shared" ref="E15389" si="31262">COUNTIF(Elements,$C15389)</f>
        <v>67</v>
      </c>
      <c r="F15389">
        <f t="shared" ref="F15389" si="31263">COUNTIFS(Elements,C15389,Storung,D15389)</f>
        <v>64</v>
      </c>
      <c r="H15389" s="4"/>
      <c r="I15389" s="4"/>
      <c r="J15389" s="5"/>
    </row>
    <row r="15390" spans="1:10" x14ac:dyDescent="0.25">
      <c r="A15390" s="4">
        <v>44162.674953703703</v>
      </c>
      <c r="B15390" t="str">
        <f t="shared" si="31250"/>
        <v>CONV_POS</v>
      </c>
      <c r="C15390">
        <v>26058</v>
      </c>
      <c r="D15390" t="str">
        <f t="shared" si="31251"/>
        <v xml:space="preserve">Das Türe  ist nicht geschlossen </v>
      </c>
      <c r="E15390">
        <f t="shared" ref="E15390" si="31264">COUNTIF(Elements,$C15390)</f>
        <v>67</v>
      </c>
      <c r="F15390">
        <f t="shared" ref="F15390" si="31265">COUNTIFS(Elements,C15390,Storung,D15390)</f>
        <v>64</v>
      </c>
      <c r="H15390" s="4"/>
      <c r="I15390" s="4"/>
      <c r="J15390" s="5"/>
    </row>
    <row r="15391" spans="1:10" x14ac:dyDescent="0.25">
      <c r="A15391" s="4">
        <v>44162.674849537034</v>
      </c>
      <c r="B15391" t="str">
        <f t="shared" si="31250"/>
        <v>CONV_POS</v>
      </c>
      <c r="C15391">
        <v>26058</v>
      </c>
      <c r="D15391" t="str">
        <f t="shared" si="31251"/>
        <v xml:space="preserve">Das Türe  ist nicht geschlossen </v>
      </c>
      <c r="E15391">
        <f t="shared" ref="E15391" si="31266">COUNTIF(Elements,$C15391)</f>
        <v>67</v>
      </c>
      <c r="F15391">
        <f t="shared" ref="F15391" si="31267">COUNTIFS(Elements,C15391,Storung,D15391)</f>
        <v>64</v>
      </c>
      <c r="H15391" s="4"/>
      <c r="I15391" s="4"/>
      <c r="J15391" s="5"/>
    </row>
    <row r="15392" spans="1:10" x14ac:dyDescent="0.25">
      <c r="A15392" s="4">
        <v>44162.674826388888</v>
      </c>
      <c r="B15392" t="str">
        <f t="shared" si="31250"/>
        <v>CONV_POS</v>
      </c>
      <c r="C15392">
        <v>26058</v>
      </c>
      <c r="D15392" t="str">
        <f t="shared" si="31251"/>
        <v xml:space="preserve">Das Türe  ist nicht geschlossen </v>
      </c>
      <c r="E15392">
        <f t="shared" ref="E15392" si="31268">COUNTIF(Elements,$C15392)</f>
        <v>67</v>
      </c>
      <c r="F15392">
        <f t="shared" ref="F15392" si="31269">COUNTIFS(Elements,C15392,Storung,D15392)</f>
        <v>64</v>
      </c>
      <c r="H15392" s="4"/>
      <c r="I15392" s="4"/>
      <c r="J15392" s="5"/>
    </row>
    <row r="15393" spans="1:10" x14ac:dyDescent="0.25">
      <c r="A15393" s="4">
        <v>44162.674560185187</v>
      </c>
      <c r="B15393" t="str">
        <f t="shared" si="31250"/>
        <v>CONV_POS</v>
      </c>
      <c r="C15393">
        <v>26058</v>
      </c>
      <c r="D15393" t="str">
        <f t="shared" si="31251"/>
        <v xml:space="preserve">Das Türe  ist nicht geschlossen </v>
      </c>
      <c r="E15393">
        <f t="shared" ref="E15393" si="31270">COUNTIF(Elements,$C15393)</f>
        <v>67</v>
      </c>
      <c r="F15393">
        <f t="shared" ref="F15393" si="31271">COUNTIFS(Elements,C15393,Storung,D15393)</f>
        <v>64</v>
      </c>
      <c r="H15393" s="4"/>
      <c r="I15393" s="4"/>
      <c r="J15393" s="5"/>
    </row>
    <row r="15394" spans="1:10" x14ac:dyDescent="0.25">
      <c r="A15394" s="4">
        <v>44162.663483796299</v>
      </c>
      <c r="B15394" t="str">
        <f t="shared" si="31250"/>
        <v>CONV_POS</v>
      </c>
      <c r="C15394">
        <v>26058</v>
      </c>
      <c r="D15394" t="str">
        <f t="shared" si="31251"/>
        <v xml:space="preserve">Das Türe  ist nicht geschlossen </v>
      </c>
      <c r="E15394">
        <f t="shared" ref="E15394" si="31272">COUNTIF(Elements,$C15394)</f>
        <v>67</v>
      </c>
      <c r="F15394">
        <f t="shared" ref="F15394" si="31273">COUNTIFS(Elements,C15394,Storung,D15394)</f>
        <v>64</v>
      </c>
      <c r="H15394" s="4"/>
      <c r="I15394" s="4"/>
      <c r="J15394" s="5"/>
    </row>
    <row r="15395" spans="1:10" x14ac:dyDescent="0.25">
      <c r="A15395" s="4">
        <v>44162.130381944444</v>
      </c>
      <c r="B15395" t="str">
        <f t="shared" si="31250"/>
        <v>CONV_POS</v>
      </c>
      <c r="C15395">
        <v>26058</v>
      </c>
      <c r="D15395" t="str">
        <f t="shared" si="31251"/>
        <v xml:space="preserve">Das Türe  ist nicht geschlossen </v>
      </c>
      <c r="E15395">
        <f t="shared" ref="E15395" si="31274">COUNTIF(Elements,$C15395)</f>
        <v>67</v>
      </c>
      <c r="F15395">
        <f t="shared" ref="F15395" si="31275">COUNTIFS(Elements,C15395,Storung,D15395)</f>
        <v>64</v>
      </c>
      <c r="H15395" s="4"/>
      <c r="I15395" s="4"/>
      <c r="J15395" s="5"/>
    </row>
    <row r="15396" spans="1:10" x14ac:dyDescent="0.25">
      <c r="A15396" s="4">
        <v>44161.738530092596</v>
      </c>
      <c r="B15396" t="str">
        <f t="shared" si="31250"/>
        <v>CONV_POS</v>
      </c>
      <c r="C15396">
        <v>26058</v>
      </c>
      <c r="D15396" t="str">
        <f t="shared" si="31251"/>
        <v xml:space="preserve">Das Türe  ist nicht geschlossen </v>
      </c>
      <c r="E15396">
        <f t="shared" ref="E15396" si="31276">COUNTIF(Elements,$C15396)</f>
        <v>67</v>
      </c>
      <c r="F15396">
        <f t="shared" ref="F15396" si="31277">COUNTIFS(Elements,C15396,Storung,D15396)</f>
        <v>64</v>
      </c>
      <c r="H15396" s="4"/>
      <c r="I15396" s="4"/>
      <c r="J15396" s="5"/>
    </row>
    <row r="15397" spans="1:10" x14ac:dyDescent="0.25">
      <c r="A15397" s="4">
        <v>44161.632326388892</v>
      </c>
      <c r="B15397" t="str">
        <f t="shared" si="31250"/>
        <v>CONV_POS</v>
      </c>
      <c r="C15397">
        <v>26058</v>
      </c>
      <c r="D15397" t="str">
        <f t="shared" si="31251"/>
        <v xml:space="preserve">Das Türe  ist nicht geschlossen </v>
      </c>
      <c r="E15397">
        <f t="shared" ref="E15397" si="31278">COUNTIF(Elements,$C15397)</f>
        <v>67</v>
      </c>
      <c r="F15397">
        <f t="shared" ref="F15397" si="31279">COUNTIFS(Elements,C15397,Storung,D15397)</f>
        <v>64</v>
      </c>
      <c r="H15397" s="4"/>
      <c r="I15397" s="4"/>
      <c r="J15397" s="5"/>
    </row>
    <row r="15398" spans="1:10" x14ac:dyDescent="0.25">
      <c r="A15398" s="4">
        <v>44161.632314814815</v>
      </c>
      <c r="B15398" t="str">
        <f t="shared" si="31250"/>
        <v>CONV_POS</v>
      </c>
      <c r="C15398">
        <v>26058</v>
      </c>
      <c r="D15398" t="str">
        <f t="shared" si="31251"/>
        <v xml:space="preserve">Das Türe  ist nicht geschlossen </v>
      </c>
      <c r="E15398">
        <f t="shared" ref="E15398" si="31280">COUNTIF(Elements,$C15398)</f>
        <v>67</v>
      </c>
      <c r="F15398">
        <f t="shared" ref="F15398" si="31281">COUNTIFS(Elements,C15398,Storung,D15398)</f>
        <v>64</v>
      </c>
      <c r="H15398" s="4"/>
      <c r="I15398" s="4"/>
      <c r="J15398" s="5"/>
    </row>
    <row r="15399" spans="1:10" x14ac:dyDescent="0.25">
      <c r="A15399" s="4">
        <v>44161.632303240738</v>
      </c>
      <c r="B15399" t="str">
        <f t="shared" si="31250"/>
        <v>CONV_POS</v>
      </c>
      <c r="C15399">
        <v>26058</v>
      </c>
      <c r="D15399" t="str">
        <f t="shared" si="31251"/>
        <v xml:space="preserve">Das Türe  ist nicht geschlossen </v>
      </c>
      <c r="E15399">
        <f t="shared" ref="E15399" si="31282">COUNTIF(Elements,$C15399)</f>
        <v>67</v>
      </c>
      <c r="F15399">
        <f t="shared" ref="F15399" si="31283">COUNTIFS(Elements,C15399,Storung,D15399)</f>
        <v>64</v>
      </c>
      <c r="H15399" s="4"/>
      <c r="I15399" s="4"/>
      <c r="J15399" s="5"/>
    </row>
    <row r="15400" spans="1:10" x14ac:dyDescent="0.25">
      <c r="A15400" s="4">
        <v>44161.632291666669</v>
      </c>
      <c r="B15400" t="str">
        <f t="shared" si="31250"/>
        <v>CONV_POS</v>
      </c>
      <c r="C15400">
        <v>26058</v>
      </c>
      <c r="D15400" t="str">
        <f t="shared" si="31251"/>
        <v xml:space="preserve">Das Türe  ist nicht geschlossen </v>
      </c>
      <c r="E15400">
        <f t="shared" ref="E15400" si="31284">COUNTIF(Elements,$C15400)</f>
        <v>67</v>
      </c>
      <c r="F15400">
        <f t="shared" ref="F15400" si="31285">COUNTIFS(Elements,C15400,Storung,D15400)</f>
        <v>64</v>
      </c>
      <c r="H15400" s="4"/>
      <c r="I15400" s="4"/>
      <c r="J15400" s="5"/>
    </row>
    <row r="15401" spans="1:10" x14ac:dyDescent="0.25">
      <c r="A15401" s="4">
        <v>44161.632280092592</v>
      </c>
      <c r="B15401" t="str">
        <f t="shared" si="31250"/>
        <v>CONV_POS</v>
      </c>
      <c r="C15401">
        <v>26058</v>
      </c>
      <c r="D15401" t="str">
        <f t="shared" si="31251"/>
        <v xml:space="preserve">Das Türe  ist nicht geschlossen </v>
      </c>
      <c r="E15401">
        <f t="shared" ref="E15401" si="31286">COUNTIF(Elements,$C15401)</f>
        <v>67</v>
      </c>
      <c r="F15401">
        <f t="shared" ref="F15401" si="31287">COUNTIFS(Elements,C15401,Storung,D15401)</f>
        <v>64</v>
      </c>
      <c r="H15401" s="4"/>
      <c r="I15401" s="4"/>
      <c r="J15401" s="5"/>
    </row>
    <row r="15402" spans="1:10" x14ac:dyDescent="0.25">
      <c r="A15402" s="4">
        <v>44161.632268518515</v>
      </c>
      <c r="B15402" t="str">
        <f t="shared" si="31250"/>
        <v>CONV_POS</v>
      </c>
      <c r="C15402">
        <v>26058</v>
      </c>
      <c r="D15402" t="str">
        <f t="shared" si="31251"/>
        <v xml:space="preserve">Das Türe  ist nicht geschlossen </v>
      </c>
      <c r="E15402">
        <f t="shared" ref="E15402" si="31288">COUNTIF(Elements,$C15402)</f>
        <v>67</v>
      </c>
      <c r="F15402">
        <f t="shared" ref="F15402" si="31289">COUNTIFS(Elements,C15402,Storung,D15402)</f>
        <v>64</v>
      </c>
      <c r="H15402" s="4"/>
      <c r="I15402" s="4"/>
      <c r="J15402" s="5"/>
    </row>
    <row r="15403" spans="1:10" x14ac:dyDescent="0.25">
      <c r="A15403" s="4">
        <v>44161.632256944446</v>
      </c>
      <c r="B15403" t="str">
        <f t="shared" si="31250"/>
        <v>CONV_POS</v>
      </c>
      <c r="C15403">
        <v>26058</v>
      </c>
      <c r="D15403" t="str">
        <f t="shared" si="31251"/>
        <v xml:space="preserve">Das Türe  ist nicht geschlossen </v>
      </c>
      <c r="E15403">
        <f t="shared" ref="E15403" si="31290">COUNTIF(Elements,$C15403)</f>
        <v>67</v>
      </c>
      <c r="F15403">
        <f t="shared" ref="F15403" si="31291">COUNTIFS(Elements,C15403,Storung,D15403)</f>
        <v>64</v>
      </c>
      <c r="H15403" s="4"/>
      <c r="I15403" s="4"/>
      <c r="J15403" s="5"/>
    </row>
    <row r="15404" spans="1:10" x14ac:dyDescent="0.25">
      <c r="A15404" s="4">
        <v>44161.632245370369</v>
      </c>
      <c r="B15404" t="str">
        <f t="shared" si="31250"/>
        <v>CONV_POS</v>
      </c>
      <c r="C15404">
        <v>26058</v>
      </c>
      <c r="D15404" t="str">
        <f t="shared" si="31251"/>
        <v xml:space="preserve">Das Türe  ist nicht geschlossen </v>
      </c>
      <c r="E15404">
        <f t="shared" ref="E15404" si="31292">COUNTIF(Elements,$C15404)</f>
        <v>67</v>
      </c>
      <c r="F15404">
        <f t="shared" ref="F15404" si="31293">COUNTIFS(Elements,C15404,Storung,D15404)</f>
        <v>64</v>
      </c>
      <c r="H15404" s="4"/>
      <c r="I15404" s="4"/>
      <c r="J15404" s="5"/>
    </row>
    <row r="15405" spans="1:10" x14ac:dyDescent="0.25">
      <c r="A15405" s="4">
        <v>44161.632233796299</v>
      </c>
      <c r="B15405" t="str">
        <f t="shared" si="31250"/>
        <v>CONV_POS</v>
      </c>
      <c r="C15405">
        <v>26058</v>
      </c>
      <c r="D15405" t="str">
        <f t="shared" si="31251"/>
        <v xml:space="preserve">Das Türe  ist nicht geschlossen </v>
      </c>
      <c r="E15405">
        <f t="shared" ref="E15405" si="31294">COUNTIF(Elements,$C15405)</f>
        <v>67</v>
      </c>
      <c r="F15405">
        <f t="shared" ref="F15405" si="31295">COUNTIFS(Elements,C15405,Storung,D15405)</f>
        <v>64</v>
      </c>
      <c r="H15405" s="4"/>
      <c r="I15405" s="4"/>
      <c r="J15405" s="5"/>
    </row>
    <row r="15406" spans="1:10" x14ac:dyDescent="0.25">
      <c r="A15406" s="4">
        <v>44161.632222222222</v>
      </c>
      <c r="B15406" t="str">
        <f t="shared" si="31250"/>
        <v>CONV_POS</v>
      </c>
      <c r="C15406">
        <v>26058</v>
      </c>
      <c r="D15406" t="str">
        <f t="shared" si="31251"/>
        <v xml:space="preserve">Das Türe  ist nicht geschlossen </v>
      </c>
      <c r="E15406">
        <f t="shared" ref="E15406" si="31296">COUNTIF(Elements,$C15406)</f>
        <v>67</v>
      </c>
      <c r="F15406">
        <f t="shared" ref="F15406" si="31297">COUNTIFS(Elements,C15406,Storung,D15406)</f>
        <v>64</v>
      </c>
      <c r="H15406" s="4"/>
      <c r="I15406" s="4"/>
      <c r="J15406" s="5"/>
    </row>
    <row r="15407" spans="1:10" x14ac:dyDescent="0.25">
      <c r="A15407" s="4">
        <v>44161.632210648146</v>
      </c>
      <c r="B15407" t="str">
        <f t="shared" si="31250"/>
        <v>CONV_POS</v>
      </c>
      <c r="C15407">
        <v>26058</v>
      </c>
      <c r="D15407" t="str">
        <f t="shared" si="31251"/>
        <v xml:space="preserve">Das Türe  ist nicht geschlossen </v>
      </c>
      <c r="E15407">
        <f t="shared" ref="E15407" si="31298">COUNTIF(Elements,$C15407)</f>
        <v>67</v>
      </c>
      <c r="F15407">
        <f t="shared" ref="F15407" si="31299">COUNTIFS(Elements,C15407,Storung,D15407)</f>
        <v>64</v>
      </c>
      <c r="H15407" s="4"/>
      <c r="I15407" s="4"/>
      <c r="J15407" s="5"/>
    </row>
    <row r="15408" spans="1:10" x14ac:dyDescent="0.25">
      <c r="A15408" s="4">
        <v>44161.632199074076</v>
      </c>
      <c r="B15408" t="str">
        <f t="shared" si="31250"/>
        <v>CONV_POS</v>
      </c>
      <c r="C15408">
        <v>26058</v>
      </c>
      <c r="D15408" t="str">
        <f t="shared" si="31251"/>
        <v xml:space="preserve">Das Türe  ist nicht geschlossen </v>
      </c>
      <c r="E15408">
        <f t="shared" ref="E15408" si="31300">COUNTIF(Elements,$C15408)</f>
        <v>67</v>
      </c>
      <c r="F15408">
        <f t="shared" ref="F15408" si="31301">COUNTIFS(Elements,C15408,Storung,D15408)</f>
        <v>64</v>
      </c>
      <c r="H15408" s="4"/>
      <c r="I15408" s="4"/>
      <c r="J15408" s="5"/>
    </row>
    <row r="15409" spans="1:10" x14ac:dyDescent="0.25">
      <c r="A15409" s="4">
        <v>44161.631921296299</v>
      </c>
      <c r="B15409" t="str">
        <f t="shared" si="31250"/>
        <v>CONV_POS</v>
      </c>
      <c r="C15409">
        <v>26058</v>
      </c>
      <c r="D15409" t="str">
        <f t="shared" si="31251"/>
        <v xml:space="preserve">Das Türe  ist nicht geschlossen </v>
      </c>
      <c r="E15409">
        <f t="shared" ref="E15409" si="31302">COUNTIF(Elements,$C15409)</f>
        <v>67</v>
      </c>
      <c r="F15409">
        <f t="shared" ref="F15409" si="31303">COUNTIFS(Elements,C15409,Storung,D15409)</f>
        <v>64</v>
      </c>
      <c r="H15409" s="4"/>
      <c r="I15409" s="4"/>
      <c r="J15409" s="5"/>
    </row>
    <row r="15410" spans="1:10" x14ac:dyDescent="0.25">
      <c r="A15410" s="4">
        <v>44160.699884259258</v>
      </c>
      <c r="B15410" t="str">
        <f t="shared" si="31250"/>
        <v>CONV_POS</v>
      </c>
      <c r="C15410">
        <v>26058</v>
      </c>
      <c r="D15410" t="str">
        <f t="shared" si="31251"/>
        <v xml:space="preserve">Das Türe  ist nicht geschlossen </v>
      </c>
      <c r="E15410">
        <f t="shared" ref="E15410" si="31304">COUNTIF(Elements,$C15410)</f>
        <v>67</v>
      </c>
      <c r="F15410">
        <f t="shared" ref="F15410" si="31305">COUNTIFS(Elements,C15410,Storung,D15410)</f>
        <v>64</v>
      </c>
      <c r="H15410" s="4"/>
      <c r="I15410" s="4"/>
      <c r="J15410" s="5"/>
    </row>
    <row r="15411" spans="1:10" x14ac:dyDescent="0.25">
      <c r="A15411" s="4">
        <v>44160.699861111112</v>
      </c>
      <c r="B15411" t="str">
        <f t="shared" si="31250"/>
        <v>CONV_POS</v>
      </c>
      <c r="C15411">
        <v>26058</v>
      </c>
      <c r="D15411" t="str">
        <f t="shared" si="31251"/>
        <v xml:space="preserve">Das Türe  ist nicht geschlossen </v>
      </c>
      <c r="E15411">
        <f t="shared" ref="E15411" si="31306">COUNTIF(Elements,$C15411)</f>
        <v>67</v>
      </c>
      <c r="F15411">
        <f t="shared" ref="F15411" si="31307">COUNTIFS(Elements,C15411,Storung,D15411)</f>
        <v>64</v>
      </c>
      <c r="H15411" s="4"/>
      <c r="I15411" s="4"/>
      <c r="J15411" s="5"/>
    </row>
    <row r="15412" spans="1:10" x14ac:dyDescent="0.25">
      <c r="A15412" s="4">
        <v>44160.699849537035</v>
      </c>
      <c r="B15412" t="str">
        <f t="shared" si="31250"/>
        <v>CONV_POS</v>
      </c>
      <c r="C15412">
        <v>26058</v>
      </c>
      <c r="D15412" t="str">
        <f t="shared" si="31251"/>
        <v xml:space="preserve">Das Türe  ist nicht geschlossen </v>
      </c>
      <c r="E15412">
        <f t="shared" ref="E15412" si="31308">COUNTIF(Elements,$C15412)</f>
        <v>67</v>
      </c>
      <c r="F15412">
        <f t="shared" ref="F15412" si="31309">COUNTIFS(Elements,C15412,Storung,D15412)</f>
        <v>64</v>
      </c>
      <c r="H15412" s="4"/>
      <c r="I15412" s="4"/>
      <c r="J15412" s="5"/>
    </row>
    <row r="15413" spans="1:10" x14ac:dyDescent="0.25">
      <c r="A15413" s="4">
        <v>44160.699826388889</v>
      </c>
      <c r="B15413" t="str">
        <f t="shared" si="31250"/>
        <v>CONV_POS</v>
      </c>
      <c r="C15413">
        <v>26058</v>
      </c>
      <c r="D15413" t="str">
        <f t="shared" si="31251"/>
        <v xml:space="preserve">Das Türe  ist nicht geschlossen </v>
      </c>
      <c r="E15413">
        <f t="shared" ref="E15413" si="31310">COUNTIF(Elements,$C15413)</f>
        <v>67</v>
      </c>
      <c r="F15413">
        <f t="shared" ref="F15413" si="31311">COUNTIFS(Elements,C15413,Storung,D15413)</f>
        <v>64</v>
      </c>
      <c r="H15413" s="4"/>
      <c r="I15413" s="4"/>
      <c r="J15413" s="5"/>
    </row>
    <row r="15414" spans="1:10" x14ac:dyDescent="0.25">
      <c r="A15414" s="4">
        <v>44160.699814814812</v>
      </c>
      <c r="B15414" t="str">
        <f t="shared" si="31250"/>
        <v>CONV_POS</v>
      </c>
      <c r="C15414">
        <v>26058</v>
      </c>
      <c r="D15414" t="str">
        <f t="shared" si="31251"/>
        <v xml:space="preserve">Das Türe  ist nicht geschlossen </v>
      </c>
      <c r="E15414">
        <f t="shared" ref="E15414" si="31312">COUNTIF(Elements,$C15414)</f>
        <v>67</v>
      </c>
      <c r="F15414">
        <f t="shared" ref="F15414" si="31313">COUNTIFS(Elements,C15414,Storung,D15414)</f>
        <v>64</v>
      </c>
      <c r="H15414" s="4"/>
      <c r="I15414" s="4"/>
      <c r="J15414" s="5"/>
    </row>
    <row r="15415" spans="1:10" x14ac:dyDescent="0.25">
      <c r="A15415" s="4">
        <v>44160.699803240743</v>
      </c>
      <c r="B15415" t="str">
        <f t="shared" si="31250"/>
        <v>CONV_POS</v>
      </c>
      <c r="C15415">
        <v>26058</v>
      </c>
      <c r="D15415" t="str">
        <f t="shared" si="31251"/>
        <v xml:space="preserve">Das Türe  ist nicht geschlossen </v>
      </c>
      <c r="E15415">
        <f t="shared" ref="E15415" si="31314">COUNTIF(Elements,$C15415)</f>
        <v>67</v>
      </c>
      <c r="F15415">
        <f t="shared" ref="F15415" si="31315">COUNTIFS(Elements,C15415,Storung,D15415)</f>
        <v>64</v>
      </c>
      <c r="H15415" s="4"/>
      <c r="I15415" s="4"/>
      <c r="J15415" s="5"/>
    </row>
    <row r="15416" spans="1:10" x14ac:dyDescent="0.25">
      <c r="A15416" s="4">
        <v>44160.698009259257</v>
      </c>
      <c r="B15416" t="str">
        <f t="shared" si="31250"/>
        <v>CONV_POS</v>
      </c>
      <c r="C15416">
        <v>26058</v>
      </c>
      <c r="D15416" t="str">
        <f t="shared" si="31251"/>
        <v xml:space="preserve">Das Türe  ist nicht geschlossen </v>
      </c>
      <c r="E15416">
        <f t="shared" ref="E15416" si="31316">COUNTIF(Elements,$C15416)</f>
        <v>67</v>
      </c>
      <c r="F15416">
        <f t="shared" ref="F15416" si="31317">COUNTIFS(Elements,C15416,Storung,D15416)</f>
        <v>64</v>
      </c>
      <c r="H15416" s="4"/>
      <c r="I15416" s="4"/>
      <c r="J15416" s="5"/>
    </row>
    <row r="15417" spans="1:10" x14ac:dyDescent="0.25">
      <c r="A15417" s="4">
        <v>44160.461099537039</v>
      </c>
      <c r="B15417" t="str">
        <f t="shared" si="31250"/>
        <v>CONV_POS</v>
      </c>
      <c r="C15417">
        <v>26058</v>
      </c>
      <c r="D15417" t="str">
        <f t="shared" si="31251"/>
        <v xml:space="preserve">Das Türe  ist nicht geschlossen </v>
      </c>
      <c r="E15417">
        <f t="shared" ref="E15417" si="31318">COUNTIF(Elements,$C15417)</f>
        <v>67</v>
      </c>
      <c r="F15417">
        <f t="shared" ref="F15417" si="31319">COUNTIFS(Elements,C15417,Storung,D15417)</f>
        <v>64</v>
      </c>
      <c r="H15417" s="4"/>
      <c r="I15417" s="4"/>
      <c r="J15417" s="5"/>
    </row>
    <row r="15418" spans="1:10" x14ac:dyDescent="0.25">
      <c r="A15418" s="4">
        <v>44160.459629629629</v>
      </c>
      <c r="B15418" t="str">
        <f t="shared" si="31250"/>
        <v>CONV_POS</v>
      </c>
      <c r="C15418">
        <v>26058</v>
      </c>
      <c r="D15418" t="str">
        <f t="shared" si="31251"/>
        <v xml:space="preserve">Das Türe  ist nicht geschlossen </v>
      </c>
      <c r="E15418">
        <f t="shared" ref="E15418" si="31320">COUNTIF(Elements,$C15418)</f>
        <v>67</v>
      </c>
      <c r="F15418">
        <f t="shared" ref="F15418" si="31321">COUNTIFS(Elements,C15418,Storung,D15418)</f>
        <v>64</v>
      </c>
      <c r="H15418" s="4"/>
      <c r="I15418" s="4"/>
      <c r="J15418" s="5"/>
    </row>
    <row r="15419" spans="1:10" x14ac:dyDescent="0.25">
      <c r="A15419" s="4">
        <v>44155.662789351853</v>
      </c>
      <c r="B15419" t="str">
        <f t="shared" si="31250"/>
        <v>CONV_POS</v>
      </c>
      <c r="C15419">
        <v>26058</v>
      </c>
      <c r="D15419" t="str">
        <f t="shared" si="31251"/>
        <v xml:space="preserve">Das Türe  ist nicht geschlossen </v>
      </c>
      <c r="E15419">
        <f t="shared" ref="E15419" si="31322">COUNTIF(Elements,$C15419)</f>
        <v>67</v>
      </c>
      <c r="F15419">
        <f t="shared" ref="F15419" si="31323">COUNTIFS(Elements,C15419,Storung,D15419)</f>
        <v>64</v>
      </c>
      <c r="H15419" s="4"/>
      <c r="I15419" s="4"/>
      <c r="J15419" s="5"/>
    </row>
    <row r="15420" spans="1:10" x14ac:dyDescent="0.25">
      <c r="A15420" s="4">
        <v>44154.926053240742</v>
      </c>
      <c r="B15420" t="str">
        <f t="shared" si="31250"/>
        <v>CONV_POS</v>
      </c>
      <c r="C15420">
        <v>26058</v>
      </c>
      <c r="D15420" t="str">
        <f t="shared" si="31251"/>
        <v xml:space="preserve">Das Türe  ist nicht geschlossen </v>
      </c>
      <c r="E15420">
        <f t="shared" ref="E15420" si="31324">COUNTIF(Elements,$C15420)</f>
        <v>67</v>
      </c>
      <c r="F15420">
        <f t="shared" ref="F15420" si="31325">COUNTIFS(Elements,C15420,Storung,D15420)</f>
        <v>64</v>
      </c>
      <c r="H15420" s="4"/>
      <c r="I15420" s="4"/>
      <c r="J15420" s="5"/>
    </row>
    <row r="15421" spans="1:10" x14ac:dyDescent="0.25">
      <c r="A15421" s="4">
        <v>44154.924687500003</v>
      </c>
      <c r="B15421" t="str">
        <f t="shared" si="31250"/>
        <v>CONV_POS</v>
      </c>
      <c r="C15421">
        <v>26058</v>
      </c>
      <c r="D15421" t="str">
        <f t="shared" si="31251"/>
        <v xml:space="preserve">Das Türe  ist nicht geschlossen </v>
      </c>
      <c r="E15421">
        <f t="shared" ref="E15421" si="31326">COUNTIF(Elements,$C15421)</f>
        <v>67</v>
      </c>
      <c r="F15421">
        <f t="shared" ref="F15421" si="31327">COUNTIFS(Elements,C15421,Storung,D15421)</f>
        <v>64</v>
      </c>
      <c r="H15421" s="4"/>
      <c r="I15421" s="4"/>
      <c r="J15421" s="5"/>
    </row>
    <row r="15422" spans="1:10" x14ac:dyDescent="0.25">
      <c r="A15422" s="4">
        <v>44154.924664351849</v>
      </c>
      <c r="B15422" t="str">
        <f t="shared" si="31250"/>
        <v>CONV_POS</v>
      </c>
      <c r="C15422">
        <v>26058</v>
      </c>
      <c r="D15422" t="str">
        <f t="shared" si="31251"/>
        <v xml:space="preserve">Das Türe  ist nicht geschlossen </v>
      </c>
      <c r="E15422">
        <f t="shared" ref="E15422" si="31328">COUNTIF(Elements,$C15422)</f>
        <v>67</v>
      </c>
      <c r="F15422">
        <f t="shared" ref="F15422" si="31329">COUNTIFS(Elements,C15422,Storung,D15422)</f>
        <v>64</v>
      </c>
      <c r="H15422" s="4"/>
      <c r="I15422" s="4"/>
      <c r="J15422" s="5"/>
    </row>
    <row r="15423" spans="1:10" x14ac:dyDescent="0.25">
      <c r="A15423" s="4">
        <v>44154.92465277778</v>
      </c>
      <c r="B15423" t="str">
        <f t="shared" si="31250"/>
        <v>CONV_POS</v>
      </c>
      <c r="C15423">
        <v>26058</v>
      </c>
      <c r="D15423" t="str">
        <f t="shared" si="31251"/>
        <v xml:space="preserve">Das Türe  ist nicht geschlossen </v>
      </c>
      <c r="E15423">
        <f t="shared" ref="E15423" si="31330">COUNTIF(Elements,$C15423)</f>
        <v>67</v>
      </c>
      <c r="F15423">
        <f t="shared" ref="F15423" si="31331">COUNTIFS(Elements,C15423,Storung,D15423)</f>
        <v>64</v>
      </c>
      <c r="H15423" s="4"/>
      <c r="I15423" s="4"/>
      <c r="J15423" s="5"/>
    </row>
    <row r="15424" spans="1:10" x14ac:dyDescent="0.25">
      <c r="A15424" s="4">
        <v>44154.924641203703</v>
      </c>
      <c r="B15424" t="str">
        <f t="shared" si="31250"/>
        <v>CONV_POS</v>
      </c>
      <c r="C15424">
        <v>26058</v>
      </c>
      <c r="D15424" t="str">
        <f t="shared" si="31251"/>
        <v xml:space="preserve">Das Türe  ist nicht geschlossen </v>
      </c>
      <c r="E15424">
        <f t="shared" ref="E15424" si="31332">COUNTIF(Elements,$C15424)</f>
        <v>67</v>
      </c>
      <c r="F15424">
        <f t="shared" ref="F15424" si="31333">COUNTIFS(Elements,C15424,Storung,D15424)</f>
        <v>64</v>
      </c>
      <c r="H15424" s="4"/>
      <c r="I15424" s="4"/>
      <c r="J15424" s="5"/>
    </row>
    <row r="15425" spans="1:10" x14ac:dyDescent="0.25">
      <c r="A15425" s="4">
        <v>44154.924618055556</v>
      </c>
      <c r="B15425" t="str">
        <f t="shared" si="31250"/>
        <v>CONV_POS</v>
      </c>
      <c r="C15425">
        <v>26058</v>
      </c>
      <c r="D15425" t="str">
        <f t="shared" si="31251"/>
        <v xml:space="preserve">Das Türe  ist nicht geschlossen </v>
      </c>
      <c r="E15425">
        <f t="shared" ref="E15425" si="31334">COUNTIF(Elements,$C15425)</f>
        <v>67</v>
      </c>
      <c r="F15425">
        <f t="shared" ref="F15425" si="31335">COUNTIFS(Elements,C15425,Storung,D15425)</f>
        <v>64</v>
      </c>
      <c r="H15425" s="4"/>
      <c r="I15425" s="4"/>
      <c r="J15425" s="5"/>
    </row>
    <row r="15426" spans="1:10" x14ac:dyDescent="0.25">
      <c r="A15426" s="4">
        <v>44154.92460648148</v>
      </c>
      <c r="B15426" t="str">
        <f t="shared" si="31250"/>
        <v>CONV_POS</v>
      </c>
      <c r="C15426">
        <v>26058</v>
      </c>
      <c r="D15426" t="str">
        <f t="shared" si="31251"/>
        <v xml:space="preserve">Das Türe  ist nicht geschlossen </v>
      </c>
      <c r="E15426">
        <f t="shared" ref="E15426" si="31336">COUNTIF(Elements,$C15426)</f>
        <v>67</v>
      </c>
      <c r="F15426">
        <f t="shared" ref="F15426" si="31337">COUNTIFS(Elements,C15426,Storung,D15426)</f>
        <v>64</v>
      </c>
      <c r="H15426" s="4"/>
      <c r="I15426" s="4"/>
      <c r="J15426" s="5"/>
    </row>
    <row r="15427" spans="1:10" x14ac:dyDescent="0.25">
      <c r="A15427" s="4">
        <v>44154.924398148149</v>
      </c>
      <c r="B15427" t="str">
        <f t="shared" si="31250"/>
        <v>CONV_POS</v>
      </c>
      <c r="C15427">
        <v>26058</v>
      </c>
      <c r="D15427" t="str">
        <f t="shared" si="31251"/>
        <v xml:space="preserve">Das Türe  ist nicht geschlossen </v>
      </c>
      <c r="E15427">
        <f t="shared" ref="E15427" si="31338">COUNTIF(Elements,$C15427)</f>
        <v>67</v>
      </c>
      <c r="F15427">
        <f t="shared" ref="F15427" si="31339">COUNTIFS(Elements,C15427,Storung,D15427)</f>
        <v>64</v>
      </c>
      <c r="H15427" s="4"/>
      <c r="I15427" s="4"/>
      <c r="J15427" s="5"/>
    </row>
    <row r="15428" spans="1:10" x14ac:dyDescent="0.25">
      <c r="A15428" s="4">
        <v>44154.924386574072</v>
      </c>
      <c r="B15428" t="str">
        <f t="shared" si="31250"/>
        <v>CONV_POS</v>
      </c>
      <c r="C15428">
        <v>26058</v>
      </c>
      <c r="D15428" t="str">
        <f t="shared" si="31251"/>
        <v xml:space="preserve">Das Türe  ist nicht geschlossen </v>
      </c>
      <c r="E15428">
        <f t="shared" ref="E15428" si="31340">COUNTIF(Elements,$C15428)</f>
        <v>67</v>
      </c>
      <c r="F15428">
        <f t="shared" ref="F15428" si="31341">COUNTIFS(Elements,C15428,Storung,D15428)</f>
        <v>64</v>
      </c>
      <c r="H15428" s="4"/>
      <c r="I15428" s="4"/>
      <c r="J15428" s="5"/>
    </row>
    <row r="15429" spans="1:10" x14ac:dyDescent="0.25">
      <c r="A15429" s="4">
        <v>44154.924375000002</v>
      </c>
      <c r="B15429" t="str">
        <f t="shared" si="31250"/>
        <v>CONV_POS</v>
      </c>
      <c r="C15429">
        <v>26058</v>
      </c>
      <c r="D15429" t="str">
        <f t="shared" si="31251"/>
        <v xml:space="preserve">Das Türe  ist nicht geschlossen </v>
      </c>
      <c r="E15429">
        <f t="shared" ref="E15429" si="31342">COUNTIF(Elements,$C15429)</f>
        <v>67</v>
      </c>
      <c r="F15429">
        <f t="shared" ref="F15429" si="31343">COUNTIFS(Elements,C15429,Storung,D15429)</f>
        <v>64</v>
      </c>
      <c r="H15429" s="4"/>
      <c r="I15429" s="4"/>
      <c r="J15429" s="5"/>
    </row>
    <row r="15430" spans="1:10" x14ac:dyDescent="0.25">
      <c r="A15430" s="4">
        <v>44154.924363425926</v>
      </c>
      <c r="B15430" t="str">
        <f t="shared" si="31250"/>
        <v>CONV_POS</v>
      </c>
      <c r="C15430">
        <v>26058</v>
      </c>
      <c r="D15430" t="str">
        <f t="shared" si="31251"/>
        <v xml:space="preserve">Das Türe  ist nicht geschlossen </v>
      </c>
      <c r="E15430">
        <f t="shared" ref="E15430" si="31344">COUNTIF(Elements,$C15430)</f>
        <v>67</v>
      </c>
      <c r="F15430">
        <f t="shared" ref="F15430" si="31345">COUNTIFS(Elements,C15430,Storung,D15430)</f>
        <v>64</v>
      </c>
      <c r="H15430" s="4"/>
      <c r="I15430" s="4"/>
      <c r="J15430" s="5"/>
    </row>
    <row r="15431" spans="1:10" x14ac:dyDescent="0.25">
      <c r="A15431" s="4">
        <v>44154.924328703702</v>
      </c>
      <c r="B15431" t="str">
        <f t="shared" si="31250"/>
        <v>CONV_POS</v>
      </c>
      <c r="C15431">
        <v>26058</v>
      </c>
      <c r="D15431" t="str">
        <f t="shared" si="31251"/>
        <v xml:space="preserve">Das Türe  ist nicht geschlossen </v>
      </c>
      <c r="E15431">
        <f t="shared" ref="E15431" si="31346">COUNTIF(Elements,$C15431)</f>
        <v>67</v>
      </c>
      <c r="F15431">
        <f t="shared" ref="F15431" si="31347">COUNTIFS(Elements,C15431,Storung,D15431)</f>
        <v>64</v>
      </c>
      <c r="H15431" s="4"/>
      <c r="I15431" s="4"/>
      <c r="J15431" s="5"/>
    </row>
    <row r="15432" spans="1:10" x14ac:dyDescent="0.25">
      <c r="A15432" s="4">
        <v>44154.924317129633</v>
      </c>
      <c r="B15432" t="str">
        <f t="shared" si="31250"/>
        <v>CONV_POS</v>
      </c>
      <c r="C15432">
        <v>26058</v>
      </c>
      <c r="D15432" t="str">
        <f t="shared" si="31251"/>
        <v xml:space="preserve">Das Türe  ist nicht geschlossen </v>
      </c>
      <c r="E15432">
        <f t="shared" ref="E15432" si="31348">COUNTIF(Elements,$C15432)</f>
        <v>67</v>
      </c>
      <c r="F15432">
        <f t="shared" ref="F15432" si="31349">COUNTIFS(Elements,C15432,Storung,D15432)</f>
        <v>64</v>
      </c>
      <c r="H15432" s="4"/>
      <c r="I15432" s="4"/>
      <c r="J15432" s="5"/>
    </row>
    <row r="15433" spans="1:10" x14ac:dyDescent="0.25">
      <c r="A15433" s="4">
        <v>44154.924293981479</v>
      </c>
      <c r="B15433" t="str">
        <f t="shared" si="31250"/>
        <v>CONV_POS</v>
      </c>
      <c r="C15433">
        <v>26058</v>
      </c>
      <c r="D15433" t="str">
        <f t="shared" si="31251"/>
        <v xml:space="preserve">Das Türe  ist nicht geschlossen </v>
      </c>
      <c r="E15433">
        <f t="shared" ref="E15433" si="31350">COUNTIF(Elements,$C15433)</f>
        <v>67</v>
      </c>
      <c r="F15433">
        <f t="shared" ref="F15433" si="31351">COUNTIFS(Elements,C15433,Storung,D15433)</f>
        <v>64</v>
      </c>
      <c r="H15433" s="4"/>
      <c r="I15433" s="4"/>
      <c r="J15433" s="5"/>
    </row>
    <row r="15434" spans="1:10" x14ac:dyDescent="0.25">
      <c r="A15434" s="4">
        <v>44154.92428240741</v>
      </c>
      <c r="B15434" t="str">
        <f t="shared" si="31250"/>
        <v>CONV_POS</v>
      </c>
      <c r="C15434">
        <v>26058</v>
      </c>
      <c r="D15434" t="str">
        <f t="shared" si="31251"/>
        <v xml:space="preserve">Das Türe  ist nicht geschlossen </v>
      </c>
      <c r="E15434">
        <f t="shared" ref="E15434" si="31352">COUNTIF(Elements,$C15434)</f>
        <v>67</v>
      </c>
      <c r="F15434">
        <f t="shared" ref="F15434" si="31353">COUNTIFS(Elements,C15434,Storung,D15434)</f>
        <v>64</v>
      </c>
      <c r="H15434" s="4"/>
      <c r="I15434" s="4"/>
      <c r="J15434" s="5"/>
    </row>
    <row r="15435" spans="1:10" x14ac:dyDescent="0.25">
      <c r="A15435" s="4">
        <v>44154.924270833333</v>
      </c>
      <c r="B15435" t="str">
        <f t="shared" si="31250"/>
        <v>CONV_POS</v>
      </c>
      <c r="C15435">
        <v>26058</v>
      </c>
      <c r="D15435" t="str">
        <f t="shared" si="31251"/>
        <v xml:space="preserve">Das Türe  ist nicht geschlossen </v>
      </c>
      <c r="E15435">
        <f t="shared" ref="E15435" si="31354">COUNTIF(Elements,$C15435)</f>
        <v>67</v>
      </c>
      <c r="F15435">
        <f t="shared" ref="F15435" si="31355">COUNTIFS(Elements,C15435,Storung,D15435)</f>
        <v>64</v>
      </c>
      <c r="H15435" s="4"/>
      <c r="I15435" s="4"/>
      <c r="J15435" s="5"/>
    </row>
    <row r="15436" spans="1:10" x14ac:dyDescent="0.25">
      <c r="A15436" s="4">
        <v>44154.924247685187</v>
      </c>
      <c r="B15436" t="str">
        <f t="shared" si="31250"/>
        <v>CONV_POS</v>
      </c>
      <c r="C15436">
        <v>26058</v>
      </c>
      <c r="D15436" t="str">
        <f t="shared" si="31251"/>
        <v xml:space="preserve">Das Türe  ist nicht geschlossen </v>
      </c>
      <c r="E15436">
        <f t="shared" ref="E15436" si="31356">COUNTIF(Elements,$C15436)</f>
        <v>67</v>
      </c>
      <c r="F15436">
        <f t="shared" ref="F15436" si="31357">COUNTIFS(Elements,C15436,Storung,D15436)</f>
        <v>64</v>
      </c>
      <c r="H15436" s="4"/>
      <c r="I15436" s="4"/>
      <c r="J15436" s="5"/>
    </row>
    <row r="15437" spans="1:10" x14ac:dyDescent="0.25">
      <c r="A15437" s="4">
        <v>44154.92423611111</v>
      </c>
      <c r="B15437" t="str">
        <f t="shared" si="31250"/>
        <v>CONV_POS</v>
      </c>
      <c r="C15437">
        <v>26058</v>
      </c>
      <c r="D15437" t="str">
        <f t="shared" si="31251"/>
        <v xml:space="preserve">Das Türe  ist nicht geschlossen </v>
      </c>
      <c r="E15437">
        <f t="shared" ref="E15437" si="31358">COUNTIF(Elements,$C15437)</f>
        <v>67</v>
      </c>
      <c r="F15437">
        <f t="shared" ref="F15437" si="31359">COUNTIFS(Elements,C15437,Storung,D15437)</f>
        <v>64</v>
      </c>
      <c r="H15437" s="4"/>
      <c r="I15437" s="4"/>
      <c r="J15437" s="5"/>
    </row>
    <row r="15438" spans="1:10" x14ac:dyDescent="0.25">
      <c r="A15438" s="4">
        <v>44154.924212962964</v>
      </c>
      <c r="B15438" t="str">
        <f t="shared" si="31250"/>
        <v>CONV_POS</v>
      </c>
      <c r="C15438">
        <v>26058</v>
      </c>
      <c r="D15438" t="str">
        <f t="shared" si="31251"/>
        <v xml:space="preserve">Das Türe  ist nicht geschlossen </v>
      </c>
      <c r="E15438">
        <f t="shared" ref="E15438" si="31360">COUNTIF(Elements,$C15438)</f>
        <v>67</v>
      </c>
      <c r="F15438">
        <f t="shared" ref="F15438" si="31361">COUNTIFS(Elements,C15438,Storung,D15438)</f>
        <v>64</v>
      </c>
      <c r="H15438" s="4"/>
      <c r="I15438" s="4"/>
      <c r="J15438" s="5"/>
    </row>
    <row r="15439" spans="1:10" x14ac:dyDescent="0.25">
      <c r="A15439" s="4">
        <v>44154.924201388887</v>
      </c>
      <c r="B15439" t="str">
        <f t="shared" si="31250"/>
        <v>CONV_POS</v>
      </c>
      <c r="C15439">
        <v>26058</v>
      </c>
      <c r="D15439" t="str">
        <f t="shared" si="31251"/>
        <v xml:space="preserve">Das Türe  ist nicht geschlossen </v>
      </c>
      <c r="E15439">
        <f t="shared" ref="E15439" si="31362">COUNTIF(Elements,$C15439)</f>
        <v>67</v>
      </c>
      <c r="F15439">
        <f t="shared" ref="F15439" si="31363">COUNTIFS(Elements,C15439,Storung,D15439)</f>
        <v>64</v>
      </c>
      <c r="H15439" s="4"/>
      <c r="I15439" s="4"/>
      <c r="J15439" s="5"/>
    </row>
    <row r="15440" spans="1:10" x14ac:dyDescent="0.25">
      <c r="A15440" s="4">
        <v>44154.924189814818</v>
      </c>
      <c r="B15440" t="str">
        <f t="shared" si="31250"/>
        <v>CONV_POS</v>
      </c>
      <c r="C15440">
        <v>26058</v>
      </c>
      <c r="D15440" t="str">
        <f t="shared" si="31251"/>
        <v xml:space="preserve">Das Türe  ist nicht geschlossen </v>
      </c>
      <c r="E15440">
        <f t="shared" ref="E15440" si="31364">COUNTIF(Elements,$C15440)</f>
        <v>67</v>
      </c>
      <c r="F15440">
        <f t="shared" ref="F15440" si="31365">COUNTIFS(Elements,C15440,Storung,D15440)</f>
        <v>64</v>
      </c>
      <c r="H15440" s="4"/>
      <c r="I15440" s="4"/>
      <c r="J15440" s="5"/>
    </row>
    <row r="15441" spans="1:10" x14ac:dyDescent="0.25">
      <c r="A15441" s="4">
        <v>44154.916631944441</v>
      </c>
      <c r="B15441" t="str">
        <f t="shared" si="31250"/>
        <v>CONV_POS</v>
      </c>
      <c r="C15441">
        <v>26058</v>
      </c>
      <c r="D15441" t="str">
        <f t="shared" si="31251"/>
        <v xml:space="preserve">Das Türe  ist nicht geschlossen </v>
      </c>
      <c r="E15441">
        <f t="shared" ref="E15441" si="31366">COUNTIF(Elements,$C15441)</f>
        <v>67</v>
      </c>
      <c r="F15441">
        <f t="shared" ref="F15441" si="31367">COUNTIFS(Elements,C15441,Storung,D15441)</f>
        <v>64</v>
      </c>
      <c r="H15441" s="4"/>
      <c r="I15441" s="4"/>
      <c r="J15441" s="5"/>
    </row>
    <row r="15442" spans="1:10" x14ac:dyDescent="0.25">
      <c r="A15442" s="4">
        <v>44153.569826388892</v>
      </c>
      <c r="B15442" t="str">
        <f t="shared" si="31250"/>
        <v>CONV_POS</v>
      </c>
      <c r="C15442">
        <v>26058</v>
      </c>
      <c r="D15442" t="str">
        <f t="shared" si="31251"/>
        <v xml:space="preserve">Das Türe  ist nicht geschlossen </v>
      </c>
      <c r="E15442">
        <f t="shared" ref="E15442" si="31368">COUNTIF(Elements,$C15442)</f>
        <v>67</v>
      </c>
      <c r="F15442">
        <f t="shared" ref="F15442" si="31369">COUNTIFS(Elements,C15442,Storung,D15442)</f>
        <v>64</v>
      </c>
      <c r="H15442" s="4"/>
      <c r="I15442" s="4"/>
      <c r="J15442" s="5"/>
    </row>
    <row r="15443" spans="1:10" x14ac:dyDescent="0.25">
      <c r="A15443" s="4">
        <v>44153.045069444444</v>
      </c>
      <c r="B15443" t="str">
        <f t="shared" si="31250"/>
        <v>CONV_POS</v>
      </c>
      <c r="C15443">
        <v>26058</v>
      </c>
      <c r="D15443" t="str">
        <f t="shared" si="31251"/>
        <v xml:space="preserve">Das Türe  ist nicht geschlossen </v>
      </c>
      <c r="E15443">
        <f t="shared" ref="E15443" si="31370">COUNTIF(Elements,$C15443)</f>
        <v>67</v>
      </c>
      <c r="F15443">
        <f t="shared" ref="F15443" si="31371">COUNTIFS(Elements,C15443,Storung,D15443)</f>
        <v>64</v>
      </c>
      <c r="H15443" s="4"/>
      <c r="I15443" s="4"/>
      <c r="J15443" s="5"/>
    </row>
    <row r="15444" spans="1:10" x14ac:dyDescent="0.25">
      <c r="A15444" s="4">
        <v>44151.929074074076</v>
      </c>
      <c r="B15444" t="str">
        <f t="shared" si="31250"/>
        <v>CONV_POS</v>
      </c>
      <c r="C15444">
        <v>26058</v>
      </c>
      <c r="D15444" t="str">
        <f t="shared" si="31251"/>
        <v xml:space="preserve">Das Türe  ist nicht geschlossen </v>
      </c>
      <c r="E15444">
        <f t="shared" ref="E15444" si="31372">COUNTIF(Elements,$C15444)</f>
        <v>67</v>
      </c>
      <c r="F15444">
        <f t="shared" ref="F15444" si="31373">COUNTIFS(Elements,C15444,Storung,D15444)</f>
        <v>64</v>
      </c>
      <c r="H15444" s="4"/>
      <c r="I15444" s="4"/>
      <c r="J15444" s="5"/>
    </row>
    <row r="15445" spans="1:10" x14ac:dyDescent="0.25">
      <c r="A15445" s="4">
        <v>44151.929050925923</v>
      </c>
      <c r="B15445" t="str">
        <f t="shared" si="31250"/>
        <v>CONV_POS</v>
      </c>
      <c r="C15445">
        <v>26058</v>
      </c>
      <c r="D15445" t="str">
        <f t="shared" si="31251"/>
        <v xml:space="preserve">Das Türe  ist nicht geschlossen </v>
      </c>
      <c r="E15445">
        <f t="shared" ref="E15445" si="31374">COUNTIF(Elements,$C15445)</f>
        <v>67</v>
      </c>
      <c r="F15445">
        <f t="shared" ref="F15445" si="31375">COUNTIFS(Elements,C15445,Storung,D15445)</f>
        <v>64</v>
      </c>
      <c r="H15445" s="4"/>
      <c r="I15445" s="4"/>
      <c r="J15445" s="5"/>
    </row>
    <row r="15446" spans="1:10" x14ac:dyDescent="0.25">
      <c r="A15446" s="4">
        <v>44151.929027777776</v>
      </c>
      <c r="B15446" t="str">
        <f t="shared" si="31250"/>
        <v>CONV_POS</v>
      </c>
      <c r="C15446">
        <v>26058</v>
      </c>
      <c r="D15446" t="str">
        <f t="shared" si="31251"/>
        <v xml:space="preserve">Das Türe  ist nicht geschlossen </v>
      </c>
      <c r="E15446">
        <f t="shared" ref="E15446" si="31376">COUNTIF(Elements,$C15446)</f>
        <v>67</v>
      </c>
      <c r="F15446">
        <f t="shared" ref="F15446" si="31377">COUNTIFS(Elements,C15446,Storung,D15446)</f>
        <v>64</v>
      </c>
      <c r="H15446" s="4"/>
      <c r="I15446" s="4"/>
      <c r="J15446" s="5"/>
    </row>
    <row r="15447" spans="1:10" x14ac:dyDescent="0.25">
      <c r="A15447" s="4">
        <v>44151.928425925929</v>
      </c>
      <c r="B15447" t="str">
        <f t="shared" si="31250"/>
        <v>CONV_POS</v>
      </c>
      <c r="C15447">
        <v>26058</v>
      </c>
      <c r="D15447" t="str">
        <f t="shared" si="31251"/>
        <v xml:space="preserve">Das Türe  ist nicht geschlossen </v>
      </c>
      <c r="E15447">
        <f t="shared" ref="E15447" si="31378">COUNTIF(Elements,$C15447)</f>
        <v>67</v>
      </c>
      <c r="F15447">
        <f t="shared" ref="F15447" si="31379">COUNTIFS(Elements,C15447,Storung,D15447)</f>
        <v>64</v>
      </c>
      <c r="H15447" s="4"/>
      <c r="I15447" s="4"/>
      <c r="J15447" s="5"/>
    </row>
    <row r="15448" spans="1:10" x14ac:dyDescent="0.25">
      <c r="A15448" s="4">
        <v>44151.92428240741</v>
      </c>
      <c r="B15448" t="str">
        <f t="shared" ref="B15448:B15511" si="31380">"CONV_POS"</f>
        <v>CONV_POS</v>
      </c>
      <c r="C15448">
        <v>26058</v>
      </c>
      <c r="D15448" t="str">
        <f t="shared" ref="D15448:D15484" si="31381">"Das Türe  ist nicht geschlossen "</f>
        <v xml:space="preserve">Das Türe  ist nicht geschlossen </v>
      </c>
      <c r="E15448">
        <f t="shared" ref="E15448" si="31382">COUNTIF(Elements,$C15448)</f>
        <v>67</v>
      </c>
      <c r="F15448">
        <f t="shared" ref="F15448" si="31383">COUNTIFS(Elements,C15448,Storung,D15448)</f>
        <v>64</v>
      </c>
      <c r="H15448" s="4"/>
      <c r="I15448" s="4"/>
      <c r="J15448" s="5"/>
    </row>
    <row r="15449" spans="1:10" x14ac:dyDescent="0.25">
      <c r="A15449" s="4">
        <v>44151.489652777775</v>
      </c>
      <c r="B15449" t="str">
        <f t="shared" si="31380"/>
        <v>CONV_POS</v>
      </c>
      <c r="C15449">
        <v>26058</v>
      </c>
      <c r="D15449" t="str">
        <f t="shared" si="31381"/>
        <v xml:space="preserve">Das Türe  ist nicht geschlossen </v>
      </c>
      <c r="E15449">
        <f t="shared" ref="E15449" si="31384">COUNTIF(Elements,$C15449)</f>
        <v>67</v>
      </c>
      <c r="F15449">
        <f t="shared" ref="F15449" si="31385">COUNTIFS(Elements,C15449,Storung,D15449)</f>
        <v>64</v>
      </c>
      <c r="H15449" s="4"/>
      <c r="I15449" s="4"/>
      <c r="J15449" s="5"/>
    </row>
    <row r="15450" spans="1:10" x14ac:dyDescent="0.25">
      <c r="A15450" s="4">
        <v>44159.339594907404</v>
      </c>
      <c r="B15450" t="str">
        <f t="shared" si="31380"/>
        <v>CONV_POS</v>
      </c>
      <c r="C15450">
        <v>18251</v>
      </c>
      <c r="D15450" t="str">
        <f t="shared" si="31381"/>
        <v xml:space="preserve">Das Türe  ist nicht geschlossen </v>
      </c>
      <c r="E15450">
        <f t="shared" ref="E15450" si="31386">COUNTIF(Elements,$C15450)</f>
        <v>31</v>
      </c>
      <c r="F15450">
        <f t="shared" ref="F15450" si="31387">COUNTIFS(Elements,C15450,Storung,D15450)</f>
        <v>31</v>
      </c>
      <c r="H15450" s="4"/>
      <c r="I15450" s="4"/>
      <c r="J15450" s="5"/>
    </row>
    <row r="15451" spans="1:10" x14ac:dyDescent="0.25">
      <c r="A15451" s="4">
        <v>44159.334016203706</v>
      </c>
      <c r="B15451" t="str">
        <f t="shared" si="31380"/>
        <v>CONV_POS</v>
      </c>
      <c r="C15451">
        <v>18251</v>
      </c>
      <c r="D15451" t="str">
        <f t="shared" si="31381"/>
        <v xml:space="preserve">Das Türe  ist nicht geschlossen </v>
      </c>
      <c r="E15451">
        <f t="shared" ref="E15451" si="31388">COUNTIF(Elements,$C15451)</f>
        <v>31</v>
      </c>
      <c r="F15451">
        <f t="shared" ref="F15451" si="31389">COUNTIFS(Elements,C15451,Storung,D15451)</f>
        <v>31</v>
      </c>
      <c r="H15451" s="4"/>
      <c r="I15451" s="4"/>
      <c r="J15451" s="5"/>
    </row>
    <row r="15452" spans="1:10" x14ac:dyDescent="0.25">
      <c r="A15452" s="4">
        <v>44159.33252314815</v>
      </c>
      <c r="B15452" t="str">
        <f t="shared" si="31380"/>
        <v>CONV_POS</v>
      </c>
      <c r="C15452">
        <v>18251</v>
      </c>
      <c r="D15452" t="str">
        <f t="shared" si="31381"/>
        <v xml:space="preserve">Das Türe  ist nicht geschlossen </v>
      </c>
      <c r="E15452">
        <f t="shared" ref="E15452" si="31390">COUNTIF(Elements,$C15452)</f>
        <v>31</v>
      </c>
      <c r="F15452">
        <f t="shared" ref="F15452" si="31391">COUNTIFS(Elements,C15452,Storung,D15452)</f>
        <v>31</v>
      </c>
      <c r="H15452" s="4"/>
      <c r="I15452" s="4"/>
      <c r="J15452" s="5"/>
    </row>
    <row r="15453" spans="1:10" x14ac:dyDescent="0.25">
      <c r="A15453" s="4">
        <v>44159.332511574074</v>
      </c>
      <c r="B15453" t="str">
        <f t="shared" si="31380"/>
        <v>CONV_POS</v>
      </c>
      <c r="C15453">
        <v>18251</v>
      </c>
      <c r="D15453" t="str">
        <f t="shared" si="31381"/>
        <v xml:space="preserve">Das Türe  ist nicht geschlossen </v>
      </c>
      <c r="E15453">
        <f t="shared" ref="E15453" si="31392">COUNTIF(Elements,$C15453)</f>
        <v>31</v>
      </c>
      <c r="F15453">
        <f t="shared" ref="F15453" si="31393">COUNTIFS(Elements,C15453,Storung,D15453)</f>
        <v>31</v>
      </c>
      <c r="H15453" s="4"/>
      <c r="I15453" s="4"/>
      <c r="J15453" s="5"/>
    </row>
    <row r="15454" spans="1:10" x14ac:dyDescent="0.25">
      <c r="A15454" s="4">
        <v>44159.332499999997</v>
      </c>
      <c r="B15454" t="str">
        <f t="shared" si="31380"/>
        <v>CONV_POS</v>
      </c>
      <c r="C15454">
        <v>18251</v>
      </c>
      <c r="D15454" t="str">
        <f t="shared" si="31381"/>
        <v xml:space="preserve">Das Türe  ist nicht geschlossen </v>
      </c>
      <c r="E15454">
        <f t="shared" ref="E15454" si="31394">COUNTIF(Elements,$C15454)</f>
        <v>31</v>
      </c>
      <c r="F15454">
        <f t="shared" ref="F15454" si="31395">COUNTIFS(Elements,C15454,Storung,D15454)</f>
        <v>31</v>
      </c>
      <c r="H15454" s="4"/>
      <c r="I15454" s="4"/>
      <c r="J15454" s="5"/>
    </row>
    <row r="15455" spans="1:10" x14ac:dyDescent="0.25">
      <c r="A15455" s="4">
        <v>44159.332499999997</v>
      </c>
      <c r="B15455" t="str">
        <f t="shared" si="31380"/>
        <v>CONV_POS</v>
      </c>
      <c r="C15455">
        <v>18251</v>
      </c>
      <c r="D15455" t="str">
        <f t="shared" si="31381"/>
        <v xml:space="preserve">Das Türe  ist nicht geschlossen </v>
      </c>
      <c r="E15455">
        <f t="shared" ref="E15455" si="31396">COUNTIF(Elements,$C15455)</f>
        <v>31</v>
      </c>
      <c r="F15455">
        <f t="shared" ref="F15455" si="31397">COUNTIFS(Elements,C15455,Storung,D15455)</f>
        <v>31</v>
      </c>
      <c r="H15455" s="4"/>
      <c r="I15455" s="4"/>
      <c r="J15455" s="5"/>
    </row>
    <row r="15456" spans="1:10" x14ac:dyDescent="0.25">
      <c r="A15456" s="4">
        <v>44159.332488425927</v>
      </c>
      <c r="B15456" t="str">
        <f t="shared" si="31380"/>
        <v>CONV_POS</v>
      </c>
      <c r="C15456">
        <v>18251</v>
      </c>
      <c r="D15456" t="str">
        <f t="shared" si="31381"/>
        <v xml:space="preserve">Das Türe  ist nicht geschlossen </v>
      </c>
      <c r="E15456">
        <f t="shared" ref="E15456" si="31398">COUNTIF(Elements,$C15456)</f>
        <v>31</v>
      </c>
      <c r="F15456">
        <f t="shared" ref="F15456" si="31399">COUNTIFS(Elements,C15456,Storung,D15456)</f>
        <v>31</v>
      </c>
      <c r="H15456" s="4"/>
      <c r="I15456" s="4"/>
      <c r="J15456" s="5"/>
    </row>
    <row r="15457" spans="1:10" x14ac:dyDescent="0.25">
      <c r="A15457" s="4">
        <v>44159.331354166665</v>
      </c>
      <c r="B15457" t="str">
        <f t="shared" si="31380"/>
        <v>CONV_POS</v>
      </c>
      <c r="C15457">
        <v>18251</v>
      </c>
      <c r="D15457" t="str">
        <f t="shared" si="31381"/>
        <v xml:space="preserve">Das Türe  ist nicht geschlossen </v>
      </c>
      <c r="E15457">
        <f t="shared" ref="E15457" si="31400">COUNTIF(Elements,$C15457)</f>
        <v>31</v>
      </c>
      <c r="F15457">
        <f t="shared" ref="F15457" si="31401">COUNTIFS(Elements,C15457,Storung,D15457)</f>
        <v>31</v>
      </c>
      <c r="H15457" s="4"/>
      <c r="I15457" s="4"/>
      <c r="J15457" s="5"/>
    </row>
    <row r="15458" spans="1:10" x14ac:dyDescent="0.25">
      <c r="A15458" s="4">
        <v>44158.324166666665</v>
      </c>
      <c r="B15458" t="str">
        <f t="shared" si="31380"/>
        <v>CONV_POS</v>
      </c>
      <c r="C15458">
        <v>18251</v>
      </c>
      <c r="D15458" t="str">
        <f t="shared" si="31381"/>
        <v xml:space="preserve">Das Türe  ist nicht geschlossen </v>
      </c>
      <c r="E15458">
        <f t="shared" ref="E15458" si="31402">COUNTIF(Elements,$C15458)</f>
        <v>31</v>
      </c>
      <c r="F15458">
        <f t="shared" ref="F15458" si="31403">COUNTIFS(Elements,C15458,Storung,D15458)</f>
        <v>31</v>
      </c>
      <c r="H15458" s="4"/>
      <c r="I15458" s="4"/>
      <c r="J15458" s="5"/>
    </row>
    <row r="15459" spans="1:10" x14ac:dyDescent="0.25">
      <c r="A15459" s="4">
        <v>44158.323865740742</v>
      </c>
      <c r="B15459" t="str">
        <f t="shared" si="31380"/>
        <v>CONV_POS</v>
      </c>
      <c r="C15459">
        <v>18251</v>
      </c>
      <c r="D15459" t="str">
        <f t="shared" si="31381"/>
        <v xml:space="preserve">Das Türe  ist nicht geschlossen </v>
      </c>
      <c r="E15459">
        <f t="shared" ref="E15459" si="31404">COUNTIF(Elements,$C15459)</f>
        <v>31</v>
      </c>
      <c r="F15459">
        <f t="shared" ref="F15459" si="31405">COUNTIFS(Elements,C15459,Storung,D15459)</f>
        <v>31</v>
      </c>
      <c r="H15459" s="4"/>
      <c r="I15459" s="4"/>
      <c r="J15459" s="5"/>
    </row>
    <row r="15460" spans="1:10" x14ac:dyDescent="0.25">
      <c r="A15460" s="4">
        <v>44153.038622685184</v>
      </c>
      <c r="B15460" t="str">
        <f t="shared" si="31380"/>
        <v>CONV_POS</v>
      </c>
      <c r="C15460">
        <v>18251</v>
      </c>
      <c r="D15460" t="str">
        <f t="shared" si="31381"/>
        <v xml:space="preserve">Das Türe  ist nicht geschlossen </v>
      </c>
      <c r="E15460">
        <f t="shared" ref="E15460" si="31406">COUNTIF(Elements,$C15460)</f>
        <v>31</v>
      </c>
      <c r="F15460">
        <f t="shared" ref="F15460" si="31407">COUNTIFS(Elements,C15460,Storung,D15460)</f>
        <v>31</v>
      </c>
      <c r="H15460" s="4"/>
      <c r="I15460" s="4"/>
      <c r="J15460" s="5"/>
    </row>
    <row r="15461" spans="1:10" x14ac:dyDescent="0.25">
      <c r="A15461" s="4">
        <v>44153.037708333337</v>
      </c>
      <c r="B15461" t="str">
        <f t="shared" si="31380"/>
        <v>CONV_POS</v>
      </c>
      <c r="C15461">
        <v>18251</v>
      </c>
      <c r="D15461" t="str">
        <f t="shared" si="31381"/>
        <v xml:space="preserve">Das Türe  ist nicht geschlossen </v>
      </c>
      <c r="E15461">
        <f t="shared" ref="E15461" si="31408">COUNTIF(Elements,$C15461)</f>
        <v>31</v>
      </c>
      <c r="F15461">
        <f t="shared" ref="F15461" si="31409">COUNTIFS(Elements,C15461,Storung,D15461)</f>
        <v>31</v>
      </c>
      <c r="H15461" s="4"/>
      <c r="I15461" s="4"/>
      <c r="J15461" s="5"/>
    </row>
    <row r="15462" spans="1:10" x14ac:dyDescent="0.25">
      <c r="A15462" s="4">
        <v>44153.03769675926</v>
      </c>
      <c r="B15462" t="str">
        <f t="shared" si="31380"/>
        <v>CONV_POS</v>
      </c>
      <c r="C15462">
        <v>18251</v>
      </c>
      <c r="D15462" t="str">
        <f t="shared" si="31381"/>
        <v xml:space="preserve">Das Türe  ist nicht geschlossen </v>
      </c>
      <c r="E15462">
        <f t="shared" ref="E15462" si="31410">COUNTIF(Elements,$C15462)</f>
        <v>31</v>
      </c>
      <c r="F15462">
        <f t="shared" ref="F15462" si="31411">COUNTIFS(Elements,C15462,Storung,D15462)</f>
        <v>31</v>
      </c>
      <c r="H15462" s="4"/>
      <c r="I15462" s="4"/>
      <c r="J15462" s="5"/>
    </row>
    <row r="15463" spans="1:10" x14ac:dyDescent="0.25">
      <c r="A15463" s="4">
        <v>44153.036527777775</v>
      </c>
      <c r="B15463" t="str">
        <f t="shared" si="31380"/>
        <v>CONV_POS</v>
      </c>
      <c r="C15463">
        <v>18251</v>
      </c>
      <c r="D15463" t="str">
        <f t="shared" si="31381"/>
        <v xml:space="preserve">Das Türe  ist nicht geschlossen </v>
      </c>
      <c r="E15463">
        <f t="shared" ref="E15463" si="31412">COUNTIF(Elements,$C15463)</f>
        <v>31</v>
      </c>
      <c r="F15463">
        <f t="shared" ref="F15463" si="31413">COUNTIFS(Elements,C15463,Storung,D15463)</f>
        <v>31</v>
      </c>
      <c r="H15463" s="4"/>
      <c r="I15463" s="4"/>
      <c r="J15463" s="5"/>
    </row>
    <row r="15464" spans="1:10" x14ac:dyDescent="0.25">
      <c r="A15464" s="4">
        <v>44153.031817129631</v>
      </c>
      <c r="B15464" t="str">
        <f t="shared" si="31380"/>
        <v>CONV_POS</v>
      </c>
      <c r="C15464">
        <v>18251</v>
      </c>
      <c r="D15464" t="str">
        <f t="shared" si="31381"/>
        <v xml:space="preserve">Das Türe  ist nicht geschlossen </v>
      </c>
      <c r="E15464">
        <f t="shared" ref="E15464" si="31414">COUNTIF(Elements,$C15464)</f>
        <v>31</v>
      </c>
      <c r="F15464">
        <f t="shared" ref="F15464" si="31415">COUNTIFS(Elements,C15464,Storung,D15464)</f>
        <v>31</v>
      </c>
      <c r="H15464" s="4"/>
      <c r="I15464" s="4"/>
      <c r="J15464" s="5"/>
    </row>
    <row r="15465" spans="1:10" x14ac:dyDescent="0.25">
      <c r="A15465" s="4">
        <v>44153.031805555554</v>
      </c>
      <c r="B15465" t="str">
        <f t="shared" si="31380"/>
        <v>CONV_POS</v>
      </c>
      <c r="C15465">
        <v>18251</v>
      </c>
      <c r="D15465" t="str">
        <f t="shared" si="31381"/>
        <v xml:space="preserve">Das Türe  ist nicht geschlossen </v>
      </c>
      <c r="E15465">
        <f t="shared" ref="E15465" si="31416">COUNTIF(Elements,$C15465)</f>
        <v>31</v>
      </c>
      <c r="F15465">
        <f t="shared" ref="F15465" si="31417">COUNTIFS(Elements,C15465,Storung,D15465)</f>
        <v>31</v>
      </c>
      <c r="H15465" s="4"/>
      <c r="I15465" s="4"/>
      <c r="J15465" s="5"/>
    </row>
    <row r="15466" spans="1:10" x14ac:dyDescent="0.25">
      <c r="A15466" s="4">
        <v>44153.031793981485</v>
      </c>
      <c r="B15466" t="str">
        <f t="shared" si="31380"/>
        <v>CONV_POS</v>
      </c>
      <c r="C15466">
        <v>18251</v>
      </c>
      <c r="D15466" t="str">
        <f t="shared" si="31381"/>
        <v xml:space="preserve">Das Türe  ist nicht geschlossen </v>
      </c>
      <c r="E15466">
        <f t="shared" ref="E15466" si="31418">COUNTIF(Elements,$C15466)</f>
        <v>31</v>
      </c>
      <c r="F15466">
        <f t="shared" ref="F15466" si="31419">COUNTIFS(Elements,C15466,Storung,D15466)</f>
        <v>31</v>
      </c>
      <c r="H15466" s="4"/>
      <c r="I15466" s="4"/>
      <c r="J15466" s="5"/>
    </row>
    <row r="15467" spans="1:10" x14ac:dyDescent="0.25">
      <c r="A15467" s="4">
        <v>44153.031793981485</v>
      </c>
      <c r="B15467" t="str">
        <f t="shared" si="31380"/>
        <v>CONV_POS</v>
      </c>
      <c r="C15467">
        <v>18251</v>
      </c>
      <c r="D15467" t="str">
        <f t="shared" si="31381"/>
        <v xml:space="preserve">Das Türe  ist nicht geschlossen </v>
      </c>
      <c r="E15467">
        <f t="shared" ref="E15467" si="31420">COUNTIF(Elements,$C15467)</f>
        <v>31</v>
      </c>
      <c r="F15467">
        <f t="shared" ref="F15467" si="31421">COUNTIFS(Elements,C15467,Storung,D15467)</f>
        <v>31</v>
      </c>
      <c r="H15467" s="4"/>
      <c r="I15467" s="4"/>
      <c r="J15467" s="5"/>
    </row>
    <row r="15468" spans="1:10" x14ac:dyDescent="0.25">
      <c r="A15468" s="4">
        <v>44153.031782407408</v>
      </c>
      <c r="B15468" t="str">
        <f t="shared" si="31380"/>
        <v>CONV_POS</v>
      </c>
      <c r="C15468">
        <v>18251</v>
      </c>
      <c r="D15468" t="str">
        <f t="shared" si="31381"/>
        <v xml:space="preserve">Das Türe  ist nicht geschlossen </v>
      </c>
      <c r="E15468">
        <f t="shared" ref="E15468" si="31422">COUNTIF(Elements,$C15468)</f>
        <v>31</v>
      </c>
      <c r="F15468">
        <f t="shared" ref="F15468" si="31423">COUNTIFS(Elements,C15468,Storung,D15468)</f>
        <v>31</v>
      </c>
      <c r="H15468" s="4"/>
      <c r="I15468" s="4"/>
      <c r="J15468" s="5"/>
    </row>
    <row r="15469" spans="1:10" x14ac:dyDescent="0.25">
      <c r="A15469" s="4">
        <v>44153.031770833331</v>
      </c>
      <c r="B15469" t="str">
        <f t="shared" si="31380"/>
        <v>CONV_POS</v>
      </c>
      <c r="C15469">
        <v>18251</v>
      </c>
      <c r="D15469" t="str">
        <f t="shared" si="31381"/>
        <v xml:space="preserve">Das Türe  ist nicht geschlossen </v>
      </c>
      <c r="E15469">
        <f t="shared" ref="E15469" si="31424">COUNTIF(Elements,$C15469)</f>
        <v>31</v>
      </c>
      <c r="F15469">
        <f t="shared" ref="F15469" si="31425">COUNTIFS(Elements,C15469,Storung,D15469)</f>
        <v>31</v>
      </c>
      <c r="H15469" s="4"/>
      <c r="I15469" s="4"/>
      <c r="J15469" s="5"/>
    </row>
    <row r="15470" spans="1:10" x14ac:dyDescent="0.25">
      <c r="A15470" s="4">
        <v>44153.030324074076</v>
      </c>
      <c r="B15470" t="str">
        <f t="shared" si="31380"/>
        <v>CONV_POS</v>
      </c>
      <c r="C15470">
        <v>18251</v>
      </c>
      <c r="D15470" t="str">
        <f t="shared" si="31381"/>
        <v xml:space="preserve">Das Türe  ist nicht geschlossen </v>
      </c>
      <c r="E15470">
        <f t="shared" ref="E15470" si="31426">COUNTIF(Elements,$C15470)</f>
        <v>31</v>
      </c>
      <c r="F15470">
        <f t="shared" ref="F15470" si="31427">COUNTIFS(Elements,C15470,Storung,D15470)</f>
        <v>31</v>
      </c>
      <c r="H15470" s="4"/>
      <c r="I15470" s="4"/>
      <c r="J15470" s="5"/>
    </row>
    <row r="15471" spans="1:10" x14ac:dyDescent="0.25">
      <c r="A15471" s="4">
        <v>44153.030312499999</v>
      </c>
      <c r="B15471" t="str">
        <f t="shared" si="31380"/>
        <v>CONV_POS</v>
      </c>
      <c r="C15471">
        <v>18251</v>
      </c>
      <c r="D15471" t="str">
        <f t="shared" si="31381"/>
        <v xml:space="preserve">Das Türe  ist nicht geschlossen </v>
      </c>
      <c r="E15471">
        <f t="shared" ref="E15471" si="31428">COUNTIF(Elements,$C15471)</f>
        <v>31</v>
      </c>
      <c r="F15471">
        <f t="shared" ref="F15471" si="31429">COUNTIFS(Elements,C15471,Storung,D15471)</f>
        <v>31</v>
      </c>
      <c r="H15471" s="4"/>
      <c r="I15471" s="4"/>
      <c r="J15471" s="5"/>
    </row>
    <row r="15472" spans="1:10" x14ac:dyDescent="0.25">
      <c r="A15472" s="4">
        <v>44153.030300925922</v>
      </c>
      <c r="B15472" t="str">
        <f t="shared" si="31380"/>
        <v>CONV_POS</v>
      </c>
      <c r="C15472">
        <v>18251</v>
      </c>
      <c r="D15472" t="str">
        <f t="shared" si="31381"/>
        <v xml:space="preserve">Das Türe  ist nicht geschlossen </v>
      </c>
      <c r="E15472">
        <f t="shared" ref="E15472" si="31430">COUNTIF(Elements,$C15472)</f>
        <v>31</v>
      </c>
      <c r="F15472">
        <f t="shared" ref="F15472" si="31431">COUNTIFS(Elements,C15472,Storung,D15472)</f>
        <v>31</v>
      </c>
      <c r="H15472" s="4"/>
      <c r="I15472" s="4"/>
      <c r="J15472" s="5"/>
    </row>
    <row r="15473" spans="1:10" x14ac:dyDescent="0.25">
      <c r="A15473" s="4">
        <v>44153.030300925922</v>
      </c>
      <c r="B15473" t="str">
        <f t="shared" si="31380"/>
        <v>CONV_POS</v>
      </c>
      <c r="C15473">
        <v>18251</v>
      </c>
      <c r="D15473" t="str">
        <f t="shared" si="31381"/>
        <v xml:space="preserve">Das Türe  ist nicht geschlossen </v>
      </c>
      <c r="E15473">
        <f t="shared" ref="E15473" si="31432">COUNTIF(Elements,$C15473)</f>
        <v>31</v>
      </c>
      <c r="F15473">
        <f t="shared" ref="F15473" si="31433">COUNTIFS(Elements,C15473,Storung,D15473)</f>
        <v>31</v>
      </c>
      <c r="H15473" s="4"/>
      <c r="I15473" s="4"/>
      <c r="J15473" s="5"/>
    </row>
    <row r="15474" spans="1:10" x14ac:dyDescent="0.25">
      <c r="A15474" s="4">
        <v>44153.029652777775</v>
      </c>
      <c r="B15474" t="str">
        <f t="shared" si="31380"/>
        <v>CONV_POS</v>
      </c>
      <c r="C15474">
        <v>18251</v>
      </c>
      <c r="D15474" t="str">
        <f t="shared" si="31381"/>
        <v xml:space="preserve">Das Türe  ist nicht geschlossen </v>
      </c>
      <c r="E15474">
        <f t="shared" ref="E15474" si="31434">COUNTIF(Elements,$C15474)</f>
        <v>31</v>
      </c>
      <c r="F15474">
        <f t="shared" ref="F15474" si="31435">COUNTIFS(Elements,C15474,Storung,D15474)</f>
        <v>31</v>
      </c>
      <c r="H15474" s="4"/>
      <c r="I15474" s="4"/>
      <c r="J15474" s="5"/>
    </row>
    <row r="15475" spans="1:10" x14ac:dyDescent="0.25">
      <c r="A15475" s="4">
        <v>44153.027337962965</v>
      </c>
      <c r="B15475" t="str">
        <f t="shared" si="31380"/>
        <v>CONV_POS</v>
      </c>
      <c r="C15475">
        <v>18251</v>
      </c>
      <c r="D15475" t="str">
        <f t="shared" si="31381"/>
        <v xml:space="preserve">Das Türe  ist nicht geschlossen </v>
      </c>
      <c r="E15475">
        <f t="shared" ref="E15475" si="31436">COUNTIF(Elements,$C15475)</f>
        <v>31</v>
      </c>
      <c r="F15475">
        <f t="shared" ref="F15475" si="31437">COUNTIFS(Elements,C15475,Storung,D15475)</f>
        <v>31</v>
      </c>
      <c r="H15475" s="4"/>
      <c r="I15475" s="4"/>
      <c r="J15475" s="5"/>
    </row>
    <row r="15476" spans="1:10" x14ac:dyDescent="0.25">
      <c r="A15476" s="4">
        <v>44151.36173611111</v>
      </c>
      <c r="B15476" t="str">
        <f t="shared" si="31380"/>
        <v>CONV_POS</v>
      </c>
      <c r="C15476">
        <v>18251</v>
      </c>
      <c r="D15476" t="str">
        <f t="shared" si="31381"/>
        <v xml:space="preserve">Das Türe  ist nicht geschlossen </v>
      </c>
      <c r="E15476">
        <f t="shared" ref="E15476" si="31438">COUNTIF(Elements,$C15476)</f>
        <v>31</v>
      </c>
      <c r="F15476">
        <f t="shared" ref="F15476" si="31439">COUNTIFS(Elements,C15476,Storung,D15476)</f>
        <v>31</v>
      </c>
      <c r="H15476" s="4"/>
      <c r="I15476" s="4"/>
      <c r="J15476" s="5"/>
    </row>
    <row r="15477" spans="1:10" x14ac:dyDescent="0.25">
      <c r="A15477" s="4">
        <v>44151.361724537041</v>
      </c>
      <c r="B15477" t="str">
        <f t="shared" si="31380"/>
        <v>CONV_POS</v>
      </c>
      <c r="C15477">
        <v>18251</v>
      </c>
      <c r="D15477" t="str">
        <f t="shared" si="31381"/>
        <v xml:space="preserve">Das Türe  ist nicht geschlossen </v>
      </c>
      <c r="E15477">
        <f t="shared" ref="E15477" si="31440">COUNTIF(Elements,$C15477)</f>
        <v>31</v>
      </c>
      <c r="F15477">
        <f t="shared" ref="F15477" si="31441">COUNTIFS(Elements,C15477,Storung,D15477)</f>
        <v>31</v>
      </c>
      <c r="H15477" s="4"/>
      <c r="I15477" s="4"/>
      <c r="J15477" s="5"/>
    </row>
    <row r="15478" spans="1:10" x14ac:dyDescent="0.25">
      <c r="A15478" s="4">
        <v>44151.361712962964</v>
      </c>
      <c r="B15478" t="str">
        <f t="shared" si="31380"/>
        <v>CONV_POS</v>
      </c>
      <c r="C15478">
        <v>18251</v>
      </c>
      <c r="D15478" t="str">
        <f t="shared" si="31381"/>
        <v xml:space="preserve">Das Türe  ist nicht geschlossen </v>
      </c>
      <c r="E15478">
        <f t="shared" ref="E15478" si="31442">COUNTIF(Elements,$C15478)</f>
        <v>31</v>
      </c>
      <c r="F15478">
        <f t="shared" ref="F15478" si="31443">COUNTIFS(Elements,C15478,Storung,D15478)</f>
        <v>31</v>
      </c>
      <c r="H15478" s="4"/>
      <c r="I15478" s="4"/>
      <c r="J15478" s="5"/>
    </row>
    <row r="15479" spans="1:10" x14ac:dyDescent="0.25">
      <c r="A15479" s="4">
        <v>44151.361678240741</v>
      </c>
      <c r="B15479" t="str">
        <f t="shared" si="31380"/>
        <v>CONV_POS</v>
      </c>
      <c r="C15479">
        <v>18251</v>
      </c>
      <c r="D15479" t="str">
        <f t="shared" si="31381"/>
        <v xml:space="preserve">Das Türe  ist nicht geschlossen </v>
      </c>
      <c r="E15479">
        <f t="shared" ref="E15479" si="31444">COUNTIF(Elements,$C15479)</f>
        <v>31</v>
      </c>
      <c r="F15479">
        <f t="shared" ref="F15479" si="31445">COUNTIFS(Elements,C15479,Storung,D15479)</f>
        <v>31</v>
      </c>
      <c r="H15479" s="4"/>
      <c r="I15479" s="4"/>
      <c r="J15479" s="5"/>
    </row>
    <row r="15480" spans="1:10" x14ac:dyDescent="0.25">
      <c r="A15480" s="4">
        <v>44151.360393518517</v>
      </c>
      <c r="B15480" t="str">
        <f t="shared" si="31380"/>
        <v>CONV_POS</v>
      </c>
      <c r="C15480">
        <v>18251</v>
      </c>
      <c r="D15480" t="str">
        <f t="shared" si="31381"/>
        <v xml:space="preserve">Das Türe  ist nicht geschlossen </v>
      </c>
      <c r="E15480">
        <f t="shared" ref="E15480" si="31446">COUNTIF(Elements,$C15480)</f>
        <v>31</v>
      </c>
      <c r="F15480">
        <f t="shared" ref="F15480" si="31447">COUNTIFS(Elements,C15480,Storung,D15480)</f>
        <v>31</v>
      </c>
      <c r="H15480" s="4"/>
      <c r="I15480" s="4"/>
      <c r="J15480" s="5"/>
    </row>
    <row r="15481" spans="1:10" x14ac:dyDescent="0.25">
      <c r="A15481" s="4">
        <v>44163.910185185188</v>
      </c>
      <c r="B15481" t="str">
        <f t="shared" si="31380"/>
        <v>CONV_POS</v>
      </c>
      <c r="C15481">
        <v>18252</v>
      </c>
      <c r="D15481" t="str">
        <f t="shared" si="31381"/>
        <v xml:space="preserve">Das Türe  ist nicht geschlossen </v>
      </c>
      <c r="E15481">
        <f t="shared" ref="E15481" si="31448">COUNTIF(Elements,$C15481)</f>
        <v>3</v>
      </c>
      <c r="F15481">
        <f t="shared" ref="F15481" si="31449">COUNTIFS(Elements,C15481,Storung,D15481)</f>
        <v>3</v>
      </c>
      <c r="H15481" s="4"/>
      <c r="I15481" s="4"/>
      <c r="J15481" s="5"/>
    </row>
    <row r="15482" spans="1:10" x14ac:dyDescent="0.25">
      <c r="A15482" s="4">
        <v>44153.029652777775</v>
      </c>
      <c r="B15482" t="str">
        <f t="shared" si="31380"/>
        <v>CONV_POS</v>
      </c>
      <c r="C15482">
        <v>18252</v>
      </c>
      <c r="D15482" t="str">
        <f t="shared" si="31381"/>
        <v xml:space="preserve">Das Türe  ist nicht geschlossen </v>
      </c>
      <c r="E15482">
        <f t="shared" ref="E15482" si="31450">COUNTIF(Elements,$C15482)</f>
        <v>3</v>
      </c>
      <c r="F15482">
        <f t="shared" ref="F15482" si="31451">COUNTIFS(Elements,C15482,Storung,D15482)</f>
        <v>3</v>
      </c>
      <c r="H15482" s="4"/>
      <c r="I15482" s="4"/>
      <c r="J15482" s="5"/>
    </row>
    <row r="15483" spans="1:10" x14ac:dyDescent="0.25">
      <c r="A15483" s="4">
        <v>44153.027337962965</v>
      </c>
      <c r="B15483" t="str">
        <f t="shared" si="31380"/>
        <v>CONV_POS</v>
      </c>
      <c r="C15483">
        <v>18252</v>
      </c>
      <c r="D15483" t="str">
        <f t="shared" si="31381"/>
        <v xml:space="preserve">Das Türe  ist nicht geschlossen </v>
      </c>
      <c r="E15483">
        <f t="shared" ref="E15483" si="31452">COUNTIF(Elements,$C15483)</f>
        <v>3</v>
      </c>
      <c r="F15483">
        <f t="shared" ref="F15483" si="31453">COUNTIFS(Elements,C15483,Storung,D15483)</f>
        <v>3</v>
      </c>
      <c r="H15483" s="4"/>
      <c r="I15483" s="4"/>
      <c r="J15483" s="5"/>
    </row>
    <row r="15484" spans="1:10" x14ac:dyDescent="0.25">
      <c r="A15484" s="4">
        <v>44156.039004629631</v>
      </c>
      <c r="B15484" t="str">
        <f t="shared" si="31380"/>
        <v>CONV_POS</v>
      </c>
      <c r="C15484">
        <v>18214</v>
      </c>
      <c r="D15484" t="str">
        <f t="shared" si="31381"/>
        <v xml:space="preserve">Das Türe  ist nicht geschlossen </v>
      </c>
      <c r="E15484">
        <f t="shared" ref="E15484" si="31454">COUNTIF(Elements,$C15484)</f>
        <v>1</v>
      </c>
      <c r="F15484">
        <f t="shared" ref="F15484" si="31455">COUNTIFS(Elements,C15484,Storung,D15484)</f>
        <v>1</v>
      </c>
      <c r="H15484" s="4"/>
      <c r="I15484" s="4"/>
      <c r="J15484" s="5"/>
    </row>
    <row r="15485" spans="1:10" x14ac:dyDescent="0.25">
      <c r="A15485" s="4">
        <v>44151.672997685186</v>
      </c>
      <c r="B15485" t="str">
        <f t="shared" si="31380"/>
        <v>CONV_POS</v>
      </c>
      <c r="C15485">
        <v>6020</v>
      </c>
      <c r="D15485" t="str">
        <f t="shared" ref="D15485:D15548" si="31456">"Das Lichtgitter meldet einen Verletzung "</f>
        <v xml:space="preserve">Das Lichtgitter meldet einen Verletzung </v>
      </c>
      <c r="E15485">
        <f t="shared" ref="E15485" si="31457">COUNTIF(Elements,$C15485)</f>
        <v>403</v>
      </c>
      <c r="F15485">
        <f t="shared" ref="F15485" si="31458">COUNTIFS(Elements,C15485,Storung,D15485)</f>
        <v>1</v>
      </c>
      <c r="H15485" s="4"/>
      <c r="I15485" s="4"/>
      <c r="J15485" s="5"/>
    </row>
    <row r="15486" spans="1:10" x14ac:dyDescent="0.25">
      <c r="A15486" s="4">
        <v>44158.362800925926</v>
      </c>
      <c r="B15486" t="str">
        <f t="shared" si="31380"/>
        <v>CONV_POS</v>
      </c>
      <c r="C15486">
        <v>8202</v>
      </c>
      <c r="D15486" t="str">
        <f t="shared" si="31456"/>
        <v xml:space="preserve">Das Lichtgitter meldet einen Verletzung </v>
      </c>
      <c r="E15486">
        <f t="shared" ref="E15486" si="31459">COUNTIF(Elements,$C15486)</f>
        <v>101</v>
      </c>
      <c r="F15486">
        <f t="shared" ref="F15486" si="31460">COUNTIFS(Elements,C15486,Storung,D15486)</f>
        <v>10</v>
      </c>
      <c r="H15486" s="4"/>
      <c r="I15486" s="4"/>
      <c r="J15486" s="5"/>
    </row>
    <row r="15487" spans="1:10" x14ac:dyDescent="0.25">
      <c r="A15487" s="4">
        <v>44158.354305555556</v>
      </c>
      <c r="B15487" t="str">
        <f t="shared" si="31380"/>
        <v>CONV_POS</v>
      </c>
      <c r="C15487">
        <v>8202</v>
      </c>
      <c r="D15487" t="str">
        <f t="shared" si="31456"/>
        <v xml:space="preserve">Das Lichtgitter meldet einen Verletzung </v>
      </c>
      <c r="E15487">
        <f t="shared" ref="E15487" si="31461">COUNTIF(Elements,$C15487)</f>
        <v>101</v>
      </c>
      <c r="F15487">
        <f t="shared" ref="F15487" si="31462">COUNTIFS(Elements,C15487,Storung,D15487)</f>
        <v>10</v>
      </c>
      <c r="H15487" s="4"/>
      <c r="I15487" s="4"/>
      <c r="J15487" s="5"/>
    </row>
    <row r="15488" spans="1:10" x14ac:dyDescent="0.25">
      <c r="A15488" s="4">
        <v>44156.311226851853</v>
      </c>
      <c r="B15488" t="str">
        <f t="shared" si="31380"/>
        <v>CONV_POS</v>
      </c>
      <c r="C15488">
        <v>8202</v>
      </c>
      <c r="D15488" t="str">
        <f t="shared" si="31456"/>
        <v xml:space="preserve">Das Lichtgitter meldet einen Verletzung </v>
      </c>
      <c r="E15488">
        <f t="shared" ref="E15488" si="31463">COUNTIF(Elements,$C15488)</f>
        <v>101</v>
      </c>
      <c r="F15488">
        <f t="shared" ref="F15488" si="31464">COUNTIFS(Elements,C15488,Storung,D15488)</f>
        <v>10</v>
      </c>
      <c r="H15488" s="4"/>
      <c r="I15488" s="4"/>
      <c r="J15488" s="5"/>
    </row>
    <row r="15489" spans="1:10" x14ac:dyDescent="0.25">
      <c r="A15489" s="4">
        <v>44156.310844907406</v>
      </c>
      <c r="B15489" t="str">
        <f t="shared" si="31380"/>
        <v>CONV_POS</v>
      </c>
      <c r="C15489">
        <v>8202</v>
      </c>
      <c r="D15489" t="str">
        <f t="shared" si="31456"/>
        <v xml:space="preserve">Das Lichtgitter meldet einen Verletzung </v>
      </c>
      <c r="E15489">
        <f t="shared" ref="E15489" si="31465">COUNTIF(Elements,$C15489)</f>
        <v>101</v>
      </c>
      <c r="F15489">
        <f t="shared" ref="F15489" si="31466">COUNTIFS(Elements,C15489,Storung,D15489)</f>
        <v>10</v>
      </c>
      <c r="H15489" s="4"/>
      <c r="I15489" s="4"/>
      <c r="J15489" s="5"/>
    </row>
    <row r="15490" spans="1:10" x14ac:dyDescent="0.25">
      <c r="A15490" s="4">
        <v>44154.352916666663</v>
      </c>
      <c r="B15490" t="str">
        <f t="shared" si="31380"/>
        <v>CONV_POS</v>
      </c>
      <c r="C15490">
        <v>8202</v>
      </c>
      <c r="D15490" t="str">
        <f t="shared" si="31456"/>
        <v xml:space="preserve">Das Lichtgitter meldet einen Verletzung </v>
      </c>
      <c r="E15490">
        <f t="shared" ref="E15490" si="31467">COUNTIF(Elements,$C15490)</f>
        <v>101</v>
      </c>
      <c r="F15490">
        <f t="shared" ref="F15490" si="31468">COUNTIFS(Elements,C15490,Storung,D15490)</f>
        <v>10</v>
      </c>
      <c r="H15490" s="4"/>
      <c r="I15490" s="4"/>
      <c r="J15490" s="5"/>
    </row>
    <row r="15491" spans="1:10" x14ac:dyDescent="0.25">
      <c r="A15491" s="4">
        <v>44152.353518518517</v>
      </c>
      <c r="B15491" t="str">
        <f t="shared" si="31380"/>
        <v>CONV_POS</v>
      </c>
      <c r="C15491">
        <v>8202</v>
      </c>
      <c r="D15491" t="str">
        <f t="shared" si="31456"/>
        <v xml:space="preserve">Das Lichtgitter meldet einen Verletzung </v>
      </c>
      <c r="E15491">
        <f t="shared" ref="E15491" si="31469">COUNTIF(Elements,$C15491)</f>
        <v>101</v>
      </c>
      <c r="F15491">
        <f t="shared" ref="F15491" si="31470">COUNTIFS(Elements,C15491,Storung,D15491)</f>
        <v>10</v>
      </c>
      <c r="H15491" s="4"/>
      <c r="I15491" s="4"/>
      <c r="J15491" s="5"/>
    </row>
    <row r="15492" spans="1:10" x14ac:dyDescent="0.25">
      <c r="A15492" s="4">
        <v>44152.353414351855</v>
      </c>
      <c r="B15492" t="str">
        <f t="shared" si="31380"/>
        <v>CONV_POS</v>
      </c>
      <c r="C15492">
        <v>8202</v>
      </c>
      <c r="D15492" t="str">
        <f t="shared" si="31456"/>
        <v xml:space="preserve">Das Lichtgitter meldet einen Verletzung </v>
      </c>
      <c r="E15492">
        <f t="shared" ref="E15492" si="31471">COUNTIF(Elements,$C15492)</f>
        <v>101</v>
      </c>
      <c r="F15492">
        <f t="shared" ref="F15492" si="31472">COUNTIFS(Elements,C15492,Storung,D15492)</f>
        <v>10</v>
      </c>
      <c r="H15492" s="4"/>
      <c r="I15492" s="4"/>
      <c r="J15492" s="5"/>
    </row>
    <row r="15493" spans="1:10" x14ac:dyDescent="0.25">
      <c r="A15493" s="4">
        <v>44152.353263888886</v>
      </c>
      <c r="B15493" t="str">
        <f t="shared" si="31380"/>
        <v>CONV_POS</v>
      </c>
      <c r="C15493">
        <v>8202</v>
      </c>
      <c r="D15493" t="str">
        <f t="shared" si="31456"/>
        <v xml:space="preserve">Das Lichtgitter meldet einen Verletzung </v>
      </c>
      <c r="E15493">
        <f t="shared" ref="E15493" si="31473">COUNTIF(Elements,$C15493)</f>
        <v>101</v>
      </c>
      <c r="F15493">
        <f t="shared" ref="F15493" si="31474">COUNTIFS(Elements,C15493,Storung,D15493)</f>
        <v>10</v>
      </c>
      <c r="H15493" s="4"/>
      <c r="I15493" s="4"/>
      <c r="J15493" s="5"/>
    </row>
    <row r="15494" spans="1:10" x14ac:dyDescent="0.25">
      <c r="A15494" s="4">
        <v>44152.349849537037</v>
      </c>
      <c r="B15494" t="str">
        <f t="shared" si="31380"/>
        <v>CONV_POS</v>
      </c>
      <c r="C15494">
        <v>8202</v>
      </c>
      <c r="D15494" t="str">
        <f t="shared" si="31456"/>
        <v xml:space="preserve">Das Lichtgitter meldet einen Verletzung </v>
      </c>
      <c r="E15494">
        <f t="shared" ref="E15494" si="31475">COUNTIF(Elements,$C15494)</f>
        <v>101</v>
      </c>
      <c r="F15494">
        <f t="shared" ref="F15494" si="31476">COUNTIFS(Elements,C15494,Storung,D15494)</f>
        <v>10</v>
      </c>
      <c r="H15494" s="4"/>
      <c r="I15494" s="4"/>
      <c r="J15494" s="5"/>
    </row>
    <row r="15495" spans="1:10" x14ac:dyDescent="0.25">
      <c r="A15495" s="4">
        <v>44152.349768518521</v>
      </c>
      <c r="B15495" t="str">
        <f t="shared" si="31380"/>
        <v>CONV_POS</v>
      </c>
      <c r="C15495">
        <v>8202</v>
      </c>
      <c r="D15495" t="str">
        <f t="shared" si="31456"/>
        <v xml:space="preserve">Das Lichtgitter meldet einen Verletzung </v>
      </c>
      <c r="E15495">
        <f t="shared" ref="E15495" si="31477">COUNTIF(Elements,$C15495)</f>
        <v>101</v>
      </c>
      <c r="F15495">
        <f t="shared" ref="F15495" si="31478">COUNTIFS(Elements,C15495,Storung,D15495)</f>
        <v>10</v>
      </c>
      <c r="H15495" s="4"/>
      <c r="I15495" s="4"/>
      <c r="J15495" s="5"/>
    </row>
    <row r="15496" spans="1:10" x14ac:dyDescent="0.25">
      <c r="A15496" s="4">
        <v>44161.33252314815</v>
      </c>
      <c r="B15496" t="str">
        <f t="shared" si="31380"/>
        <v>CONV_POS</v>
      </c>
      <c r="C15496">
        <v>8254</v>
      </c>
      <c r="D15496" t="str">
        <f t="shared" si="31456"/>
        <v xml:space="preserve">Das Lichtgitter meldet einen Verletzung </v>
      </c>
      <c r="E15496">
        <f t="shared" ref="E15496" si="31479">COUNTIF(Elements,$C15496)</f>
        <v>59</v>
      </c>
      <c r="F15496">
        <f t="shared" ref="F15496" si="31480">COUNTIFS(Elements,C15496,Storung,D15496)</f>
        <v>56</v>
      </c>
      <c r="H15496" s="4"/>
      <c r="I15496" s="4"/>
      <c r="J15496" s="5"/>
    </row>
    <row r="15497" spans="1:10" x14ac:dyDescent="0.25">
      <c r="A15497" s="4">
        <v>44161.332337962966</v>
      </c>
      <c r="B15497" t="str">
        <f t="shared" si="31380"/>
        <v>CONV_POS</v>
      </c>
      <c r="C15497">
        <v>8254</v>
      </c>
      <c r="D15497" t="str">
        <f t="shared" si="31456"/>
        <v xml:space="preserve">Das Lichtgitter meldet einen Verletzung </v>
      </c>
      <c r="E15497">
        <f t="shared" ref="E15497" si="31481">COUNTIF(Elements,$C15497)</f>
        <v>59</v>
      </c>
      <c r="F15497">
        <f t="shared" ref="F15497" si="31482">COUNTIFS(Elements,C15497,Storung,D15497)</f>
        <v>56</v>
      </c>
      <c r="H15497" s="4"/>
      <c r="I15497" s="4"/>
      <c r="J15497" s="5"/>
    </row>
    <row r="15498" spans="1:10" x14ac:dyDescent="0.25">
      <c r="A15498" s="4">
        <v>44161.332141203704</v>
      </c>
      <c r="B15498" t="str">
        <f t="shared" si="31380"/>
        <v>CONV_POS</v>
      </c>
      <c r="C15498">
        <v>8254</v>
      </c>
      <c r="D15498" t="str">
        <f t="shared" si="31456"/>
        <v xml:space="preserve">Das Lichtgitter meldet einen Verletzung </v>
      </c>
      <c r="E15498">
        <f t="shared" ref="E15498" si="31483">COUNTIF(Elements,$C15498)</f>
        <v>59</v>
      </c>
      <c r="F15498">
        <f t="shared" ref="F15498" si="31484">COUNTIFS(Elements,C15498,Storung,D15498)</f>
        <v>56</v>
      </c>
      <c r="H15498" s="4"/>
      <c r="I15498" s="4"/>
      <c r="J15498" s="5"/>
    </row>
    <row r="15499" spans="1:10" x14ac:dyDescent="0.25">
      <c r="A15499" s="4">
        <v>44160.325775462959</v>
      </c>
      <c r="B15499" t="str">
        <f t="shared" si="31380"/>
        <v>CONV_POS</v>
      </c>
      <c r="C15499">
        <v>8254</v>
      </c>
      <c r="D15499" t="str">
        <f t="shared" si="31456"/>
        <v xml:space="preserve">Das Lichtgitter meldet einen Verletzung </v>
      </c>
      <c r="E15499">
        <f t="shared" ref="E15499" si="31485">COUNTIF(Elements,$C15499)</f>
        <v>59</v>
      </c>
      <c r="F15499">
        <f t="shared" ref="F15499" si="31486">COUNTIFS(Elements,C15499,Storung,D15499)</f>
        <v>56</v>
      </c>
      <c r="H15499" s="4"/>
      <c r="I15499" s="4"/>
      <c r="J15499" s="5"/>
    </row>
    <row r="15500" spans="1:10" x14ac:dyDescent="0.25">
      <c r="A15500" s="4">
        <v>44160.325590277775</v>
      </c>
      <c r="B15500" t="str">
        <f t="shared" si="31380"/>
        <v>CONV_POS</v>
      </c>
      <c r="C15500">
        <v>8254</v>
      </c>
      <c r="D15500" t="str">
        <f t="shared" si="31456"/>
        <v xml:space="preserve">Das Lichtgitter meldet einen Verletzung </v>
      </c>
      <c r="E15500">
        <f t="shared" ref="E15500" si="31487">COUNTIF(Elements,$C15500)</f>
        <v>59</v>
      </c>
      <c r="F15500">
        <f t="shared" ref="F15500" si="31488">COUNTIFS(Elements,C15500,Storung,D15500)</f>
        <v>56</v>
      </c>
      <c r="H15500" s="4"/>
      <c r="I15500" s="4"/>
      <c r="J15500" s="5"/>
    </row>
    <row r="15501" spans="1:10" x14ac:dyDescent="0.25">
      <c r="A15501" s="4">
        <v>44160.32540509259</v>
      </c>
      <c r="B15501" t="str">
        <f t="shared" si="31380"/>
        <v>CONV_POS</v>
      </c>
      <c r="C15501">
        <v>8254</v>
      </c>
      <c r="D15501" t="str">
        <f t="shared" si="31456"/>
        <v xml:space="preserve">Das Lichtgitter meldet einen Verletzung </v>
      </c>
      <c r="E15501">
        <f t="shared" ref="E15501" si="31489">COUNTIF(Elements,$C15501)</f>
        <v>59</v>
      </c>
      <c r="F15501">
        <f t="shared" ref="F15501" si="31490">COUNTIFS(Elements,C15501,Storung,D15501)</f>
        <v>56</v>
      </c>
      <c r="H15501" s="4"/>
      <c r="I15501" s="4"/>
      <c r="J15501" s="5"/>
    </row>
    <row r="15502" spans="1:10" x14ac:dyDescent="0.25">
      <c r="A15502" s="4">
        <v>44160.325219907405</v>
      </c>
      <c r="B15502" t="str">
        <f t="shared" si="31380"/>
        <v>CONV_POS</v>
      </c>
      <c r="C15502">
        <v>8254</v>
      </c>
      <c r="D15502" t="str">
        <f t="shared" si="31456"/>
        <v xml:space="preserve">Das Lichtgitter meldet einen Verletzung </v>
      </c>
      <c r="E15502">
        <f t="shared" ref="E15502" si="31491">COUNTIF(Elements,$C15502)</f>
        <v>59</v>
      </c>
      <c r="F15502">
        <f t="shared" ref="F15502" si="31492">COUNTIFS(Elements,C15502,Storung,D15502)</f>
        <v>56</v>
      </c>
      <c r="H15502" s="4"/>
      <c r="I15502" s="4"/>
      <c r="J15502" s="5"/>
    </row>
    <row r="15503" spans="1:10" x14ac:dyDescent="0.25">
      <c r="A15503" s="4">
        <v>44160.324918981481</v>
      </c>
      <c r="B15503" t="str">
        <f t="shared" si="31380"/>
        <v>CONV_POS</v>
      </c>
      <c r="C15503">
        <v>8254</v>
      </c>
      <c r="D15503" t="str">
        <f t="shared" si="31456"/>
        <v xml:space="preserve">Das Lichtgitter meldet einen Verletzung </v>
      </c>
      <c r="E15503">
        <f t="shared" ref="E15503" si="31493">COUNTIF(Elements,$C15503)</f>
        <v>59</v>
      </c>
      <c r="F15503">
        <f t="shared" ref="F15503" si="31494">COUNTIFS(Elements,C15503,Storung,D15503)</f>
        <v>56</v>
      </c>
      <c r="H15503" s="4"/>
      <c r="I15503" s="4"/>
      <c r="J15503" s="5"/>
    </row>
    <row r="15504" spans="1:10" x14ac:dyDescent="0.25">
      <c r="A15504" s="4">
        <v>44160.32471064815</v>
      </c>
      <c r="B15504" t="str">
        <f t="shared" si="31380"/>
        <v>CONV_POS</v>
      </c>
      <c r="C15504">
        <v>8254</v>
      </c>
      <c r="D15504" t="str">
        <f t="shared" si="31456"/>
        <v xml:space="preserve">Das Lichtgitter meldet einen Verletzung </v>
      </c>
      <c r="E15504">
        <f t="shared" ref="E15504" si="31495">COUNTIF(Elements,$C15504)</f>
        <v>59</v>
      </c>
      <c r="F15504">
        <f t="shared" ref="F15504" si="31496">COUNTIFS(Elements,C15504,Storung,D15504)</f>
        <v>56</v>
      </c>
      <c r="H15504" s="4"/>
      <c r="I15504" s="4"/>
      <c r="J15504" s="5"/>
    </row>
    <row r="15505" spans="1:10" x14ac:dyDescent="0.25">
      <c r="A15505" s="4">
        <v>44160.324594907404</v>
      </c>
      <c r="B15505" t="str">
        <f t="shared" si="31380"/>
        <v>CONV_POS</v>
      </c>
      <c r="C15505">
        <v>8254</v>
      </c>
      <c r="D15505" t="str">
        <f t="shared" si="31456"/>
        <v xml:space="preserve">Das Lichtgitter meldet einen Verletzung </v>
      </c>
      <c r="E15505">
        <f t="shared" ref="E15505" si="31497">COUNTIF(Elements,$C15505)</f>
        <v>59</v>
      </c>
      <c r="F15505">
        <f t="shared" ref="F15505" si="31498">COUNTIFS(Elements,C15505,Storung,D15505)</f>
        <v>56</v>
      </c>
      <c r="H15505" s="4"/>
      <c r="I15505" s="4"/>
      <c r="J15505" s="5"/>
    </row>
    <row r="15506" spans="1:10" x14ac:dyDescent="0.25">
      <c r="A15506" s="4">
        <v>44160.324386574073</v>
      </c>
      <c r="B15506" t="str">
        <f t="shared" si="31380"/>
        <v>CONV_POS</v>
      </c>
      <c r="C15506">
        <v>8254</v>
      </c>
      <c r="D15506" t="str">
        <f t="shared" si="31456"/>
        <v xml:space="preserve">Das Lichtgitter meldet einen Verletzung </v>
      </c>
      <c r="E15506">
        <f t="shared" ref="E15506" si="31499">COUNTIF(Elements,$C15506)</f>
        <v>59</v>
      </c>
      <c r="F15506">
        <f t="shared" ref="F15506" si="31500">COUNTIFS(Elements,C15506,Storung,D15506)</f>
        <v>56</v>
      </c>
      <c r="H15506" s="4"/>
      <c r="I15506" s="4"/>
      <c r="J15506" s="5"/>
    </row>
    <row r="15507" spans="1:10" x14ac:dyDescent="0.25">
      <c r="A15507" s="4">
        <v>44160.324166666665</v>
      </c>
      <c r="B15507" t="str">
        <f t="shared" si="31380"/>
        <v>CONV_POS</v>
      </c>
      <c r="C15507">
        <v>8254</v>
      </c>
      <c r="D15507" t="str">
        <f t="shared" si="31456"/>
        <v xml:space="preserve">Das Lichtgitter meldet einen Verletzung </v>
      </c>
      <c r="E15507">
        <f t="shared" ref="E15507" si="31501">COUNTIF(Elements,$C15507)</f>
        <v>59</v>
      </c>
      <c r="F15507">
        <f t="shared" ref="F15507" si="31502">COUNTIFS(Elements,C15507,Storung,D15507)</f>
        <v>56</v>
      </c>
      <c r="H15507" s="4"/>
      <c r="I15507" s="4"/>
      <c r="J15507" s="5"/>
    </row>
    <row r="15508" spans="1:10" x14ac:dyDescent="0.25">
      <c r="A15508" s="4">
        <v>44160.323923611111</v>
      </c>
      <c r="B15508" t="str">
        <f t="shared" si="31380"/>
        <v>CONV_POS</v>
      </c>
      <c r="C15508">
        <v>8254</v>
      </c>
      <c r="D15508" t="str">
        <f t="shared" si="31456"/>
        <v xml:space="preserve">Das Lichtgitter meldet einen Verletzung </v>
      </c>
      <c r="E15508">
        <f t="shared" ref="E15508" si="31503">COUNTIF(Elements,$C15508)</f>
        <v>59</v>
      </c>
      <c r="F15508">
        <f t="shared" ref="F15508" si="31504">COUNTIFS(Elements,C15508,Storung,D15508)</f>
        <v>56</v>
      </c>
      <c r="H15508" s="4"/>
      <c r="I15508" s="4"/>
      <c r="J15508" s="5"/>
    </row>
    <row r="15509" spans="1:10" x14ac:dyDescent="0.25">
      <c r="A15509" s="4">
        <v>44160.323888888888</v>
      </c>
      <c r="B15509" t="str">
        <f t="shared" si="31380"/>
        <v>CONV_POS</v>
      </c>
      <c r="C15509">
        <v>8254</v>
      </c>
      <c r="D15509" t="str">
        <f t="shared" si="31456"/>
        <v xml:space="preserve">Das Lichtgitter meldet einen Verletzung </v>
      </c>
      <c r="E15509">
        <f t="shared" ref="E15509" si="31505">COUNTIF(Elements,$C15509)</f>
        <v>59</v>
      </c>
      <c r="F15509">
        <f t="shared" ref="F15509" si="31506">COUNTIFS(Elements,C15509,Storung,D15509)</f>
        <v>56</v>
      </c>
      <c r="H15509" s="4"/>
      <c r="I15509" s="4"/>
      <c r="J15509" s="5"/>
    </row>
    <row r="15510" spans="1:10" x14ac:dyDescent="0.25">
      <c r="A15510" s="4">
        <v>44160.323819444442</v>
      </c>
      <c r="B15510" t="str">
        <f t="shared" si="31380"/>
        <v>CONV_POS</v>
      </c>
      <c r="C15510">
        <v>8254</v>
      </c>
      <c r="D15510" t="str">
        <f t="shared" si="31456"/>
        <v xml:space="preserve">Das Lichtgitter meldet einen Verletzung </v>
      </c>
      <c r="E15510">
        <f t="shared" ref="E15510" si="31507">COUNTIF(Elements,$C15510)</f>
        <v>59</v>
      </c>
      <c r="F15510">
        <f t="shared" ref="F15510" si="31508">COUNTIFS(Elements,C15510,Storung,D15510)</f>
        <v>56</v>
      </c>
      <c r="H15510" s="4"/>
      <c r="I15510" s="4"/>
      <c r="J15510" s="5"/>
    </row>
    <row r="15511" spans="1:10" x14ac:dyDescent="0.25">
      <c r="A15511" s="4">
        <v>44160.323773148149</v>
      </c>
      <c r="B15511" t="str">
        <f t="shared" si="31380"/>
        <v>CONV_POS</v>
      </c>
      <c r="C15511">
        <v>8254</v>
      </c>
      <c r="D15511" t="str">
        <f t="shared" si="31456"/>
        <v xml:space="preserve">Das Lichtgitter meldet einen Verletzung </v>
      </c>
      <c r="E15511">
        <f t="shared" ref="E15511" si="31509">COUNTIF(Elements,$C15511)</f>
        <v>59</v>
      </c>
      <c r="F15511">
        <f t="shared" ref="F15511" si="31510">COUNTIFS(Elements,C15511,Storung,D15511)</f>
        <v>56</v>
      </c>
      <c r="H15511" s="4"/>
      <c r="I15511" s="4"/>
      <c r="J15511" s="5"/>
    </row>
    <row r="15512" spans="1:10" x14ac:dyDescent="0.25">
      <c r="A15512" s="4">
        <v>44160.323263888888</v>
      </c>
      <c r="B15512" t="str">
        <f t="shared" ref="B15512:B15575" si="31511">"CONV_POS"</f>
        <v>CONV_POS</v>
      </c>
      <c r="C15512">
        <v>8254</v>
      </c>
      <c r="D15512" t="str">
        <f t="shared" si="31456"/>
        <v xml:space="preserve">Das Lichtgitter meldet einen Verletzung </v>
      </c>
      <c r="E15512">
        <f t="shared" ref="E15512" si="31512">COUNTIF(Elements,$C15512)</f>
        <v>59</v>
      </c>
      <c r="F15512">
        <f t="shared" ref="F15512" si="31513">COUNTIFS(Elements,C15512,Storung,D15512)</f>
        <v>56</v>
      </c>
      <c r="H15512" s="4"/>
      <c r="I15512" s="4"/>
      <c r="J15512" s="5"/>
    </row>
    <row r="15513" spans="1:10" x14ac:dyDescent="0.25">
      <c r="A15513" s="4">
        <v>44160.323101851849</v>
      </c>
      <c r="B15513" t="str">
        <f t="shared" si="31511"/>
        <v>CONV_POS</v>
      </c>
      <c r="C15513">
        <v>8254</v>
      </c>
      <c r="D15513" t="str">
        <f t="shared" si="31456"/>
        <v xml:space="preserve">Das Lichtgitter meldet einen Verletzung </v>
      </c>
      <c r="E15513">
        <f t="shared" ref="E15513" si="31514">COUNTIF(Elements,$C15513)</f>
        <v>59</v>
      </c>
      <c r="F15513">
        <f t="shared" ref="F15513" si="31515">COUNTIFS(Elements,C15513,Storung,D15513)</f>
        <v>56</v>
      </c>
      <c r="H15513" s="4"/>
      <c r="I15513" s="4"/>
      <c r="J15513" s="5"/>
    </row>
    <row r="15514" spans="1:10" x14ac:dyDescent="0.25">
      <c r="A15514" s="4">
        <v>44160.323055555556</v>
      </c>
      <c r="B15514" t="str">
        <f t="shared" si="31511"/>
        <v>CONV_POS</v>
      </c>
      <c r="C15514">
        <v>8254</v>
      </c>
      <c r="D15514" t="str">
        <f t="shared" si="31456"/>
        <v xml:space="preserve">Das Lichtgitter meldet einen Verletzung </v>
      </c>
      <c r="E15514">
        <f t="shared" ref="E15514" si="31516">COUNTIF(Elements,$C15514)</f>
        <v>59</v>
      </c>
      <c r="F15514">
        <f t="shared" ref="F15514" si="31517">COUNTIFS(Elements,C15514,Storung,D15514)</f>
        <v>56</v>
      </c>
      <c r="H15514" s="4"/>
      <c r="I15514" s="4"/>
      <c r="J15514" s="5"/>
    </row>
    <row r="15515" spans="1:10" x14ac:dyDescent="0.25">
      <c r="A15515" s="4">
        <v>44160.322928240741</v>
      </c>
      <c r="B15515" t="str">
        <f t="shared" si="31511"/>
        <v>CONV_POS</v>
      </c>
      <c r="C15515">
        <v>8254</v>
      </c>
      <c r="D15515" t="str">
        <f t="shared" si="31456"/>
        <v xml:space="preserve">Das Lichtgitter meldet einen Verletzung </v>
      </c>
      <c r="E15515">
        <f t="shared" ref="E15515" si="31518">COUNTIF(Elements,$C15515)</f>
        <v>59</v>
      </c>
      <c r="F15515">
        <f t="shared" ref="F15515" si="31519">COUNTIFS(Elements,C15515,Storung,D15515)</f>
        <v>56</v>
      </c>
      <c r="H15515" s="4"/>
      <c r="I15515" s="4"/>
      <c r="J15515" s="5"/>
    </row>
    <row r="15516" spans="1:10" x14ac:dyDescent="0.25">
      <c r="A15516" s="4">
        <v>44160.322847222225</v>
      </c>
      <c r="B15516" t="str">
        <f t="shared" si="31511"/>
        <v>CONV_POS</v>
      </c>
      <c r="C15516">
        <v>8254</v>
      </c>
      <c r="D15516" t="str">
        <f t="shared" si="31456"/>
        <v xml:space="preserve">Das Lichtgitter meldet einen Verletzung </v>
      </c>
      <c r="E15516">
        <f t="shared" ref="E15516" si="31520">COUNTIF(Elements,$C15516)</f>
        <v>59</v>
      </c>
      <c r="F15516">
        <f t="shared" ref="F15516" si="31521">COUNTIFS(Elements,C15516,Storung,D15516)</f>
        <v>56</v>
      </c>
      <c r="H15516" s="4"/>
      <c r="I15516" s="4"/>
      <c r="J15516" s="5"/>
    </row>
    <row r="15517" spans="1:10" x14ac:dyDescent="0.25">
      <c r="A15517" s="4">
        <v>44160.322743055556</v>
      </c>
      <c r="B15517" t="str">
        <f t="shared" si="31511"/>
        <v>CONV_POS</v>
      </c>
      <c r="C15517">
        <v>8254</v>
      </c>
      <c r="D15517" t="str">
        <f t="shared" si="31456"/>
        <v xml:space="preserve">Das Lichtgitter meldet einen Verletzung </v>
      </c>
      <c r="E15517">
        <f t="shared" ref="E15517" si="31522">COUNTIF(Elements,$C15517)</f>
        <v>59</v>
      </c>
      <c r="F15517">
        <f t="shared" ref="F15517" si="31523">COUNTIFS(Elements,C15517,Storung,D15517)</f>
        <v>56</v>
      </c>
      <c r="H15517" s="4"/>
      <c r="I15517" s="4"/>
      <c r="J15517" s="5"/>
    </row>
    <row r="15518" spans="1:10" x14ac:dyDescent="0.25">
      <c r="A15518" s="4">
        <v>44160.322511574072</v>
      </c>
      <c r="B15518" t="str">
        <f t="shared" si="31511"/>
        <v>CONV_POS</v>
      </c>
      <c r="C15518">
        <v>8254</v>
      </c>
      <c r="D15518" t="str">
        <f t="shared" si="31456"/>
        <v xml:space="preserve">Das Lichtgitter meldet einen Verletzung </v>
      </c>
      <c r="E15518">
        <f t="shared" ref="E15518" si="31524">COUNTIF(Elements,$C15518)</f>
        <v>59</v>
      </c>
      <c r="F15518">
        <f t="shared" ref="F15518" si="31525">COUNTIFS(Elements,C15518,Storung,D15518)</f>
        <v>56</v>
      </c>
      <c r="H15518" s="4"/>
      <c r="I15518" s="4"/>
      <c r="J15518" s="5"/>
    </row>
    <row r="15519" spans="1:10" x14ac:dyDescent="0.25">
      <c r="A15519" s="4">
        <v>44160.321643518517</v>
      </c>
      <c r="B15519" t="str">
        <f t="shared" si="31511"/>
        <v>CONV_POS</v>
      </c>
      <c r="C15519">
        <v>8254</v>
      </c>
      <c r="D15519" t="str">
        <f t="shared" si="31456"/>
        <v xml:space="preserve">Das Lichtgitter meldet einen Verletzung </v>
      </c>
      <c r="E15519">
        <f t="shared" ref="E15519" si="31526">COUNTIF(Elements,$C15519)</f>
        <v>59</v>
      </c>
      <c r="F15519">
        <f t="shared" ref="F15519" si="31527">COUNTIFS(Elements,C15519,Storung,D15519)</f>
        <v>56</v>
      </c>
      <c r="H15519" s="4"/>
      <c r="I15519" s="4"/>
      <c r="J15519" s="5"/>
    </row>
    <row r="15520" spans="1:10" x14ac:dyDescent="0.25">
      <c r="A15520" s="4">
        <v>44160.321597222224</v>
      </c>
      <c r="B15520" t="str">
        <f t="shared" si="31511"/>
        <v>CONV_POS</v>
      </c>
      <c r="C15520">
        <v>8254</v>
      </c>
      <c r="D15520" t="str">
        <f t="shared" si="31456"/>
        <v xml:space="preserve">Das Lichtgitter meldet einen Verletzung </v>
      </c>
      <c r="E15520">
        <f t="shared" ref="E15520" si="31528">COUNTIF(Elements,$C15520)</f>
        <v>59</v>
      </c>
      <c r="F15520">
        <f t="shared" ref="F15520" si="31529">COUNTIFS(Elements,C15520,Storung,D15520)</f>
        <v>56</v>
      </c>
      <c r="H15520" s="4"/>
      <c r="I15520" s="4"/>
      <c r="J15520" s="5"/>
    </row>
    <row r="15521" spans="1:10" x14ac:dyDescent="0.25">
      <c r="A15521" s="4">
        <v>44160.321504629632</v>
      </c>
      <c r="B15521" t="str">
        <f t="shared" si="31511"/>
        <v>CONV_POS</v>
      </c>
      <c r="C15521">
        <v>8254</v>
      </c>
      <c r="D15521" t="str">
        <f t="shared" si="31456"/>
        <v xml:space="preserve">Das Lichtgitter meldet einen Verletzung </v>
      </c>
      <c r="E15521">
        <f t="shared" ref="E15521" si="31530">COUNTIF(Elements,$C15521)</f>
        <v>59</v>
      </c>
      <c r="F15521">
        <f t="shared" ref="F15521" si="31531">COUNTIFS(Elements,C15521,Storung,D15521)</f>
        <v>56</v>
      </c>
      <c r="H15521" s="4"/>
      <c r="I15521" s="4"/>
      <c r="J15521" s="5"/>
    </row>
    <row r="15522" spans="1:10" x14ac:dyDescent="0.25">
      <c r="A15522" s="4">
        <v>44160.320879629631</v>
      </c>
      <c r="B15522" t="str">
        <f t="shared" si="31511"/>
        <v>CONV_POS</v>
      </c>
      <c r="C15522">
        <v>8254</v>
      </c>
      <c r="D15522" t="str">
        <f t="shared" si="31456"/>
        <v xml:space="preserve">Das Lichtgitter meldet einen Verletzung </v>
      </c>
      <c r="E15522">
        <f t="shared" ref="E15522" si="31532">COUNTIF(Elements,$C15522)</f>
        <v>59</v>
      </c>
      <c r="F15522">
        <f t="shared" ref="F15522" si="31533">COUNTIFS(Elements,C15522,Storung,D15522)</f>
        <v>56</v>
      </c>
      <c r="H15522" s="4"/>
      <c r="I15522" s="4"/>
      <c r="J15522" s="5"/>
    </row>
    <row r="15523" spans="1:10" x14ac:dyDescent="0.25">
      <c r="A15523" s="4">
        <v>44160.318784722222</v>
      </c>
      <c r="B15523" t="str">
        <f t="shared" si="31511"/>
        <v>CONV_POS</v>
      </c>
      <c r="C15523">
        <v>8254</v>
      </c>
      <c r="D15523" t="str">
        <f t="shared" si="31456"/>
        <v xml:space="preserve">Das Lichtgitter meldet einen Verletzung </v>
      </c>
      <c r="E15523">
        <f t="shared" ref="E15523" si="31534">COUNTIF(Elements,$C15523)</f>
        <v>59</v>
      </c>
      <c r="F15523">
        <f t="shared" ref="F15523" si="31535">COUNTIFS(Elements,C15523,Storung,D15523)</f>
        <v>56</v>
      </c>
      <c r="H15523" s="4"/>
      <c r="I15523" s="4"/>
      <c r="J15523" s="5"/>
    </row>
    <row r="15524" spans="1:10" x14ac:dyDescent="0.25">
      <c r="A15524" s="4">
        <v>44159.342314814814</v>
      </c>
      <c r="B15524" t="str">
        <f t="shared" si="31511"/>
        <v>CONV_POS</v>
      </c>
      <c r="C15524">
        <v>8254</v>
      </c>
      <c r="D15524" t="str">
        <f t="shared" si="31456"/>
        <v xml:space="preserve">Das Lichtgitter meldet einen Verletzung </v>
      </c>
      <c r="E15524">
        <f t="shared" ref="E15524" si="31536">COUNTIF(Elements,$C15524)</f>
        <v>59</v>
      </c>
      <c r="F15524">
        <f t="shared" ref="F15524" si="31537">COUNTIFS(Elements,C15524,Storung,D15524)</f>
        <v>56</v>
      </c>
      <c r="H15524" s="4"/>
      <c r="I15524" s="4"/>
      <c r="J15524" s="5"/>
    </row>
    <row r="15525" spans="1:10" x14ac:dyDescent="0.25">
      <c r="A15525" s="4">
        <v>44159.342106481483</v>
      </c>
      <c r="B15525" t="str">
        <f t="shared" si="31511"/>
        <v>CONV_POS</v>
      </c>
      <c r="C15525">
        <v>8254</v>
      </c>
      <c r="D15525" t="str">
        <f t="shared" si="31456"/>
        <v xml:space="preserve">Das Lichtgitter meldet einen Verletzung </v>
      </c>
      <c r="E15525">
        <f t="shared" ref="E15525" si="31538">COUNTIF(Elements,$C15525)</f>
        <v>59</v>
      </c>
      <c r="F15525">
        <f t="shared" ref="F15525" si="31539">COUNTIFS(Elements,C15525,Storung,D15525)</f>
        <v>56</v>
      </c>
      <c r="H15525" s="4"/>
      <c r="I15525" s="4"/>
      <c r="J15525" s="5"/>
    </row>
    <row r="15526" spans="1:10" x14ac:dyDescent="0.25">
      <c r="A15526" s="4">
        <v>44159.341874999998</v>
      </c>
      <c r="B15526" t="str">
        <f t="shared" si="31511"/>
        <v>CONV_POS</v>
      </c>
      <c r="C15526">
        <v>8254</v>
      </c>
      <c r="D15526" t="str">
        <f t="shared" si="31456"/>
        <v xml:space="preserve">Das Lichtgitter meldet einen Verletzung </v>
      </c>
      <c r="E15526">
        <f t="shared" ref="E15526" si="31540">COUNTIF(Elements,$C15526)</f>
        <v>59</v>
      </c>
      <c r="F15526">
        <f t="shared" ref="F15526" si="31541">COUNTIFS(Elements,C15526,Storung,D15526)</f>
        <v>56</v>
      </c>
      <c r="H15526" s="4"/>
      <c r="I15526" s="4"/>
      <c r="J15526" s="5"/>
    </row>
    <row r="15527" spans="1:10" x14ac:dyDescent="0.25">
      <c r="A15527" s="4">
        <v>44159.331875000003</v>
      </c>
      <c r="B15527" t="str">
        <f t="shared" si="31511"/>
        <v>CONV_POS</v>
      </c>
      <c r="C15527">
        <v>8254</v>
      </c>
      <c r="D15527" t="str">
        <f t="shared" si="31456"/>
        <v xml:space="preserve">Das Lichtgitter meldet einen Verletzung </v>
      </c>
      <c r="E15527">
        <f t="shared" ref="E15527" si="31542">COUNTIF(Elements,$C15527)</f>
        <v>59</v>
      </c>
      <c r="F15527">
        <f t="shared" ref="F15527" si="31543">COUNTIFS(Elements,C15527,Storung,D15527)</f>
        <v>56</v>
      </c>
      <c r="H15527" s="4"/>
      <c r="I15527" s="4"/>
      <c r="J15527" s="5"/>
    </row>
    <row r="15528" spans="1:10" x14ac:dyDescent="0.25">
      <c r="A15528" s="4">
        <v>44159.331550925926</v>
      </c>
      <c r="B15528" t="str">
        <f t="shared" si="31511"/>
        <v>CONV_POS</v>
      </c>
      <c r="C15528">
        <v>8254</v>
      </c>
      <c r="D15528" t="str">
        <f t="shared" si="31456"/>
        <v xml:space="preserve">Das Lichtgitter meldet einen Verletzung </v>
      </c>
      <c r="E15528">
        <f t="shared" ref="E15528" si="31544">COUNTIF(Elements,$C15528)</f>
        <v>59</v>
      </c>
      <c r="F15528">
        <f t="shared" ref="F15528" si="31545">COUNTIFS(Elements,C15528,Storung,D15528)</f>
        <v>56</v>
      </c>
      <c r="H15528" s="4"/>
      <c r="I15528" s="4"/>
      <c r="J15528" s="5"/>
    </row>
    <row r="15529" spans="1:10" x14ac:dyDescent="0.25">
      <c r="A15529" s="4">
        <v>44159.331354166665</v>
      </c>
      <c r="B15529" t="str">
        <f t="shared" si="31511"/>
        <v>CONV_POS</v>
      </c>
      <c r="C15529">
        <v>8254</v>
      </c>
      <c r="D15529" t="str">
        <f t="shared" si="31456"/>
        <v xml:space="preserve">Das Lichtgitter meldet einen Verletzung </v>
      </c>
      <c r="E15529">
        <f t="shared" ref="E15529" si="31546">COUNTIF(Elements,$C15529)</f>
        <v>59</v>
      </c>
      <c r="F15529">
        <f t="shared" ref="F15529" si="31547">COUNTIFS(Elements,C15529,Storung,D15529)</f>
        <v>56</v>
      </c>
      <c r="H15529" s="4"/>
      <c r="I15529" s="4"/>
      <c r="J15529" s="5"/>
    </row>
    <row r="15530" spans="1:10" x14ac:dyDescent="0.25">
      <c r="A15530" s="4">
        <v>44153.62096064815</v>
      </c>
      <c r="B15530" t="str">
        <f t="shared" si="31511"/>
        <v>CONV_POS</v>
      </c>
      <c r="C15530">
        <v>8254</v>
      </c>
      <c r="D15530" t="str">
        <f t="shared" si="31456"/>
        <v xml:space="preserve">Das Lichtgitter meldet einen Verletzung </v>
      </c>
      <c r="E15530">
        <f t="shared" ref="E15530" si="31548">COUNTIF(Elements,$C15530)</f>
        <v>59</v>
      </c>
      <c r="F15530">
        <f t="shared" ref="F15530" si="31549">COUNTIFS(Elements,C15530,Storung,D15530)</f>
        <v>56</v>
      </c>
      <c r="H15530" s="4"/>
      <c r="I15530" s="4"/>
      <c r="J15530" s="5"/>
    </row>
    <row r="15531" spans="1:10" x14ac:dyDescent="0.25">
      <c r="A15531" s="4">
        <v>44153.619849537034</v>
      </c>
      <c r="B15531" t="str">
        <f t="shared" si="31511"/>
        <v>CONV_POS</v>
      </c>
      <c r="C15531">
        <v>8254</v>
      </c>
      <c r="D15531" t="str">
        <f t="shared" si="31456"/>
        <v xml:space="preserve">Das Lichtgitter meldet einen Verletzung </v>
      </c>
      <c r="E15531">
        <f t="shared" ref="E15531" si="31550">COUNTIF(Elements,$C15531)</f>
        <v>59</v>
      </c>
      <c r="F15531">
        <f t="shared" ref="F15531" si="31551">COUNTIFS(Elements,C15531,Storung,D15531)</f>
        <v>56</v>
      </c>
      <c r="H15531" s="4"/>
      <c r="I15531" s="4"/>
      <c r="J15531" s="5"/>
    </row>
    <row r="15532" spans="1:10" x14ac:dyDescent="0.25">
      <c r="A15532" s="4">
        <v>44151.730752314812</v>
      </c>
      <c r="B15532" t="str">
        <f t="shared" si="31511"/>
        <v>CONV_POS</v>
      </c>
      <c r="C15532">
        <v>8254</v>
      </c>
      <c r="D15532" t="str">
        <f t="shared" si="31456"/>
        <v xml:space="preserve">Das Lichtgitter meldet einen Verletzung </v>
      </c>
      <c r="E15532">
        <f t="shared" ref="E15532" si="31552">COUNTIF(Elements,$C15532)</f>
        <v>59</v>
      </c>
      <c r="F15532">
        <f t="shared" ref="F15532" si="31553">COUNTIFS(Elements,C15532,Storung,D15532)</f>
        <v>56</v>
      </c>
      <c r="H15532" s="4"/>
      <c r="I15532" s="4"/>
      <c r="J15532" s="5"/>
    </row>
    <row r="15533" spans="1:10" x14ac:dyDescent="0.25">
      <c r="A15533" s="4">
        <v>44151.729814814818</v>
      </c>
      <c r="B15533" t="str">
        <f t="shared" si="31511"/>
        <v>CONV_POS</v>
      </c>
      <c r="C15533">
        <v>8254</v>
      </c>
      <c r="D15533" t="str">
        <f t="shared" si="31456"/>
        <v xml:space="preserve">Das Lichtgitter meldet einen Verletzung </v>
      </c>
      <c r="E15533">
        <f t="shared" ref="E15533" si="31554">COUNTIF(Elements,$C15533)</f>
        <v>59</v>
      </c>
      <c r="F15533">
        <f t="shared" ref="F15533" si="31555">COUNTIFS(Elements,C15533,Storung,D15533)</f>
        <v>56</v>
      </c>
      <c r="H15533" s="4"/>
      <c r="I15533" s="4"/>
      <c r="J15533" s="5"/>
    </row>
    <row r="15534" spans="1:10" x14ac:dyDescent="0.25">
      <c r="A15534" s="4">
        <v>44151.729097222225</v>
      </c>
      <c r="B15534" t="str">
        <f t="shared" si="31511"/>
        <v>CONV_POS</v>
      </c>
      <c r="C15534">
        <v>8254</v>
      </c>
      <c r="D15534" t="str">
        <f t="shared" si="31456"/>
        <v xml:space="preserve">Das Lichtgitter meldet einen Verletzung </v>
      </c>
      <c r="E15534">
        <f t="shared" ref="E15534" si="31556">COUNTIF(Elements,$C15534)</f>
        <v>59</v>
      </c>
      <c r="F15534">
        <f t="shared" ref="F15534" si="31557">COUNTIFS(Elements,C15534,Storung,D15534)</f>
        <v>56</v>
      </c>
      <c r="H15534" s="4"/>
      <c r="I15534" s="4"/>
      <c r="J15534" s="5"/>
    </row>
    <row r="15535" spans="1:10" x14ac:dyDescent="0.25">
      <c r="A15535" s="4">
        <v>44151.728483796294</v>
      </c>
      <c r="B15535" t="str">
        <f t="shared" si="31511"/>
        <v>CONV_POS</v>
      </c>
      <c r="C15535">
        <v>8254</v>
      </c>
      <c r="D15535" t="str">
        <f t="shared" si="31456"/>
        <v xml:space="preserve">Das Lichtgitter meldet einen Verletzung </v>
      </c>
      <c r="E15535">
        <f t="shared" ref="E15535" si="31558">COUNTIF(Elements,$C15535)</f>
        <v>59</v>
      </c>
      <c r="F15535">
        <f t="shared" ref="F15535" si="31559">COUNTIFS(Elements,C15535,Storung,D15535)</f>
        <v>56</v>
      </c>
      <c r="H15535" s="4"/>
      <c r="I15535" s="4"/>
      <c r="J15535" s="5"/>
    </row>
    <row r="15536" spans="1:10" x14ac:dyDescent="0.25">
      <c r="A15536" s="4">
        <v>44151.728067129632</v>
      </c>
      <c r="B15536" t="str">
        <f t="shared" si="31511"/>
        <v>CONV_POS</v>
      </c>
      <c r="C15536">
        <v>8254</v>
      </c>
      <c r="D15536" t="str">
        <f t="shared" si="31456"/>
        <v xml:space="preserve">Das Lichtgitter meldet einen Verletzung </v>
      </c>
      <c r="E15536">
        <f t="shared" ref="E15536" si="31560">COUNTIF(Elements,$C15536)</f>
        <v>59</v>
      </c>
      <c r="F15536">
        <f t="shared" ref="F15536" si="31561">COUNTIFS(Elements,C15536,Storung,D15536)</f>
        <v>56</v>
      </c>
      <c r="H15536" s="4"/>
      <c r="I15536" s="4"/>
      <c r="J15536" s="5"/>
    </row>
    <row r="15537" spans="1:10" x14ac:dyDescent="0.25">
      <c r="A15537" s="4">
        <v>44151.727581018517</v>
      </c>
      <c r="B15537" t="str">
        <f t="shared" si="31511"/>
        <v>CONV_POS</v>
      </c>
      <c r="C15537">
        <v>8254</v>
      </c>
      <c r="D15537" t="str">
        <f t="shared" si="31456"/>
        <v xml:space="preserve">Das Lichtgitter meldet einen Verletzung </v>
      </c>
      <c r="E15537">
        <f t="shared" ref="E15537" si="31562">COUNTIF(Elements,$C15537)</f>
        <v>59</v>
      </c>
      <c r="F15537">
        <f t="shared" ref="F15537" si="31563">COUNTIFS(Elements,C15537,Storung,D15537)</f>
        <v>56</v>
      </c>
      <c r="H15537" s="4"/>
      <c r="I15537" s="4"/>
      <c r="J15537" s="5"/>
    </row>
    <row r="15538" spans="1:10" x14ac:dyDescent="0.25">
      <c r="A15538" s="4">
        <v>44151.727581018517</v>
      </c>
      <c r="B15538" t="str">
        <f t="shared" si="31511"/>
        <v>CONV_POS</v>
      </c>
      <c r="C15538">
        <v>8254</v>
      </c>
      <c r="D15538" t="str">
        <f t="shared" si="31456"/>
        <v xml:space="preserve">Das Lichtgitter meldet einen Verletzung </v>
      </c>
      <c r="E15538">
        <f t="shared" ref="E15538" si="31564">COUNTIF(Elements,$C15538)</f>
        <v>59</v>
      </c>
      <c r="F15538">
        <f t="shared" ref="F15538" si="31565">COUNTIFS(Elements,C15538,Storung,D15538)</f>
        <v>56</v>
      </c>
      <c r="H15538" s="4"/>
      <c r="I15538" s="4"/>
      <c r="J15538" s="5"/>
    </row>
    <row r="15539" spans="1:10" x14ac:dyDescent="0.25">
      <c r="A15539" s="4">
        <v>44151.727569444447</v>
      </c>
      <c r="B15539" t="str">
        <f t="shared" si="31511"/>
        <v>CONV_POS</v>
      </c>
      <c r="C15539">
        <v>8254</v>
      </c>
      <c r="D15539" t="str">
        <f t="shared" si="31456"/>
        <v xml:space="preserve">Das Lichtgitter meldet einen Verletzung </v>
      </c>
      <c r="E15539">
        <f t="shared" ref="E15539" si="31566">COUNTIF(Elements,$C15539)</f>
        <v>59</v>
      </c>
      <c r="F15539">
        <f t="shared" ref="F15539" si="31567">COUNTIFS(Elements,C15539,Storung,D15539)</f>
        <v>56</v>
      </c>
      <c r="H15539" s="4"/>
      <c r="I15539" s="4"/>
      <c r="J15539" s="5"/>
    </row>
    <row r="15540" spans="1:10" x14ac:dyDescent="0.25">
      <c r="A15540" s="4">
        <v>44151.727569444447</v>
      </c>
      <c r="B15540" t="str">
        <f t="shared" si="31511"/>
        <v>CONV_POS</v>
      </c>
      <c r="C15540">
        <v>8254</v>
      </c>
      <c r="D15540" t="str">
        <f t="shared" si="31456"/>
        <v xml:space="preserve">Das Lichtgitter meldet einen Verletzung </v>
      </c>
      <c r="E15540">
        <f t="shared" ref="E15540" si="31568">COUNTIF(Elements,$C15540)</f>
        <v>59</v>
      </c>
      <c r="F15540">
        <f t="shared" ref="F15540" si="31569">COUNTIFS(Elements,C15540,Storung,D15540)</f>
        <v>56</v>
      </c>
      <c r="H15540" s="4"/>
      <c r="I15540" s="4"/>
      <c r="J15540" s="5"/>
    </row>
    <row r="15541" spans="1:10" x14ac:dyDescent="0.25">
      <c r="A15541" s="4">
        <v>44151.72755787037</v>
      </c>
      <c r="B15541" t="str">
        <f t="shared" si="31511"/>
        <v>CONV_POS</v>
      </c>
      <c r="C15541">
        <v>8254</v>
      </c>
      <c r="D15541" t="str">
        <f t="shared" si="31456"/>
        <v xml:space="preserve">Das Lichtgitter meldet einen Verletzung </v>
      </c>
      <c r="E15541">
        <f t="shared" ref="E15541" si="31570">COUNTIF(Elements,$C15541)</f>
        <v>59</v>
      </c>
      <c r="F15541">
        <f t="shared" ref="F15541" si="31571">COUNTIFS(Elements,C15541,Storung,D15541)</f>
        <v>56</v>
      </c>
      <c r="H15541" s="4"/>
      <c r="I15541" s="4"/>
      <c r="J15541" s="5"/>
    </row>
    <row r="15542" spans="1:10" x14ac:dyDescent="0.25">
      <c r="A15542" s="4">
        <v>44151.727546296293</v>
      </c>
      <c r="B15542" t="str">
        <f t="shared" si="31511"/>
        <v>CONV_POS</v>
      </c>
      <c r="C15542">
        <v>8254</v>
      </c>
      <c r="D15542" t="str">
        <f t="shared" si="31456"/>
        <v xml:space="preserve">Das Lichtgitter meldet einen Verletzung </v>
      </c>
      <c r="E15542">
        <f t="shared" ref="E15542" si="31572">COUNTIF(Elements,$C15542)</f>
        <v>59</v>
      </c>
      <c r="F15542">
        <f t="shared" ref="F15542" si="31573">COUNTIFS(Elements,C15542,Storung,D15542)</f>
        <v>56</v>
      </c>
      <c r="H15542" s="4"/>
      <c r="I15542" s="4"/>
      <c r="J15542" s="5"/>
    </row>
    <row r="15543" spans="1:10" x14ac:dyDescent="0.25">
      <c r="A15543" s="4">
        <v>44151.727546296293</v>
      </c>
      <c r="B15543" t="str">
        <f t="shared" si="31511"/>
        <v>CONV_POS</v>
      </c>
      <c r="C15543">
        <v>8254</v>
      </c>
      <c r="D15543" t="str">
        <f t="shared" si="31456"/>
        <v xml:space="preserve">Das Lichtgitter meldet einen Verletzung </v>
      </c>
      <c r="E15543">
        <f t="shared" ref="E15543" si="31574">COUNTIF(Elements,$C15543)</f>
        <v>59</v>
      </c>
      <c r="F15543">
        <f t="shared" ref="F15543" si="31575">COUNTIFS(Elements,C15543,Storung,D15543)</f>
        <v>56</v>
      </c>
      <c r="H15543" s="4"/>
      <c r="I15543" s="4"/>
      <c r="J15543" s="5"/>
    </row>
    <row r="15544" spans="1:10" x14ac:dyDescent="0.25">
      <c r="A15544" s="4">
        <v>44151.727534722224</v>
      </c>
      <c r="B15544" t="str">
        <f t="shared" si="31511"/>
        <v>CONV_POS</v>
      </c>
      <c r="C15544">
        <v>8254</v>
      </c>
      <c r="D15544" t="str">
        <f t="shared" si="31456"/>
        <v xml:space="preserve">Das Lichtgitter meldet einen Verletzung </v>
      </c>
      <c r="E15544">
        <f t="shared" ref="E15544" si="31576">COUNTIF(Elements,$C15544)</f>
        <v>59</v>
      </c>
      <c r="F15544">
        <f t="shared" ref="F15544" si="31577">COUNTIFS(Elements,C15544,Storung,D15544)</f>
        <v>56</v>
      </c>
      <c r="H15544" s="4"/>
      <c r="I15544" s="4"/>
      <c r="J15544" s="5"/>
    </row>
    <row r="15545" spans="1:10" x14ac:dyDescent="0.25">
      <c r="A15545" s="4">
        <v>44151.727534722224</v>
      </c>
      <c r="B15545" t="str">
        <f t="shared" si="31511"/>
        <v>CONV_POS</v>
      </c>
      <c r="C15545">
        <v>8254</v>
      </c>
      <c r="D15545" t="str">
        <f t="shared" si="31456"/>
        <v xml:space="preserve">Das Lichtgitter meldet einen Verletzung </v>
      </c>
      <c r="E15545">
        <f t="shared" ref="E15545" si="31578">COUNTIF(Elements,$C15545)</f>
        <v>59</v>
      </c>
      <c r="F15545">
        <f t="shared" ref="F15545" si="31579">COUNTIFS(Elements,C15545,Storung,D15545)</f>
        <v>56</v>
      </c>
      <c r="H15545" s="4"/>
      <c r="I15545" s="4"/>
      <c r="J15545" s="5"/>
    </row>
    <row r="15546" spans="1:10" x14ac:dyDescent="0.25">
      <c r="A15546" s="4">
        <v>44151.727523148147</v>
      </c>
      <c r="B15546" t="str">
        <f t="shared" si="31511"/>
        <v>CONV_POS</v>
      </c>
      <c r="C15546">
        <v>8254</v>
      </c>
      <c r="D15546" t="str">
        <f t="shared" si="31456"/>
        <v xml:space="preserve">Das Lichtgitter meldet einen Verletzung </v>
      </c>
      <c r="E15546">
        <f t="shared" ref="E15546" si="31580">COUNTIF(Elements,$C15546)</f>
        <v>59</v>
      </c>
      <c r="F15546">
        <f t="shared" ref="F15546" si="31581">COUNTIFS(Elements,C15546,Storung,D15546)</f>
        <v>56</v>
      </c>
      <c r="H15546" s="4"/>
      <c r="I15546" s="4"/>
      <c r="J15546" s="5"/>
    </row>
    <row r="15547" spans="1:10" x14ac:dyDescent="0.25">
      <c r="A15547" s="4">
        <v>44151.727523148147</v>
      </c>
      <c r="B15547" t="str">
        <f t="shared" si="31511"/>
        <v>CONV_POS</v>
      </c>
      <c r="C15547">
        <v>8254</v>
      </c>
      <c r="D15547" t="str">
        <f t="shared" si="31456"/>
        <v xml:space="preserve">Das Lichtgitter meldet einen Verletzung </v>
      </c>
      <c r="E15547">
        <f t="shared" ref="E15547" si="31582">COUNTIF(Elements,$C15547)</f>
        <v>59</v>
      </c>
      <c r="F15547">
        <f t="shared" ref="F15547" si="31583">COUNTIFS(Elements,C15547,Storung,D15547)</f>
        <v>56</v>
      </c>
      <c r="H15547" s="4"/>
      <c r="I15547" s="4"/>
      <c r="J15547" s="5"/>
    </row>
    <row r="15548" spans="1:10" x14ac:dyDescent="0.25">
      <c r="A15548" s="4">
        <v>44151.727337962962</v>
      </c>
      <c r="B15548" t="str">
        <f t="shared" si="31511"/>
        <v>CONV_POS</v>
      </c>
      <c r="C15548">
        <v>8254</v>
      </c>
      <c r="D15548" t="str">
        <f t="shared" si="31456"/>
        <v xml:space="preserve">Das Lichtgitter meldet einen Verletzung </v>
      </c>
      <c r="E15548">
        <f t="shared" ref="E15548" si="31584">COUNTIF(Elements,$C15548)</f>
        <v>59</v>
      </c>
      <c r="F15548">
        <f t="shared" ref="F15548" si="31585">COUNTIFS(Elements,C15548,Storung,D15548)</f>
        <v>56</v>
      </c>
      <c r="H15548" s="4"/>
      <c r="I15548" s="4"/>
      <c r="J15548" s="5"/>
    </row>
    <row r="15549" spans="1:10" x14ac:dyDescent="0.25">
      <c r="A15549" s="4">
        <v>44151.727268518516</v>
      </c>
      <c r="B15549" t="str">
        <f t="shared" si="31511"/>
        <v>CONV_POS</v>
      </c>
      <c r="C15549">
        <v>8254</v>
      </c>
      <c r="D15549" t="str">
        <f t="shared" ref="D15549:D15612" si="31586">"Das Lichtgitter meldet einen Verletzung "</f>
        <v xml:space="preserve">Das Lichtgitter meldet einen Verletzung </v>
      </c>
      <c r="E15549">
        <f t="shared" ref="E15549" si="31587">COUNTIF(Elements,$C15549)</f>
        <v>59</v>
      </c>
      <c r="F15549">
        <f t="shared" ref="F15549" si="31588">COUNTIFS(Elements,C15549,Storung,D15549)</f>
        <v>56</v>
      </c>
      <c r="H15549" s="4"/>
      <c r="I15549" s="4"/>
      <c r="J15549" s="5"/>
    </row>
    <row r="15550" spans="1:10" x14ac:dyDescent="0.25">
      <c r="A15550" s="4">
        <v>44151.727222222224</v>
      </c>
      <c r="B15550" t="str">
        <f t="shared" si="31511"/>
        <v>CONV_POS</v>
      </c>
      <c r="C15550">
        <v>8254</v>
      </c>
      <c r="D15550" t="str">
        <f t="shared" si="31586"/>
        <v xml:space="preserve">Das Lichtgitter meldet einen Verletzung </v>
      </c>
      <c r="E15550">
        <f t="shared" ref="E15550" si="31589">COUNTIF(Elements,$C15550)</f>
        <v>59</v>
      </c>
      <c r="F15550">
        <f t="shared" ref="F15550" si="31590">COUNTIFS(Elements,C15550,Storung,D15550)</f>
        <v>56</v>
      </c>
      <c r="H15550" s="4"/>
      <c r="I15550" s="4"/>
      <c r="J15550" s="5"/>
    </row>
    <row r="15551" spans="1:10" x14ac:dyDescent="0.25">
      <c r="A15551" s="4">
        <v>44151.709618055553</v>
      </c>
      <c r="B15551" t="str">
        <f t="shared" si="31511"/>
        <v>CONV_POS</v>
      </c>
      <c r="C15551">
        <v>8254</v>
      </c>
      <c r="D15551" t="str">
        <f t="shared" si="31586"/>
        <v xml:space="preserve">Das Lichtgitter meldet einen Verletzung </v>
      </c>
      <c r="E15551">
        <f t="shared" ref="E15551" si="31591">COUNTIF(Elements,$C15551)</f>
        <v>59</v>
      </c>
      <c r="F15551">
        <f t="shared" ref="F15551" si="31592">COUNTIFS(Elements,C15551,Storung,D15551)</f>
        <v>56</v>
      </c>
      <c r="H15551" s="4"/>
      <c r="I15551" s="4"/>
      <c r="J15551" s="5"/>
    </row>
    <row r="15552" spans="1:10" x14ac:dyDescent="0.25">
      <c r="A15552" s="4">
        <v>44164.145300925928</v>
      </c>
      <c r="B15552" t="str">
        <f t="shared" si="31511"/>
        <v>CONV_POS</v>
      </c>
      <c r="C15552">
        <v>9002</v>
      </c>
      <c r="D15552" t="str">
        <f t="shared" si="31586"/>
        <v xml:space="preserve">Das Lichtgitter meldet einen Verletzung </v>
      </c>
      <c r="E15552">
        <f t="shared" ref="E15552" si="31593">COUNTIF(Elements,$C15552)</f>
        <v>51</v>
      </c>
      <c r="F15552">
        <f t="shared" ref="F15552" si="31594">COUNTIFS(Elements,C15552,Storung,D15552)</f>
        <v>43</v>
      </c>
      <c r="H15552" s="4"/>
      <c r="I15552" s="4"/>
      <c r="J15552" s="5"/>
    </row>
    <row r="15553" spans="1:10" x14ac:dyDescent="0.25">
      <c r="A15553" s="4">
        <v>44164.142106481479</v>
      </c>
      <c r="B15553" t="str">
        <f t="shared" si="31511"/>
        <v>CONV_POS</v>
      </c>
      <c r="C15553">
        <v>9002</v>
      </c>
      <c r="D15553" t="str">
        <f t="shared" si="31586"/>
        <v xml:space="preserve">Das Lichtgitter meldet einen Verletzung </v>
      </c>
      <c r="E15553">
        <f t="shared" ref="E15553" si="31595">COUNTIF(Elements,$C15553)</f>
        <v>51</v>
      </c>
      <c r="F15553">
        <f t="shared" ref="F15553" si="31596">COUNTIFS(Elements,C15553,Storung,D15553)</f>
        <v>43</v>
      </c>
      <c r="H15553" s="4"/>
      <c r="I15553" s="4"/>
      <c r="J15553" s="5"/>
    </row>
    <row r="15554" spans="1:10" x14ac:dyDescent="0.25">
      <c r="A15554" s="4">
        <v>44164.140949074077</v>
      </c>
      <c r="B15554" t="str">
        <f t="shared" si="31511"/>
        <v>CONV_POS</v>
      </c>
      <c r="C15554">
        <v>9002</v>
      </c>
      <c r="D15554" t="str">
        <f t="shared" si="31586"/>
        <v xml:space="preserve">Das Lichtgitter meldet einen Verletzung </v>
      </c>
      <c r="E15554">
        <f t="shared" ref="E15554" si="31597">COUNTIF(Elements,$C15554)</f>
        <v>51</v>
      </c>
      <c r="F15554">
        <f t="shared" ref="F15554" si="31598">COUNTIFS(Elements,C15554,Storung,D15554)</f>
        <v>43</v>
      </c>
      <c r="H15554" s="4"/>
      <c r="I15554" s="4"/>
      <c r="J15554" s="5"/>
    </row>
    <row r="15555" spans="1:10" x14ac:dyDescent="0.25">
      <c r="A15555" s="4">
        <v>44164.140451388892</v>
      </c>
      <c r="B15555" t="str">
        <f t="shared" si="31511"/>
        <v>CONV_POS</v>
      </c>
      <c r="C15555">
        <v>9002</v>
      </c>
      <c r="D15555" t="str">
        <f t="shared" si="31586"/>
        <v xml:space="preserve">Das Lichtgitter meldet einen Verletzung </v>
      </c>
      <c r="E15555">
        <f t="shared" ref="E15555" si="31599">COUNTIF(Elements,$C15555)</f>
        <v>51</v>
      </c>
      <c r="F15555">
        <f t="shared" ref="F15555" si="31600">COUNTIFS(Elements,C15555,Storung,D15555)</f>
        <v>43</v>
      </c>
      <c r="H15555" s="4"/>
      <c r="I15555" s="4"/>
      <c r="J15555" s="5"/>
    </row>
    <row r="15556" spans="1:10" x14ac:dyDescent="0.25">
      <c r="A15556" s="4">
        <v>44164.139421296299</v>
      </c>
      <c r="B15556" t="str">
        <f t="shared" si="31511"/>
        <v>CONV_POS</v>
      </c>
      <c r="C15556">
        <v>9002</v>
      </c>
      <c r="D15556" t="str">
        <f t="shared" si="31586"/>
        <v xml:space="preserve">Das Lichtgitter meldet einen Verletzung </v>
      </c>
      <c r="E15556">
        <f t="shared" ref="E15556" si="31601">COUNTIF(Elements,$C15556)</f>
        <v>51</v>
      </c>
      <c r="F15556">
        <f t="shared" ref="F15556" si="31602">COUNTIFS(Elements,C15556,Storung,D15556)</f>
        <v>43</v>
      </c>
      <c r="H15556" s="4"/>
      <c r="I15556" s="4"/>
      <c r="J15556" s="5"/>
    </row>
    <row r="15557" spans="1:10" x14ac:dyDescent="0.25">
      <c r="A15557" s="4">
        <v>44164.139282407406</v>
      </c>
      <c r="B15557" t="str">
        <f t="shared" si="31511"/>
        <v>CONV_POS</v>
      </c>
      <c r="C15557">
        <v>9002</v>
      </c>
      <c r="D15557" t="str">
        <f t="shared" si="31586"/>
        <v xml:space="preserve">Das Lichtgitter meldet einen Verletzung </v>
      </c>
      <c r="E15557">
        <f t="shared" ref="E15557" si="31603">COUNTIF(Elements,$C15557)</f>
        <v>51</v>
      </c>
      <c r="F15557">
        <f t="shared" ref="F15557" si="31604">COUNTIFS(Elements,C15557,Storung,D15557)</f>
        <v>43</v>
      </c>
      <c r="H15557" s="4"/>
      <c r="I15557" s="4"/>
      <c r="J15557" s="5"/>
    </row>
    <row r="15558" spans="1:10" x14ac:dyDescent="0.25">
      <c r="A15558" s="4">
        <v>44164.138657407406</v>
      </c>
      <c r="B15558" t="str">
        <f t="shared" si="31511"/>
        <v>CONV_POS</v>
      </c>
      <c r="C15558">
        <v>9002</v>
      </c>
      <c r="D15558" t="str">
        <f t="shared" si="31586"/>
        <v xml:space="preserve">Das Lichtgitter meldet einen Verletzung </v>
      </c>
      <c r="E15558">
        <f t="shared" ref="E15558" si="31605">COUNTIF(Elements,$C15558)</f>
        <v>51</v>
      </c>
      <c r="F15558">
        <f t="shared" ref="F15558" si="31606">COUNTIFS(Elements,C15558,Storung,D15558)</f>
        <v>43</v>
      </c>
      <c r="H15558" s="4"/>
      <c r="I15558" s="4"/>
      <c r="J15558" s="5"/>
    </row>
    <row r="15559" spans="1:10" x14ac:dyDescent="0.25">
      <c r="A15559" s="4">
        <v>44164.138449074075</v>
      </c>
      <c r="B15559" t="str">
        <f t="shared" si="31511"/>
        <v>CONV_POS</v>
      </c>
      <c r="C15559">
        <v>9002</v>
      </c>
      <c r="D15559" t="str">
        <f t="shared" si="31586"/>
        <v xml:space="preserve">Das Lichtgitter meldet einen Verletzung </v>
      </c>
      <c r="E15559">
        <f t="shared" ref="E15559" si="31607">COUNTIF(Elements,$C15559)</f>
        <v>51</v>
      </c>
      <c r="F15559">
        <f t="shared" ref="F15559" si="31608">COUNTIFS(Elements,C15559,Storung,D15559)</f>
        <v>43</v>
      </c>
      <c r="H15559" s="4"/>
      <c r="I15559" s="4"/>
      <c r="J15559" s="5"/>
    </row>
    <row r="15560" spans="1:10" x14ac:dyDescent="0.25">
      <c r="A15560" s="4">
        <v>44164.134675925925</v>
      </c>
      <c r="B15560" t="str">
        <f t="shared" si="31511"/>
        <v>CONV_POS</v>
      </c>
      <c r="C15560">
        <v>9002</v>
      </c>
      <c r="D15560" t="str">
        <f t="shared" si="31586"/>
        <v xml:space="preserve">Das Lichtgitter meldet einen Verletzung </v>
      </c>
      <c r="E15560">
        <f t="shared" ref="E15560" si="31609">COUNTIF(Elements,$C15560)</f>
        <v>51</v>
      </c>
      <c r="F15560">
        <f t="shared" ref="F15560" si="31610">COUNTIFS(Elements,C15560,Storung,D15560)</f>
        <v>43</v>
      </c>
      <c r="H15560" s="4"/>
      <c r="I15560" s="4"/>
      <c r="J15560" s="5"/>
    </row>
    <row r="15561" spans="1:10" x14ac:dyDescent="0.25">
      <c r="A15561" s="4">
        <v>44163.924050925925</v>
      </c>
      <c r="B15561" t="str">
        <f t="shared" si="31511"/>
        <v>CONV_POS</v>
      </c>
      <c r="C15561">
        <v>9002</v>
      </c>
      <c r="D15561" t="str">
        <f t="shared" si="31586"/>
        <v xml:space="preserve">Das Lichtgitter meldet einen Verletzung </v>
      </c>
      <c r="E15561">
        <f t="shared" ref="E15561" si="31611">COUNTIF(Elements,$C15561)</f>
        <v>51</v>
      </c>
      <c r="F15561">
        <f t="shared" ref="F15561" si="31612">COUNTIFS(Elements,C15561,Storung,D15561)</f>
        <v>43</v>
      </c>
      <c r="H15561" s="4"/>
      <c r="I15561" s="4"/>
      <c r="J15561" s="5"/>
    </row>
    <row r="15562" spans="1:10" x14ac:dyDescent="0.25">
      <c r="A15562" s="4">
        <v>44163.92396990741</v>
      </c>
      <c r="B15562" t="str">
        <f t="shared" si="31511"/>
        <v>CONV_POS</v>
      </c>
      <c r="C15562">
        <v>9002</v>
      </c>
      <c r="D15562" t="str">
        <f t="shared" si="31586"/>
        <v xml:space="preserve">Das Lichtgitter meldet einen Verletzung </v>
      </c>
      <c r="E15562">
        <f t="shared" ref="E15562" si="31613">COUNTIF(Elements,$C15562)</f>
        <v>51</v>
      </c>
      <c r="F15562">
        <f t="shared" ref="F15562" si="31614">COUNTIFS(Elements,C15562,Storung,D15562)</f>
        <v>43</v>
      </c>
      <c r="H15562" s="4"/>
      <c r="I15562" s="4"/>
      <c r="J15562" s="5"/>
    </row>
    <row r="15563" spans="1:10" x14ac:dyDescent="0.25">
      <c r="A15563" s="4">
        <v>44163.915358796294</v>
      </c>
      <c r="B15563" t="str">
        <f t="shared" si="31511"/>
        <v>CONV_POS</v>
      </c>
      <c r="C15563">
        <v>9002</v>
      </c>
      <c r="D15563" t="str">
        <f t="shared" si="31586"/>
        <v xml:space="preserve">Das Lichtgitter meldet einen Verletzung </v>
      </c>
      <c r="E15563">
        <f t="shared" ref="E15563" si="31615">COUNTIF(Elements,$C15563)</f>
        <v>51</v>
      </c>
      <c r="F15563">
        <f t="shared" ref="F15563" si="31616">COUNTIFS(Elements,C15563,Storung,D15563)</f>
        <v>43</v>
      </c>
      <c r="H15563" s="4"/>
      <c r="I15563" s="4"/>
      <c r="J15563" s="5"/>
    </row>
    <row r="15564" spans="1:10" x14ac:dyDescent="0.25">
      <c r="A15564" s="4">
        <v>44163.913761574076</v>
      </c>
      <c r="B15564" t="str">
        <f t="shared" si="31511"/>
        <v>CONV_POS</v>
      </c>
      <c r="C15564">
        <v>9002</v>
      </c>
      <c r="D15564" t="str">
        <f t="shared" si="31586"/>
        <v xml:space="preserve">Das Lichtgitter meldet einen Verletzung </v>
      </c>
      <c r="E15564">
        <f t="shared" ref="E15564" si="31617">COUNTIF(Elements,$C15564)</f>
        <v>51</v>
      </c>
      <c r="F15564">
        <f t="shared" ref="F15564" si="31618">COUNTIFS(Elements,C15564,Storung,D15564)</f>
        <v>43</v>
      </c>
      <c r="H15564" s="4"/>
      <c r="I15564" s="4"/>
      <c r="J15564" s="5"/>
    </row>
    <row r="15565" spans="1:10" x14ac:dyDescent="0.25">
      <c r="A15565" s="4">
        <v>44163.913460648146</v>
      </c>
      <c r="B15565" t="str">
        <f t="shared" si="31511"/>
        <v>CONV_POS</v>
      </c>
      <c r="C15565">
        <v>9002</v>
      </c>
      <c r="D15565" t="str">
        <f t="shared" si="31586"/>
        <v xml:space="preserve">Das Lichtgitter meldet einen Verletzung </v>
      </c>
      <c r="E15565">
        <f t="shared" ref="E15565" si="31619">COUNTIF(Elements,$C15565)</f>
        <v>51</v>
      </c>
      <c r="F15565">
        <f t="shared" ref="F15565" si="31620">COUNTIFS(Elements,C15565,Storung,D15565)</f>
        <v>43</v>
      </c>
      <c r="H15565" s="4"/>
      <c r="I15565" s="4"/>
      <c r="J15565" s="5"/>
    </row>
    <row r="15566" spans="1:10" x14ac:dyDescent="0.25">
      <c r="A15566" s="4">
        <v>44163.91337962963</v>
      </c>
      <c r="B15566" t="str">
        <f t="shared" si="31511"/>
        <v>CONV_POS</v>
      </c>
      <c r="C15566">
        <v>9002</v>
      </c>
      <c r="D15566" t="str">
        <f t="shared" si="31586"/>
        <v xml:space="preserve">Das Lichtgitter meldet einen Verletzung </v>
      </c>
      <c r="E15566">
        <f t="shared" ref="E15566" si="31621">COUNTIF(Elements,$C15566)</f>
        <v>51</v>
      </c>
      <c r="F15566">
        <f t="shared" ref="F15566" si="31622">COUNTIFS(Elements,C15566,Storung,D15566)</f>
        <v>43</v>
      </c>
      <c r="H15566" s="4"/>
      <c r="I15566" s="4"/>
      <c r="J15566" s="5"/>
    </row>
    <row r="15567" spans="1:10" x14ac:dyDescent="0.25">
      <c r="A15567" s="4">
        <v>44163.910185185188</v>
      </c>
      <c r="B15567" t="str">
        <f t="shared" si="31511"/>
        <v>CONV_POS</v>
      </c>
      <c r="C15567">
        <v>9002</v>
      </c>
      <c r="D15567" t="str">
        <f t="shared" si="31586"/>
        <v xml:space="preserve">Das Lichtgitter meldet einen Verletzung </v>
      </c>
      <c r="E15567">
        <f t="shared" ref="E15567" si="31623">COUNTIF(Elements,$C15567)</f>
        <v>51</v>
      </c>
      <c r="F15567">
        <f t="shared" ref="F15567" si="31624">COUNTIFS(Elements,C15567,Storung,D15567)</f>
        <v>43</v>
      </c>
      <c r="H15567" s="4"/>
      <c r="I15567" s="4"/>
      <c r="J15567" s="5"/>
    </row>
    <row r="15568" spans="1:10" x14ac:dyDescent="0.25">
      <c r="A15568" s="4">
        <v>44162.539074074077</v>
      </c>
      <c r="B15568" t="str">
        <f t="shared" si="31511"/>
        <v>CONV_POS</v>
      </c>
      <c r="C15568">
        <v>9002</v>
      </c>
      <c r="D15568" t="str">
        <f t="shared" si="31586"/>
        <v xml:space="preserve">Das Lichtgitter meldet einen Verletzung </v>
      </c>
      <c r="E15568">
        <f t="shared" ref="E15568" si="31625">COUNTIF(Elements,$C15568)</f>
        <v>51</v>
      </c>
      <c r="F15568">
        <f t="shared" ref="F15568" si="31626">COUNTIFS(Elements,C15568,Storung,D15568)</f>
        <v>43</v>
      </c>
      <c r="H15568" s="4"/>
      <c r="I15568" s="4"/>
      <c r="J15568" s="5"/>
    </row>
    <row r="15569" spans="1:10" x14ac:dyDescent="0.25">
      <c r="A15569" s="4">
        <v>44162.537118055552</v>
      </c>
      <c r="B15569" t="str">
        <f t="shared" si="31511"/>
        <v>CONV_POS</v>
      </c>
      <c r="C15569">
        <v>9002</v>
      </c>
      <c r="D15569" t="str">
        <f t="shared" si="31586"/>
        <v xml:space="preserve">Das Lichtgitter meldet einen Verletzung </v>
      </c>
      <c r="E15569">
        <f t="shared" ref="E15569" si="31627">COUNTIF(Elements,$C15569)</f>
        <v>51</v>
      </c>
      <c r="F15569">
        <f t="shared" ref="F15569" si="31628">COUNTIFS(Elements,C15569,Storung,D15569)</f>
        <v>43</v>
      </c>
      <c r="H15569" s="4"/>
      <c r="I15569" s="4"/>
      <c r="J15569" s="5"/>
    </row>
    <row r="15570" spans="1:10" x14ac:dyDescent="0.25">
      <c r="A15570" s="4">
        <v>44154.626076388886</v>
      </c>
      <c r="B15570" t="str">
        <f t="shared" si="31511"/>
        <v>CONV_POS</v>
      </c>
      <c r="C15570">
        <v>9002</v>
      </c>
      <c r="D15570" t="str">
        <f t="shared" si="31586"/>
        <v xml:space="preserve">Das Lichtgitter meldet einen Verletzung </v>
      </c>
      <c r="E15570">
        <f t="shared" ref="E15570" si="31629">COUNTIF(Elements,$C15570)</f>
        <v>51</v>
      </c>
      <c r="F15570">
        <f t="shared" ref="F15570" si="31630">COUNTIFS(Elements,C15570,Storung,D15570)</f>
        <v>43</v>
      </c>
      <c r="H15570" s="4"/>
      <c r="I15570" s="4"/>
      <c r="J15570" s="5"/>
    </row>
    <row r="15571" spans="1:10" x14ac:dyDescent="0.25">
      <c r="A15571" s="4">
        <v>44154.626076388886</v>
      </c>
      <c r="B15571" t="str">
        <f t="shared" si="31511"/>
        <v>CONV_POS</v>
      </c>
      <c r="C15571">
        <v>9002</v>
      </c>
      <c r="D15571" t="str">
        <f t="shared" si="31586"/>
        <v xml:space="preserve">Das Lichtgitter meldet einen Verletzung </v>
      </c>
      <c r="E15571">
        <f t="shared" ref="E15571" si="31631">COUNTIF(Elements,$C15571)</f>
        <v>51</v>
      </c>
      <c r="F15571">
        <f t="shared" ref="F15571" si="31632">COUNTIFS(Elements,C15571,Storung,D15571)</f>
        <v>43</v>
      </c>
      <c r="H15571" s="4"/>
      <c r="I15571" s="4"/>
      <c r="J15571" s="5"/>
    </row>
    <row r="15572" spans="1:10" x14ac:dyDescent="0.25">
      <c r="A15572" s="4">
        <v>44154.616574074076</v>
      </c>
      <c r="B15572" t="str">
        <f t="shared" si="31511"/>
        <v>CONV_POS</v>
      </c>
      <c r="C15572">
        <v>9002</v>
      </c>
      <c r="D15572" t="str">
        <f t="shared" si="31586"/>
        <v xml:space="preserve">Das Lichtgitter meldet einen Verletzung </v>
      </c>
      <c r="E15572">
        <f t="shared" ref="E15572" si="31633">COUNTIF(Elements,$C15572)</f>
        <v>51</v>
      </c>
      <c r="F15572">
        <f t="shared" ref="F15572" si="31634">COUNTIFS(Elements,C15572,Storung,D15572)</f>
        <v>43</v>
      </c>
      <c r="H15572" s="4"/>
      <c r="I15572" s="4"/>
      <c r="J15572" s="5"/>
    </row>
    <row r="15573" spans="1:10" x14ac:dyDescent="0.25">
      <c r="A15573" s="4">
        <v>44153.923888888887</v>
      </c>
      <c r="B15573" t="str">
        <f t="shared" si="31511"/>
        <v>CONV_POS</v>
      </c>
      <c r="C15573">
        <v>9002</v>
      </c>
      <c r="D15573" t="str">
        <f t="shared" si="31586"/>
        <v xml:space="preserve">Das Lichtgitter meldet einen Verletzung </v>
      </c>
      <c r="E15573">
        <f t="shared" ref="E15573" si="31635">COUNTIF(Elements,$C15573)</f>
        <v>51</v>
      </c>
      <c r="F15573">
        <f t="shared" ref="F15573" si="31636">COUNTIFS(Elements,C15573,Storung,D15573)</f>
        <v>43</v>
      </c>
      <c r="H15573" s="4"/>
      <c r="I15573" s="4"/>
      <c r="J15573" s="5"/>
    </row>
    <row r="15574" spans="1:10" x14ac:dyDescent="0.25">
      <c r="A15574" s="4">
        <v>44153.923877314817</v>
      </c>
      <c r="B15574" t="str">
        <f t="shared" si="31511"/>
        <v>CONV_POS</v>
      </c>
      <c r="C15574">
        <v>9002</v>
      </c>
      <c r="D15574" t="str">
        <f t="shared" si="31586"/>
        <v xml:space="preserve">Das Lichtgitter meldet einen Verletzung </v>
      </c>
      <c r="E15574">
        <f t="shared" ref="E15574" si="31637">COUNTIF(Elements,$C15574)</f>
        <v>51</v>
      </c>
      <c r="F15574">
        <f t="shared" ref="F15574" si="31638">COUNTIFS(Elements,C15574,Storung,D15574)</f>
        <v>43</v>
      </c>
      <c r="H15574" s="4"/>
      <c r="I15574" s="4"/>
      <c r="J15574" s="5"/>
    </row>
    <row r="15575" spans="1:10" x14ac:dyDescent="0.25">
      <c r="A15575" s="4">
        <v>44153.923877314817</v>
      </c>
      <c r="B15575" t="str">
        <f t="shared" si="31511"/>
        <v>CONV_POS</v>
      </c>
      <c r="C15575">
        <v>9002</v>
      </c>
      <c r="D15575" t="str">
        <f t="shared" si="31586"/>
        <v xml:space="preserve">Das Lichtgitter meldet einen Verletzung </v>
      </c>
      <c r="E15575">
        <f t="shared" ref="E15575" si="31639">COUNTIF(Elements,$C15575)</f>
        <v>51</v>
      </c>
      <c r="F15575">
        <f t="shared" ref="F15575" si="31640">COUNTIFS(Elements,C15575,Storung,D15575)</f>
        <v>43</v>
      </c>
      <c r="H15575" s="4"/>
      <c r="I15575" s="4"/>
      <c r="J15575" s="5"/>
    </row>
    <row r="15576" spans="1:10" x14ac:dyDescent="0.25">
      <c r="A15576" s="4">
        <v>44153.923761574071</v>
      </c>
      <c r="B15576" t="str">
        <f t="shared" ref="B15576:B15630" si="31641">"CONV_POS"</f>
        <v>CONV_POS</v>
      </c>
      <c r="C15576">
        <v>9002</v>
      </c>
      <c r="D15576" t="str">
        <f t="shared" si="31586"/>
        <v xml:space="preserve">Das Lichtgitter meldet einen Verletzung </v>
      </c>
      <c r="E15576">
        <f t="shared" ref="E15576" si="31642">COUNTIF(Elements,$C15576)</f>
        <v>51</v>
      </c>
      <c r="F15576">
        <f t="shared" ref="F15576" si="31643">COUNTIFS(Elements,C15576,Storung,D15576)</f>
        <v>43</v>
      </c>
      <c r="H15576" s="4"/>
      <c r="I15576" s="4"/>
      <c r="J15576" s="5"/>
    </row>
    <row r="15577" spans="1:10" x14ac:dyDescent="0.25">
      <c r="A15577" s="4">
        <v>44153.923750000002</v>
      </c>
      <c r="B15577" t="str">
        <f t="shared" si="31641"/>
        <v>CONV_POS</v>
      </c>
      <c r="C15577">
        <v>9002</v>
      </c>
      <c r="D15577" t="str">
        <f t="shared" si="31586"/>
        <v xml:space="preserve">Das Lichtgitter meldet einen Verletzung </v>
      </c>
      <c r="E15577">
        <f t="shared" ref="E15577" si="31644">COUNTIF(Elements,$C15577)</f>
        <v>51</v>
      </c>
      <c r="F15577">
        <f t="shared" ref="F15577" si="31645">COUNTIFS(Elements,C15577,Storung,D15577)</f>
        <v>43</v>
      </c>
      <c r="H15577" s="4"/>
      <c r="I15577" s="4"/>
      <c r="J15577" s="5"/>
    </row>
    <row r="15578" spans="1:10" x14ac:dyDescent="0.25">
      <c r="A15578" s="4">
        <v>44153.923738425925</v>
      </c>
      <c r="B15578" t="str">
        <f t="shared" si="31641"/>
        <v>CONV_POS</v>
      </c>
      <c r="C15578">
        <v>9002</v>
      </c>
      <c r="D15578" t="str">
        <f t="shared" si="31586"/>
        <v xml:space="preserve">Das Lichtgitter meldet einen Verletzung </v>
      </c>
      <c r="E15578">
        <f t="shared" ref="E15578" si="31646">COUNTIF(Elements,$C15578)</f>
        <v>51</v>
      </c>
      <c r="F15578">
        <f t="shared" ref="F15578" si="31647">COUNTIFS(Elements,C15578,Storung,D15578)</f>
        <v>43</v>
      </c>
      <c r="H15578" s="4"/>
      <c r="I15578" s="4"/>
      <c r="J15578" s="5"/>
    </row>
    <row r="15579" spans="1:10" x14ac:dyDescent="0.25">
      <c r="A15579" s="4">
        <v>44153.923715277779</v>
      </c>
      <c r="B15579" t="str">
        <f t="shared" si="31641"/>
        <v>CONV_POS</v>
      </c>
      <c r="C15579">
        <v>9002</v>
      </c>
      <c r="D15579" t="str">
        <f t="shared" si="31586"/>
        <v xml:space="preserve">Das Lichtgitter meldet einen Verletzung </v>
      </c>
      <c r="E15579">
        <f t="shared" ref="E15579" si="31648">COUNTIF(Elements,$C15579)</f>
        <v>51</v>
      </c>
      <c r="F15579">
        <f t="shared" ref="F15579" si="31649">COUNTIFS(Elements,C15579,Storung,D15579)</f>
        <v>43</v>
      </c>
      <c r="H15579" s="4"/>
      <c r="I15579" s="4"/>
      <c r="J15579" s="5"/>
    </row>
    <row r="15580" spans="1:10" x14ac:dyDescent="0.25">
      <c r="A15580" s="4">
        <v>44153.9215625</v>
      </c>
      <c r="B15580" t="str">
        <f t="shared" si="31641"/>
        <v>CONV_POS</v>
      </c>
      <c r="C15580">
        <v>9002</v>
      </c>
      <c r="D15580" t="str">
        <f t="shared" si="31586"/>
        <v xml:space="preserve">Das Lichtgitter meldet einen Verletzung </v>
      </c>
      <c r="E15580">
        <f t="shared" ref="E15580" si="31650">COUNTIF(Elements,$C15580)</f>
        <v>51</v>
      </c>
      <c r="F15580">
        <f t="shared" ref="F15580" si="31651">COUNTIFS(Elements,C15580,Storung,D15580)</f>
        <v>43</v>
      </c>
      <c r="H15580" s="4"/>
      <c r="I15580" s="4"/>
      <c r="J15580" s="5"/>
    </row>
    <row r="15581" spans="1:10" x14ac:dyDescent="0.25">
      <c r="A15581" s="4">
        <v>44153.919803240744</v>
      </c>
      <c r="B15581" t="str">
        <f t="shared" si="31641"/>
        <v>CONV_POS</v>
      </c>
      <c r="C15581">
        <v>9002</v>
      </c>
      <c r="D15581" t="str">
        <f t="shared" si="31586"/>
        <v xml:space="preserve">Das Lichtgitter meldet einen Verletzung </v>
      </c>
      <c r="E15581">
        <f t="shared" ref="E15581" si="31652">COUNTIF(Elements,$C15581)</f>
        <v>51</v>
      </c>
      <c r="F15581">
        <f t="shared" ref="F15581" si="31653">COUNTIFS(Elements,C15581,Storung,D15581)</f>
        <v>43</v>
      </c>
      <c r="H15581" s="4"/>
      <c r="I15581" s="4"/>
      <c r="J15581" s="5"/>
    </row>
    <row r="15582" spans="1:10" x14ac:dyDescent="0.25">
      <c r="A15582" s="4">
        <v>44153.02847222222</v>
      </c>
      <c r="B15582" t="str">
        <f t="shared" si="31641"/>
        <v>CONV_POS</v>
      </c>
      <c r="C15582">
        <v>9002</v>
      </c>
      <c r="D15582" t="str">
        <f t="shared" si="31586"/>
        <v xml:space="preserve">Das Lichtgitter meldet einen Verletzung </v>
      </c>
      <c r="E15582">
        <f t="shared" ref="E15582" si="31654">COUNTIF(Elements,$C15582)</f>
        <v>51</v>
      </c>
      <c r="F15582">
        <f t="shared" ref="F15582" si="31655">COUNTIFS(Elements,C15582,Storung,D15582)</f>
        <v>43</v>
      </c>
      <c r="H15582" s="4"/>
      <c r="I15582" s="4"/>
      <c r="J15582" s="5"/>
    </row>
    <row r="15583" spans="1:10" x14ac:dyDescent="0.25">
      <c r="A15583" s="4">
        <v>44153.028449074074</v>
      </c>
      <c r="B15583" t="str">
        <f t="shared" si="31641"/>
        <v>CONV_POS</v>
      </c>
      <c r="C15583">
        <v>9002</v>
      </c>
      <c r="D15583" t="str">
        <f t="shared" si="31586"/>
        <v xml:space="preserve">Das Lichtgitter meldet einen Verletzung </v>
      </c>
      <c r="E15583">
        <f t="shared" ref="E15583" si="31656">COUNTIF(Elements,$C15583)</f>
        <v>51</v>
      </c>
      <c r="F15583">
        <f t="shared" ref="F15583" si="31657">COUNTIFS(Elements,C15583,Storung,D15583)</f>
        <v>43</v>
      </c>
      <c r="H15583" s="4"/>
      <c r="I15583" s="4"/>
      <c r="J15583" s="5"/>
    </row>
    <row r="15584" spans="1:10" x14ac:dyDescent="0.25">
      <c r="A15584" s="4">
        <v>44153.028437499997</v>
      </c>
      <c r="B15584" t="str">
        <f t="shared" si="31641"/>
        <v>CONV_POS</v>
      </c>
      <c r="C15584">
        <v>9002</v>
      </c>
      <c r="D15584" t="str">
        <f t="shared" si="31586"/>
        <v xml:space="preserve">Das Lichtgitter meldet einen Verletzung </v>
      </c>
      <c r="E15584">
        <f t="shared" ref="E15584" si="31658">COUNTIF(Elements,$C15584)</f>
        <v>51</v>
      </c>
      <c r="F15584">
        <f t="shared" ref="F15584" si="31659">COUNTIFS(Elements,C15584,Storung,D15584)</f>
        <v>43</v>
      </c>
      <c r="H15584" s="4"/>
      <c r="I15584" s="4"/>
      <c r="J15584" s="5"/>
    </row>
    <row r="15585" spans="1:10" x14ac:dyDescent="0.25">
      <c r="A15585" s="4">
        <v>44153.027337962965</v>
      </c>
      <c r="B15585" t="str">
        <f t="shared" si="31641"/>
        <v>CONV_POS</v>
      </c>
      <c r="C15585">
        <v>9002</v>
      </c>
      <c r="D15585" t="str">
        <f t="shared" si="31586"/>
        <v xml:space="preserve">Das Lichtgitter meldet einen Verletzung </v>
      </c>
      <c r="E15585">
        <f t="shared" ref="E15585" si="31660">COUNTIF(Elements,$C15585)</f>
        <v>51</v>
      </c>
      <c r="F15585">
        <f t="shared" ref="F15585" si="31661">COUNTIFS(Elements,C15585,Storung,D15585)</f>
        <v>43</v>
      </c>
      <c r="H15585" s="4"/>
      <c r="I15585" s="4"/>
      <c r="J15585" s="5"/>
    </row>
    <row r="15586" spans="1:10" x14ac:dyDescent="0.25">
      <c r="A15586" s="4">
        <v>44152.781226851854</v>
      </c>
      <c r="B15586" t="str">
        <f t="shared" si="31641"/>
        <v>CONV_POS</v>
      </c>
      <c r="C15586">
        <v>9002</v>
      </c>
      <c r="D15586" t="str">
        <f t="shared" si="31586"/>
        <v xml:space="preserve">Das Lichtgitter meldet einen Verletzung </v>
      </c>
      <c r="E15586">
        <f t="shared" ref="E15586" si="31662">COUNTIF(Elements,$C15586)</f>
        <v>51</v>
      </c>
      <c r="F15586">
        <f t="shared" ref="F15586" si="31663">COUNTIFS(Elements,C15586,Storung,D15586)</f>
        <v>43</v>
      </c>
      <c r="H15586" s="4"/>
      <c r="I15586" s="4"/>
      <c r="J15586" s="5"/>
    </row>
    <row r="15587" spans="1:10" x14ac:dyDescent="0.25">
      <c r="A15587" s="4">
        <v>44152.781134259261</v>
      </c>
      <c r="B15587" t="str">
        <f t="shared" si="31641"/>
        <v>CONV_POS</v>
      </c>
      <c r="C15587">
        <v>9002</v>
      </c>
      <c r="D15587" t="str">
        <f t="shared" si="31586"/>
        <v xml:space="preserve">Das Lichtgitter meldet einen Verletzung </v>
      </c>
      <c r="E15587">
        <f t="shared" ref="E15587" si="31664">COUNTIF(Elements,$C15587)</f>
        <v>51</v>
      </c>
      <c r="F15587">
        <f t="shared" ref="F15587" si="31665">COUNTIFS(Elements,C15587,Storung,D15587)</f>
        <v>43</v>
      </c>
      <c r="H15587" s="4"/>
      <c r="I15587" s="4"/>
      <c r="J15587" s="5"/>
    </row>
    <row r="15588" spans="1:10" x14ac:dyDescent="0.25">
      <c r="A15588" s="4">
        <v>44152.707777777781</v>
      </c>
      <c r="B15588" t="str">
        <f t="shared" si="31641"/>
        <v>CONV_POS</v>
      </c>
      <c r="C15588">
        <v>9002</v>
      </c>
      <c r="D15588" t="str">
        <f t="shared" si="31586"/>
        <v xml:space="preserve">Das Lichtgitter meldet einen Verletzung </v>
      </c>
      <c r="E15588">
        <f t="shared" ref="E15588" si="31666">COUNTIF(Elements,$C15588)</f>
        <v>51</v>
      </c>
      <c r="F15588">
        <f t="shared" ref="F15588" si="31667">COUNTIFS(Elements,C15588,Storung,D15588)</f>
        <v>43</v>
      </c>
      <c r="H15588" s="4"/>
      <c r="I15588" s="4"/>
      <c r="J15588" s="5"/>
    </row>
    <row r="15589" spans="1:10" x14ac:dyDescent="0.25">
      <c r="A15589" s="4">
        <v>44152.707337962966</v>
      </c>
      <c r="B15589" t="str">
        <f t="shared" si="31641"/>
        <v>CONV_POS</v>
      </c>
      <c r="C15589">
        <v>9002</v>
      </c>
      <c r="D15589" t="str">
        <f t="shared" si="31586"/>
        <v xml:space="preserve">Das Lichtgitter meldet einen Verletzung </v>
      </c>
      <c r="E15589">
        <f t="shared" ref="E15589" si="31668">COUNTIF(Elements,$C15589)</f>
        <v>51</v>
      </c>
      <c r="F15589">
        <f t="shared" ref="F15589" si="31669">COUNTIFS(Elements,C15589,Storung,D15589)</f>
        <v>43</v>
      </c>
      <c r="H15589" s="4"/>
      <c r="I15589" s="4"/>
      <c r="J15589" s="5"/>
    </row>
    <row r="15590" spans="1:10" x14ac:dyDescent="0.25">
      <c r="A15590" s="4">
        <v>44152.705601851849</v>
      </c>
      <c r="B15590" t="str">
        <f t="shared" si="31641"/>
        <v>CONV_POS</v>
      </c>
      <c r="C15590">
        <v>9002</v>
      </c>
      <c r="D15590" t="str">
        <f t="shared" si="31586"/>
        <v xml:space="preserve">Das Lichtgitter meldet einen Verletzung </v>
      </c>
      <c r="E15590">
        <f t="shared" ref="E15590" si="31670">COUNTIF(Elements,$C15590)</f>
        <v>51</v>
      </c>
      <c r="F15590">
        <f t="shared" ref="F15590" si="31671">COUNTIFS(Elements,C15590,Storung,D15590)</f>
        <v>43</v>
      </c>
      <c r="H15590" s="4"/>
      <c r="I15590" s="4"/>
      <c r="J15590" s="5"/>
    </row>
    <row r="15591" spans="1:10" x14ac:dyDescent="0.25">
      <c r="A15591" s="4">
        <v>44152.700891203705</v>
      </c>
      <c r="B15591" t="str">
        <f t="shared" si="31641"/>
        <v>CONV_POS</v>
      </c>
      <c r="C15591">
        <v>9002</v>
      </c>
      <c r="D15591" t="str">
        <f t="shared" si="31586"/>
        <v xml:space="preserve">Das Lichtgitter meldet einen Verletzung </v>
      </c>
      <c r="E15591">
        <f t="shared" ref="E15591" si="31672">COUNTIF(Elements,$C15591)</f>
        <v>51</v>
      </c>
      <c r="F15591">
        <f t="shared" ref="F15591" si="31673">COUNTIFS(Elements,C15591,Storung,D15591)</f>
        <v>43</v>
      </c>
      <c r="H15591" s="4"/>
      <c r="I15591" s="4"/>
      <c r="J15591" s="5"/>
    </row>
    <row r="15592" spans="1:10" x14ac:dyDescent="0.25">
      <c r="A15592" s="4">
        <v>44152.700532407405</v>
      </c>
      <c r="B15592" t="str">
        <f t="shared" si="31641"/>
        <v>CONV_POS</v>
      </c>
      <c r="C15592">
        <v>9002</v>
      </c>
      <c r="D15592" t="str">
        <f t="shared" si="31586"/>
        <v xml:space="preserve">Das Lichtgitter meldet einen Verletzung </v>
      </c>
      <c r="E15592">
        <f t="shared" ref="E15592" si="31674">COUNTIF(Elements,$C15592)</f>
        <v>51</v>
      </c>
      <c r="F15592">
        <f t="shared" ref="F15592" si="31675">COUNTIFS(Elements,C15592,Storung,D15592)</f>
        <v>43</v>
      </c>
      <c r="H15592" s="4"/>
      <c r="I15592" s="4"/>
      <c r="J15592" s="5"/>
    </row>
    <row r="15593" spans="1:10" x14ac:dyDescent="0.25">
      <c r="A15593" s="4">
        <v>44152.693576388891</v>
      </c>
      <c r="B15593" t="str">
        <f t="shared" si="31641"/>
        <v>CONV_POS</v>
      </c>
      <c r="C15593">
        <v>9002</v>
      </c>
      <c r="D15593" t="str">
        <f t="shared" si="31586"/>
        <v xml:space="preserve">Das Lichtgitter meldet einen Verletzung </v>
      </c>
      <c r="E15593">
        <f t="shared" ref="E15593" si="31676">COUNTIF(Elements,$C15593)</f>
        <v>51</v>
      </c>
      <c r="F15593">
        <f t="shared" ref="F15593" si="31677">COUNTIFS(Elements,C15593,Storung,D15593)</f>
        <v>43</v>
      </c>
      <c r="H15593" s="4"/>
      <c r="I15593" s="4"/>
      <c r="J15593" s="5"/>
    </row>
    <row r="15594" spans="1:10" x14ac:dyDescent="0.25">
      <c r="A15594" s="4">
        <v>44152.693067129629</v>
      </c>
      <c r="B15594" t="str">
        <f t="shared" si="31641"/>
        <v>CONV_POS</v>
      </c>
      <c r="C15594">
        <v>9002</v>
      </c>
      <c r="D15594" t="str">
        <f t="shared" si="31586"/>
        <v xml:space="preserve">Das Lichtgitter meldet einen Verletzung </v>
      </c>
      <c r="E15594">
        <f t="shared" ref="E15594" si="31678">COUNTIF(Elements,$C15594)</f>
        <v>51</v>
      </c>
      <c r="F15594">
        <f t="shared" ref="F15594" si="31679">COUNTIFS(Elements,C15594,Storung,D15594)</f>
        <v>43</v>
      </c>
      <c r="H15594" s="4"/>
      <c r="I15594" s="4"/>
      <c r="J15594" s="5"/>
    </row>
    <row r="15595" spans="1:10" x14ac:dyDescent="0.25">
      <c r="A15595" s="4">
        <v>44164.145300925928</v>
      </c>
      <c r="B15595" t="str">
        <f t="shared" si="31641"/>
        <v>CONV_POS</v>
      </c>
      <c r="C15595">
        <v>9013</v>
      </c>
      <c r="D15595" t="str">
        <f t="shared" si="31586"/>
        <v xml:space="preserve">Das Lichtgitter meldet einen Verletzung </v>
      </c>
      <c r="E15595">
        <f t="shared" ref="E15595" si="31680">COUNTIF(Elements,$C15595)</f>
        <v>36</v>
      </c>
      <c r="F15595">
        <f t="shared" ref="F15595" si="31681">COUNTIFS(Elements,C15595,Storung,D15595)</f>
        <v>36</v>
      </c>
      <c r="H15595" s="4"/>
      <c r="I15595" s="4"/>
      <c r="J15595" s="5"/>
    </row>
    <row r="15596" spans="1:10" x14ac:dyDescent="0.25">
      <c r="A15596" s="4">
        <v>44164.142106481479</v>
      </c>
      <c r="B15596" t="str">
        <f t="shared" si="31641"/>
        <v>CONV_POS</v>
      </c>
      <c r="C15596">
        <v>9013</v>
      </c>
      <c r="D15596" t="str">
        <f t="shared" si="31586"/>
        <v xml:space="preserve">Das Lichtgitter meldet einen Verletzung </v>
      </c>
      <c r="E15596">
        <f t="shared" ref="E15596" si="31682">COUNTIF(Elements,$C15596)</f>
        <v>36</v>
      </c>
      <c r="F15596">
        <f t="shared" ref="F15596" si="31683">COUNTIFS(Elements,C15596,Storung,D15596)</f>
        <v>36</v>
      </c>
      <c r="H15596" s="4"/>
      <c r="I15596" s="4"/>
      <c r="J15596" s="5"/>
    </row>
    <row r="15597" spans="1:10" x14ac:dyDescent="0.25">
      <c r="A15597" s="4">
        <v>44164.140960648147</v>
      </c>
      <c r="B15597" t="str">
        <f t="shared" si="31641"/>
        <v>CONV_POS</v>
      </c>
      <c r="C15597">
        <v>9013</v>
      </c>
      <c r="D15597" t="str">
        <f t="shared" si="31586"/>
        <v xml:space="preserve">Das Lichtgitter meldet einen Verletzung </v>
      </c>
      <c r="E15597">
        <f t="shared" ref="E15597" si="31684">COUNTIF(Elements,$C15597)</f>
        <v>36</v>
      </c>
      <c r="F15597">
        <f t="shared" ref="F15597" si="31685">COUNTIFS(Elements,C15597,Storung,D15597)</f>
        <v>36</v>
      </c>
      <c r="H15597" s="4"/>
      <c r="I15597" s="4"/>
      <c r="J15597" s="5"/>
    </row>
    <row r="15598" spans="1:10" x14ac:dyDescent="0.25">
      <c r="A15598" s="4">
        <v>44164.140462962961</v>
      </c>
      <c r="B15598" t="str">
        <f t="shared" si="31641"/>
        <v>CONV_POS</v>
      </c>
      <c r="C15598">
        <v>9013</v>
      </c>
      <c r="D15598" t="str">
        <f t="shared" si="31586"/>
        <v xml:space="preserve">Das Lichtgitter meldet einen Verletzung </v>
      </c>
      <c r="E15598">
        <f t="shared" ref="E15598" si="31686">COUNTIF(Elements,$C15598)</f>
        <v>36</v>
      </c>
      <c r="F15598">
        <f t="shared" ref="F15598" si="31687">COUNTIFS(Elements,C15598,Storung,D15598)</f>
        <v>36</v>
      </c>
      <c r="H15598" s="4"/>
      <c r="I15598" s="4"/>
      <c r="J15598" s="5"/>
    </row>
    <row r="15599" spans="1:10" x14ac:dyDescent="0.25">
      <c r="A15599" s="4">
        <v>44164.139421296299</v>
      </c>
      <c r="B15599" t="str">
        <f t="shared" si="31641"/>
        <v>CONV_POS</v>
      </c>
      <c r="C15599">
        <v>9013</v>
      </c>
      <c r="D15599" t="str">
        <f t="shared" si="31586"/>
        <v xml:space="preserve">Das Lichtgitter meldet einen Verletzung </v>
      </c>
      <c r="E15599">
        <f t="shared" ref="E15599" si="31688">COUNTIF(Elements,$C15599)</f>
        <v>36</v>
      </c>
      <c r="F15599">
        <f t="shared" ref="F15599" si="31689">COUNTIFS(Elements,C15599,Storung,D15599)</f>
        <v>36</v>
      </c>
      <c r="H15599" s="4"/>
      <c r="I15599" s="4"/>
      <c r="J15599" s="5"/>
    </row>
    <row r="15600" spans="1:10" x14ac:dyDescent="0.25">
      <c r="A15600" s="4">
        <v>44164.139282407406</v>
      </c>
      <c r="B15600" t="str">
        <f t="shared" si="31641"/>
        <v>CONV_POS</v>
      </c>
      <c r="C15600">
        <v>9013</v>
      </c>
      <c r="D15600" t="str">
        <f t="shared" si="31586"/>
        <v xml:space="preserve">Das Lichtgitter meldet einen Verletzung </v>
      </c>
      <c r="E15600">
        <f t="shared" ref="E15600" si="31690">COUNTIF(Elements,$C15600)</f>
        <v>36</v>
      </c>
      <c r="F15600">
        <f t="shared" ref="F15600" si="31691">COUNTIFS(Elements,C15600,Storung,D15600)</f>
        <v>36</v>
      </c>
      <c r="H15600" s="4"/>
      <c r="I15600" s="4"/>
      <c r="J15600" s="5"/>
    </row>
    <row r="15601" spans="1:10" x14ac:dyDescent="0.25">
      <c r="A15601" s="4">
        <v>44164.138657407406</v>
      </c>
      <c r="B15601" t="str">
        <f t="shared" si="31641"/>
        <v>CONV_POS</v>
      </c>
      <c r="C15601">
        <v>9013</v>
      </c>
      <c r="D15601" t="str">
        <f t="shared" si="31586"/>
        <v xml:space="preserve">Das Lichtgitter meldet einen Verletzung </v>
      </c>
      <c r="E15601">
        <f t="shared" ref="E15601" si="31692">COUNTIF(Elements,$C15601)</f>
        <v>36</v>
      </c>
      <c r="F15601">
        <f t="shared" ref="F15601" si="31693">COUNTIFS(Elements,C15601,Storung,D15601)</f>
        <v>36</v>
      </c>
      <c r="H15601" s="4"/>
      <c r="I15601" s="4"/>
      <c r="J15601" s="5"/>
    </row>
    <row r="15602" spans="1:10" x14ac:dyDescent="0.25">
      <c r="A15602" s="4">
        <v>44164.138449074075</v>
      </c>
      <c r="B15602" t="str">
        <f t="shared" si="31641"/>
        <v>CONV_POS</v>
      </c>
      <c r="C15602">
        <v>9013</v>
      </c>
      <c r="D15602" t="str">
        <f t="shared" si="31586"/>
        <v xml:space="preserve">Das Lichtgitter meldet einen Verletzung </v>
      </c>
      <c r="E15602">
        <f t="shared" ref="E15602" si="31694">COUNTIF(Elements,$C15602)</f>
        <v>36</v>
      </c>
      <c r="F15602">
        <f t="shared" ref="F15602" si="31695">COUNTIFS(Elements,C15602,Storung,D15602)</f>
        <v>36</v>
      </c>
      <c r="H15602" s="4"/>
      <c r="I15602" s="4"/>
      <c r="J15602" s="5"/>
    </row>
    <row r="15603" spans="1:10" x14ac:dyDescent="0.25">
      <c r="A15603" s="4">
        <v>44164.134745370371</v>
      </c>
      <c r="B15603" t="str">
        <f t="shared" si="31641"/>
        <v>CONV_POS</v>
      </c>
      <c r="C15603">
        <v>9013</v>
      </c>
      <c r="D15603" t="str">
        <f t="shared" si="31586"/>
        <v xml:space="preserve">Das Lichtgitter meldet einen Verletzung </v>
      </c>
      <c r="E15603">
        <f t="shared" ref="E15603" si="31696">COUNTIF(Elements,$C15603)</f>
        <v>36</v>
      </c>
      <c r="F15603">
        <f t="shared" ref="F15603" si="31697">COUNTIFS(Elements,C15603,Storung,D15603)</f>
        <v>36</v>
      </c>
      <c r="H15603" s="4"/>
      <c r="I15603" s="4"/>
      <c r="J15603" s="5"/>
    </row>
    <row r="15604" spans="1:10" x14ac:dyDescent="0.25">
      <c r="A15604" s="4">
        <v>44157.696203703701</v>
      </c>
      <c r="B15604" t="str">
        <f t="shared" si="31641"/>
        <v>CONV_POS</v>
      </c>
      <c r="C15604">
        <v>9013</v>
      </c>
      <c r="D15604" t="str">
        <f t="shared" si="31586"/>
        <v xml:space="preserve">Das Lichtgitter meldet einen Verletzung </v>
      </c>
      <c r="E15604">
        <f t="shared" ref="E15604" si="31698">COUNTIF(Elements,$C15604)</f>
        <v>36</v>
      </c>
      <c r="F15604">
        <f t="shared" ref="F15604" si="31699">COUNTIFS(Elements,C15604,Storung,D15604)</f>
        <v>36</v>
      </c>
      <c r="H15604" s="4"/>
      <c r="I15604" s="4"/>
      <c r="J15604" s="5"/>
    </row>
    <row r="15605" spans="1:10" x14ac:dyDescent="0.25">
      <c r="A15605" s="4">
        <v>44157.621307870373</v>
      </c>
      <c r="B15605" t="str">
        <f t="shared" si="31641"/>
        <v>CONV_POS</v>
      </c>
      <c r="C15605">
        <v>9013</v>
      </c>
      <c r="D15605" t="str">
        <f t="shared" si="31586"/>
        <v xml:space="preserve">Das Lichtgitter meldet einen Verletzung </v>
      </c>
      <c r="E15605">
        <f t="shared" ref="E15605" si="31700">COUNTIF(Elements,$C15605)</f>
        <v>36</v>
      </c>
      <c r="F15605">
        <f t="shared" ref="F15605" si="31701">COUNTIFS(Elements,C15605,Storung,D15605)</f>
        <v>36</v>
      </c>
      <c r="H15605" s="4"/>
      <c r="I15605" s="4"/>
      <c r="J15605" s="5"/>
    </row>
    <row r="15606" spans="1:10" x14ac:dyDescent="0.25">
      <c r="A15606" s="4">
        <v>44157.621296296296</v>
      </c>
      <c r="B15606" t="str">
        <f t="shared" si="31641"/>
        <v>CONV_POS</v>
      </c>
      <c r="C15606">
        <v>9013</v>
      </c>
      <c r="D15606" t="str">
        <f t="shared" si="31586"/>
        <v xml:space="preserve">Das Lichtgitter meldet einen Verletzung </v>
      </c>
      <c r="E15606">
        <f t="shared" ref="E15606" si="31702">COUNTIF(Elements,$C15606)</f>
        <v>36</v>
      </c>
      <c r="F15606">
        <f t="shared" ref="F15606" si="31703">COUNTIFS(Elements,C15606,Storung,D15606)</f>
        <v>36</v>
      </c>
      <c r="H15606" s="4"/>
      <c r="I15606" s="4"/>
      <c r="J15606" s="5"/>
    </row>
    <row r="15607" spans="1:10" x14ac:dyDescent="0.25">
      <c r="A15607" s="4">
        <v>44157.621076388888</v>
      </c>
      <c r="B15607" t="str">
        <f t="shared" si="31641"/>
        <v>CONV_POS</v>
      </c>
      <c r="C15607">
        <v>9013</v>
      </c>
      <c r="D15607" t="str">
        <f t="shared" si="31586"/>
        <v xml:space="preserve">Das Lichtgitter meldet einen Verletzung </v>
      </c>
      <c r="E15607">
        <f t="shared" ref="E15607" si="31704">COUNTIF(Elements,$C15607)</f>
        <v>36</v>
      </c>
      <c r="F15607">
        <f t="shared" ref="F15607" si="31705">COUNTIFS(Elements,C15607,Storung,D15607)</f>
        <v>36</v>
      </c>
      <c r="H15607" s="4"/>
      <c r="I15607" s="4"/>
      <c r="J15607" s="5"/>
    </row>
    <row r="15608" spans="1:10" x14ac:dyDescent="0.25">
      <c r="A15608" s="4">
        <v>44157.619050925925</v>
      </c>
      <c r="B15608" t="str">
        <f t="shared" si="31641"/>
        <v>CONV_POS</v>
      </c>
      <c r="C15608">
        <v>9013</v>
      </c>
      <c r="D15608" t="str">
        <f t="shared" si="31586"/>
        <v xml:space="preserve">Das Lichtgitter meldet einen Verletzung </v>
      </c>
      <c r="E15608">
        <f t="shared" ref="E15608" si="31706">COUNTIF(Elements,$C15608)</f>
        <v>36</v>
      </c>
      <c r="F15608">
        <f t="shared" ref="F15608" si="31707">COUNTIFS(Elements,C15608,Storung,D15608)</f>
        <v>36</v>
      </c>
      <c r="H15608" s="4"/>
      <c r="I15608" s="4"/>
      <c r="J15608" s="5"/>
    </row>
    <row r="15609" spans="1:10" x14ac:dyDescent="0.25">
      <c r="A15609" s="4">
        <v>44157.618576388886</v>
      </c>
      <c r="B15609" t="str">
        <f t="shared" si="31641"/>
        <v>CONV_POS</v>
      </c>
      <c r="C15609">
        <v>9013</v>
      </c>
      <c r="D15609" t="str">
        <f t="shared" si="31586"/>
        <v xml:space="preserve">Das Lichtgitter meldet einen Verletzung </v>
      </c>
      <c r="E15609">
        <f t="shared" ref="E15609" si="31708">COUNTIF(Elements,$C15609)</f>
        <v>36</v>
      </c>
      <c r="F15609">
        <f t="shared" ref="F15609" si="31709">COUNTIFS(Elements,C15609,Storung,D15609)</f>
        <v>36</v>
      </c>
      <c r="H15609" s="4"/>
      <c r="I15609" s="4"/>
      <c r="J15609" s="5"/>
    </row>
    <row r="15610" spans="1:10" x14ac:dyDescent="0.25">
      <c r="A15610" s="4">
        <v>44157.618564814817</v>
      </c>
      <c r="B15610" t="str">
        <f t="shared" si="31641"/>
        <v>CONV_POS</v>
      </c>
      <c r="C15610">
        <v>9013</v>
      </c>
      <c r="D15610" t="str">
        <f t="shared" si="31586"/>
        <v xml:space="preserve">Das Lichtgitter meldet einen Verletzung </v>
      </c>
      <c r="E15610">
        <f t="shared" ref="E15610" si="31710">COUNTIF(Elements,$C15610)</f>
        <v>36</v>
      </c>
      <c r="F15610">
        <f t="shared" ref="F15610" si="31711">COUNTIFS(Elements,C15610,Storung,D15610)</f>
        <v>36</v>
      </c>
      <c r="H15610" s="4"/>
      <c r="I15610" s="4"/>
      <c r="J15610" s="5"/>
    </row>
    <row r="15611" spans="1:10" x14ac:dyDescent="0.25">
      <c r="A15611" s="4">
        <v>44157.618402777778</v>
      </c>
      <c r="B15611" t="str">
        <f t="shared" si="31641"/>
        <v>CONV_POS</v>
      </c>
      <c r="C15611">
        <v>9013</v>
      </c>
      <c r="D15611" t="str">
        <f t="shared" si="31586"/>
        <v xml:space="preserve">Das Lichtgitter meldet einen Verletzung </v>
      </c>
      <c r="E15611">
        <f t="shared" ref="E15611" si="31712">COUNTIF(Elements,$C15611)</f>
        <v>36</v>
      </c>
      <c r="F15611">
        <f t="shared" ref="F15611" si="31713">COUNTIFS(Elements,C15611,Storung,D15611)</f>
        <v>36</v>
      </c>
      <c r="H15611" s="4"/>
      <c r="I15611" s="4"/>
      <c r="J15611" s="5"/>
    </row>
    <row r="15612" spans="1:10" x14ac:dyDescent="0.25">
      <c r="A15612" s="4">
        <v>44157.618391203701</v>
      </c>
      <c r="B15612" t="str">
        <f t="shared" si="31641"/>
        <v>CONV_POS</v>
      </c>
      <c r="C15612">
        <v>9013</v>
      </c>
      <c r="D15612" t="str">
        <f t="shared" si="31586"/>
        <v xml:space="preserve">Das Lichtgitter meldet einen Verletzung </v>
      </c>
      <c r="E15612">
        <f t="shared" ref="E15612" si="31714">COUNTIF(Elements,$C15612)</f>
        <v>36</v>
      </c>
      <c r="F15612">
        <f t="shared" ref="F15612" si="31715">COUNTIFS(Elements,C15612,Storung,D15612)</f>
        <v>36</v>
      </c>
      <c r="H15612" s="4"/>
      <c r="I15612" s="4"/>
      <c r="J15612" s="5"/>
    </row>
    <row r="15613" spans="1:10" x14ac:dyDescent="0.25">
      <c r="A15613" s="4">
        <v>44157.618368055555</v>
      </c>
      <c r="B15613" t="str">
        <f t="shared" si="31641"/>
        <v>CONV_POS</v>
      </c>
      <c r="C15613">
        <v>9013</v>
      </c>
      <c r="D15613" t="str">
        <f t="shared" ref="D15613:D15630" si="31716">"Das Lichtgitter meldet einen Verletzung "</f>
        <v xml:space="preserve">Das Lichtgitter meldet einen Verletzung </v>
      </c>
      <c r="E15613">
        <f t="shared" ref="E15613" si="31717">COUNTIF(Elements,$C15613)</f>
        <v>36</v>
      </c>
      <c r="F15613">
        <f t="shared" ref="F15613" si="31718">COUNTIFS(Elements,C15613,Storung,D15613)</f>
        <v>36</v>
      </c>
      <c r="H15613" s="4"/>
      <c r="I15613" s="4"/>
      <c r="J15613" s="5"/>
    </row>
    <row r="15614" spans="1:10" x14ac:dyDescent="0.25">
      <c r="A15614" s="4">
        <v>44157.61824074074</v>
      </c>
      <c r="B15614" t="str">
        <f t="shared" si="31641"/>
        <v>CONV_POS</v>
      </c>
      <c r="C15614">
        <v>9013</v>
      </c>
      <c r="D15614" t="str">
        <f t="shared" si="31716"/>
        <v xml:space="preserve">Das Lichtgitter meldet einen Verletzung </v>
      </c>
      <c r="E15614">
        <f t="shared" ref="E15614" si="31719">COUNTIF(Elements,$C15614)</f>
        <v>36</v>
      </c>
      <c r="F15614">
        <f t="shared" ref="F15614" si="31720">COUNTIFS(Elements,C15614,Storung,D15614)</f>
        <v>36</v>
      </c>
      <c r="H15614" s="4"/>
      <c r="I15614" s="4"/>
      <c r="J15614" s="5"/>
    </row>
    <row r="15615" spans="1:10" x14ac:dyDescent="0.25">
      <c r="A15615" s="4">
        <v>44157.569768518515</v>
      </c>
      <c r="B15615" t="str">
        <f t="shared" si="31641"/>
        <v>CONV_POS</v>
      </c>
      <c r="C15615">
        <v>9013</v>
      </c>
      <c r="D15615" t="str">
        <f t="shared" si="31716"/>
        <v xml:space="preserve">Das Lichtgitter meldet einen Verletzung </v>
      </c>
      <c r="E15615">
        <f t="shared" ref="E15615" si="31721">COUNTIF(Elements,$C15615)</f>
        <v>36</v>
      </c>
      <c r="F15615">
        <f t="shared" ref="F15615" si="31722">COUNTIFS(Elements,C15615,Storung,D15615)</f>
        <v>36</v>
      </c>
      <c r="H15615" s="4"/>
      <c r="I15615" s="4"/>
      <c r="J15615" s="5"/>
    </row>
    <row r="15616" spans="1:10" x14ac:dyDescent="0.25">
      <c r="A15616" s="4">
        <v>44157.569768518515</v>
      </c>
      <c r="B15616" t="str">
        <f t="shared" si="31641"/>
        <v>CONV_POS</v>
      </c>
      <c r="C15616">
        <v>9013</v>
      </c>
      <c r="D15616" t="str">
        <f t="shared" si="31716"/>
        <v xml:space="preserve">Das Lichtgitter meldet einen Verletzung </v>
      </c>
      <c r="E15616">
        <f t="shared" ref="E15616" si="31723">COUNTIF(Elements,$C15616)</f>
        <v>36</v>
      </c>
      <c r="F15616">
        <f t="shared" ref="F15616" si="31724">COUNTIFS(Elements,C15616,Storung,D15616)</f>
        <v>36</v>
      </c>
      <c r="H15616" s="4"/>
      <c r="I15616" s="4"/>
      <c r="J15616" s="5"/>
    </row>
    <row r="15617" spans="1:10" x14ac:dyDescent="0.25">
      <c r="A15617" s="4">
        <v>44157.569756944446</v>
      </c>
      <c r="B15617" t="str">
        <f t="shared" si="31641"/>
        <v>CONV_POS</v>
      </c>
      <c r="C15617">
        <v>9013</v>
      </c>
      <c r="D15617" t="str">
        <f t="shared" si="31716"/>
        <v xml:space="preserve">Das Lichtgitter meldet einen Verletzung </v>
      </c>
      <c r="E15617">
        <f t="shared" ref="E15617" si="31725">COUNTIF(Elements,$C15617)</f>
        <v>36</v>
      </c>
      <c r="F15617">
        <f t="shared" ref="F15617" si="31726">COUNTIFS(Elements,C15617,Storung,D15617)</f>
        <v>36</v>
      </c>
      <c r="H15617" s="4"/>
      <c r="I15617" s="4"/>
      <c r="J15617" s="5"/>
    </row>
    <row r="15618" spans="1:10" x14ac:dyDescent="0.25">
      <c r="A15618" s="4">
        <v>44157.569710648146</v>
      </c>
      <c r="B15618" t="str">
        <f t="shared" si="31641"/>
        <v>CONV_POS</v>
      </c>
      <c r="C15618">
        <v>9013</v>
      </c>
      <c r="D15618" t="str">
        <f t="shared" si="31716"/>
        <v xml:space="preserve">Das Lichtgitter meldet einen Verletzung </v>
      </c>
      <c r="E15618">
        <f t="shared" ref="E15618" si="31727">COUNTIF(Elements,$C15618)</f>
        <v>36</v>
      </c>
      <c r="F15618">
        <f t="shared" ref="F15618" si="31728">COUNTIFS(Elements,C15618,Storung,D15618)</f>
        <v>36</v>
      </c>
      <c r="H15618" s="4"/>
      <c r="I15618" s="4"/>
      <c r="J15618" s="5"/>
    </row>
    <row r="15619" spans="1:10" x14ac:dyDescent="0.25">
      <c r="A15619" s="4">
        <v>44157.569699074076</v>
      </c>
      <c r="B15619" t="str">
        <f t="shared" si="31641"/>
        <v>CONV_POS</v>
      </c>
      <c r="C15619">
        <v>9013</v>
      </c>
      <c r="D15619" t="str">
        <f t="shared" si="31716"/>
        <v xml:space="preserve">Das Lichtgitter meldet einen Verletzung </v>
      </c>
      <c r="E15619">
        <f t="shared" ref="E15619" si="31729">COUNTIF(Elements,$C15619)</f>
        <v>36</v>
      </c>
      <c r="F15619">
        <f t="shared" ref="F15619" si="31730">COUNTIFS(Elements,C15619,Storung,D15619)</f>
        <v>36</v>
      </c>
      <c r="H15619" s="4"/>
      <c r="I15619" s="4"/>
      <c r="J15619" s="5"/>
    </row>
    <row r="15620" spans="1:10" x14ac:dyDescent="0.25">
      <c r="A15620" s="4">
        <v>44157.569699074076</v>
      </c>
      <c r="B15620" t="str">
        <f t="shared" si="31641"/>
        <v>CONV_POS</v>
      </c>
      <c r="C15620">
        <v>9013</v>
      </c>
      <c r="D15620" t="str">
        <f t="shared" si="31716"/>
        <v xml:space="preserve">Das Lichtgitter meldet einen Verletzung </v>
      </c>
      <c r="E15620">
        <f t="shared" ref="E15620" si="31731">COUNTIF(Elements,$C15620)</f>
        <v>36</v>
      </c>
      <c r="F15620">
        <f t="shared" ref="F15620" si="31732">COUNTIFS(Elements,C15620,Storung,D15620)</f>
        <v>36</v>
      </c>
      <c r="H15620" s="4"/>
      <c r="I15620" s="4"/>
      <c r="J15620" s="5"/>
    </row>
    <row r="15621" spans="1:10" x14ac:dyDescent="0.25">
      <c r="A15621" s="4">
        <v>44157.569687499999</v>
      </c>
      <c r="B15621" t="str">
        <f t="shared" si="31641"/>
        <v>CONV_POS</v>
      </c>
      <c r="C15621">
        <v>9013</v>
      </c>
      <c r="D15621" t="str">
        <f t="shared" si="31716"/>
        <v xml:space="preserve">Das Lichtgitter meldet einen Verletzung </v>
      </c>
      <c r="E15621">
        <f t="shared" ref="E15621" si="31733">COUNTIF(Elements,$C15621)</f>
        <v>36</v>
      </c>
      <c r="F15621">
        <f t="shared" ref="F15621" si="31734">COUNTIFS(Elements,C15621,Storung,D15621)</f>
        <v>36</v>
      </c>
      <c r="H15621" s="4"/>
      <c r="I15621" s="4"/>
      <c r="J15621" s="5"/>
    </row>
    <row r="15622" spans="1:10" x14ac:dyDescent="0.25">
      <c r="A15622" s="4">
        <v>44157.569675925923</v>
      </c>
      <c r="B15622" t="str">
        <f t="shared" si="31641"/>
        <v>CONV_POS</v>
      </c>
      <c r="C15622">
        <v>9013</v>
      </c>
      <c r="D15622" t="str">
        <f t="shared" si="31716"/>
        <v xml:space="preserve">Das Lichtgitter meldet einen Verletzung </v>
      </c>
      <c r="E15622">
        <f t="shared" ref="E15622" si="31735">COUNTIF(Elements,$C15622)</f>
        <v>36</v>
      </c>
      <c r="F15622">
        <f t="shared" ref="F15622" si="31736">COUNTIFS(Elements,C15622,Storung,D15622)</f>
        <v>36</v>
      </c>
      <c r="H15622" s="4"/>
      <c r="I15622" s="4"/>
      <c r="J15622" s="5"/>
    </row>
    <row r="15623" spans="1:10" x14ac:dyDescent="0.25">
      <c r="A15623" s="4">
        <v>44157.569675925923</v>
      </c>
      <c r="B15623" t="str">
        <f t="shared" si="31641"/>
        <v>CONV_POS</v>
      </c>
      <c r="C15623">
        <v>9013</v>
      </c>
      <c r="D15623" t="str">
        <f t="shared" si="31716"/>
        <v xml:space="preserve">Das Lichtgitter meldet einen Verletzung </v>
      </c>
      <c r="E15623">
        <f t="shared" ref="E15623" si="31737">COUNTIF(Elements,$C15623)</f>
        <v>36</v>
      </c>
      <c r="F15623">
        <f t="shared" ref="F15623" si="31738">COUNTIFS(Elements,C15623,Storung,D15623)</f>
        <v>36</v>
      </c>
      <c r="H15623" s="4"/>
      <c r="I15623" s="4"/>
      <c r="J15623" s="5"/>
    </row>
    <row r="15624" spans="1:10" x14ac:dyDescent="0.25">
      <c r="A15624" s="4">
        <v>44157.569664351853</v>
      </c>
      <c r="B15624" t="str">
        <f t="shared" si="31641"/>
        <v>CONV_POS</v>
      </c>
      <c r="C15624">
        <v>9013</v>
      </c>
      <c r="D15624" t="str">
        <f t="shared" si="31716"/>
        <v xml:space="preserve">Das Lichtgitter meldet einen Verletzung </v>
      </c>
      <c r="E15624">
        <f t="shared" ref="E15624" si="31739">COUNTIF(Elements,$C15624)</f>
        <v>36</v>
      </c>
      <c r="F15624">
        <f t="shared" ref="F15624" si="31740">COUNTIFS(Elements,C15624,Storung,D15624)</f>
        <v>36</v>
      </c>
      <c r="H15624" s="4"/>
      <c r="I15624" s="4"/>
      <c r="J15624" s="5"/>
    </row>
    <row r="15625" spans="1:10" x14ac:dyDescent="0.25">
      <c r="A15625" s="4">
        <v>44157.569652777776</v>
      </c>
      <c r="B15625" t="str">
        <f t="shared" si="31641"/>
        <v>CONV_POS</v>
      </c>
      <c r="C15625">
        <v>9013</v>
      </c>
      <c r="D15625" t="str">
        <f t="shared" si="31716"/>
        <v xml:space="preserve">Das Lichtgitter meldet einen Verletzung </v>
      </c>
      <c r="E15625">
        <f t="shared" ref="E15625" si="31741">COUNTIF(Elements,$C15625)</f>
        <v>36</v>
      </c>
      <c r="F15625">
        <f t="shared" ref="F15625" si="31742">COUNTIFS(Elements,C15625,Storung,D15625)</f>
        <v>36</v>
      </c>
      <c r="H15625" s="4"/>
      <c r="I15625" s="4"/>
      <c r="J15625" s="5"/>
    </row>
    <row r="15626" spans="1:10" x14ac:dyDescent="0.25">
      <c r="A15626" s="4">
        <v>44157.569641203707</v>
      </c>
      <c r="B15626" t="str">
        <f t="shared" si="31641"/>
        <v>CONV_POS</v>
      </c>
      <c r="C15626">
        <v>9013</v>
      </c>
      <c r="D15626" t="str">
        <f t="shared" si="31716"/>
        <v xml:space="preserve">Das Lichtgitter meldet einen Verletzung </v>
      </c>
      <c r="E15626">
        <f t="shared" ref="E15626" si="31743">COUNTIF(Elements,$C15626)</f>
        <v>36</v>
      </c>
      <c r="F15626">
        <f t="shared" ref="F15626" si="31744">COUNTIFS(Elements,C15626,Storung,D15626)</f>
        <v>36</v>
      </c>
      <c r="H15626" s="4"/>
      <c r="I15626" s="4"/>
      <c r="J15626" s="5"/>
    </row>
    <row r="15627" spans="1:10" x14ac:dyDescent="0.25">
      <c r="A15627" s="4">
        <v>44157.56962962963</v>
      </c>
      <c r="B15627" t="str">
        <f t="shared" si="31641"/>
        <v>CONV_POS</v>
      </c>
      <c r="C15627">
        <v>9013</v>
      </c>
      <c r="D15627" t="str">
        <f t="shared" si="31716"/>
        <v xml:space="preserve">Das Lichtgitter meldet einen Verletzung </v>
      </c>
      <c r="E15627">
        <f t="shared" ref="E15627" si="31745">COUNTIF(Elements,$C15627)</f>
        <v>36</v>
      </c>
      <c r="F15627">
        <f t="shared" ref="F15627" si="31746">COUNTIFS(Elements,C15627,Storung,D15627)</f>
        <v>36</v>
      </c>
      <c r="H15627" s="4"/>
      <c r="I15627" s="4"/>
      <c r="J15627" s="5"/>
    </row>
    <row r="15628" spans="1:10" x14ac:dyDescent="0.25">
      <c r="A15628" s="4">
        <v>44157.569293981483</v>
      </c>
      <c r="B15628" t="str">
        <f t="shared" si="31641"/>
        <v>CONV_POS</v>
      </c>
      <c r="C15628">
        <v>9013</v>
      </c>
      <c r="D15628" t="str">
        <f t="shared" si="31716"/>
        <v xml:space="preserve">Das Lichtgitter meldet einen Verletzung </v>
      </c>
      <c r="E15628">
        <f t="shared" ref="E15628" si="31747">COUNTIF(Elements,$C15628)</f>
        <v>36</v>
      </c>
      <c r="F15628">
        <f t="shared" ref="F15628" si="31748">COUNTIFS(Elements,C15628,Storung,D15628)</f>
        <v>36</v>
      </c>
      <c r="H15628" s="4"/>
      <c r="I15628" s="4"/>
      <c r="J15628" s="5"/>
    </row>
    <row r="15629" spans="1:10" x14ac:dyDescent="0.25">
      <c r="A15629" s="4">
        <v>44157.569293981483</v>
      </c>
      <c r="B15629" t="str">
        <f t="shared" si="31641"/>
        <v>CONV_POS</v>
      </c>
      <c r="C15629">
        <v>9013</v>
      </c>
      <c r="D15629" t="str">
        <f t="shared" si="31716"/>
        <v xml:space="preserve">Das Lichtgitter meldet einen Verletzung </v>
      </c>
      <c r="E15629">
        <f t="shared" ref="E15629" si="31749">COUNTIF(Elements,$C15629)</f>
        <v>36</v>
      </c>
      <c r="F15629">
        <f t="shared" ref="F15629" si="31750">COUNTIFS(Elements,C15629,Storung,D15629)</f>
        <v>36</v>
      </c>
      <c r="H15629" s="4"/>
      <c r="I15629" s="4"/>
      <c r="J15629" s="5"/>
    </row>
    <row r="15630" spans="1:10" x14ac:dyDescent="0.25">
      <c r="A15630" s="4">
        <v>44157.569247685184</v>
      </c>
      <c r="B15630" t="str">
        <f t="shared" si="31641"/>
        <v>CONV_POS</v>
      </c>
      <c r="C15630">
        <v>9013</v>
      </c>
      <c r="D15630" t="str">
        <f t="shared" si="31716"/>
        <v xml:space="preserve">Das Lichtgitter meldet einen Verletzung </v>
      </c>
      <c r="E15630">
        <f t="shared" ref="E15630" si="31751">COUNTIF(Elements,$C15630)</f>
        <v>36</v>
      </c>
      <c r="F15630">
        <f t="shared" ref="F15630" si="31752">COUNTIFS(Elements,C15630,Storung,D15630)</f>
        <v>36</v>
      </c>
      <c r="H15630" s="4"/>
      <c r="I15630" s="4"/>
      <c r="J15630" s="5"/>
    </row>
    <row r="15631" spans="1:10" x14ac:dyDescent="0.25">
      <c r="A15631" s="4">
        <v>44164.269675925927</v>
      </c>
      <c r="B15631" t="str">
        <f t="shared" ref="B15631:B15694" si="31753">"RBG"</f>
        <v>RBG</v>
      </c>
      <c r="C15631">
        <v>1</v>
      </c>
      <c r="D15631" t="str">
        <f t="shared" ref="D15631:D15694" si="31754">"[MANU]-Halbauto"</f>
        <v>[MANU]-Halbauto</v>
      </c>
      <c r="E15631">
        <f t="shared" ref="E15631" si="31755">COUNTIF(Elements,$C15631)</f>
        <v>159</v>
      </c>
      <c r="F15631">
        <f t="shared" ref="F15631" si="31756">COUNTIFS(Elements,C15631,Storung,D15631)</f>
        <v>80</v>
      </c>
      <c r="H15631" s="4"/>
      <c r="I15631" s="4"/>
      <c r="J15631" s="5"/>
    </row>
    <row r="15632" spans="1:10" x14ac:dyDescent="0.25">
      <c r="A15632" s="4">
        <v>44162.676979166667</v>
      </c>
      <c r="B15632" t="str">
        <f t="shared" si="31753"/>
        <v>RBG</v>
      </c>
      <c r="C15632">
        <v>1</v>
      </c>
      <c r="D15632" t="str">
        <f t="shared" si="31754"/>
        <v>[MANU]-Halbauto</v>
      </c>
      <c r="E15632">
        <f t="shared" ref="E15632" si="31757">COUNTIF(Elements,$C15632)</f>
        <v>159</v>
      </c>
      <c r="F15632">
        <f t="shared" ref="F15632" si="31758">COUNTIFS(Elements,C15632,Storung,D15632)</f>
        <v>80</v>
      </c>
      <c r="H15632" s="4"/>
      <c r="I15632" s="4"/>
      <c r="J15632" s="5"/>
    </row>
    <row r="15633" spans="1:10" x14ac:dyDescent="0.25">
      <c r="A15633" s="4">
        <v>44162.621168981481</v>
      </c>
      <c r="B15633" t="str">
        <f t="shared" si="31753"/>
        <v>RBG</v>
      </c>
      <c r="C15633">
        <v>1</v>
      </c>
      <c r="D15633" t="str">
        <f t="shared" si="31754"/>
        <v>[MANU]-Halbauto</v>
      </c>
      <c r="E15633">
        <f t="shared" ref="E15633" si="31759">COUNTIF(Elements,$C15633)</f>
        <v>159</v>
      </c>
      <c r="F15633">
        <f t="shared" ref="F15633" si="31760">COUNTIFS(Elements,C15633,Storung,D15633)</f>
        <v>80</v>
      </c>
      <c r="H15633" s="4"/>
      <c r="I15633" s="4"/>
      <c r="J15633" s="5"/>
    </row>
    <row r="15634" spans="1:10" x14ac:dyDescent="0.25">
      <c r="A15634" s="4">
        <v>44162.620335648149</v>
      </c>
      <c r="B15634" t="str">
        <f t="shared" si="31753"/>
        <v>RBG</v>
      </c>
      <c r="C15634">
        <v>1</v>
      </c>
      <c r="D15634" t="str">
        <f t="shared" si="31754"/>
        <v>[MANU]-Halbauto</v>
      </c>
      <c r="E15634">
        <f t="shared" ref="E15634" si="31761">COUNTIF(Elements,$C15634)</f>
        <v>159</v>
      </c>
      <c r="F15634">
        <f t="shared" ref="F15634" si="31762">COUNTIFS(Elements,C15634,Storung,D15634)</f>
        <v>80</v>
      </c>
      <c r="H15634" s="4"/>
      <c r="I15634" s="4"/>
      <c r="J15634" s="5"/>
    </row>
    <row r="15635" spans="1:10" x14ac:dyDescent="0.25">
      <c r="A15635" s="4">
        <v>44162.451597222222</v>
      </c>
      <c r="B15635" t="str">
        <f t="shared" si="31753"/>
        <v>RBG</v>
      </c>
      <c r="C15635">
        <v>1</v>
      </c>
      <c r="D15635" t="str">
        <f t="shared" si="31754"/>
        <v>[MANU]-Halbauto</v>
      </c>
      <c r="E15635">
        <f t="shared" ref="E15635" si="31763">COUNTIF(Elements,$C15635)</f>
        <v>159</v>
      </c>
      <c r="F15635">
        <f t="shared" ref="F15635" si="31764">COUNTIFS(Elements,C15635,Storung,D15635)</f>
        <v>80</v>
      </c>
      <c r="H15635" s="4"/>
      <c r="I15635" s="4"/>
      <c r="J15635" s="5"/>
    </row>
    <row r="15636" spans="1:10" x14ac:dyDescent="0.25">
      <c r="A15636" s="4">
        <v>44162.44703703704</v>
      </c>
      <c r="B15636" t="str">
        <f t="shared" si="31753"/>
        <v>RBG</v>
      </c>
      <c r="C15636">
        <v>1</v>
      </c>
      <c r="D15636" t="str">
        <f t="shared" si="31754"/>
        <v>[MANU]-Halbauto</v>
      </c>
      <c r="E15636">
        <f t="shared" ref="E15636" si="31765">COUNTIF(Elements,$C15636)</f>
        <v>159</v>
      </c>
      <c r="F15636">
        <f t="shared" ref="F15636" si="31766">COUNTIFS(Elements,C15636,Storung,D15636)</f>
        <v>80</v>
      </c>
      <c r="H15636" s="4"/>
      <c r="I15636" s="4"/>
      <c r="J15636" s="5"/>
    </row>
    <row r="15637" spans="1:10" x14ac:dyDescent="0.25">
      <c r="A15637" s="4">
        <v>44162.282418981478</v>
      </c>
      <c r="B15637" t="str">
        <f t="shared" si="31753"/>
        <v>RBG</v>
      </c>
      <c r="C15637">
        <v>1</v>
      </c>
      <c r="D15637" t="str">
        <f t="shared" si="31754"/>
        <v>[MANU]-Halbauto</v>
      </c>
      <c r="E15637">
        <f t="shared" ref="E15637" si="31767">COUNTIF(Elements,$C15637)</f>
        <v>159</v>
      </c>
      <c r="F15637">
        <f t="shared" ref="F15637" si="31768">COUNTIFS(Elements,C15637,Storung,D15637)</f>
        <v>80</v>
      </c>
      <c r="H15637" s="4"/>
      <c r="I15637" s="4"/>
      <c r="J15637" s="5"/>
    </row>
    <row r="15638" spans="1:10" x14ac:dyDescent="0.25">
      <c r="A15638" s="4">
        <v>44162.242824074077</v>
      </c>
      <c r="B15638" t="str">
        <f t="shared" si="31753"/>
        <v>RBG</v>
      </c>
      <c r="C15638">
        <v>1</v>
      </c>
      <c r="D15638" t="str">
        <f t="shared" si="31754"/>
        <v>[MANU]-Halbauto</v>
      </c>
      <c r="E15638">
        <f t="shared" ref="E15638" si="31769">COUNTIF(Elements,$C15638)</f>
        <v>159</v>
      </c>
      <c r="F15638">
        <f t="shared" ref="F15638" si="31770">COUNTIFS(Elements,C15638,Storung,D15638)</f>
        <v>80</v>
      </c>
      <c r="H15638" s="4"/>
      <c r="I15638" s="4"/>
      <c r="J15638" s="5"/>
    </row>
    <row r="15639" spans="1:10" x14ac:dyDescent="0.25">
      <c r="A15639" s="4">
        <v>44162.238229166665</v>
      </c>
      <c r="B15639" t="str">
        <f t="shared" si="31753"/>
        <v>RBG</v>
      </c>
      <c r="C15639">
        <v>1</v>
      </c>
      <c r="D15639" t="str">
        <f t="shared" si="31754"/>
        <v>[MANU]-Halbauto</v>
      </c>
      <c r="E15639">
        <f t="shared" ref="E15639" si="31771">COUNTIF(Elements,$C15639)</f>
        <v>159</v>
      </c>
      <c r="F15639">
        <f t="shared" ref="F15639" si="31772">COUNTIFS(Elements,C15639,Storung,D15639)</f>
        <v>80</v>
      </c>
      <c r="H15639" s="4"/>
      <c r="I15639" s="4"/>
      <c r="J15639" s="5"/>
    </row>
    <row r="15640" spans="1:10" x14ac:dyDescent="0.25">
      <c r="A15640" s="4">
        <v>44162.175335648149</v>
      </c>
      <c r="B15640" t="str">
        <f t="shared" si="31753"/>
        <v>RBG</v>
      </c>
      <c r="C15640">
        <v>1</v>
      </c>
      <c r="D15640" t="str">
        <f t="shared" si="31754"/>
        <v>[MANU]-Halbauto</v>
      </c>
      <c r="E15640">
        <f t="shared" ref="E15640" si="31773">COUNTIF(Elements,$C15640)</f>
        <v>159</v>
      </c>
      <c r="F15640">
        <f t="shared" ref="F15640" si="31774">COUNTIFS(Elements,C15640,Storung,D15640)</f>
        <v>80</v>
      </c>
      <c r="H15640" s="4"/>
      <c r="I15640" s="4"/>
      <c r="J15640" s="5"/>
    </row>
    <row r="15641" spans="1:10" x14ac:dyDescent="0.25">
      <c r="A15641" s="4">
        <v>44162.139560185184</v>
      </c>
      <c r="B15641" t="str">
        <f t="shared" si="31753"/>
        <v>RBG</v>
      </c>
      <c r="C15641">
        <v>1</v>
      </c>
      <c r="D15641" t="str">
        <f t="shared" si="31754"/>
        <v>[MANU]-Halbauto</v>
      </c>
      <c r="E15641">
        <f t="shared" ref="E15641" si="31775">COUNTIF(Elements,$C15641)</f>
        <v>159</v>
      </c>
      <c r="F15641">
        <f t="shared" ref="F15641" si="31776">COUNTIFS(Elements,C15641,Storung,D15641)</f>
        <v>80</v>
      </c>
      <c r="H15641" s="4"/>
      <c r="I15641" s="4"/>
      <c r="J15641" s="5"/>
    </row>
    <row r="15642" spans="1:10" x14ac:dyDescent="0.25">
      <c r="A15642" s="4">
        <v>44162.118263888886</v>
      </c>
      <c r="B15642" t="str">
        <f t="shared" si="31753"/>
        <v>RBG</v>
      </c>
      <c r="C15642">
        <v>1</v>
      </c>
      <c r="D15642" t="str">
        <f t="shared" si="31754"/>
        <v>[MANU]-Halbauto</v>
      </c>
      <c r="E15642">
        <f t="shared" ref="E15642" si="31777">COUNTIF(Elements,$C15642)</f>
        <v>159</v>
      </c>
      <c r="F15642">
        <f t="shared" ref="F15642" si="31778">COUNTIFS(Elements,C15642,Storung,D15642)</f>
        <v>80</v>
      </c>
      <c r="H15642" s="4"/>
      <c r="I15642" s="4"/>
      <c r="J15642" s="5"/>
    </row>
    <row r="15643" spans="1:10" x14ac:dyDescent="0.25">
      <c r="A15643" s="4">
        <v>44161.749965277777</v>
      </c>
      <c r="B15643" t="str">
        <f t="shared" si="31753"/>
        <v>RBG</v>
      </c>
      <c r="C15643">
        <v>1</v>
      </c>
      <c r="D15643" t="str">
        <f t="shared" si="31754"/>
        <v>[MANU]-Halbauto</v>
      </c>
      <c r="E15643">
        <f t="shared" ref="E15643" si="31779">COUNTIF(Elements,$C15643)</f>
        <v>159</v>
      </c>
      <c r="F15643">
        <f t="shared" ref="F15643" si="31780">COUNTIFS(Elements,C15643,Storung,D15643)</f>
        <v>80</v>
      </c>
      <c r="H15643" s="4"/>
      <c r="I15643" s="4"/>
      <c r="J15643" s="5"/>
    </row>
    <row r="15644" spans="1:10" x14ac:dyDescent="0.25">
      <c r="A15644" s="4">
        <v>44161.636331018519</v>
      </c>
      <c r="B15644" t="str">
        <f t="shared" si="31753"/>
        <v>RBG</v>
      </c>
      <c r="C15644">
        <v>1</v>
      </c>
      <c r="D15644" t="str">
        <f t="shared" si="31754"/>
        <v>[MANU]-Halbauto</v>
      </c>
      <c r="E15644">
        <f t="shared" ref="E15644" si="31781">COUNTIF(Elements,$C15644)</f>
        <v>159</v>
      </c>
      <c r="F15644">
        <f t="shared" ref="F15644" si="31782">COUNTIFS(Elements,C15644,Storung,D15644)</f>
        <v>80</v>
      </c>
      <c r="H15644" s="4"/>
      <c r="I15644" s="4"/>
      <c r="J15644" s="5"/>
    </row>
    <row r="15645" spans="1:10" x14ac:dyDescent="0.25">
      <c r="A15645" s="4">
        <v>44161.616655092592</v>
      </c>
      <c r="B15645" t="str">
        <f t="shared" si="31753"/>
        <v>RBG</v>
      </c>
      <c r="C15645">
        <v>1</v>
      </c>
      <c r="D15645" t="str">
        <f t="shared" si="31754"/>
        <v>[MANU]-Halbauto</v>
      </c>
      <c r="E15645">
        <f t="shared" ref="E15645" si="31783">COUNTIF(Elements,$C15645)</f>
        <v>159</v>
      </c>
      <c r="F15645">
        <f t="shared" ref="F15645" si="31784">COUNTIFS(Elements,C15645,Storung,D15645)</f>
        <v>80</v>
      </c>
      <c r="H15645" s="4"/>
      <c r="I15645" s="4"/>
      <c r="J15645" s="5"/>
    </row>
    <row r="15646" spans="1:10" x14ac:dyDescent="0.25">
      <c r="A15646" s="4">
        <v>44161.06554398148</v>
      </c>
      <c r="B15646" t="str">
        <f t="shared" si="31753"/>
        <v>RBG</v>
      </c>
      <c r="C15646">
        <v>1</v>
      </c>
      <c r="D15646" t="str">
        <f t="shared" si="31754"/>
        <v>[MANU]-Halbauto</v>
      </c>
      <c r="E15646">
        <f t="shared" ref="E15646" si="31785">COUNTIF(Elements,$C15646)</f>
        <v>159</v>
      </c>
      <c r="F15646">
        <f t="shared" ref="F15646" si="31786">COUNTIFS(Elements,C15646,Storung,D15646)</f>
        <v>80</v>
      </c>
      <c r="H15646" s="4"/>
      <c r="I15646" s="4"/>
      <c r="J15646" s="5"/>
    </row>
    <row r="15647" spans="1:10" x14ac:dyDescent="0.25">
      <c r="A15647" s="4">
        <v>44161.063240740739</v>
      </c>
      <c r="B15647" t="str">
        <f t="shared" si="31753"/>
        <v>RBG</v>
      </c>
      <c r="C15647">
        <v>1</v>
      </c>
      <c r="D15647" t="str">
        <f t="shared" si="31754"/>
        <v>[MANU]-Halbauto</v>
      </c>
      <c r="E15647">
        <f t="shared" ref="E15647" si="31787">COUNTIF(Elements,$C15647)</f>
        <v>159</v>
      </c>
      <c r="F15647">
        <f t="shared" ref="F15647" si="31788">COUNTIFS(Elements,C15647,Storung,D15647)</f>
        <v>80</v>
      </c>
      <c r="H15647" s="4"/>
      <c r="I15647" s="4"/>
      <c r="J15647" s="5"/>
    </row>
    <row r="15648" spans="1:10" x14ac:dyDescent="0.25">
      <c r="A15648" s="4">
        <v>44161.028807870367</v>
      </c>
      <c r="B15648" t="str">
        <f t="shared" si="31753"/>
        <v>RBG</v>
      </c>
      <c r="C15648">
        <v>1</v>
      </c>
      <c r="D15648" t="str">
        <f t="shared" si="31754"/>
        <v>[MANU]-Halbauto</v>
      </c>
      <c r="E15648">
        <f t="shared" ref="E15648" si="31789">COUNTIF(Elements,$C15648)</f>
        <v>159</v>
      </c>
      <c r="F15648">
        <f t="shared" ref="F15648" si="31790">COUNTIFS(Elements,C15648,Storung,D15648)</f>
        <v>80</v>
      </c>
      <c r="H15648" s="4"/>
      <c r="I15648" s="4"/>
      <c r="J15648" s="5"/>
    </row>
    <row r="15649" spans="1:10" x14ac:dyDescent="0.25">
      <c r="A15649" s="4">
        <v>44160.706284722219</v>
      </c>
      <c r="B15649" t="str">
        <f t="shared" si="31753"/>
        <v>RBG</v>
      </c>
      <c r="C15649">
        <v>1</v>
      </c>
      <c r="D15649" t="str">
        <f t="shared" si="31754"/>
        <v>[MANU]-Halbauto</v>
      </c>
      <c r="E15649">
        <f t="shared" ref="E15649" si="31791">COUNTIF(Elements,$C15649)</f>
        <v>159</v>
      </c>
      <c r="F15649">
        <f t="shared" ref="F15649" si="31792">COUNTIFS(Elements,C15649,Storung,D15649)</f>
        <v>80</v>
      </c>
      <c r="H15649" s="4"/>
      <c r="I15649" s="4"/>
      <c r="J15649" s="5"/>
    </row>
    <row r="15650" spans="1:10" x14ac:dyDescent="0.25">
      <c r="A15650" s="4">
        <v>44160.463541666664</v>
      </c>
      <c r="B15650" t="str">
        <f t="shared" si="31753"/>
        <v>RBG</v>
      </c>
      <c r="C15650">
        <v>1</v>
      </c>
      <c r="D15650" t="str">
        <f t="shared" si="31754"/>
        <v>[MANU]-Halbauto</v>
      </c>
      <c r="E15650">
        <f t="shared" ref="E15650" si="31793">COUNTIF(Elements,$C15650)</f>
        <v>159</v>
      </c>
      <c r="F15650">
        <f t="shared" ref="F15650" si="31794">COUNTIFS(Elements,C15650,Storung,D15650)</f>
        <v>80</v>
      </c>
      <c r="H15650" s="4"/>
      <c r="I15650" s="4"/>
      <c r="J15650" s="5"/>
    </row>
    <row r="15651" spans="1:10" x14ac:dyDescent="0.25">
      <c r="A15651" s="4">
        <v>44160.38212962963</v>
      </c>
      <c r="B15651" t="str">
        <f t="shared" si="31753"/>
        <v>RBG</v>
      </c>
      <c r="C15651">
        <v>1</v>
      </c>
      <c r="D15651" t="str">
        <f t="shared" si="31754"/>
        <v>[MANU]-Halbauto</v>
      </c>
      <c r="E15651">
        <f t="shared" ref="E15651" si="31795">COUNTIF(Elements,$C15651)</f>
        <v>159</v>
      </c>
      <c r="F15651">
        <f t="shared" ref="F15651" si="31796">COUNTIFS(Elements,C15651,Storung,D15651)</f>
        <v>80</v>
      </c>
      <c r="H15651" s="4"/>
      <c r="I15651" s="4"/>
      <c r="J15651" s="5"/>
    </row>
    <row r="15652" spans="1:10" x14ac:dyDescent="0.25">
      <c r="A15652" s="4">
        <v>44160.30127314815</v>
      </c>
      <c r="B15652" t="str">
        <f t="shared" si="31753"/>
        <v>RBG</v>
      </c>
      <c r="C15652">
        <v>1</v>
      </c>
      <c r="D15652" t="str">
        <f t="shared" si="31754"/>
        <v>[MANU]-Halbauto</v>
      </c>
      <c r="E15652">
        <f t="shared" ref="E15652" si="31797">COUNTIF(Elements,$C15652)</f>
        <v>159</v>
      </c>
      <c r="F15652">
        <f t="shared" ref="F15652" si="31798">COUNTIFS(Elements,C15652,Storung,D15652)</f>
        <v>80</v>
      </c>
      <c r="H15652" s="4"/>
      <c r="I15652" s="4"/>
      <c r="J15652" s="5"/>
    </row>
    <row r="15653" spans="1:10" x14ac:dyDescent="0.25">
      <c r="A15653" s="4">
        <v>44157.029780092591</v>
      </c>
      <c r="B15653" t="str">
        <f t="shared" si="31753"/>
        <v>RBG</v>
      </c>
      <c r="C15653">
        <v>1</v>
      </c>
      <c r="D15653" t="str">
        <f t="shared" si="31754"/>
        <v>[MANU]-Halbauto</v>
      </c>
      <c r="E15653">
        <f t="shared" ref="E15653" si="31799">COUNTIF(Elements,$C15653)</f>
        <v>159</v>
      </c>
      <c r="F15653">
        <f t="shared" ref="F15653" si="31800">COUNTIFS(Elements,C15653,Storung,D15653)</f>
        <v>80</v>
      </c>
      <c r="H15653" s="4"/>
      <c r="I15653" s="4"/>
      <c r="J15653" s="5"/>
    </row>
    <row r="15654" spans="1:10" x14ac:dyDescent="0.25">
      <c r="A15654" s="4">
        <v>44157.016365740739</v>
      </c>
      <c r="B15654" t="str">
        <f t="shared" si="31753"/>
        <v>RBG</v>
      </c>
      <c r="C15654">
        <v>1</v>
      </c>
      <c r="D15654" t="str">
        <f t="shared" si="31754"/>
        <v>[MANU]-Halbauto</v>
      </c>
      <c r="E15654">
        <f t="shared" ref="E15654" si="31801">COUNTIF(Elements,$C15654)</f>
        <v>159</v>
      </c>
      <c r="F15654">
        <f t="shared" ref="F15654" si="31802">COUNTIFS(Elements,C15654,Storung,D15654)</f>
        <v>80</v>
      </c>
      <c r="H15654" s="4"/>
      <c r="I15654" s="4"/>
      <c r="J15654" s="5"/>
    </row>
    <row r="15655" spans="1:10" x14ac:dyDescent="0.25">
      <c r="A15655" s="4">
        <v>44156.813877314817</v>
      </c>
      <c r="B15655" t="str">
        <f t="shared" si="31753"/>
        <v>RBG</v>
      </c>
      <c r="C15655">
        <v>1</v>
      </c>
      <c r="D15655" t="str">
        <f t="shared" si="31754"/>
        <v>[MANU]-Halbauto</v>
      </c>
      <c r="E15655">
        <f t="shared" ref="E15655" si="31803">COUNTIF(Elements,$C15655)</f>
        <v>159</v>
      </c>
      <c r="F15655">
        <f t="shared" ref="F15655" si="31804">COUNTIFS(Elements,C15655,Storung,D15655)</f>
        <v>80</v>
      </c>
      <c r="H15655" s="4"/>
      <c r="I15655" s="4"/>
      <c r="J15655" s="5"/>
    </row>
    <row r="15656" spans="1:10" x14ac:dyDescent="0.25">
      <c r="A15656" s="4">
        <v>44156.72488425926</v>
      </c>
      <c r="B15656" t="str">
        <f t="shared" si="31753"/>
        <v>RBG</v>
      </c>
      <c r="C15656">
        <v>1</v>
      </c>
      <c r="D15656" t="str">
        <f t="shared" si="31754"/>
        <v>[MANU]-Halbauto</v>
      </c>
      <c r="E15656">
        <f t="shared" ref="E15656" si="31805">COUNTIF(Elements,$C15656)</f>
        <v>159</v>
      </c>
      <c r="F15656">
        <f t="shared" ref="F15656" si="31806">COUNTIFS(Elements,C15656,Storung,D15656)</f>
        <v>80</v>
      </c>
      <c r="H15656" s="4"/>
      <c r="I15656" s="4"/>
      <c r="J15656" s="5"/>
    </row>
    <row r="15657" spans="1:10" x14ac:dyDescent="0.25">
      <c r="A15657" s="4">
        <v>44156.653078703705</v>
      </c>
      <c r="B15657" t="str">
        <f t="shared" si="31753"/>
        <v>RBG</v>
      </c>
      <c r="C15657">
        <v>1</v>
      </c>
      <c r="D15657" t="str">
        <f t="shared" si="31754"/>
        <v>[MANU]-Halbauto</v>
      </c>
      <c r="E15657">
        <f t="shared" ref="E15657" si="31807">COUNTIF(Elements,$C15657)</f>
        <v>159</v>
      </c>
      <c r="F15657">
        <f t="shared" ref="F15657" si="31808">COUNTIFS(Elements,C15657,Storung,D15657)</f>
        <v>80</v>
      </c>
      <c r="H15657" s="4"/>
      <c r="I15657" s="4"/>
      <c r="J15657" s="5"/>
    </row>
    <row r="15658" spans="1:10" x14ac:dyDescent="0.25">
      <c r="A15658" s="4">
        <v>44156.495567129627</v>
      </c>
      <c r="B15658" t="str">
        <f t="shared" si="31753"/>
        <v>RBG</v>
      </c>
      <c r="C15658">
        <v>1</v>
      </c>
      <c r="D15658" t="str">
        <f t="shared" si="31754"/>
        <v>[MANU]-Halbauto</v>
      </c>
      <c r="E15658">
        <f t="shared" ref="E15658" si="31809">COUNTIF(Elements,$C15658)</f>
        <v>159</v>
      </c>
      <c r="F15658">
        <f t="shared" ref="F15658" si="31810">COUNTIFS(Elements,C15658,Storung,D15658)</f>
        <v>80</v>
      </c>
      <c r="H15658" s="4"/>
      <c r="I15658" s="4"/>
      <c r="J15658" s="5"/>
    </row>
    <row r="15659" spans="1:10" x14ac:dyDescent="0.25">
      <c r="A15659" s="4">
        <v>44156.419328703705</v>
      </c>
      <c r="B15659" t="str">
        <f t="shared" si="31753"/>
        <v>RBG</v>
      </c>
      <c r="C15659">
        <v>1</v>
      </c>
      <c r="D15659" t="str">
        <f t="shared" si="31754"/>
        <v>[MANU]-Halbauto</v>
      </c>
      <c r="E15659">
        <f t="shared" ref="E15659" si="31811">COUNTIF(Elements,$C15659)</f>
        <v>159</v>
      </c>
      <c r="F15659">
        <f t="shared" ref="F15659" si="31812">COUNTIFS(Elements,C15659,Storung,D15659)</f>
        <v>80</v>
      </c>
      <c r="H15659" s="4"/>
      <c r="I15659" s="4"/>
      <c r="J15659" s="5"/>
    </row>
    <row r="15660" spans="1:10" x14ac:dyDescent="0.25">
      <c r="A15660" s="4">
        <v>44156.403275462966</v>
      </c>
      <c r="B15660" t="str">
        <f t="shared" si="31753"/>
        <v>RBG</v>
      </c>
      <c r="C15660">
        <v>1</v>
      </c>
      <c r="D15660" t="str">
        <f t="shared" si="31754"/>
        <v>[MANU]-Halbauto</v>
      </c>
      <c r="E15660">
        <f t="shared" ref="E15660" si="31813">COUNTIF(Elements,$C15660)</f>
        <v>159</v>
      </c>
      <c r="F15660">
        <f t="shared" ref="F15660" si="31814">COUNTIFS(Elements,C15660,Storung,D15660)</f>
        <v>80</v>
      </c>
      <c r="H15660" s="4"/>
      <c r="I15660" s="4"/>
      <c r="J15660" s="5"/>
    </row>
    <row r="15661" spans="1:10" x14ac:dyDescent="0.25">
      <c r="A15661" s="4">
        <v>44156.399201388886</v>
      </c>
      <c r="B15661" t="str">
        <f t="shared" si="31753"/>
        <v>RBG</v>
      </c>
      <c r="C15661">
        <v>1</v>
      </c>
      <c r="D15661" t="str">
        <f t="shared" si="31754"/>
        <v>[MANU]-Halbauto</v>
      </c>
      <c r="E15661">
        <f t="shared" ref="E15661" si="31815">COUNTIF(Elements,$C15661)</f>
        <v>159</v>
      </c>
      <c r="F15661">
        <f t="shared" ref="F15661" si="31816">COUNTIFS(Elements,C15661,Storung,D15661)</f>
        <v>80</v>
      </c>
      <c r="H15661" s="4"/>
      <c r="I15661" s="4"/>
      <c r="J15661" s="5"/>
    </row>
    <row r="15662" spans="1:10" x14ac:dyDescent="0.25">
      <c r="A15662" s="4">
        <v>44156.357754629629</v>
      </c>
      <c r="B15662" t="str">
        <f t="shared" si="31753"/>
        <v>RBG</v>
      </c>
      <c r="C15662">
        <v>1</v>
      </c>
      <c r="D15662" t="str">
        <f t="shared" si="31754"/>
        <v>[MANU]-Halbauto</v>
      </c>
      <c r="E15662">
        <f t="shared" ref="E15662" si="31817">COUNTIF(Elements,$C15662)</f>
        <v>159</v>
      </c>
      <c r="F15662">
        <f t="shared" ref="F15662" si="31818">COUNTIFS(Elements,C15662,Storung,D15662)</f>
        <v>80</v>
      </c>
      <c r="H15662" s="4"/>
      <c r="I15662" s="4"/>
      <c r="J15662" s="5"/>
    </row>
    <row r="15663" spans="1:10" x14ac:dyDescent="0.25">
      <c r="A15663" s="4">
        <v>44156.326504629629</v>
      </c>
      <c r="B15663" t="str">
        <f t="shared" si="31753"/>
        <v>RBG</v>
      </c>
      <c r="C15663">
        <v>1</v>
      </c>
      <c r="D15663" t="str">
        <f t="shared" si="31754"/>
        <v>[MANU]-Halbauto</v>
      </c>
      <c r="E15663">
        <f t="shared" ref="E15663" si="31819">COUNTIF(Elements,$C15663)</f>
        <v>159</v>
      </c>
      <c r="F15663">
        <f t="shared" ref="F15663" si="31820">COUNTIFS(Elements,C15663,Storung,D15663)</f>
        <v>80</v>
      </c>
      <c r="H15663" s="4"/>
      <c r="I15663" s="4"/>
      <c r="J15663" s="5"/>
    </row>
    <row r="15664" spans="1:10" x14ac:dyDescent="0.25">
      <c r="A15664" s="4">
        <v>44156.255011574074</v>
      </c>
      <c r="B15664" t="str">
        <f t="shared" si="31753"/>
        <v>RBG</v>
      </c>
      <c r="C15664">
        <v>1</v>
      </c>
      <c r="D15664" t="str">
        <f t="shared" si="31754"/>
        <v>[MANU]-Halbauto</v>
      </c>
      <c r="E15664">
        <f t="shared" ref="E15664" si="31821">COUNTIF(Elements,$C15664)</f>
        <v>159</v>
      </c>
      <c r="F15664">
        <f t="shared" ref="F15664" si="31822">COUNTIFS(Elements,C15664,Storung,D15664)</f>
        <v>80</v>
      </c>
      <c r="H15664" s="4"/>
      <c r="I15664" s="4"/>
      <c r="J15664" s="5"/>
    </row>
    <row r="15665" spans="1:10" x14ac:dyDescent="0.25">
      <c r="A15665" s="4">
        <v>44156.250023148146</v>
      </c>
      <c r="B15665" t="str">
        <f t="shared" si="31753"/>
        <v>RBG</v>
      </c>
      <c r="C15665">
        <v>1</v>
      </c>
      <c r="D15665" t="str">
        <f t="shared" si="31754"/>
        <v>[MANU]-Halbauto</v>
      </c>
      <c r="E15665">
        <f t="shared" ref="E15665" si="31823">COUNTIF(Elements,$C15665)</f>
        <v>159</v>
      </c>
      <c r="F15665">
        <f t="shared" ref="F15665" si="31824">COUNTIFS(Elements,C15665,Storung,D15665)</f>
        <v>80</v>
      </c>
      <c r="H15665" s="4"/>
      <c r="I15665" s="4"/>
      <c r="J15665" s="5"/>
    </row>
    <row r="15666" spans="1:10" x14ac:dyDescent="0.25">
      <c r="A15666" s="4">
        <v>44156.24527777778</v>
      </c>
      <c r="B15666" t="str">
        <f t="shared" si="31753"/>
        <v>RBG</v>
      </c>
      <c r="C15666">
        <v>1</v>
      </c>
      <c r="D15666" t="str">
        <f t="shared" si="31754"/>
        <v>[MANU]-Halbauto</v>
      </c>
      <c r="E15666">
        <f t="shared" ref="E15666" si="31825">COUNTIF(Elements,$C15666)</f>
        <v>159</v>
      </c>
      <c r="F15666">
        <f t="shared" ref="F15666" si="31826">COUNTIFS(Elements,C15666,Storung,D15666)</f>
        <v>80</v>
      </c>
      <c r="H15666" s="4"/>
      <c r="I15666" s="4"/>
      <c r="J15666" s="5"/>
    </row>
    <row r="15667" spans="1:10" x14ac:dyDescent="0.25">
      <c r="A15667" s="4">
        <v>44156.222326388888</v>
      </c>
      <c r="B15667" t="str">
        <f t="shared" si="31753"/>
        <v>RBG</v>
      </c>
      <c r="C15667">
        <v>1</v>
      </c>
      <c r="D15667" t="str">
        <f t="shared" si="31754"/>
        <v>[MANU]-Halbauto</v>
      </c>
      <c r="E15667">
        <f t="shared" ref="E15667" si="31827">COUNTIF(Elements,$C15667)</f>
        <v>159</v>
      </c>
      <c r="F15667">
        <f t="shared" ref="F15667" si="31828">COUNTIFS(Elements,C15667,Storung,D15667)</f>
        <v>80</v>
      </c>
      <c r="H15667" s="4"/>
      <c r="I15667" s="4"/>
      <c r="J15667" s="5"/>
    </row>
    <row r="15668" spans="1:10" x14ac:dyDescent="0.25">
      <c r="A15668" s="4">
        <v>44156.205462962964</v>
      </c>
      <c r="B15668" t="str">
        <f t="shared" si="31753"/>
        <v>RBG</v>
      </c>
      <c r="C15668">
        <v>1</v>
      </c>
      <c r="D15668" t="str">
        <f t="shared" si="31754"/>
        <v>[MANU]-Halbauto</v>
      </c>
      <c r="E15668">
        <f t="shared" ref="E15668" si="31829">COUNTIF(Elements,$C15668)</f>
        <v>159</v>
      </c>
      <c r="F15668">
        <f t="shared" ref="F15668" si="31830">COUNTIFS(Elements,C15668,Storung,D15668)</f>
        <v>80</v>
      </c>
      <c r="H15668" s="4"/>
      <c r="I15668" s="4"/>
      <c r="J15668" s="5"/>
    </row>
    <row r="15669" spans="1:10" x14ac:dyDescent="0.25">
      <c r="A15669" s="4">
        <v>44156.062152777777</v>
      </c>
      <c r="B15669" t="str">
        <f t="shared" si="31753"/>
        <v>RBG</v>
      </c>
      <c r="C15669">
        <v>1</v>
      </c>
      <c r="D15669" t="str">
        <f t="shared" si="31754"/>
        <v>[MANU]-Halbauto</v>
      </c>
      <c r="E15669">
        <f t="shared" ref="E15669" si="31831">COUNTIF(Elements,$C15669)</f>
        <v>159</v>
      </c>
      <c r="F15669">
        <f t="shared" ref="F15669" si="31832">COUNTIFS(Elements,C15669,Storung,D15669)</f>
        <v>80</v>
      </c>
      <c r="H15669" s="4"/>
      <c r="I15669" s="4"/>
      <c r="J15669" s="5"/>
    </row>
    <row r="15670" spans="1:10" x14ac:dyDescent="0.25">
      <c r="A15670" s="4">
        <v>44156.038993055554</v>
      </c>
      <c r="B15670" t="str">
        <f t="shared" si="31753"/>
        <v>RBG</v>
      </c>
      <c r="C15670">
        <v>1</v>
      </c>
      <c r="D15670" t="str">
        <f t="shared" si="31754"/>
        <v>[MANU]-Halbauto</v>
      </c>
      <c r="E15670">
        <f t="shared" ref="E15670" si="31833">COUNTIF(Elements,$C15670)</f>
        <v>159</v>
      </c>
      <c r="F15670">
        <f t="shared" ref="F15670" si="31834">COUNTIFS(Elements,C15670,Storung,D15670)</f>
        <v>80</v>
      </c>
      <c r="H15670" s="4"/>
      <c r="I15670" s="4"/>
      <c r="J15670" s="5"/>
    </row>
    <row r="15671" spans="1:10" x14ac:dyDescent="0.25">
      <c r="A15671" s="4">
        <v>44155.930300925924</v>
      </c>
      <c r="B15671" t="str">
        <f t="shared" si="31753"/>
        <v>RBG</v>
      </c>
      <c r="C15671">
        <v>1</v>
      </c>
      <c r="D15671" t="str">
        <f t="shared" si="31754"/>
        <v>[MANU]-Halbauto</v>
      </c>
      <c r="E15671">
        <f t="shared" ref="E15671" si="31835">COUNTIF(Elements,$C15671)</f>
        <v>159</v>
      </c>
      <c r="F15671">
        <f t="shared" ref="F15671" si="31836">COUNTIFS(Elements,C15671,Storung,D15671)</f>
        <v>80</v>
      </c>
      <c r="H15671" s="4"/>
      <c r="I15671" s="4"/>
      <c r="J15671" s="5"/>
    </row>
    <row r="15672" spans="1:10" x14ac:dyDescent="0.25">
      <c r="A15672" s="4">
        <v>44155.819363425922</v>
      </c>
      <c r="B15672" t="str">
        <f t="shared" si="31753"/>
        <v>RBG</v>
      </c>
      <c r="C15672">
        <v>1</v>
      </c>
      <c r="D15672" t="str">
        <f t="shared" si="31754"/>
        <v>[MANU]-Halbauto</v>
      </c>
      <c r="E15672">
        <f t="shared" ref="E15672" si="31837">COUNTIF(Elements,$C15672)</f>
        <v>159</v>
      </c>
      <c r="F15672">
        <f t="shared" ref="F15672" si="31838">COUNTIFS(Elements,C15672,Storung,D15672)</f>
        <v>80</v>
      </c>
      <c r="H15672" s="4"/>
      <c r="I15672" s="4"/>
      <c r="J15672" s="5"/>
    </row>
    <row r="15673" spans="1:10" x14ac:dyDescent="0.25">
      <c r="A15673" s="4">
        <v>44155.802499999998</v>
      </c>
      <c r="B15673" t="str">
        <f t="shared" si="31753"/>
        <v>RBG</v>
      </c>
      <c r="C15673">
        <v>1</v>
      </c>
      <c r="D15673" t="str">
        <f t="shared" si="31754"/>
        <v>[MANU]-Halbauto</v>
      </c>
      <c r="E15673">
        <f t="shared" ref="E15673" si="31839">COUNTIF(Elements,$C15673)</f>
        <v>159</v>
      </c>
      <c r="F15673">
        <f t="shared" ref="F15673" si="31840">COUNTIFS(Elements,C15673,Storung,D15673)</f>
        <v>80</v>
      </c>
      <c r="H15673" s="4"/>
      <c r="I15673" s="4"/>
      <c r="J15673" s="5"/>
    </row>
    <row r="15674" spans="1:10" x14ac:dyDescent="0.25">
      <c r="A15674" s="4">
        <v>44155.791087962964</v>
      </c>
      <c r="B15674" t="str">
        <f t="shared" si="31753"/>
        <v>RBG</v>
      </c>
      <c r="C15674">
        <v>1</v>
      </c>
      <c r="D15674" t="str">
        <f t="shared" si="31754"/>
        <v>[MANU]-Halbauto</v>
      </c>
      <c r="E15674">
        <f t="shared" ref="E15674" si="31841">COUNTIF(Elements,$C15674)</f>
        <v>159</v>
      </c>
      <c r="F15674">
        <f t="shared" ref="F15674" si="31842">COUNTIFS(Elements,C15674,Storung,D15674)</f>
        <v>80</v>
      </c>
      <c r="H15674" s="4"/>
      <c r="I15674" s="4"/>
      <c r="J15674" s="5"/>
    </row>
    <row r="15675" spans="1:10" x14ac:dyDescent="0.25">
      <c r="A15675" s="4">
        <v>44155.789930555555</v>
      </c>
      <c r="B15675" t="str">
        <f t="shared" si="31753"/>
        <v>RBG</v>
      </c>
      <c r="C15675">
        <v>1</v>
      </c>
      <c r="D15675" t="str">
        <f t="shared" si="31754"/>
        <v>[MANU]-Halbauto</v>
      </c>
      <c r="E15675">
        <f t="shared" ref="E15675" si="31843">COUNTIF(Elements,$C15675)</f>
        <v>159</v>
      </c>
      <c r="F15675">
        <f t="shared" ref="F15675" si="31844">COUNTIFS(Elements,C15675,Storung,D15675)</f>
        <v>80</v>
      </c>
      <c r="H15675" s="4"/>
      <c r="I15675" s="4"/>
      <c r="J15675" s="5"/>
    </row>
    <row r="15676" spans="1:10" x14ac:dyDescent="0.25">
      <c r="A15676" s="4">
        <v>44155.662361111114</v>
      </c>
      <c r="B15676" t="str">
        <f t="shared" si="31753"/>
        <v>RBG</v>
      </c>
      <c r="C15676">
        <v>1</v>
      </c>
      <c r="D15676" t="str">
        <f t="shared" si="31754"/>
        <v>[MANU]-Halbauto</v>
      </c>
      <c r="E15676">
        <f t="shared" ref="E15676" si="31845">COUNTIF(Elements,$C15676)</f>
        <v>159</v>
      </c>
      <c r="F15676">
        <f t="shared" ref="F15676" si="31846">COUNTIFS(Elements,C15676,Storung,D15676)</f>
        <v>80</v>
      </c>
      <c r="H15676" s="4"/>
      <c r="I15676" s="4"/>
      <c r="J15676" s="5"/>
    </row>
    <row r="15677" spans="1:10" x14ac:dyDescent="0.25">
      <c r="A15677" s="4">
        <v>44155.661481481482</v>
      </c>
      <c r="B15677" t="str">
        <f t="shared" si="31753"/>
        <v>RBG</v>
      </c>
      <c r="C15677">
        <v>1</v>
      </c>
      <c r="D15677" t="str">
        <f t="shared" si="31754"/>
        <v>[MANU]-Halbauto</v>
      </c>
      <c r="E15677">
        <f t="shared" ref="E15677" si="31847">COUNTIF(Elements,$C15677)</f>
        <v>159</v>
      </c>
      <c r="F15677">
        <f t="shared" ref="F15677" si="31848">COUNTIFS(Elements,C15677,Storung,D15677)</f>
        <v>80</v>
      </c>
      <c r="H15677" s="4"/>
      <c r="I15677" s="4"/>
      <c r="J15677" s="5"/>
    </row>
    <row r="15678" spans="1:10" x14ac:dyDescent="0.25">
      <c r="A15678" s="4">
        <v>44155.649976851855</v>
      </c>
      <c r="B15678" t="str">
        <f t="shared" si="31753"/>
        <v>RBG</v>
      </c>
      <c r="C15678">
        <v>1</v>
      </c>
      <c r="D15678" t="str">
        <f t="shared" si="31754"/>
        <v>[MANU]-Halbauto</v>
      </c>
      <c r="E15678">
        <f t="shared" ref="E15678" si="31849">COUNTIF(Elements,$C15678)</f>
        <v>159</v>
      </c>
      <c r="F15678">
        <f t="shared" ref="F15678" si="31850">COUNTIFS(Elements,C15678,Storung,D15678)</f>
        <v>80</v>
      </c>
      <c r="H15678" s="4"/>
      <c r="I15678" s="4"/>
      <c r="J15678" s="5"/>
    </row>
    <row r="15679" spans="1:10" x14ac:dyDescent="0.25">
      <c r="A15679" s="4">
        <v>44155.556458333333</v>
      </c>
      <c r="B15679" t="str">
        <f t="shared" si="31753"/>
        <v>RBG</v>
      </c>
      <c r="C15679">
        <v>1</v>
      </c>
      <c r="D15679" t="str">
        <f t="shared" si="31754"/>
        <v>[MANU]-Halbauto</v>
      </c>
      <c r="E15679">
        <f t="shared" ref="E15679" si="31851">COUNTIF(Elements,$C15679)</f>
        <v>159</v>
      </c>
      <c r="F15679">
        <f t="shared" ref="F15679" si="31852">COUNTIFS(Elements,C15679,Storung,D15679)</f>
        <v>80</v>
      </c>
      <c r="H15679" s="4"/>
      <c r="I15679" s="4"/>
      <c r="J15679" s="5"/>
    </row>
    <row r="15680" spans="1:10" x14ac:dyDescent="0.25">
      <c r="A15680" s="4">
        <v>44154.959837962961</v>
      </c>
      <c r="B15680" t="str">
        <f t="shared" si="31753"/>
        <v>RBG</v>
      </c>
      <c r="C15680">
        <v>1</v>
      </c>
      <c r="D15680" t="str">
        <f t="shared" si="31754"/>
        <v>[MANU]-Halbauto</v>
      </c>
      <c r="E15680">
        <f t="shared" ref="E15680" si="31853">COUNTIF(Elements,$C15680)</f>
        <v>159</v>
      </c>
      <c r="F15680">
        <f t="shared" ref="F15680" si="31854">COUNTIFS(Elements,C15680,Storung,D15680)</f>
        <v>80</v>
      </c>
      <c r="H15680" s="4"/>
      <c r="I15680" s="4"/>
      <c r="J15680" s="5"/>
    </row>
    <row r="15681" spans="1:10" x14ac:dyDescent="0.25">
      <c r="A15681" s="4">
        <v>44154.647106481483</v>
      </c>
      <c r="B15681" t="str">
        <f t="shared" si="31753"/>
        <v>RBG</v>
      </c>
      <c r="C15681">
        <v>1</v>
      </c>
      <c r="D15681" t="str">
        <f t="shared" si="31754"/>
        <v>[MANU]-Halbauto</v>
      </c>
      <c r="E15681">
        <f t="shared" ref="E15681" si="31855">COUNTIF(Elements,$C15681)</f>
        <v>159</v>
      </c>
      <c r="F15681">
        <f t="shared" ref="F15681" si="31856">COUNTIFS(Elements,C15681,Storung,D15681)</f>
        <v>80</v>
      </c>
      <c r="H15681" s="4"/>
      <c r="I15681" s="4"/>
      <c r="J15681" s="5"/>
    </row>
    <row r="15682" spans="1:10" x14ac:dyDescent="0.25">
      <c r="A15682" s="4">
        <v>44154.440694444442</v>
      </c>
      <c r="B15682" t="str">
        <f t="shared" si="31753"/>
        <v>RBG</v>
      </c>
      <c r="C15682">
        <v>1</v>
      </c>
      <c r="D15682" t="str">
        <f t="shared" si="31754"/>
        <v>[MANU]-Halbauto</v>
      </c>
      <c r="E15682">
        <f t="shared" ref="E15682" si="31857">COUNTIF(Elements,$C15682)</f>
        <v>159</v>
      </c>
      <c r="F15682">
        <f t="shared" ref="F15682" si="31858">COUNTIFS(Elements,C15682,Storung,D15682)</f>
        <v>80</v>
      </c>
      <c r="H15682" s="4"/>
      <c r="I15682" s="4"/>
      <c r="J15682" s="5"/>
    </row>
    <row r="15683" spans="1:10" x14ac:dyDescent="0.25">
      <c r="A15683" s="4">
        <v>44153.570868055554</v>
      </c>
      <c r="B15683" t="str">
        <f t="shared" si="31753"/>
        <v>RBG</v>
      </c>
      <c r="C15683">
        <v>1</v>
      </c>
      <c r="D15683" t="str">
        <f t="shared" si="31754"/>
        <v>[MANU]-Halbauto</v>
      </c>
      <c r="E15683">
        <f t="shared" ref="E15683" si="31859">COUNTIF(Elements,$C15683)</f>
        <v>159</v>
      </c>
      <c r="F15683">
        <f t="shared" ref="F15683" si="31860">COUNTIFS(Elements,C15683,Storung,D15683)</f>
        <v>80</v>
      </c>
      <c r="H15683" s="4"/>
      <c r="I15683" s="4"/>
      <c r="J15683" s="5"/>
    </row>
    <row r="15684" spans="1:10" x14ac:dyDescent="0.25">
      <c r="A15684" s="4">
        <v>44153.072638888887</v>
      </c>
      <c r="B15684" t="str">
        <f t="shared" si="31753"/>
        <v>RBG</v>
      </c>
      <c r="C15684">
        <v>1</v>
      </c>
      <c r="D15684" t="str">
        <f t="shared" si="31754"/>
        <v>[MANU]-Halbauto</v>
      </c>
      <c r="E15684">
        <f t="shared" ref="E15684" si="31861">COUNTIF(Elements,$C15684)</f>
        <v>159</v>
      </c>
      <c r="F15684">
        <f t="shared" ref="F15684" si="31862">COUNTIFS(Elements,C15684,Storung,D15684)</f>
        <v>80</v>
      </c>
      <c r="H15684" s="4"/>
      <c r="I15684" s="4"/>
      <c r="J15684" s="5"/>
    </row>
    <row r="15685" spans="1:10" x14ac:dyDescent="0.25">
      <c r="A15685" s="4">
        <v>44152.420474537037</v>
      </c>
      <c r="B15685" t="str">
        <f t="shared" si="31753"/>
        <v>RBG</v>
      </c>
      <c r="C15685">
        <v>1</v>
      </c>
      <c r="D15685" t="str">
        <f t="shared" si="31754"/>
        <v>[MANU]-Halbauto</v>
      </c>
      <c r="E15685">
        <f t="shared" ref="E15685" si="31863">COUNTIF(Elements,$C15685)</f>
        <v>159</v>
      </c>
      <c r="F15685">
        <f t="shared" ref="F15685" si="31864">COUNTIFS(Elements,C15685,Storung,D15685)</f>
        <v>80</v>
      </c>
      <c r="H15685" s="4"/>
      <c r="I15685" s="4"/>
      <c r="J15685" s="5"/>
    </row>
    <row r="15686" spans="1:10" x14ac:dyDescent="0.25">
      <c r="A15686" s="4">
        <v>44152.328530092593</v>
      </c>
      <c r="B15686" t="str">
        <f t="shared" si="31753"/>
        <v>RBG</v>
      </c>
      <c r="C15686">
        <v>1</v>
      </c>
      <c r="D15686" t="str">
        <f t="shared" si="31754"/>
        <v>[MANU]-Halbauto</v>
      </c>
      <c r="E15686">
        <f t="shared" ref="E15686" si="31865">COUNTIF(Elements,$C15686)</f>
        <v>159</v>
      </c>
      <c r="F15686">
        <f t="shared" ref="F15686" si="31866">COUNTIFS(Elements,C15686,Storung,D15686)</f>
        <v>80</v>
      </c>
      <c r="H15686" s="4"/>
      <c r="I15686" s="4"/>
      <c r="J15686" s="5"/>
    </row>
    <row r="15687" spans="1:10" x14ac:dyDescent="0.25">
      <c r="A15687" s="4">
        <v>44151.931597222225</v>
      </c>
      <c r="B15687" t="str">
        <f t="shared" si="31753"/>
        <v>RBG</v>
      </c>
      <c r="C15687">
        <v>1</v>
      </c>
      <c r="D15687" t="str">
        <f t="shared" si="31754"/>
        <v>[MANU]-Halbauto</v>
      </c>
      <c r="E15687">
        <f t="shared" ref="E15687" si="31867">COUNTIF(Elements,$C15687)</f>
        <v>159</v>
      </c>
      <c r="F15687">
        <f t="shared" ref="F15687" si="31868">COUNTIFS(Elements,C15687,Storung,D15687)</f>
        <v>80</v>
      </c>
      <c r="H15687" s="4"/>
      <c r="I15687" s="4"/>
      <c r="J15687" s="5"/>
    </row>
    <row r="15688" spans="1:10" x14ac:dyDescent="0.25">
      <c r="A15688" s="4">
        <v>44151.717546296299</v>
      </c>
      <c r="B15688" t="str">
        <f t="shared" si="31753"/>
        <v>RBG</v>
      </c>
      <c r="C15688">
        <v>1</v>
      </c>
      <c r="D15688" t="str">
        <f t="shared" si="31754"/>
        <v>[MANU]-Halbauto</v>
      </c>
      <c r="E15688">
        <f t="shared" ref="E15688" si="31869">COUNTIF(Elements,$C15688)</f>
        <v>159</v>
      </c>
      <c r="F15688">
        <f t="shared" ref="F15688" si="31870">COUNTIFS(Elements,C15688,Storung,D15688)</f>
        <v>80</v>
      </c>
      <c r="H15688" s="4"/>
      <c r="I15688" s="4"/>
      <c r="J15688" s="5"/>
    </row>
    <row r="15689" spans="1:10" x14ac:dyDescent="0.25">
      <c r="A15689" s="4">
        <v>44151.715740740743</v>
      </c>
      <c r="B15689" t="str">
        <f t="shared" si="31753"/>
        <v>RBG</v>
      </c>
      <c r="C15689">
        <v>1</v>
      </c>
      <c r="D15689" t="str">
        <f t="shared" si="31754"/>
        <v>[MANU]-Halbauto</v>
      </c>
      <c r="E15689">
        <f t="shared" ref="E15689" si="31871">COUNTIF(Elements,$C15689)</f>
        <v>159</v>
      </c>
      <c r="F15689">
        <f t="shared" ref="F15689" si="31872">COUNTIFS(Elements,C15689,Storung,D15689)</f>
        <v>80</v>
      </c>
      <c r="H15689" s="4"/>
      <c r="I15689" s="4"/>
      <c r="J15689" s="5"/>
    </row>
    <row r="15690" spans="1:10" x14ac:dyDescent="0.25">
      <c r="A15690" s="4">
        <v>44151.708738425928</v>
      </c>
      <c r="B15690" t="str">
        <f t="shared" si="31753"/>
        <v>RBG</v>
      </c>
      <c r="C15690">
        <v>1</v>
      </c>
      <c r="D15690" t="str">
        <f t="shared" si="31754"/>
        <v>[MANU]-Halbauto</v>
      </c>
      <c r="E15690">
        <f t="shared" ref="E15690" si="31873">COUNTIF(Elements,$C15690)</f>
        <v>159</v>
      </c>
      <c r="F15690">
        <f t="shared" ref="F15690" si="31874">COUNTIFS(Elements,C15690,Storung,D15690)</f>
        <v>80</v>
      </c>
      <c r="H15690" s="4"/>
      <c r="I15690" s="4"/>
      <c r="J15690" s="5"/>
    </row>
    <row r="15691" spans="1:10" x14ac:dyDescent="0.25">
      <c r="A15691" s="4">
        <v>44151.702615740738</v>
      </c>
      <c r="B15691" t="str">
        <f t="shared" si="31753"/>
        <v>RBG</v>
      </c>
      <c r="C15691">
        <v>1</v>
      </c>
      <c r="D15691" t="str">
        <f t="shared" si="31754"/>
        <v>[MANU]-Halbauto</v>
      </c>
      <c r="E15691">
        <f t="shared" ref="E15691" si="31875">COUNTIF(Elements,$C15691)</f>
        <v>159</v>
      </c>
      <c r="F15691">
        <f t="shared" ref="F15691" si="31876">COUNTIFS(Elements,C15691,Storung,D15691)</f>
        <v>80</v>
      </c>
      <c r="H15691" s="4"/>
      <c r="I15691" s="4"/>
      <c r="J15691" s="5"/>
    </row>
    <row r="15692" spans="1:10" x14ac:dyDescent="0.25">
      <c r="A15692" s="4">
        <v>44151.689884259256</v>
      </c>
      <c r="B15692" t="str">
        <f t="shared" si="31753"/>
        <v>RBG</v>
      </c>
      <c r="C15692">
        <v>1</v>
      </c>
      <c r="D15692" t="str">
        <f t="shared" si="31754"/>
        <v>[MANU]-Halbauto</v>
      </c>
      <c r="E15692">
        <f t="shared" ref="E15692" si="31877">COUNTIF(Elements,$C15692)</f>
        <v>159</v>
      </c>
      <c r="F15692">
        <f t="shared" ref="F15692" si="31878">COUNTIFS(Elements,C15692,Storung,D15692)</f>
        <v>80</v>
      </c>
      <c r="H15692" s="4"/>
      <c r="I15692" s="4"/>
      <c r="J15692" s="5"/>
    </row>
    <row r="15693" spans="1:10" x14ac:dyDescent="0.25">
      <c r="A15693" s="4">
        <v>44151.681597222225</v>
      </c>
      <c r="B15693" t="str">
        <f t="shared" si="31753"/>
        <v>RBG</v>
      </c>
      <c r="C15693">
        <v>1</v>
      </c>
      <c r="D15693" t="str">
        <f t="shared" si="31754"/>
        <v>[MANU]-Halbauto</v>
      </c>
      <c r="E15693">
        <f t="shared" ref="E15693" si="31879">COUNTIF(Elements,$C15693)</f>
        <v>159</v>
      </c>
      <c r="F15693">
        <f t="shared" ref="F15693" si="31880">COUNTIFS(Elements,C15693,Storung,D15693)</f>
        <v>80</v>
      </c>
      <c r="H15693" s="4"/>
      <c r="I15693" s="4"/>
      <c r="J15693" s="5"/>
    </row>
    <row r="15694" spans="1:10" x14ac:dyDescent="0.25">
      <c r="A15694" s="4">
        <v>44151.679837962962</v>
      </c>
      <c r="B15694" t="str">
        <f t="shared" si="31753"/>
        <v>RBG</v>
      </c>
      <c r="C15694">
        <v>1</v>
      </c>
      <c r="D15694" t="str">
        <f t="shared" si="31754"/>
        <v>[MANU]-Halbauto</v>
      </c>
      <c r="E15694">
        <f t="shared" ref="E15694" si="31881">COUNTIF(Elements,$C15694)</f>
        <v>159</v>
      </c>
      <c r="F15694">
        <f t="shared" ref="F15694" si="31882">COUNTIFS(Elements,C15694,Storung,D15694)</f>
        <v>80</v>
      </c>
      <c r="H15694" s="4"/>
      <c r="I15694" s="4"/>
      <c r="J15694" s="5"/>
    </row>
    <row r="15695" spans="1:10" x14ac:dyDescent="0.25">
      <c r="A15695" s="4">
        <v>44151.615474537037</v>
      </c>
      <c r="B15695" t="str">
        <f t="shared" ref="B15695:B15758" si="31883">"RBG"</f>
        <v>RBG</v>
      </c>
      <c r="C15695">
        <v>1</v>
      </c>
      <c r="D15695" t="str">
        <f t="shared" ref="D15695:D15758" si="31884">"[MANU]-Halbauto"</f>
        <v>[MANU]-Halbauto</v>
      </c>
      <c r="E15695">
        <f t="shared" ref="E15695" si="31885">COUNTIF(Elements,$C15695)</f>
        <v>159</v>
      </c>
      <c r="F15695">
        <f t="shared" ref="F15695" si="31886">COUNTIFS(Elements,C15695,Storung,D15695)</f>
        <v>80</v>
      </c>
      <c r="H15695" s="4"/>
      <c r="I15695" s="4"/>
      <c r="J15695" s="5"/>
    </row>
    <row r="15696" spans="1:10" x14ac:dyDescent="0.25">
      <c r="A15696" s="4">
        <v>44151.601319444446</v>
      </c>
      <c r="B15696" t="str">
        <f t="shared" si="31883"/>
        <v>RBG</v>
      </c>
      <c r="C15696">
        <v>1</v>
      </c>
      <c r="D15696" t="str">
        <f t="shared" si="31884"/>
        <v>[MANU]-Halbauto</v>
      </c>
      <c r="E15696">
        <f t="shared" ref="E15696" si="31887">COUNTIF(Elements,$C15696)</f>
        <v>159</v>
      </c>
      <c r="F15696">
        <f t="shared" ref="F15696" si="31888">COUNTIFS(Elements,C15696,Storung,D15696)</f>
        <v>80</v>
      </c>
      <c r="H15696" s="4"/>
      <c r="I15696" s="4"/>
      <c r="J15696" s="5"/>
    </row>
    <row r="15697" spans="1:10" x14ac:dyDescent="0.25">
      <c r="A15697" s="4">
        <v>44151.598020833335</v>
      </c>
      <c r="B15697" t="str">
        <f t="shared" si="31883"/>
        <v>RBG</v>
      </c>
      <c r="C15697">
        <v>1</v>
      </c>
      <c r="D15697" t="str">
        <f t="shared" si="31884"/>
        <v>[MANU]-Halbauto</v>
      </c>
      <c r="E15697">
        <f t="shared" ref="E15697" si="31889">COUNTIF(Elements,$C15697)</f>
        <v>159</v>
      </c>
      <c r="F15697">
        <f t="shared" ref="F15697" si="31890">COUNTIFS(Elements,C15697,Storung,D15697)</f>
        <v>80</v>
      </c>
      <c r="H15697" s="4"/>
      <c r="I15697" s="4"/>
      <c r="J15697" s="5"/>
    </row>
    <row r="15698" spans="1:10" x14ac:dyDescent="0.25">
      <c r="A15698" s="4">
        <v>44151.590324074074</v>
      </c>
      <c r="B15698" t="str">
        <f t="shared" si="31883"/>
        <v>RBG</v>
      </c>
      <c r="C15698">
        <v>1</v>
      </c>
      <c r="D15698" t="str">
        <f t="shared" si="31884"/>
        <v>[MANU]-Halbauto</v>
      </c>
      <c r="E15698">
        <f t="shared" ref="E15698" si="31891">COUNTIF(Elements,$C15698)</f>
        <v>159</v>
      </c>
      <c r="F15698">
        <f t="shared" ref="F15698" si="31892">COUNTIFS(Elements,C15698,Storung,D15698)</f>
        <v>80</v>
      </c>
      <c r="H15698" s="4"/>
      <c r="I15698" s="4"/>
      <c r="J15698" s="5"/>
    </row>
    <row r="15699" spans="1:10" x14ac:dyDescent="0.25">
      <c r="A15699" s="4">
        <v>44151.589513888888</v>
      </c>
      <c r="B15699" t="str">
        <f t="shared" si="31883"/>
        <v>RBG</v>
      </c>
      <c r="C15699">
        <v>1</v>
      </c>
      <c r="D15699" t="str">
        <f t="shared" si="31884"/>
        <v>[MANU]-Halbauto</v>
      </c>
      <c r="E15699">
        <f t="shared" ref="E15699" si="31893">COUNTIF(Elements,$C15699)</f>
        <v>159</v>
      </c>
      <c r="F15699">
        <f t="shared" ref="F15699" si="31894">COUNTIFS(Elements,C15699,Storung,D15699)</f>
        <v>80</v>
      </c>
      <c r="H15699" s="4"/>
      <c r="I15699" s="4"/>
      <c r="J15699" s="5"/>
    </row>
    <row r="15700" spans="1:10" x14ac:dyDescent="0.25">
      <c r="A15700" s="4">
        <v>44151.588842592595</v>
      </c>
      <c r="B15700" t="str">
        <f t="shared" si="31883"/>
        <v>RBG</v>
      </c>
      <c r="C15700">
        <v>1</v>
      </c>
      <c r="D15700" t="str">
        <f t="shared" si="31884"/>
        <v>[MANU]-Halbauto</v>
      </c>
      <c r="E15700">
        <f t="shared" ref="E15700" si="31895">COUNTIF(Elements,$C15700)</f>
        <v>159</v>
      </c>
      <c r="F15700">
        <f t="shared" ref="F15700" si="31896">COUNTIFS(Elements,C15700,Storung,D15700)</f>
        <v>80</v>
      </c>
      <c r="H15700" s="4"/>
      <c r="I15700" s="4"/>
      <c r="J15700" s="5"/>
    </row>
    <row r="15701" spans="1:10" x14ac:dyDescent="0.25">
      <c r="A15701" s="4">
        <v>44151.581747685188</v>
      </c>
      <c r="B15701" t="str">
        <f t="shared" si="31883"/>
        <v>RBG</v>
      </c>
      <c r="C15701">
        <v>1</v>
      </c>
      <c r="D15701" t="str">
        <f t="shared" si="31884"/>
        <v>[MANU]-Halbauto</v>
      </c>
      <c r="E15701">
        <f t="shared" ref="E15701" si="31897">COUNTIF(Elements,$C15701)</f>
        <v>159</v>
      </c>
      <c r="F15701">
        <f t="shared" ref="F15701" si="31898">COUNTIFS(Elements,C15701,Storung,D15701)</f>
        <v>80</v>
      </c>
      <c r="H15701" s="4"/>
      <c r="I15701" s="4"/>
      <c r="J15701" s="5"/>
    </row>
    <row r="15702" spans="1:10" x14ac:dyDescent="0.25">
      <c r="A15702" s="4">
        <v>44151.579722222225</v>
      </c>
      <c r="B15702" t="str">
        <f t="shared" si="31883"/>
        <v>RBG</v>
      </c>
      <c r="C15702">
        <v>1</v>
      </c>
      <c r="D15702" t="str">
        <f t="shared" si="31884"/>
        <v>[MANU]-Halbauto</v>
      </c>
      <c r="E15702">
        <f t="shared" ref="E15702" si="31899">COUNTIF(Elements,$C15702)</f>
        <v>159</v>
      </c>
      <c r="F15702">
        <f t="shared" ref="F15702" si="31900">COUNTIFS(Elements,C15702,Storung,D15702)</f>
        <v>80</v>
      </c>
      <c r="H15702" s="4"/>
      <c r="I15702" s="4"/>
      <c r="J15702" s="5"/>
    </row>
    <row r="15703" spans="1:10" x14ac:dyDescent="0.25">
      <c r="A15703" s="4">
        <v>44151.574687499997</v>
      </c>
      <c r="B15703" t="str">
        <f t="shared" si="31883"/>
        <v>RBG</v>
      </c>
      <c r="C15703">
        <v>1</v>
      </c>
      <c r="D15703" t="str">
        <f t="shared" si="31884"/>
        <v>[MANU]-Halbauto</v>
      </c>
      <c r="E15703">
        <f t="shared" ref="E15703" si="31901">COUNTIF(Elements,$C15703)</f>
        <v>159</v>
      </c>
      <c r="F15703">
        <f t="shared" ref="F15703" si="31902">COUNTIFS(Elements,C15703,Storung,D15703)</f>
        <v>80</v>
      </c>
      <c r="H15703" s="4"/>
      <c r="I15703" s="4"/>
      <c r="J15703" s="5"/>
    </row>
    <row r="15704" spans="1:10" x14ac:dyDescent="0.25">
      <c r="A15704" s="4">
        <v>44151.560972222222</v>
      </c>
      <c r="B15704" t="str">
        <f t="shared" si="31883"/>
        <v>RBG</v>
      </c>
      <c r="C15704">
        <v>1</v>
      </c>
      <c r="D15704" t="str">
        <f t="shared" si="31884"/>
        <v>[MANU]-Halbauto</v>
      </c>
      <c r="E15704">
        <f t="shared" ref="E15704" si="31903">COUNTIF(Elements,$C15704)</f>
        <v>159</v>
      </c>
      <c r="F15704">
        <f t="shared" ref="F15704" si="31904">COUNTIFS(Elements,C15704,Storung,D15704)</f>
        <v>80</v>
      </c>
      <c r="H15704" s="4"/>
      <c r="I15704" s="4"/>
      <c r="J15704" s="5"/>
    </row>
    <row r="15705" spans="1:10" x14ac:dyDescent="0.25">
      <c r="A15705" s="4">
        <v>44151.541631944441</v>
      </c>
      <c r="B15705" t="str">
        <f t="shared" si="31883"/>
        <v>RBG</v>
      </c>
      <c r="C15705">
        <v>1</v>
      </c>
      <c r="D15705" t="str">
        <f t="shared" si="31884"/>
        <v>[MANU]-Halbauto</v>
      </c>
      <c r="E15705">
        <f t="shared" ref="E15705" si="31905">COUNTIF(Elements,$C15705)</f>
        <v>159</v>
      </c>
      <c r="F15705">
        <f t="shared" ref="F15705" si="31906">COUNTIFS(Elements,C15705,Storung,D15705)</f>
        <v>80</v>
      </c>
      <c r="H15705" s="4"/>
      <c r="I15705" s="4"/>
      <c r="J15705" s="5"/>
    </row>
    <row r="15706" spans="1:10" x14ac:dyDescent="0.25">
      <c r="A15706" s="4">
        <v>44151.498749999999</v>
      </c>
      <c r="B15706" t="str">
        <f t="shared" si="31883"/>
        <v>RBG</v>
      </c>
      <c r="C15706">
        <v>1</v>
      </c>
      <c r="D15706" t="str">
        <f t="shared" si="31884"/>
        <v>[MANU]-Halbauto</v>
      </c>
      <c r="E15706">
        <f t="shared" ref="E15706" si="31907">COUNTIF(Elements,$C15706)</f>
        <v>159</v>
      </c>
      <c r="F15706">
        <f t="shared" ref="F15706" si="31908">COUNTIFS(Elements,C15706,Storung,D15706)</f>
        <v>80</v>
      </c>
      <c r="H15706" s="4"/>
      <c r="I15706" s="4"/>
      <c r="J15706" s="5"/>
    </row>
    <row r="15707" spans="1:10" x14ac:dyDescent="0.25">
      <c r="A15707" s="4">
        <v>44151.377893518518</v>
      </c>
      <c r="B15707" t="str">
        <f t="shared" si="31883"/>
        <v>RBG</v>
      </c>
      <c r="C15707">
        <v>1</v>
      </c>
      <c r="D15707" t="str">
        <f t="shared" si="31884"/>
        <v>[MANU]-Halbauto</v>
      </c>
      <c r="E15707">
        <f t="shared" ref="E15707" si="31909">COUNTIF(Elements,$C15707)</f>
        <v>159</v>
      </c>
      <c r="F15707">
        <f t="shared" ref="F15707" si="31910">COUNTIFS(Elements,C15707,Storung,D15707)</f>
        <v>80</v>
      </c>
      <c r="H15707" s="4"/>
      <c r="I15707" s="4"/>
      <c r="J15707" s="5"/>
    </row>
    <row r="15708" spans="1:10" x14ac:dyDescent="0.25">
      <c r="A15708" s="4">
        <v>44151.350416666668</v>
      </c>
      <c r="B15708" t="str">
        <f t="shared" si="31883"/>
        <v>RBG</v>
      </c>
      <c r="C15708">
        <v>1</v>
      </c>
      <c r="D15708" t="str">
        <f t="shared" si="31884"/>
        <v>[MANU]-Halbauto</v>
      </c>
      <c r="E15708">
        <f t="shared" ref="E15708" si="31911">COUNTIF(Elements,$C15708)</f>
        <v>159</v>
      </c>
      <c r="F15708">
        <f t="shared" ref="F15708" si="31912">COUNTIFS(Elements,C15708,Storung,D15708)</f>
        <v>80</v>
      </c>
      <c r="H15708" s="4"/>
      <c r="I15708" s="4"/>
      <c r="J15708" s="5"/>
    </row>
    <row r="15709" spans="1:10" x14ac:dyDescent="0.25">
      <c r="A15709" s="4">
        <v>44151.349293981482</v>
      </c>
      <c r="B15709" t="str">
        <f t="shared" si="31883"/>
        <v>RBG</v>
      </c>
      <c r="C15709">
        <v>1</v>
      </c>
      <c r="D15709" t="str">
        <f t="shared" si="31884"/>
        <v>[MANU]-Halbauto</v>
      </c>
      <c r="E15709">
        <f t="shared" ref="E15709" si="31913">COUNTIF(Elements,$C15709)</f>
        <v>159</v>
      </c>
      <c r="F15709">
        <f t="shared" ref="F15709" si="31914">COUNTIFS(Elements,C15709,Storung,D15709)</f>
        <v>80</v>
      </c>
      <c r="H15709" s="4"/>
      <c r="I15709" s="4"/>
      <c r="J15709" s="5"/>
    </row>
    <row r="15710" spans="1:10" x14ac:dyDescent="0.25">
      <c r="A15710" s="4">
        <v>44151.345671296294</v>
      </c>
      <c r="B15710" t="str">
        <f t="shared" si="31883"/>
        <v>RBG</v>
      </c>
      <c r="C15710">
        <v>1</v>
      </c>
      <c r="D15710" t="str">
        <f t="shared" si="31884"/>
        <v>[MANU]-Halbauto</v>
      </c>
      <c r="E15710">
        <f t="shared" ref="E15710" si="31915">COUNTIF(Elements,$C15710)</f>
        <v>159</v>
      </c>
      <c r="F15710">
        <f t="shared" ref="F15710" si="31916">COUNTIFS(Elements,C15710,Storung,D15710)</f>
        <v>80</v>
      </c>
      <c r="H15710" s="4"/>
      <c r="I15710" s="4"/>
      <c r="J15710" s="5"/>
    </row>
    <row r="15711" spans="1:10" x14ac:dyDescent="0.25">
      <c r="A15711" s="4">
        <v>44164.374710648146</v>
      </c>
      <c r="B15711" t="str">
        <f t="shared" si="31883"/>
        <v>RBG</v>
      </c>
      <c r="C15711">
        <v>2</v>
      </c>
      <c r="D15711" t="str">
        <f t="shared" si="31884"/>
        <v>[MANU]-Halbauto</v>
      </c>
      <c r="E15711">
        <f t="shared" ref="E15711" si="31917">COUNTIF(Elements,$C15711)</f>
        <v>87</v>
      </c>
      <c r="F15711">
        <f t="shared" ref="F15711" si="31918">COUNTIFS(Elements,C15711,Storung,D15711)</f>
        <v>45</v>
      </c>
      <c r="H15711" s="4"/>
      <c r="I15711" s="4"/>
      <c r="J15711" s="5"/>
    </row>
    <row r="15712" spans="1:10" x14ac:dyDescent="0.25">
      <c r="A15712" s="4">
        <v>44163.70008101852</v>
      </c>
      <c r="B15712" t="str">
        <f t="shared" si="31883"/>
        <v>RBG</v>
      </c>
      <c r="C15712">
        <v>2</v>
      </c>
      <c r="D15712" t="str">
        <f t="shared" si="31884"/>
        <v>[MANU]-Halbauto</v>
      </c>
      <c r="E15712">
        <f t="shared" ref="E15712" si="31919">COUNTIF(Elements,$C15712)</f>
        <v>87</v>
      </c>
      <c r="F15712">
        <f t="shared" ref="F15712" si="31920">COUNTIFS(Elements,C15712,Storung,D15712)</f>
        <v>45</v>
      </c>
      <c r="H15712" s="4"/>
      <c r="I15712" s="4"/>
      <c r="J15712" s="5"/>
    </row>
    <row r="15713" spans="1:10" x14ac:dyDescent="0.25">
      <c r="A15713" s="4">
        <v>44163.698969907404</v>
      </c>
      <c r="B15713" t="str">
        <f t="shared" si="31883"/>
        <v>RBG</v>
      </c>
      <c r="C15713">
        <v>2</v>
      </c>
      <c r="D15713" t="str">
        <f t="shared" si="31884"/>
        <v>[MANU]-Halbauto</v>
      </c>
      <c r="E15713">
        <f t="shared" ref="E15713" si="31921">COUNTIF(Elements,$C15713)</f>
        <v>87</v>
      </c>
      <c r="F15713">
        <f t="shared" ref="F15713" si="31922">COUNTIFS(Elements,C15713,Storung,D15713)</f>
        <v>45</v>
      </c>
      <c r="H15713" s="4"/>
      <c r="I15713" s="4"/>
      <c r="J15713" s="5"/>
    </row>
    <row r="15714" spans="1:10" x14ac:dyDescent="0.25">
      <c r="A15714" s="4">
        <v>44162.239791666667</v>
      </c>
      <c r="B15714" t="str">
        <f t="shared" si="31883"/>
        <v>RBG</v>
      </c>
      <c r="C15714">
        <v>2</v>
      </c>
      <c r="D15714" t="str">
        <f t="shared" si="31884"/>
        <v>[MANU]-Halbauto</v>
      </c>
      <c r="E15714">
        <f t="shared" ref="E15714" si="31923">COUNTIF(Elements,$C15714)</f>
        <v>87</v>
      </c>
      <c r="F15714">
        <f t="shared" ref="F15714" si="31924">COUNTIFS(Elements,C15714,Storung,D15714)</f>
        <v>45</v>
      </c>
      <c r="H15714" s="4"/>
      <c r="I15714" s="4"/>
      <c r="J15714" s="5"/>
    </row>
    <row r="15715" spans="1:10" x14ac:dyDescent="0.25">
      <c r="A15715" s="4">
        <v>44162.235381944447</v>
      </c>
      <c r="B15715" t="str">
        <f t="shared" si="31883"/>
        <v>RBG</v>
      </c>
      <c r="C15715">
        <v>2</v>
      </c>
      <c r="D15715" t="str">
        <f t="shared" si="31884"/>
        <v>[MANU]-Halbauto</v>
      </c>
      <c r="E15715">
        <f t="shared" ref="E15715" si="31925">COUNTIF(Elements,$C15715)</f>
        <v>87</v>
      </c>
      <c r="F15715">
        <f t="shared" ref="F15715" si="31926">COUNTIFS(Elements,C15715,Storung,D15715)</f>
        <v>45</v>
      </c>
      <c r="H15715" s="4"/>
      <c r="I15715" s="4"/>
      <c r="J15715" s="5"/>
    </row>
    <row r="15716" spans="1:10" x14ac:dyDescent="0.25">
      <c r="A15716" s="4">
        <v>44162.23097222222</v>
      </c>
      <c r="B15716" t="str">
        <f t="shared" si="31883"/>
        <v>RBG</v>
      </c>
      <c r="C15716">
        <v>2</v>
      </c>
      <c r="D15716" t="str">
        <f t="shared" si="31884"/>
        <v>[MANU]-Halbauto</v>
      </c>
      <c r="E15716">
        <f t="shared" ref="E15716" si="31927">COUNTIF(Elements,$C15716)</f>
        <v>87</v>
      </c>
      <c r="F15716">
        <f t="shared" ref="F15716" si="31928">COUNTIFS(Elements,C15716,Storung,D15716)</f>
        <v>45</v>
      </c>
      <c r="H15716" s="4"/>
      <c r="I15716" s="4"/>
      <c r="J15716" s="5"/>
    </row>
    <row r="15717" spans="1:10" x14ac:dyDescent="0.25">
      <c r="A15717" s="4">
        <v>44161.651620370372</v>
      </c>
      <c r="B15717" t="str">
        <f t="shared" si="31883"/>
        <v>RBG</v>
      </c>
      <c r="C15717">
        <v>2</v>
      </c>
      <c r="D15717" t="str">
        <f t="shared" si="31884"/>
        <v>[MANU]-Halbauto</v>
      </c>
      <c r="E15717">
        <f t="shared" ref="E15717" si="31929">COUNTIF(Elements,$C15717)</f>
        <v>87</v>
      </c>
      <c r="F15717">
        <f t="shared" ref="F15717" si="31930">COUNTIFS(Elements,C15717,Storung,D15717)</f>
        <v>45</v>
      </c>
      <c r="H15717" s="4"/>
      <c r="I15717" s="4"/>
      <c r="J15717" s="5"/>
    </row>
    <row r="15718" spans="1:10" x14ac:dyDescent="0.25">
      <c r="A15718" s="4">
        <v>44161.651388888888</v>
      </c>
      <c r="B15718" t="str">
        <f t="shared" si="31883"/>
        <v>RBG</v>
      </c>
      <c r="C15718">
        <v>2</v>
      </c>
      <c r="D15718" t="str">
        <f t="shared" si="31884"/>
        <v>[MANU]-Halbauto</v>
      </c>
      <c r="E15718">
        <f t="shared" ref="E15718" si="31931">COUNTIF(Elements,$C15718)</f>
        <v>87</v>
      </c>
      <c r="F15718">
        <f t="shared" ref="F15718" si="31932">COUNTIFS(Elements,C15718,Storung,D15718)</f>
        <v>45</v>
      </c>
      <c r="H15718" s="4"/>
      <c r="I15718" s="4"/>
      <c r="J15718" s="5"/>
    </row>
    <row r="15719" spans="1:10" x14ac:dyDescent="0.25">
      <c r="A15719" s="4">
        <v>44161.647141203706</v>
      </c>
      <c r="B15719" t="str">
        <f t="shared" si="31883"/>
        <v>RBG</v>
      </c>
      <c r="C15719">
        <v>2</v>
      </c>
      <c r="D15719" t="str">
        <f t="shared" si="31884"/>
        <v>[MANU]-Halbauto</v>
      </c>
      <c r="E15719">
        <f t="shared" ref="E15719" si="31933">COUNTIF(Elements,$C15719)</f>
        <v>87</v>
      </c>
      <c r="F15719">
        <f t="shared" ref="F15719" si="31934">COUNTIFS(Elements,C15719,Storung,D15719)</f>
        <v>45</v>
      </c>
      <c r="H15719" s="4"/>
      <c r="I15719" s="4"/>
      <c r="J15719" s="5"/>
    </row>
    <row r="15720" spans="1:10" x14ac:dyDescent="0.25">
      <c r="A15720" s="4">
        <v>44160.118923611109</v>
      </c>
      <c r="B15720" t="str">
        <f t="shared" si="31883"/>
        <v>RBG</v>
      </c>
      <c r="C15720">
        <v>2</v>
      </c>
      <c r="D15720" t="str">
        <f t="shared" si="31884"/>
        <v>[MANU]-Halbauto</v>
      </c>
      <c r="E15720">
        <f t="shared" ref="E15720" si="31935">COUNTIF(Elements,$C15720)</f>
        <v>87</v>
      </c>
      <c r="F15720">
        <f t="shared" ref="F15720" si="31936">COUNTIFS(Elements,C15720,Storung,D15720)</f>
        <v>45</v>
      </c>
      <c r="H15720" s="4"/>
      <c r="I15720" s="4"/>
      <c r="J15720" s="5"/>
    </row>
    <row r="15721" spans="1:10" x14ac:dyDescent="0.25">
      <c r="A15721" s="4">
        <v>44160.116446759261</v>
      </c>
      <c r="B15721" t="str">
        <f t="shared" si="31883"/>
        <v>RBG</v>
      </c>
      <c r="C15721">
        <v>2</v>
      </c>
      <c r="D15721" t="str">
        <f t="shared" si="31884"/>
        <v>[MANU]-Halbauto</v>
      </c>
      <c r="E15721">
        <f t="shared" ref="E15721" si="31937">COUNTIF(Elements,$C15721)</f>
        <v>87</v>
      </c>
      <c r="F15721">
        <f t="shared" ref="F15721" si="31938">COUNTIFS(Elements,C15721,Storung,D15721)</f>
        <v>45</v>
      </c>
      <c r="H15721" s="4"/>
      <c r="I15721" s="4"/>
      <c r="J15721" s="5"/>
    </row>
    <row r="15722" spans="1:10" x14ac:dyDescent="0.25">
      <c r="A15722" s="4">
        <v>44160.091284722221</v>
      </c>
      <c r="B15722" t="str">
        <f t="shared" si="31883"/>
        <v>RBG</v>
      </c>
      <c r="C15722">
        <v>2</v>
      </c>
      <c r="D15722" t="str">
        <f t="shared" si="31884"/>
        <v>[MANU]-Halbauto</v>
      </c>
      <c r="E15722">
        <f t="shared" ref="E15722" si="31939">COUNTIF(Elements,$C15722)</f>
        <v>87</v>
      </c>
      <c r="F15722">
        <f t="shared" ref="F15722" si="31940">COUNTIFS(Elements,C15722,Storung,D15722)</f>
        <v>45</v>
      </c>
      <c r="H15722" s="4"/>
      <c r="I15722" s="4"/>
      <c r="J15722" s="5"/>
    </row>
    <row r="15723" spans="1:10" x14ac:dyDescent="0.25">
      <c r="A15723" s="4">
        <v>44158.205520833333</v>
      </c>
      <c r="B15723" t="str">
        <f t="shared" si="31883"/>
        <v>RBG</v>
      </c>
      <c r="C15723">
        <v>2</v>
      </c>
      <c r="D15723" t="str">
        <f t="shared" si="31884"/>
        <v>[MANU]-Halbauto</v>
      </c>
      <c r="E15723">
        <f t="shared" ref="E15723" si="31941">COUNTIF(Elements,$C15723)</f>
        <v>87</v>
      </c>
      <c r="F15723">
        <f t="shared" ref="F15723" si="31942">COUNTIFS(Elements,C15723,Storung,D15723)</f>
        <v>45</v>
      </c>
      <c r="H15723" s="4"/>
      <c r="I15723" s="4"/>
      <c r="J15723" s="5"/>
    </row>
    <row r="15724" spans="1:10" x14ac:dyDescent="0.25">
      <c r="A15724" s="4">
        <v>44158.202615740738</v>
      </c>
      <c r="B15724" t="str">
        <f t="shared" si="31883"/>
        <v>RBG</v>
      </c>
      <c r="C15724">
        <v>2</v>
      </c>
      <c r="D15724" t="str">
        <f t="shared" si="31884"/>
        <v>[MANU]-Halbauto</v>
      </c>
      <c r="E15724">
        <f t="shared" ref="E15724" si="31943">COUNTIF(Elements,$C15724)</f>
        <v>87</v>
      </c>
      <c r="F15724">
        <f t="shared" ref="F15724" si="31944">COUNTIFS(Elements,C15724,Storung,D15724)</f>
        <v>45</v>
      </c>
      <c r="H15724" s="4"/>
      <c r="I15724" s="4"/>
      <c r="J15724" s="5"/>
    </row>
    <row r="15725" spans="1:10" x14ac:dyDescent="0.25">
      <c r="A15725" s="4">
        <v>44158.15525462963</v>
      </c>
      <c r="B15725" t="str">
        <f t="shared" si="31883"/>
        <v>RBG</v>
      </c>
      <c r="C15725">
        <v>2</v>
      </c>
      <c r="D15725" t="str">
        <f t="shared" si="31884"/>
        <v>[MANU]-Halbauto</v>
      </c>
      <c r="E15725">
        <f t="shared" ref="E15725" si="31945">COUNTIF(Elements,$C15725)</f>
        <v>87</v>
      </c>
      <c r="F15725">
        <f t="shared" ref="F15725" si="31946">COUNTIFS(Elements,C15725,Storung,D15725)</f>
        <v>45</v>
      </c>
      <c r="H15725" s="4"/>
      <c r="I15725" s="4"/>
      <c r="J15725" s="5"/>
    </row>
    <row r="15726" spans="1:10" x14ac:dyDescent="0.25">
      <c r="A15726" s="4">
        <v>44158.150983796295</v>
      </c>
      <c r="B15726" t="str">
        <f t="shared" si="31883"/>
        <v>RBG</v>
      </c>
      <c r="C15726">
        <v>2</v>
      </c>
      <c r="D15726" t="str">
        <f t="shared" si="31884"/>
        <v>[MANU]-Halbauto</v>
      </c>
      <c r="E15726">
        <f t="shared" ref="E15726" si="31947">COUNTIF(Elements,$C15726)</f>
        <v>87</v>
      </c>
      <c r="F15726">
        <f t="shared" ref="F15726" si="31948">COUNTIFS(Elements,C15726,Storung,D15726)</f>
        <v>45</v>
      </c>
      <c r="H15726" s="4"/>
      <c r="I15726" s="4"/>
      <c r="J15726" s="5"/>
    </row>
    <row r="15727" spans="1:10" x14ac:dyDescent="0.25">
      <c r="A15727" s="4">
        <v>44158.137569444443</v>
      </c>
      <c r="B15727" t="str">
        <f t="shared" si="31883"/>
        <v>RBG</v>
      </c>
      <c r="C15727">
        <v>2</v>
      </c>
      <c r="D15727" t="str">
        <f t="shared" si="31884"/>
        <v>[MANU]-Halbauto</v>
      </c>
      <c r="E15727">
        <f t="shared" ref="E15727" si="31949">COUNTIF(Elements,$C15727)</f>
        <v>87</v>
      </c>
      <c r="F15727">
        <f t="shared" ref="F15727" si="31950">COUNTIFS(Elements,C15727,Storung,D15727)</f>
        <v>45</v>
      </c>
      <c r="H15727" s="4"/>
      <c r="I15727" s="4"/>
      <c r="J15727" s="5"/>
    </row>
    <row r="15728" spans="1:10" x14ac:dyDescent="0.25">
      <c r="A15728" s="4">
        <v>44157.540138888886</v>
      </c>
      <c r="B15728" t="str">
        <f t="shared" si="31883"/>
        <v>RBG</v>
      </c>
      <c r="C15728">
        <v>2</v>
      </c>
      <c r="D15728" t="str">
        <f t="shared" si="31884"/>
        <v>[MANU]-Halbauto</v>
      </c>
      <c r="E15728">
        <f t="shared" ref="E15728" si="31951">COUNTIF(Elements,$C15728)</f>
        <v>87</v>
      </c>
      <c r="F15728">
        <f t="shared" ref="F15728" si="31952">COUNTIFS(Elements,C15728,Storung,D15728)</f>
        <v>45</v>
      </c>
      <c r="H15728" s="4"/>
      <c r="I15728" s="4"/>
      <c r="J15728" s="5"/>
    </row>
    <row r="15729" spans="1:10" x14ac:dyDescent="0.25">
      <c r="A15729" s="4">
        <v>44157.192476851851</v>
      </c>
      <c r="B15729" t="str">
        <f t="shared" si="31883"/>
        <v>RBG</v>
      </c>
      <c r="C15729">
        <v>2</v>
      </c>
      <c r="D15729" t="str">
        <f t="shared" si="31884"/>
        <v>[MANU]-Halbauto</v>
      </c>
      <c r="E15729">
        <f t="shared" ref="E15729" si="31953">COUNTIF(Elements,$C15729)</f>
        <v>87</v>
      </c>
      <c r="F15729">
        <f t="shared" ref="F15729" si="31954">COUNTIFS(Elements,C15729,Storung,D15729)</f>
        <v>45</v>
      </c>
      <c r="H15729" s="4"/>
      <c r="I15729" s="4"/>
      <c r="J15729" s="5"/>
    </row>
    <row r="15730" spans="1:10" x14ac:dyDescent="0.25">
      <c r="A15730" s="4">
        <v>44156.561435185184</v>
      </c>
      <c r="B15730" t="str">
        <f t="shared" si="31883"/>
        <v>RBG</v>
      </c>
      <c r="C15730">
        <v>2</v>
      </c>
      <c r="D15730" t="str">
        <f t="shared" si="31884"/>
        <v>[MANU]-Halbauto</v>
      </c>
      <c r="E15730">
        <f t="shared" ref="E15730" si="31955">COUNTIF(Elements,$C15730)</f>
        <v>87</v>
      </c>
      <c r="F15730">
        <f t="shared" ref="F15730" si="31956">COUNTIFS(Elements,C15730,Storung,D15730)</f>
        <v>45</v>
      </c>
      <c r="H15730" s="4"/>
      <c r="I15730" s="4"/>
      <c r="J15730" s="5"/>
    </row>
    <row r="15731" spans="1:10" x14ac:dyDescent="0.25">
      <c r="A15731" s="4">
        <v>44156.206712962965</v>
      </c>
      <c r="B15731" t="str">
        <f t="shared" si="31883"/>
        <v>RBG</v>
      </c>
      <c r="C15731">
        <v>2</v>
      </c>
      <c r="D15731" t="str">
        <f t="shared" si="31884"/>
        <v>[MANU]-Halbauto</v>
      </c>
      <c r="E15731">
        <f t="shared" ref="E15731" si="31957">COUNTIF(Elements,$C15731)</f>
        <v>87</v>
      </c>
      <c r="F15731">
        <f t="shared" ref="F15731" si="31958">COUNTIFS(Elements,C15731,Storung,D15731)</f>
        <v>45</v>
      </c>
      <c r="H15731" s="4"/>
      <c r="I15731" s="4"/>
      <c r="J15731" s="5"/>
    </row>
    <row r="15732" spans="1:10" x14ac:dyDescent="0.25">
      <c r="A15732" s="4">
        <v>44155.929444444446</v>
      </c>
      <c r="B15732" t="str">
        <f t="shared" si="31883"/>
        <v>RBG</v>
      </c>
      <c r="C15732">
        <v>2</v>
      </c>
      <c r="D15732" t="str">
        <f t="shared" si="31884"/>
        <v>[MANU]-Halbauto</v>
      </c>
      <c r="E15732">
        <f t="shared" ref="E15732" si="31959">COUNTIF(Elements,$C15732)</f>
        <v>87</v>
      </c>
      <c r="F15732">
        <f t="shared" ref="F15732" si="31960">COUNTIFS(Elements,C15732,Storung,D15732)</f>
        <v>45</v>
      </c>
      <c r="H15732" s="4"/>
      <c r="I15732" s="4"/>
      <c r="J15732" s="5"/>
    </row>
    <row r="15733" spans="1:10" x14ac:dyDescent="0.25">
      <c r="A15733" s="4">
        <v>44155.279826388891</v>
      </c>
      <c r="B15733" t="str">
        <f t="shared" si="31883"/>
        <v>RBG</v>
      </c>
      <c r="C15733">
        <v>2</v>
      </c>
      <c r="D15733" t="str">
        <f t="shared" si="31884"/>
        <v>[MANU]-Halbauto</v>
      </c>
      <c r="E15733">
        <f t="shared" ref="E15733" si="31961">COUNTIF(Elements,$C15733)</f>
        <v>87</v>
      </c>
      <c r="F15733">
        <f t="shared" ref="F15733" si="31962">COUNTIFS(Elements,C15733,Storung,D15733)</f>
        <v>45</v>
      </c>
      <c r="H15733" s="4"/>
      <c r="I15733" s="4"/>
      <c r="J15733" s="5"/>
    </row>
    <row r="15734" spans="1:10" x14ac:dyDescent="0.25">
      <c r="A15734" s="4">
        <v>44155.199236111112</v>
      </c>
      <c r="B15734" t="str">
        <f t="shared" si="31883"/>
        <v>RBG</v>
      </c>
      <c r="C15734">
        <v>2</v>
      </c>
      <c r="D15734" t="str">
        <f t="shared" si="31884"/>
        <v>[MANU]-Halbauto</v>
      </c>
      <c r="E15734">
        <f t="shared" ref="E15734" si="31963">COUNTIF(Elements,$C15734)</f>
        <v>87</v>
      </c>
      <c r="F15734">
        <f t="shared" ref="F15734" si="31964">COUNTIFS(Elements,C15734,Storung,D15734)</f>
        <v>45</v>
      </c>
      <c r="H15734" s="4"/>
      <c r="I15734" s="4"/>
      <c r="J15734" s="5"/>
    </row>
    <row r="15735" spans="1:10" x14ac:dyDescent="0.25">
      <c r="A15735" s="4">
        <v>44154.957048611112</v>
      </c>
      <c r="B15735" t="str">
        <f t="shared" si="31883"/>
        <v>RBG</v>
      </c>
      <c r="C15735">
        <v>2</v>
      </c>
      <c r="D15735" t="str">
        <f t="shared" si="31884"/>
        <v>[MANU]-Halbauto</v>
      </c>
      <c r="E15735">
        <f t="shared" ref="E15735" si="31965">COUNTIF(Elements,$C15735)</f>
        <v>87</v>
      </c>
      <c r="F15735">
        <f t="shared" ref="F15735" si="31966">COUNTIFS(Elements,C15735,Storung,D15735)</f>
        <v>45</v>
      </c>
      <c r="H15735" s="4"/>
      <c r="I15735" s="4"/>
      <c r="J15735" s="5"/>
    </row>
    <row r="15736" spans="1:10" x14ac:dyDescent="0.25">
      <c r="A15736" s="4">
        <v>44154.954953703702</v>
      </c>
      <c r="B15736" t="str">
        <f t="shared" si="31883"/>
        <v>RBG</v>
      </c>
      <c r="C15736">
        <v>2</v>
      </c>
      <c r="D15736" t="str">
        <f t="shared" si="31884"/>
        <v>[MANU]-Halbauto</v>
      </c>
      <c r="E15736">
        <f t="shared" ref="E15736" si="31967">COUNTIF(Elements,$C15736)</f>
        <v>87</v>
      </c>
      <c r="F15736">
        <f t="shared" ref="F15736" si="31968">COUNTIFS(Elements,C15736,Storung,D15736)</f>
        <v>45</v>
      </c>
      <c r="H15736" s="4"/>
      <c r="I15736" s="4"/>
      <c r="J15736" s="5"/>
    </row>
    <row r="15737" spans="1:10" x14ac:dyDescent="0.25">
      <c r="A15737" s="4">
        <v>44154.636550925927</v>
      </c>
      <c r="B15737" t="str">
        <f t="shared" si="31883"/>
        <v>RBG</v>
      </c>
      <c r="C15737">
        <v>2</v>
      </c>
      <c r="D15737" t="str">
        <f t="shared" si="31884"/>
        <v>[MANU]-Halbauto</v>
      </c>
      <c r="E15737">
        <f t="shared" ref="E15737" si="31969">COUNTIF(Elements,$C15737)</f>
        <v>87</v>
      </c>
      <c r="F15737">
        <f t="shared" ref="F15737" si="31970">COUNTIFS(Elements,C15737,Storung,D15737)</f>
        <v>45</v>
      </c>
      <c r="H15737" s="4"/>
      <c r="I15737" s="4"/>
      <c r="J15737" s="5"/>
    </row>
    <row r="15738" spans="1:10" x14ac:dyDescent="0.25">
      <c r="A15738" s="4">
        <v>44154.519328703704</v>
      </c>
      <c r="B15738" t="str">
        <f t="shared" si="31883"/>
        <v>RBG</v>
      </c>
      <c r="C15738">
        <v>2</v>
      </c>
      <c r="D15738" t="str">
        <f t="shared" si="31884"/>
        <v>[MANU]-Halbauto</v>
      </c>
      <c r="E15738">
        <f t="shared" ref="E15738" si="31971">COUNTIF(Elements,$C15738)</f>
        <v>87</v>
      </c>
      <c r="F15738">
        <f t="shared" ref="F15738" si="31972">COUNTIFS(Elements,C15738,Storung,D15738)</f>
        <v>45</v>
      </c>
      <c r="H15738" s="4"/>
      <c r="I15738" s="4"/>
      <c r="J15738" s="5"/>
    </row>
    <row r="15739" spans="1:10" x14ac:dyDescent="0.25">
      <c r="A15739" s="4">
        <v>44153.225775462961</v>
      </c>
      <c r="B15739" t="str">
        <f t="shared" si="31883"/>
        <v>RBG</v>
      </c>
      <c r="C15739">
        <v>2</v>
      </c>
      <c r="D15739" t="str">
        <f t="shared" si="31884"/>
        <v>[MANU]-Halbauto</v>
      </c>
      <c r="E15739">
        <f t="shared" ref="E15739" si="31973">COUNTIF(Elements,$C15739)</f>
        <v>87</v>
      </c>
      <c r="F15739">
        <f t="shared" ref="F15739" si="31974">COUNTIFS(Elements,C15739,Storung,D15739)</f>
        <v>45</v>
      </c>
      <c r="H15739" s="4"/>
      <c r="I15739" s="4"/>
      <c r="J15739" s="5"/>
    </row>
    <row r="15740" spans="1:10" x14ac:dyDescent="0.25">
      <c r="A15740" s="4">
        <v>44152.642777777779</v>
      </c>
      <c r="B15740" t="str">
        <f t="shared" si="31883"/>
        <v>RBG</v>
      </c>
      <c r="C15740">
        <v>2</v>
      </c>
      <c r="D15740" t="str">
        <f t="shared" si="31884"/>
        <v>[MANU]-Halbauto</v>
      </c>
      <c r="E15740">
        <f t="shared" ref="E15740" si="31975">COUNTIF(Elements,$C15740)</f>
        <v>87</v>
      </c>
      <c r="F15740">
        <f t="shared" ref="F15740" si="31976">COUNTIFS(Elements,C15740,Storung,D15740)</f>
        <v>45</v>
      </c>
      <c r="H15740" s="4"/>
      <c r="I15740" s="4"/>
      <c r="J15740" s="5"/>
    </row>
    <row r="15741" spans="1:10" x14ac:dyDescent="0.25">
      <c r="A15741" s="4">
        <v>44152.60864583333</v>
      </c>
      <c r="B15741" t="str">
        <f t="shared" si="31883"/>
        <v>RBG</v>
      </c>
      <c r="C15741">
        <v>2</v>
      </c>
      <c r="D15741" t="str">
        <f t="shared" si="31884"/>
        <v>[MANU]-Halbauto</v>
      </c>
      <c r="E15741">
        <f t="shared" ref="E15741" si="31977">COUNTIF(Elements,$C15741)</f>
        <v>87</v>
      </c>
      <c r="F15741">
        <f t="shared" ref="F15741" si="31978">COUNTIFS(Elements,C15741,Storung,D15741)</f>
        <v>45</v>
      </c>
      <c r="H15741" s="4"/>
      <c r="I15741" s="4"/>
      <c r="J15741" s="5"/>
    </row>
    <row r="15742" spans="1:10" x14ac:dyDescent="0.25">
      <c r="A15742" s="4">
        <v>44152.59302083333</v>
      </c>
      <c r="B15742" t="str">
        <f t="shared" si="31883"/>
        <v>RBG</v>
      </c>
      <c r="C15742">
        <v>2</v>
      </c>
      <c r="D15742" t="str">
        <f t="shared" si="31884"/>
        <v>[MANU]-Halbauto</v>
      </c>
      <c r="E15742">
        <f t="shared" ref="E15742" si="31979">COUNTIF(Elements,$C15742)</f>
        <v>87</v>
      </c>
      <c r="F15742">
        <f t="shared" ref="F15742" si="31980">COUNTIFS(Elements,C15742,Storung,D15742)</f>
        <v>45</v>
      </c>
      <c r="H15742" s="4"/>
      <c r="I15742" s="4"/>
      <c r="J15742" s="5"/>
    </row>
    <row r="15743" spans="1:10" x14ac:dyDescent="0.25">
      <c r="A15743" s="4">
        <v>44152.410983796297</v>
      </c>
      <c r="B15743" t="str">
        <f t="shared" si="31883"/>
        <v>RBG</v>
      </c>
      <c r="C15743">
        <v>2</v>
      </c>
      <c r="D15743" t="str">
        <f t="shared" si="31884"/>
        <v>[MANU]-Halbauto</v>
      </c>
      <c r="E15743">
        <f t="shared" ref="E15743" si="31981">COUNTIF(Elements,$C15743)</f>
        <v>87</v>
      </c>
      <c r="F15743">
        <f t="shared" ref="F15743" si="31982">COUNTIFS(Elements,C15743,Storung,D15743)</f>
        <v>45</v>
      </c>
      <c r="H15743" s="4"/>
      <c r="I15743" s="4"/>
      <c r="J15743" s="5"/>
    </row>
    <row r="15744" spans="1:10" x14ac:dyDescent="0.25">
      <c r="A15744" s="4">
        <v>44152.106041666666</v>
      </c>
      <c r="B15744" t="str">
        <f t="shared" si="31883"/>
        <v>RBG</v>
      </c>
      <c r="C15744">
        <v>2</v>
      </c>
      <c r="D15744" t="str">
        <f t="shared" si="31884"/>
        <v>[MANU]-Halbauto</v>
      </c>
      <c r="E15744">
        <f t="shared" ref="E15744" si="31983">COUNTIF(Elements,$C15744)</f>
        <v>87</v>
      </c>
      <c r="F15744">
        <f t="shared" ref="F15744" si="31984">COUNTIFS(Elements,C15744,Storung,D15744)</f>
        <v>45</v>
      </c>
      <c r="H15744" s="4"/>
      <c r="I15744" s="4"/>
      <c r="J15744" s="5"/>
    </row>
    <row r="15745" spans="1:10" x14ac:dyDescent="0.25">
      <c r="A15745" s="4">
        <v>44151.897870370369</v>
      </c>
      <c r="B15745" t="str">
        <f t="shared" si="31883"/>
        <v>RBG</v>
      </c>
      <c r="C15745">
        <v>2</v>
      </c>
      <c r="D15745" t="str">
        <f t="shared" si="31884"/>
        <v>[MANU]-Halbauto</v>
      </c>
      <c r="E15745">
        <f t="shared" ref="E15745" si="31985">COUNTIF(Elements,$C15745)</f>
        <v>87</v>
      </c>
      <c r="F15745">
        <f t="shared" ref="F15745" si="31986">COUNTIFS(Elements,C15745,Storung,D15745)</f>
        <v>45</v>
      </c>
      <c r="H15745" s="4"/>
      <c r="I15745" s="4"/>
      <c r="J15745" s="5"/>
    </row>
    <row r="15746" spans="1:10" x14ac:dyDescent="0.25">
      <c r="A15746" s="4">
        <v>44151.614756944444</v>
      </c>
      <c r="B15746" t="str">
        <f t="shared" si="31883"/>
        <v>RBG</v>
      </c>
      <c r="C15746">
        <v>2</v>
      </c>
      <c r="D15746" t="str">
        <f t="shared" si="31884"/>
        <v>[MANU]-Halbauto</v>
      </c>
      <c r="E15746">
        <f t="shared" ref="E15746" si="31987">COUNTIF(Elements,$C15746)</f>
        <v>87</v>
      </c>
      <c r="F15746">
        <f t="shared" ref="F15746" si="31988">COUNTIFS(Elements,C15746,Storung,D15746)</f>
        <v>45</v>
      </c>
      <c r="H15746" s="4"/>
      <c r="I15746" s="4"/>
      <c r="J15746" s="5"/>
    </row>
    <row r="15747" spans="1:10" x14ac:dyDescent="0.25">
      <c r="A15747" s="4">
        <v>44151.599074074074</v>
      </c>
      <c r="B15747" t="str">
        <f t="shared" si="31883"/>
        <v>RBG</v>
      </c>
      <c r="C15747">
        <v>2</v>
      </c>
      <c r="D15747" t="str">
        <f t="shared" si="31884"/>
        <v>[MANU]-Halbauto</v>
      </c>
      <c r="E15747">
        <f t="shared" ref="E15747" si="31989">COUNTIF(Elements,$C15747)</f>
        <v>87</v>
      </c>
      <c r="F15747">
        <f t="shared" ref="F15747" si="31990">COUNTIFS(Elements,C15747,Storung,D15747)</f>
        <v>45</v>
      </c>
      <c r="H15747" s="4"/>
      <c r="I15747" s="4"/>
      <c r="J15747" s="5"/>
    </row>
    <row r="15748" spans="1:10" x14ac:dyDescent="0.25">
      <c r="A15748" s="4">
        <v>44151.591099537036</v>
      </c>
      <c r="B15748" t="str">
        <f t="shared" si="31883"/>
        <v>RBG</v>
      </c>
      <c r="C15748">
        <v>2</v>
      </c>
      <c r="D15748" t="str">
        <f t="shared" si="31884"/>
        <v>[MANU]-Halbauto</v>
      </c>
      <c r="E15748">
        <f t="shared" ref="E15748" si="31991">COUNTIF(Elements,$C15748)</f>
        <v>87</v>
      </c>
      <c r="F15748">
        <f t="shared" ref="F15748" si="31992">COUNTIFS(Elements,C15748,Storung,D15748)</f>
        <v>45</v>
      </c>
      <c r="H15748" s="4"/>
      <c r="I15748" s="4"/>
      <c r="J15748" s="5"/>
    </row>
    <row r="15749" spans="1:10" x14ac:dyDescent="0.25">
      <c r="A15749" s="4">
        <v>44151.589768518519</v>
      </c>
      <c r="B15749" t="str">
        <f t="shared" si="31883"/>
        <v>RBG</v>
      </c>
      <c r="C15749">
        <v>2</v>
      </c>
      <c r="D15749" t="str">
        <f t="shared" si="31884"/>
        <v>[MANU]-Halbauto</v>
      </c>
      <c r="E15749">
        <f t="shared" ref="E15749" si="31993">COUNTIF(Elements,$C15749)</f>
        <v>87</v>
      </c>
      <c r="F15749">
        <f t="shared" ref="F15749" si="31994">COUNTIFS(Elements,C15749,Storung,D15749)</f>
        <v>45</v>
      </c>
      <c r="H15749" s="4"/>
      <c r="I15749" s="4"/>
      <c r="J15749" s="5"/>
    </row>
    <row r="15750" spans="1:10" x14ac:dyDescent="0.25">
      <c r="A15750" s="4">
        <v>44151.586956018517</v>
      </c>
      <c r="B15750" t="str">
        <f t="shared" si="31883"/>
        <v>RBG</v>
      </c>
      <c r="C15750">
        <v>2</v>
      </c>
      <c r="D15750" t="str">
        <f t="shared" si="31884"/>
        <v>[MANU]-Halbauto</v>
      </c>
      <c r="E15750">
        <f t="shared" ref="E15750" si="31995">COUNTIF(Elements,$C15750)</f>
        <v>87</v>
      </c>
      <c r="F15750">
        <f t="shared" ref="F15750" si="31996">COUNTIFS(Elements,C15750,Storung,D15750)</f>
        <v>45</v>
      </c>
      <c r="H15750" s="4"/>
      <c r="I15750" s="4"/>
      <c r="J15750" s="5"/>
    </row>
    <row r="15751" spans="1:10" x14ac:dyDescent="0.25">
      <c r="A15751" s="4">
        <v>44151.580428240741</v>
      </c>
      <c r="B15751" t="str">
        <f t="shared" si="31883"/>
        <v>RBG</v>
      </c>
      <c r="C15751">
        <v>2</v>
      </c>
      <c r="D15751" t="str">
        <f t="shared" si="31884"/>
        <v>[MANU]-Halbauto</v>
      </c>
      <c r="E15751">
        <f t="shared" ref="E15751" si="31997">COUNTIF(Elements,$C15751)</f>
        <v>87</v>
      </c>
      <c r="F15751">
        <f t="shared" ref="F15751" si="31998">COUNTIFS(Elements,C15751,Storung,D15751)</f>
        <v>45</v>
      </c>
      <c r="H15751" s="4"/>
      <c r="I15751" s="4"/>
      <c r="J15751" s="5"/>
    </row>
    <row r="15752" spans="1:10" x14ac:dyDescent="0.25">
      <c r="A15752" s="4">
        <v>44151.576909722222</v>
      </c>
      <c r="B15752" t="str">
        <f t="shared" si="31883"/>
        <v>RBG</v>
      </c>
      <c r="C15752">
        <v>2</v>
      </c>
      <c r="D15752" t="str">
        <f t="shared" si="31884"/>
        <v>[MANU]-Halbauto</v>
      </c>
      <c r="E15752">
        <f t="shared" ref="E15752" si="31999">COUNTIF(Elements,$C15752)</f>
        <v>87</v>
      </c>
      <c r="F15752">
        <f t="shared" ref="F15752" si="32000">COUNTIFS(Elements,C15752,Storung,D15752)</f>
        <v>45</v>
      </c>
      <c r="H15752" s="4"/>
      <c r="I15752" s="4"/>
      <c r="J15752" s="5"/>
    </row>
    <row r="15753" spans="1:10" x14ac:dyDescent="0.25">
      <c r="A15753" s="4">
        <v>44151.565555555557</v>
      </c>
      <c r="B15753" t="str">
        <f t="shared" si="31883"/>
        <v>RBG</v>
      </c>
      <c r="C15753">
        <v>2</v>
      </c>
      <c r="D15753" t="str">
        <f t="shared" si="31884"/>
        <v>[MANU]-Halbauto</v>
      </c>
      <c r="E15753">
        <f t="shared" ref="E15753" si="32001">COUNTIF(Elements,$C15753)</f>
        <v>87</v>
      </c>
      <c r="F15753">
        <f t="shared" ref="F15753" si="32002">COUNTIFS(Elements,C15753,Storung,D15753)</f>
        <v>45</v>
      </c>
      <c r="H15753" s="4"/>
      <c r="I15753" s="4"/>
      <c r="J15753" s="5"/>
    </row>
    <row r="15754" spans="1:10" x14ac:dyDescent="0.25">
      <c r="A15754" s="4">
        <v>44151.54346064815</v>
      </c>
      <c r="B15754" t="str">
        <f t="shared" si="31883"/>
        <v>RBG</v>
      </c>
      <c r="C15754">
        <v>2</v>
      </c>
      <c r="D15754" t="str">
        <f t="shared" si="31884"/>
        <v>[MANU]-Halbauto</v>
      </c>
      <c r="E15754">
        <f t="shared" ref="E15754" si="32003">COUNTIF(Elements,$C15754)</f>
        <v>87</v>
      </c>
      <c r="F15754">
        <f t="shared" ref="F15754" si="32004">COUNTIFS(Elements,C15754,Storung,D15754)</f>
        <v>45</v>
      </c>
      <c r="H15754" s="4"/>
      <c r="I15754" s="4"/>
      <c r="J15754" s="5"/>
    </row>
    <row r="15755" spans="1:10" x14ac:dyDescent="0.25">
      <c r="A15755" s="4">
        <v>44151.362719907411</v>
      </c>
      <c r="B15755" t="str">
        <f t="shared" si="31883"/>
        <v>RBG</v>
      </c>
      <c r="C15755">
        <v>2</v>
      </c>
      <c r="D15755" t="str">
        <f t="shared" si="31884"/>
        <v>[MANU]-Halbauto</v>
      </c>
      <c r="E15755">
        <f t="shared" ref="E15755" si="32005">COUNTIF(Elements,$C15755)</f>
        <v>87</v>
      </c>
      <c r="F15755">
        <f t="shared" ref="F15755" si="32006">COUNTIFS(Elements,C15755,Storung,D15755)</f>
        <v>45</v>
      </c>
      <c r="H15755" s="4"/>
      <c r="I15755" s="4"/>
      <c r="J15755" s="5"/>
    </row>
    <row r="15756" spans="1:10" x14ac:dyDescent="0.25">
      <c r="A15756" s="4">
        <v>44162.965555555558</v>
      </c>
      <c r="B15756" t="str">
        <f t="shared" si="31883"/>
        <v>RBG</v>
      </c>
      <c r="C15756">
        <v>3</v>
      </c>
      <c r="D15756" t="str">
        <f t="shared" si="31884"/>
        <v>[MANU]-Halbauto</v>
      </c>
      <c r="E15756">
        <f t="shared" ref="E15756" si="32007">COUNTIF(Elements,$C15756)</f>
        <v>29</v>
      </c>
      <c r="F15756">
        <f t="shared" ref="F15756" si="32008">COUNTIFS(Elements,C15756,Storung,D15756)</f>
        <v>12</v>
      </c>
      <c r="H15756" s="4"/>
      <c r="I15756" s="4"/>
      <c r="J15756" s="5"/>
    </row>
    <row r="15757" spans="1:10" x14ac:dyDescent="0.25">
      <c r="A15757" s="4">
        <v>44162.659050925926</v>
      </c>
      <c r="B15757" t="str">
        <f t="shared" si="31883"/>
        <v>RBG</v>
      </c>
      <c r="C15757">
        <v>3</v>
      </c>
      <c r="D15757" t="str">
        <f t="shared" si="31884"/>
        <v>[MANU]-Halbauto</v>
      </c>
      <c r="E15757">
        <f t="shared" ref="E15757" si="32009">COUNTIF(Elements,$C15757)</f>
        <v>29</v>
      </c>
      <c r="F15757">
        <f t="shared" ref="F15757" si="32010">COUNTIFS(Elements,C15757,Storung,D15757)</f>
        <v>12</v>
      </c>
      <c r="H15757" s="4"/>
      <c r="I15757" s="4"/>
      <c r="J15757" s="5"/>
    </row>
    <row r="15758" spans="1:10" x14ac:dyDescent="0.25">
      <c r="A15758" s="4">
        <v>44160.493495370371</v>
      </c>
      <c r="B15758" t="str">
        <f t="shared" si="31883"/>
        <v>RBG</v>
      </c>
      <c r="C15758">
        <v>3</v>
      </c>
      <c r="D15758" t="str">
        <f t="shared" si="31884"/>
        <v>[MANU]-Halbauto</v>
      </c>
      <c r="E15758">
        <f t="shared" ref="E15758" si="32011">COUNTIF(Elements,$C15758)</f>
        <v>29</v>
      </c>
      <c r="F15758">
        <f t="shared" ref="F15758" si="32012">COUNTIFS(Elements,C15758,Storung,D15758)</f>
        <v>12</v>
      </c>
      <c r="H15758" s="4"/>
      <c r="I15758" s="4"/>
      <c r="J15758" s="5"/>
    </row>
    <row r="15759" spans="1:10" x14ac:dyDescent="0.25">
      <c r="A15759" s="4">
        <v>44156.567326388889</v>
      </c>
      <c r="B15759" t="str">
        <f t="shared" ref="B15759:B15822" si="32013">"RBG"</f>
        <v>RBG</v>
      </c>
      <c r="C15759">
        <v>3</v>
      </c>
      <c r="D15759" t="str">
        <f t="shared" ref="D15759:D15767" si="32014">"[MANU]-Halbauto"</f>
        <v>[MANU]-Halbauto</v>
      </c>
      <c r="E15759">
        <f t="shared" ref="E15759" si="32015">COUNTIF(Elements,$C15759)</f>
        <v>29</v>
      </c>
      <c r="F15759">
        <f t="shared" ref="F15759" si="32016">COUNTIFS(Elements,C15759,Storung,D15759)</f>
        <v>12</v>
      </c>
      <c r="H15759" s="4"/>
      <c r="I15759" s="4"/>
      <c r="J15759" s="5"/>
    </row>
    <row r="15760" spans="1:10" x14ac:dyDescent="0.25">
      <c r="A15760" s="4">
        <v>44155.695868055554</v>
      </c>
      <c r="B15760" t="str">
        <f t="shared" si="32013"/>
        <v>RBG</v>
      </c>
      <c r="C15760">
        <v>3</v>
      </c>
      <c r="D15760" t="str">
        <f t="shared" si="32014"/>
        <v>[MANU]-Halbauto</v>
      </c>
      <c r="E15760">
        <f t="shared" ref="E15760" si="32017">COUNTIF(Elements,$C15760)</f>
        <v>29</v>
      </c>
      <c r="F15760">
        <f t="shared" ref="F15760" si="32018">COUNTIFS(Elements,C15760,Storung,D15760)</f>
        <v>12</v>
      </c>
      <c r="H15760" s="4"/>
      <c r="I15760" s="4"/>
      <c r="J15760" s="5"/>
    </row>
    <row r="15761" spans="1:10" x14ac:dyDescent="0.25">
      <c r="A15761" s="4">
        <v>44155.649050925924</v>
      </c>
      <c r="B15761" t="str">
        <f t="shared" si="32013"/>
        <v>RBG</v>
      </c>
      <c r="C15761">
        <v>3</v>
      </c>
      <c r="D15761" t="str">
        <f t="shared" si="32014"/>
        <v>[MANU]-Halbauto</v>
      </c>
      <c r="E15761">
        <f t="shared" ref="E15761" si="32019">COUNTIF(Elements,$C15761)</f>
        <v>29</v>
      </c>
      <c r="F15761">
        <f t="shared" ref="F15761" si="32020">COUNTIFS(Elements,C15761,Storung,D15761)</f>
        <v>12</v>
      </c>
      <c r="H15761" s="4"/>
      <c r="I15761" s="4"/>
      <c r="J15761" s="5"/>
    </row>
    <row r="15762" spans="1:10" x14ac:dyDescent="0.25">
      <c r="A15762" s="4">
        <v>44155.201539351852</v>
      </c>
      <c r="B15762" t="str">
        <f t="shared" si="32013"/>
        <v>RBG</v>
      </c>
      <c r="C15762">
        <v>3</v>
      </c>
      <c r="D15762" t="str">
        <f t="shared" si="32014"/>
        <v>[MANU]-Halbauto</v>
      </c>
      <c r="E15762">
        <f t="shared" ref="E15762" si="32021">COUNTIF(Elements,$C15762)</f>
        <v>29</v>
      </c>
      <c r="F15762">
        <f t="shared" ref="F15762" si="32022">COUNTIFS(Elements,C15762,Storung,D15762)</f>
        <v>12</v>
      </c>
      <c r="H15762" s="4"/>
      <c r="I15762" s="4"/>
      <c r="J15762" s="5"/>
    </row>
    <row r="15763" spans="1:10" x14ac:dyDescent="0.25">
      <c r="A15763" s="4">
        <v>44155.200532407405</v>
      </c>
      <c r="B15763" t="str">
        <f t="shared" si="32013"/>
        <v>RBG</v>
      </c>
      <c r="C15763">
        <v>3</v>
      </c>
      <c r="D15763" t="str">
        <f t="shared" si="32014"/>
        <v>[MANU]-Halbauto</v>
      </c>
      <c r="E15763">
        <f t="shared" ref="E15763" si="32023">COUNTIF(Elements,$C15763)</f>
        <v>29</v>
      </c>
      <c r="F15763">
        <f t="shared" ref="F15763" si="32024">COUNTIFS(Elements,C15763,Storung,D15763)</f>
        <v>12</v>
      </c>
      <c r="H15763" s="4"/>
      <c r="I15763" s="4"/>
      <c r="J15763" s="5"/>
    </row>
    <row r="15764" spans="1:10" x14ac:dyDescent="0.25">
      <c r="A15764" s="4">
        <v>44154.643310185187</v>
      </c>
      <c r="B15764" t="str">
        <f t="shared" si="32013"/>
        <v>RBG</v>
      </c>
      <c r="C15764">
        <v>3</v>
      </c>
      <c r="D15764" t="str">
        <f t="shared" si="32014"/>
        <v>[MANU]-Halbauto</v>
      </c>
      <c r="E15764">
        <f t="shared" ref="E15764" si="32025">COUNTIF(Elements,$C15764)</f>
        <v>29</v>
      </c>
      <c r="F15764">
        <f t="shared" ref="F15764" si="32026">COUNTIFS(Elements,C15764,Storung,D15764)</f>
        <v>12</v>
      </c>
      <c r="H15764" s="4"/>
      <c r="I15764" s="4"/>
      <c r="J15764" s="5"/>
    </row>
    <row r="15765" spans="1:10" x14ac:dyDescent="0.25">
      <c r="A15765" s="4">
        <v>44153.226504629631</v>
      </c>
      <c r="B15765" t="str">
        <f t="shared" si="32013"/>
        <v>RBG</v>
      </c>
      <c r="C15765">
        <v>3</v>
      </c>
      <c r="D15765" t="str">
        <f t="shared" si="32014"/>
        <v>[MANU]-Halbauto</v>
      </c>
      <c r="E15765">
        <f t="shared" ref="E15765" si="32027">COUNTIF(Elements,$C15765)</f>
        <v>29</v>
      </c>
      <c r="F15765">
        <f t="shared" ref="F15765" si="32028">COUNTIFS(Elements,C15765,Storung,D15765)</f>
        <v>12</v>
      </c>
      <c r="H15765" s="4"/>
      <c r="I15765" s="4"/>
      <c r="J15765" s="5"/>
    </row>
    <row r="15766" spans="1:10" x14ac:dyDescent="0.25">
      <c r="A15766" s="4">
        <v>44152.429166666669</v>
      </c>
      <c r="B15766" t="str">
        <f t="shared" si="32013"/>
        <v>RBG</v>
      </c>
      <c r="C15766">
        <v>3</v>
      </c>
      <c r="D15766" t="str">
        <f t="shared" si="32014"/>
        <v>[MANU]-Halbauto</v>
      </c>
      <c r="E15766">
        <f t="shared" ref="E15766" si="32029">COUNTIF(Elements,$C15766)</f>
        <v>29</v>
      </c>
      <c r="F15766">
        <f t="shared" ref="F15766" si="32030">COUNTIFS(Elements,C15766,Storung,D15766)</f>
        <v>12</v>
      </c>
      <c r="H15766" s="4"/>
      <c r="I15766" s="4"/>
      <c r="J15766" s="5"/>
    </row>
    <row r="15767" spans="1:10" x14ac:dyDescent="0.25">
      <c r="A15767" s="4">
        <v>44152.417187500003</v>
      </c>
      <c r="B15767" t="str">
        <f t="shared" si="32013"/>
        <v>RBG</v>
      </c>
      <c r="C15767">
        <v>3</v>
      </c>
      <c r="D15767" t="str">
        <f t="shared" si="32014"/>
        <v>[MANU]-Halbauto</v>
      </c>
      <c r="E15767">
        <f t="shared" ref="E15767" si="32031">COUNTIF(Elements,$C15767)</f>
        <v>29</v>
      </c>
      <c r="F15767">
        <f t="shared" ref="F15767" si="32032">COUNTIFS(Elements,C15767,Storung,D15767)</f>
        <v>12</v>
      </c>
      <c r="H15767" s="4"/>
      <c r="I15767" s="4"/>
      <c r="J15767" s="5"/>
    </row>
    <row r="15768" spans="1:10" x14ac:dyDescent="0.25">
      <c r="A15768" s="4">
        <v>44164.225416666668</v>
      </c>
      <c r="B15768" t="str">
        <f t="shared" si="32013"/>
        <v>RBG</v>
      </c>
      <c r="C15768">
        <v>1</v>
      </c>
      <c r="D15768" t="str">
        <f t="shared" ref="D15768:D15831" si="32033">"[FEHL]-Störung"</f>
        <v>[FEHL]-Störung</v>
      </c>
      <c r="E15768">
        <f t="shared" ref="E15768" si="32034">COUNTIF(Elements,$C15768)</f>
        <v>159</v>
      </c>
      <c r="F15768">
        <f t="shared" ref="F15768" si="32035">COUNTIFS(Elements,C15768,Storung,D15768)</f>
        <v>62</v>
      </c>
      <c r="H15768" s="4"/>
      <c r="I15768" s="4"/>
      <c r="J15768" s="5"/>
    </row>
    <row r="15769" spans="1:10" x14ac:dyDescent="0.25">
      <c r="A15769" s="4">
        <v>44162.663518518515</v>
      </c>
      <c r="B15769" t="str">
        <f t="shared" si="32013"/>
        <v>RBG</v>
      </c>
      <c r="C15769">
        <v>1</v>
      </c>
      <c r="D15769" t="str">
        <f t="shared" si="32033"/>
        <v>[FEHL]-Störung</v>
      </c>
      <c r="E15769">
        <f t="shared" ref="E15769" si="32036">COUNTIF(Elements,$C15769)</f>
        <v>159</v>
      </c>
      <c r="F15769">
        <f t="shared" ref="F15769" si="32037">COUNTIFS(Elements,C15769,Storung,D15769)</f>
        <v>62</v>
      </c>
      <c r="H15769" s="4"/>
      <c r="I15769" s="4"/>
      <c r="J15769" s="5"/>
    </row>
    <row r="15770" spans="1:10" x14ac:dyDescent="0.25">
      <c r="A15770" s="4">
        <v>44162.621145833335</v>
      </c>
      <c r="B15770" t="str">
        <f t="shared" si="32013"/>
        <v>RBG</v>
      </c>
      <c r="C15770">
        <v>1</v>
      </c>
      <c r="D15770" t="str">
        <f t="shared" si="32033"/>
        <v>[FEHL]-Störung</v>
      </c>
      <c r="E15770">
        <f t="shared" ref="E15770" si="32038">COUNTIF(Elements,$C15770)</f>
        <v>159</v>
      </c>
      <c r="F15770">
        <f t="shared" ref="F15770" si="32039">COUNTIFS(Elements,C15770,Storung,D15770)</f>
        <v>62</v>
      </c>
      <c r="H15770" s="4"/>
      <c r="I15770" s="4"/>
      <c r="J15770" s="5"/>
    </row>
    <row r="15771" spans="1:10" x14ac:dyDescent="0.25">
      <c r="A15771" s="4">
        <v>44162.602164351854</v>
      </c>
      <c r="B15771" t="str">
        <f t="shared" si="32013"/>
        <v>RBG</v>
      </c>
      <c r="C15771">
        <v>1</v>
      </c>
      <c r="D15771" t="str">
        <f t="shared" si="32033"/>
        <v>[FEHL]-Störung</v>
      </c>
      <c r="E15771">
        <f t="shared" ref="E15771" si="32040">COUNTIF(Elements,$C15771)</f>
        <v>159</v>
      </c>
      <c r="F15771">
        <f t="shared" ref="F15771" si="32041">COUNTIFS(Elements,C15771,Storung,D15771)</f>
        <v>62</v>
      </c>
      <c r="H15771" s="4"/>
      <c r="I15771" s="4"/>
      <c r="J15771" s="5"/>
    </row>
    <row r="15772" spans="1:10" x14ac:dyDescent="0.25">
      <c r="A15772" s="4">
        <v>44162.449236111112</v>
      </c>
      <c r="B15772" t="str">
        <f t="shared" si="32013"/>
        <v>RBG</v>
      </c>
      <c r="C15772">
        <v>1</v>
      </c>
      <c r="D15772" t="str">
        <f t="shared" si="32033"/>
        <v>[FEHL]-Störung</v>
      </c>
      <c r="E15772">
        <f t="shared" ref="E15772" si="32042">COUNTIF(Elements,$C15772)</f>
        <v>159</v>
      </c>
      <c r="F15772">
        <f t="shared" ref="F15772" si="32043">COUNTIFS(Elements,C15772,Storung,D15772)</f>
        <v>62</v>
      </c>
      <c r="H15772" s="4"/>
      <c r="I15772" s="4"/>
      <c r="J15772" s="5"/>
    </row>
    <row r="15773" spans="1:10" x14ac:dyDescent="0.25">
      <c r="A15773" s="4">
        <v>44162.442094907405</v>
      </c>
      <c r="B15773" t="str">
        <f t="shared" si="32013"/>
        <v>RBG</v>
      </c>
      <c r="C15773">
        <v>1</v>
      </c>
      <c r="D15773" t="str">
        <f t="shared" si="32033"/>
        <v>[FEHL]-Störung</v>
      </c>
      <c r="E15773">
        <f t="shared" ref="E15773" si="32044">COUNTIF(Elements,$C15773)</f>
        <v>159</v>
      </c>
      <c r="F15773">
        <f t="shared" ref="F15773" si="32045">COUNTIFS(Elements,C15773,Storung,D15773)</f>
        <v>62</v>
      </c>
      <c r="H15773" s="4"/>
      <c r="I15773" s="4"/>
      <c r="J15773" s="5"/>
    </row>
    <row r="15774" spans="1:10" x14ac:dyDescent="0.25">
      <c r="A15774" s="4">
        <v>44162.259502314817</v>
      </c>
      <c r="B15774" t="str">
        <f t="shared" si="32013"/>
        <v>RBG</v>
      </c>
      <c r="C15774">
        <v>1</v>
      </c>
      <c r="D15774" t="str">
        <f t="shared" si="32033"/>
        <v>[FEHL]-Störung</v>
      </c>
      <c r="E15774">
        <f t="shared" ref="E15774" si="32046">COUNTIF(Elements,$C15774)</f>
        <v>159</v>
      </c>
      <c r="F15774">
        <f t="shared" ref="F15774" si="32047">COUNTIFS(Elements,C15774,Storung,D15774)</f>
        <v>62</v>
      </c>
      <c r="H15774" s="4"/>
      <c r="I15774" s="4"/>
      <c r="J15774" s="5"/>
    </row>
    <row r="15775" spans="1:10" x14ac:dyDescent="0.25">
      <c r="A15775" s="4">
        <v>44162.242511574077</v>
      </c>
      <c r="B15775" t="str">
        <f t="shared" si="32013"/>
        <v>RBG</v>
      </c>
      <c r="C15775">
        <v>1</v>
      </c>
      <c r="D15775" t="str">
        <f t="shared" si="32033"/>
        <v>[FEHL]-Störung</v>
      </c>
      <c r="E15775">
        <f t="shared" ref="E15775" si="32048">COUNTIF(Elements,$C15775)</f>
        <v>159</v>
      </c>
      <c r="F15775">
        <f t="shared" ref="F15775" si="32049">COUNTIFS(Elements,C15775,Storung,D15775)</f>
        <v>62</v>
      </c>
      <c r="H15775" s="4"/>
      <c r="I15775" s="4"/>
      <c r="J15775" s="5"/>
    </row>
    <row r="15776" spans="1:10" x14ac:dyDescent="0.25">
      <c r="A15776" s="4">
        <v>44162.156354166669</v>
      </c>
      <c r="B15776" t="str">
        <f t="shared" si="32013"/>
        <v>RBG</v>
      </c>
      <c r="C15776">
        <v>1</v>
      </c>
      <c r="D15776" t="str">
        <f t="shared" si="32033"/>
        <v>[FEHL]-Störung</v>
      </c>
      <c r="E15776">
        <f t="shared" ref="E15776" si="32050">COUNTIF(Elements,$C15776)</f>
        <v>159</v>
      </c>
      <c r="F15776">
        <f t="shared" ref="F15776" si="32051">COUNTIFS(Elements,C15776,Storung,D15776)</f>
        <v>62</v>
      </c>
      <c r="H15776" s="4"/>
      <c r="I15776" s="4"/>
      <c r="J15776" s="5"/>
    </row>
    <row r="15777" spans="1:10" x14ac:dyDescent="0.25">
      <c r="A15777" s="4">
        <v>44162.130416666667</v>
      </c>
      <c r="B15777" t="str">
        <f t="shared" si="32013"/>
        <v>RBG</v>
      </c>
      <c r="C15777">
        <v>1</v>
      </c>
      <c r="D15777" t="str">
        <f t="shared" si="32033"/>
        <v>[FEHL]-Störung</v>
      </c>
      <c r="E15777">
        <f t="shared" ref="E15777" si="32052">COUNTIF(Elements,$C15777)</f>
        <v>159</v>
      </c>
      <c r="F15777">
        <f t="shared" ref="F15777" si="32053">COUNTIFS(Elements,C15777,Storung,D15777)</f>
        <v>62</v>
      </c>
      <c r="H15777" s="4"/>
      <c r="I15777" s="4"/>
      <c r="J15777" s="5"/>
    </row>
    <row r="15778" spans="1:10" x14ac:dyDescent="0.25">
      <c r="A15778" s="4">
        <v>44162.102986111109</v>
      </c>
      <c r="B15778" t="str">
        <f t="shared" si="32013"/>
        <v>RBG</v>
      </c>
      <c r="C15778">
        <v>1</v>
      </c>
      <c r="D15778" t="str">
        <f t="shared" si="32033"/>
        <v>[FEHL]-Störung</v>
      </c>
      <c r="E15778">
        <f t="shared" ref="E15778" si="32054">COUNTIF(Elements,$C15778)</f>
        <v>159</v>
      </c>
      <c r="F15778">
        <f t="shared" ref="F15778" si="32055">COUNTIFS(Elements,C15778,Storung,D15778)</f>
        <v>62</v>
      </c>
      <c r="H15778" s="4"/>
      <c r="I15778" s="4"/>
      <c r="J15778" s="5"/>
    </row>
    <row r="15779" spans="1:10" x14ac:dyDescent="0.25">
      <c r="A15779" s="4">
        <v>44161.738553240742</v>
      </c>
      <c r="B15779" t="str">
        <f t="shared" si="32013"/>
        <v>RBG</v>
      </c>
      <c r="C15779">
        <v>1</v>
      </c>
      <c r="D15779" t="str">
        <f t="shared" si="32033"/>
        <v>[FEHL]-Störung</v>
      </c>
      <c r="E15779">
        <f t="shared" ref="E15779" si="32056">COUNTIF(Elements,$C15779)</f>
        <v>159</v>
      </c>
      <c r="F15779">
        <f t="shared" ref="F15779" si="32057">COUNTIFS(Elements,C15779,Storung,D15779)</f>
        <v>62</v>
      </c>
      <c r="H15779" s="4"/>
      <c r="I15779" s="4"/>
      <c r="J15779" s="5"/>
    </row>
    <row r="15780" spans="1:10" x14ac:dyDescent="0.25">
      <c r="A15780" s="4">
        <v>44161.631932870368</v>
      </c>
      <c r="B15780" t="str">
        <f t="shared" si="32013"/>
        <v>RBG</v>
      </c>
      <c r="C15780">
        <v>1</v>
      </c>
      <c r="D15780" t="str">
        <f t="shared" si="32033"/>
        <v>[FEHL]-Störung</v>
      </c>
      <c r="E15780">
        <f t="shared" ref="E15780" si="32058">COUNTIF(Elements,$C15780)</f>
        <v>159</v>
      </c>
      <c r="F15780">
        <f t="shared" ref="F15780" si="32059">COUNTIFS(Elements,C15780,Storung,D15780)</f>
        <v>62</v>
      </c>
      <c r="H15780" s="4"/>
      <c r="I15780" s="4"/>
      <c r="J15780" s="5"/>
    </row>
    <row r="15781" spans="1:10" x14ac:dyDescent="0.25">
      <c r="A15781" s="4">
        <v>44161.613379629627</v>
      </c>
      <c r="B15781" t="str">
        <f t="shared" si="32013"/>
        <v>RBG</v>
      </c>
      <c r="C15781">
        <v>1</v>
      </c>
      <c r="D15781" t="str">
        <f t="shared" si="32033"/>
        <v>[FEHL]-Störung</v>
      </c>
      <c r="E15781">
        <f t="shared" ref="E15781" si="32060">COUNTIF(Elements,$C15781)</f>
        <v>159</v>
      </c>
      <c r="F15781">
        <f t="shared" ref="F15781" si="32061">COUNTIFS(Elements,C15781,Storung,D15781)</f>
        <v>62</v>
      </c>
      <c r="H15781" s="4"/>
      <c r="I15781" s="4"/>
      <c r="J15781" s="5"/>
    </row>
    <row r="15782" spans="1:10" x14ac:dyDescent="0.25">
      <c r="A15782" s="4">
        <v>44161.065428240741</v>
      </c>
      <c r="B15782" t="str">
        <f t="shared" si="32013"/>
        <v>RBG</v>
      </c>
      <c r="C15782">
        <v>1</v>
      </c>
      <c r="D15782" t="str">
        <f t="shared" si="32033"/>
        <v>[FEHL]-Störung</v>
      </c>
      <c r="E15782">
        <f t="shared" ref="E15782" si="32062">COUNTIF(Elements,$C15782)</f>
        <v>159</v>
      </c>
      <c r="F15782">
        <f t="shared" ref="F15782" si="32063">COUNTIFS(Elements,C15782,Storung,D15782)</f>
        <v>62</v>
      </c>
      <c r="H15782" s="4"/>
      <c r="I15782" s="4"/>
      <c r="J15782" s="5"/>
    </row>
    <row r="15783" spans="1:10" x14ac:dyDescent="0.25">
      <c r="A15783" s="4">
        <v>44161.043622685182</v>
      </c>
      <c r="B15783" t="str">
        <f t="shared" si="32013"/>
        <v>RBG</v>
      </c>
      <c r="C15783">
        <v>1</v>
      </c>
      <c r="D15783" t="str">
        <f t="shared" si="32033"/>
        <v>[FEHL]-Störung</v>
      </c>
      <c r="E15783">
        <f t="shared" ref="E15783" si="32064">COUNTIF(Elements,$C15783)</f>
        <v>159</v>
      </c>
      <c r="F15783">
        <f t="shared" ref="F15783" si="32065">COUNTIFS(Elements,C15783,Storung,D15783)</f>
        <v>62</v>
      </c>
      <c r="H15783" s="4"/>
      <c r="I15783" s="4"/>
      <c r="J15783" s="5"/>
    </row>
    <row r="15784" spans="1:10" x14ac:dyDescent="0.25">
      <c r="A15784" s="4">
        <v>44161.017500000002</v>
      </c>
      <c r="B15784" t="str">
        <f t="shared" si="32013"/>
        <v>RBG</v>
      </c>
      <c r="C15784">
        <v>1</v>
      </c>
      <c r="D15784" t="str">
        <f t="shared" si="32033"/>
        <v>[FEHL]-Störung</v>
      </c>
      <c r="E15784">
        <f t="shared" ref="E15784" si="32066">COUNTIF(Elements,$C15784)</f>
        <v>159</v>
      </c>
      <c r="F15784">
        <f t="shared" ref="F15784" si="32067">COUNTIFS(Elements,C15784,Storung,D15784)</f>
        <v>62</v>
      </c>
      <c r="H15784" s="4"/>
      <c r="I15784" s="4"/>
      <c r="J15784" s="5"/>
    </row>
    <row r="15785" spans="1:10" x14ac:dyDescent="0.25">
      <c r="A15785" s="4">
        <v>44160.698055555556</v>
      </c>
      <c r="B15785" t="str">
        <f t="shared" si="32013"/>
        <v>RBG</v>
      </c>
      <c r="C15785">
        <v>1</v>
      </c>
      <c r="D15785" t="str">
        <f t="shared" si="32033"/>
        <v>[FEHL]-Störung</v>
      </c>
      <c r="E15785">
        <f t="shared" ref="E15785" si="32068">COUNTIF(Elements,$C15785)</f>
        <v>159</v>
      </c>
      <c r="F15785">
        <f t="shared" ref="F15785" si="32069">COUNTIFS(Elements,C15785,Storung,D15785)</f>
        <v>62</v>
      </c>
      <c r="H15785" s="4"/>
      <c r="I15785" s="4"/>
      <c r="J15785" s="5"/>
    </row>
    <row r="15786" spans="1:10" x14ac:dyDescent="0.25">
      <c r="A15786" s="4">
        <v>44160.459687499999</v>
      </c>
      <c r="B15786" t="str">
        <f t="shared" si="32013"/>
        <v>RBG</v>
      </c>
      <c r="C15786">
        <v>1</v>
      </c>
      <c r="D15786" t="str">
        <f t="shared" si="32033"/>
        <v>[FEHL]-Störung</v>
      </c>
      <c r="E15786">
        <f t="shared" ref="E15786" si="32070">COUNTIF(Elements,$C15786)</f>
        <v>159</v>
      </c>
      <c r="F15786">
        <f t="shared" ref="F15786" si="32071">COUNTIFS(Elements,C15786,Storung,D15786)</f>
        <v>62</v>
      </c>
      <c r="H15786" s="4"/>
      <c r="I15786" s="4"/>
      <c r="J15786" s="5"/>
    </row>
    <row r="15787" spans="1:10" x14ac:dyDescent="0.25">
      <c r="A15787" s="4">
        <v>44160.35491898148</v>
      </c>
      <c r="B15787" t="str">
        <f t="shared" si="32013"/>
        <v>RBG</v>
      </c>
      <c r="C15787">
        <v>1</v>
      </c>
      <c r="D15787" t="str">
        <f t="shared" si="32033"/>
        <v>[FEHL]-Störung</v>
      </c>
      <c r="E15787">
        <f t="shared" ref="E15787" si="32072">COUNTIF(Elements,$C15787)</f>
        <v>159</v>
      </c>
      <c r="F15787">
        <f t="shared" ref="F15787" si="32073">COUNTIFS(Elements,C15787,Storung,D15787)</f>
        <v>62</v>
      </c>
      <c r="H15787" s="4"/>
      <c r="I15787" s="4"/>
      <c r="J15787" s="5"/>
    </row>
    <row r="15788" spans="1:10" x14ac:dyDescent="0.25">
      <c r="A15788" s="4">
        <v>44160.292407407411</v>
      </c>
      <c r="B15788" t="str">
        <f t="shared" si="32013"/>
        <v>RBG</v>
      </c>
      <c r="C15788">
        <v>1</v>
      </c>
      <c r="D15788" t="str">
        <f t="shared" si="32033"/>
        <v>[FEHL]-Störung</v>
      </c>
      <c r="E15788">
        <f t="shared" ref="E15788" si="32074">COUNTIF(Elements,$C15788)</f>
        <v>159</v>
      </c>
      <c r="F15788">
        <f t="shared" ref="F15788" si="32075">COUNTIFS(Elements,C15788,Storung,D15788)</f>
        <v>62</v>
      </c>
      <c r="H15788" s="4"/>
      <c r="I15788" s="4"/>
      <c r="J15788" s="5"/>
    </row>
    <row r="15789" spans="1:10" x14ac:dyDescent="0.25">
      <c r="A15789" s="4">
        <v>44157.019618055558</v>
      </c>
      <c r="B15789" t="str">
        <f t="shared" si="32013"/>
        <v>RBG</v>
      </c>
      <c r="C15789">
        <v>1</v>
      </c>
      <c r="D15789" t="str">
        <f t="shared" si="32033"/>
        <v>[FEHL]-Störung</v>
      </c>
      <c r="E15789">
        <f t="shared" ref="E15789" si="32076">COUNTIF(Elements,$C15789)</f>
        <v>159</v>
      </c>
      <c r="F15789">
        <f t="shared" ref="F15789" si="32077">COUNTIFS(Elements,C15789,Storung,D15789)</f>
        <v>62</v>
      </c>
      <c r="H15789" s="4"/>
      <c r="I15789" s="4"/>
      <c r="J15789" s="5"/>
    </row>
    <row r="15790" spans="1:10" x14ac:dyDescent="0.25">
      <c r="A15790" s="4">
        <v>44156.958935185183</v>
      </c>
      <c r="B15790" t="str">
        <f t="shared" si="32013"/>
        <v>RBG</v>
      </c>
      <c r="C15790">
        <v>1</v>
      </c>
      <c r="D15790" t="str">
        <f t="shared" si="32033"/>
        <v>[FEHL]-Störung</v>
      </c>
      <c r="E15790">
        <f t="shared" ref="E15790" si="32078">COUNTIF(Elements,$C15790)</f>
        <v>159</v>
      </c>
      <c r="F15790">
        <f t="shared" ref="F15790" si="32079">COUNTIFS(Elements,C15790,Storung,D15790)</f>
        <v>62</v>
      </c>
      <c r="H15790" s="4"/>
      <c r="I15790" s="4"/>
      <c r="J15790" s="5"/>
    </row>
    <row r="15791" spans="1:10" x14ac:dyDescent="0.25">
      <c r="A15791" s="4">
        <v>44156.730532407404</v>
      </c>
      <c r="B15791" t="str">
        <f t="shared" si="32013"/>
        <v>RBG</v>
      </c>
      <c r="C15791">
        <v>1</v>
      </c>
      <c r="D15791" t="str">
        <f t="shared" si="32033"/>
        <v>[FEHL]-Störung</v>
      </c>
      <c r="E15791">
        <f t="shared" ref="E15791" si="32080">COUNTIF(Elements,$C15791)</f>
        <v>159</v>
      </c>
      <c r="F15791">
        <f t="shared" ref="F15791" si="32081">COUNTIFS(Elements,C15791,Storung,D15791)</f>
        <v>62</v>
      </c>
      <c r="H15791" s="4"/>
      <c r="I15791" s="4"/>
      <c r="J15791" s="5"/>
    </row>
    <row r="15792" spans="1:10" x14ac:dyDescent="0.25">
      <c r="A15792" s="4">
        <v>44156.720590277779</v>
      </c>
      <c r="B15792" t="str">
        <f t="shared" si="32013"/>
        <v>RBG</v>
      </c>
      <c r="C15792">
        <v>1</v>
      </c>
      <c r="D15792" t="str">
        <f t="shared" si="32033"/>
        <v>[FEHL]-Störung</v>
      </c>
      <c r="E15792">
        <f t="shared" ref="E15792" si="32082">COUNTIF(Elements,$C15792)</f>
        <v>159</v>
      </c>
      <c r="F15792">
        <f t="shared" ref="F15792" si="32083">COUNTIFS(Elements,C15792,Storung,D15792)</f>
        <v>62</v>
      </c>
      <c r="H15792" s="4"/>
      <c r="I15792" s="4"/>
      <c r="J15792" s="5"/>
    </row>
    <row r="15793" spans="1:10" x14ac:dyDescent="0.25">
      <c r="A15793" s="4">
        <v>44156.640694444446</v>
      </c>
      <c r="B15793" t="str">
        <f t="shared" si="32013"/>
        <v>RBG</v>
      </c>
      <c r="C15793">
        <v>1</v>
      </c>
      <c r="D15793" t="str">
        <f t="shared" si="32033"/>
        <v>[FEHL]-Störung</v>
      </c>
      <c r="E15793">
        <f t="shared" ref="E15793" si="32084">COUNTIF(Elements,$C15793)</f>
        <v>159</v>
      </c>
      <c r="F15793">
        <f t="shared" ref="F15793" si="32085">COUNTIFS(Elements,C15793,Storung,D15793)</f>
        <v>62</v>
      </c>
      <c r="H15793" s="4"/>
      <c r="I15793" s="4"/>
      <c r="J15793" s="5"/>
    </row>
    <row r="15794" spans="1:10" x14ac:dyDescent="0.25">
      <c r="A15794" s="4">
        <v>44156.413946759261</v>
      </c>
      <c r="B15794" t="str">
        <f t="shared" si="32013"/>
        <v>RBG</v>
      </c>
      <c r="C15794">
        <v>1</v>
      </c>
      <c r="D15794" t="str">
        <f t="shared" si="32033"/>
        <v>[FEHL]-Störung</v>
      </c>
      <c r="E15794">
        <f t="shared" ref="E15794" si="32086">COUNTIF(Elements,$C15794)</f>
        <v>159</v>
      </c>
      <c r="F15794">
        <f t="shared" ref="F15794" si="32087">COUNTIFS(Elements,C15794,Storung,D15794)</f>
        <v>62</v>
      </c>
      <c r="H15794" s="4"/>
      <c r="I15794" s="4"/>
      <c r="J15794" s="5"/>
    </row>
    <row r="15795" spans="1:10" x14ac:dyDescent="0.25">
      <c r="A15795" s="4">
        <v>44156.400937500002</v>
      </c>
      <c r="B15795" t="str">
        <f t="shared" si="32013"/>
        <v>RBG</v>
      </c>
      <c r="C15795">
        <v>1</v>
      </c>
      <c r="D15795" t="str">
        <f t="shared" si="32033"/>
        <v>[FEHL]-Störung</v>
      </c>
      <c r="E15795">
        <f t="shared" ref="E15795" si="32088">COUNTIF(Elements,$C15795)</f>
        <v>159</v>
      </c>
      <c r="F15795">
        <f t="shared" ref="F15795" si="32089">COUNTIFS(Elements,C15795,Storung,D15795)</f>
        <v>62</v>
      </c>
      <c r="H15795" s="4"/>
      <c r="I15795" s="4"/>
      <c r="J15795" s="5"/>
    </row>
    <row r="15796" spans="1:10" x14ac:dyDescent="0.25">
      <c r="A15796" s="4">
        <v>44156.384571759256</v>
      </c>
      <c r="B15796" t="str">
        <f t="shared" si="32013"/>
        <v>RBG</v>
      </c>
      <c r="C15796">
        <v>1</v>
      </c>
      <c r="D15796" t="str">
        <f t="shared" si="32033"/>
        <v>[FEHL]-Störung</v>
      </c>
      <c r="E15796">
        <f t="shared" ref="E15796" si="32090">COUNTIF(Elements,$C15796)</f>
        <v>159</v>
      </c>
      <c r="F15796">
        <f t="shared" ref="F15796" si="32091">COUNTIFS(Elements,C15796,Storung,D15796)</f>
        <v>62</v>
      </c>
      <c r="H15796" s="4"/>
      <c r="I15796" s="4"/>
      <c r="J15796" s="5"/>
    </row>
    <row r="15797" spans="1:10" x14ac:dyDescent="0.25">
      <c r="A15797" s="4">
        <v>44156.054062499999</v>
      </c>
      <c r="B15797" t="str">
        <f t="shared" si="32013"/>
        <v>RBG</v>
      </c>
      <c r="C15797">
        <v>1</v>
      </c>
      <c r="D15797" t="str">
        <f t="shared" si="32033"/>
        <v>[FEHL]-Störung</v>
      </c>
      <c r="E15797">
        <f t="shared" ref="E15797" si="32092">COUNTIF(Elements,$C15797)</f>
        <v>159</v>
      </c>
      <c r="F15797">
        <f t="shared" ref="F15797" si="32093">COUNTIFS(Elements,C15797,Storung,D15797)</f>
        <v>62</v>
      </c>
      <c r="H15797" s="4"/>
      <c r="I15797" s="4"/>
      <c r="J15797" s="5"/>
    </row>
    <row r="15798" spans="1:10" x14ac:dyDescent="0.25">
      <c r="A15798" s="4">
        <v>44156.025983796295</v>
      </c>
      <c r="B15798" t="str">
        <f t="shared" si="32013"/>
        <v>RBG</v>
      </c>
      <c r="C15798">
        <v>1</v>
      </c>
      <c r="D15798" t="str">
        <f t="shared" si="32033"/>
        <v>[FEHL]-Störung</v>
      </c>
      <c r="E15798">
        <f t="shared" ref="E15798" si="32094">COUNTIF(Elements,$C15798)</f>
        <v>159</v>
      </c>
      <c r="F15798">
        <f t="shared" ref="F15798" si="32095">COUNTIFS(Elements,C15798,Storung,D15798)</f>
        <v>62</v>
      </c>
      <c r="H15798" s="4"/>
      <c r="I15798" s="4"/>
      <c r="J15798" s="5"/>
    </row>
    <row r="15799" spans="1:10" x14ac:dyDescent="0.25">
      <c r="A15799" s="4">
        <v>44155.915810185186</v>
      </c>
      <c r="B15799" t="str">
        <f t="shared" si="32013"/>
        <v>RBG</v>
      </c>
      <c r="C15799">
        <v>1</v>
      </c>
      <c r="D15799" t="str">
        <f t="shared" si="32033"/>
        <v>[FEHL]-Störung</v>
      </c>
      <c r="E15799">
        <f t="shared" ref="E15799" si="32096">COUNTIF(Elements,$C15799)</f>
        <v>159</v>
      </c>
      <c r="F15799">
        <f t="shared" ref="F15799" si="32097">COUNTIFS(Elements,C15799,Storung,D15799)</f>
        <v>62</v>
      </c>
      <c r="H15799" s="4"/>
      <c r="I15799" s="4"/>
      <c r="J15799" s="5"/>
    </row>
    <row r="15800" spans="1:10" x14ac:dyDescent="0.25">
      <c r="A15800" s="4">
        <v>44155.797488425924</v>
      </c>
      <c r="B15800" t="str">
        <f t="shared" si="32013"/>
        <v>RBG</v>
      </c>
      <c r="C15800">
        <v>1</v>
      </c>
      <c r="D15800" t="str">
        <f t="shared" si="32033"/>
        <v>[FEHL]-Störung</v>
      </c>
      <c r="E15800">
        <f t="shared" ref="E15800" si="32098">COUNTIF(Elements,$C15800)</f>
        <v>159</v>
      </c>
      <c r="F15800">
        <f t="shared" ref="F15800" si="32099">COUNTIFS(Elements,C15800,Storung,D15800)</f>
        <v>62</v>
      </c>
      <c r="H15800" s="4"/>
      <c r="I15800" s="4"/>
      <c r="J15800" s="5"/>
    </row>
    <row r="15801" spans="1:10" x14ac:dyDescent="0.25">
      <c r="A15801" s="4">
        <v>44155.790972222225</v>
      </c>
      <c r="B15801" t="str">
        <f t="shared" si="32013"/>
        <v>RBG</v>
      </c>
      <c r="C15801">
        <v>1</v>
      </c>
      <c r="D15801" t="str">
        <f t="shared" si="32033"/>
        <v>[FEHL]-Störung</v>
      </c>
      <c r="E15801">
        <f t="shared" ref="E15801" si="32100">COUNTIF(Elements,$C15801)</f>
        <v>159</v>
      </c>
      <c r="F15801">
        <f t="shared" ref="F15801" si="32101">COUNTIFS(Elements,C15801,Storung,D15801)</f>
        <v>62</v>
      </c>
      <c r="H15801" s="4"/>
      <c r="I15801" s="4"/>
      <c r="J15801" s="5"/>
    </row>
    <row r="15802" spans="1:10" x14ac:dyDescent="0.25">
      <c r="A15802" s="4">
        <v>44155.704895833333</v>
      </c>
      <c r="B15802" t="str">
        <f t="shared" si="32013"/>
        <v>RBG</v>
      </c>
      <c r="C15802">
        <v>1</v>
      </c>
      <c r="D15802" t="str">
        <f t="shared" si="32033"/>
        <v>[FEHL]-Störung</v>
      </c>
      <c r="E15802">
        <f t="shared" ref="E15802" si="32102">COUNTIF(Elements,$C15802)</f>
        <v>159</v>
      </c>
      <c r="F15802">
        <f t="shared" ref="F15802" si="32103">COUNTIFS(Elements,C15802,Storung,D15802)</f>
        <v>62</v>
      </c>
      <c r="H15802" s="4"/>
      <c r="I15802" s="4"/>
      <c r="J15802" s="5"/>
    </row>
    <row r="15803" spans="1:10" x14ac:dyDescent="0.25">
      <c r="A15803" s="4">
        <v>44155.662256944444</v>
      </c>
      <c r="B15803" t="str">
        <f t="shared" si="32013"/>
        <v>RBG</v>
      </c>
      <c r="C15803">
        <v>1</v>
      </c>
      <c r="D15803" t="str">
        <f t="shared" si="32033"/>
        <v>[FEHL]-Störung</v>
      </c>
      <c r="E15803">
        <f t="shared" ref="E15803" si="32104">COUNTIF(Elements,$C15803)</f>
        <v>159</v>
      </c>
      <c r="F15803">
        <f t="shared" ref="F15803" si="32105">COUNTIFS(Elements,C15803,Storung,D15803)</f>
        <v>62</v>
      </c>
      <c r="H15803" s="4"/>
      <c r="I15803" s="4"/>
      <c r="J15803" s="5"/>
    </row>
    <row r="15804" spans="1:10" x14ac:dyDescent="0.25">
      <c r="A15804" s="4">
        <v>44155.651504629626</v>
      </c>
      <c r="B15804" t="str">
        <f t="shared" si="32013"/>
        <v>RBG</v>
      </c>
      <c r="C15804">
        <v>1</v>
      </c>
      <c r="D15804" t="str">
        <f t="shared" si="32033"/>
        <v>[FEHL]-Störung</v>
      </c>
      <c r="E15804">
        <f t="shared" ref="E15804" si="32106">COUNTIF(Elements,$C15804)</f>
        <v>159</v>
      </c>
      <c r="F15804">
        <f t="shared" ref="F15804" si="32107">COUNTIFS(Elements,C15804,Storung,D15804)</f>
        <v>62</v>
      </c>
      <c r="H15804" s="4"/>
      <c r="I15804" s="4"/>
      <c r="J15804" s="5"/>
    </row>
    <row r="15805" spans="1:10" x14ac:dyDescent="0.25">
      <c r="A15805" s="4">
        <v>44155.648125</v>
      </c>
      <c r="B15805" t="str">
        <f t="shared" si="32013"/>
        <v>RBG</v>
      </c>
      <c r="C15805">
        <v>1</v>
      </c>
      <c r="D15805" t="str">
        <f t="shared" si="32033"/>
        <v>[FEHL]-Störung</v>
      </c>
      <c r="E15805">
        <f t="shared" ref="E15805" si="32108">COUNTIF(Elements,$C15805)</f>
        <v>159</v>
      </c>
      <c r="F15805">
        <f t="shared" ref="F15805" si="32109">COUNTIFS(Elements,C15805,Storung,D15805)</f>
        <v>62</v>
      </c>
      <c r="H15805" s="4"/>
      <c r="I15805" s="4"/>
      <c r="J15805" s="5"/>
    </row>
    <row r="15806" spans="1:10" x14ac:dyDescent="0.25">
      <c r="A15806" s="4">
        <v>44155.545960648145</v>
      </c>
      <c r="B15806" t="str">
        <f t="shared" si="32013"/>
        <v>RBG</v>
      </c>
      <c r="C15806">
        <v>1</v>
      </c>
      <c r="D15806" t="str">
        <f t="shared" si="32033"/>
        <v>[FEHL]-Störung</v>
      </c>
      <c r="E15806">
        <f t="shared" ref="E15806" si="32110">COUNTIF(Elements,$C15806)</f>
        <v>159</v>
      </c>
      <c r="F15806">
        <f t="shared" ref="F15806" si="32111">COUNTIFS(Elements,C15806,Storung,D15806)</f>
        <v>62</v>
      </c>
      <c r="H15806" s="4"/>
      <c r="I15806" s="4"/>
      <c r="J15806" s="5"/>
    </row>
    <row r="15807" spans="1:10" x14ac:dyDescent="0.25">
      <c r="A15807" s="4">
        <v>44154.916631944441</v>
      </c>
      <c r="B15807" t="str">
        <f t="shared" si="32013"/>
        <v>RBG</v>
      </c>
      <c r="C15807">
        <v>1</v>
      </c>
      <c r="D15807" t="str">
        <f t="shared" si="32033"/>
        <v>[FEHL]-Störung</v>
      </c>
      <c r="E15807">
        <f t="shared" ref="E15807" si="32112">COUNTIF(Elements,$C15807)</f>
        <v>159</v>
      </c>
      <c r="F15807">
        <f t="shared" ref="F15807" si="32113">COUNTIFS(Elements,C15807,Storung,D15807)</f>
        <v>62</v>
      </c>
      <c r="H15807" s="4"/>
      <c r="I15807" s="4"/>
      <c r="J15807" s="5"/>
    </row>
    <row r="15808" spans="1:10" x14ac:dyDescent="0.25">
      <c r="A15808" s="4">
        <v>44154.638657407406</v>
      </c>
      <c r="B15808" t="str">
        <f t="shared" si="32013"/>
        <v>RBG</v>
      </c>
      <c r="C15808">
        <v>1</v>
      </c>
      <c r="D15808" t="str">
        <f t="shared" si="32033"/>
        <v>[FEHL]-Störung</v>
      </c>
      <c r="E15808">
        <f t="shared" ref="E15808" si="32114">COUNTIF(Elements,$C15808)</f>
        <v>159</v>
      </c>
      <c r="F15808">
        <f t="shared" ref="F15808" si="32115">COUNTIFS(Elements,C15808,Storung,D15808)</f>
        <v>62</v>
      </c>
      <c r="H15808" s="4"/>
      <c r="I15808" s="4"/>
      <c r="J15808" s="5"/>
    </row>
    <row r="15809" spans="1:10" x14ac:dyDescent="0.25">
      <c r="A15809" s="4">
        <v>44154.433622685188</v>
      </c>
      <c r="B15809" t="str">
        <f t="shared" si="32013"/>
        <v>RBG</v>
      </c>
      <c r="C15809">
        <v>1</v>
      </c>
      <c r="D15809" t="str">
        <f t="shared" si="32033"/>
        <v>[FEHL]-Störung</v>
      </c>
      <c r="E15809">
        <f t="shared" ref="E15809" si="32116">COUNTIF(Elements,$C15809)</f>
        <v>159</v>
      </c>
      <c r="F15809">
        <f t="shared" ref="F15809" si="32117">COUNTIFS(Elements,C15809,Storung,D15809)</f>
        <v>62</v>
      </c>
      <c r="H15809" s="4"/>
      <c r="I15809" s="4"/>
      <c r="J15809" s="5"/>
    </row>
    <row r="15810" spans="1:10" x14ac:dyDescent="0.25">
      <c r="A15810" s="4">
        <v>44153.569826388892</v>
      </c>
      <c r="B15810" t="str">
        <f t="shared" si="32013"/>
        <v>RBG</v>
      </c>
      <c r="C15810">
        <v>1</v>
      </c>
      <c r="D15810" t="str">
        <f t="shared" si="32033"/>
        <v>[FEHL]-Störung</v>
      </c>
      <c r="E15810">
        <f t="shared" ref="E15810" si="32118">COUNTIF(Elements,$C15810)</f>
        <v>159</v>
      </c>
      <c r="F15810">
        <f t="shared" ref="F15810" si="32119">COUNTIFS(Elements,C15810,Storung,D15810)</f>
        <v>62</v>
      </c>
      <c r="H15810" s="4"/>
      <c r="I15810" s="4"/>
      <c r="J15810" s="5"/>
    </row>
    <row r="15811" spans="1:10" x14ac:dyDescent="0.25">
      <c r="A15811" s="4">
        <v>44153.02716435185</v>
      </c>
      <c r="B15811" t="str">
        <f t="shared" si="32013"/>
        <v>RBG</v>
      </c>
      <c r="C15811">
        <v>1</v>
      </c>
      <c r="D15811" t="str">
        <f t="shared" si="32033"/>
        <v>[FEHL]-Störung</v>
      </c>
      <c r="E15811">
        <f t="shared" ref="E15811" si="32120">COUNTIF(Elements,$C15811)</f>
        <v>159</v>
      </c>
      <c r="F15811">
        <f t="shared" ref="F15811" si="32121">COUNTIFS(Elements,C15811,Storung,D15811)</f>
        <v>62</v>
      </c>
      <c r="H15811" s="4"/>
      <c r="I15811" s="4"/>
      <c r="J15811" s="5"/>
    </row>
    <row r="15812" spans="1:10" x14ac:dyDescent="0.25">
      <c r="A15812" s="4">
        <v>44152.414560185185</v>
      </c>
      <c r="B15812" t="str">
        <f t="shared" si="32013"/>
        <v>RBG</v>
      </c>
      <c r="C15812">
        <v>1</v>
      </c>
      <c r="D15812" t="str">
        <f t="shared" si="32033"/>
        <v>[FEHL]-Störung</v>
      </c>
      <c r="E15812">
        <f t="shared" ref="E15812" si="32122">COUNTIF(Elements,$C15812)</f>
        <v>159</v>
      </c>
      <c r="F15812">
        <f t="shared" ref="F15812" si="32123">COUNTIFS(Elements,C15812,Storung,D15812)</f>
        <v>62</v>
      </c>
      <c r="H15812" s="4"/>
      <c r="I15812" s="4"/>
      <c r="J15812" s="5"/>
    </row>
    <row r="15813" spans="1:10" x14ac:dyDescent="0.25">
      <c r="A15813" s="4">
        <v>44151.924293981479</v>
      </c>
      <c r="B15813" t="str">
        <f t="shared" si="32013"/>
        <v>RBG</v>
      </c>
      <c r="C15813">
        <v>1</v>
      </c>
      <c r="D15813" t="str">
        <f t="shared" si="32033"/>
        <v>[FEHL]-Störung</v>
      </c>
      <c r="E15813">
        <f t="shared" ref="E15813" si="32124">COUNTIF(Elements,$C15813)</f>
        <v>159</v>
      </c>
      <c r="F15813">
        <f t="shared" ref="F15813" si="32125">COUNTIFS(Elements,C15813,Storung,D15813)</f>
        <v>62</v>
      </c>
      <c r="H15813" s="4"/>
      <c r="I15813" s="4"/>
      <c r="J15813" s="5"/>
    </row>
    <row r="15814" spans="1:10" x14ac:dyDescent="0.25">
      <c r="A15814" s="4">
        <v>44151.717349537037</v>
      </c>
      <c r="B15814" t="str">
        <f t="shared" si="32013"/>
        <v>RBG</v>
      </c>
      <c r="C15814">
        <v>1</v>
      </c>
      <c r="D15814" t="str">
        <f t="shared" si="32033"/>
        <v>[FEHL]-Störung</v>
      </c>
      <c r="E15814">
        <f t="shared" ref="E15814" si="32126">COUNTIF(Elements,$C15814)</f>
        <v>159</v>
      </c>
      <c r="F15814">
        <f t="shared" ref="F15814" si="32127">COUNTIFS(Elements,C15814,Storung,D15814)</f>
        <v>62</v>
      </c>
      <c r="H15814" s="4"/>
      <c r="I15814" s="4"/>
      <c r="J15814" s="5"/>
    </row>
    <row r="15815" spans="1:10" x14ac:dyDescent="0.25">
      <c r="A15815" s="4">
        <v>44151.714780092596</v>
      </c>
      <c r="B15815" t="str">
        <f t="shared" si="32013"/>
        <v>RBG</v>
      </c>
      <c r="C15815">
        <v>1</v>
      </c>
      <c r="D15815" t="str">
        <f t="shared" si="32033"/>
        <v>[FEHL]-Störung</v>
      </c>
      <c r="E15815">
        <f t="shared" ref="E15815" si="32128">COUNTIF(Elements,$C15815)</f>
        <v>159</v>
      </c>
      <c r="F15815">
        <f t="shared" ref="F15815" si="32129">COUNTIFS(Elements,C15815,Storung,D15815)</f>
        <v>62</v>
      </c>
      <c r="H15815" s="4"/>
      <c r="I15815" s="4"/>
      <c r="J15815" s="5"/>
    </row>
    <row r="15816" spans="1:10" x14ac:dyDescent="0.25">
      <c r="A15816" s="4">
        <v>44151.61478009259</v>
      </c>
      <c r="B15816" t="str">
        <f t="shared" si="32013"/>
        <v>RBG</v>
      </c>
      <c r="C15816">
        <v>1</v>
      </c>
      <c r="D15816" t="str">
        <f t="shared" si="32033"/>
        <v>[FEHL]-Störung</v>
      </c>
      <c r="E15816">
        <f t="shared" ref="E15816" si="32130">COUNTIF(Elements,$C15816)</f>
        <v>159</v>
      </c>
      <c r="F15816">
        <f t="shared" ref="F15816" si="32131">COUNTIFS(Elements,C15816,Storung,D15816)</f>
        <v>62</v>
      </c>
      <c r="H15816" s="4"/>
      <c r="I15816" s="4"/>
      <c r="J15816" s="5"/>
    </row>
    <row r="15817" spans="1:10" x14ac:dyDescent="0.25">
      <c r="A15817" s="4">
        <v>44151.599120370367</v>
      </c>
      <c r="B15817" t="str">
        <f t="shared" si="32013"/>
        <v>RBG</v>
      </c>
      <c r="C15817">
        <v>1</v>
      </c>
      <c r="D15817" t="str">
        <f t="shared" si="32033"/>
        <v>[FEHL]-Störung</v>
      </c>
      <c r="E15817">
        <f t="shared" ref="E15817" si="32132">COUNTIF(Elements,$C15817)</f>
        <v>159</v>
      </c>
      <c r="F15817">
        <f t="shared" ref="F15817" si="32133">COUNTIFS(Elements,C15817,Storung,D15817)</f>
        <v>62</v>
      </c>
      <c r="H15817" s="4"/>
      <c r="I15817" s="4"/>
      <c r="J15817" s="5"/>
    </row>
    <row r="15818" spans="1:10" x14ac:dyDescent="0.25">
      <c r="A15818" s="4">
        <v>44151.591134259259</v>
      </c>
      <c r="B15818" t="str">
        <f t="shared" si="32013"/>
        <v>RBG</v>
      </c>
      <c r="C15818">
        <v>1</v>
      </c>
      <c r="D15818" t="str">
        <f t="shared" si="32033"/>
        <v>[FEHL]-Störung</v>
      </c>
      <c r="E15818">
        <f t="shared" ref="E15818" si="32134">COUNTIF(Elements,$C15818)</f>
        <v>159</v>
      </c>
      <c r="F15818">
        <f t="shared" ref="F15818" si="32135">COUNTIFS(Elements,C15818,Storung,D15818)</f>
        <v>62</v>
      </c>
      <c r="H15818" s="4"/>
      <c r="I15818" s="4"/>
      <c r="J15818" s="5"/>
    </row>
    <row r="15819" spans="1:10" x14ac:dyDescent="0.25">
      <c r="A15819" s="4">
        <v>44151.589780092596</v>
      </c>
      <c r="B15819" t="str">
        <f t="shared" si="32013"/>
        <v>RBG</v>
      </c>
      <c r="C15819">
        <v>1</v>
      </c>
      <c r="D15819" t="str">
        <f t="shared" si="32033"/>
        <v>[FEHL]-Störung</v>
      </c>
      <c r="E15819">
        <f t="shared" ref="E15819" si="32136">COUNTIF(Elements,$C15819)</f>
        <v>159</v>
      </c>
      <c r="F15819">
        <f t="shared" ref="F15819" si="32137">COUNTIFS(Elements,C15819,Storung,D15819)</f>
        <v>62</v>
      </c>
      <c r="H15819" s="4"/>
      <c r="I15819" s="4"/>
      <c r="J15819" s="5"/>
    </row>
    <row r="15820" spans="1:10" x14ac:dyDescent="0.25">
      <c r="A15820" s="4">
        <v>44151.58697916667</v>
      </c>
      <c r="B15820" t="str">
        <f t="shared" si="32013"/>
        <v>RBG</v>
      </c>
      <c r="C15820">
        <v>1</v>
      </c>
      <c r="D15820" t="str">
        <f t="shared" si="32033"/>
        <v>[FEHL]-Störung</v>
      </c>
      <c r="E15820">
        <f t="shared" ref="E15820" si="32138">COUNTIF(Elements,$C15820)</f>
        <v>159</v>
      </c>
      <c r="F15820">
        <f t="shared" ref="F15820" si="32139">COUNTIFS(Elements,C15820,Storung,D15820)</f>
        <v>62</v>
      </c>
      <c r="H15820" s="4"/>
      <c r="I15820" s="4"/>
      <c r="J15820" s="5"/>
    </row>
    <row r="15821" spans="1:10" x14ac:dyDescent="0.25">
      <c r="A15821" s="4">
        <v>44151.580474537041</v>
      </c>
      <c r="B15821" t="str">
        <f t="shared" si="32013"/>
        <v>RBG</v>
      </c>
      <c r="C15821">
        <v>1</v>
      </c>
      <c r="D15821" t="str">
        <f t="shared" si="32033"/>
        <v>[FEHL]-Störung</v>
      </c>
      <c r="E15821">
        <f t="shared" ref="E15821" si="32140">COUNTIF(Elements,$C15821)</f>
        <v>159</v>
      </c>
      <c r="F15821">
        <f t="shared" ref="F15821" si="32141">COUNTIFS(Elements,C15821,Storung,D15821)</f>
        <v>62</v>
      </c>
      <c r="H15821" s="4"/>
      <c r="I15821" s="4"/>
      <c r="J15821" s="5"/>
    </row>
    <row r="15822" spans="1:10" x14ac:dyDescent="0.25">
      <c r="A15822" s="4">
        <v>44151.576921296299</v>
      </c>
      <c r="B15822" t="str">
        <f t="shared" si="32013"/>
        <v>RBG</v>
      </c>
      <c r="C15822">
        <v>1</v>
      </c>
      <c r="D15822" t="str">
        <f t="shared" si="32033"/>
        <v>[FEHL]-Störung</v>
      </c>
      <c r="E15822">
        <f t="shared" ref="E15822" si="32142">COUNTIF(Elements,$C15822)</f>
        <v>159</v>
      </c>
      <c r="F15822">
        <f t="shared" ref="F15822" si="32143">COUNTIFS(Elements,C15822,Storung,D15822)</f>
        <v>62</v>
      </c>
      <c r="H15822" s="4"/>
      <c r="I15822" s="4"/>
      <c r="J15822" s="5"/>
    </row>
    <row r="15823" spans="1:10" x14ac:dyDescent="0.25">
      <c r="A15823" s="4">
        <v>44151.565567129626</v>
      </c>
      <c r="B15823" t="str">
        <f t="shared" ref="B15823:B15863" si="32144">"RBG"</f>
        <v>RBG</v>
      </c>
      <c r="C15823">
        <v>1</v>
      </c>
      <c r="D15823" t="str">
        <f t="shared" si="32033"/>
        <v>[FEHL]-Störung</v>
      </c>
      <c r="E15823">
        <f t="shared" ref="E15823" si="32145">COUNTIF(Elements,$C15823)</f>
        <v>159</v>
      </c>
      <c r="F15823">
        <f t="shared" ref="F15823" si="32146">COUNTIFS(Elements,C15823,Storung,D15823)</f>
        <v>62</v>
      </c>
      <c r="H15823" s="4"/>
      <c r="I15823" s="4"/>
      <c r="J15823" s="5"/>
    </row>
    <row r="15824" spans="1:10" x14ac:dyDescent="0.25">
      <c r="A15824" s="4">
        <v>44151.543483796297</v>
      </c>
      <c r="B15824" t="str">
        <f t="shared" si="32144"/>
        <v>RBG</v>
      </c>
      <c r="C15824">
        <v>1</v>
      </c>
      <c r="D15824" t="str">
        <f t="shared" si="32033"/>
        <v>[FEHL]-Störung</v>
      </c>
      <c r="E15824">
        <f t="shared" ref="E15824" si="32147">COUNTIF(Elements,$C15824)</f>
        <v>159</v>
      </c>
      <c r="F15824">
        <f t="shared" ref="F15824" si="32148">COUNTIFS(Elements,C15824,Storung,D15824)</f>
        <v>62</v>
      </c>
      <c r="H15824" s="4"/>
      <c r="I15824" s="4"/>
      <c r="J15824" s="5"/>
    </row>
    <row r="15825" spans="1:10" x14ac:dyDescent="0.25">
      <c r="A15825" s="4">
        <v>44151.489652777775</v>
      </c>
      <c r="B15825" t="str">
        <f t="shared" si="32144"/>
        <v>RBG</v>
      </c>
      <c r="C15825">
        <v>1</v>
      </c>
      <c r="D15825" t="str">
        <f t="shared" si="32033"/>
        <v>[FEHL]-Störung</v>
      </c>
      <c r="E15825">
        <f t="shared" ref="E15825" si="32149">COUNTIF(Elements,$C15825)</f>
        <v>159</v>
      </c>
      <c r="F15825">
        <f t="shared" ref="F15825" si="32150">COUNTIFS(Elements,C15825,Storung,D15825)</f>
        <v>62</v>
      </c>
      <c r="H15825" s="4"/>
      <c r="I15825" s="4"/>
      <c r="J15825" s="5"/>
    </row>
    <row r="15826" spans="1:10" x14ac:dyDescent="0.25">
      <c r="A15826" s="4">
        <v>44151.361608796295</v>
      </c>
      <c r="B15826" t="str">
        <f t="shared" si="32144"/>
        <v>RBG</v>
      </c>
      <c r="C15826">
        <v>1</v>
      </c>
      <c r="D15826" t="str">
        <f t="shared" si="32033"/>
        <v>[FEHL]-Störung</v>
      </c>
      <c r="E15826">
        <f t="shared" ref="E15826" si="32151">COUNTIF(Elements,$C15826)</f>
        <v>159</v>
      </c>
      <c r="F15826">
        <f t="shared" ref="F15826" si="32152">COUNTIFS(Elements,C15826,Storung,D15826)</f>
        <v>62</v>
      </c>
      <c r="H15826" s="4"/>
      <c r="I15826" s="4"/>
      <c r="J15826" s="5"/>
    </row>
    <row r="15827" spans="1:10" x14ac:dyDescent="0.25">
      <c r="A15827" s="4">
        <v>44151.350254629629</v>
      </c>
      <c r="B15827" t="str">
        <f t="shared" si="32144"/>
        <v>RBG</v>
      </c>
      <c r="C15827">
        <v>1</v>
      </c>
      <c r="D15827" t="str">
        <f t="shared" si="32033"/>
        <v>[FEHL]-Störung</v>
      </c>
      <c r="E15827">
        <f t="shared" ref="E15827" si="32153">COUNTIF(Elements,$C15827)</f>
        <v>159</v>
      </c>
      <c r="F15827">
        <f t="shared" ref="F15827" si="32154">COUNTIFS(Elements,C15827,Storung,D15827)</f>
        <v>62</v>
      </c>
      <c r="H15827" s="4"/>
      <c r="I15827" s="4"/>
      <c r="J15827" s="5"/>
    </row>
    <row r="15828" spans="1:10" x14ac:dyDescent="0.25">
      <c r="A15828" s="4">
        <v>44151.346909722219</v>
      </c>
      <c r="B15828" t="str">
        <f t="shared" si="32144"/>
        <v>RBG</v>
      </c>
      <c r="C15828">
        <v>1</v>
      </c>
      <c r="D15828" t="str">
        <f t="shared" si="32033"/>
        <v>[FEHL]-Störung</v>
      </c>
      <c r="E15828">
        <f t="shared" ref="E15828" si="32155">COUNTIF(Elements,$C15828)</f>
        <v>159</v>
      </c>
      <c r="F15828">
        <f t="shared" ref="F15828" si="32156">COUNTIFS(Elements,C15828,Storung,D15828)</f>
        <v>62</v>
      </c>
      <c r="H15828" s="4"/>
      <c r="I15828" s="4"/>
      <c r="J15828" s="5"/>
    </row>
    <row r="15829" spans="1:10" x14ac:dyDescent="0.25">
      <c r="A15829" s="4">
        <v>44151.339004629626</v>
      </c>
      <c r="B15829" t="str">
        <f t="shared" si="32144"/>
        <v>RBG</v>
      </c>
      <c r="C15829">
        <v>1</v>
      </c>
      <c r="D15829" t="str">
        <f t="shared" si="32033"/>
        <v>[FEHL]-Störung</v>
      </c>
      <c r="E15829">
        <f t="shared" ref="E15829" si="32157">COUNTIF(Elements,$C15829)</f>
        <v>159</v>
      </c>
      <c r="F15829">
        <f t="shared" ref="F15829" si="32158">COUNTIFS(Elements,C15829,Storung,D15829)</f>
        <v>62</v>
      </c>
      <c r="H15829" s="4"/>
      <c r="I15829" s="4"/>
      <c r="J15829" s="5"/>
    </row>
    <row r="15830" spans="1:10" x14ac:dyDescent="0.25">
      <c r="A15830" s="4">
        <v>44164.355763888889</v>
      </c>
      <c r="B15830" t="str">
        <f t="shared" si="32144"/>
        <v>RBG</v>
      </c>
      <c r="C15830">
        <v>2</v>
      </c>
      <c r="D15830" t="str">
        <f t="shared" si="32033"/>
        <v>[FEHL]-Störung</v>
      </c>
      <c r="E15830">
        <f t="shared" ref="E15830" si="32159">COUNTIF(Elements,$C15830)</f>
        <v>87</v>
      </c>
      <c r="F15830">
        <f t="shared" ref="F15830" si="32160">COUNTIFS(Elements,C15830,Storung,D15830)</f>
        <v>26</v>
      </c>
      <c r="H15830" s="4"/>
      <c r="I15830" s="4"/>
      <c r="J15830" s="5"/>
    </row>
    <row r="15831" spans="1:10" x14ac:dyDescent="0.25">
      <c r="A15831" s="4">
        <v>44163.549293981479</v>
      </c>
      <c r="B15831" t="str">
        <f t="shared" si="32144"/>
        <v>RBG</v>
      </c>
      <c r="C15831">
        <v>2</v>
      </c>
      <c r="D15831" t="str">
        <f t="shared" si="32033"/>
        <v>[FEHL]-Störung</v>
      </c>
      <c r="E15831">
        <f t="shared" ref="E15831" si="32161">COUNTIF(Elements,$C15831)</f>
        <v>87</v>
      </c>
      <c r="F15831">
        <f t="shared" ref="F15831" si="32162">COUNTIFS(Elements,C15831,Storung,D15831)</f>
        <v>26</v>
      </c>
      <c r="H15831" s="4"/>
      <c r="I15831" s="4"/>
      <c r="J15831" s="5"/>
    </row>
    <row r="15832" spans="1:10" x14ac:dyDescent="0.25">
      <c r="A15832" s="4">
        <v>44162.238020833334</v>
      </c>
      <c r="B15832" t="str">
        <f t="shared" si="32144"/>
        <v>RBG</v>
      </c>
      <c r="C15832">
        <v>2</v>
      </c>
      <c r="D15832" t="str">
        <f t="shared" ref="D15832:D15863" si="32163">"[FEHL]-Störung"</f>
        <v>[FEHL]-Störung</v>
      </c>
      <c r="E15832">
        <f t="shared" ref="E15832" si="32164">COUNTIF(Elements,$C15832)</f>
        <v>87</v>
      </c>
      <c r="F15832">
        <f t="shared" ref="F15832" si="32165">COUNTIFS(Elements,C15832,Storung,D15832)</f>
        <v>26</v>
      </c>
      <c r="H15832" s="4"/>
      <c r="I15832" s="4"/>
      <c r="J15832" s="5"/>
    </row>
    <row r="15833" spans="1:10" x14ac:dyDescent="0.25">
      <c r="A15833" s="4">
        <v>44162.235335648147</v>
      </c>
      <c r="B15833" t="str">
        <f t="shared" si="32144"/>
        <v>RBG</v>
      </c>
      <c r="C15833">
        <v>2</v>
      </c>
      <c r="D15833" t="str">
        <f t="shared" si="32163"/>
        <v>[FEHL]-Störung</v>
      </c>
      <c r="E15833">
        <f t="shared" ref="E15833" si="32166">COUNTIF(Elements,$C15833)</f>
        <v>87</v>
      </c>
      <c r="F15833">
        <f t="shared" ref="F15833" si="32167">COUNTIFS(Elements,C15833,Storung,D15833)</f>
        <v>26</v>
      </c>
      <c r="H15833" s="4"/>
      <c r="I15833" s="4"/>
      <c r="J15833" s="5"/>
    </row>
    <row r="15834" spans="1:10" x14ac:dyDescent="0.25">
      <c r="A15834" s="4">
        <v>44162.201631944445</v>
      </c>
      <c r="B15834" t="str">
        <f t="shared" si="32144"/>
        <v>RBG</v>
      </c>
      <c r="C15834">
        <v>2</v>
      </c>
      <c r="D15834" t="str">
        <f t="shared" si="32163"/>
        <v>[FEHL]-Störung</v>
      </c>
      <c r="E15834">
        <f t="shared" ref="E15834" si="32168">COUNTIF(Elements,$C15834)</f>
        <v>87</v>
      </c>
      <c r="F15834">
        <f t="shared" ref="F15834" si="32169">COUNTIFS(Elements,C15834,Storung,D15834)</f>
        <v>26</v>
      </c>
      <c r="H15834" s="4"/>
      <c r="I15834" s="4"/>
      <c r="J15834" s="5"/>
    </row>
    <row r="15835" spans="1:10" x14ac:dyDescent="0.25">
      <c r="A15835" s="4">
        <v>44160.117858796293</v>
      </c>
      <c r="B15835" t="str">
        <f t="shared" si="32144"/>
        <v>RBG</v>
      </c>
      <c r="C15835">
        <v>2</v>
      </c>
      <c r="D15835" t="str">
        <f t="shared" si="32163"/>
        <v>[FEHL]-Störung</v>
      </c>
      <c r="E15835">
        <f t="shared" ref="E15835" si="32170">COUNTIF(Elements,$C15835)</f>
        <v>87</v>
      </c>
      <c r="F15835">
        <f t="shared" ref="F15835" si="32171">COUNTIFS(Elements,C15835,Storung,D15835)</f>
        <v>26</v>
      </c>
      <c r="H15835" s="4"/>
      <c r="I15835" s="4"/>
      <c r="J15835" s="5"/>
    </row>
    <row r="15836" spans="1:10" x14ac:dyDescent="0.25">
      <c r="A15836" s="4">
        <v>44160.106527777774</v>
      </c>
      <c r="B15836" t="str">
        <f t="shared" si="32144"/>
        <v>RBG</v>
      </c>
      <c r="C15836">
        <v>2</v>
      </c>
      <c r="D15836" t="str">
        <f t="shared" si="32163"/>
        <v>[FEHL]-Störung</v>
      </c>
      <c r="E15836">
        <f t="shared" ref="E15836" si="32172">COUNTIF(Elements,$C15836)</f>
        <v>87</v>
      </c>
      <c r="F15836">
        <f t="shared" ref="F15836" si="32173">COUNTIFS(Elements,C15836,Storung,D15836)</f>
        <v>26</v>
      </c>
      <c r="H15836" s="4"/>
      <c r="I15836" s="4"/>
      <c r="J15836" s="5"/>
    </row>
    <row r="15837" spans="1:10" x14ac:dyDescent="0.25">
      <c r="A15837" s="4">
        <v>44160.04483796296</v>
      </c>
      <c r="B15837" t="str">
        <f t="shared" si="32144"/>
        <v>RBG</v>
      </c>
      <c r="C15837">
        <v>2</v>
      </c>
      <c r="D15837" t="str">
        <f t="shared" si="32163"/>
        <v>[FEHL]-Störung</v>
      </c>
      <c r="E15837">
        <f t="shared" ref="E15837" si="32174">COUNTIF(Elements,$C15837)</f>
        <v>87</v>
      </c>
      <c r="F15837">
        <f t="shared" ref="F15837" si="32175">COUNTIFS(Elements,C15837,Storung,D15837)</f>
        <v>26</v>
      </c>
      <c r="H15837" s="4"/>
      <c r="I15837" s="4"/>
      <c r="J15837" s="5"/>
    </row>
    <row r="15838" spans="1:10" x14ac:dyDescent="0.25">
      <c r="A15838" s="4">
        <v>44157.153217592589</v>
      </c>
      <c r="B15838" t="str">
        <f t="shared" si="32144"/>
        <v>RBG</v>
      </c>
      <c r="C15838">
        <v>2</v>
      </c>
      <c r="D15838" t="str">
        <f t="shared" si="32163"/>
        <v>[FEHL]-Störung</v>
      </c>
      <c r="E15838">
        <f t="shared" ref="E15838" si="32176">COUNTIF(Elements,$C15838)</f>
        <v>87</v>
      </c>
      <c r="F15838">
        <f t="shared" ref="F15838" si="32177">COUNTIFS(Elements,C15838,Storung,D15838)</f>
        <v>26</v>
      </c>
      <c r="H15838" s="4"/>
      <c r="I15838" s="4"/>
      <c r="J15838" s="5"/>
    </row>
    <row r="15839" spans="1:10" x14ac:dyDescent="0.25">
      <c r="A15839" s="4">
        <v>44155.200567129628</v>
      </c>
      <c r="B15839" t="str">
        <f t="shared" si="32144"/>
        <v>RBG</v>
      </c>
      <c r="C15839">
        <v>2</v>
      </c>
      <c r="D15839" t="str">
        <f t="shared" si="32163"/>
        <v>[FEHL]-Störung</v>
      </c>
      <c r="E15839">
        <f t="shared" ref="E15839" si="32178">COUNTIF(Elements,$C15839)</f>
        <v>87</v>
      </c>
      <c r="F15839">
        <f t="shared" ref="F15839" si="32179">COUNTIFS(Elements,C15839,Storung,D15839)</f>
        <v>26</v>
      </c>
      <c r="H15839" s="4"/>
      <c r="I15839" s="4"/>
      <c r="J15839" s="5"/>
    </row>
    <row r="15840" spans="1:10" x14ac:dyDescent="0.25">
      <c r="A15840" s="4">
        <v>44154.918854166666</v>
      </c>
      <c r="B15840" t="str">
        <f t="shared" si="32144"/>
        <v>RBG</v>
      </c>
      <c r="C15840">
        <v>2</v>
      </c>
      <c r="D15840" t="str">
        <f t="shared" si="32163"/>
        <v>[FEHL]-Störung</v>
      </c>
      <c r="E15840">
        <f t="shared" ref="E15840" si="32180">COUNTIF(Elements,$C15840)</f>
        <v>87</v>
      </c>
      <c r="F15840">
        <f t="shared" ref="F15840" si="32181">COUNTIFS(Elements,C15840,Storung,D15840)</f>
        <v>26</v>
      </c>
      <c r="H15840" s="4"/>
      <c r="I15840" s="4"/>
      <c r="J15840" s="5"/>
    </row>
    <row r="15841" spans="1:10" x14ac:dyDescent="0.25">
      <c r="A15841" s="4">
        <v>44154.514027777775</v>
      </c>
      <c r="B15841" t="str">
        <f t="shared" si="32144"/>
        <v>RBG</v>
      </c>
      <c r="C15841">
        <v>2</v>
      </c>
      <c r="D15841" t="str">
        <f t="shared" si="32163"/>
        <v>[FEHL]-Störung</v>
      </c>
      <c r="E15841">
        <f t="shared" ref="E15841" si="32182">COUNTIF(Elements,$C15841)</f>
        <v>87</v>
      </c>
      <c r="F15841">
        <f t="shared" ref="F15841" si="32183">COUNTIFS(Elements,C15841,Storung,D15841)</f>
        <v>26</v>
      </c>
      <c r="H15841" s="4"/>
      <c r="I15841" s="4"/>
      <c r="J15841" s="5"/>
    </row>
    <row r="15842" spans="1:10" x14ac:dyDescent="0.25">
      <c r="A15842" s="4">
        <v>44152.637337962966</v>
      </c>
      <c r="B15842" t="str">
        <f t="shared" si="32144"/>
        <v>RBG</v>
      </c>
      <c r="C15842">
        <v>2</v>
      </c>
      <c r="D15842" t="str">
        <f t="shared" si="32163"/>
        <v>[FEHL]-Störung</v>
      </c>
      <c r="E15842">
        <f t="shared" ref="E15842" si="32184">COUNTIF(Elements,$C15842)</f>
        <v>87</v>
      </c>
      <c r="F15842">
        <f t="shared" ref="F15842" si="32185">COUNTIFS(Elements,C15842,Storung,D15842)</f>
        <v>26</v>
      </c>
      <c r="H15842" s="4"/>
      <c r="I15842" s="4"/>
      <c r="J15842" s="5"/>
    </row>
    <row r="15843" spans="1:10" x14ac:dyDescent="0.25">
      <c r="A15843" s="4">
        <v>44152.599675925929</v>
      </c>
      <c r="B15843" t="str">
        <f t="shared" si="32144"/>
        <v>RBG</v>
      </c>
      <c r="C15843">
        <v>2</v>
      </c>
      <c r="D15843" t="str">
        <f t="shared" si="32163"/>
        <v>[FEHL]-Störung</v>
      </c>
      <c r="E15843">
        <f t="shared" ref="E15843" si="32186">COUNTIF(Elements,$C15843)</f>
        <v>87</v>
      </c>
      <c r="F15843">
        <f t="shared" ref="F15843" si="32187">COUNTIFS(Elements,C15843,Storung,D15843)</f>
        <v>26</v>
      </c>
      <c r="H15843" s="4"/>
      <c r="I15843" s="4"/>
      <c r="J15843" s="5"/>
    </row>
    <row r="15844" spans="1:10" x14ac:dyDescent="0.25">
      <c r="A15844" s="4">
        <v>44152.55190972222</v>
      </c>
      <c r="B15844" t="str">
        <f t="shared" si="32144"/>
        <v>RBG</v>
      </c>
      <c r="C15844">
        <v>2</v>
      </c>
      <c r="D15844" t="str">
        <f t="shared" si="32163"/>
        <v>[FEHL]-Störung</v>
      </c>
      <c r="E15844">
        <f t="shared" ref="E15844" si="32188">COUNTIF(Elements,$C15844)</f>
        <v>87</v>
      </c>
      <c r="F15844">
        <f t="shared" ref="F15844" si="32189">COUNTIFS(Elements,C15844,Storung,D15844)</f>
        <v>26</v>
      </c>
      <c r="H15844" s="4"/>
      <c r="I15844" s="4"/>
      <c r="J15844" s="5"/>
    </row>
    <row r="15845" spans="1:10" x14ac:dyDescent="0.25">
      <c r="A15845" s="4">
        <v>44152.052928240744</v>
      </c>
      <c r="B15845" t="str">
        <f t="shared" si="32144"/>
        <v>RBG</v>
      </c>
      <c r="C15845">
        <v>2</v>
      </c>
      <c r="D15845" t="str">
        <f t="shared" si="32163"/>
        <v>[FEHL]-Störung</v>
      </c>
      <c r="E15845">
        <f t="shared" ref="E15845" si="32190">COUNTIF(Elements,$C15845)</f>
        <v>87</v>
      </c>
      <c r="F15845">
        <f t="shared" ref="F15845" si="32191">COUNTIFS(Elements,C15845,Storung,D15845)</f>
        <v>26</v>
      </c>
      <c r="H15845" s="4"/>
      <c r="I15845" s="4"/>
      <c r="J15845" s="5"/>
    </row>
    <row r="15846" spans="1:10" x14ac:dyDescent="0.25">
      <c r="A15846" s="4">
        <v>44151.81181712963</v>
      </c>
      <c r="B15846" t="str">
        <f t="shared" si="32144"/>
        <v>RBG</v>
      </c>
      <c r="C15846">
        <v>2</v>
      </c>
      <c r="D15846" t="str">
        <f t="shared" si="32163"/>
        <v>[FEHL]-Störung</v>
      </c>
      <c r="E15846">
        <f t="shared" ref="E15846" si="32192">COUNTIF(Elements,$C15846)</f>
        <v>87</v>
      </c>
      <c r="F15846">
        <f t="shared" ref="F15846" si="32193">COUNTIFS(Elements,C15846,Storung,D15846)</f>
        <v>26</v>
      </c>
      <c r="H15846" s="4"/>
      <c r="I15846" s="4"/>
      <c r="J15846" s="5"/>
    </row>
    <row r="15847" spans="1:10" x14ac:dyDescent="0.25">
      <c r="A15847" s="4">
        <v>44151.601550925923</v>
      </c>
      <c r="B15847" t="str">
        <f t="shared" si="32144"/>
        <v>RBG</v>
      </c>
      <c r="C15847">
        <v>2</v>
      </c>
      <c r="D15847" t="str">
        <f t="shared" si="32163"/>
        <v>[FEHL]-Störung</v>
      </c>
      <c r="E15847">
        <f t="shared" ref="E15847" si="32194">COUNTIF(Elements,$C15847)</f>
        <v>87</v>
      </c>
      <c r="F15847">
        <f t="shared" ref="F15847" si="32195">COUNTIFS(Elements,C15847,Storung,D15847)</f>
        <v>26</v>
      </c>
      <c r="H15847" s="4"/>
      <c r="I15847" s="4"/>
      <c r="J15847" s="5"/>
    </row>
    <row r="15848" spans="1:10" x14ac:dyDescent="0.25">
      <c r="A15848" s="4">
        <v>44151.598298611112</v>
      </c>
      <c r="B15848" t="str">
        <f t="shared" si="32144"/>
        <v>RBG</v>
      </c>
      <c r="C15848">
        <v>2</v>
      </c>
      <c r="D15848" t="str">
        <f t="shared" si="32163"/>
        <v>[FEHL]-Störung</v>
      </c>
      <c r="E15848">
        <f t="shared" ref="E15848" si="32196">COUNTIF(Elements,$C15848)</f>
        <v>87</v>
      </c>
      <c r="F15848">
        <f t="shared" ref="F15848" si="32197">COUNTIFS(Elements,C15848,Storung,D15848)</f>
        <v>26</v>
      </c>
      <c r="H15848" s="4"/>
      <c r="I15848" s="4"/>
      <c r="J15848" s="5"/>
    </row>
    <row r="15849" spans="1:10" x14ac:dyDescent="0.25">
      <c r="A15849" s="4">
        <v>44151.590567129628</v>
      </c>
      <c r="B15849" t="str">
        <f t="shared" si="32144"/>
        <v>RBG</v>
      </c>
      <c r="C15849">
        <v>2</v>
      </c>
      <c r="D15849" t="str">
        <f t="shared" si="32163"/>
        <v>[FEHL]-Störung</v>
      </c>
      <c r="E15849">
        <f t="shared" ref="E15849" si="32198">COUNTIF(Elements,$C15849)</f>
        <v>87</v>
      </c>
      <c r="F15849">
        <f t="shared" ref="F15849" si="32199">COUNTIFS(Elements,C15849,Storung,D15849)</f>
        <v>26</v>
      </c>
      <c r="H15849" s="4"/>
      <c r="I15849" s="4"/>
      <c r="J15849" s="5"/>
    </row>
    <row r="15850" spans="1:10" x14ac:dyDescent="0.25">
      <c r="A15850" s="4">
        <v>44151.589108796295</v>
      </c>
      <c r="B15850" t="str">
        <f t="shared" si="32144"/>
        <v>RBG</v>
      </c>
      <c r="C15850">
        <v>2</v>
      </c>
      <c r="D15850" t="str">
        <f t="shared" si="32163"/>
        <v>[FEHL]-Störung</v>
      </c>
      <c r="E15850">
        <f t="shared" ref="E15850" si="32200">COUNTIF(Elements,$C15850)</f>
        <v>87</v>
      </c>
      <c r="F15850">
        <f t="shared" ref="F15850" si="32201">COUNTIFS(Elements,C15850,Storung,D15850)</f>
        <v>26</v>
      </c>
      <c r="H15850" s="4"/>
      <c r="I15850" s="4"/>
      <c r="J15850" s="5"/>
    </row>
    <row r="15851" spans="1:10" x14ac:dyDescent="0.25">
      <c r="A15851" s="4">
        <v>44151.582337962966</v>
      </c>
      <c r="B15851" t="str">
        <f t="shared" si="32144"/>
        <v>RBG</v>
      </c>
      <c r="C15851">
        <v>2</v>
      </c>
      <c r="D15851" t="str">
        <f t="shared" si="32163"/>
        <v>[FEHL]-Störung</v>
      </c>
      <c r="E15851">
        <f t="shared" ref="E15851" si="32202">COUNTIF(Elements,$C15851)</f>
        <v>87</v>
      </c>
      <c r="F15851">
        <f t="shared" ref="F15851" si="32203">COUNTIFS(Elements,C15851,Storung,D15851)</f>
        <v>26</v>
      </c>
      <c r="H15851" s="4"/>
      <c r="I15851" s="4"/>
      <c r="J15851" s="5"/>
    </row>
    <row r="15852" spans="1:10" x14ac:dyDescent="0.25">
      <c r="A15852" s="4">
        <v>44151.579976851855</v>
      </c>
      <c r="B15852" t="str">
        <f t="shared" si="32144"/>
        <v>RBG</v>
      </c>
      <c r="C15852">
        <v>2</v>
      </c>
      <c r="D15852" t="str">
        <f t="shared" si="32163"/>
        <v>[FEHL]-Störung</v>
      </c>
      <c r="E15852">
        <f t="shared" ref="E15852" si="32204">COUNTIF(Elements,$C15852)</f>
        <v>87</v>
      </c>
      <c r="F15852">
        <f t="shared" ref="F15852" si="32205">COUNTIFS(Elements,C15852,Storung,D15852)</f>
        <v>26</v>
      </c>
      <c r="H15852" s="4"/>
      <c r="I15852" s="4"/>
      <c r="J15852" s="5"/>
    </row>
    <row r="15853" spans="1:10" x14ac:dyDescent="0.25">
      <c r="A15853" s="4">
        <v>44151.574942129628</v>
      </c>
      <c r="B15853" t="str">
        <f t="shared" si="32144"/>
        <v>RBG</v>
      </c>
      <c r="C15853">
        <v>2</v>
      </c>
      <c r="D15853" t="str">
        <f t="shared" si="32163"/>
        <v>[FEHL]-Störung</v>
      </c>
      <c r="E15853">
        <f t="shared" ref="E15853" si="32206">COUNTIF(Elements,$C15853)</f>
        <v>87</v>
      </c>
      <c r="F15853">
        <f t="shared" ref="F15853" si="32207">COUNTIFS(Elements,C15853,Storung,D15853)</f>
        <v>26</v>
      </c>
      <c r="H15853" s="4"/>
      <c r="I15853" s="4"/>
      <c r="J15853" s="5"/>
    </row>
    <row r="15854" spans="1:10" x14ac:dyDescent="0.25">
      <c r="A15854" s="4">
        <v>44151.561249999999</v>
      </c>
      <c r="B15854" t="str">
        <f t="shared" si="32144"/>
        <v>RBG</v>
      </c>
      <c r="C15854">
        <v>2</v>
      </c>
      <c r="D15854" t="str">
        <f t="shared" si="32163"/>
        <v>[FEHL]-Störung</v>
      </c>
      <c r="E15854">
        <f t="shared" ref="E15854" si="32208">COUNTIF(Elements,$C15854)</f>
        <v>87</v>
      </c>
      <c r="F15854">
        <f t="shared" ref="F15854" si="32209">COUNTIFS(Elements,C15854,Storung,D15854)</f>
        <v>26</v>
      </c>
      <c r="H15854" s="4"/>
      <c r="I15854" s="4"/>
      <c r="J15854" s="5"/>
    </row>
    <row r="15855" spans="1:10" x14ac:dyDescent="0.25">
      <c r="A15855" s="4">
        <v>44151.541886574072</v>
      </c>
      <c r="B15855" t="str">
        <f t="shared" si="32144"/>
        <v>RBG</v>
      </c>
      <c r="C15855">
        <v>2</v>
      </c>
      <c r="D15855" t="str">
        <f t="shared" si="32163"/>
        <v>[FEHL]-Störung</v>
      </c>
      <c r="E15855">
        <f t="shared" ref="E15855" si="32210">COUNTIF(Elements,$C15855)</f>
        <v>87</v>
      </c>
      <c r="F15855">
        <f t="shared" ref="F15855" si="32211">COUNTIFS(Elements,C15855,Storung,D15855)</f>
        <v>26</v>
      </c>
      <c r="H15855" s="4"/>
      <c r="I15855" s="4"/>
      <c r="J15855" s="5"/>
    </row>
    <row r="15856" spans="1:10" x14ac:dyDescent="0.25">
      <c r="A15856" s="4">
        <v>44162.93855324074</v>
      </c>
      <c r="B15856" t="str">
        <f t="shared" si="32144"/>
        <v>RBG</v>
      </c>
      <c r="C15856">
        <v>3</v>
      </c>
      <c r="D15856" t="str">
        <f t="shared" si="32163"/>
        <v>[FEHL]-Störung</v>
      </c>
      <c r="E15856">
        <f t="shared" ref="E15856" si="32212">COUNTIF(Elements,$C15856)</f>
        <v>29</v>
      </c>
      <c r="F15856">
        <f t="shared" ref="F15856" si="32213">COUNTIFS(Elements,C15856,Storung,D15856)</f>
        <v>8</v>
      </c>
      <c r="H15856" s="4"/>
      <c r="I15856" s="4"/>
      <c r="J15856" s="5"/>
    </row>
    <row r="15857" spans="1:10" x14ac:dyDescent="0.25">
      <c r="A15857" s="4">
        <v>44162.634074074071</v>
      </c>
      <c r="B15857" t="str">
        <f t="shared" si="32144"/>
        <v>RBG</v>
      </c>
      <c r="C15857">
        <v>3</v>
      </c>
      <c r="D15857" t="str">
        <f t="shared" si="32163"/>
        <v>[FEHL]-Störung</v>
      </c>
      <c r="E15857">
        <f t="shared" ref="E15857" si="32214">COUNTIF(Elements,$C15857)</f>
        <v>29</v>
      </c>
      <c r="F15857">
        <f t="shared" ref="F15857" si="32215">COUNTIFS(Elements,C15857,Storung,D15857)</f>
        <v>8</v>
      </c>
      <c r="H15857" s="4"/>
      <c r="I15857" s="4"/>
      <c r="J15857" s="5"/>
    </row>
    <row r="15858" spans="1:10" x14ac:dyDescent="0.25">
      <c r="A15858" s="4">
        <v>44156.561481481483</v>
      </c>
      <c r="B15858" t="str">
        <f t="shared" si="32144"/>
        <v>RBG</v>
      </c>
      <c r="C15858">
        <v>3</v>
      </c>
      <c r="D15858" t="str">
        <f t="shared" si="32163"/>
        <v>[FEHL]-Störung</v>
      </c>
      <c r="E15858">
        <f t="shared" ref="E15858" si="32216">COUNTIF(Elements,$C15858)</f>
        <v>29</v>
      </c>
      <c r="F15858">
        <f t="shared" ref="F15858" si="32217">COUNTIFS(Elements,C15858,Storung,D15858)</f>
        <v>8</v>
      </c>
      <c r="H15858" s="4"/>
      <c r="I15858" s="4"/>
      <c r="J15858" s="5"/>
    </row>
    <row r="15859" spans="1:10" x14ac:dyDescent="0.25">
      <c r="A15859" s="4">
        <v>44155.201458333337</v>
      </c>
      <c r="B15859" t="str">
        <f t="shared" si="32144"/>
        <v>RBG</v>
      </c>
      <c r="C15859">
        <v>3</v>
      </c>
      <c r="D15859" t="str">
        <f t="shared" si="32163"/>
        <v>[FEHL]-Störung</v>
      </c>
      <c r="E15859">
        <f t="shared" ref="E15859" si="32218">COUNTIF(Elements,$C15859)</f>
        <v>29</v>
      </c>
      <c r="F15859">
        <f t="shared" ref="F15859" si="32219">COUNTIFS(Elements,C15859,Storung,D15859)</f>
        <v>8</v>
      </c>
      <c r="H15859" s="4"/>
      <c r="I15859" s="4"/>
      <c r="J15859" s="5"/>
    </row>
    <row r="15860" spans="1:10" x14ac:dyDescent="0.25">
      <c r="A15860" s="4">
        <v>44155.191076388888</v>
      </c>
      <c r="B15860" t="str">
        <f t="shared" si="32144"/>
        <v>RBG</v>
      </c>
      <c r="C15860">
        <v>3</v>
      </c>
      <c r="D15860" t="str">
        <f t="shared" si="32163"/>
        <v>[FEHL]-Störung</v>
      </c>
      <c r="E15860">
        <f t="shared" ref="E15860" si="32220">COUNTIF(Elements,$C15860)</f>
        <v>29</v>
      </c>
      <c r="F15860">
        <f t="shared" ref="F15860" si="32221">COUNTIFS(Elements,C15860,Storung,D15860)</f>
        <v>8</v>
      </c>
      <c r="H15860" s="4"/>
      <c r="I15860" s="4"/>
      <c r="J15860" s="5"/>
    </row>
    <row r="15861" spans="1:10" x14ac:dyDescent="0.25">
      <c r="A15861" s="4">
        <v>44154.640706018516</v>
      </c>
      <c r="B15861" t="str">
        <f t="shared" si="32144"/>
        <v>RBG</v>
      </c>
      <c r="C15861">
        <v>3</v>
      </c>
      <c r="D15861" t="str">
        <f t="shared" si="32163"/>
        <v>[FEHL]-Störung</v>
      </c>
      <c r="E15861">
        <f t="shared" ref="E15861" si="32222">COUNTIF(Elements,$C15861)</f>
        <v>29</v>
      </c>
      <c r="F15861">
        <f t="shared" ref="F15861" si="32223">COUNTIFS(Elements,C15861,Storung,D15861)</f>
        <v>8</v>
      </c>
      <c r="H15861" s="4"/>
      <c r="I15861" s="4"/>
      <c r="J15861" s="5"/>
    </row>
    <row r="15862" spans="1:10" x14ac:dyDescent="0.25">
      <c r="A15862" s="4">
        <v>44153.225775462961</v>
      </c>
      <c r="B15862" t="str">
        <f t="shared" si="32144"/>
        <v>RBG</v>
      </c>
      <c r="C15862">
        <v>3</v>
      </c>
      <c r="D15862" t="str">
        <f t="shared" si="32163"/>
        <v>[FEHL]-Störung</v>
      </c>
      <c r="E15862">
        <f t="shared" ref="E15862" si="32224">COUNTIF(Elements,$C15862)</f>
        <v>29</v>
      </c>
      <c r="F15862">
        <f t="shared" ref="F15862" si="32225">COUNTIFS(Elements,C15862,Storung,D15862)</f>
        <v>8</v>
      </c>
      <c r="H15862" s="4"/>
      <c r="I15862" s="4"/>
      <c r="J15862" s="5"/>
    </row>
    <row r="15863" spans="1:10" x14ac:dyDescent="0.25">
      <c r="A15863" s="4">
        <v>44152.411064814813</v>
      </c>
      <c r="B15863" t="str">
        <f t="shared" si="32144"/>
        <v>RBG</v>
      </c>
      <c r="C15863">
        <v>3</v>
      </c>
      <c r="D15863" t="str">
        <f t="shared" si="32163"/>
        <v>[FEHL]-Störung</v>
      </c>
      <c r="E15863">
        <f t="shared" ref="E15863" si="32226">COUNTIF(Elements,$C15863)</f>
        <v>29</v>
      </c>
      <c r="F15863">
        <f t="shared" ref="F15863" si="32227">COUNTIFS(Elements,C15863,Storung,D15863)</f>
        <v>8</v>
      </c>
      <c r="H15863" s="4"/>
      <c r="I15863" s="4"/>
      <c r="J15863" s="5"/>
    </row>
    <row r="15864" spans="1:10" x14ac:dyDescent="0.25">
      <c r="A15864" s="4">
        <v>44161.547511574077</v>
      </c>
      <c r="B15864" t="str">
        <f t="shared" ref="B15864:B15927" si="32228">"CONV_POS"</f>
        <v>CONV_POS</v>
      </c>
      <c r="C15864">
        <v>6020</v>
      </c>
      <c r="D15864" t="str">
        <f t="shared" ref="D15864:D15927" si="32229">"Spaltkontrolle R4 hat angesprochen "</f>
        <v xml:space="preserve">Spaltkontrolle R4 hat angesprochen </v>
      </c>
      <c r="E15864">
        <f t="shared" ref="E15864" si="32230">COUNTIF(Elements,$C15864)</f>
        <v>403</v>
      </c>
      <c r="F15864">
        <f t="shared" ref="F15864" si="32231">COUNTIFS(Elements,C15864,Storung,D15864)</f>
        <v>89</v>
      </c>
      <c r="H15864" s="4"/>
      <c r="I15864" s="4"/>
      <c r="J15864" s="5"/>
    </row>
    <row r="15865" spans="1:10" x14ac:dyDescent="0.25">
      <c r="A15865" s="4">
        <v>44161.353414351855</v>
      </c>
      <c r="B15865" t="str">
        <f t="shared" si="32228"/>
        <v>CONV_POS</v>
      </c>
      <c r="C15865">
        <v>6020</v>
      </c>
      <c r="D15865" t="str">
        <f t="shared" si="32229"/>
        <v xml:space="preserve">Spaltkontrolle R4 hat angesprochen </v>
      </c>
      <c r="E15865">
        <f t="shared" ref="E15865" si="32232">COUNTIF(Elements,$C15865)</f>
        <v>403</v>
      </c>
      <c r="F15865">
        <f t="shared" ref="F15865" si="32233">COUNTIFS(Elements,C15865,Storung,D15865)</f>
        <v>89</v>
      </c>
      <c r="H15865" s="4"/>
      <c r="I15865" s="4"/>
      <c r="J15865" s="5"/>
    </row>
    <row r="15866" spans="1:10" x14ac:dyDescent="0.25">
      <c r="A15866" s="4">
        <v>44160.823078703703</v>
      </c>
      <c r="B15866" t="str">
        <f t="shared" si="32228"/>
        <v>CONV_POS</v>
      </c>
      <c r="C15866">
        <v>6020</v>
      </c>
      <c r="D15866" t="str">
        <f t="shared" si="32229"/>
        <v xml:space="preserve">Spaltkontrolle R4 hat angesprochen </v>
      </c>
      <c r="E15866">
        <f t="shared" ref="E15866" si="32234">COUNTIF(Elements,$C15866)</f>
        <v>403</v>
      </c>
      <c r="F15866">
        <f t="shared" ref="F15866" si="32235">COUNTIFS(Elements,C15866,Storung,D15866)</f>
        <v>89</v>
      </c>
      <c r="H15866" s="4"/>
      <c r="I15866" s="4"/>
      <c r="J15866" s="5"/>
    </row>
    <row r="15867" spans="1:10" x14ac:dyDescent="0.25">
      <c r="A15867" s="4">
        <v>44160.679502314815</v>
      </c>
      <c r="B15867" t="str">
        <f t="shared" si="32228"/>
        <v>CONV_POS</v>
      </c>
      <c r="C15867">
        <v>6020</v>
      </c>
      <c r="D15867" t="str">
        <f t="shared" si="32229"/>
        <v xml:space="preserve">Spaltkontrolle R4 hat angesprochen </v>
      </c>
      <c r="E15867">
        <f t="shared" ref="E15867" si="32236">COUNTIF(Elements,$C15867)</f>
        <v>403</v>
      </c>
      <c r="F15867">
        <f t="shared" ref="F15867" si="32237">COUNTIFS(Elements,C15867,Storung,D15867)</f>
        <v>89</v>
      </c>
      <c r="H15867" s="4"/>
      <c r="I15867" s="4"/>
      <c r="J15867" s="5"/>
    </row>
    <row r="15868" spans="1:10" x14ac:dyDescent="0.25">
      <c r="A15868" s="4">
        <v>44160.679479166669</v>
      </c>
      <c r="B15868" t="str">
        <f t="shared" si="32228"/>
        <v>CONV_POS</v>
      </c>
      <c r="C15868">
        <v>6020</v>
      </c>
      <c r="D15868" t="str">
        <f t="shared" si="32229"/>
        <v xml:space="preserve">Spaltkontrolle R4 hat angesprochen </v>
      </c>
      <c r="E15868">
        <f t="shared" ref="E15868" si="32238">COUNTIF(Elements,$C15868)</f>
        <v>403</v>
      </c>
      <c r="F15868">
        <f t="shared" ref="F15868" si="32239">COUNTIFS(Elements,C15868,Storung,D15868)</f>
        <v>89</v>
      </c>
      <c r="H15868" s="4"/>
      <c r="I15868" s="4"/>
      <c r="J15868" s="5"/>
    </row>
    <row r="15869" spans="1:10" x14ac:dyDescent="0.25">
      <c r="A15869" s="4">
        <v>44160.663530092592</v>
      </c>
      <c r="B15869" t="str">
        <f t="shared" si="32228"/>
        <v>CONV_POS</v>
      </c>
      <c r="C15869">
        <v>6020</v>
      </c>
      <c r="D15869" t="str">
        <f t="shared" si="32229"/>
        <v xml:space="preserve">Spaltkontrolle R4 hat angesprochen </v>
      </c>
      <c r="E15869">
        <f t="shared" ref="E15869" si="32240">COUNTIF(Elements,$C15869)</f>
        <v>403</v>
      </c>
      <c r="F15869">
        <f t="shared" ref="F15869" si="32241">COUNTIFS(Elements,C15869,Storung,D15869)</f>
        <v>89</v>
      </c>
      <c r="H15869" s="4"/>
      <c r="I15869" s="4"/>
      <c r="J15869" s="5"/>
    </row>
    <row r="15870" spans="1:10" x14ac:dyDescent="0.25">
      <c r="A15870" s="4">
        <v>44160.313078703701</v>
      </c>
      <c r="B15870" t="str">
        <f t="shared" si="32228"/>
        <v>CONV_POS</v>
      </c>
      <c r="C15870">
        <v>6020</v>
      </c>
      <c r="D15870" t="str">
        <f t="shared" si="32229"/>
        <v xml:space="preserve">Spaltkontrolle R4 hat angesprochen </v>
      </c>
      <c r="E15870">
        <f t="shared" ref="E15870" si="32242">COUNTIF(Elements,$C15870)</f>
        <v>403</v>
      </c>
      <c r="F15870">
        <f t="shared" ref="F15870" si="32243">COUNTIFS(Elements,C15870,Storung,D15870)</f>
        <v>89</v>
      </c>
      <c r="H15870" s="4"/>
      <c r="I15870" s="4"/>
      <c r="J15870" s="5"/>
    </row>
    <row r="15871" spans="1:10" x14ac:dyDescent="0.25">
      <c r="A15871" s="4">
        <v>44160.29241898148</v>
      </c>
      <c r="B15871" t="str">
        <f t="shared" si="32228"/>
        <v>CONV_POS</v>
      </c>
      <c r="C15871">
        <v>6020</v>
      </c>
      <c r="D15871" t="str">
        <f t="shared" si="32229"/>
        <v xml:space="preserve">Spaltkontrolle R4 hat angesprochen </v>
      </c>
      <c r="E15871">
        <f t="shared" ref="E15871" si="32244">COUNTIF(Elements,$C15871)</f>
        <v>403</v>
      </c>
      <c r="F15871">
        <f t="shared" ref="F15871" si="32245">COUNTIFS(Elements,C15871,Storung,D15871)</f>
        <v>89</v>
      </c>
      <c r="H15871" s="4"/>
      <c r="I15871" s="4"/>
      <c r="J15871" s="5"/>
    </row>
    <row r="15872" spans="1:10" x14ac:dyDescent="0.25">
      <c r="A15872" s="4">
        <v>44159.457245370373</v>
      </c>
      <c r="B15872" t="str">
        <f t="shared" si="32228"/>
        <v>CONV_POS</v>
      </c>
      <c r="C15872">
        <v>6020</v>
      </c>
      <c r="D15872" t="str">
        <f t="shared" si="32229"/>
        <v xml:space="preserve">Spaltkontrolle R4 hat angesprochen </v>
      </c>
      <c r="E15872">
        <f t="shared" ref="E15872" si="32246">COUNTIF(Elements,$C15872)</f>
        <v>403</v>
      </c>
      <c r="F15872">
        <f t="shared" ref="F15872" si="32247">COUNTIFS(Elements,C15872,Storung,D15872)</f>
        <v>89</v>
      </c>
      <c r="H15872" s="4"/>
      <c r="I15872" s="4"/>
      <c r="J15872" s="5"/>
    </row>
    <row r="15873" spans="1:10" x14ac:dyDescent="0.25">
      <c r="A15873" s="4">
        <v>44159.285821759258</v>
      </c>
      <c r="B15873" t="str">
        <f t="shared" si="32228"/>
        <v>CONV_POS</v>
      </c>
      <c r="C15873">
        <v>6020</v>
      </c>
      <c r="D15873" t="str">
        <f t="shared" si="32229"/>
        <v xml:space="preserve">Spaltkontrolle R4 hat angesprochen </v>
      </c>
      <c r="E15873">
        <f t="shared" ref="E15873" si="32248">COUNTIF(Elements,$C15873)</f>
        <v>403</v>
      </c>
      <c r="F15873">
        <f t="shared" ref="F15873" si="32249">COUNTIFS(Elements,C15873,Storung,D15873)</f>
        <v>89</v>
      </c>
      <c r="H15873" s="4"/>
      <c r="I15873" s="4"/>
      <c r="J15873" s="5"/>
    </row>
    <row r="15874" spans="1:10" x14ac:dyDescent="0.25">
      <c r="A15874" s="4">
        <v>44158.6721412037</v>
      </c>
      <c r="B15874" t="str">
        <f t="shared" si="32228"/>
        <v>CONV_POS</v>
      </c>
      <c r="C15874">
        <v>6020</v>
      </c>
      <c r="D15874" t="str">
        <f t="shared" si="32229"/>
        <v xml:space="preserve">Spaltkontrolle R4 hat angesprochen </v>
      </c>
      <c r="E15874">
        <f t="shared" ref="E15874" si="32250">COUNTIF(Elements,$C15874)</f>
        <v>403</v>
      </c>
      <c r="F15874">
        <f t="shared" ref="F15874" si="32251">COUNTIFS(Elements,C15874,Storung,D15874)</f>
        <v>89</v>
      </c>
      <c r="H15874" s="4"/>
      <c r="I15874" s="4"/>
      <c r="J15874" s="5"/>
    </row>
    <row r="15875" spans="1:10" x14ac:dyDescent="0.25">
      <c r="A15875" s="4">
        <v>44156.489479166667</v>
      </c>
      <c r="B15875" t="str">
        <f t="shared" si="32228"/>
        <v>CONV_POS</v>
      </c>
      <c r="C15875">
        <v>6020</v>
      </c>
      <c r="D15875" t="str">
        <f t="shared" si="32229"/>
        <v xml:space="preserve">Spaltkontrolle R4 hat angesprochen </v>
      </c>
      <c r="E15875">
        <f t="shared" ref="E15875" si="32252">COUNTIF(Elements,$C15875)</f>
        <v>403</v>
      </c>
      <c r="F15875">
        <f t="shared" ref="F15875" si="32253">COUNTIFS(Elements,C15875,Storung,D15875)</f>
        <v>89</v>
      </c>
      <c r="H15875" s="4"/>
      <c r="I15875" s="4"/>
      <c r="J15875" s="5"/>
    </row>
    <row r="15876" spans="1:10" x14ac:dyDescent="0.25">
      <c r="A15876" s="4">
        <v>44156.48914351852</v>
      </c>
      <c r="B15876" t="str">
        <f t="shared" si="32228"/>
        <v>CONV_POS</v>
      </c>
      <c r="C15876">
        <v>6020</v>
      </c>
      <c r="D15876" t="str">
        <f t="shared" si="32229"/>
        <v xml:space="preserve">Spaltkontrolle R4 hat angesprochen </v>
      </c>
      <c r="E15876">
        <f t="shared" ref="E15876" si="32254">COUNTIF(Elements,$C15876)</f>
        <v>403</v>
      </c>
      <c r="F15876">
        <f t="shared" ref="F15876" si="32255">COUNTIFS(Elements,C15876,Storung,D15876)</f>
        <v>89</v>
      </c>
      <c r="H15876" s="4"/>
      <c r="I15876" s="4"/>
      <c r="J15876" s="5"/>
    </row>
    <row r="15877" spans="1:10" x14ac:dyDescent="0.25">
      <c r="A15877" s="4">
        <v>44156.488900462966</v>
      </c>
      <c r="B15877" t="str">
        <f t="shared" si="32228"/>
        <v>CONV_POS</v>
      </c>
      <c r="C15877">
        <v>6020</v>
      </c>
      <c r="D15877" t="str">
        <f t="shared" si="32229"/>
        <v xml:space="preserve">Spaltkontrolle R4 hat angesprochen </v>
      </c>
      <c r="E15877">
        <f t="shared" ref="E15877" si="32256">COUNTIF(Elements,$C15877)</f>
        <v>403</v>
      </c>
      <c r="F15877">
        <f t="shared" ref="F15877" si="32257">COUNTIFS(Elements,C15877,Storung,D15877)</f>
        <v>89</v>
      </c>
      <c r="H15877" s="4"/>
      <c r="I15877" s="4"/>
      <c r="J15877" s="5"/>
    </row>
    <row r="15878" spans="1:10" x14ac:dyDescent="0.25">
      <c r="A15878" s="4">
        <v>44156.488900462966</v>
      </c>
      <c r="B15878" t="str">
        <f t="shared" si="32228"/>
        <v>CONV_POS</v>
      </c>
      <c r="C15878">
        <v>6020</v>
      </c>
      <c r="D15878" t="str">
        <f t="shared" si="32229"/>
        <v xml:space="preserve">Spaltkontrolle R4 hat angesprochen </v>
      </c>
      <c r="E15878">
        <f t="shared" ref="E15878" si="32258">COUNTIF(Elements,$C15878)</f>
        <v>403</v>
      </c>
      <c r="F15878">
        <f t="shared" ref="F15878" si="32259">COUNTIFS(Elements,C15878,Storung,D15878)</f>
        <v>89</v>
      </c>
      <c r="H15878" s="4"/>
      <c r="I15878" s="4"/>
      <c r="J15878" s="5"/>
    </row>
    <row r="15879" spans="1:10" x14ac:dyDescent="0.25">
      <c r="A15879" s="4">
        <v>44156.488900462966</v>
      </c>
      <c r="B15879" t="str">
        <f t="shared" si="32228"/>
        <v>CONV_POS</v>
      </c>
      <c r="C15879">
        <v>6020</v>
      </c>
      <c r="D15879" t="str">
        <f t="shared" si="32229"/>
        <v xml:space="preserve">Spaltkontrolle R4 hat angesprochen </v>
      </c>
      <c r="E15879">
        <f t="shared" ref="E15879" si="32260">COUNTIF(Elements,$C15879)</f>
        <v>403</v>
      </c>
      <c r="F15879">
        <f t="shared" ref="F15879" si="32261">COUNTIFS(Elements,C15879,Storung,D15879)</f>
        <v>89</v>
      </c>
      <c r="H15879" s="4"/>
      <c r="I15879" s="4"/>
      <c r="J15879" s="5"/>
    </row>
    <row r="15880" spans="1:10" x14ac:dyDescent="0.25">
      <c r="A15880" s="4">
        <v>44156.488888888889</v>
      </c>
      <c r="B15880" t="str">
        <f t="shared" si="32228"/>
        <v>CONV_POS</v>
      </c>
      <c r="C15880">
        <v>6020</v>
      </c>
      <c r="D15880" t="str">
        <f t="shared" si="32229"/>
        <v xml:space="preserve">Spaltkontrolle R4 hat angesprochen </v>
      </c>
      <c r="E15880">
        <f t="shared" ref="E15880" si="32262">COUNTIF(Elements,$C15880)</f>
        <v>403</v>
      </c>
      <c r="F15880">
        <f t="shared" ref="F15880" si="32263">COUNTIFS(Elements,C15880,Storung,D15880)</f>
        <v>89</v>
      </c>
      <c r="H15880" s="4"/>
      <c r="I15880" s="4"/>
      <c r="J15880" s="5"/>
    </row>
    <row r="15881" spans="1:10" x14ac:dyDescent="0.25">
      <c r="A15881" s="4">
        <v>44156.488888888889</v>
      </c>
      <c r="B15881" t="str">
        <f t="shared" si="32228"/>
        <v>CONV_POS</v>
      </c>
      <c r="C15881">
        <v>6020</v>
      </c>
      <c r="D15881" t="str">
        <f t="shared" si="32229"/>
        <v xml:space="preserve">Spaltkontrolle R4 hat angesprochen </v>
      </c>
      <c r="E15881">
        <f t="shared" ref="E15881" si="32264">COUNTIF(Elements,$C15881)</f>
        <v>403</v>
      </c>
      <c r="F15881">
        <f t="shared" ref="F15881" si="32265">COUNTIFS(Elements,C15881,Storung,D15881)</f>
        <v>89</v>
      </c>
      <c r="H15881" s="4"/>
      <c r="I15881" s="4"/>
      <c r="J15881" s="5"/>
    </row>
    <row r="15882" spans="1:10" x14ac:dyDescent="0.25">
      <c r="A15882" s="4">
        <v>44156.488888888889</v>
      </c>
      <c r="B15882" t="str">
        <f t="shared" si="32228"/>
        <v>CONV_POS</v>
      </c>
      <c r="C15882">
        <v>6020</v>
      </c>
      <c r="D15882" t="str">
        <f t="shared" si="32229"/>
        <v xml:space="preserve">Spaltkontrolle R4 hat angesprochen </v>
      </c>
      <c r="E15882">
        <f t="shared" ref="E15882" si="32266">COUNTIF(Elements,$C15882)</f>
        <v>403</v>
      </c>
      <c r="F15882">
        <f t="shared" ref="F15882" si="32267">COUNTIFS(Elements,C15882,Storung,D15882)</f>
        <v>89</v>
      </c>
      <c r="H15882" s="4"/>
      <c r="I15882" s="4"/>
      <c r="J15882" s="5"/>
    </row>
    <row r="15883" spans="1:10" x14ac:dyDescent="0.25">
      <c r="A15883" s="4">
        <v>44156.488888888889</v>
      </c>
      <c r="B15883" t="str">
        <f t="shared" si="32228"/>
        <v>CONV_POS</v>
      </c>
      <c r="C15883">
        <v>6020</v>
      </c>
      <c r="D15883" t="str">
        <f t="shared" si="32229"/>
        <v xml:space="preserve">Spaltkontrolle R4 hat angesprochen </v>
      </c>
      <c r="E15883">
        <f t="shared" ref="E15883" si="32268">COUNTIF(Elements,$C15883)</f>
        <v>403</v>
      </c>
      <c r="F15883">
        <f t="shared" ref="F15883" si="32269">COUNTIFS(Elements,C15883,Storung,D15883)</f>
        <v>89</v>
      </c>
      <c r="H15883" s="4"/>
      <c r="I15883" s="4"/>
      <c r="J15883" s="5"/>
    </row>
    <row r="15884" spans="1:10" x14ac:dyDescent="0.25">
      <c r="A15884" s="4">
        <v>44156.488877314812</v>
      </c>
      <c r="B15884" t="str">
        <f t="shared" si="32228"/>
        <v>CONV_POS</v>
      </c>
      <c r="C15884">
        <v>6020</v>
      </c>
      <c r="D15884" t="str">
        <f t="shared" si="32229"/>
        <v xml:space="preserve">Spaltkontrolle R4 hat angesprochen </v>
      </c>
      <c r="E15884">
        <f t="shared" ref="E15884" si="32270">COUNTIF(Elements,$C15884)</f>
        <v>403</v>
      </c>
      <c r="F15884">
        <f t="shared" ref="F15884" si="32271">COUNTIFS(Elements,C15884,Storung,D15884)</f>
        <v>89</v>
      </c>
      <c r="H15884" s="4"/>
      <c r="I15884" s="4"/>
      <c r="J15884" s="5"/>
    </row>
    <row r="15885" spans="1:10" x14ac:dyDescent="0.25">
      <c r="A15885" s="4">
        <v>44156.488877314812</v>
      </c>
      <c r="B15885" t="str">
        <f t="shared" si="32228"/>
        <v>CONV_POS</v>
      </c>
      <c r="C15885">
        <v>6020</v>
      </c>
      <c r="D15885" t="str">
        <f t="shared" si="32229"/>
        <v xml:space="preserve">Spaltkontrolle R4 hat angesprochen </v>
      </c>
      <c r="E15885">
        <f t="shared" ref="E15885" si="32272">COUNTIF(Elements,$C15885)</f>
        <v>403</v>
      </c>
      <c r="F15885">
        <f t="shared" ref="F15885" si="32273">COUNTIFS(Elements,C15885,Storung,D15885)</f>
        <v>89</v>
      </c>
      <c r="H15885" s="4"/>
      <c r="I15885" s="4"/>
      <c r="J15885" s="5"/>
    </row>
    <row r="15886" spans="1:10" x14ac:dyDescent="0.25">
      <c r="A15886" s="4">
        <v>44156.488877314812</v>
      </c>
      <c r="B15886" t="str">
        <f t="shared" si="32228"/>
        <v>CONV_POS</v>
      </c>
      <c r="C15886">
        <v>6020</v>
      </c>
      <c r="D15886" t="str">
        <f t="shared" si="32229"/>
        <v xml:space="preserve">Spaltkontrolle R4 hat angesprochen </v>
      </c>
      <c r="E15886">
        <f t="shared" ref="E15886" si="32274">COUNTIF(Elements,$C15886)</f>
        <v>403</v>
      </c>
      <c r="F15886">
        <f t="shared" ref="F15886" si="32275">COUNTIFS(Elements,C15886,Storung,D15886)</f>
        <v>89</v>
      </c>
      <c r="H15886" s="4"/>
      <c r="I15886" s="4"/>
      <c r="J15886" s="5"/>
    </row>
    <row r="15887" spans="1:10" x14ac:dyDescent="0.25">
      <c r="A15887" s="4">
        <v>44156.488877314812</v>
      </c>
      <c r="B15887" t="str">
        <f t="shared" si="32228"/>
        <v>CONV_POS</v>
      </c>
      <c r="C15887">
        <v>6020</v>
      </c>
      <c r="D15887" t="str">
        <f t="shared" si="32229"/>
        <v xml:space="preserve">Spaltkontrolle R4 hat angesprochen </v>
      </c>
      <c r="E15887">
        <f t="shared" ref="E15887" si="32276">COUNTIF(Elements,$C15887)</f>
        <v>403</v>
      </c>
      <c r="F15887">
        <f t="shared" ref="F15887" si="32277">COUNTIFS(Elements,C15887,Storung,D15887)</f>
        <v>89</v>
      </c>
      <c r="H15887" s="4"/>
      <c r="I15887" s="4"/>
      <c r="J15887" s="5"/>
    </row>
    <row r="15888" spans="1:10" x14ac:dyDescent="0.25">
      <c r="A15888" s="4">
        <v>44156.488865740743</v>
      </c>
      <c r="B15888" t="str">
        <f t="shared" si="32228"/>
        <v>CONV_POS</v>
      </c>
      <c r="C15888">
        <v>6020</v>
      </c>
      <c r="D15888" t="str">
        <f t="shared" si="32229"/>
        <v xml:space="preserve">Spaltkontrolle R4 hat angesprochen </v>
      </c>
      <c r="E15888">
        <f t="shared" ref="E15888" si="32278">COUNTIF(Elements,$C15888)</f>
        <v>403</v>
      </c>
      <c r="F15888">
        <f t="shared" ref="F15888" si="32279">COUNTIFS(Elements,C15888,Storung,D15888)</f>
        <v>89</v>
      </c>
      <c r="H15888" s="4"/>
      <c r="I15888" s="4"/>
      <c r="J15888" s="5"/>
    </row>
    <row r="15889" spans="1:10" x14ac:dyDescent="0.25">
      <c r="A15889" s="4">
        <v>44156.488854166666</v>
      </c>
      <c r="B15889" t="str">
        <f t="shared" si="32228"/>
        <v>CONV_POS</v>
      </c>
      <c r="C15889">
        <v>6020</v>
      </c>
      <c r="D15889" t="str">
        <f t="shared" si="32229"/>
        <v xml:space="preserve">Spaltkontrolle R4 hat angesprochen </v>
      </c>
      <c r="E15889">
        <f t="shared" ref="E15889" si="32280">COUNTIF(Elements,$C15889)</f>
        <v>403</v>
      </c>
      <c r="F15889">
        <f t="shared" ref="F15889" si="32281">COUNTIFS(Elements,C15889,Storung,D15889)</f>
        <v>89</v>
      </c>
      <c r="H15889" s="4"/>
      <c r="I15889" s="4"/>
      <c r="J15889" s="5"/>
    </row>
    <row r="15890" spans="1:10" x14ac:dyDescent="0.25">
      <c r="A15890" s="4">
        <v>44156.488854166666</v>
      </c>
      <c r="B15890" t="str">
        <f t="shared" si="32228"/>
        <v>CONV_POS</v>
      </c>
      <c r="C15890">
        <v>6020</v>
      </c>
      <c r="D15890" t="str">
        <f t="shared" si="32229"/>
        <v xml:space="preserve">Spaltkontrolle R4 hat angesprochen </v>
      </c>
      <c r="E15890">
        <f t="shared" ref="E15890" si="32282">COUNTIF(Elements,$C15890)</f>
        <v>403</v>
      </c>
      <c r="F15890">
        <f t="shared" ref="F15890" si="32283">COUNTIFS(Elements,C15890,Storung,D15890)</f>
        <v>89</v>
      </c>
      <c r="H15890" s="4"/>
      <c r="I15890" s="4"/>
      <c r="J15890" s="5"/>
    </row>
    <row r="15891" spans="1:10" x14ac:dyDescent="0.25">
      <c r="A15891" s="4">
        <v>44156.488854166666</v>
      </c>
      <c r="B15891" t="str">
        <f t="shared" si="32228"/>
        <v>CONV_POS</v>
      </c>
      <c r="C15891">
        <v>6020</v>
      </c>
      <c r="D15891" t="str">
        <f t="shared" si="32229"/>
        <v xml:space="preserve">Spaltkontrolle R4 hat angesprochen </v>
      </c>
      <c r="E15891">
        <f t="shared" ref="E15891" si="32284">COUNTIF(Elements,$C15891)</f>
        <v>403</v>
      </c>
      <c r="F15891">
        <f t="shared" ref="F15891" si="32285">COUNTIFS(Elements,C15891,Storung,D15891)</f>
        <v>89</v>
      </c>
      <c r="H15891" s="4"/>
      <c r="I15891" s="4"/>
      <c r="J15891" s="5"/>
    </row>
    <row r="15892" spans="1:10" x14ac:dyDescent="0.25">
      <c r="A15892" s="4">
        <v>44156.488842592589</v>
      </c>
      <c r="B15892" t="str">
        <f t="shared" si="32228"/>
        <v>CONV_POS</v>
      </c>
      <c r="C15892">
        <v>6020</v>
      </c>
      <c r="D15892" t="str">
        <f t="shared" si="32229"/>
        <v xml:space="preserve">Spaltkontrolle R4 hat angesprochen </v>
      </c>
      <c r="E15892">
        <f t="shared" ref="E15892" si="32286">COUNTIF(Elements,$C15892)</f>
        <v>403</v>
      </c>
      <c r="F15892">
        <f t="shared" ref="F15892" si="32287">COUNTIFS(Elements,C15892,Storung,D15892)</f>
        <v>89</v>
      </c>
      <c r="H15892" s="4"/>
      <c r="I15892" s="4"/>
      <c r="J15892" s="5"/>
    </row>
    <row r="15893" spans="1:10" x14ac:dyDescent="0.25">
      <c r="A15893" s="4">
        <v>44156.488842592589</v>
      </c>
      <c r="B15893" t="str">
        <f t="shared" si="32228"/>
        <v>CONV_POS</v>
      </c>
      <c r="C15893">
        <v>6020</v>
      </c>
      <c r="D15893" t="str">
        <f t="shared" si="32229"/>
        <v xml:space="preserve">Spaltkontrolle R4 hat angesprochen </v>
      </c>
      <c r="E15893">
        <f t="shared" ref="E15893" si="32288">COUNTIF(Elements,$C15893)</f>
        <v>403</v>
      </c>
      <c r="F15893">
        <f t="shared" ref="F15893" si="32289">COUNTIFS(Elements,C15893,Storung,D15893)</f>
        <v>89</v>
      </c>
      <c r="H15893" s="4"/>
      <c r="I15893" s="4"/>
      <c r="J15893" s="5"/>
    </row>
    <row r="15894" spans="1:10" x14ac:dyDescent="0.25">
      <c r="A15894" s="4">
        <v>44156.48883101852</v>
      </c>
      <c r="B15894" t="str">
        <f t="shared" si="32228"/>
        <v>CONV_POS</v>
      </c>
      <c r="C15894">
        <v>6020</v>
      </c>
      <c r="D15894" t="str">
        <f t="shared" si="32229"/>
        <v xml:space="preserve">Spaltkontrolle R4 hat angesprochen </v>
      </c>
      <c r="E15894">
        <f t="shared" ref="E15894" si="32290">COUNTIF(Elements,$C15894)</f>
        <v>403</v>
      </c>
      <c r="F15894">
        <f t="shared" ref="F15894" si="32291">COUNTIFS(Elements,C15894,Storung,D15894)</f>
        <v>89</v>
      </c>
      <c r="H15894" s="4"/>
      <c r="I15894" s="4"/>
      <c r="J15894" s="5"/>
    </row>
    <row r="15895" spans="1:10" x14ac:dyDescent="0.25">
      <c r="A15895" s="4">
        <v>44156.488738425927</v>
      </c>
      <c r="B15895" t="str">
        <f t="shared" si="32228"/>
        <v>CONV_POS</v>
      </c>
      <c r="C15895">
        <v>6020</v>
      </c>
      <c r="D15895" t="str">
        <f t="shared" si="32229"/>
        <v xml:space="preserve">Spaltkontrolle R4 hat angesprochen </v>
      </c>
      <c r="E15895">
        <f t="shared" ref="E15895" si="32292">COUNTIF(Elements,$C15895)</f>
        <v>403</v>
      </c>
      <c r="F15895">
        <f t="shared" ref="F15895" si="32293">COUNTIFS(Elements,C15895,Storung,D15895)</f>
        <v>89</v>
      </c>
      <c r="H15895" s="4"/>
      <c r="I15895" s="4"/>
      <c r="J15895" s="5"/>
    </row>
    <row r="15896" spans="1:10" x14ac:dyDescent="0.25">
      <c r="A15896" s="4">
        <v>44156.488726851851</v>
      </c>
      <c r="B15896" t="str">
        <f t="shared" si="32228"/>
        <v>CONV_POS</v>
      </c>
      <c r="C15896">
        <v>6020</v>
      </c>
      <c r="D15896" t="str">
        <f t="shared" si="32229"/>
        <v xml:space="preserve">Spaltkontrolle R4 hat angesprochen </v>
      </c>
      <c r="E15896">
        <f t="shared" ref="E15896" si="32294">COUNTIF(Elements,$C15896)</f>
        <v>403</v>
      </c>
      <c r="F15896">
        <f t="shared" ref="F15896" si="32295">COUNTIFS(Elements,C15896,Storung,D15896)</f>
        <v>89</v>
      </c>
      <c r="H15896" s="4"/>
      <c r="I15896" s="4"/>
      <c r="J15896" s="5"/>
    </row>
    <row r="15897" spans="1:10" x14ac:dyDescent="0.25">
      <c r="A15897" s="4">
        <v>44156.488726851851</v>
      </c>
      <c r="B15897" t="str">
        <f t="shared" si="32228"/>
        <v>CONV_POS</v>
      </c>
      <c r="C15897">
        <v>6020</v>
      </c>
      <c r="D15897" t="str">
        <f t="shared" si="32229"/>
        <v xml:space="preserve">Spaltkontrolle R4 hat angesprochen </v>
      </c>
      <c r="E15897">
        <f t="shared" ref="E15897" si="32296">COUNTIF(Elements,$C15897)</f>
        <v>403</v>
      </c>
      <c r="F15897">
        <f t="shared" ref="F15897" si="32297">COUNTIFS(Elements,C15897,Storung,D15897)</f>
        <v>89</v>
      </c>
      <c r="H15897" s="4"/>
      <c r="I15897" s="4"/>
      <c r="J15897" s="5"/>
    </row>
    <row r="15898" spans="1:10" x14ac:dyDescent="0.25">
      <c r="A15898" s="4">
        <v>44156.488726851851</v>
      </c>
      <c r="B15898" t="str">
        <f t="shared" si="32228"/>
        <v>CONV_POS</v>
      </c>
      <c r="C15898">
        <v>6020</v>
      </c>
      <c r="D15898" t="str">
        <f t="shared" si="32229"/>
        <v xml:space="preserve">Spaltkontrolle R4 hat angesprochen </v>
      </c>
      <c r="E15898">
        <f t="shared" ref="E15898" si="32298">COUNTIF(Elements,$C15898)</f>
        <v>403</v>
      </c>
      <c r="F15898">
        <f t="shared" ref="F15898" si="32299">COUNTIFS(Elements,C15898,Storung,D15898)</f>
        <v>89</v>
      </c>
      <c r="H15898" s="4"/>
      <c r="I15898" s="4"/>
      <c r="J15898" s="5"/>
    </row>
    <row r="15899" spans="1:10" x14ac:dyDescent="0.25">
      <c r="A15899" s="4">
        <v>44156.488715277781</v>
      </c>
      <c r="B15899" t="str">
        <f t="shared" si="32228"/>
        <v>CONV_POS</v>
      </c>
      <c r="C15899">
        <v>6020</v>
      </c>
      <c r="D15899" t="str">
        <f t="shared" si="32229"/>
        <v xml:space="preserve">Spaltkontrolle R4 hat angesprochen </v>
      </c>
      <c r="E15899">
        <f t="shared" ref="E15899" si="32300">COUNTIF(Elements,$C15899)</f>
        <v>403</v>
      </c>
      <c r="F15899">
        <f t="shared" ref="F15899" si="32301">COUNTIFS(Elements,C15899,Storung,D15899)</f>
        <v>89</v>
      </c>
      <c r="H15899" s="4"/>
      <c r="I15899" s="4"/>
      <c r="J15899" s="5"/>
    </row>
    <row r="15900" spans="1:10" x14ac:dyDescent="0.25">
      <c r="A15900" s="4">
        <v>44156.488715277781</v>
      </c>
      <c r="B15900" t="str">
        <f t="shared" si="32228"/>
        <v>CONV_POS</v>
      </c>
      <c r="C15900">
        <v>6020</v>
      </c>
      <c r="D15900" t="str">
        <f t="shared" si="32229"/>
        <v xml:space="preserve">Spaltkontrolle R4 hat angesprochen </v>
      </c>
      <c r="E15900">
        <f t="shared" ref="E15900" si="32302">COUNTIF(Elements,$C15900)</f>
        <v>403</v>
      </c>
      <c r="F15900">
        <f t="shared" ref="F15900" si="32303">COUNTIFS(Elements,C15900,Storung,D15900)</f>
        <v>89</v>
      </c>
      <c r="H15900" s="4"/>
      <c r="I15900" s="4"/>
      <c r="J15900" s="5"/>
    </row>
    <row r="15901" spans="1:10" x14ac:dyDescent="0.25">
      <c r="A15901" s="4">
        <v>44156.488715277781</v>
      </c>
      <c r="B15901" t="str">
        <f t="shared" si="32228"/>
        <v>CONV_POS</v>
      </c>
      <c r="C15901">
        <v>6020</v>
      </c>
      <c r="D15901" t="str">
        <f t="shared" si="32229"/>
        <v xml:space="preserve">Spaltkontrolle R4 hat angesprochen </v>
      </c>
      <c r="E15901">
        <f t="shared" ref="E15901" si="32304">COUNTIF(Elements,$C15901)</f>
        <v>403</v>
      </c>
      <c r="F15901">
        <f t="shared" ref="F15901" si="32305">COUNTIFS(Elements,C15901,Storung,D15901)</f>
        <v>89</v>
      </c>
      <c r="H15901" s="4"/>
      <c r="I15901" s="4"/>
      <c r="J15901" s="5"/>
    </row>
    <row r="15902" spans="1:10" x14ac:dyDescent="0.25">
      <c r="A15902" s="4">
        <v>44156.488715277781</v>
      </c>
      <c r="B15902" t="str">
        <f t="shared" si="32228"/>
        <v>CONV_POS</v>
      </c>
      <c r="C15902">
        <v>6020</v>
      </c>
      <c r="D15902" t="str">
        <f t="shared" si="32229"/>
        <v xml:space="preserve">Spaltkontrolle R4 hat angesprochen </v>
      </c>
      <c r="E15902">
        <f t="shared" ref="E15902" si="32306">COUNTIF(Elements,$C15902)</f>
        <v>403</v>
      </c>
      <c r="F15902">
        <f t="shared" ref="F15902" si="32307">COUNTIFS(Elements,C15902,Storung,D15902)</f>
        <v>89</v>
      </c>
      <c r="H15902" s="4"/>
      <c r="I15902" s="4"/>
      <c r="J15902" s="5"/>
    </row>
    <row r="15903" spans="1:10" x14ac:dyDescent="0.25">
      <c r="A15903" s="4">
        <v>44156.488703703704</v>
      </c>
      <c r="B15903" t="str">
        <f t="shared" si="32228"/>
        <v>CONV_POS</v>
      </c>
      <c r="C15903">
        <v>6020</v>
      </c>
      <c r="D15903" t="str">
        <f t="shared" si="32229"/>
        <v xml:space="preserve">Spaltkontrolle R4 hat angesprochen </v>
      </c>
      <c r="E15903">
        <f t="shared" ref="E15903" si="32308">COUNTIF(Elements,$C15903)</f>
        <v>403</v>
      </c>
      <c r="F15903">
        <f t="shared" ref="F15903" si="32309">COUNTIFS(Elements,C15903,Storung,D15903)</f>
        <v>89</v>
      </c>
      <c r="H15903" s="4"/>
      <c r="I15903" s="4"/>
      <c r="J15903" s="5"/>
    </row>
    <row r="15904" spans="1:10" x14ac:dyDescent="0.25">
      <c r="A15904" s="4">
        <v>44156.488703703704</v>
      </c>
      <c r="B15904" t="str">
        <f t="shared" si="32228"/>
        <v>CONV_POS</v>
      </c>
      <c r="C15904">
        <v>6020</v>
      </c>
      <c r="D15904" t="str">
        <f t="shared" si="32229"/>
        <v xml:space="preserve">Spaltkontrolle R4 hat angesprochen </v>
      </c>
      <c r="E15904">
        <f t="shared" ref="E15904" si="32310">COUNTIF(Elements,$C15904)</f>
        <v>403</v>
      </c>
      <c r="F15904">
        <f t="shared" ref="F15904" si="32311">COUNTIFS(Elements,C15904,Storung,D15904)</f>
        <v>89</v>
      </c>
      <c r="H15904" s="4"/>
      <c r="I15904" s="4"/>
      <c r="J15904" s="5"/>
    </row>
    <row r="15905" spans="1:10" x14ac:dyDescent="0.25">
      <c r="A15905" s="4">
        <v>44156.488703703704</v>
      </c>
      <c r="B15905" t="str">
        <f t="shared" si="32228"/>
        <v>CONV_POS</v>
      </c>
      <c r="C15905">
        <v>6020</v>
      </c>
      <c r="D15905" t="str">
        <f t="shared" si="32229"/>
        <v xml:space="preserve">Spaltkontrolle R4 hat angesprochen </v>
      </c>
      <c r="E15905">
        <f t="shared" ref="E15905" si="32312">COUNTIF(Elements,$C15905)</f>
        <v>403</v>
      </c>
      <c r="F15905">
        <f t="shared" ref="F15905" si="32313">COUNTIFS(Elements,C15905,Storung,D15905)</f>
        <v>89</v>
      </c>
      <c r="H15905" s="4"/>
      <c r="I15905" s="4"/>
      <c r="J15905" s="5"/>
    </row>
    <row r="15906" spans="1:10" x14ac:dyDescent="0.25">
      <c r="A15906" s="4">
        <v>44156.488553240742</v>
      </c>
      <c r="B15906" t="str">
        <f t="shared" si="32228"/>
        <v>CONV_POS</v>
      </c>
      <c r="C15906">
        <v>6020</v>
      </c>
      <c r="D15906" t="str">
        <f t="shared" si="32229"/>
        <v xml:space="preserve">Spaltkontrolle R4 hat angesprochen </v>
      </c>
      <c r="E15906">
        <f t="shared" ref="E15906" si="32314">COUNTIF(Elements,$C15906)</f>
        <v>403</v>
      </c>
      <c r="F15906">
        <f t="shared" ref="F15906" si="32315">COUNTIFS(Elements,C15906,Storung,D15906)</f>
        <v>89</v>
      </c>
      <c r="H15906" s="4"/>
      <c r="I15906" s="4"/>
      <c r="J15906" s="5"/>
    </row>
    <row r="15907" spans="1:10" x14ac:dyDescent="0.25">
      <c r="A15907" s="4">
        <v>44156.488553240742</v>
      </c>
      <c r="B15907" t="str">
        <f t="shared" si="32228"/>
        <v>CONV_POS</v>
      </c>
      <c r="C15907">
        <v>6020</v>
      </c>
      <c r="D15907" t="str">
        <f t="shared" si="32229"/>
        <v xml:space="preserve">Spaltkontrolle R4 hat angesprochen </v>
      </c>
      <c r="E15907">
        <f t="shared" ref="E15907" si="32316">COUNTIF(Elements,$C15907)</f>
        <v>403</v>
      </c>
      <c r="F15907">
        <f t="shared" ref="F15907" si="32317">COUNTIFS(Elements,C15907,Storung,D15907)</f>
        <v>89</v>
      </c>
      <c r="H15907" s="4"/>
      <c r="I15907" s="4"/>
      <c r="J15907" s="5"/>
    </row>
    <row r="15908" spans="1:10" x14ac:dyDescent="0.25">
      <c r="A15908" s="4">
        <v>44156.488553240742</v>
      </c>
      <c r="B15908" t="str">
        <f t="shared" si="32228"/>
        <v>CONV_POS</v>
      </c>
      <c r="C15908">
        <v>6020</v>
      </c>
      <c r="D15908" t="str">
        <f t="shared" si="32229"/>
        <v xml:space="preserve">Spaltkontrolle R4 hat angesprochen </v>
      </c>
      <c r="E15908">
        <f t="shared" ref="E15908" si="32318">COUNTIF(Elements,$C15908)</f>
        <v>403</v>
      </c>
      <c r="F15908">
        <f t="shared" ref="F15908" si="32319">COUNTIFS(Elements,C15908,Storung,D15908)</f>
        <v>89</v>
      </c>
      <c r="H15908" s="4"/>
      <c r="I15908" s="4"/>
      <c r="J15908" s="5"/>
    </row>
    <row r="15909" spans="1:10" x14ac:dyDescent="0.25">
      <c r="A15909" s="4">
        <v>44156.488553240742</v>
      </c>
      <c r="B15909" t="str">
        <f t="shared" si="32228"/>
        <v>CONV_POS</v>
      </c>
      <c r="C15909">
        <v>6020</v>
      </c>
      <c r="D15909" t="str">
        <f t="shared" si="32229"/>
        <v xml:space="preserve">Spaltkontrolle R4 hat angesprochen </v>
      </c>
      <c r="E15909">
        <f t="shared" ref="E15909" si="32320">COUNTIF(Elements,$C15909)</f>
        <v>403</v>
      </c>
      <c r="F15909">
        <f t="shared" ref="F15909" si="32321">COUNTIFS(Elements,C15909,Storung,D15909)</f>
        <v>89</v>
      </c>
      <c r="H15909" s="4"/>
      <c r="I15909" s="4"/>
      <c r="J15909" s="5"/>
    </row>
    <row r="15910" spans="1:10" x14ac:dyDescent="0.25">
      <c r="A15910" s="4">
        <v>44156.488541666666</v>
      </c>
      <c r="B15910" t="str">
        <f t="shared" si="32228"/>
        <v>CONV_POS</v>
      </c>
      <c r="C15910">
        <v>6020</v>
      </c>
      <c r="D15910" t="str">
        <f t="shared" si="32229"/>
        <v xml:space="preserve">Spaltkontrolle R4 hat angesprochen </v>
      </c>
      <c r="E15910">
        <f t="shared" ref="E15910" si="32322">COUNTIF(Elements,$C15910)</f>
        <v>403</v>
      </c>
      <c r="F15910">
        <f t="shared" ref="F15910" si="32323">COUNTIFS(Elements,C15910,Storung,D15910)</f>
        <v>89</v>
      </c>
      <c r="H15910" s="4"/>
      <c r="I15910" s="4"/>
      <c r="J15910" s="5"/>
    </row>
    <row r="15911" spans="1:10" x14ac:dyDescent="0.25">
      <c r="A15911" s="4">
        <v>44156.488541666666</v>
      </c>
      <c r="B15911" t="str">
        <f t="shared" si="32228"/>
        <v>CONV_POS</v>
      </c>
      <c r="C15911">
        <v>6020</v>
      </c>
      <c r="D15911" t="str">
        <f t="shared" si="32229"/>
        <v xml:space="preserve">Spaltkontrolle R4 hat angesprochen </v>
      </c>
      <c r="E15911">
        <f t="shared" ref="E15911" si="32324">COUNTIF(Elements,$C15911)</f>
        <v>403</v>
      </c>
      <c r="F15911">
        <f t="shared" ref="F15911" si="32325">COUNTIFS(Elements,C15911,Storung,D15911)</f>
        <v>89</v>
      </c>
      <c r="H15911" s="4"/>
      <c r="I15911" s="4"/>
      <c r="J15911" s="5"/>
    </row>
    <row r="15912" spans="1:10" x14ac:dyDescent="0.25">
      <c r="A15912" s="4">
        <v>44156.488541666666</v>
      </c>
      <c r="B15912" t="str">
        <f t="shared" si="32228"/>
        <v>CONV_POS</v>
      </c>
      <c r="C15912">
        <v>6020</v>
      </c>
      <c r="D15912" t="str">
        <f t="shared" si="32229"/>
        <v xml:space="preserve">Spaltkontrolle R4 hat angesprochen </v>
      </c>
      <c r="E15912">
        <f t="shared" ref="E15912" si="32326">COUNTIF(Elements,$C15912)</f>
        <v>403</v>
      </c>
      <c r="F15912">
        <f t="shared" ref="F15912" si="32327">COUNTIFS(Elements,C15912,Storung,D15912)</f>
        <v>89</v>
      </c>
      <c r="H15912" s="4"/>
      <c r="I15912" s="4"/>
      <c r="J15912" s="5"/>
    </row>
    <row r="15913" spans="1:10" x14ac:dyDescent="0.25">
      <c r="A15913" s="4">
        <v>44156.488530092596</v>
      </c>
      <c r="B15913" t="str">
        <f t="shared" si="32228"/>
        <v>CONV_POS</v>
      </c>
      <c r="C15913">
        <v>6020</v>
      </c>
      <c r="D15913" t="str">
        <f t="shared" si="32229"/>
        <v xml:space="preserve">Spaltkontrolle R4 hat angesprochen </v>
      </c>
      <c r="E15913">
        <f t="shared" ref="E15913" si="32328">COUNTIF(Elements,$C15913)</f>
        <v>403</v>
      </c>
      <c r="F15913">
        <f t="shared" ref="F15913" si="32329">COUNTIFS(Elements,C15913,Storung,D15913)</f>
        <v>89</v>
      </c>
      <c r="H15913" s="4"/>
      <c r="I15913" s="4"/>
      <c r="J15913" s="5"/>
    </row>
    <row r="15914" spans="1:10" x14ac:dyDescent="0.25">
      <c r="A15914" s="4">
        <v>44156.488530092596</v>
      </c>
      <c r="B15914" t="str">
        <f t="shared" si="32228"/>
        <v>CONV_POS</v>
      </c>
      <c r="C15914">
        <v>6020</v>
      </c>
      <c r="D15914" t="str">
        <f t="shared" si="32229"/>
        <v xml:space="preserve">Spaltkontrolle R4 hat angesprochen </v>
      </c>
      <c r="E15914">
        <f t="shared" ref="E15914" si="32330">COUNTIF(Elements,$C15914)</f>
        <v>403</v>
      </c>
      <c r="F15914">
        <f t="shared" ref="F15914" si="32331">COUNTIFS(Elements,C15914,Storung,D15914)</f>
        <v>89</v>
      </c>
      <c r="H15914" s="4"/>
      <c r="I15914" s="4"/>
      <c r="J15914" s="5"/>
    </row>
    <row r="15915" spans="1:10" x14ac:dyDescent="0.25">
      <c r="A15915" s="4">
        <v>44156.488518518519</v>
      </c>
      <c r="B15915" t="str">
        <f t="shared" si="32228"/>
        <v>CONV_POS</v>
      </c>
      <c r="C15915">
        <v>6020</v>
      </c>
      <c r="D15915" t="str">
        <f t="shared" si="32229"/>
        <v xml:space="preserve">Spaltkontrolle R4 hat angesprochen </v>
      </c>
      <c r="E15915">
        <f t="shared" ref="E15915" si="32332">COUNTIF(Elements,$C15915)</f>
        <v>403</v>
      </c>
      <c r="F15915">
        <f t="shared" ref="F15915" si="32333">COUNTIFS(Elements,C15915,Storung,D15915)</f>
        <v>89</v>
      </c>
      <c r="H15915" s="4"/>
      <c r="I15915" s="4"/>
      <c r="J15915" s="5"/>
    </row>
    <row r="15916" spans="1:10" x14ac:dyDescent="0.25">
      <c r="A15916" s="4">
        <v>44156.488518518519</v>
      </c>
      <c r="B15916" t="str">
        <f t="shared" si="32228"/>
        <v>CONV_POS</v>
      </c>
      <c r="C15916">
        <v>6020</v>
      </c>
      <c r="D15916" t="str">
        <f t="shared" si="32229"/>
        <v xml:space="preserve">Spaltkontrolle R4 hat angesprochen </v>
      </c>
      <c r="E15916">
        <f t="shared" ref="E15916" si="32334">COUNTIF(Elements,$C15916)</f>
        <v>403</v>
      </c>
      <c r="F15916">
        <f t="shared" ref="F15916" si="32335">COUNTIFS(Elements,C15916,Storung,D15916)</f>
        <v>89</v>
      </c>
      <c r="H15916" s="4"/>
      <c r="I15916" s="4"/>
      <c r="J15916" s="5"/>
    </row>
    <row r="15917" spans="1:10" x14ac:dyDescent="0.25">
      <c r="A15917" s="4">
        <v>44156.488518518519</v>
      </c>
      <c r="B15917" t="str">
        <f t="shared" si="32228"/>
        <v>CONV_POS</v>
      </c>
      <c r="C15917">
        <v>6020</v>
      </c>
      <c r="D15917" t="str">
        <f t="shared" si="32229"/>
        <v xml:space="preserve">Spaltkontrolle R4 hat angesprochen </v>
      </c>
      <c r="E15917">
        <f t="shared" ref="E15917" si="32336">COUNTIF(Elements,$C15917)</f>
        <v>403</v>
      </c>
      <c r="F15917">
        <f t="shared" ref="F15917" si="32337">COUNTIFS(Elements,C15917,Storung,D15917)</f>
        <v>89</v>
      </c>
      <c r="H15917" s="4"/>
      <c r="I15917" s="4"/>
      <c r="J15917" s="5"/>
    </row>
    <row r="15918" spans="1:10" x14ac:dyDescent="0.25">
      <c r="A15918" s="4">
        <v>44156.488506944443</v>
      </c>
      <c r="B15918" t="str">
        <f t="shared" si="32228"/>
        <v>CONV_POS</v>
      </c>
      <c r="C15918">
        <v>6020</v>
      </c>
      <c r="D15918" t="str">
        <f t="shared" si="32229"/>
        <v xml:space="preserve">Spaltkontrolle R4 hat angesprochen </v>
      </c>
      <c r="E15918">
        <f t="shared" ref="E15918" si="32338">COUNTIF(Elements,$C15918)</f>
        <v>403</v>
      </c>
      <c r="F15918">
        <f t="shared" ref="F15918" si="32339">COUNTIFS(Elements,C15918,Storung,D15918)</f>
        <v>89</v>
      </c>
      <c r="H15918" s="4"/>
      <c r="I15918" s="4"/>
      <c r="J15918" s="5"/>
    </row>
    <row r="15919" spans="1:10" x14ac:dyDescent="0.25">
      <c r="A15919" s="4">
        <v>44156.488506944443</v>
      </c>
      <c r="B15919" t="str">
        <f t="shared" si="32228"/>
        <v>CONV_POS</v>
      </c>
      <c r="C15919">
        <v>6020</v>
      </c>
      <c r="D15919" t="str">
        <f t="shared" si="32229"/>
        <v xml:space="preserve">Spaltkontrolle R4 hat angesprochen </v>
      </c>
      <c r="E15919">
        <f t="shared" ref="E15919" si="32340">COUNTIF(Elements,$C15919)</f>
        <v>403</v>
      </c>
      <c r="F15919">
        <f t="shared" ref="F15919" si="32341">COUNTIFS(Elements,C15919,Storung,D15919)</f>
        <v>89</v>
      </c>
      <c r="H15919" s="4"/>
      <c r="I15919" s="4"/>
      <c r="J15919" s="5"/>
    </row>
    <row r="15920" spans="1:10" x14ac:dyDescent="0.25">
      <c r="A15920" s="4">
        <v>44156.488506944443</v>
      </c>
      <c r="B15920" t="str">
        <f t="shared" si="32228"/>
        <v>CONV_POS</v>
      </c>
      <c r="C15920">
        <v>6020</v>
      </c>
      <c r="D15920" t="str">
        <f t="shared" si="32229"/>
        <v xml:space="preserve">Spaltkontrolle R4 hat angesprochen </v>
      </c>
      <c r="E15920">
        <f t="shared" ref="E15920" si="32342">COUNTIF(Elements,$C15920)</f>
        <v>403</v>
      </c>
      <c r="F15920">
        <f t="shared" ref="F15920" si="32343">COUNTIFS(Elements,C15920,Storung,D15920)</f>
        <v>89</v>
      </c>
      <c r="H15920" s="4"/>
      <c r="I15920" s="4"/>
      <c r="J15920" s="5"/>
    </row>
    <row r="15921" spans="1:10" x14ac:dyDescent="0.25">
      <c r="A15921" s="4">
        <v>44156.488506944443</v>
      </c>
      <c r="B15921" t="str">
        <f t="shared" si="32228"/>
        <v>CONV_POS</v>
      </c>
      <c r="C15921">
        <v>6020</v>
      </c>
      <c r="D15921" t="str">
        <f t="shared" si="32229"/>
        <v xml:space="preserve">Spaltkontrolle R4 hat angesprochen </v>
      </c>
      <c r="E15921">
        <f t="shared" ref="E15921" si="32344">COUNTIF(Elements,$C15921)</f>
        <v>403</v>
      </c>
      <c r="F15921">
        <f t="shared" ref="F15921" si="32345">COUNTIFS(Elements,C15921,Storung,D15921)</f>
        <v>89</v>
      </c>
      <c r="H15921" s="4"/>
      <c r="I15921" s="4"/>
      <c r="J15921" s="5"/>
    </row>
    <row r="15922" spans="1:10" x14ac:dyDescent="0.25">
      <c r="A15922" s="4">
        <v>44156.488495370373</v>
      </c>
      <c r="B15922" t="str">
        <f t="shared" si="32228"/>
        <v>CONV_POS</v>
      </c>
      <c r="C15922">
        <v>6020</v>
      </c>
      <c r="D15922" t="str">
        <f t="shared" si="32229"/>
        <v xml:space="preserve">Spaltkontrolle R4 hat angesprochen </v>
      </c>
      <c r="E15922">
        <f t="shared" ref="E15922" si="32346">COUNTIF(Elements,$C15922)</f>
        <v>403</v>
      </c>
      <c r="F15922">
        <f t="shared" ref="F15922" si="32347">COUNTIFS(Elements,C15922,Storung,D15922)</f>
        <v>89</v>
      </c>
      <c r="H15922" s="4"/>
      <c r="I15922" s="4"/>
      <c r="J15922" s="5"/>
    </row>
    <row r="15923" spans="1:10" x14ac:dyDescent="0.25">
      <c r="A15923" s="4">
        <v>44156.488495370373</v>
      </c>
      <c r="B15923" t="str">
        <f t="shared" si="32228"/>
        <v>CONV_POS</v>
      </c>
      <c r="C15923">
        <v>6020</v>
      </c>
      <c r="D15923" t="str">
        <f t="shared" si="32229"/>
        <v xml:space="preserve">Spaltkontrolle R4 hat angesprochen </v>
      </c>
      <c r="E15923">
        <f t="shared" ref="E15923" si="32348">COUNTIF(Elements,$C15923)</f>
        <v>403</v>
      </c>
      <c r="F15923">
        <f t="shared" ref="F15923" si="32349">COUNTIFS(Elements,C15923,Storung,D15923)</f>
        <v>89</v>
      </c>
      <c r="H15923" s="4"/>
      <c r="I15923" s="4"/>
      <c r="J15923" s="5"/>
    </row>
    <row r="15924" spans="1:10" x14ac:dyDescent="0.25">
      <c r="A15924" s="4">
        <v>44156.488495370373</v>
      </c>
      <c r="B15924" t="str">
        <f t="shared" si="32228"/>
        <v>CONV_POS</v>
      </c>
      <c r="C15924">
        <v>6020</v>
      </c>
      <c r="D15924" t="str">
        <f t="shared" si="32229"/>
        <v xml:space="preserve">Spaltkontrolle R4 hat angesprochen </v>
      </c>
      <c r="E15924">
        <f t="shared" ref="E15924" si="32350">COUNTIF(Elements,$C15924)</f>
        <v>403</v>
      </c>
      <c r="F15924">
        <f t="shared" ref="F15924" si="32351">COUNTIFS(Elements,C15924,Storung,D15924)</f>
        <v>89</v>
      </c>
      <c r="H15924" s="4"/>
      <c r="I15924" s="4"/>
      <c r="J15924" s="5"/>
    </row>
    <row r="15925" spans="1:10" x14ac:dyDescent="0.25">
      <c r="A15925" s="4">
        <v>44156.488495370373</v>
      </c>
      <c r="B15925" t="str">
        <f t="shared" si="32228"/>
        <v>CONV_POS</v>
      </c>
      <c r="C15925">
        <v>6020</v>
      </c>
      <c r="D15925" t="str">
        <f t="shared" si="32229"/>
        <v xml:space="preserve">Spaltkontrolle R4 hat angesprochen </v>
      </c>
      <c r="E15925">
        <f t="shared" ref="E15925" si="32352">COUNTIF(Elements,$C15925)</f>
        <v>403</v>
      </c>
      <c r="F15925">
        <f t="shared" ref="F15925" si="32353">COUNTIFS(Elements,C15925,Storung,D15925)</f>
        <v>89</v>
      </c>
      <c r="H15925" s="4"/>
      <c r="I15925" s="4"/>
      <c r="J15925" s="5"/>
    </row>
    <row r="15926" spans="1:10" x14ac:dyDescent="0.25">
      <c r="A15926" s="4">
        <v>44156.488483796296</v>
      </c>
      <c r="B15926" t="str">
        <f t="shared" si="32228"/>
        <v>CONV_POS</v>
      </c>
      <c r="C15926">
        <v>6020</v>
      </c>
      <c r="D15926" t="str">
        <f t="shared" si="32229"/>
        <v xml:space="preserve">Spaltkontrolle R4 hat angesprochen </v>
      </c>
      <c r="E15926">
        <f t="shared" ref="E15926" si="32354">COUNTIF(Elements,$C15926)</f>
        <v>403</v>
      </c>
      <c r="F15926">
        <f t="shared" ref="F15926" si="32355">COUNTIFS(Elements,C15926,Storung,D15926)</f>
        <v>89</v>
      </c>
      <c r="H15926" s="4"/>
      <c r="I15926" s="4"/>
      <c r="J15926" s="5"/>
    </row>
    <row r="15927" spans="1:10" x14ac:dyDescent="0.25">
      <c r="A15927" s="4">
        <v>44156.488483796296</v>
      </c>
      <c r="B15927" t="str">
        <f t="shared" si="32228"/>
        <v>CONV_POS</v>
      </c>
      <c r="C15927">
        <v>6020</v>
      </c>
      <c r="D15927" t="str">
        <f t="shared" si="32229"/>
        <v xml:space="preserve">Spaltkontrolle R4 hat angesprochen </v>
      </c>
      <c r="E15927">
        <f t="shared" ref="E15927" si="32356">COUNTIF(Elements,$C15927)</f>
        <v>403</v>
      </c>
      <c r="F15927">
        <f t="shared" ref="F15927" si="32357">COUNTIFS(Elements,C15927,Storung,D15927)</f>
        <v>89</v>
      </c>
      <c r="H15927" s="4"/>
      <c r="I15927" s="4"/>
      <c r="J15927" s="5"/>
    </row>
    <row r="15928" spans="1:10" x14ac:dyDescent="0.25">
      <c r="A15928" s="4">
        <v>44156.488483796296</v>
      </c>
      <c r="B15928" t="str">
        <f t="shared" ref="B15928:B15955" si="32358">"CONV_POS"</f>
        <v>CONV_POS</v>
      </c>
      <c r="C15928">
        <v>6020</v>
      </c>
      <c r="D15928" t="str">
        <f t="shared" ref="D15928:D15955" si="32359">"Spaltkontrolle R4 hat angesprochen "</f>
        <v xml:space="preserve">Spaltkontrolle R4 hat angesprochen </v>
      </c>
      <c r="E15928">
        <f t="shared" ref="E15928" si="32360">COUNTIF(Elements,$C15928)</f>
        <v>403</v>
      </c>
      <c r="F15928">
        <f t="shared" ref="F15928" si="32361">COUNTIFS(Elements,C15928,Storung,D15928)</f>
        <v>89</v>
      </c>
      <c r="H15928" s="4"/>
      <c r="I15928" s="4"/>
      <c r="J15928" s="5"/>
    </row>
    <row r="15929" spans="1:10" x14ac:dyDescent="0.25">
      <c r="A15929" s="4">
        <v>44156.488483796296</v>
      </c>
      <c r="B15929" t="str">
        <f t="shared" si="32358"/>
        <v>CONV_POS</v>
      </c>
      <c r="C15929">
        <v>6020</v>
      </c>
      <c r="D15929" t="str">
        <f t="shared" si="32359"/>
        <v xml:space="preserve">Spaltkontrolle R4 hat angesprochen </v>
      </c>
      <c r="E15929">
        <f t="shared" ref="E15929" si="32362">COUNTIF(Elements,$C15929)</f>
        <v>403</v>
      </c>
      <c r="F15929">
        <f t="shared" ref="F15929" si="32363">COUNTIFS(Elements,C15929,Storung,D15929)</f>
        <v>89</v>
      </c>
      <c r="H15929" s="4"/>
      <c r="I15929" s="4"/>
      <c r="J15929" s="5"/>
    </row>
    <row r="15930" spans="1:10" x14ac:dyDescent="0.25">
      <c r="A15930" s="4">
        <v>44156.48847222222</v>
      </c>
      <c r="B15930" t="str">
        <f t="shared" si="32358"/>
        <v>CONV_POS</v>
      </c>
      <c r="C15930">
        <v>6020</v>
      </c>
      <c r="D15930" t="str">
        <f t="shared" si="32359"/>
        <v xml:space="preserve">Spaltkontrolle R4 hat angesprochen </v>
      </c>
      <c r="E15930">
        <f t="shared" ref="E15930" si="32364">COUNTIF(Elements,$C15930)</f>
        <v>403</v>
      </c>
      <c r="F15930">
        <f t="shared" ref="F15930" si="32365">COUNTIFS(Elements,C15930,Storung,D15930)</f>
        <v>89</v>
      </c>
      <c r="H15930" s="4"/>
      <c r="I15930" s="4"/>
      <c r="J15930" s="5"/>
    </row>
    <row r="15931" spans="1:10" x14ac:dyDescent="0.25">
      <c r="A15931" s="4">
        <v>44156.48847222222</v>
      </c>
      <c r="B15931" t="str">
        <f t="shared" si="32358"/>
        <v>CONV_POS</v>
      </c>
      <c r="C15931">
        <v>6020</v>
      </c>
      <c r="D15931" t="str">
        <f t="shared" si="32359"/>
        <v xml:space="preserve">Spaltkontrolle R4 hat angesprochen </v>
      </c>
      <c r="E15931">
        <f t="shared" ref="E15931" si="32366">COUNTIF(Elements,$C15931)</f>
        <v>403</v>
      </c>
      <c r="F15931">
        <f t="shared" ref="F15931" si="32367">COUNTIFS(Elements,C15931,Storung,D15931)</f>
        <v>89</v>
      </c>
      <c r="H15931" s="4"/>
      <c r="I15931" s="4"/>
      <c r="J15931" s="5"/>
    </row>
    <row r="15932" spans="1:10" x14ac:dyDescent="0.25">
      <c r="A15932" s="4">
        <v>44156.48847222222</v>
      </c>
      <c r="B15932" t="str">
        <f t="shared" si="32358"/>
        <v>CONV_POS</v>
      </c>
      <c r="C15932">
        <v>6020</v>
      </c>
      <c r="D15932" t="str">
        <f t="shared" si="32359"/>
        <v xml:space="preserve">Spaltkontrolle R4 hat angesprochen </v>
      </c>
      <c r="E15932">
        <f t="shared" ref="E15932" si="32368">COUNTIF(Elements,$C15932)</f>
        <v>403</v>
      </c>
      <c r="F15932">
        <f t="shared" ref="F15932" si="32369">COUNTIFS(Elements,C15932,Storung,D15932)</f>
        <v>89</v>
      </c>
      <c r="H15932" s="4"/>
      <c r="I15932" s="4"/>
      <c r="J15932" s="5"/>
    </row>
    <row r="15933" spans="1:10" x14ac:dyDescent="0.25">
      <c r="A15933" s="4">
        <v>44156.48841435185</v>
      </c>
      <c r="B15933" t="str">
        <f t="shared" si="32358"/>
        <v>CONV_POS</v>
      </c>
      <c r="C15933">
        <v>6020</v>
      </c>
      <c r="D15933" t="str">
        <f t="shared" si="32359"/>
        <v xml:space="preserve">Spaltkontrolle R4 hat angesprochen </v>
      </c>
      <c r="E15933">
        <f t="shared" ref="E15933" si="32370">COUNTIF(Elements,$C15933)</f>
        <v>403</v>
      </c>
      <c r="F15933">
        <f t="shared" ref="F15933" si="32371">COUNTIFS(Elements,C15933,Storung,D15933)</f>
        <v>89</v>
      </c>
      <c r="H15933" s="4"/>
      <c r="I15933" s="4"/>
      <c r="J15933" s="5"/>
    </row>
    <row r="15934" spans="1:10" x14ac:dyDescent="0.25">
      <c r="A15934" s="4">
        <v>44156.48841435185</v>
      </c>
      <c r="B15934" t="str">
        <f t="shared" si="32358"/>
        <v>CONV_POS</v>
      </c>
      <c r="C15934">
        <v>6020</v>
      </c>
      <c r="D15934" t="str">
        <f t="shared" si="32359"/>
        <v xml:space="preserve">Spaltkontrolle R4 hat angesprochen </v>
      </c>
      <c r="E15934">
        <f t="shared" ref="E15934" si="32372">COUNTIF(Elements,$C15934)</f>
        <v>403</v>
      </c>
      <c r="F15934">
        <f t="shared" ref="F15934" si="32373">COUNTIFS(Elements,C15934,Storung,D15934)</f>
        <v>89</v>
      </c>
      <c r="H15934" s="4"/>
      <c r="I15934" s="4"/>
      <c r="J15934" s="5"/>
    </row>
    <row r="15935" spans="1:10" x14ac:dyDescent="0.25">
      <c r="A15935" s="4">
        <v>44156.48841435185</v>
      </c>
      <c r="B15935" t="str">
        <f t="shared" si="32358"/>
        <v>CONV_POS</v>
      </c>
      <c r="C15935">
        <v>6020</v>
      </c>
      <c r="D15935" t="str">
        <f t="shared" si="32359"/>
        <v xml:space="preserve">Spaltkontrolle R4 hat angesprochen </v>
      </c>
      <c r="E15935">
        <f t="shared" ref="E15935" si="32374">COUNTIF(Elements,$C15935)</f>
        <v>403</v>
      </c>
      <c r="F15935">
        <f t="shared" ref="F15935" si="32375">COUNTIFS(Elements,C15935,Storung,D15935)</f>
        <v>89</v>
      </c>
      <c r="H15935" s="4"/>
      <c r="I15935" s="4"/>
      <c r="J15935" s="5"/>
    </row>
    <row r="15936" spans="1:10" x14ac:dyDescent="0.25">
      <c r="A15936" s="4">
        <v>44156.488402777781</v>
      </c>
      <c r="B15936" t="str">
        <f t="shared" si="32358"/>
        <v>CONV_POS</v>
      </c>
      <c r="C15936">
        <v>6020</v>
      </c>
      <c r="D15936" t="str">
        <f t="shared" si="32359"/>
        <v xml:space="preserve">Spaltkontrolle R4 hat angesprochen </v>
      </c>
      <c r="E15936">
        <f t="shared" ref="E15936" si="32376">COUNTIF(Elements,$C15936)</f>
        <v>403</v>
      </c>
      <c r="F15936">
        <f t="shared" ref="F15936" si="32377">COUNTIFS(Elements,C15936,Storung,D15936)</f>
        <v>89</v>
      </c>
      <c r="H15936" s="4"/>
      <c r="I15936" s="4"/>
      <c r="J15936" s="5"/>
    </row>
    <row r="15937" spans="1:10" x14ac:dyDescent="0.25">
      <c r="A15937" s="4">
        <v>44156.488356481481</v>
      </c>
      <c r="B15937" t="str">
        <f t="shared" si="32358"/>
        <v>CONV_POS</v>
      </c>
      <c r="C15937">
        <v>6020</v>
      </c>
      <c r="D15937" t="str">
        <f t="shared" si="32359"/>
        <v xml:space="preserve">Spaltkontrolle R4 hat angesprochen </v>
      </c>
      <c r="E15937">
        <f t="shared" ref="E15937" si="32378">COUNTIF(Elements,$C15937)</f>
        <v>403</v>
      </c>
      <c r="F15937">
        <f t="shared" ref="F15937" si="32379">COUNTIFS(Elements,C15937,Storung,D15937)</f>
        <v>89</v>
      </c>
      <c r="H15937" s="4"/>
      <c r="I15937" s="4"/>
      <c r="J15937" s="5"/>
    </row>
    <row r="15938" spans="1:10" x14ac:dyDescent="0.25">
      <c r="A15938" s="4">
        <v>44156.487708333334</v>
      </c>
      <c r="B15938" t="str">
        <f t="shared" si="32358"/>
        <v>CONV_POS</v>
      </c>
      <c r="C15938">
        <v>6020</v>
      </c>
      <c r="D15938" t="str">
        <f t="shared" si="32359"/>
        <v xml:space="preserve">Spaltkontrolle R4 hat angesprochen </v>
      </c>
      <c r="E15938">
        <f t="shared" ref="E15938" si="32380">COUNTIF(Elements,$C15938)</f>
        <v>403</v>
      </c>
      <c r="F15938">
        <f t="shared" ref="F15938" si="32381">COUNTIFS(Elements,C15938,Storung,D15938)</f>
        <v>89</v>
      </c>
      <c r="H15938" s="4"/>
      <c r="I15938" s="4"/>
      <c r="J15938" s="5"/>
    </row>
    <row r="15939" spans="1:10" x14ac:dyDescent="0.25">
      <c r="A15939" s="4">
        <v>44156.423032407409</v>
      </c>
      <c r="B15939" t="str">
        <f t="shared" si="32358"/>
        <v>CONV_POS</v>
      </c>
      <c r="C15939">
        <v>6020</v>
      </c>
      <c r="D15939" t="str">
        <f t="shared" si="32359"/>
        <v xml:space="preserve">Spaltkontrolle R4 hat angesprochen </v>
      </c>
      <c r="E15939">
        <f t="shared" ref="E15939" si="32382">COUNTIF(Elements,$C15939)</f>
        <v>403</v>
      </c>
      <c r="F15939">
        <f t="shared" ref="F15939" si="32383">COUNTIFS(Elements,C15939,Storung,D15939)</f>
        <v>89</v>
      </c>
      <c r="H15939" s="4"/>
      <c r="I15939" s="4"/>
      <c r="J15939" s="5"/>
    </row>
    <row r="15940" spans="1:10" x14ac:dyDescent="0.25">
      <c r="A15940" s="4">
        <v>44154.414826388886</v>
      </c>
      <c r="B15940" t="str">
        <f t="shared" si="32358"/>
        <v>CONV_POS</v>
      </c>
      <c r="C15940">
        <v>6020</v>
      </c>
      <c r="D15940" t="str">
        <f t="shared" si="32359"/>
        <v xml:space="preserve">Spaltkontrolle R4 hat angesprochen </v>
      </c>
      <c r="E15940">
        <f t="shared" ref="E15940" si="32384">COUNTIF(Elements,$C15940)</f>
        <v>403</v>
      </c>
      <c r="F15940">
        <f t="shared" ref="F15940" si="32385">COUNTIFS(Elements,C15940,Storung,D15940)</f>
        <v>89</v>
      </c>
      <c r="H15940" s="4"/>
      <c r="I15940" s="4"/>
      <c r="J15940" s="5"/>
    </row>
    <row r="15941" spans="1:10" x14ac:dyDescent="0.25">
      <c r="A15941" s="4">
        <v>44153.904479166667</v>
      </c>
      <c r="B15941" t="str">
        <f t="shared" si="32358"/>
        <v>CONV_POS</v>
      </c>
      <c r="C15941">
        <v>6020</v>
      </c>
      <c r="D15941" t="str">
        <f t="shared" si="32359"/>
        <v xml:space="preserve">Spaltkontrolle R4 hat angesprochen </v>
      </c>
      <c r="E15941">
        <f t="shared" ref="E15941" si="32386">COUNTIF(Elements,$C15941)</f>
        <v>403</v>
      </c>
      <c r="F15941">
        <f t="shared" ref="F15941" si="32387">COUNTIFS(Elements,C15941,Storung,D15941)</f>
        <v>89</v>
      </c>
      <c r="H15941" s="4"/>
      <c r="I15941" s="4"/>
      <c r="J15941" s="5"/>
    </row>
    <row r="15942" spans="1:10" x14ac:dyDescent="0.25">
      <c r="A15942" s="4">
        <v>44153.664930555555</v>
      </c>
      <c r="B15942" t="str">
        <f t="shared" si="32358"/>
        <v>CONV_POS</v>
      </c>
      <c r="C15942">
        <v>6020</v>
      </c>
      <c r="D15942" t="str">
        <f t="shared" si="32359"/>
        <v xml:space="preserve">Spaltkontrolle R4 hat angesprochen </v>
      </c>
      <c r="E15942">
        <f t="shared" ref="E15942" si="32388">COUNTIF(Elements,$C15942)</f>
        <v>403</v>
      </c>
      <c r="F15942">
        <f t="shared" ref="F15942" si="32389">COUNTIFS(Elements,C15942,Storung,D15942)</f>
        <v>89</v>
      </c>
      <c r="H15942" s="4"/>
      <c r="I15942" s="4"/>
      <c r="J15942" s="5"/>
    </row>
    <row r="15943" spans="1:10" x14ac:dyDescent="0.25">
      <c r="A15943" s="4">
        <v>44152.458831018521</v>
      </c>
      <c r="B15943" t="str">
        <f t="shared" si="32358"/>
        <v>CONV_POS</v>
      </c>
      <c r="C15943">
        <v>6020</v>
      </c>
      <c r="D15943" t="str">
        <f t="shared" si="32359"/>
        <v xml:space="preserve">Spaltkontrolle R4 hat angesprochen </v>
      </c>
      <c r="E15943">
        <f t="shared" ref="E15943" si="32390">COUNTIF(Elements,$C15943)</f>
        <v>403</v>
      </c>
      <c r="F15943">
        <f t="shared" ref="F15943" si="32391">COUNTIFS(Elements,C15943,Storung,D15943)</f>
        <v>89</v>
      </c>
      <c r="H15943" s="4"/>
      <c r="I15943" s="4"/>
      <c r="J15943" s="5"/>
    </row>
    <row r="15944" spans="1:10" x14ac:dyDescent="0.25">
      <c r="A15944" s="4">
        <v>44152.447199074071</v>
      </c>
      <c r="B15944" t="str">
        <f t="shared" si="32358"/>
        <v>CONV_POS</v>
      </c>
      <c r="C15944">
        <v>6020</v>
      </c>
      <c r="D15944" t="str">
        <f t="shared" si="32359"/>
        <v xml:space="preserve">Spaltkontrolle R4 hat angesprochen </v>
      </c>
      <c r="E15944">
        <f t="shared" ref="E15944" si="32392">COUNTIF(Elements,$C15944)</f>
        <v>403</v>
      </c>
      <c r="F15944">
        <f t="shared" ref="F15944" si="32393">COUNTIFS(Elements,C15944,Storung,D15944)</f>
        <v>89</v>
      </c>
      <c r="H15944" s="4"/>
      <c r="I15944" s="4"/>
      <c r="J15944" s="5"/>
    </row>
    <row r="15945" spans="1:10" x14ac:dyDescent="0.25">
      <c r="A15945" s="4">
        <v>44152.000254629631</v>
      </c>
      <c r="B15945" t="str">
        <f t="shared" si="32358"/>
        <v>CONV_POS</v>
      </c>
      <c r="C15945">
        <v>6020</v>
      </c>
      <c r="D15945" t="str">
        <f t="shared" si="32359"/>
        <v xml:space="preserve">Spaltkontrolle R4 hat angesprochen </v>
      </c>
      <c r="E15945">
        <f t="shared" ref="E15945" si="32394">COUNTIF(Elements,$C15945)</f>
        <v>403</v>
      </c>
      <c r="F15945">
        <f t="shared" ref="F15945" si="32395">COUNTIFS(Elements,C15945,Storung,D15945)</f>
        <v>89</v>
      </c>
      <c r="H15945" s="4"/>
      <c r="I15945" s="4"/>
      <c r="J15945" s="5"/>
    </row>
    <row r="15946" spans="1:10" x14ac:dyDescent="0.25">
      <c r="A15946" s="4">
        <v>44151.984074074076</v>
      </c>
      <c r="B15946" t="str">
        <f t="shared" si="32358"/>
        <v>CONV_POS</v>
      </c>
      <c r="C15946">
        <v>6020</v>
      </c>
      <c r="D15946" t="str">
        <f t="shared" si="32359"/>
        <v xml:space="preserve">Spaltkontrolle R4 hat angesprochen </v>
      </c>
      <c r="E15946">
        <f t="shared" ref="E15946" si="32396">COUNTIF(Elements,$C15946)</f>
        <v>403</v>
      </c>
      <c r="F15946">
        <f t="shared" ref="F15946" si="32397">COUNTIFS(Elements,C15946,Storung,D15946)</f>
        <v>89</v>
      </c>
      <c r="H15946" s="4"/>
      <c r="I15946" s="4"/>
      <c r="J15946" s="5"/>
    </row>
    <row r="15947" spans="1:10" x14ac:dyDescent="0.25">
      <c r="A15947" s="4">
        <v>44151.983611111114</v>
      </c>
      <c r="B15947" t="str">
        <f t="shared" si="32358"/>
        <v>CONV_POS</v>
      </c>
      <c r="C15947">
        <v>6020</v>
      </c>
      <c r="D15947" t="str">
        <f t="shared" si="32359"/>
        <v xml:space="preserve">Spaltkontrolle R4 hat angesprochen </v>
      </c>
      <c r="E15947">
        <f t="shared" ref="E15947" si="32398">COUNTIF(Elements,$C15947)</f>
        <v>403</v>
      </c>
      <c r="F15947">
        <f t="shared" ref="F15947" si="32399">COUNTIFS(Elements,C15947,Storung,D15947)</f>
        <v>89</v>
      </c>
      <c r="H15947" s="4"/>
      <c r="I15947" s="4"/>
      <c r="J15947" s="5"/>
    </row>
    <row r="15948" spans="1:10" x14ac:dyDescent="0.25">
      <c r="A15948" s="4">
        <v>44151.953206018516</v>
      </c>
      <c r="B15948" t="str">
        <f t="shared" si="32358"/>
        <v>CONV_POS</v>
      </c>
      <c r="C15948">
        <v>6020</v>
      </c>
      <c r="D15948" t="str">
        <f t="shared" si="32359"/>
        <v xml:space="preserve">Spaltkontrolle R4 hat angesprochen </v>
      </c>
      <c r="E15948">
        <f t="shared" ref="E15948" si="32400">COUNTIF(Elements,$C15948)</f>
        <v>403</v>
      </c>
      <c r="F15948">
        <f t="shared" ref="F15948" si="32401">COUNTIFS(Elements,C15948,Storung,D15948)</f>
        <v>89</v>
      </c>
      <c r="H15948" s="4"/>
      <c r="I15948" s="4"/>
      <c r="J15948" s="5"/>
    </row>
    <row r="15949" spans="1:10" x14ac:dyDescent="0.25">
      <c r="A15949" s="4">
        <v>44151.787453703706</v>
      </c>
      <c r="B15949" t="str">
        <f t="shared" si="32358"/>
        <v>CONV_POS</v>
      </c>
      <c r="C15949">
        <v>6020</v>
      </c>
      <c r="D15949" t="str">
        <f t="shared" si="32359"/>
        <v xml:space="preserve">Spaltkontrolle R4 hat angesprochen </v>
      </c>
      <c r="E15949">
        <f t="shared" ref="E15949" si="32402">COUNTIF(Elements,$C15949)</f>
        <v>403</v>
      </c>
      <c r="F15949">
        <f t="shared" ref="F15949" si="32403">COUNTIFS(Elements,C15949,Storung,D15949)</f>
        <v>89</v>
      </c>
      <c r="H15949" s="4"/>
      <c r="I15949" s="4"/>
      <c r="J15949" s="5"/>
    </row>
    <row r="15950" spans="1:10" x14ac:dyDescent="0.25">
      <c r="A15950" s="4">
        <v>44151.521319444444</v>
      </c>
      <c r="B15950" t="str">
        <f t="shared" si="32358"/>
        <v>CONV_POS</v>
      </c>
      <c r="C15950">
        <v>6020</v>
      </c>
      <c r="D15950" t="str">
        <f t="shared" si="32359"/>
        <v xml:space="preserve">Spaltkontrolle R4 hat angesprochen </v>
      </c>
      <c r="E15950">
        <f t="shared" ref="E15950" si="32404">COUNTIF(Elements,$C15950)</f>
        <v>403</v>
      </c>
      <c r="F15950">
        <f t="shared" ref="F15950" si="32405">COUNTIFS(Elements,C15950,Storung,D15950)</f>
        <v>89</v>
      </c>
      <c r="H15950" s="4"/>
      <c r="I15950" s="4"/>
      <c r="J15950" s="5"/>
    </row>
    <row r="15951" spans="1:10" x14ac:dyDescent="0.25">
      <c r="A15951" s="4">
        <v>44151.500196759262</v>
      </c>
      <c r="B15951" t="str">
        <f t="shared" si="32358"/>
        <v>CONV_POS</v>
      </c>
      <c r="C15951">
        <v>6020</v>
      </c>
      <c r="D15951" t="str">
        <f t="shared" si="32359"/>
        <v xml:space="preserve">Spaltkontrolle R4 hat angesprochen </v>
      </c>
      <c r="E15951">
        <f t="shared" ref="E15951" si="32406">COUNTIF(Elements,$C15951)</f>
        <v>403</v>
      </c>
      <c r="F15951">
        <f t="shared" ref="F15951" si="32407">COUNTIFS(Elements,C15951,Storung,D15951)</f>
        <v>89</v>
      </c>
      <c r="H15951" s="4"/>
      <c r="I15951" s="4"/>
      <c r="J15951" s="5"/>
    </row>
    <row r="15952" spans="1:10" x14ac:dyDescent="0.25">
      <c r="A15952" s="4">
        <v>44151.275601851848</v>
      </c>
      <c r="B15952" t="str">
        <f t="shared" si="32358"/>
        <v>CONV_POS</v>
      </c>
      <c r="C15952">
        <v>6020</v>
      </c>
      <c r="D15952" t="str">
        <f t="shared" si="32359"/>
        <v xml:space="preserve">Spaltkontrolle R4 hat angesprochen </v>
      </c>
      <c r="E15952">
        <f t="shared" ref="E15952" si="32408">COUNTIF(Elements,$C15952)</f>
        <v>403</v>
      </c>
      <c r="F15952">
        <f t="shared" ref="F15952" si="32409">COUNTIFS(Elements,C15952,Storung,D15952)</f>
        <v>89</v>
      </c>
      <c r="H15952" s="4"/>
      <c r="I15952" s="4"/>
      <c r="J15952" s="5"/>
    </row>
    <row r="15953" spans="1:10" x14ac:dyDescent="0.25">
      <c r="A15953" s="4">
        <v>44161.555775462963</v>
      </c>
      <c r="B15953" t="str">
        <f t="shared" si="32358"/>
        <v>CONV_POS</v>
      </c>
      <c r="C15953">
        <v>8051</v>
      </c>
      <c r="D15953" t="str">
        <f t="shared" si="32359"/>
        <v xml:space="preserve">Spaltkontrolle R4 hat angesprochen </v>
      </c>
      <c r="E15953">
        <f t="shared" ref="E15953" si="32410">COUNTIF(Elements,$C15953)</f>
        <v>6</v>
      </c>
      <c r="F15953">
        <f t="shared" ref="F15953" si="32411">COUNTIFS(Elements,C15953,Storung,D15953)</f>
        <v>2</v>
      </c>
      <c r="H15953" s="4"/>
      <c r="I15953" s="4"/>
      <c r="J15953" s="5"/>
    </row>
    <row r="15954" spans="1:10" x14ac:dyDescent="0.25">
      <c r="A15954" s="4">
        <v>44154.359710648147</v>
      </c>
      <c r="B15954" t="str">
        <f t="shared" si="32358"/>
        <v>CONV_POS</v>
      </c>
      <c r="C15954">
        <v>8051</v>
      </c>
      <c r="D15954" t="str">
        <f t="shared" si="32359"/>
        <v xml:space="preserve">Spaltkontrolle R4 hat angesprochen </v>
      </c>
      <c r="E15954">
        <f t="shared" ref="E15954" si="32412">COUNTIF(Elements,$C15954)</f>
        <v>6</v>
      </c>
      <c r="F15954">
        <f t="shared" ref="F15954" si="32413">COUNTIFS(Elements,C15954,Storung,D15954)</f>
        <v>2</v>
      </c>
      <c r="H15954" s="4"/>
      <c r="I15954" s="4"/>
      <c r="J15954" s="5"/>
    </row>
    <row r="15955" spans="1:10" x14ac:dyDescent="0.25">
      <c r="A15955" s="4">
        <v>44160.45208333333</v>
      </c>
      <c r="B15955" t="str">
        <f t="shared" si="32358"/>
        <v>CONV_POS</v>
      </c>
      <c r="C15955">
        <v>8002</v>
      </c>
      <c r="D15955" t="str">
        <f t="shared" si="32359"/>
        <v xml:space="preserve">Spaltkontrolle R4 hat angesprochen </v>
      </c>
      <c r="E15955">
        <f t="shared" ref="E15955" si="32414">COUNTIF(Elements,$C15955)</f>
        <v>1</v>
      </c>
      <c r="F15955">
        <f t="shared" ref="F15955" si="32415">COUNTIFS(Elements,C15955,Storung,D15955)</f>
        <v>1</v>
      </c>
      <c r="H15955" s="4"/>
      <c r="I15955" s="4"/>
      <c r="J15955" s="5"/>
    </row>
    <row r="15956" spans="1:10" x14ac:dyDescent="0.25">
      <c r="A15956" s="4">
        <v>44151.656990740739</v>
      </c>
      <c r="B15956" t="str">
        <f t="shared" ref="B15956:B16016" si="32416">"CONV_ZONE"</f>
        <v>CONV_ZONE</v>
      </c>
      <c r="C15956">
        <v>8320</v>
      </c>
      <c r="D15956" t="str">
        <f t="shared" ref="D15956:D16016" si="32417">"Der Not-Halt Kreis hat ausgelöst "</f>
        <v xml:space="preserve">Der Not-Halt Kreis hat ausgelöst </v>
      </c>
      <c r="E15956">
        <f t="shared" ref="E15956" si="32418">COUNTIF(Elements,$C15956)</f>
        <v>385</v>
      </c>
      <c r="F15956">
        <f t="shared" ref="F15956" si="32419">COUNTIFS(Elements,C15956,Storung,D15956)</f>
        <v>1</v>
      </c>
      <c r="H15956" s="4"/>
      <c r="I15956" s="4"/>
      <c r="J15956" s="5"/>
    </row>
    <row r="15957" spans="1:10" x14ac:dyDescent="0.25">
      <c r="A15957" s="4">
        <v>44151.657407407409</v>
      </c>
      <c r="B15957" t="str">
        <f t="shared" si="32416"/>
        <v>CONV_ZONE</v>
      </c>
      <c r="C15957">
        <v>8110</v>
      </c>
      <c r="D15957" t="str">
        <f t="shared" si="32417"/>
        <v xml:space="preserve">Der Not-Halt Kreis hat ausgelöst </v>
      </c>
      <c r="E15957">
        <f t="shared" ref="E15957" si="32420">COUNTIF(Elements,$C15957)</f>
        <v>243</v>
      </c>
      <c r="F15957">
        <f t="shared" ref="F15957" si="32421">COUNTIFS(Elements,C15957,Storung,D15957)</f>
        <v>12</v>
      </c>
      <c r="H15957" s="4"/>
      <c r="I15957" s="4"/>
      <c r="J15957" s="5"/>
    </row>
    <row r="15958" spans="1:10" x14ac:dyDescent="0.25">
      <c r="A15958" s="4">
        <v>44151.657395833332</v>
      </c>
      <c r="B15958" t="str">
        <f t="shared" si="32416"/>
        <v>CONV_ZONE</v>
      </c>
      <c r="C15958">
        <v>8110</v>
      </c>
      <c r="D15958" t="str">
        <f t="shared" si="32417"/>
        <v xml:space="preserve">Der Not-Halt Kreis hat ausgelöst </v>
      </c>
      <c r="E15958">
        <f t="shared" ref="E15958" si="32422">COUNTIF(Elements,$C15958)</f>
        <v>243</v>
      </c>
      <c r="F15958">
        <f t="shared" ref="F15958" si="32423">COUNTIFS(Elements,C15958,Storung,D15958)</f>
        <v>12</v>
      </c>
      <c r="H15958" s="4"/>
      <c r="I15958" s="4"/>
      <c r="J15958" s="5"/>
    </row>
    <row r="15959" spans="1:10" x14ac:dyDescent="0.25">
      <c r="A15959" s="4">
        <v>44151.657384259262</v>
      </c>
      <c r="B15959" t="str">
        <f t="shared" si="32416"/>
        <v>CONV_ZONE</v>
      </c>
      <c r="C15959">
        <v>8110</v>
      </c>
      <c r="D15959" t="str">
        <f t="shared" si="32417"/>
        <v xml:space="preserve">Der Not-Halt Kreis hat ausgelöst </v>
      </c>
      <c r="E15959">
        <f t="shared" ref="E15959" si="32424">COUNTIF(Elements,$C15959)</f>
        <v>243</v>
      </c>
      <c r="F15959">
        <f t="shared" ref="F15959" si="32425">COUNTIFS(Elements,C15959,Storung,D15959)</f>
        <v>12</v>
      </c>
      <c r="H15959" s="4"/>
      <c r="I15959" s="4"/>
      <c r="J15959" s="5"/>
    </row>
    <row r="15960" spans="1:10" x14ac:dyDescent="0.25">
      <c r="A15960" s="4">
        <v>44151.657384259262</v>
      </c>
      <c r="B15960" t="str">
        <f t="shared" si="32416"/>
        <v>CONV_ZONE</v>
      </c>
      <c r="C15960">
        <v>8110</v>
      </c>
      <c r="D15960" t="str">
        <f t="shared" si="32417"/>
        <v xml:space="preserve">Der Not-Halt Kreis hat ausgelöst </v>
      </c>
      <c r="E15960">
        <f t="shared" ref="E15960" si="32426">COUNTIF(Elements,$C15960)</f>
        <v>243</v>
      </c>
      <c r="F15960">
        <f t="shared" ref="F15960" si="32427">COUNTIFS(Elements,C15960,Storung,D15960)</f>
        <v>12</v>
      </c>
      <c r="H15960" s="4"/>
      <c r="I15960" s="4"/>
      <c r="J15960" s="5"/>
    </row>
    <row r="15961" spans="1:10" x14ac:dyDescent="0.25">
      <c r="A15961" s="4">
        <v>44151.657372685186</v>
      </c>
      <c r="B15961" t="str">
        <f t="shared" si="32416"/>
        <v>CONV_ZONE</v>
      </c>
      <c r="C15961">
        <v>8110</v>
      </c>
      <c r="D15961" t="str">
        <f t="shared" si="32417"/>
        <v xml:space="preserve">Der Not-Halt Kreis hat ausgelöst </v>
      </c>
      <c r="E15961">
        <f t="shared" ref="E15961" si="32428">COUNTIF(Elements,$C15961)</f>
        <v>243</v>
      </c>
      <c r="F15961">
        <f t="shared" ref="F15961" si="32429">COUNTIFS(Elements,C15961,Storung,D15961)</f>
        <v>12</v>
      </c>
      <c r="H15961" s="4"/>
      <c r="I15961" s="4"/>
      <c r="J15961" s="5"/>
    </row>
    <row r="15962" spans="1:10" x14ac:dyDescent="0.25">
      <c r="A15962" s="4">
        <v>44151.657361111109</v>
      </c>
      <c r="B15962" t="str">
        <f t="shared" si="32416"/>
        <v>CONV_ZONE</v>
      </c>
      <c r="C15962">
        <v>8110</v>
      </c>
      <c r="D15962" t="str">
        <f t="shared" si="32417"/>
        <v xml:space="preserve">Der Not-Halt Kreis hat ausgelöst </v>
      </c>
      <c r="E15962">
        <f t="shared" ref="E15962" si="32430">COUNTIF(Elements,$C15962)</f>
        <v>243</v>
      </c>
      <c r="F15962">
        <f t="shared" ref="F15962" si="32431">COUNTIFS(Elements,C15962,Storung,D15962)</f>
        <v>12</v>
      </c>
      <c r="H15962" s="4"/>
      <c r="I15962" s="4"/>
      <c r="J15962" s="5"/>
    </row>
    <row r="15963" spans="1:10" x14ac:dyDescent="0.25">
      <c r="A15963" s="4">
        <v>44151.657349537039</v>
      </c>
      <c r="B15963" t="str">
        <f t="shared" si="32416"/>
        <v>CONV_ZONE</v>
      </c>
      <c r="C15963">
        <v>8110</v>
      </c>
      <c r="D15963" t="str">
        <f t="shared" si="32417"/>
        <v xml:space="preserve">Der Not-Halt Kreis hat ausgelöst </v>
      </c>
      <c r="E15963">
        <f t="shared" ref="E15963" si="32432">COUNTIF(Elements,$C15963)</f>
        <v>243</v>
      </c>
      <c r="F15963">
        <f t="shared" ref="F15963" si="32433">COUNTIFS(Elements,C15963,Storung,D15963)</f>
        <v>12</v>
      </c>
      <c r="H15963" s="4"/>
      <c r="I15963" s="4"/>
      <c r="J15963" s="5"/>
    </row>
    <row r="15964" spans="1:10" x14ac:dyDescent="0.25">
      <c r="A15964" s="4">
        <v>44151.657337962963</v>
      </c>
      <c r="B15964" t="str">
        <f t="shared" si="32416"/>
        <v>CONV_ZONE</v>
      </c>
      <c r="C15964">
        <v>8110</v>
      </c>
      <c r="D15964" t="str">
        <f t="shared" si="32417"/>
        <v xml:space="preserve">Der Not-Halt Kreis hat ausgelöst </v>
      </c>
      <c r="E15964">
        <f t="shared" ref="E15964" si="32434">COUNTIF(Elements,$C15964)</f>
        <v>243</v>
      </c>
      <c r="F15964">
        <f t="shared" ref="F15964" si="32435">COUNTIFS(Elements,C15964,Storung,D15964)</f>
        <v>12</v>
      </c>
      <c r="H15964" s="4"/>
      <c r="I15964" s="4"/>
      <c r="J15964" s="5"/>
    </row>
    <row r="15965" spans="1:10" x14ac:dyDescent="0.25">
      <c r="A15965" s="4">
        <v>44151.657326388886</v>
      </c>
      <c r="B15965" t="str">
        <f t="shared" si="32416"/>
        <v>CONV_ZONE</v>
      </c>
      <c r="C15965">
        <v>8110</v>
      </c>
      <c r="D15965" t="str">
        <f t="shared" si="32417"/>
        <v xml:space="preserve">Der Not-Halt Kreis hat ausgelöst </v>
      </c>
      <c r="E15965">
        <f t="shared" ref="E15965" si="32436">COUNTIF(Elements,$C15965)</f>
        <v>243</v>
      </c>
      <c r="F15965">
        <f t="shared" ref="F15965" si="32437">COUNTIFS(Elements,C15965,Storung,D15965)</f>
        <v>12</v>
      </c>
      <c r="H15965" s="4"/>
      <c r="I15965" s="4"/>
      <c r="J15965" s="5"/>
    </row>
    <row r="15966" spans="1:10" x14ac:dyDescent="0.25">
      <c r="A15966" s="4">
        <v>44151.657314814816</v>
      </c>
      <c r="B15966" t="str">
        <f t="shared" si="32416"/>
        <v>CONV_ZONE</v>
      </c>
      <c r="C15966">
        <v>8110</v>
      </c>
      <c r="D15966" t="str">
        <f t="shared" si="32417"/>
        <v xml:space="preserve">Der Not-Halt Kreis hat ausgelöst </v>
      </c>
      <c r="E15966">
        <f t="shared" ref="E15966" si="32438">COUNTIF(Elements,$C15966)</f>
        <v>243</v>
      </c>
      <c r="F15966">
        <f t="shared" ref="F15966" si="32439">COUNTIFS(Elements,C15966,Storung,D15966)</f>
        <v>12</v>
      </c>
      <c r="H15966" s="4"/>
      <c r="I15966" s="4"/>
      <c r="J15966" s="5"/>
    </row>
    <row r="15967" spans="1:10" x14ac:dyDescent="0.25">
      <c r="A15967" s="4">
        <v>44151.65730324074</v>
      </c>
      <c r="B15967" t="str">
        <f t="shared" si="32416"/>
        <v>CONV_ZONE</v>
      </c>
      <c r="C15967">
        <v>8110</v>
      </c>
      <c r="D15967" t="str">
        <f t="shared" si="32417"/>
        <v xml:space="preserve">Der Not-Halt Kreis hat ausgelöst </v>
      </c>
      <c r="E15967">
        <f t="shared" ref="E15967" si="32440">COUNTIF(Elements,$C15967)</f>
        <v>243</v>
      </c>
      <c r="F15967">
        <f t="shared" ref="F15967" si="32441">COUNTIFS(Elements,C15967,Storung,D15967)</f>
        <v>12</v>
      </c>
      <c r="H15967" s="4"/>
      <c r="I15967" s="4"/>
      <c r="J15967" s="5"/>
    </row>
    <row r="15968" spans="1:10" x14ac:dyDescent="0.25">
      <c r="A15968" s="4">
        <v>44151.656990740739</v>
      </c>
      <c r="B15968" t="str">
        <f t="shared" si="32416"/>
        <v>CONV_ZONE</v>
      </c>
      <c r="C15968">
        <v>8110</v>
      </c>
      <c r="D15968" t="str">
        <f t="shared" si="32417"/>
        <v xml:space="preserve">Der Not-Halt Kreis hat ausgelöst </v>
      </c>
      <c r="E15968">
        <f t="shared" ref="E15968" si="32442">COUNTIF(Elements,$C15968)</f>
        <v>243</v>
      </c>
      <c r="F15968">
        <f t="shared" ref="F15968" si="32443">COUNTIFS(Elements,C15968,Storung,D15968)</f>
        <v>12</v>
      </c>
      <c r="H15968" s="4"/>
      <c r="I15968" s="4"/>
      <c r="J15968" s="5"/>
    </row>
    <row r="15969" spans="1:10" x14ac:dyDescent="0.25">
      <c r="A15969" s="4">
        <v>44151.657418981478</v>
      </c>
      <c r="B15969" t="str">
        <f t="shared" si="32416"/>
        <v>CONV_ZONE</v>
      </c>
      <c r="C15969">
        <v>8210</v>
      </c>
      <c r="D15969" t="str">
        <f t="shared" si="32417"/>
        <v xml:space="preserve">Der Not-Halt Kreis hat ausgelöst </v>
      </c>
      <c r="E15969">
        <f t="shared" ref="E15969" si="32444">COUNTIF(Elements,$C15969)</f>
        <v>236</v>
      </c>
      <c r="F15969">
        <f t="shared" ref="F15969" si="32445">COUNTIFS(Elements,C15969,Storung,D15969)</f>
        <v>12</v>
      </c>
      <c r="H15969" s="4"/>
      <c r="I15969" s="4"/>
      <c r="J15969" s="5"/>
    </row>
    <row r="15970" spans="1:10" x14ac:dyDescent="0.25">
      <c r="A15970" s="4">
        <v>44151.657407407409</v>
      </c>
      <c r="B15970" t="str">
        <f t="shared" si="32416"/>
        <v>CONV_ZONE</v>
      </c>
      <c r="C15970">
        <v>8210</v>
      </c>
      <c r="D15970" t="str">
        <f t="shared" si="32417"/>
        <v xml:space="preserve">Der Not-Halt Kreis hat ausgelöst </v>
      </c>
      <c r="E15970">
        <f t="shared" ref="E15970" si="32446">COUNTIF(Elements,$C15970)</f>
        <v>236</v>
      </c>
      <c r="F15970">
        <f t="shared" ref="F15970" si="32447">COUNTIFS(Elements,C15970,Storung,D15970)</f>
        <v>12</v>
      </c>
      <c r="H15970" s="4"/>
      <c r="I15970" s="4"/>
      <c r="J15970" s="5"/>
    </row>
    <row r="15971" spans="1:10" x14ac:dyDescent="0.25">
      <c r="A15971" s="4">
        <v>44151.657395833332</v>
      </c>
      <c r="B15971" t="str">
        <f t="shared" si="32416"/>
        <v>CONV_ZONE</v>
      </c>
      <c r="C15971">
        <v>8210</v>
      </c>
      <c r="D15971" t="str">
        <f t="shared" si="32417"/>
        <v xml:space="preserve">Der Not-Halt Kreis hat ausgelöst </v>
      </c>
      <c r="E15971">
        <f t="shared" ref="E15971" si="32448">COUNTIF(Elements,$C15971)</f>
        <v>236</v>
      </c>
      <c r="F15971">
        <f t="shared" ref="F15971" si="32449">COUNTIFS(Elements,C15971,Storung,D15971)</f>
        <v>12</v>
      </c>
      <c r="H15971" s="4"/>
      <c r="I15971" s="4"/>
      <c r="J15971" s="5"/>
    </row>
    <row r="15972" spans="1:10" x14ac:dyDescent="0.25">
      <c r="A15972" s="4">
        <v>44151.657384259262</v>
      </c>
      <c r="B15972" t="str">
        <f t="shared" si="32416"/>
        <v>CONV_ZONE</v>
      </c>
      <c r="C15972">
        <v>8210</v>
      </c>
      <c r="D15972" t="str">
        <f t="shared" si="32417"/>
        <v xml:space="preserve">Der Not-Halt Kreis hat ausgelöst </v>
      </c>
      <c r="E15972">
        <f t="shared" ref="E15972" si="32450">COUNTIF(Elements,$C15972)</f>
        <v>236</v>
      </c>
      <c r="F15972">
        <f t="shared" ref="F15972" si="32451">COUNTIFS(Elements,C15972,Storung,D15972)</f>
        <v>12</v>
      </c>
      <c r="H15972" s="4"/>
      <c r="I15972" s="4"/>
      <c r="J15972" s="5"/>
    </row>
    <row r="15973" spans="1:10" x14ac:dyDescent="0.25">
      <c r="A15973" s="4">
        <v>44151.657372685186</v>
      </c>
      <c r="B15973" t="str">
        <f t="shared" si="32416"/>
        <v>CONV_ZONE</v>
      </c>
      <c r="C15973">
        <v>8210</v>
      </c>
      <c r="D15973" t="str">
        <f t="shared" si="32417"/>
        <v xml:space="preserve">Der Not-Halt Kreis hat ausgelöst </v>
      </c>
      <c r="E15973">
        <f t="shared" ref="E15973" si="32452">COUNTIF(Elements,$C15973)</f>
        <v>236</v>
      </c>
      <c r="F15973">
        <f t="shared" ref="F15973" si="32453">COUNTIFS(Elements,C15973,Storung,D15973)</f>
        <v>12</v>
      </c>
      <c r="H15973" s="4"/>
      <c r="I15973" s="4"/>
      <c r="J15973" s="5"/>
    </row>
    <row r="15974" spans="1:10" x14ac:dyDescent="0.25">
      <c r="A15974" s="4">
        <v>44151.657361111109</v>
      </c>
      <c r="B15974" t="str">
        <f t="shared" si="32416"/>
        <v>CONV_ZONE</v>
      </c>
      <c r="C15974">
        <v>8210</v>
      </c>
      <c r="D15974" t="str">
        <f t="shared" si="32417"/>
        <v xml:space="preserve">Der Not-Halt Kreis hat ausgelöst </v>
      </c>
      <c r="E15974">
        <f t="shared" ref="E15974" si="32454">COUNTIF(Elements,$C15974)</f>
        <v>236</v>
      </c>
      <c r="F15974">
        <f t="shared" ref="F15974" si="32455">COUNTIFS(Elements,C15974,Storung,D15974)</f>
        <v>12</v>
      </c>
      <c r="H15974" s="4"/>
      <c r="I15974" s="4"/>
      <c r="J15974" s="5"/>
    </row>
    <row r="15975" spans="1:10" x14ac:dyDescent="0.25">
      <c r="A15975" s="4">
        <v>44151.657349537039</v>
      </c>
      <c r="B15975" t="str">
        <f t="shared" si="32416"/>
        <v>CONV_ZONE</v>
      </c>
      <c r="C15975">
        <v>8210</v>
      </c>
      <c r="D15975" t="str">
        <f t="shared" si="32417"/>
        <v xml:space="preserve">Der Not-Halt Kreis hat ausgelöst </v>
      </c>
      <c r="E15975">
        <f t="shared" ref="E15975" si="32456">COUNTIF(Elements,$C15975)</f>
        <v>236</v>
      </c>
      <c r="F15975">
        <f t="shared" ref="F15975" si="32457">COUNTIFS(Elements,C15975,Storung,D15975)</f>
        <v>12</v>
      </c>
      <c r="H15975" s="4"/>
      <c r="I15975" s="4"/>
      <c r="J15975" s="5"/>
    </row>
    <row r="15976" spans="1:10" x14ac:dyDescent="0.25">
      <c r="A15976" s="4">
        <v>44151.657337962963</v>
      </c>
      <c r="B15976" t="str">
        <f t="shared" si="32416"/>
        <v>CONV_ZONE</v>
      </c>
      <c r="C15976">
        <v>8210</v>
      </c>
      <c r="D15976" t="str">
        <f t="shared" si="32417"/>
        <v xml:space="preserve">Der Not-Halt Kreis hat ausgelöst </v>
      </c>
      <c r="E15976">
        <f t="shared" ref="E15976" si="32458">COUNTIF(Elements,$C15976)</f>
        <v>236</v>
      </c>
      <c r="F15976">
        <f t="shared" ref="F15976" si="32459">COUNTIFS(Elements,C15976,Storung,D15976)</f>
        <v>12</v>
      </c>
      <c r="H15976" s="4"/>
      <c r="I15976" s="4"/>
      <c r="J15976" s="5"/>
    </row>
    <row r="15977" spans="1:10" x14ac:dyDescent="0.25">
      <c r="A15977" s="4">
        <v>44151.657326388886</v>
      </c>
      <c r="B15977" t="str">
        <f t="shared" si="32416"/>
        <v>CONV_ZONE</v>
      </c>
      <c r="C15977">
        <v>8210</v>
      </c>
      <c r="D15977" t="str">
        <f t="shared" si="32417"/>
        <v xml:space="preserve">Der Not-Halt Kreis hat ausgelöst </v>
      </c>
      <c r="E15977">
        <f t="shared" ref="E15977" si="32460">COUNTIF(Elements,$C15977)</f>
        <v>236</v>
      </c>
      <c r="F15977">
        <f t="shared" ref="F15977" si="32461">COUNTIFS(Elements,C15977,Storung,D15977)</f>
        <v>12</v>
      </c>
      <c r="H15977" s="4"/>
      <c r="I15977" s="4"/>
      <c r="J15977" s="5"/>
    </row>
    <row r="15978" spans="1:10" x14ac:dyDescent="0.25">
      <c r="A15978" s="4">
        <v>44151.657314814816</v>
      </c>
      <c r="B15978" t="str">
        <f t="shared" si="32416"/>
        <v>CONV_ZONE</v>
      </c>
      <c r="C15978">
        <v>8210</v>
      </c>
      <c r="D15978" t="str">
        <f t="shared" si="32417"/>
        <v xml:space="preserve">Der Not-Halt Kreis hat ausgelöst </v>
      </c>
      <c r="E15978">
        <f t="shared" ref="E15978" si="32462">COUNTIF(Elements,$C15978)</f>
        <v>236</v>
      </c>
      <c r="F15978">
        <f t="shared" ref="F15978" si="32463">COUNTIFS(Elements,C15978,Storung,D15978)</f>
        <v>12</v>
      </c>
      <c r="H15978" s="4"/>
      <c r="I15978" s="4"/>
      <c r="J15978" s="5"/>
    </row>
    <row r="15979" spans="1:10" x14ac:dyDescent="0.25">
      <c r="A15979" s="4">
        <v>44151.65730324074</v>
      </c>
      <c r="B15979" t="str">
        <f t="shared" si="32416"/>
        <v>CONV_ZONE</v>
      </c>
      <c r="C15979">
        <v>8210</v>
      </c>
      <c r="D15979" t="str">
        <f t="shared" si="32417"/>
        <v xml:space="preserve">Der Not-Halt Kreis hat ausgelöst </v>
      </c>
      <c r="E15979">
        <f t="shared" ref="E15979" si="32464">COUNTIF(Elements,$C15979)</f>
        <v>236</v>
      </c>
      <c r="F15979">
        <f t="shared" ref="F15979" si="32465">COUNTIFS(Elements,C15979,Storung,D15979)</f>
        <v>12</v>
      </c>
      <c r="H15979" s="4"/>
      <c r="I15979" s="4"/>
      <c r="J15979" s="5"/>
    </row>
    <row r="15980" spans="1:10" x14ac:dyDescent="0.25">
      <c r="A15980" s="4">
        <v>44151.656990740739</v>
      </c>
      <c r="B15980" t="str">
        <f t="shared" si="32416"/>
        <v>CONV_ZONE</v>
      </c>
      <c r="C15980">
        <v>8210</v>
      </c>
      <c r="D15980" t="str">
        <f t="shared" si="32417"/>
        <v xml:space="preserve">Der Not-Halt Kreis hat ausgelöst </v>
      </c>
      <c r="E15980">
        <f t="shared" ref="E15980" si="32466">COUNTIF(Elements,$C15980)</f>
        <v>236</v>
      </c>
      <c r="F15980">
        <f t="shared" ref="F15980" si="32467">COUNTIFS(Elements,C15980,Storung,D15980)</f>
        <v>12</v>
      </c>
      <c r="H15980" s="4"/>
      <c r="I15980" s="4"/>
      <c r="J15980" s="5"/>
    </row>
    <row r="15981" spans="1:10" x14ac:dyDescent="0.25">
      <c r="A15981" s="4">
        <v>44151.657418981478</v>
      </c>
      <c r="B15981" t="str">
        <f t="shared" si="32416"/>
        <v>CONV_ZONE</v>
      </c>
      <c r="C15981">
        <v>8330</v>
      </c>
      <c r="D15981" t="str">
        <f t="shared" si="32417"/>
        <v xml:space="preserve">Der Not-Halt Kreis hat ausgelöst </v>
      </c>
      <c r="E15981">
        <f t="shared" ref="E15981" si="32468">COUNTIF(Elements,$C15981)</f>
        <v>213</v>
      </c>
      <c r="F15981">
        <f t="shared" ref="F15981" si="32469">COUNTIFS(Elements,C15981,Storung,D15981)</f>
        <v>12</v>
      </c>
      <c r="H15981" s="4"/>
      <c r="I15981" s="4"/>
      <c r="J15981" s="5"/>
    </row>
    <row r="15982" spans="1:10" x14ac:dyDescent="0.25">
      <c r="A15982" s="4">
        <v>44151.657407407409</v>
      </c>
      <c r="B15982" t="str">
        <f t="shared" si="32416"/>
        <v>CONV_ZONE</v>
      </c>
      <c r="C15982">
        <v>8330</v>
      </c>
      <c r="D15982" t="str">
        <f t="shared" si="32417"/>
        <v xml:space="preserve">Der Not-Halt Kreis hat ausgelöst </v>
      </c>
      <c r="E15982">
        <f t="shared" ref="E15982" si="32470">COUNTIF(Elements,$C15982)</f>
        <v>213</v>
      </c>
      <c r="F15982">
        <f t="shared" ref="F15982" si="32471">COUNTIFS(Elements,C15982,Storung,D15982)</f>
        <v>12</v>
      </c>
      <c r="H15982" s="4"/>
      <c r="I15982" s="4"/>
      <c r="J15982" s="5"/>
    </row>
    <row r="15983" spans="1:10" x14ac:dyDescent="0.25">
      <c r="A15983" s="4">
        <v>44151.657395833332</v>
      </c>
      <c r="B15983" t="str">
        <f t="shared" si="32416"/>
        <v>CONV_ZONE</v>
      </c>
      <c r="C15983">
        <v>8330</v>
      </c>
      <c r="D15983" t="str">
        <f t="shared" si="32417"/>
        <v xml:space="preserve">Der Not-Halt Kreis hat ausgelöst </v>
      </c>
      <c r="E15983">
        <f t="shared" ref="E15983" si="32472">COUNTIF(Elements,$C15983)</f>
        <v>213</v>
      </c>
      <c r="F15983">
        <f t="shared" ref="F15983" si="32473">COUNTIFS(Elements,C15983,Storung,D15983)</f>
        <v>12</v>
      </c>
      <c r="H15983" s="4"/>
      <c r="I15983" s="4"/>
      <c r="J15983" s="5"/>
    </row>
    <row r="15984" spans="1:10" x14ac:dyDescent="0.25">
      <c r="A15984" s="4">
        <v>44151.657384259262</v>
      </c>
      <c r="B15984" t="str">
        <f t="shared" si="32416"/>
        <v>CONV_ZONE</v>
      </c>
      <c r="C15984">
        <v>8330</v>
      </c>
      <c r="D15984" t="str">
        <f t="shared" si="32417"/>
        <v xml:space="preserve">Der Not-Halt Kreis hat ausgelöst </v>
      </c>
      <c r="E15984">
        <f t="shared" ref="E15984" si="32474">COUNTIF(Elements,$C15984)</f>
        <v>213</v>
      </c>
      <c r="F15984">
        <f t="shared" ref="F15984" si="32475">COUNTIFS(Elements,C15984,Storung,D15984)</f>
        <v>12</v>
      </c>
      <c r="H15984" s="4"/>
      <c r="I15984" s="4"/>
      <c r="J15984" s="5"/>
    </row>
    <row r="15985" spans="1:10" x14ac:dyDescent="0.25">
      <c r="A15985" s="4">
        <v>44151.657372685186</v>
      </c>
      <c r="B15985" t="str">
        <f t="shared" si="32416"/>
        <v>CONV_ZONE</v>
      </c>
      <c r="C15985">
        <v>8330</v>
      </c>
      <c r="D15985" t="str">
        <f t="shared" si="32417"/>
        <v xml:space="preserve">Der Not-Halt Kreis hat ausgelöst </v>
      </c>
      <c r="E15985">
        <f t="shared" ref="E15985" si="32476">COUNTIF(Elements,$C15985)</f>
        <v>213</v>
      </c>
      <c r="F15985">
        <f t="shared" ref="F15985" si="32477">COUNTIFS(Elements,C15985,Storung,D15985)</f>
        <v>12</v>
      </c>
      <c r="H15985" s="4"/>
      <c r="I15985" s="4"/>
      <c r="J15985" s="5"/>
    </row>
    <row r="15986" spans="1:10" x14ac:dyDescent="0.25">
      <c r="A15986" s="4">
        <v>44151.657361111109</v>
      </c>
      <c r="B15986" t="str">
        <f t="shared" si="32416"/>
        <v>CONV_ZONE</v>
      </c>
      <c r="C15986">
        <v>8330</v>
      </c>
      <c r="D15986" t="str">
        <f t="shared" si="32417"/>
        <v xml:space="preserve">Der Not-Halt Kreis hat ausgelöst </v>
      </c>
      <c r="E15986">
        <f t="shared" ref="E15986" si="32478">COUNTIF(Elements,$C15986)</f>
        <v>213</v>
      </c>
      <c r="F15986">
        <f t="shared" ref="F15986" si="32479">COUNTIFS(Elements,C15986,Storung,D15986)</f>
        <v>12</v>
      </c>
      <c r="H15986" s="4"/>
      <c r="I15986" s="4"/>
      <c r="J15986" s="5"/>
    </row>
    <row r="15987" spans="1:10" x14ac:dyDescent="0.25">
      <c r="A15987" s="4">
        <v>44151.657349537039</v>
      </c>
      <c r="B15987" t="str">
        <f t="shared" si="32416"/>
        <v>CONV_ZONE</v>
      </c>
      <c r="C15987">
        <v>8330</v>
      </c>
      <c r="D15987" t="str">
        <f t="shared" si="32417"/>
        <v xml:space="preserve">Der Not-Halt Kreis hat ausgelöst </v>
      </c>
      <c r="E15987">
        <f t="shared" ref="E15987" si="32480">COUNTIF(Elements,$C15987)</f>
        <v>213</v>
      </c>
      <c r="F15987">
        <f t="shared" ref="F15987" si="32481">COUNTIFS(Elements,C15987,Storung,D15987)</f>
        <v>12</v>
      </c>
      <c r="H15987" s="4"/>
      <c r="I15987" s="4"/>
      <c r="J15987" s="5"/>
    </row>
    <row r="15988" spans="1:10" x14ac:dyDescent="0.25">
      <c r="A15988" s="4">
        <v>44151.657349537039</v>
      </c>
      <c r="B15988" t="str">
        <f t="shared" si="32416"/>
        <v>CONV_ZONE</v>
      </c>
      <c r="C15988">
        <v>8330</v>
      </c>
      <c r="D15988" t="str">
        <f t="shared" si="32417"/>
        <v xml:space="preserve">Der Not-Halt Kreis hat ausgelöst </v>
      </c>
      <c r="E15988">
        <f t="shared" ref="E15988" si="32482">COUNTIF(Elements,$C15988)</f>
        <v>213</v>
      </c>
      <c r="F15988">
        <f t="shared" ref="F15988" si="32483">COUNTIFS(Elements,C15988,Storung,D15988)</f>
        <v>12</v>
      </c>
      <c r="H15988" s="4"/>
      <c r="I15988" s="4"/>
      <c r="J15988" s="5"/>
    </row>
    <row r="15989" spans="1:10" x14ac:dyDescent="0.25">
      <c r="A15989" s="4">
        <v>44151.657326388886</v>
      </c>
      <c r="B15989" t="str">
        <f t="shared" si="32416"/>
        <v>CONV_ZONE</v>
      </c>
      <c r="C15989">
        <v>8330</v>
      </c>
      <c r="D15989" t="str">
        <f t="shared" si="32417"/>
        <v xml:space="preserve">Der Not-Halt Kreis hat ausgelöst </v>
      </c>
      <c r="E15989">
        <f t="shared" ref="E15989" si="32484">COUNTIF(Elements,$C15989)</f>
        <v>213</v>
      </c>
      <c r="F15989">
        <f t="shared" ref="F15989" si="32485">COUNTIFS(Elements,C15989,Storung,D15989)</f>
        <v>12</v>
      </c>
      <c r="H15989" s="4"/>
      <c r="I15989" s="4"/>
      <c r="J15989" s="5"/>
    </row>
    <row r="15990" spans="1:10" x14ac:dyDescent="0.25">
      <c r="A15990" s="4">
        <v>44151.657326388886</v>
      </c>
      <c r="B15990" t="str">
        <f t="shared" si="32416"/>
        <v>CONV_ZONE</v>
      </c>
      <c r="C15990">
        <v>8330</v>
      </c>
      <c r="D15990" t="str">
        <f t="shared" si="32417"/>
        <v xml:space="preserve">Der Not-Halt Kreis hat ausgelöst </v>
      </c>
      <c r="E15990">
        <f t="shared" ref="E15990" si="32486">COUNTIF(Elements,$C15990)</f>
        <v>213</v>
      </c>
      <c r="F15990">
        <f t="shared" ref="F15990" si="32487">COUNTIFS(Elements,C15990,Storung,D15990)</f>
        <v>12</v>
      </c>
      <c r="H15990" s="4"/>
      <c r="I15990" s="4"/>
      <c r="J15990" s="5"/>
    </row>
    <row r="15991" spans="1:10" x14ac:dyDescent="0.25">
      <c r="A15991" s="4">
        <v>44151.657314814816</v>
      </c>
      <c r="B15991" t="str">
        <f t="shared" si="32416"/>
        <v>CONV_ZONE</v>
      </c>
      <c r="C15991">
        <v>8330</v>
      </c>
      <c r="D15991" t="str">
        <f t="shared" si="32417"/>
        <v xml:space="preserve">Der Not-Halt Kreis hat ausgelöst </v>
      </c>
      <c r="E15991">
        <f t="shared" ref="E15991" si="32488">COUNTIF(Elements,$C15991)</f>
        <v>213</v>
      </c>
      <c r="F15991">
        <f t="shared" ref="F15991" si="32489">COUNTIFS(Elements,C15991,Storung,D15991)</f>
        <v>12</v>
      </c>
      <c r="H15991" s="4"/>
      <c r="I15991" s="4"/>
      <c r="J15991" s="5"/>
    </row>
    <row r="15992" spans="1:10" x14ac:dyDescent="0.25">
      <c r="A15992" s="4">
        <v>44151.656990740739</v>
      </c>
      <c r="B15992" t="str">
        <f t="shared" si="32416"/>
        <v>CONV_ZONE</v>
      </c>
      <c r="C15992">
        <v>8330</v>
      </c>
      <c r="D15992" t="str">
        <f t="shared" si="32417"/>
        <v xml:space="preserve">Der Not-Halt Kreis hat ausgelöst </v>
      </c>
      <c r="E15992">
        <f t="shared" ref="E15992" si="32490">COUNTIF(Elements,$C15992)</f>
        <v>213</v>
      </c>
      <c r="F15992">
        <f t="shared" ref="F15992" si="32491">COUNTIFS(Elements,C15992,Storung,D15992)</f>
        <v>12</v>
      </c>
      <c r="H15992" s="4"/>
      <c r="I15992" s="4"/>
      <c r="J15992" s="5"/>
    </row>
    <row r="15993" spans="1:10" x14ac:dyDescent="0.25">
      <c r="A15993" s="4">
        <v>44151.657418981478</v>
      </c>
      <c r="B15993" t="str">
        <f t="shared" si="32416"/>
        <v>CONV_ZONE</v>
      </c>
      <c r="C15993">
        <v>8220</v>
      </c>
      <c r="D15993" t="str">
        <f t="shared" si="32417"/>
        <v xml:space="preserve">Der Not-Halt Kreis hat ausgelöst </v>
      </c>
      <c r="E15993">
        <f t="shared" ref="E15993" si="32492">COUNTIF(Elements,$C15993)</f>
        <v>175</v>
      </c>
      <c r="F15993">
        <f t="shared" ref="F15993" si="32493">COUNTIFS(Elements,C15993,Storung,D15993)</f>
        <v>12</v>
      </c>
      <c r="H15993" s="4"/>
      <c r="I15993" s="4"/>
      <c r="J15993" s="5"/>
    </row>
    <row r="15994" spans="1:10" x14ac:dyDescent="0.25">
      <c r="A15994" s="4">
        <v>44151.657407407409</v>
      </c>
      <c r="B15994" t="str">
        <f t="shared" si="32416"/>
        <v>CONV_ZONE</v>
      </c>
      <c r="C15994">
        <v>8220</v>
      </c>
      <c r="D15994" t="str">
        <f t="shared" si="32417"/>
        <v xml:space="preserve">Der Not-Halt Kreis hat ausgelöst </v>
      </c>
      <c r="E15994">
        <f t="shared" ref="E15994" si="32494">COUNTIF(Elements,$C15994)</f>
        <v>175</v>
      </c>
      <c r="F15994">
        <f t="shared" ref="F15994" si="32495">COUNTIFS(Elements,C15994,Storung,D15994)</f>
        <v>12</v>
      </c>
      <c r="H15994" s="4"/>
      <c r="I15994" s="4"/>
      <c r="J15994" s="5"/>
    </row>
    <row r="15995" spans="1:10" x14ac:dyDescent="0.25">
      <c r="A15995" s="4">
        <v>44151.657395833332</v>
      </c>
      <c r="B15995" t="str">
        <f t="shared" si="32416"/>
        <v>CONV_ZONE</v>
      </c>
      <c r="C15995">
        <v>8220</v>
      </c>
      <c r="D15995" t="str">
        <f t="shared" si="32417"/>
        <v xml:space="preserve">Der Not-Halt Kreis hat ausgelöst </v>
      </c>
      <c r="E15995">
        <f t="shared" ref="E15995" si="32496">COUNTIF(Elements,$C15995)</f>
        <v>175</v>
      </c>
      <c r="F15995">
        <f t="shared" ref="F15995" si="32497">COUNTIFS(Elements,C15995,Storung,D15995)</f>
        <v>12</v>
      </c>
      <c r="H15995" s="4"/>
      <c r="I15995" s="4"/>
      <c r="J15995" s="5"/>
    </row>
    <row r="15996" spans="1:10" x14ac:dyDescent="0.25">
      <c r="A15996" s="4">
        <v>44151.657384259262</v>
      </c>
      <c r="B15996" t="str">
        <f t="shared" si="32416"/>
        <v>CONV_ZONE</v>
      </c>
      <c r="C15996">
        <v>8220</v>
      </c>
      <c r="D15996" t="str">
        <f t="shared" si="32417"/>
        <v xml:space="preserve">Der Not-Halt Kreis hat ausgelöst </v>
      </c>
      <c r="E15996">
        <f t="shared" ref="E15996" si="32498">COUNTIF(Elements,$C15996)</f>
        <v>175</v>
      </c>
      <c r="F15996">
        <f t="shared" ref="F15996" si="32499">COUNTIFS(Elements,C15996,Storung,D15996)</f>
        <v>12</v>
      </c>
      <c r="H15996" s="4"/>
      <c r="I15996" s="4"/>
      <c r="J15996" s="5"/>
    </row>
    <row r="15997" spans="1:10" x14ac:dyDescent="0.25">
      <c r="A15997" s="4">
        <v>44151.657372685186</v>
      </c>
      <c r="B15997" t="str">
        <f t="shared" si="32416"/>
        <v>CONV_ZONE</v>
      </c>
      <c r="C15997">
        <v>8220</v>
      </c>
      <c r="D15997" t="str">
        <f t="shared" si="32417"/>
        <v xml:space="preserve">Der Not-Halt Kreis hat ausgelöst </v>
      </c>
      <c r="E15997">
        <f t="shared" ref="E15997" si="32500">COUNTIF(Elements,$C15997)</f>
        <v>175</v>
      </c>
      <c r="F15997">
        <f t="shared" ref="F15997" si="32501">COUNTIFS(Elements,C15997,Storung,D15997)</f>
        <v>12</v>
      </c>
      <c r="H15997" s="4"/>
      <c r="I15997" s="4"/>
      <c r="J15997" s="5"/>
    </row>
    <row r="15998" spans="1:10" x14ac:dyDescent="0.25">
      <c r="A15998" s="4">
        <v>44151.657361111109</v>
      </c>
      <c r="B15998" t="str">
        <f t="shared" si="32416"/>
        <v>CONV_ZONE</v>
      </c>
      <c r="C15998">
        <v>8220</v>
      </c>
      <c r="D15998" t="str">
        <f t="shared" si="32417"/>
        <v xml:space="preserve">Der Not-Halt Kreis hat ausgelöst </v>
      </c>
      <c r="E15998">
        <f t="shared" ref="E15998" si="32502">COUNTIF(Elements,$C15998)</f>
        <v>175</v>
      </c>
      <c r="F15998">
        <f t="shared" ref="F15998" si="32503">COUNTIFS(Elements,C15998,Storung,D15998)</f>
        <v>12</v>
      </c>
      <c r="H15998" s="4"/>
      <c r="I15998" s="4"/>
      <c r="J15998" s="5"/>
    </row>
    <row r="15999" spans="1:10" x14ac:dyDescent="0.25">
      <c r="A15999" s="4">
        <v>44151.657349537039</v>
      </c>
      <c r="B15999" t="str">
        <f t="shared" si="32416"/>
        <v>CONV_ZONE</v>
      </c>
      <c r="C15999">
        <v>8220</v>
      </c>
      <c r="D15999" t="str">
        <f t="shared" si="32417"/>
        <v xml:space="preserve">Der Not-Halt Kreis hat ausgelöst </v>
      </c>
      <c r="E15999">
        <f t="shared" ref="E15999" si="32504">COUNTIF(Elements,$C15999)</f>
        <v>175</v>
      </c>
      <c r="F15999">
        <f t="shared" ref="F15999" si="32505">COUNTIFS(Elements,C15999,Storung,D15999)</f>
        <v>12</v>
      </c>
      <c r="H15999" s="4"/>
      <c r="I15999" s="4"/>
      <c r="J15999" s="5"/>
    </row>
    <row r="16000" spans="1:10" x14ac:dyDescent="0.25">
      <c r="A16000" s="4">
        <v>44151.657337962963</v>
      </c>
      <c r="B16000" t="str">
        <f t="shared" si="32416"/>
        <v>CONV_ZONE</v>
      </c>
      <c r="C16000">
        <v>8220</v>
      </c>
      <c r="D16000" t="str">
        <f t="shared" si="32417"/>
        <v xml:space="preserve">Der Not-Halt Kreis hat ausgelöst </v>
      </c>
      <c r="E16000">
        <f t="shared" ref="E16000" si="32506">COUNTIF(Elements,$C16000)</f>
        <v>175</v>
      </c>
      <c r="F16000">
        <f t="shared" ref="F16000" si="32507">COUNTIFS(Elements,C16000,Storung,D16000)</f>
        <v>12</v>
      </c>
      <c r="H16000" s="4"/>
      <c r="I16000" s="4"/>
      <c r="J16000" s="5"/>
    </row>
    <row r="16001" spans="1:10" x14ac:dyDescent="0.25">
      <c r="A16001" s="4">
        <v>44151.657326388886</v>
      </c>
      <c r="B16001" t="str">
        <f t="shared" si="32416"/>
        <v>CONV_ZONE</v>
      </c>
      <c r="C16001">
        <v>8220</v>
      </c>
      <c r="D16001" t="str">
        <f t="shared" si="32417"/>
        <v xml:space="preserve">Der Not-Halt Kreis hat ausgelöst </v>
      </c>
      <c r="E16001">
        <f t="shared" ref="E16001" si="32508">COUNTIF(Elements,$C16001)</f>
        <v>175</v>
      </c>
      <c r="F16001">
        <f t="shared" ref="F16001" si="32509">COUNTIFS(Elements,C16001,Storung,D16001)</f>
        <v>12</v>
      </c>
      <c r="H16001" s="4"/>
      <c r="I16001" s="4"/>
      <c r="J16001" s="5"/>
    </row>
    <row r="16002" spans="1:10" x14ac:dyDescent="0.25">
      <c r="A16002" s="4">
        <v>44151.657314814816</v>
      </c>
      <c r="B16002" t="str">
        <f t="shared" si="32416"/>
        <v>CONV_ZONE</v>
      </c>
      <c r="C16002">
        <v>8220</v>
      </c>
      <c r="D16002" t="str">
        <f t="shared" si="32417"/>
        <v xml:space="preserve">Der Not-Halt Kreis hat ausgelöst </v>
      </c>
      <c r="E16002">
        <f t="shared" ref="E16002" si="32510">COUNTIF(Elements,$C16002)</f>
        <v>175</v>
      </c>
      <c r="F16002">
        <f t="shared" ref="F16002" si="32511">COUNTIFS(Elements,C16002,Storung,D16002)</f>
        <v>12</v>
      </c>
      <c r="H16002" s="4"/>
      <c r="I16002" s="4"/>
      <c r="J16002" s="5"/>
    </row>
    <row r="16003" spans="1:10" x14ac:dyDescent="0.25">
      <c r="A16003" s="4">
        <v>44151.65730324074</v>
      </c>
      <c r="B16003" t="str">
        <f t="shared" si="32416"/>
        <v>CONV_ZONE</v>
      </c>
      <c r="C16003">
        <v>8220</v>
      </c>
      <c r="D16003" t="str">
        <f t="shared" si="32417"/>
        <v xml:space="preserve">Der Not-Halt Kreis hat ausgelöst </v>
      </c>
      <c r="E16003">
        <f t="shared" ref="E16003" si="32512">COUNTIF(Elements,$C16003)</f>
        <v>175</v>
      </c>
      <c r="F16003">
        <f t="shared" ref="F16003" si="32513">COUNTIFS(Elements,C16003,Storung,D16003)</f>
        <v>12</v>
      </c>
      <c r="H16003" s="4"/>
      <c r="I16003" s="4"/>
      <c r="J16003" s="5"/>
    </row>
    <row r="16004" spans="1:10" x14ac:dyDescent="0.25">
      <c r="A16004" s="4">
        <v>44151.656990740739</v>
      </c>
      <c r="B16004" t="str">
        <f t="shared" si="32416"/>
        <v>CONV_ZONE</v>
      </c>
      <c r="C16004">
        <v>8220</v>
      </c>
      <c r="D16004" t="str">
        <f t="shared" si="32417"/>
        <v xml:space="preserve">Der Not-Halt Kreis hat ausgelöst </v>
      </c>
      <c r="E16004">
        <f t="shared" ref="E16004" si="32514">COUNTIF(Elements,$C16004)</f>
        <v>175</v>
      </c>
      <c r="F16004">
        <f t="shared" ref="F16004" si="32515">COUNTIFS(Elements,C16004,Storung,D16004)</f>
        <v>12</v>
      </c>
      <c r="H16004" s="4"/>
      <c r="I16004" s="4"/>
      <c r="J16004" s="5"/>
    </row>
    <row r="16005" spans="1:10" x14ac:dyDescent="0.25">
      <c r="A16005" s="4">
        <v>44151.657418981478</v>
      </c>
      <c r="B16005" t="str">
        <f t="shared" si="32416"/>
        <v>CONV_ZONE</v>
      </c>
      <c r="C16005">
        <v>8120</v>
      </c>
      <c r="D16005" t="str">
        <f t="shared" si="32417"/>
        <v xml:space="preserve">Der Not-Halt Kreis hat ausgelöst </v>
      </c>
      <c r="E16005">
        <f t="shared" ref="E16005" si="32516">COUNTIF(Elements,$C16005)</f>
        <v>174</v>
      </c>
      <c r="F16005">
        <f t="shared" ref="F16005" si="32517">COUNTIFS(Elements,C16005,Storung,D16005)</f>
        <v>12</v>
      </c>
      <c r="H16005" s="4"/>
      <c r="I16005" s="4"/>
      <c r="J16005" s="5"/>
    </row>
    <row r="16006" spans="1:10" x14ac:dyDescent="0.25">
      <c r="A16006" s="4">
        <v>44151.657395833332</v>
      </c>
      <c r="B16006" t="str">
        <f t="shared" si="32416"/>
        <v>CONV_ZONE</v>
      </c>
      <c r="C16006">
        <v>8120</v>
      </c>
      <c r="D16006" t="str">
        <f t="shared" si="32417"/>
        <v xml:space="preserve">Der Not-Halt Kreis hat ausgelöst </v>
      </c>
      <c r="E16006">
        <f t="shared" ref="E16006" si="32518">COUNTIF(Elements,$C16006)</f>
        <v>174</v>
      </c>
      <c r="F16006">
        <f t="shared" ref="F16006" si="32519">COUNTIFS(Elements,C16006,Storung,D16006)</f>
        <v>12</v>
      </c>
      <c r="H16006" s="4"/>
      <c r="I16006" s="4"/>
      <c r="J16006" s="5"/>
    </row>
    <row r="16007" spans="1:10" x14ac:dyDescent="0.25">
      <c r="A16007" s="4">
        <v>44151.657395833332</v>
      </c>
      <c r="B16007" t="str">
        <f t="shared" si="32416"/>
        <v>CONV_ZONE</v>
      </c>
      <c r="C16007">
        <v>8120</v>
      </c>
      <c r="D16007" t="str">
        <f t="shared" si="32417"/>
        <v xml:space="preserve">Der Not-Halt Kreis hat ausgelöst </v>
      </c>
      <c r="E16007">
        <f t="shared" ref="E16007" si="32520">COUNTIF(Elements,$C16007)</f>
        <v>174</v>
      </c>
      <c r="F16007">
        <f t="shared" ref="F16007" si="32521">COUNTIFS(Elements,C16007,Storung,D16007)</f>
        <v>12</v>
      </c>
      <c r="H16007" s="4"/>
      <c r="I16007" s="4"/>
      <c r="J16007" s="5"/>
    </row>
    <row r="16008" spans="1:10" x14ac:dyDescent="0.25">
      <c r="A16008" s="4">
        <v>44151.657384259262</v>
      </c>
      <c r="B16008" t="str">
        <f t="shared" si="32416"/>
        <v>CONV_ZONE</v>
      </c>
      <c r="C16008">
        <v>8120</v>
      </c>
      <c r="D16008" t="str">
        <f t="shared" si="32417"/>
        <v xml:space="preserve">Der Not-Halt Kreis hat ausgelöst </v>
      </c>
      <c r="E16008">
        <f t="shared" ref="E16008" si="32522">COUNTIF(Elements,$C16008)</f>
        <v>174</v>
      </c>
      <c r="F16008">
        <f t="shared" ref="F16008" si="32523">COUNTIFS(Elements,C16008,Storung,D16008)</f>
        <v>12</v>
      </c>
      <c r="H16008" s="4"/>
      <c r="I16008" s="4"/>
      <c r="J16008" s="5"/>
    </row>
    <row r="16009" spans="1:10" x14ac:dyDescent="0.25">
      <c r="A16009" s="4">
        <v>44151.657372685186</v>
      </c>
      <c r="B16009" t="str">
        <f t="shared" si="32416"/>
        <v>CONV_ZONE</v>
      </c>
      <c r="C16009">
        <v>8120</v>
      </c>
      <c r="D16009" t="str">
        <f t="shared" si="32417"/>
        <v xml:space="preserve">Der Not-Halt Kreis hat ausgelöst </v>
      </c>
      <c r="E16009">
        <f t="shared" ref="E16009" si="32524">COUNTIF(Elements,$C16009)</f>
        <v>174</v>
      </c>
      <c r="F16009">
        <f t="shared" ref="F16009" si="32525">COUNTIFS(Elements,C16009,Storung,D16009)</f>
        <v>12</v>
      </c>
      <c r="H16009" s="4"/>
      <c r="I16009" s="4"/>
      <c r="J16009" s="5"/>
    </row>
    <row r="16010" spans="1:10" x14ac:dyDescent="0.25">
      <c r="A16010" s="4">
        <v>44151.657361111109</v>
      </c>
      <c r="B16010" t="str">
        <f t="shared" si="32416"/>
        <v>CONV_ZONE</v>
      </c>
      <c r="C16010">
        <v>8120</v>
      </c>
      <c r="D16010" t="str">
        <f t="shared" si="32417"/>
        <v xml:space="preserve">Der Not-Halt Kreis hat ausgelöst </v>
      </c>
      <c r="E16010">
        <f t="shared" ref="E16010" si="32526">COUNTIF(Elements,$C16010)</f>
        <v>174</v>
      </c>
      <c r="F16010">
        <f t="shared" ref="F16010" si="32527">COUNTIFS(Elements,C16010,Storung,D16010)</f>
        <v>12</v>
      </c>
      <c r="H16010" s="4"/>
      <c r="I16010" s="4"/>
      <c r="J16010" s="5"/>
    </row>
    <row r="16011" spans="1:10" x14ac:dyDescent="0.25">
      <c r="A16011" s="4">
        <v>44151.657349537039</v>
      </c>
      <c r="B16011" t="str">
        <f t="shared" si="32416"/>
        <v>CONV_ZONE</v>
      </c>
      <c r="C16011">
        <v>8120</v>
      </c>
      <c r="D16011" t="str">
        <f t="shared" si="32417"/>
        <v xml:space="preserve">Der Not-Halt Kreis hat ausgelöst </v>
      </c>
      <c r="E16011">
        <f t="shared" ref="E16011" si="32528">COUNTIF(Elements,$C16011)</f>
        <v>174</v>
      </c>
      <c r="F16011">
        <f t="shared" ref="F16011" si="32529">COUNTIFS(Elements,C16011,Storung,D16011)</f>
        <v>12</v>
      </c>
      <c r="H16011" s="4"/>
      <c r="I16011" s="4"/>
      <c r="J16011" s="5"/>
    </row>
    <row r="16012" spans="1:10" x14ac:dyDescent="0.25">
      <c r="A16012" s="4">
        <v>44151.657337962963</v>
      </c>
      <c r="B16012" t="str">
        <f t="shared" si="32416"/>
        <v>CONV_ZONE</v>
      </c>
      <c r="C16012">
        <v>8120</v>
      </c>
      <c r="D16012" t="str">
        <f t="shared" si="32417"/>
        <v xml:space="preserve">Der Not-Halt Kreis hat ausgelöst </v>
      </c>
      <c r="E16012">
        <f t="shared" ref="E16012" si="32530">COUNTIF(Elements,$C16012)</f>
        <v>174</v>
      </c>
      <c r="F16012">
        <f t="shared" ref="F16012" si="32531">COUNTIFS(Elements,C16012,Storung,D16012)</f>
        <v>12</v>
      </c>
      <c r="H16012" s="4"/>
      <c r="I16012" s="4"/>
      <c r="J16012" s="5"/>
    </row>
    <row r="16013" spans="1:10" x14ac:dyDescent="0.25">
      <c r="A16013" s="4">
        <v>44151.657326388886</v>
      </c>
      <c r="B16013" t="str">
        <f t="shared" si="32416"/>
        <v>CONV_ZONE</v>
      </c>
      <c r="C16013">
        <v>8120</v>
      </c>
      <c r="D16013" t="str">
        <f t="shared" si="32417"/>
        <v xml:space="preserve">Der Not-Halt Kreis hat ausgelöst </v>
      </c>
      <c r="E16013">
        <f t="shared" ref="E16013" si="32532">COUNTIF(Elements,$C16013)</f>
        <v>174</v>
      </c>
      <c r="F16013">
        <f t="shared" ref="F16013" si="32533">COUNTIFS(Elements,C16013,Storung,D16013)</f>
        <v>12</v>
      </c>
      <c r="H16013" s="4"/>
      <c r="I16013" s="4"/>
      <c r="J16013" s="5"/>
    </row>
    <row r="16014" spans="1:10" x14ac:dyDescent="0.25">
      <c r="A16014" s="4">
        <v>44151.657314814816</v>
      </c>
      <c r="B16014" t="str">
        <f t="shared" si="32416"/>
        <v>CONV_ZONE</v>
      </c>
      <c r="C16014">
        <v>8120</v>
      </c>
      <c r="D16014" t="str">
        <f t="shared" si="32417"/>
        <v xml:space="preserve">Der Not-Halt Kreis hat ausgelöst </v>
      </c>
      <c r="E16014">
        <f t="shared" ref="E16014" si="32534">COUNTIF(Elements,$C16014)</f>
        <v>174</v>
      </c>
      <c r="F16014">
        <f t="shared" ref="F16014" si="32535">COUNTIFS(Elements,C16014,Storung,D16014)</f>
        <v>12</v>
      </c>
      <c r="H16014" s="4"/>
      <c r="I16014" s="4"/>
      <c r="J16014" s="5"/>
    </row>
    <row r="16015" spans="1:10" x14ac:dyDescent="0.25">
      <c r="A16015" s="4">
        <v>44151.65730324074</v>
      </c>
      <c r="B16015" t="str">
        <f t="shared" si="32416"/>
        <v>CONV_ZONE</v>
      </c>
      <c r="C16015">
        <v>8120</v>
      </c>
      <c r="D16015" t="str">
        <f t="shared" si="32417"/>
        <v xml:space="preserve">Der Not-Halt Kreis hat ausgelöst </v>
      </c>
      <c r="E16015">
        <f t="shared" ref="E16015" si="32536">COUNTIF(Elements,$C16015)</f>
        <v>174</v>
      </c>
      <c r="F16015">
        <f t="shared" ref="F16015" si="32537">COUNTIFS(Elements,C16015,Storung,D16015)</f>
        <v>12</v>
      </c>
      <c r="H16015" s="4"/>
      <c r="I16015" s="4"/>
      <c r="J16015" s="5"/>
    </row>
    <row r="16016" spans="1:10" x14ac:dyDescent="0.25">
      <c r="A16016" s="4">
        <v>44151.656990740739</v>
      </c>
      <c r="B16016" t="str">
        <f t="shared" si="32416"/>
        <v>CONV_ZONE</v>
      </c>
      <c r="C16016">
        <v>8120</v>
      </c>
      <c r="D16016" t="str">
        <f t="shared" si="32417"/>
        <v xml:space="preserve">Der Not-Halt Kreis hat ausgelöst </v>
      </c>
      <c r="E16016">
        <f t="shared" ref="E16016" si="32538">COUNTIF(Elements,$C16016)</f>
        <v>174</v>
      </c>
      <c r="F16016">
        <f t="shared" ref="F16016" si="32539">COUNTIFS(Elements,C16016,Storung,D16016)</f>
        <v>12</v>
      </c>
      <c r="H16016" s="4"/>
      <c r="I16016" s="4"/>
      <c r="J16016" s="5"/>
    </row>
    <row r="16017" spans="1:10" x14ac:dyDescent="0.25">
      <c r="A16017" s="4">
        <v>44164.312210648146</v>
      </c>
      <c r="B16017" t="str">
        <f t="shared" ref="B16017:B16080" si="32540">"CONV_POS"</f>
        <v>CONV_POS</v>
      </c>
      <c r="C16017">
        <v>9031</v>
      </c>
      <c r="D16017" t="str">
        <f t="shared" ref="D16017:D16072" si="32541">"Der Z-Achse meldet einen Kollisionschütz Fehler "</f>
        <v xml:space="preserve">Der Z-Achse meldet einen Kollisionschütz Fehler </v>
      </c>
      <c r="E16017">
        <f t="shared" ref="E16017" si="32542">COUNTIF(Elements,$C16017)</f>
        <v>365</v>
      </c>
      <c r="F16017">
        <f t="shared" ref="F16017" si="32543">COUNTIFS(Elements,C16017,Storung,D16017)</f>
        <v>29</v>
      </c>
      <c r="H16017" s="4"/>
      <c r="I16017" s="4"/>
      <c r="J16017" s="5"/>
    </row>
    <row r="16018" spans="1:10" x14ac:dyDescent="0.25">
      <c r="A16018" s="4">
        <v>44164.308136574073</v>
      </c>
      <c r="B16018" t="str">
        <f t="shared" si="32540"/>
        <v>CONV_POS</v>
      </c>
      <c r="C16018">
        <v>9031</v>
      </c>
      <c r="D16018" t="str">
        <f t="shared" si="32541"/>
        <v xml:space="preserve">Der Z-Achse meldet einen Kollisionschütz Fehler </v>
      </c>
      <c r="E16018">
        <f t="shared" ref="E16018" si="32544">COUNTIF(Elements,$C16018)</f>
        <v>365</v>
      </c>
      <c r="F16018">
        <f t="shared" ref="F16018" si="32545">COUNTIFS(Elements,C16018,Storung,D16018)</f>
        <v>29</v>
      </c>
      <c r="H16018" s="4"/>
      <c r="I16018" s="4"/>
      <c r="J16018" s="5"/>
    </row>
    <row r="16019" spans="1:10" x14ac:dyDescent="0.25">
      <c r="A16019" s="4">
        <v>44164.307245370372</v>
      </c>
      <c r="B16019" t="str">
        <f t="shared" si="32540"/>
        <v>CONV_POS</v>
      </c>
      <c r="C16019">
        <v>9031</v>
      </c>
      <c r="D16019" t="str">
        <f t="shared" si="32541"/>
        <v xml:space="preserve">Der Z-Achse meldet einen Kollisionschütz Fehler </v>
      </c>
      <c r="E16019">
        <f t="shared" ref="E16019" si="32546">COUNTIF(Elements,$C16019)</f>
        <v>365</v>
      </c>
      <c r="F16019">
        <f t="shared" ref="F16019" si="32547">COUNTIFS(Elements,C16019,Storung,D16019)</f>
        <v>29</v>
      </c>
      <c r="H16019" s="4"/>
      <c r="I16019" s="4"/>
      <c r="J16019" s="5"/>
    </row>
    <row r="16020" spans="1:10" x14ac:dyDescent="0.25">
      <c r="A16020" s="4">
        <v>44164.22247685185</v>
      </c>
      <c r="B16020" t="str">
        <f t="shared" si="32540"/>
        <v>CONV_POS</v>
      </c>
      <c r="C16020">
        <v>9031</v>
      </c>
      <c r="D16020" t="str">
        <f t="shared" si="32541"/>
        <v xml:space="preserve">Der Z-Achse meldet einen Kollisionschütz Fehler </v>
      </c>
      <c r="E16020">
        <f t="shared" ref="E16020" si="32548">COUNTIF(Elements,$C16020)</f>
        <v>365</v>
      </c>
      <c r="F16020">
        <f t="shared" ref="F16020" si="32549">COUNTIFS(Elements,C16020,Storung,D16020)</f>
        <v>29</v>
      </c>
      <c r="H16020" s="4"/>
      <c r="I16020" s="4"/>
      <c r="J16020" s="5"/>
    </row>
    <row r="16021" spans="1:10" x14ac:dyDescent="0.25">
      <c r="A16021" s="4">
        <v>44164.216527777775</v>
      </c>
      <c r="B16021" t="str">
        <f t="shared" si="32540"/>
        <v>CONV_POS</v>
      </c>
      <c r="C16021">
        <v>9031</v>
      </c>
      <c r="D16021" t="str">
        <f t="shared" si="32541"/>
        <v xml:space="preserve">Der Z-Achse meldet einen Kollisionschütz Fehler </v>
      </c>
      <c r="E16021">
        <f t="shared" ref="E16021" si="32550">COUNTIF(Elements,$C16021)</f>
        <v>365</v>
      </c>
      <c r="F16021">
        <f t="shared" ref="F16021" si="32551">COUNTIFS(Elements,C16021,Storung,D16021)</f>
        <v>29</v>
      </c>
      <c r="H16021" s="4"/>
      <c r="I16021" s="4"/>
      <c r="J16021" s="5"/>
    </row>
    <row r="16022" spans="1:10" x14ac:dyDescent="0.25">
      <c r="A16022" s="4">
        <v>44162.724502314813</v>
      </c>
      <c r="B16022" t="str">
        <f t="shared" si="32540"/>
        <v>CONV_POS</v>
      </c>
      <c r="C16022">
        <v>9031</v>
      </c>
      <c r="D16022" t="str">
        <f t="shared" si="32541"/>
        <v xml:space="preserve">Der Z-Achse meldet einen Kollisionschütz Fehler </v>
      </c>
      <c r="E16022">
        <f t="shared" ref="E16022" si="32552">COUNTIF(Elements,$C16022)</f>
        <v>365</v>
      </c>
      <c r="F16022">
        <f t="shared" ref="F16022" si="32553">COUNTIFS(Elements,C16022,Storung,D16022)</f>
        <v>29</v>
      </c>
      <c r="H16022" s="4"/>
      <c r="I16022" s="4"/>
      <c r="J16022" s="5"/>
    </row>
    <row r="16023" spans="1:10" x14ac:dyDescent="0.25">
      <c r="A16023" s="4">
        <v>44162.362534722219</v>
      </c>
      <c r="B16023" t="str">
        <f t="shared" si="32540"/>
        <v>CONV_POS</v>
      </c>
      <c r="C16023">
        <v>9031</v>
      </c>
      <c r="D16023" t="str">
        <f t="shared" si="32541"/>
        <v xml:space="preserve">Der Z-Achse meldet einen Kollisionschütz Fehler </v>
      </c>
      <c r="E16023">
        <f t="shared" ref="E16023" si="32554">COUNTIF(Elements,$C16023)</f>
        <v>365</v>
      </c>
      <c r="F16023">
        <f t="shared" ref="F16023" si="32555">COUNTIFS(Elements,C16023,Storung,D16023)</f>
        <v>29</v>
      </c>
      <c r="H16023" s="4"/>
      <c r="I16023" s="4"/>
      <c r="J16023" s="5"/>
    </row>
    <row r="16024" spans="1:10" x14ac:dyDescent="0.25">
      <c r="A16024" s="4">
        <v>44162.35633101852</v>
      </c>
      <c r="B16024" t="str">
        <f t="shared" si="32540"/>
        <v>CONV_POS</v>
      </c>
      <c r="C16024">
        <v>9031</v>
      </c>
      <c r="D16024" t="str">
        <f t="shared" si="32541"/>
        <v xml:space="preserve">Der Z-Achse meldet einen Kollisionschütz Fehler </v>
      </c>
      <c r="E16024">
        <f t="shared" ref="E16024" si="32556">COUNTIF(Elements,$C16024)</f>
        <v>365</v>
      </c>
      <c r="F16024">
        <f t="shared" ref="F16024" si="32557">COUNTIFS(Elements,C16024,Storung,D16024)</f>
        <v>29</v>
      </c>
      <c r="H16024" s="4"/>
      <c r="I16024" s="4"/>
      <c r="J16024" s="5"/>
    </row>
    <row r="16025" spans="1:10" x14ac:dyDescent="0.25">
      <c r="A16025" s="4">
        <v>44162.352013888885</v>
      </c>
      <c r="B16025" t="str">
        <f t="shared" si="32540"/>
        <v>CONV_POS</v>
      </c>
      <c r="C16025">
        <v>9031</v>
      </c>
      <c r="D16025" t="str">
        <f t="shared" si="32541"/>
        <v xml:space="preserve">Der Z-Achse meldet einen Kollisionschütz Fehler </v>
      </c>
      <c r="E16025">
        <f t="shared" ref="E16025" si="32558">COUNTIF(Elements,$C16025)</f>
        <v>365</v>
      </c>
      <c r="F16025">
        <f t="shared" ref="F16025" si="32559">COUNTIFS(Elements,C16025,Storung,D16025)</f>
        <v>29</v>
      </c>
      <c r="H16025" s="4"/>
      <c r="I16025" s="4"/>
      <c r="J16025" s="5"/>
    </row>
    <row r="16026" spans="1:10" x14ac:dyDescent="0.25">
      <c r="A16026" s="4">
        <v>44162.351400462961</v>
      </c>
      <c r="B16026" t="str">
        <f t="shared" si="32540"/>
        <v>CONV_POS</v>
      </c>
      <c r="C16026">
        <v>9031</v>
      </c>
      <c r="D16026" t="str">
        <f t="shared" si="32541"/>
        <v xml:space="preserve">Der Z-Achse meldet einen Kollisionschütz Fehler </v>
      </c>
      <c r="E16026">
        <f t="shared" ref="E16026" si="32560">COUNTIF(Elements,$C16026)</f>
        <v>365</v>
      </c>
      <c r="F16026">
        <f t="shared" ref="F16026" si="32561">COUNTIFS(Elements,C16026,Storung,D16026)</f>
        <v>29</v>
      </c>
      <c r="H16026" s="4"/>
      <c r="I16026" s="4"/>
      <c r="J16026" s="5"/>
    </row>
    <row r="16027" spans="1:10" x14ac:dyDescent="0.25">
      <c r="A16027" s="4">
        <v>44162.348182870373</v>
      </c>
      <c r="B16027" t="str">
        <f t="shared" si="32540"/>
        <v>CONV_POS</v>
      </c>
      <c r="C16027">
        <v>9031</v>
      </c>
      <c r="D16027" t="str">
        <f t="shared" si="32541"/>
        <v xml:space="preserve">Der Z-Achse meldet einen Kollisionschütz Fehler </v>
      </c>
      <c r="E16027">
        <f t="shared" ref="E16027" si="32562">COUNTIF(Elements,$C16027)</f>
        <v>365</v>
      </c>
      <c r="F16027">
        <f t="shared" ref="F16027" si="32563">COUNTIFS(Elements,C16027,Storung,D16027)</f>
        <v>29</v>
      </c>
      <c r="H16027" s="4"/>
      <c r="I16027" s="4"/>
      <c r="J16027" s="5"/>
    </row>
    <row r="16028" spans="1:10" x14ac:dyDescent="0.25">
      <c r="A16028" s="4">
        <v>44162.292025462964</v>
      </c>
      <c r="B16028" t="str">
        <f t="shared" si="32540"/>
        <v>CONV_POS</v>
      </c>
      <c r="C16028">
        <v>9031</v>
      </c>
      <c r="D16028" t="str">
        <f t="shared" si="32541"/>
        <v xml:space="preserve">Der Z-Achse meldet einen Kollisionschütz Fehler </v>
      </c>
      <c r="E16028">
        <f t="shared" ref="E16028" si="32564">COUNTIF(Elements,$C16028)</f>
        <v>365</v>
      </c>
      <c r="F16028">
        <f t="shared" ref="F16028" si="32565">COUNTIFS(Elements,C16028,Storung,D16028)</f>
        <v>29</v>
      </c>
      <c r="H16028" s="4"/>
      <c r="I16028" s="4"/>
      <c r="J16028" s="5"/>
    </row>
    <row r="16029" spans="1:10" x14ac:dyDescent="0.25">
      <c r="A16029" s="4">
        <v>44162.289490740739</v>
      </c>
      <c r="B16029" t="str">
        <f t="shared" si="32540"/>
        <v>CONV_POS</v>
      </c>
      <c r="C16029">
        <v>9031</v>
      </c>
      <c r="D16029" t="str">
        <f t="shared" si="32541"/>
        <v xml:space="preserve">Der Z-Achse meldet einen Kollisionschütz Fehler </v>
      </c>
      <c r="E16029">
        <f t="shared" ref="E16029" si="32566">COUNTIF(Elements,$C16029)</f>
        <v>365</v>
      </c>
      <c r="F16029">
        <f t="shared" ref="F16029" si="32567">COUNTIFS(Elements,C16029,Storung,D16029)</f>
        <v>29</v>
      </c>
      <c r="H16029" s="4"/>
      <c r="I16029" s="4"/>
      <c r="J16029" s="5"/>
    </row>
    <row r="16030" spans="1:10" x14ac:dyDescent="0.25">
      <c r="A16030" s="4">
        <v>44162.286377314813</v>
      </c>
      <c r="B16030" t="str">
        <f t="shared" si="32540"/>
        <v>CONV_POS</v>
      </c>
      <c r="C16030">
        <v>9031</v>
      </c>
      <c r="D16030" t="str">
        <f t="shared" si="32541"/>
        <v xml:space="preserve">Der Z-Achse meldet einen Kollisionschütz Fehler </v>
      </c>
      <c r="E16030">
        <f t="shared" ref="E16030" si="32568">COUNTIF(Elements,$C16030)</f>
        <v>365</v>
      </c>
      <c r="F16030">
        <f t="shared" ref="F16030" si="32569">COUNTIFS(Elements,C16030,Storung,D16030)</f>
        <v>29</v>
      </c>
      <c r="H16030" s="4"/>
      <c r="I16030" s="4"/>
      <c r="J16030" s="5"/>
    </row>
    <row r="16031" spans="1:10" x14ac:dyDescent="0.25">
      <c r="A16031" s="4">
        <v>44162.28564814815</v>
      </c>
      <c r="B16031" t="str">
        <f t="shared" si="32540"/>
        <v>CONV_POS</v>
      </c>
      <c r="C16031">
        <v>9031</v>
      </c>
      <c r="D16031" t="str">
        <f t="shared" si="32541"/>
        <v xml:space="preserve">Der Z-Achse meldet einen Kollisionschütz Fehler </v>
      </c>
      <c r="E16031">
        <f t="shared" ref="E16031" si="32570">COUNTIF(Elements,$C16031)</f>
        <v>365</v>
      </c>
      <c r="F16031">
        <f t="shared" ref="F16031" si="32571">COUNTIFS(Elements,C16031,Storung,D16031)</f>
        <v>29</v>
      </c>
      <c r="H16031" s="4"/>
      <c r="I16031" s="4"/>
      <c r="J16031" s="5"/>
    </row>
    <row r="16032" spans="1:10" x14ac:dyDescent="0.25">
      <c r="A16032" s="4">
        <v>44162.259594907409</v>
      </c>
      <c r="B16032" t="str">
        <f t="shared" si="32540"/>
        <v>CONV_POS</v>
      </c>
      <c r="C16032">
        <v>9031</v>
      </c>
      <c r="D16032" t="str">
        <f t="shared" si="32541"/>
        <v xml:space="preserve">Der Z-Achse meldet einen Kollisionschütz Fehler </v>
      </c>
      <c r="E16032">
        <f t="shared" ref="E16032" si="32572">COUNTIF(Elements,$C16032)</f>
        <v>365</v>
      </c>
      <c r="F16032">
        <f t="shared" ref="F16032" si="32573">COUNTIFS(Elements,C16032,Storung,D16032)</f>
        <v>29</v>
      </c>
      <c r="H16032" s="4"/>
      <c r="I16032" s="4"/>
      <c r="J16032" s="5"/>
    </row>
    <row r="16033" spans="1:10" x14ac:dyDescent="0.25">
      <c r="A16033" s="4">
        <v>44160.561284722222</v>
      </c>
      <c r="B16033" t="str">
        <f t="shared" si="32540"/>
        <v>CONV_POS</v>
      </c>
      <c r="C16033">
        <v>9031</v>
      </c>
      <c r="D16033" t="str">
        <f t="shared" si="32541"/>
        <v xml:space="preserve">Der Z-Achse meldet einen Kollisionschütz Fehler </v>
      </c>
      <c r="E16033">
        <f t="shared" ref="E16033" si="32574">COUNTIF(Elements,$C16033)</f>
        <v>365</v>
      </c>
      <c r="F16033">
        <f t="shared" ref="F16033" si="32575">COUNTIFS(Elements,C16033,Storung,D16033)</f>
        <v>29</v>
      </c>
      <c r="H16033" s="4"/>
      <c r="I16033" s="4"/>
      <c r="J16033" s="5"/>
    </row>
    <row r="16034" spans="1:10" x14ac:dyDescent="0.25">
      <c r="A16034" s="4">
        <v>44159.415509259263</v>
      </c>
      <c r="B16034" t="str">
        <f t="shared" si="32540"/>
        <v>CONV_POS</v>
      </c>
      <c r="C16034">
        <v>9031</v>
      </c>
      <c r="D16034" t="str">
        <f t="shared" si="32541"/>
        <v xml:space="preserve">Der Z-Achse meldet einen Kollisionschütz Fehler </v>
      </c>
      <c r="E16034">
        <f t="shared" ref="E16034" si="32576">COUNTIF(Elements,$C16034)</f>
        <v>365</v>
      </c>
      <c r="F16034">
        <f t="shared" ref="F16034" si="32577">COUNTIFS(Elements,C16034,Storung,D16034)</f>
        <v>29</v>
      </c>
      <c r="H16034" s="4"/>
      <c r="I16034" s="4"/>
      <c r="J16034" s="5"/>
    </row>
    <row r="16035" spans="1:10" x14ac:dyDescent="0.25">
      <c r="A16035" s="4">
        <v>44159.351423611108</v>
      </c>
      <c r="B16035" t="str">
        <f t="shared" si="32540"/>
        <v>CONV_POS</v>
      </c>
      <c r="C16035">
        <v>9031</v>
      </c>
      <c r="D16035" t="str">
        <f t="shared" si="32541"/>
        <v xml:space="preserve">Der Z-Achse meldet einen Kollisionschütz Fehler </v>
      </c>
      <c r="E16035">
        <f t="shared" ref="E16035" si="32578">COUNTIF(Elements,$C16035)</f>
        <v>365</v>
      </c>
      <c r="F16035">
        <f t="shared" ref="F16035" si="32579">COUNTIFS(Elements,C16035,Storung,D16035)</f>
        <v>29</v>
      </c>
      <c r="H16035" s="4"/>
      <c r="I16035" s="4"/>
      <c r="J16035" s="5"/>
    </row>
    <row r="16036" spans="1:10" x14ac:dyDescent="0.25">
      <c r="A16036" s="4">
        <v>44157.742997685185</v>
      </c>
      <c r="B16036" t="str">
        <f t="shared" si="32540"/>
        <v>CONV_POS</v>
      </c>
      <c r="C16036">
        <v>9031</v>
      </c>
      <c r="D16036" t="str">
        <f t="shared" si="32541"/>
        <v xml:space="preserve">Der Z-Achse meldet einen Kollisionschütz Fehler </v>
      </c>
      <c r="E16036">
        <f t="shared" ref="E16036" si="32580">COUNTIF(Elements,$C16036)</f>
        <v>365</v>
      </c>
      <c r="F16036">
        <f t="shared" ref="F16036" si="32581">COUNTIFS(Elements,C16036,Storung,D16036)</f>
        <v>29</v>
      </c>
      <c r="H16036" s="4"/>
      <c r="I16036" s="4"/>
      <c r="J16036" s="5"/>
    </row>
    <row r="16037" spans="1:10" x14ac:dyDescent="0.25">
      <c r="A16037" s="4">
        <v>44157.736319444448</v>
      </c>
      <c r="B16037" t="str">
        <f t="shared" si="32540"/>
        <v>CONV_POS</v>
      </c>
      <c r="C16037">
        <v>9031</v>
      </c>
      <c r="D16037" t="str">
        <f t="shared" si="32541"/>
        <v xml:space="preserve">Der Z-Achse meldet einen Kollisionschütz Fehler </v>
      </c>
      <c r="E16037">
        <f t="shared" ref="E16037" si="32582">COUNTIF(Elements,$C16037)</f>
        <v>365</v>
      </c>
      <c r="F16037">
        <f t="shared" ref="F16037" si="32583">COUNTIFS(Elements,C16037,Storung,D16037)</f>
        <v>29</v>
      </c>
      <c r="H16037" s="4"/>
      <c r="I16037" s="4"/>
      <c r="J16037" s="5"/>
    </row>
    <row r="16038" spans="1:10" x14ac:dyDescent="0.25">
      <c r="A16038" s="4">
        <v>44156.121458333335</v>
      </c>
      <c r="B16038" t="str">
        <f t="shared" si="32540"/>
        <v>CONV_POS</v>
      </c>
      <c r="C16038">
        <v>9031</v>
      </c>
      <c r="D16038" t="str">
        <f t="shared" si="32541"/>
        <v xml:space="preserve">Der Z-Achse meldet einen Kollisionschütz Fehler </v>
      </c>
      <c r="E16038">
        <f t="shared" ref="E16038" si="32584">COUNTIF(Elements,$C16038)</f>
        <v>365</v>
      </c>
      <c r="F16038">
        <f t="shared" ref="F16038" si="32585">COUNTIFS(Elements,C16038,Storung,D16038)</f>
        <v>29</v>
      </c>
      <c r="H16038" s="4"/>
      <c r="I16038" s="4"/>
      <c r="J16038" s="5"/>
    </row>
    <row r="16039" spans="1:10" x14ac:dyDescent="0.25">
      <c r="A16039" s="4">
        <v>44155.988333333335</v>
      </c>
      <c r="B16039" t="str">
        <f t="shared" si="32540"/>
        <v>CONV_POS</v>
      </c>
      <c r="C16039">
        <v>9031</v>
      </c>
      <c r="D16039" t="str">
        <f t="shared" si="32541"/>
        <v xml:space="preserve">Der Z-Achse meldet einen Kollisionschütz Fehler </v>
      </c>
      <c r="E16039">
        <f t="shared" ref="E16039" si="32586">COUNTIF(Elements,$C16039)</f>
        <v>365</v>
      </c>
      <c r="F16039">
        <f t="shared" ref="F16039" si="32587">COUNTIFS(Elements,C16039,Storung,D16039)</f>
        <v>29</v>
      </c>
      <c r="H16039" s="4"/>
      <c r="I16039" s="4"/>
      <c r="J16039" s="5"/>
    </row>
    <row r="16040" spans="1:10" x14ac:dyDescent="0.25">
      <c r="A16040" s="4">
        <v>44154.512349537035</v>
      </c>
      <c r="B16040" t="str">
        <f t="shared" si="32540"/>
        <v>CONV_POS</v>
      </c>
      <c r="C16040">
        <v>9031</v>
      </c>
      <c r="D16040" t="str">
        <f t="shared" si="32541"/>
        <v xml:space="preserve">Der Z-Achse meldet einen Kollisionschütz Fehler </v>
      </c>
      <c r="E16040">
        <f t="shared" ref="E16040" si="32588">COUNTIF(Elements,$C16040)</f>
        <v>365</v>
      </c>
      <c r="F16040">
        <f t="shared" ref="F16040" si="32589">COUNTIFS(Elements,C16040,Storung,D16040)</f>
        <v>29</v>
      </c>
      <c r="H16040" s="4"/>
      <c r="I16040" s="4"/>
      <c r="J16040" s="5"/>
    </row>
    <row r="16041" spans="1:10" x14ac:dyDescent="0.25">
      <c r="A16041" s="4">
        <v>44154.496018518519</v>
      </c>
      <c r="B16041" t="str">
        <f t="shared" si="32540"/>
        <v>CONV_POS</v>
      </c>
      <c r="C16041">
        <v>9031</v>
      </c>
      <c r="D16041" t="str">
        <f t="shared" si="32541"/>
        <v xml:space="preserve">Der Z-Achse meldet einen Kollisionschütz Fehler </v>
      </c>
      <c r="E16041">
        <f t="shared" ref="E16041" si="32590">COUNTIF(Elements,$C16041)</f>
        <v>365</v>
      </c>
      <c r="F16041">
        <f t="shared" ref="F16041" si="32591">COUNTIFS(Elements,C16041,Storung,D16041)</f>
        <v>29</v>
      </c>
      <c r="H16041" s="4"/>
      <c r="I16041" s="4"/>
      <c r="J16041" s="5"/>
    </row>
    <row r="16042" spans="1:10" x14ac:dyDescent="0.25">
      <c r="A16042" s="4">
        <v>44154.425625000003</v>
      </c>
      <c r="B16042" t="str">
        <f t="shared" si="32540"/>
        <v>CONV_POS</v>
      </c>
      <c r="C16042">
        <v>9031</v>
      </c>
      <c r="D16042" t="str">
        <f t="shared" si="32541"/>
        <v xml:space="preserve">Der Z-Achse meldet einen Kollisionschütz Fehler </v>
      </c>
      <c r="E16042">
        <f t="shared" ref="E16042" si="32592">COUNTIF(Elements,$C16042)</f>
        <v>365</v>
      </c>
      <c r="F16042">
        <f t="shared" ref="F16042" si="32593">COUNTIFS(Elements,C16042,Storung,D16042)</f>
        <v>29</v>
      </c>
      <c r="H16042" s="4"/>
      <c r="I16042" s="4"/>
      <c r="J16042" s="5"/>
    </row>
    <row r="16043" spans="1:10" x14ac:dyDescent="0.25">
      <c r="A16043" s="4">
        <v>44152.910520833335</v>
      </c>
      <c r="B16043" t="str">
        <f t="shared" si="32540"/>
        <v>CONV_POS</v>
      </c>
      <c r="C16043">
        <v>9031</v>
      </c>
      <c r="D16043" t="str">
        <f t="shared" si="32541"/>
        <v xml:space="preserve">Der Z-Achse meldet einen Kollisionschütz Fehler </v>
      </c>
      <c r="E16043">
        <f t="shared" ref="E16043" si="32594">COUNTIF(Elements,$C16043)</f>
        <v>365</v>
      </c>
      <c r="F16043">
        <f t="shared" ref="F16043" si="32595">COUNTIFS(Elements,C16043,Storung,D16043)</f>
        <v>29</v>
      </c>
      <c r="H16043" s="4"/>
      <c r="I16043" s="4"/>
      <c r="J16043" s="5"/>
    </row>
    <row r="16044" spans="1:10" x14ac:dyDescent="0.25">
      <c r="A16044" s="4">
        <v>44152.907013888886</v>
      </c>
      <c r="B16044" t="str">
        <f t="shared" si="32540"/>
        <v>CONV_POS</v>
      </c>
      <c r="C16044">
        <v>9031</v>
      </c>
      <c r="D16044" t="str">
        <f t="shared" si="32541"/>
        <v xml:space="preserve">Der Z-Achse meldet einen Kollisionschütz Fehler </v>
      </c>
      <c r="E16044">
        <f t="shared" ref="E16044" si="32596">COUNTIF(Elements,$C16044)</f>
        <v>365</v>
      </c>
      <c r="F16044">
        <f t="shared" ref="F16044" si="32597">COUNTIFS(Elements,C16044,Storung,D16044)</f>
        <v>29</v>
      </c>
      <c r="H16044" s="4"/>
      <c r="I16044" s="4"/>
      <c r="J16044" s="5"/>
    </row>
    <row r="16045" spans="1:10" x14ac:dyDescent="0.25">
      <c r="A16045" s="4">
        <v>44152.640300925923</v>
      </c>
      <c r="B16045" t="str">
        <f t="shared" si="32540"/>
        <v>CONV_POS</v>
      </c>
      <c r="C16045">
        <v>9031</v>
      </c>
      <c r="D16045" t="str">
        <f t="shared" si="32541"/>
        <v xml:space="preserve">Der Z-Achse meldet einen Kollisionschütz Fehler </v>
      </c>
      <c r="E16045">
        <f t="shared" ref="E16045" si="32598">COUNTIF(Elements,$C16045)</f>
        <v>365</v>
      </c>
      <c r="F16045">
        <f t="shared" ref="F16045" si="32599">COUNTIFS(Elements,C16045,Storung,D16045)</f>
        <v>29</v>
      </c>
      <c r="H16045" s="4"/>
      <c r="I16045" s="4"/>
      <c r="J16045" s="5"/>
    </row>
    <row r="16046" spans="1:10" x14ac:dyDescent="0.25">
      <c r="A16046" s="4">
        <v>44162.724502314813</v>
      </c>
      <c r="B16046" t="str">
        <f t="shared" si="32540"/>
        <v>CONV_POS</v>
      </c>
      <c r="C16046">
        <v>9011</v>
      </c>
      <c r="D16046" t="str">
        <f t="shared" si="32541"/>
        <v xml:space="preserve">Der Z-Achse meldet einen Kollisionschütz Fehler </v>
      </c>
      <c r="E16046">
        <f t="shared" ref="E16046" si="32600">COUNTIF(Elements,$C16046)</f>
        <v>74</v>
      </c>
      <c r="F16046">
        <f t="shared" ref="F16046" si="32601">COUNTIFS(Elements,C16046,Storung,D16046)</f>
        <v>10</v>
      </c>
      <c r="H16046" s="4"/>
      <c r="I16046" s="4"/>
      <c r="J16046" s="5"/>
    </row>
    <row r="16047" spans="1:10" x14ac:dyDescent="0.25">
      <c r="A16047" s="4">
        <v>44160.561273148145</v>
      </c>
      <c r="B16047" t="str">
        <f t="shared" si="32540"/>
        <v>CONV_POS</v>
      </c>
      <c r="C16047">
        <v>9011</v>
      </c>
      <c r="D16047" t="str">
        <f t="shared" si="32541"/>
        <v xml:space="preserve">Der Z-Achse meldet einen Kollisionschütz Fehler </v>
      </c>
      <c r="E16047">
        <f t="shared" ref="E16047" si="32602">COUNTIF(Elements,$C16047)</f>
        <v>74</v>
      </c>
      <c r="F16047">
        <f t="shared" ref="F16047" si="32603">COUNTIFS(Elements,C16047,Storung,D16047)</f>
        <v>10</v>
      </c>
      <c r="H16047" s="4"/>
      <c r="I16047" s="4"/>
      <c r="J16047" s="5"/>
    </row>
    <row r="16048" spans="1:10" x14ac:dyDescent="0.25">
      <c r="A16048" s="4">
        <v>44159.415509259263</v>
      </c>
      <c r="B16048" t="str">
        <f t="shared" si="32540"/>
        <v>CONV_POS</v>
      </c>
      <c r="C16048">
        <v>9011</v>
      </c>
      <c r="D16048" t="str">
        <f t="shared" si="32541"/>
        <v xml:space="preserve">Der Z-Achse meldet einen Kollisionschütz Fehler </v>
      </c>
      <c r="E16048">
        <f t="shared" ref="E16048" si="32604">COUNTIF(Elements,$C16048)</f>
        <v>74</v>
      </c>
      <c r="F16048">
        <f t="shared" ref="F16048" si="32605">COUNTIFS(Elements,C16048,Storung,D16048)</f>
        <v>10</v>
      </c>
      <c r="H16048" s="4"/>
      <c r="I16048" s="4"/>
      <c r="J16048" s="5"/>
    </row>
    <row r="16049" spans="1:10" x14ac:dyDescent="0.25">
      <c r="A16049" s="4">
        <v>44159.351423611108</v>
      </c>
      <c r="B16049" t="str">
        <f t="shared" si="32540"/>
        <v>CONV_POS</v>
      </c>
      <c r="C16049">
        <v>9011</v>
      </c>
      <c r="D16049" t="str">
        <f t="shared" si="32541"/>
        <v xml:space="preserve">Der Z-Achse meldet einen Kollisionschütz Fehler </v>
      </c>
      <c r="E16049">
        <f t="shared" ref="E16049" si="32606">COUNTIF(Elements,$C16049)</f>
        <v>74</v>
      </c>
      <c r="F16049">
        <f t="shared" ref="F16049" si="32607">COUNTIFS(Elements,C16049,Storung,D16049)</f>
        <v>10</v>
      </c>
      <c r="H16049" s="4"/>
      <c r="I16049" s="4"/>
      <c r="J16049" s="5"/>
    </row>
    <row r="16050" spans="1:10" x14ac:dyDescent="0.25">
      <c r="A16050" s="4">
        <v>44156.121458333335</v>
      </c>
      <c r="B16050" t="str">
        <f t="shared" si="32540"/>
        <v>CONV_POS</v>
      </c>
      <c r="C16050">
        <v>9011</v>
      </c>
      <c r="D16050" t="str">
        <f t="shared" si="32541"/>
        <v xml:space="preserve">Der Z-Achse meldet einen Kollisionschütz Fehler </v>
      </c>
      <c r="E16050">
        <f t="shared" ref="E16050" si="32608">COUNTIF(Elements,$C16050)</f>
        <v>74</v>
      </c>
      <c r="F16050">
        <f t="shared" ref="F16050" si="32609">COUNTIFS(Elements,C16050,Storung,D16050)</f>
        <v>10</v>
      </c>
      <c r="H16050" s="4"/>
      <c r="I16050" s="4"/>
      <c r="J16050" s="5"/>
    </row>
    <row r="16051" spans="1:10" x14ac:dyDescent="0.25">
      <c r="A16051" s="4">
        <v>44155.988333333335</v>
      </c>
      <c r="B16051" t="str">
        <f t="shared" si="32540"/>
        <v>CONV_POS</v>
      </c>
      <c r="C16051">
        <v>9011</v>
      </c>
      <c r="D16051" t="str">
        <f t="shared" si="32541"/>
        <v xml:space="preserve">Der Z-Achse meldet einen Kollisionschütz Fehler </v>
      </c>
      <c r="E16051">
        <f t="shared" ref="E16051" si="32610">COUNTIF(Elements,$C16051)</f>
        <v>74</v>
      </c>
      <c r="F16051">
        <f t="shared" ref="F16051" si="32611">COUNTIFS(Elements,C16051,Storung,D16051)</f>
        <v>10</v>
      </c>
      <c r="H16051" s="4"/>
      <c r="I16051" s="4"/>
      <c r="J16051" s="5"/>
    </row>
    <row r="16052" spans="1:10" x14ac:dyDescent="0.25">
      <c r="A16052" s="4">
        <v>44154.512349537035</v>
      </c>
      <c r="B16052" t="str">
        <f t="shared" si="32540"/>
        <v>CONV_POS</v>
      </c>
      <c r="C16052">
        <v>9011</v>
      </c>
      <c r="D16052" t="str">
        <f t="shared" si="32541"/>
        <v xml:space="preserve">Der Z-Achse meldet einen Kollisionschütz Fehler </v>
      </c>
      <c r="E16052">
        <f t="shared" ref="E16052" si="32612">COUNTIF(Elements,$C16052)</f>
        <v>74</v>
      </c>
      <c r="F16052">
        <f t="shared" ref="F16052" si="32613">COUNTIFS(Elements,C16052,Storung,D16052)</f>
        <v>10</v>
      </c>
      <c r="H16052" s="4"/>
      <c r="I16052" s="4"/>
      <c r="J16052" s="5"/>
    </row>
    <row r="16053" spans="1:10" x14ac:dyDescent="0.25">
      <c r="A16053" s="4">
        <v>44152.910509259258</v>
      </c>
      <c r="B16053" t="str">
        <f t="shared" si="32540"/>
        <v>CONV_POS</v>
      </c>
      <c r="C16053">
        <v>9011</v>
      </c>
      <c r="D16053" t="str">
        <f t="shared" si="32541"/>
        <v xml:space="preserve">Der Z-Achse meldet einen Kollisionschütz Fehler </v>
      </c>
      <c r="E16053">
        <f t="shared" ref="E16053" si="32614">COUNTIF(Elements,$C16053)</f>
        <v>74</v>
      </c>
      <c r="F16053">
        <f t="shared" ref="F16053" si="32615">COUNTIFS(Elements,C16053,Storung,D16053)</f>
        <v>10</v>
      </c>
      <c r="H16053" s="4"/>
      <c r="I16053" s="4"/>
      <c r="J16053" s="5"/>
    </row>
    <row r="16054" spans="1:10" x14ac:dyDescent="0.25">
      <c r="A16054" s="4">
        <v>44152.907013888886</v>
      </c>
      <c r="B16054" t="str">
        <f t="shared" si="32540"/>
        <v>CONV_POS</v>
      </c>
      <c r="C16054">
        <v>9011</v>
      </c>
      <c r="D16054" t="str">
        <f t="shared" si="32541"/>
        <v xml:space="preserve">Der Z-Achse meldet einen Kollisionschütz Fehler </v>
      </c>
      <c r="E16054">
        <f t="shared" ref="E16054" si="32616">COUNTIF(Elements,$C16054)</f>
        <v>74</v>
      </c>
      <c r="F16054">
        <f t="shared" ref="F16054" si="32617">COUNTIFS(Elements,C16054,Storung,D16054)</f>
        <v>10</v>
      </c>
      <c r="H16054" s="4"/>
      <c r="I16054" s="4"/>
      <c r="J16054" s="5"/>
    </row>
    <row r="16055" spans="1:10" x14ac:dyDescent="0.25">
      <c r="A16055" s="4">
        <v>44152.640300925923</v>
      </c>
      <c r="B16055" t="str">
        <f t="shared" si="32540"/>
        <v>CONV_POS</v>
      </c>
      <c r="C16055">
        <v>9011</v>
      </c>
      <c r="D16055" t="str">
        <f t="shared" si="32541"/>
        <v xml:space="preserve">Der Z-Achse meldet einen Kollisionschütz Fehler </v>
      </c>
      <c r="E16055">
        <f t="shared" ref="E16055" si="32618">COUNTIF(Elements,$C16055)</f>
        <v>74</v>
      </c>
      <c r="F16055">
        <f t="shared" ref="F16055" si="32619">COUNTIFS(Elements,C16055,Storung,D16055)</f>
        <v>10</v>
      </c>
      <c r="H16055" s="4"/>
      <c r="I16055" s="4"/>
      <c r="J16055" s="5"/>
    </row>
    <row r="16056" spans="1:10" x14ac:dyDescent="0.25">
      <c r="A16056" s="4">
        <v>44164.312210648146</v>
      </c>
      <c r="B16056" t="str">
        <f t="shared" si="32540"/>
        <v>CONV_POS</v>
      </c>
      <c r="C16056">
        <v>9021</v>
      </c>
      <c r="D16056" t="str">
        <f t="shared" si="32541"/>
        <v xml:space="preserve">Der Z-Achse meldet einen Kollisionschütz Fehler </v>
      </c>
      <c r="E16056">
        <f t="shared" ref="E16056" si="32620">COUNTIF(Elements,$C16056)</f>
        <v>17</v>
      </c>
      <c r="F16056">
        <f t="shared" ref="F16056" si="32621">COUNTIFS(Elements,C16056,Storung,D16056)</f>
        <v>17</v>
      </c>
      <c r="H16056" s="4"/>
      <c r="I16056" s="4"/>
      <c r="J16056" s="5"/>
    </row>
    <row r="16057" spans="1:10" x14ac:dyDescent="0.25">
      <c r="A16057" s="4">
        <v>44164.308136574073</v>
      </c>
      <c r="B16057" t="str">
        <f t="shared" si="32540"/>
        <v>CONV_POS</v>
      </c>
      <c r="C16057">
        <v>9021</v>
      </c>
      <c r="D16057" t="str">
        <f t="shared" si="32541"/>
        <v xml:space="preserve">Der Z-Achse meldet einen Kollisionschütz Fehler </v>
      </c>
      <c r="E16057">
        <f t="shared" ref="E16057" si="32622">COUNTIF(Elements,$C16057)</f>
        <v>17</v>
      </c>
      <c r="F16057">
        <f t="shared" ref="F16057" si="32623">COUNTIFS(Elements,C16057,Storung,D16057)</f>
        <v>17</v>
      </c>
      <c r="H16057" s="4"/>
      <c r="I16057" s="4"/>
      <c r="J16057" s="5"/>
    </row>
    <row r="16058" spans="1:10" x14ac:dyDescent="0.25">
      <c r="A16058" s="4">
        <v>44164.307245370372</v>
      </c>
      <c r="B16058" t="str">
        <f t="shared" si="32540"/>
        <v>CONV_POS</v>
      </c>
      <c r="C16058">
        <v>9021</v>
      </c>
      <c r="D16058" t="str">
        <f t="shared" si="32541"/>
        <v xml:space="preserve">Der Z-Achse meldet einen Kollisionschütz Fehler </v>
      </c>
      <c r="E16058">
        <f t="shared" ref="E16058" si="32624">COUNTIF(Elements,$C16058)</f>
        <v>17</v>
      </c>
      <c r="F16058">
        <f t="shared" ref="F16058" si="32625">COUNTIFS(Elements,C16058,Storung,D16058)</f>
        <v>17</v>
      </c>
      <c r="H16058" s="4"/>
      <c r="I16058" s="4"/>
      <c r="J16058" s="5"/>
    </row>
    <row r="16059" spans="1:10" x14ac:dyDescent="0.25">
      <c r="A16059" s="4">
        <v>44164.22246527778</v>
      </c>
      <c r="B16059" t="str">
        <f t="shared" si="32540"/>
        <v>CONV_POS</v>
      </c>
      <c r="C16059">
        <v>9021</v>
      </c>
      <c r="D16059" t="str">
        <f t="shared" si="32541"/>
        <v xml:space="preserve">Der Z-Achse meldet einen Kollisionschütz Fehler </v>
      </c>
      <c r="E16059">
        <f t="shared" ref="E16059" si="32626">COUNTIF(Elements,$C16059)</f>
        <v>17</v>
      </c>
      <c r="F16059">
        <f t="shared" ref="F16059" si="32627">COUNTIFS(Elements,C16059,Storung,D16059)</f>
        <v>17</v>
      </c>
      <c r="H16059" s="4"/>
      <c r="I16059" s="4"/>
      <c r="J16059" s="5"/>
    </row>
    <row r="16060" spans="1:10" x14ac:dyDescent="0.25">
      <c r="A16060" s="4">
        <v>44164.216516203705</v>
      </c>
      <c r="B16060" t="str">
        <f t="shared" si="32540"/>
        <v>CONV_POS</v>
      </c>
      <c r="C16060">
        <v>9021</v>
      </c>
      <c r="D16060" t="str">
        <f t="shared" si="32541"/>
        <v xml:space="preserve">Der Z-Achse meldet einen Kollisionschütz Fehler </v>
      </c>
      <c r="E16060">
        <f t="shared" ref="E16060" si="32628">COUNTIF(Elements,$C16060)</f>
        <v>17</v>
      </c>
      <c r="F16060">
        <f t="shared" ref="F16060" si="32629">COUNTIFS(Elements,C16060,Storung,D16060)</f>
        <v>17</v>
      </c>
      <c r="H16060" s="4"/>
      <c r="I16060" s="4"/>
      <c r="J16060" s="5"/>
    </row>
    <row r="16061" spans="1:10" x14ac:dyDescent="0.25">
      <c r="A16061" s="4">
        <v>44162.362534722219</v>
      </c>
      <c r="B16061" t="str">
        <f t="shared" si="32540"/>
        <v>CONV_POS</v>
      </c>
      <c r="C16061">
        <v>9021</v>
      </c>
      <c r="D16061" t="str">
        <f t="shared" si="32541"/>
        <v xml:space="preserve">Der Z-Achse meldet einen Kollisionschütz Fehler </v>
      </c>
      <c r="E16061">
        <f t="shared" ref="E16061" si="32630">COUNTIF(Elements,$C16061)</f>
        <v>17</v>
      </c>
      <c r="F16061">
        <f t="shared" ref="F16061" si="32631">COUNTIFS(Elements,C16061,Storung,D16061)</f>
        <v>17</v>
      </c>
      <c r="H16061" s="4"/>
      <c r="I16061" s="4"/>
      <c r="J16061" s="5"/>
    </row>
    <row r="16062" spans="1:10" x14ac:dyDescent="0.25">
      <c r="A16062" s="4">
        <v>44162.356319444443</v>
      </c>
      <c r="B16062" t="str">
        <f t="shared" si="32540"/>
        <v>CONV_POS</v>
      </c>
      <c r="C16062">
        <v>9021</v>
      </c>
      <c r="D16062" t="str">
        <f t="shared" si="32541"/>
        <v xml:space="preserve">Der Z-Achse meldet einen Kollisionschütz Fehler </v>
      </c>
      <c r="E16062">
        <f t="shared" ref="E16062" si="32632">COUNTIF(Elements,$C16062)</f>
        <v>17</v>
      </c>
      <c r="F16062">
        <f t="shared" ref="F16062" si="32633">COUNTIFS(Elements,C16062,Storung,D16062)</f>
        <v>17</v>
      </c>
      <c r="H16062" s="4"/>
      <c r="I16062" s="4"/>
      <c r="J16062" s="5"/>
    </row>
    <row r="16063" spans="1:10" x14ac:dyDescent="0.25">
      <c r="A16063" s="4">
        <v>44162.352002314816</v>
      </c>
      <c r="B16063" t="str">
        <f t="shared" si="32540"/>
        <v>CONV_POS</v>
      </c>
      <c r="C16063">
        <v>9021</v>
      </c>
      <c r="D16063" t="str">
        <f t="shared" si="32541"/>
        <v xml:space="preserve">Der Z-Achse meldet einen Kollisionschütz Fehler </v>
      </c>
      <c r="E16063">
        <f t="shared" ref="E16063" si="32634">COUNTIF(Elements,$C16063)</f>
        <v>17</v>
      </c>
      <c r="F16063">
        <f t="shared" ref="F16063" si="32635">COUNTIFS(Elements,C16063,Storung,D16063)</f>
        <v>17</v>
      </c>
      <c r="H16063" s="4"/>
      <c r="I16063" s="4"/>
      <c r="J16063" s="5"/>
    </row>
    <row r="16064" spans="1:10" x14ac:dyDescent="0.25">
      <c r="A16064" s="4">
        <v>44162.351400462961</v>
      </c>
      <c r="B16064" t="str">
        <f t="shared" si="32540"/>
        <v>CONV_POS</v>
      </c>
      <c r="C16064">
        <v>9021</v>
      </c>
      <c r="D16064" t="str">
        <f t="shared" si="32541"/>
        <v xml:space="preserve">Der Z-Achse meldet einen Kollisionschütz Fehler </v>
      </c>
      <c r="E16064">
        <f t="shared" ref="E16064" si="32636">COUNTIF(Elements,$C16064)</f>
        <v>17</v>
      </c>
      <c r="F16064">
        <f t="shared" ref="F16064" si="32637">COUNTIFS(Elements,C16064,Storung,D16064)</f>
        <v>17</v>
      </c>
      <c r="H16064" s="4"/>
      <c r="I16064" s="4"/>
      <c r="J16064" s="5"/>
    </row>
    <row r="16065" spans="1:10" x14ac:dyDescent="0.25">
      <c r="A16065" s="4">
        <v>44162.348182870373</v>
      </c>
      <c r="B16065" t="str">
        <f t="shared" si="32540"/>
        <v>CONV_POS</v>
      </c>
      <c r="C16065">
        <v>9021</v>
      </c>
      <c r="D16065" t="str">
        <f t="shared" si="32541"/>
        <v xml:space="preserve">Der Z-Achse meldet einen Kollisionschütz Fehler </v>
      </c>
      <c r="E16065">
        <f t="shared" ref="E16065" si="32638">COUNTIF(Elements,$C16065)</f>
        <v>17</v>
      </c>
      <c r="F16065">
        <f t="shared" ref="F16065" si="32639">COUNTIFS(Elements,C16065,Storung,D16065)</f>
        <v>17</v>
      </c>
      <c r="H16065" s="4"/>
      <c r="I16065" s="4"/>
      <c r="J16065" s="5"/>
    </row>
    <row r="16066" spans="1:10" x14ac:dyDescent="0.25">
      <c r="A16066" s="4">
        <v>44162.292025462964</v>
      </c>
      <c r="B16066" t="str">
        <f t="shared" si="32540"/>
        <v>CONV_POS</v>
      </c>
      <c r="C16066">
        <v>9021</v>
      </c>
      <c r="D16066" t="str">
        <f t="shared" si="32541"/>
        <v xml:space="preserve">Der Z-Achse meldet einen Kollisionschütz Fehler </v>
      </c>
      <c r="E16066">
        <f t="shared" ref="E16066" si="32640">COUNTIF(Elements,$C16066)</f>
        <v>17</v>
      </c>
      <c r="F16066">
        <f t="shared" ref="F16066" si="32641">COUNTIFS(Elements,C16066,Storung,D16066)</f>
        <v>17</v>
      </c>
      <c r="H16066" s="4"/>
      <c r="I16066" s="4"/>
      <c r="J16066" s="5"/>
    </row>
    <row r="16067" spans="1:10" x14ac:dyDescent="0.25">
      <c r="A16067" s="4">
        <v>44162.289490740739</v>
      </c>
      <c r="B16067" t="str">
        <f t="shared" si="32540"/>
        <v>CONV_POS</v>
      </c>
      <c r="C16067">
        <v>9021</v>
      </c>
      <c r="D16067" t="str">
        <f t="shared" si="32541"/>
        <v xml:space="preserve">Der Z-Achse meldet einen Kollisionschütz Fehler </v>
      </c>
      <c r="E16067">
        <f t="shared" ref="E16067" si="32642">COUNTIF(Elements,$C16067)</f>
        <v>17</v>
      </c>
      <c r="F16067">
        <f t="shared" ref="F16067" si="32643">COUNTIFS(Elements,C16067,Storung,D16067)</f>
        <v>17</v>
      </c>
      <c r="H16067" s="4"/>
      <c r="I16067" s="4"/>
      <c r="J16067" s="5"/>
    </row>
    <row r="16068" spans="1:10" x14ac:dyDescent="0.25">
      <c r="A16068" s="4">
        <v>44162.286377314813</v>
      </c>
      <c r="B16068" t="str">
        <f t="shared" si="32540"/>
        <v>CONV_POS</v>
      </c>
      <c r="C16068">
        <v>9021</v>
      </c>
      <c r="D16068" t="str">
        <f t="shared" si="32541"/>
        <v xml:space="preserve">Der Z-Achse meldet einen Kollisionschütz Fehler </v>
      </c>
      <c r="E16068">
        <f t="shared" ref="E16068" si="32644">COUNTIF(Elements,$C16068)</f>
        <v>17</v>
      </c>
      <c r="F16068">
        <f t="shared" ref="F16068" si="32645">COUNTIFS(Elements,C16068,Storung,D16068)</f>
        <v>17</v>
      </c>
      <c r="H16068" s="4"/>
      <c r="I16068" s="4"/>
      <c r="J16068" s="5"/>
    </row>
    <row r="16069" spans="1:10" x14ac:dyDescent="0.25">
      <c r="A16069" s="4">
        <v>44162.28564814815</v>
      </c>
      <c r="B16069" t="str">
        <f t="shared" si="32540"/>
        <v>CONV_POS</v>
      </c>
      <c r="C16069">
        <v>9021</v>
      </c>
      <c r="D16069" t="str">
        <f t="shared" si="32541"/>
        <v xml:space="preserve">Der Z-Achse meldet einen Kollisionschütz Fehler </v>
      </c>
      <c r="E16069">
        <f t="shared" ref="E16069" si="32646">COUNTIF(Elements,$C16069)</f>
        <v>17</v>
      </c>
      <c r="F16069">
        <f t="shared" ref="F16069" si="32647">COUNTIFS(Elements,C16069,Storung,D16069)</f>
        <v>17</v>
      </c>
      <c r="H16069" s="4"/>
      <c r="I16069" s="4"/>
      <c r="J16069" s="5"/>
    </row>
    <row r="16070" spans="1:10" x14ac:dyDescent="0.25">
      <c r="A16070" s="4">
        <v>44162.259594907409</v>
      </c>
      <c r="B16070" t="str">
        <f t="shared" si="32540"/>
        <v>CONV_POS</v>
      </c>
      <c r="C16070">
        <v>9021</v>
      </c>
      <c r="D16070" t="str">
        <f t="shared" si="32541"/>
        <v xml:space="preserve">Der Z-Achse meldet einen Kollisionschütz Fehler </v>
      </c>
      <c r="E16070">
        <f t="shared" ref="E16070" si="32648">COUNTIF(Elements,$C16070)</f>
        <v>17</v>
      </c>
      <c r="F16070">
        <f t="shared" ref="F16070" si="32649">COUNTIFS(Elements,C16070,Storung,D16070)</f>
        <v>17</v>
      </c>
      <c r="H16070" s="4"/>
      <c r="I16070" s="4"/>
      <c r="J16070" s="5"/>
    </row>
    <row r="16071" spans="1:10" x14ac:dyDescent="0.25">
      <c r="A16071" s="4">
        <v>44154.496018518519</v>
      </c>
      <c r="B16071" t="str">
        <f t="shared" si="32540"/>
        <v>CONV_POS</v>
      </c>
      <c r="C16071">
        <v>9021</v>
      </c>
      <c r="D16071" t="str">
        <f t="shared" si="32541"/>
        <v xml:space="preserve">Der Z-Achse meldet einen Kollisionschütz Fehler </v>
      </c>
      <c r="E16071">
        <f t="shared" ref="E16071" si="32650">COUNTIF(Elements,$C16071)</f>
        <v>17</v>
      </c>
      <c r="F16071">
        <f t="shared" ref="F16071" si="32651">COUNTIFS(Elements,C16071,Storung,D16071)</f>
        <v>17</v>
      </c>
      <c r="H16071" s="4"/>
      <c r="I16071" s="4"/>
      <c r="J16071" s="5"/>
    </row>
    <row r="16072" spans="1:10" x14ac:dyDescent="0.25">
      <c r="A16072" s="4">
        <v>44154.425625000003</v>
      </c>
      <c r="B16072" t="str">
        <f t="shared" si="32540"/>
        <v>CONV_POS</v>
      </c>
      <c r="C16072">
        <v>9021</v>
      </c>
      <c r="D16072" t="str">
        <f t="shared" si="32541"/>
        <v xml:space="preserve">Der Z-Achse meldet einen Kollisionschütz Fehler </v>
      </c>
      <c r="E16072">
        <f t="shared" ref="E16072" si="32652">COUNTIF(Elements,$C16072)</f>
        <v>17</v>
      </c>
      <c r="F16072">
        <f t="shared" ref="F16072" si="32653">COUNTIFS(Elements,C16072,Storung,D16072)</f>
        <v>17</v>
      </c>
      <c r="H16072" s="4"/>
      <c r="I16072" s="4"/>
      <c r="J16072" s="5"/>
    </row>
    <row r="16073" spans="1:10" x14ac:dyDescent="0.25">
      <c r="A16073" s="4">
        <v>44162.622060185182</v>
      </c>
      <c r="B16073" t="str">
        <f t="shared" si="32540"/>
        <v>CONV_POS</v>
      </c>
      <c r="C16073">
        <v>26059</v>
      </c>
      <c r="D16073" t="str">
        <f t="shared" ref="D16073:D16127" si="32654">"Das Türe  meldet einen Timeout "</f>
        <v xml:space="preserve">Das Türe  meldet einen Timeout </v>
      </c>
      <c r="E16073">
        <f t="shared" ref="E16073" si="32655">COUNTIF(Elements,$C16073)</f>
        <v>71</v>
      </c>
      <c r="F16073">
        <f t="shared" ref="F16073" si="32656">COUNTIFS(Elements,C16073,Storung,D16073)</f>
        <v>5</v>
      </c>
      <c r="H16073" s="4"/>
      <c r="I16073" s="4"/>
      <c r="J16073" s="5"/>
    </row>
    <row r="16074" spans="1:10" x14ac:dyDescent="0.25">
      <c r="A16074" s="4">
        <v>44155.662766203706</v>
      </c>
      <c r="B16074" t="str">
        <f t="shared" si="32540"/>
        <v>CONV_POS</v>
      </c>
      <c r="C16074">
        <v>26059</v>
      </c>
      <c r="D16074" t="str">
        <f t="shared" si="32654"/>
        <v xml:space="preserve">Das Türe  meldet einen Timeout </v>
      </c>
      <c r="E16074">
        <f t="shared" ref="E16074" si="32657">COUNTIF(Elements,$C16074)</f>
        <v>71</v>
      </c>
      <c r="F16074">
        <f t="shared" ref="F16074" si="32658">COUNTIFS(Elements,C16074,Storung,D16074)</f>
        <v>5</v>
      </c>
      <c r="H16074" s="4"/>
      <c r="I16074" s="4"/>
      <c r="J16074" s="5"/>
    </row>
    <row r="16075" spans="1:10" x14ac:dyDescent="0.25">
      <c r="A16075" s="4">
        <v>44154.442743055559</v>
      </c>
      <c r="B16075" t="str">
        <f t="shared" si="32540"/>
        <v>CONV_POS</v>
      </c>
      <c r="C16075">
        <v>26059</v>
      </c>
      <c r="D16075" t="str">
        <f t="shared" si="32654"/>
        <v xml:space="preserve">Das Türe  meldet einen Timeout </v>
      </c>
      <c r="E16075">
        <f t="shared" ref="E16075" si="32659">COUNTIF(Elements,$C16075)</f>
        <v>71</v>
      </c>
      <c r="F16075">
        <f t="shared" ref="F16075" si="32660">COUNTIFS(Elements,C16075,Storung,D16075)</f>
        <v>5</v>
      </c>
      <c r="H16075" s="4"/>
      <c r="I16075" s="4"/>
      <c r="J16075" s="5"/>
    </row>
    <row r="16076" spans="1:10" x14ac:dyDescent="0.25">
      <c r="A16076" s="4">
        <v>44154.433171296296</v>
      </c>
      <c r="B16076" t="str">
        <f t="shared" si="32540"/>
        <v>CONV_POS</v>
      </c>
      <c r="C16076">
        <v>26059</v>
      </c>
      <c r="D16076" t="str">
        <f t="shared" si="32654"/>
        <v xml:space="preserve">Das Türe  meldet einen Timeout </v>
      </c>
      <c r="E16076">
        <f t="shared" ref="E16076" si="32661">COUNTIF(Elements,$C16076)</f>
        <v>71</v>
      </c>
      <c r="F16076">
        <f t="shared" ref="F16076" si="32662">COUNTIFS(Elements,C16076,Storung,D16076)</f>
        <v>5</v>
      </c>
      <c r="H16076" s="4"/>
      <c r="I16076" s="4"/>
      <c r="J16076" s="5"/>
    </row>
    <row r="16077" spans="1:10" x14ac:dyDescent="0.25">
      <c r="A16077" s="4">
        <v>44153.569803240738</v>
      </c>
      <c r="B16077" t="str">
        <f t="shared" si="32540"/>
        <v>CONV_POS</v>
      </c>
      <c r="C16077">
        <v>26059</v>
      </c>
      <c r="D16077" t="str">
        <f t="shared" si="32654"/>
        <v xml:space="preserve">Das Türe  meldet einen Timeout </v>
      </c>
      <c r="E16077">
        <f t="shared" ref="E16077" si="32663">COUNTIF(Elements,$C16077)</f>
        <v>71</v>
      </c>
      <c r="F16077">
        <f t="shared" ref="F16077" si="32664">COUNTIFS(Elements,C16077,Storung,D16077)</f>
        <v>5</v>
      </c>
      <c r="H16077" s="4"/>
      <c r="I16077" s="4"/>
      <c r="J16077" s="5"/>
    </row>
    <row r="16078" spans="1:10" x14ac:dyDescent="0.25">
      <c r="A16078" s="4">
        <v>44162.622002314813</v>
      </c>
      <c r="B16078" t="str">
        <f t="shared" si="32540"/>
        <v>CONV_POS</v>
      </c>
      <c r="C16078">
        <v>26058</v>
      </c>
      <c r="D16078" t="str">
        <f t="shared" si="32654"/>
        <v xml:space="preserve">Das Türe  meldet einen Timeout </v>
      </c>
      <c r="E16078">
        <f t="shared" ref="E16078" si="32665">COUNTIF(Elements,$C16078)</f>
        <v>67</v>
      </c>
      <c r="F16078">
        <f t="shared" ref="F16078" si="32666">COUNTIFS(Elements,C16078,Storung,D16078)</f>
        <v>3</v>
      </c>
      <c r="H16078" s="4"/>
      <c r="I16078" s="4"/>
      <c r="J16078" s="5"/>
    </row>
    <row r="16079" spans="1:10" x14ac:dyDescent="0.25">
      <c r="A16079" s="4">
        <v>44155.662719907406</v>
      </c>
      <c r="B16079" t="str">
        <f t="shared" si="32540"/>
        <v>CONV_POS</v>
      </c>
      <c r="C16079">
        <v>26058</v>
      </c>
      <c r="D16079" t="str">
        <f t="shared" si="32654"/>
        <v xml:space="preserve">Das Türe  meldet einen Timeout </v>
      </c>
      <c r="E16079">
        <f t="shared" ref="E16079" si="32667">COUNTIF(Elements,$C16079)</f>
        <v>67</v>
      </c>
      <c r="F16079">
        <f t="shared" ref="F16079" si="32668">COUNTIFS(Elements,C16079,Storung,D16079)</f>
        <v>3</v>
      </c>
      <c r="H16079" s="4"/>
      <c r="I16079" s="4"/>
      <c r="J16079" s="5"/>
    </row>
    <row r="16080" spans="1:10" x14ac:dyDescent="0.25">
      <c r="A16080" s="4">
        <v>44153.569768518515</v>
      </c>
      <c r="B16080" t="str">
        <f t="shared" si="32540"/>
        <v>CONV_POS</v>
      </c>
      <c r="C16080">
        <v>26058</v>
      </c>
      <c r="D16080" t="str">
        <f t="shared" si="32654"/>
        <v xml:space="preserve">Das Türe  meldet einen Timeout </v>
      </c>
      <c r="E16080">
        <f t="shared" ref="E16080" si="32669">COUNTIF(Elements,$C16080)</f>
        <v>67</v>
      </c>
      <c r="F16080">
        <f t="shared" ref="F16080" si="32670">COUNTIFS(Elements,C16080,Storung,D16080)</f>
        <v>3</v>
      </c>
      <c r="H16080" s="4"/>
      <c r="I16080" s="4"/>
      <c r="J16080" s="5"/>
    </row>
    <row r="16081" spans="1:10" x14ac:dyDescent="0.25">
      <c r="A16081" s="4">
        <v>44164.381562499999</v>
      </c>
      <c r="B16081" t="str">
        <f t="shared" ref="B16081:B16127" si="32671">"CONV_POS"</f>
        <v>CONV_POS</v>
      </c>
      <c r="C16081">
        <v>28001</v>
      </c>
      <c r="D16081" t="str">
        <f t="shared" si="32654"/>
        <v xml:space="preserve">Das Türe  meldet einen Timeout </v>
      </c>
      <c r="E16081">
        <f t="shared" ref="E16081" si="32672">COUNTIF(Elements,$C16081)</f>
        <v>48</v>
      </c>
      <c r="F16081">
        <f t="shared" ref="F16081" si="32673">COUNTIFS(Elements,C16081,Storung,D16081)</f>
        <v>47</v>
      </c>
      <c r="I16081" s="4"/>
      <c r="J16081" s="5"/>
    </row>
    <row r="16082" spans="1:10" x14ac:dyDescent="0.25">
      <c r="A16082" s="4">
        <v>44164.380462962959</v>
      </c>
      <c r="B16082" t="str">
        <f t="shared" si="32671"/>
        <v>CONV_POS</v>
      </c>
      <c r="C16082">
        <v>28001</v>
      </c>
      <c r="D16082" t="str">
        <f t="shared" si="32654"/>
        <v xml:space="preserve">Das Türe  meldet einen Timeout </v>
      </c>
      <c r="E16082">
        <f t="shared" ref="E16082" si="32674">COUNTIF(Elements,$C16082)</f>
        <v>48</v>
      </c>
      <c r="F16082">
        <f t="shared" ref="F16082" si="32675">COUNTIFS(Elements,C16082,Storung,D16082)</f>
        <v>47</v>
      </c>
      <c r="H16082" s="4"/>
      <c r="I16082" s="4"/>
      <c r="J16082" s="5"/>
    </row>
    <row r="16083" spans="1:10" x14ac:dyDescent="0.25">
      <c r="A16083" s="4">
        <v>44164.377152777779</v>
      </c>
      <c r="B16083" t="str">
        <f t="shared" si="32671"/>
        <v>CONV_POS</v>
      </c>
      <c r="C16083">
        <v>28001</v>
      </c>
      <c r="D16083" t="str">
        <f t="shared" si="32654"/>
        <v xml:space="preserve">Das Türe  meldet einen Timeout </v>
      </c>
      <c r="E16083">
        <f t="shared" ref="E16083" si="32676">COUNTIF(Elements,$C16083)</f>
        <v>48</v>
      </c>
      <c r="F16083">
        <f t="shared" ref="F16083" si="32677">COUNTIFS(Elements,C16083,Storung,D16083)</f>
        <v>47</v>
      </c>
      <c r="H16083" s="4"/>
      <c r="I16083" s="4"/>
      <c r="J16083" s="5"/>
    </row>
    <row r="16084" spans="1:10" x14ac:dyDescent="0.25">
      <c r="A16084" s="4">
        <v>44164.376134259262</v>
      </c>
      <c r="B16084" t="str">
        <f t="shared" si="32671"/>
        <v>CONV_POS</v>
      </c>
      <c r="C16084">
        <v>28001</v>
      </c>
      <c r="D16084" t="str">
        <f t="shared" si="32654"/>
        <v xml:space="preserve">Das Türe  meldet einen Timeout </v>
      </c>
      <c r="E16084">
        <f t="shared" ref="E16084" si="32678">COUNTIF(Elements,$C16084)</f>
        <v>48</v>
      </c>
      <c r="F16084">
        <f t="shared" ref="F16084" si="32679">COUNTIFS(Elements,C16084,Storung,D16084)</f>
        <v>47</v>
      </c>
      <c r="H16084" s="4"/>
      <c r="I16084" s="4"/>
      <c r="J16084" s="5"/>
    </row>
    <row r="16085" spans="1:10" x14ac:dyDescent="0.25">
      <c r="A16085" s="4">
        <v>44164.374328703707</v>
      </c>
      <c r="B16085" t="str">
        <f t="shared" si="32671"/>
        <v>CONV_POS</v>
      </c>
      <c r="C16085">
        <v>28001</v>
      </c>
      <c r="D16085" t="str">
        <f t="shared" si="32654"/>
        <v xml:space="preserve">Das Türe  meldet einen Timeout </v>
      </c>
      <c r="E16085">
        <f t="shared" ref="E16085" si="32680">COUNTIF(Elements,$C16085)</f>
        <v>48</v>
      </c>
      <c r="F16085">
        <f t="shared" ref="F16085" si="32681">COUNTIFS(Elements,C16085,Storung,D16085)</f>
        <v>47</v>
      </c>
      <c r="H16085" s="4"/>
      <c r="I16085" s="4"/>
      <c r="J16085" s="5"/>
    </row>
    <row r="16086" spans="1:10" x14ac:dyDescent="0.25">
      <c r="A16086" s="4">
        <v>44164.295335648145</v>
      </c>
      <c r="B16086" t="str">
        <f t="shared" si="32671"/>
        <v>CONV_POS</v>
      </c>
      <c r="C16086">
        <v>28001</v>
      </c>
      <c r="D16086" t="str">
        <f t="shared" si="32654"/>
        <v xml:space="preserve">Das Türe  meldet einen Timeout </v>
      </c>
      <c r="E16086">
        <f t="shared" ref="E16086" si="32682">COUNTIF(Elements,$C16086)</f>
        <v>48</v>
      </c>
      <c r="F16086">
        <f t="shared" ref="F16086" si="32683">COUNTIFS(Elements,C16086,Storung,D16086)</f>
        <v>47</v>
      </c>
      <c r="H16086" s="4"/>
      <c r="I16086" s="4"/>
      <c r="J16086" s="5"/>
    </row>
    <row r="16087" spans="1:10" x14ac:dyDescent="0.25">
      <c r="A16087" s="4">
        <v>44164.272476851853</v>
      </c>
      <c r="B16087" t="str">
        <f t="shared" si="32671"/>
        <v>CONV_POS</v>
      </c>
      <c r="C16087">
        <v>28001</v>
      </c>
      <c r="D16087" t="str">
        <f t="shared" si="32654"/>
        <v xml:space="preserve">Das Türe  meldet einen Timeout </v>
      </c>
      <c r="E16087">
        <f t="shared" ref="E16087" si="32684">COUNTIF(Elements,$C16087)</f>
        <v>48</v>
      </c>
      <c r="F16087">
        <f t="shared" ref="F16087" si="32685">COUNTIFS(Elements,C16087,Storung,D16087)</f>
        <v>47</v>
      </c>
      <c r="H16087" s="4"/>
      <c r="I16087" s="4"/>
      <c r="J16087" s="5"/>
    </row>
    <row r="16088" spans="1:10" x14ac:dyDescent="0.25">
      <c r="A16088" s="4">
        <v>44164.269930555558</v>
      </c>
      <c r="B16088" t="str">
        <f t="shared" si="32671"/>
        <v>CONV_POS</v>
      </c>
      <c r="C16088">
        <v>28001</v>
      </c>
      <c r="D16088" t="str">
        <f t="shared" si="32654"/>
        <v xml:space="preserve">Das Türe  meldet einen Timeout </v>
      </c>
      <c r="E16088">
        <f t="shared" ref="E16088" si="32686">COUNTIF(Elements,$C16088)</f>
        <v>48</v>
      </c>
      <c r="F16088">
        <f t="shared" ref="F16088" si="32687">COUNTIFS(Elements,C16088,Storung,D16088)</f>
        <v>47</v>
      </c>
      <c r="H16088" s="4"/>
      <c r="I16088" s="4"/>
      <c r="J16088" s="5"/>
    </row>
    <row r="16089" spans="1:10" x14ac:dyDescent="0.25">
      <c r="A16089" s="4">
        <v>44164.226527777777</v>
      </c>
      <c r="B16089" t="str">
        <f t="shared" si="32671"/>
        <v>CONV_POS</v>
      </c>
      <c r="C16089">
        <v>28001</v>
      </c>
      <c r="D16089" t="str">
        <f t="shared" si="32654"/>
        <v xml:space="preserve">Das Türe  meldet einen Timeout </v>
      </c>
      <c r="E16089">
        <f t="shared" ref="E16089" si="32688">COUNTIF(Elements,$C16089)</f>
        <v>48</v>
      </c>
      <c r="F16089">
        <f t="shared" ref="F16089" si="32689">COUNTIFS(Elements,C16089,Storung,D16089)</f>
        <v>47</v>
      </c>
      <c r="H16089" s="4"/>
      <c r="I16089" s="4"/>
      <c r="J16089" s="5"/>
    </row>
    <row r="16090" spans="1:10" x14ac:dyDescent="0.25">
      <c r="A16090" s="4">
        <v>44164.216273148151</v>
      </c>
      <c r="B16090" t="str">
        <f t="shared" si="32671"/>
        <v>CONV_POS</v>
      </c>
      <c r="C16090">
        <v>28001</v>
      </c>
      <c r="D16090" t="str">
        <f t="shared" si="32654"/>
        <v xml:space="preserve">Das Türe  meldet einen Timeout </v>
      </c>
      <c r="E16090">
        <f t="shared" ref="E16090" si="32690">COUNTIF(Elements,$C16090)</f>
        <v>48</v>
      </c>
      <c r="F16090">
        <f t="shared" ref="F16090" si="32691">COUNTIFS(Elements,C16090,Storung,D16090)</f>
        <v>47</v>
      </c>
      <c r="H16090" s="4"/>
      <c r="I16090" s="4"/>
      <c r="J16090" s="5"/>
    </row>
    <row r="16091" spans="1:10" x14ac:dyDescent="0.25">
      <c r="A16091" s="4">
        <v>44163.701956018522</v>
      </c>
      <c r="B16091" t="str">
        <f t="shared" si="32671"/>
        <v>CONV_POS</v>
      </c>
      <c r="C16091">
        <v>28001</v>
      </c>
      <c r="D16091" t="str">
        <f t="shared" si="32654"/>
        <v xml:space="preserve">Das Türe  meldet einen Timeout </v>
      </c>
      <c r="E16091">
        <f t="shared" ref="E16091" si="32692">COUNTIF(Elements,$C16091)</f>
        <v>48</v>
      </c>
      <c r="F16091">
        <f t="shared" ref="F16091" si="32693">COUNTIFS(Elements,C16091,Storung,D16091)</f>
        <v>47</v>
      </c>
      <c r="H16091" s="4"/>
      <c r="I16091" s="4"/>
      <c r="J16091" s="5"/>
    </row>
    <row r="16092" spans="1:10" x14ac:dyDescent="0.25">
      <c r="A16092" s="4">
        <v>44163.681898148148</v>
      </c>
      <c r="B16092" t="str">
        <f t="shared" si="32671"/>
        <v>CONV_POS</v>
      </c>
      <c r="C16092">
        <v>28001</v>
      </c>
      <c r="D16092" t="str">
        <f t="shared" si="32654"/>
        <v xml:space="preserve">Das Türe  meldet einen Timeout </v>
      </c>
      <c r="E16092">
        <f t="shared" ref="E16092" si="32694">COUNTIF(Elements,$C16092)</f>
        <v>48</v>
      </c>
      <c r="F16092">
        <f t="shared" ref="F16092" si="32695">COUNTIFS(Elements,C16092,Storung,D16092)</f>
        <v>47</v>
      </c>
      <c r="H16092" s="4"/>
      <c r="I16092" s="4"/>
      <c r="J16092" s="5"/>
    </row>
    <row r="16093" spans="1:10" x14ac:dyDescent="0.25">
      <c r="A16093" s="4">
        <v>44162.678981481484</v>
      </c>
      <c r="B16093" t="str">
        <f t="shared" si="32671"/>
        <v>CONV_POS</v>
      </c>
      <c r="C16093">
        <v>28001</v>
      </c>
      <c r="D16093" t="str">
        <f t="shared" si="32654"/>
        <v xml:space="preserve">Das Türe  meldet einen Timeout </v>
      </c>
      <c r="E16093">
        <f t="shared" ref="E16093" si="32696">COUNTIF(Elements,$C16093)</f>
        <v>48</v>
      </c>
      <c r="F16093">
        <f t="shared" ref="F16093" si="32697">COUNTIFS(Elements,C16093,Storung,D16093)</f>
        <v>47</v>
      </c>
      <c r="H16093" s="4"/>
      <c r="I16093" s="4"/>
      <c r="J16093" s="5"/>
    </row>
    <row r="16094" spans="1:10" x14ac:dyDescent="0.25">
      <c r="A16094" s="4">
        <v>44162.677361111113</v>
      </c>
      <c r="B16094" t="str">
        <f t="shared" si="32671"/>
        <v>CONV_POS</v>
      </c>
      <c r="C16094">
        <v>28001</v>
      </c>
      <c r="D16094" t="str">
        <f t="shared" si="32654"/>
        <v xml:space="preserve">Das Türe  meldet einen Timeout </v>
      </c>
      <c r="E16094">
        <f t="shared" ref="E16094" si="32698">COUNTIF(Elements,$C16094)</f>
        <v>48</v>
      </c>
      <c r="F16094">
        <f t="shared" ref="F16094" si="32699">COUNTIFS(Elements,C16094,Storung,D16094)</f>
        <v>47</v>
      </c>
      <c r="H16094" s="4"/>
      <c r="I16094" s="4"/>
      <c r="J16094" s="5"/>
    </row>
    <row r="16095" spans="1:10" x14ac:dyDescent="0.25">
      <c r="A16095" s="4">
        <v>44162.674861111111</v>
      </c>
      <c r="B16095" t="str">
        <f t="shared" si="32671"/>
        <v>CONV_POS</v>
      </c>
      <c r="C16095">
        <v>28001</v>
      </c>
      <c r="D16095" t="str">
        <f t="shared" si="32654"/>
        <v xml:space="preserve">Das Türe  meldet einen Timeout </v>
      </c>
      <c r="E16095">
        <f t="shared" ref="E16095" si="32700">COUNTIF(Elements,$C16095)</f>
        <v>48</v>
      </c>
      <c r="F16095">
        <f t="shared" ref="F16095" si="32701">COUNTIFS(Elements,C16095,Storung,D16095)</f>
        <v>47</v>
      </c>
      <c r="H16095" s="4"/>
      <c r="I16095" s="4"/>
      <c r="J16095" s="5"/>
    </row>
    <row r="16096" spans="1:10" x14ac:dyDescent="0.25">
      <c r="A16096" s="4">
        <v>44162.663437499999</v>
      </c>
      <c r="B16096" t="str">
        <f t="shared" si="32671"/>
        <v>CONV_POS</v>
      </c>
      <c r="C16096">
        <v>28001</v>
      </c>
      <c r="D16096" t="str">
        <f t="shared" si="32654"/>
        <v xml:space="preserve">Das Türe  meldet einen Timeout </v>
      </c>
      <c r="E16096">
        <f t="shared" ref="E16096" si="32702">COUNTIF(Elements,$C16096)</f>
        <v>48</v>
      </c>
      <c r="F16096">
        <f t="shared" ref="F16096" si="32703">COUNTIFS(Elements,C16096,Storung,D16096)</f>
        <v>47</v>
      </c>
      <c r="H16096" s="4"/>
      <c r="I16096" s="4"/>
      <c r="J16096" s="5"/>
    </row>
    <row r="16097" spans="1:10" x14ac:dyDescent="0.25">
      <c r="A16097" s="4">
        <v>44162.622766203705</v>
      </c>
      <c r="B16097" t="str">
        <f t="shared" si="32671"/>
        <v>CONV_POS</v>
      </c>
      <c r="C16097">
        <v>28001</v>
      </c>
      <c r="D16097" t="str">
        <f t="shared" si="32654"/>
        <v xml:space="preserve">Das Türe  meldet einen Timeout </v>
      </c>
      <c r="E16097">
        <f t="shared" ref="E16097" si="32704">COUNTIF(Elements,$C16097)</f>
        <v>48</v>
      </c>
      <c r="F16097">
        <f t="shared" ref="F16097" si="32705">COUNTIFS(Elements,C16097,Storung,D16097)</f>
        <v>47</v>
      </c>
      <c r="H16097" s="4"/>
      <c r="I16097" s="4"/>
      <c r="J16097" s="5"/>
    </row>
    <row r="16098" spans="1:10" x14ac:dyDescent="0.25">
      <c r="A16098" s="4">
        <v>44162.522615740738</v>
      </c>
      <c r="B16098" t="str">
        <f t="shared" si="32671"/>
        <v>CONV_POS</v>
      </c>
      <c r="C16098">
        <v>28001</v>
      </c>
      <c r="D16098" t="str">
        <f t="shared" si="32654"/>
        <v xml:space="preserve">Das Türe  meldet einen Timeout </v>
      </c>
      <c r="E16098">
        <f t="shared" ref="E16098" si="32706">COUNTIF(Elements,$C16098)</f>
        <v>48</v>
      </c>
      <c r="F16098">
        <f t="shared" ref="F16098" si="32707">COUNTIFS(Elements,C16098,Storung,D16098)</f>
        <v>47</v>
      </c>
      <c r="H16098" s="4"/>
      <c r="I16098" s="4"/>
      <c r="J16098" s="5"/>
    </row>
    <row r="16099" spans="1:10" x14ac:dyDescent="0.25">
      <c r="A16099" s="4">
        <v>44162.451909722222</v>
      </c>
      <c r="B16099" t="str">
        <f t="shared" si="32671"/>
        <v>CONV_POS</v>
      </c>
      <c r="C16099">
        <v>28001</v>
      </c>
      <c r="D16099" t="str">
        <f t="shared" si="32654"/>
        <v xml:space="preserve">Das Türe  meldet einen Timeout </v>
      </c>
      <c r="E16099">
        <f t="shared" ref="E16099" si="32708">COUNTIF(Elements,$C16099)</f>
        <v>48</v>
      </c>
      <c r="F16099">
        <f t="shared" ref="F16099" si="32709">COUNTIFS(Elements,C16099,Storung,D16099)</f>
        <v>47</v>
      </c>
      <c r="H16099" s="4"/>
      <c r="I16099" s="4"/>
      <c r="J16099" s="5"/>
    </row>
    <row r="16100" spans="1:10" x14ac:dyDescent="0.25">
      <c r="A16100" s="4">
        <v>44162.447326388887</v>
      </c>
      <c r="B16100" t="str">
        <f t="shared" si="32671"/>
        <v>CONV_POS</v>
      </c>
      <c r="C16100">
        <v>28001</v>
      </c>
      <c r="D16100" t="str">
        <f t="shared" si="32654"/>
        <v xml:space="preserve">Das Türe  meldet einen Timeout </v>
      </c>
      <c r="E16100">
        <f t="shared" ref="E16100" si="32710">COUNTIF(Elements,$C16100)</f>
        <v>48</v>
      </c>
      <c r="F16100">
        <f t="shared" ref="F16100" si="32711">COUNTIFS(Elements,C16100,Storung,D16100)</f>
        <v>47</v>
      </c>
      <c r="H16100" s="4"/>
      <c r="I16100" s="4"/>
      <c r="J16100" s="5"/>
    </row>
    <row r="16101" spans="1:10" x14ac:dyDescent="0.25">
      <c r="A16101" s="4">
        <v>44162.387523148151</v>
      </c>
      <c r="B16101" t="str">
        <f t="shared" si="32671"/>
        <v>CONV_POS</v>
      </c>
      <c r="C16101">
        <v>28001</v>
      </c>
      <c r="D16101" t="str">
        <f t="shared" si="32654"/>
        <v xml:space="preserve">Das Türe  meldet einen Timeout </v>
      </c>
      <c r="E16101">
        <f t="shared" ref="E16101" si="32712">COUNTIF(Elements,$C16101)</f>
        <v>48</v>
      </c>
      <c r="F16101">
        <f t="shared" ref="F16101" si="32713">COUNTIFS(Elements,C16101,Storung,D16101)</f>
        <v>47</v>
      </c>
      <c r="H16101" s="4"/>
      <c r="I16101" s="4"/>
      <c r="J16101" s="5"/>
    </row>
    <row r="16102" spans="1:10" x14ac:dyDescent="0.25">
      <c r="A16102" s="4">
        <v>44162.244444444441</v>
      </c>
      <c r="B16102" t="str">
        <f t="shared" si="32671"/>
        <v>CONV_POS</v>
      </c>
      <c r="C16102">
        <v>28001</v>
      </c>
      <c r="D16102" t="str">
        <f t="shared" si="32654"/>
        <v xml:space="preserve">Das Türe  meldet einen Timeout </v>
      </c>
      <c r="E16102">
        <f t="shared" ref="E16102" si="32714">COUNTIF(Elements,$C16102)</f>
        <v>48</v>
      </c>
      <c r="F16102">
        <f t="shared" ref="F16102" si="32715">COUNTIFS(Elements,C16102,Storung,D16102)</f>
        <v>47</v>
      </c>
      <c r="H16102" s="4"/>
      <c r="I16102" s="4"/>
      <c r="J16102" s="5"/>
    </row>
    <row r="16103" spans="1:10" x14ac:dyDescent="0.25">
      <c r="A16103" s="4">
        <v>44162.234884259262</v>
      </c>
      <c r="B16103" t="str">
        <f t="shared" si="32671"/>
        <v>CONV_POS</v>
      </c>
      <c r="C16103">
        <v>28001</v>
      </c>
      <c r="D16103" t="str">
        <f t="shared" si="32654"/>
        <v xml:space="preserve">Das Türe  meldet einen Timeout </v>
      </c>
      <c r="E16103">
        <f t="shared" ref="E16103" si="32716">COUNTIF(Elements,$C16103)</f>
        <v>48</v>
      </c>
      <c r="F16103">
        <f t="shared" ref="F16103" si="32717">COUNTIFS(Elements,C16103,Storung,D16103)</f>
        <v>47</v>
      </c>
      <c r="H16103" s="4"/>
      <c r="I16103" s="4"/>
      <c r="J16103" s="5"/>
    </row>
    <row r="16104" spans="1:10" x14ac:dyDescent="0.25">
      <c r="A16104" s="4">
        <v>44162.141284722224</v>
      </c>
      <c r="B16104" t="str">
        <f t="shared" si="32671"/>
        <v>CONV_POS</v>
      </c>
      <c r="C16104">
        <v>28001</v>
      </c>
      <c r="D16104" t="str">
        <f t="shared" si="32654"/>
        <v xml:space="preserve">Das Türe  meldet einen Timeout </v>
      </c>
      <c r="E16104">
        <f t="shared" ref="E16104" si="32718">COUNTIF(Elements,$C16104)</f>
        <v>48</v>
      </c>
      <c r="F16104">
        <f t="shared" ref="F16104" si="32719">COUNTIFS(Elements,C16104,Storung,D16104)</f>
        <v>47</v>
      </c>
      <c r="H16104" s="4"/>
      <c r="I16104" s="4"/>
      <c r="J16104" s="5"/>
    </row>
    <row r="16105" spans="1:10" x14ac:dyDescent="0.25">
      <c r="A16105" s="4">
        <v>44162.13989583333</v>
      </c>
      <c r="B16105" t="str">
        <f t="shared" si="32671"/>
        <v>CONV_POS</v>
      </c>
      <c r="C16105">
        <v>28001</v>
      </c>
      <c r="D16105" t="str">
        <f t="shared" si="32654"/>
        <v xml:space="preserve">Das Türe  meldet einen Timeout </v>
      </c>
      <c r="E16105">
        <f t="shared" ref="E16105" si="32720">COUNTIF(Elements,$C16105)</f>
        <v>48</v>
      </c>
      <c r="F16105">
        <f t="shared" ref="F16105" si="32721">COUNTIFS(Elements,C16105,Storung,D16105)</f>
        <v>47</v>
      </c>
      <c r="H16105" s="4"/>
      <c r="I16105" s="4"/>
      <c r="J16105" s="5"/>
    </row>
    <row r="16106" spans="1:10" x14ac:dyDescent="0.25">
      <c r="A16106" s="4">
        <v>44162.131944444445</v>
      </c>
      <c r="B16106" t="str">
        <f t="shared" si="32671"/>
        <v>CONV_POS</v>
      </c>
      <c r="C16106">
        <v>28001</v>
      </c>
      <c r="D16106" t="str">
        <f t="shared" si="32654"/>
        <v xml:space="preserve">Das Türe  meldet einen Timeout </v>
      </c>
      <c r="E16106">
        <f t="shared" ref="E16106" si="32722">COUNTIF(Elements,$C16106)</f>
        <v>48</v>
      </c>
      <c r="F16106">
        <f t="shared" ref="F16106" si="32723">COUNTIFS(Elements,C16106,Storung,D16106)</f>
        <v>47</v>
      </c>
      <c r="H16106" s="4"/>
      <c r="I16106" s="4"/>
      <c r="J16106" s="5"/>
    </row>
    <row r="16107" spans="1:10" x14ac:dyDescent="0.25">
      <c r="A16107" s="4">
        <v>44162.123067129629</v>
      </c>
      <c r="B16107" t="str">
        <f t="shared" si="32671"/>
        <v>CONV_POS</v>
      </c>
      <c r="C16107">
        <v>28001</v>
      </c>
      <c r="D16107" t="str">
        <f t="shared" si="32654"/>
        <v xml:space="preserve">Das Türe  meldet einen Timeout </v>
      </c>
      <c r="E16107">
        <f t="shared" ref="E16107" si="32724">COUNTIF(Elements,$C16107)</f>
        <v>48</v>
      </c>
      <c r="F16107">
        <f t="shared" ref="F16107" si="32725">COUNTIFS(Elements,C16107,Storung,D16107)</f>
        <v>47</v>
      </c>
      <c r="H16107" s="4"/>
      <c r="I16107" s="4"/>
      <c r="J16107" s="5"/>
    </row>
    <row r="16108" spans="1:10" x14ac:dyDescent="0.25">
      <c r="A16108" s="4">
        <v>44162.118379629632</v>
      </c>
      <c r="B16108" t="str">
        <f t="shared" si="32671"/>
        <v>CONV_POS</v>
      </c>
      <c r="C16108">
        <v>28001</v>
      </c>
      <c r="D16108" t="str">
        <f t="shared" si="32654"/>
        <v xml:space="preserve">Das Türe  meldet einen Timeout </v>
      </c>
      <c r="E16108">
        <f t="shared" ref="E16108" si="32726">COUNTIF(Elements,$C16108)</f>
        <v>48</v>
      </c>
      <c r="F16108">
        <f t="shared" ref="F16108" si="32727">COUNTIFS(Elements,C16108,Storung,D16108)</f>
        <v>47</v>
      </c>
      <c r="H16108" s="4"/>
      <c r="I16108" s="4"/>
      <c r="J16108" s="5"/>
    </row>
    <row r="16109" spans="1:10" x14ac:dyDescent="0.25">
      <c r="A16109" s="4">
        <v>44161.948888888888</v>
      </c>
      <c r="B16109" t="str">
        <f t="shared" si="32671"/>
        <v>CONV_POS</v>
      </c>
      <c r="C16109">
        <v>28001</v>
      </c>
      <c r="D16109" t="str">
        <f t="shared" si="32654"/>
        <v xml:space="preserve">Das Türe  meldet einen Timeout </v>
      </c>
      <c r="E16109">
        <f t="shared" ref="E16109" si="32728">COUNTIF(Elements,$C16109)</f>
        <v>48</v>
      </c>
      <c r="F16109">
        <f t="shared" ref="F16109" si="32729">COUNTIFS(Elements,C16109,Storung,D16109)</f>
        <v>47</v>
      </c>
      <c r="H16109" s="4"/>
      <c r="I16109" s="4"/>
      <c r="J16109" s="5"/>
    </row>
    <row r="16110" spans="1:10" x14ac:dyDescent="0.25">
      <c r="A16110" s="4">
        <v>44161.942557870374</v>
      </c>
      <c r="B16110" t="str">
        <f t="shared" si="32671"/>
        <v>CONV_POS</v>
      </c>
      <c r="C16110">
        <v>28001</v>
      </c>
      <c r="D16110" t="str">
        <f t="shared" si="32654"/>
        <v xml:space="preserve">Das Türe  meldet einen Timeout </v>
      </c>
      <c r="E16110">
        <f t="shared" ref="E16110" si="32730">COUNTIF(Elements,$C16110)</f>
        <v>48</v>
      </c>
      <c r="F16110">
        <f t="shared" ref="F16110" si="32731">COUNTIFS(Elements,C16110,Storung,D16110)</f>
        <v>47</v>
      </c>
      <c r="H16110" s="4"/>
      <c r="I16110" s="4"/>
      <c r="J16110" s="5"/>
    </row>
    <row r="16111" spans="1:10" x14ac:dyDescent="0.25">
      <c r="A16111" s="4">
        <v>44161.940416666665</v>
      </c>
      <c r="B16111" t="str">
        <f t="shared" si="32671"/>
        <v>CONV_POS</v>
      </c>
      <c r="C16111">
        <v>28001</v>
      </c>
      <c r="D16111" t="str">
        <f t="shared" si="32654"/>
        <v xml:space="preserve">Das Türe  meldet einen Timeout </v>
      </c>
      <c r="E16111">
        <f t="shared" ref="E16111" si="32732">COUNTIF(Elements,$C16111)</f>
        <v>48</v>
      </c>
      <c r="F16111">
        <f t="shared" ref="F16111" si="32733">COUNTIFS(Elements,C16111,Storung,D16111)</f>
        <v>47</v>
      </c>
      <c r="H16111" s="4"/>
      <c r="I16111" s="4"/>
      <c r="J16111" s="5"/>
    </row>
    <row r="16112" spans="1:10" x14ac:dyDescent="0.25">
      <c r="A16112" s="4">
        <v>44161.939062500001</v>
      </c>
      <c r="B16112" t="str">
        <f t="shared" si="32671"/>
        <v>CONV_POS</v>
      </c>
      <c r="C16112">
        <v>28001</v>
      </c>
      <c r="D16112" t="str">
        <f t="shared" si="32654"/>
        <v xml:space="preserve">Das Türe  meldet einen Timeout </v>
      </c>
      <c r="E16112">
        <f t="shared" ref="E16112" si="32734">COUNTIF(Elements,$C16112)</f>
        <v>48</v>
      </c>
      <c r="F16112">
        <f t="shared" ref="F16112" si="32735">COUNTIFS(Elements,C16112,Storung,D16112)</f>
        <v>47</v>
      </c>
      <c r="H16112" s="4"/>
      <c r="I16112" s="4"/>
      <c r="J16112" s="5"/>
    </row>
    <row r="16113" spans="1:10" x14ac:dyDescent="0.25">
      <c r="A16113" s="4">
        <v>44161.935902777775</v>
      </c>
      <c r="B16113" t="str">
        <f t="shared" si="32671"/>
        <v>CONV_POS</v>
      </c>
      <c r="C16113">
        <v>28001</v>
      </c>
      <c r="D16113" t="str">
        <f t="shared" si="32654"/>
        <v xml:space="preserve">Das Türe  meldet einen Timeout </v>
      </c>
      <c r="E16113">
        <f t="shared" ref="E16113" si="32736">COUNTIF(Elements,$C16113)</f>
        <v>48</v>
      </c>
      <c r="F16113">
        <f t="shared" ref="F16113" si="32737">COUNTIFS(Elements,C16113,Storung,D16113)</f>
        <v>47</v>
      </c>
      <c r="H16113" s="4"/>
      <c r="I16113" s="4"/>
      <c r="J16113" s="5"/>
    </row>
    <row r="16114" spans="1:10" x14ac:dyDescent="0.25">
      <c r="A16114" s="4">
        <v>44161.934803240743</v>
      </c>
      <c r="B16114" t="str">
        <f t="shared" si="32671"/>
        <v>CONV_POS</v>
      </c>
      <c r="C16114">
        <v>28001</v>
      </c>
      <c r="D16114" t="str">
        <f t="shared" si="32654"/>
        <v xml:space="preserve">Das Türe  meldet einen Timeout </v>
      </c>
      <c r="E16114">
        <f t="shared" ref="E16114" si="32738">COUNTIF(Elements,$C16114)</f>
        <v>48</v>
      </c>
      <c r="F16114">
        <f t="shared" ref="F16114" si="32739">COUNTIFS(Elements,C16114,Storung,D16114)</f>
        <v>47</v>
      </c>
      <c r="H16114" s="4"/>
      <c r="I16114" s="4"/>
      <c r="J16114" s="5"/>
    </row>
    <row r="16115" spans="1:10" x14ac:dyDescent="0.25">
      <c r="A16115" s="4">
        <v>44161.932534722226</v>
      </c>
      <c r="B16115" t="str">
        <f t="shared" si="32671"/>
        <v>CONV_POS</v>
      </c>
      <c r="C16115">
        <v>28001</v>
      </c>
      <c r="D16115" t="str">
        <f t="shared" si="32654"/>
        <v xml:space="preserve">Das Türe  meldet einen Timeout </v>
      </c>
      <c r="E16115">
        <f t="shared" ref="E16115" si="32740">COUNTIF(Elements,$C16115)</f>
        <v>48</v>
      </c>
      <c r="F16115">
        <f t="shared" ref="F16115" si="32741">COUNTIFS(Elements,C16115,Storung,D16115)</f>
        <v>47</v>
      </c>
      <c r="H16115" s="4"/>
      <c r="I16115" s="4"/>
      <c r="J16115" s="5"/>
    </row>
    <row r="16116" spans="1:10" x14ac:dyDescent="0.25">
      <c r="A16116" s="4">
        <v>44161.928344907406</v>
      </c>
      <c r="B16116" t="str">
        <f t="shared" si="32671"/>
        <v>CONV_POS</v>
      </c>
      <c r="C16116">
        <v>28001</v>
      </c>
      <c r="D16116" t="str">
        <f t="shared" si="32654"/>
        <v xml:space="preserve">Das Türe  meldet einen Timeout </v>
      </c>
      <c r="E16116">
        <f t="shared" ref="E16116" si="32742">COUNTIF(Elements,$C16116)</f>
        <v>48</v>
      </c>
      <c r="F16116">
        <f t="shared" ref="F16116" si="32743">COUNTIFS(Elements,C16116,Storung,D16116)</f>
        <v>47</v>
      </c>
      <c r="H16116" s="4"/>
      <c r="I16116" s="4"/>
      <c r="J16116" s="5"/>
    </row>
    <row r="16117" spans="1:10" x14ac:dyDescent="0.25">
      <c r="A16117" s="4">
        <v>44161.751689814817</v>
      </c>
      <c r="B16117" t="str">
        <f t="shared" si="32671"/>
        <v>CONV_POS</v>
      </c>
      <c r="C16117">
        <v>28001</v>
      </c>
      <c r="D16117" t="str">
        <f t="shared" si="32654"/>
        <v xml:space="preserve">Das Türe  meldet einen Timeout </v>
      </c>
      <c r="E16117">
        <f t="shared" ref="E16117" si="32744">COUNTIF(Elements,$C16117)</f>
        <v>48</v>
      </c>
      <c r="F16117">
        <f t="shared" ref="F16117" si="32745">COUNTIFS(Elements,C16117,Storung,D16117)</f>
        <v>47</v>
      </c>
      <c r="H16117" s="4"/>
      <c r="I16117" s="4"/>
      <c r="J16117" s="5"/>
    </row>
    <row r="16118" spans="1:10" x14ac:dyDescent="0.25">
      <c r="A16118" s="4">
        <v>44161.743518518517</v>
      </c>
      <c r="B16118" t="str">
        <f t="shared" si="32671"/>
        <v>CONV_POS</v>
      </c>
      <c r="C16118">
        <v>28001</v>
      </c>
      <c r="D16118" t="str">
        <f t="shared" si="32654"/>
        <v xml:space="preserve">Das Türe  meldet einen Timeout </v>
      </c>
      <c r="E16118">
        <f t="shared" ref="E16118" si="32746">COUNTIF(Elements,$C16118)</f>
        <v>48</v>
      </c>
      <c r="F16118">
        <f t="shared" ref="F16118" si="32747">COUNTIFS(Elements,C16118,Storung,D16118)</f>
        <v>47</v>
      </c>
      <c r="H16118" s="4"/>
      <c r="I16118" s="4"/>
      <c r="J16118" s="5"/>
    </row>
    <row r="16119" spans="1:10" x14ac:dyDescent="0.25">
      <c r="A16119" s="4">
        <v>44161.73846064815</v>
      </c>
      <c r="B16119" t="str">
        <f t="shared" si="32671"/>
        <v>CONV_POS</v>
      </c>
      <c r="C16119">
        <v>28001</v>
      </c>
      <c r="D16119" t="str">
        <f t="shared" si="32654"/>
        <v xml:space="preserve">Das Türe  meldet einen Timeout </v>
      </c>
      <c r="E16119">
        <f t="shared" ref="E16119" si="32748">COUNTIF(Elements,$C16119)</f>
        <v>48</v>
      </c>
      <c r="F16119">
        <f t="shared" ref="F16119" si="32749">COUNTIFS(Elements,C16119,Storung,D16119)</f>
        <v>47</v>
      </c>
      <c r="H16119" s="4"/>
      <c r="I16119" s="4"/>
      <c r="J16119" s="5"/>
    </row>
    <row r="16120" spans="1:10" x14ac:dyDescent="0.25">
      <c r="A16120" s="4">
        <v>44161.589930555558</v>
      </c>
      <c r="B16120" t="str">
        <f t="shared" si="32671"/>
        <v>CONV_POS</v>
      </c>
      <c r="C16120">
        <v>28001</v>
      </c>
      <c r="D16120" t="str">
        <f t="shared" si="32654"/>
        <v xml:space="preserve">Das Türe  meldet einen Timeout </v>
      </c>
      <c r="E16120">
        <f t="shared" ref="E16120" si="32750">COUNTIF(Elements,$C16120)</f>
        <v>48</v>
      </c>
      <c r="F16120">
        <f t="shared" ref="F16120" si="32751">COUNTIFS(Elements,C16120,Storung,D16120)</f>
        <v>47</v>
      </c>
      <c r="H16120" s="4"/>
      <c r="I16120" s="4"/>
      <c r="J16120" s="5"/>
    </row>
    <row r="16121" spans="1:10" x14ac:dyDescent="0.25">
      <c r="A16121" s="4">
        <v>44161.582314814812</v>
      </c>
      <c r="B16121" t="str">
        <f t="shared" si="32671"/>
        <v>CONV_POS</v>
      </c>
      <c r="C16121">
        <v>28001</v>
      </c>
      <c r="D16121" t="str">
        <f t="shared" si="32654"/>
        <v xml:space="preserve">Das Türe  meldet einen Timeout </v>
      </c>
      <c r="E16121">
        <f t="shared" ref="E16121" si="32752">COUNTIF(Elements,$C16121)</f>
        <v>48</v>
      </c>
      <c r="F16121">
        <f t="shared" ref="F16121" si="32753">COUNTIFS(Elements,C16121,Storung,D16121)</f>
        <v>47</v>
      </c>
      <c r="H16121" s="4"/>
      <c r="I16121" s="4"/>
      <c r="J16121" s="5"/>
    </row>
    <row r="16122" spans="1:10" x14ac:dyDescent="0.25">
      <c r="A16122" s="4">
        <v>44161.574895833335</v>
      </c>
      <c r="B16122" t="str">
        <f t="shared" si="32671"/>
        <v>CONV_POS</v>
      </c>
      <c r="C16122">
        <v>28001</v>
      </c>
      <c r="D16122" t="str">
        <f t="shared" si="32654"/>
        <v xml:space="preserve">Das Türe  meldet einen Timeout </v>
      </c>
      <c r="E16122">
        <f t="shared" ref="E16122" si="32754">COUNTIF(Elements,$C16122)</f>
        <v>48</v>
      </c>
      <c r="F16122">
        <f t="shared" ref="F16122" si="32755">COUNTIFS(Elements,C16122,Storung,D16122)</f>
        <v>47</v>
      </c>
      <c r="H16122" s="4"/>
      <c r="I16122" s="4"/>
      <c r="J16122" s="5"/>
    </row>
    <row r="16123" spans="1:10" x14ac:dyDescent="0.25">
      <c r="A16123" s="4">
        <v>44161.56790509259</v>
      </c>
      <c r="B16123" t="str">
        <f t="shared" si="32671"/>
        <v>CONV_POS</v>
      </c>
      <c r="C16123">
        <v>28001</v>
      </c>
      <c r="D16123" t="str">
        <f t="shared" si="32654"/>
        <v xml:space="preserve">Das Türe  meldet einen Timeout </v>
      </c>
      <c r="E16123">
        <f t="shared" ref="E16123" si="32756">COUNTIF(Elements,$C16123)</f>
        <v>48</v>
      </c>
      <c r="F16123">
        <f t="shared" ref="F16123" si="32757">COUNTIFS(Elements,C16123,Storung,D16123)</f>
        <v>47</v>
      </c>
      <c r="H16123" s="4"/>
      <c r="I16123" s="4"/>
      <c r="J16123" s="5"/>
    </row>
    <row r="16124" spans="1:10" x14ac:dyDescent="0.25">
      <c r="A16124" s="4">
        <v>44161.565243055556</v>
      </c>
      <c r="B16124" t="str">
        <f t="shared" si="32671"/>
        <v>CONV_POS</v>
      </c>
      <c r="C16124">
        <v>28001</v>
      </c>
      <c r="D16124" t="str">
        <f t="shared" si="32654"/>
        <v xml:space="preserve">Das Türe  meldet einen Timeout </v>
      </c>
      <c r="E16124">
        <f t="shared" ref="E16124" si="32758">COUNTIF(Elements,$C16124)</f>
        <v>48</v>
      </c>
      <c r="F16124">
        <f t="shared" ref="F16124" si="32759">COUNTIFS(Elements,C16124,Storung,D16124)</f>
        <v>47</v>
      </c>
      <c r="H16124" s="4"/>
      <c r="I16124" s="4"/>
      <c r="J16124" s="5"/>
    </row>
    <row r="16125" spans="1:10" x14ac:dyDescent="0.25">
      <c r="A16125" s="4">
        <v>44161.561655092592</v>
      </c>
      <c r="B16125" t="str">
        <f t="shared" si="32671"/>
        <v>CONV_POS</v>
      </c>
      <c r="C16125">
        <v>28001</v>
      </c>
      <c r="D16125" t="str">
        <f t="shared" si="32654"/>
        <v xml:space="preserve">Das Türe  meldet einen Timeout </v>
      </c>
      <c r="E16125">
        <f t="shared" ref="E16125" si="32760">COUNTIF(Elements,$C16125)</f>
        <v>48</v>
      </c>
      <c r="F16125">
        <f t="shared" ref="F16125" si="32761">COUNTIFS(Elements,C16125,Storung,D16125)</f>
        <v>47</v>
      </c>
      <c r="H16125" s="4"/>
      <c r="I16125" s="4"/>
      <c r="J16125" s="5"/>
    </row>
    <row r="16126" spans="1:10" x14ac:dyDescent="0.25">
      <c r="A16126" s="4">
        <v>44160.702361111114</v>
      </c>
      <c r="B16126" t="str">
        <f t="shared" si="32671"/>
        <v>CONV_POS</v>
      </c>
      <c r="C16126">
        <v>28001</v>
      </c>
      <c r="D16126" t="str">
        <f t="shared" si="32654"/>
        <v xml:space="preserve">Das Türe  meldet einen Timeout </v>
      </c>
      <c r="E16126">
        <f t="shared" ref="E16126" si="32762">COUNTIF(Elements,$C16126)</f>
        <v>48</v>
      </c>
      <c r="F16126">
        <f t="shared" ref="F16126" si="32763">COUNTIFS(Elements,C16126,Storung,D16126)</f>
        <v>47</v>
      </c>
      <c r="H16126" s="4"/>
      <c r="I16126" s="4"/>
      <c r="J16126" s="5"/>
    </row>
    <row r="16127" spans="1:10" x14ac:dyDescent="0.25">
      <c r="A16127" s="4">
        <v>44151.499872685185</v>
      </c>
      <c r="B16127" t="str">
        <f t="shared" si="32671"/>
        <v>CONV_POS</v>
      </c>
      <c r="C16127">
        <v>28001</v>
      </c>
      <c r="D16127" t="str">
        <f t="shared" si="32654"/>
        <v xml:space="preserve">Das Türe  meldet einen Timeout </v>
      </c>
      <c r="E16127">
        <f t="shared" ref="E16127" si="32764">COUNTIF(Elements,$C16127)</f>
        <v>48</v>
      </c>
      <c r="F16127">
        <f t="shared" ref="F16127" si="32765">COUNTIFS(Elements,C16127,Storung,D16127)</f>
        <v>47</v>
      </c>
      <c r="H16127" s="4"/>
      <c r="I16127" s="4"/>
      <c r="J16127" s="5"/>
    </row>
    <row r="16128" spans="1:10" x14ac:dyDescent="0.25">
      <c r="A16128" s="4">
        <v>44151.667175925926</v>
      </c>
      <c r="B16128" t="str">
        <f t="shared" ref="B16128:B16180" si="32766">"CONV_ZONE"</f>
        <v>CONV_ZONE</v>
      </c>
      <c r="C16128">
        <v>8320</v>
      </c>
      <c r="D16128" t="str">
        <f t="shared" ref="D16128:D16180" si="32767">"Rückholsteürung ist aktiv "</f>
        <v xml:space="preserve">Rückholsteürung ist aktiv </v>
      </c>
      <c r="E16128">
        <f t="shared" ref="E16128" si="32768">COUNTIF(Elements,$C16128)</f>
        <v>385</v>
      </c>
      <c r="F16128">
        <f t="shared" ref="F16128" si="32769">COUNTIFS(Elements,C16128,Storung,D16128)</f>
        <v>7</v>
      </c>
      <c r="H16128" s="4"/>
      <c r="I16128" s="4"/>
      <c r="J16128" s="5"/>
    </row>
    <row r="16129" spans="1:10" x14ac:dyDescent="0.25">
      <c r="A16129" s="4">
        <v>44151.658865740741</v>
      </c>
      <c r="B16129" t="str">
        <f t="shared" si="32766"/>
        <v>CONV_ZONE</v>
      </c>
      <c r="C16129">
        <v>8320</v>
      </c>
      <c r="D16129" t="str">
        <f t="shared" si="32767"/>
        <v xml:space="preserve">Rückholsteürung ist aktiv </v>
      </c>
      <c r="E16129">
        <f t="shared" ref="E16129" si="32770">COUNTIF(Elements,$C16129)</f>
        <v>385</v>
      </c>
      <c r="F16129">
        <f t="shared" ref="F16129" si="32771">COUNTIFS(Elements,C16129,Storung,D16129)</f>
        <v>7</v>
      </c>
      <c r="H16129" s="4"/>
      <c r="I16129" s="4"/>
      <c r="J16129" s="5"/>
    </row>
    <row r="16130" spans="1:10" x14ac:dyDescent="0.25">
      <c r="A16130" s="4">
        <v>44151.658831018518</v>
      </c>
      <c r="B16130" t="str">
        <f t="shared" si="32766"/>
        <v>CONV_ZONE</v>
      </c>
      <c r="C16130">
        <v>8320</v>
      </c>
      <c r="D16130" t="str">
        <f t="shared" si="32767"/>
        <v xml:space="preserve">Rückholsteürung ist aktiv </v>
      </c>
      <c r="E16130">
        <f t="shared" ref="E16130" si="32772">COUNTIF(Elements,$C16130)</f>
        <v>385</v>
      </c>
      <c r="F16130">
        <f t="shared" ref="F16130" si="32773">COUNTIFS(Elements,C16130,Storung,D16130)</f>
        <v>7</v>
      </c>
      <c r="H16130" s="4"/>
      <c r="I16130" s="4"/>
      <c r="J16130" s="5"/>
    </row>
    <row r="16131" spans="1:10" x14ac:dyDescent="0.25">
      <c r="A16131" s="4">
        <v>44151.658182870371</v>
      </c>
      <c r="B16131" t="str">
        <f t="shared" si="32766"/>
        <v>CONV_ZONE</v>
      </c>
      <c r="C16131">
        <v>8320</v>
      </c>
      <c r="D16131" t="str">
        <f t="shared" si="32767"/>
        <v xml:space="preserve">Rückholsteürung ist aktiv </v>
      </c>
      <c r="E16131">
        <f t="shared" ref="E16131" si="32774">COUNTIF(Elements,$C16131)</f>
        <v>385</v>
      </c>
      <c r="F16131">
        <f t="shared" ref="F16131" si="32775">COUNTIFS(Elements,C16131,Storung,D16131)</f>
        <v>7</v>
      </c>
      <c r="H16131" s="4"/>
      <c r="I16131" s="4"/>
      <c r="J16131" s="5"/>
    </row>
    <row r="16132" spans="1:10" x14ac:dyDescent="0.25">
      <c r="A16132" s="4">
        <v>44151.657442129632</v>
      </c>
      <c r="B16132" t="str">
        <f t="shared" si="32766"/>
        <v>CONV_ZONE</v>
      </c>
      <c r="C16132">
        <v>8320</v>
      </c>
      <c r="D16132" t="str">
        <f t="shared" si="32767"/>
        <v xml:space="preserve">Rückholsteürung ist aktiv </v>
      </c>
      <c r="E16132">
        <f t="shared" ref="E16132" si="32776">COUNTIF(Elements,$C16132)</f>
        <v>385</v>
      </c>
      <c r="F16132">
        <f t="shared" ref="F16132" si="32777">COUNTIFS(Elements,C16132,Storung,D16132)</f>
        <v>7</v>
      </c>
      <c r="H16132" s="4"/>
      <c r="I16132" s="4"/>
      <c r="J16132" s="5"/>
    </row>
    <row r="16133" spans="1:10" x14ac:dyDescent="0.25">
      <c r="A16133" s="4">
        <v>44151.653275462966</v>
      </c>
      <c r="B16133" t="str">
        <f t="shared" si="32766"/>
        <v>CONV_ZONE</v>
      </c>
      <c r="C16133">
        <v>8320</v>
      </c>
      <c r="D16133" t="str">
        <f t="shared" si="32767"/>
        <v xml:space="preserve">Rückholsteürung ist aktiv </v>
      </c>
      <c r="E16133">
        <f t="shared" ref="E16133" si="32778">COUNTIF(Elements,$C16133)</f>
        <v>385</v>
      </c>
      <c r="F16133">
        <f t="shared" ref="F16133" si="32779">COUNTIFS(Elements,C16133,Storung,D16133)</f>
        <v>7</v>
      </c>
      <c r="H16133" s="4"/>
      <c r="I16133" s="4"/>
      <c r="J16133" s="5"/>
    </row>
    <row r="16134" spans="1:10" x14ac:dyDescent="0.25">
      <c r="A16134" s="4">
        <v>44151.652685185189</v>
      </c>
      <c r="B16134" t="str">
        <f t="shared" si="32766"/>
        <v>CONV_ZONE</v>
      </c>
      <c r="C16134">
        <v>8320</v>
      </c>
      <c r="D16134" t="str">
        <f t="shared" si="32767"/>
        <v xml:space="preserve">Rückholsteürung ist aktiv </v>
      </c>
      <c r="E16134">
        <f t="shared" ref="E16134" si="32780">COUNTIF(Elements,$C16134)</f>
        <v>385</v>
      </c>
      <c r="F16134">
        <f t="shared" ref="F16134" si="32781">COUNTIFS(Elements,C16134,Storung,D16134)</f>
        <v>7</v>
      </c>
      <c r="H16134" s="4"/>
      <c r="I16134" s="4"/>
      <c r="J16134" s="5"/>
    </row>
    <row r="16135" spans="1:10" x14ac:dyDescent="0.25">
      <c r="A16135" s="4">
        <v>44157.694479166668</v>
      </c>
      <c r="B16135" t="str">
        <f t="shared" si="32766"/>
        <v>CONV_ZONE</v>
      </c>
      <c r="C16135">
        <v>9000</v>
      </c>
      <c r="D16135" t="str">
        <f t="shared" si="32767"/>
        <v xml:space="preserve">Rückholsteürung ist aktiv </v>
      </c>
      <c r="E16135">
        <f t="shared" ref="E16135" si="32782">COUNTIF(Elements,$C16135)</f>
        <v>268</v>
      </c>
      <c r="F16135">
        <f t="shared" ref="F16135" si="32783">COUNTIFS(Elements,C16135,Storung,D16135)</f>
        <v>14</v>
      </c>
      <c r="H16135" s="4"/>
      <c r="I16135" s="4"/>
      <c r="J16135" s="5"/>
    </row>
    <row r="16136" spans="1:10" x14ac:dyDescent="0.25">
      <c r="A16136" s="4">
        <v>44157.621064814812</v>
      </c>
      <c r="B16136" t="str">
        <f t="shared" si="32766"/>
        <v>CONV_ZONE</v>
      </c>
      <c r="C16136">
        <v>9000</v>
      </c>
      <c r="D16136" t="str">
        <f t="shared" si="32767"/>
        <v xml:space="preserve">Rückholsteürung ist aktiv </v>
      </c>
      <c r="E16136">
        <f t="shared" ref="E16136" si="32784">COUNTIF(Elements,$C16136)</f>
        <v>268</v>
      </c>
      <c r="F16136">
        <f t="shared" ref="F16136" si="32785">COUNTIFS(Elements,C16136,Storung,D16136)</f>
        <v>14</v>
      </c>
      <c r="H16136" s="4"/>
      <c r="I16136" s="4"/>
      <c r="J16136" s="5"/>
    </row>
    <row r="16137" spans="1:10" x14ac:dyDescent="0.25">
      <c r="A16137" s="4">
        <v>44157.618483796294</v>
      </c>
      <c r="B16137" t="str">
        <f t="shared" si="32766"/>
        <v>CONV_ZONE</v>
      </c>
      <c r="C16137">
        <v>9000</v>
      </c>
      <c r="D16137" t="str">
        <f t="shared" si="32767"/>
        <v xml:space="preserve">Rückholsteürung ist aktiv </v>
      </c>
      <c r="E16137">
        <f t="shared" ref="E16137" si="32786">COUNTIF(Elements,$C16137)</f>
        <v>268</v>
      </c>
      <c r="F16137">
        <f t="shared" ref="F16137" si="32787">COUNTIFS(Elements,C16137,Storung,D16137)</f>
        <v>14</v>
      </c>
      <c r="H16137" s="4"/>
      <c r="I16137" s="4"/>
      <c r="J16137" s="5"/>
    </row>
    <row r="16138" spans="1:10" x14ac:dyDescent="0.25">
      <c r="A16138" s="4">
        <v>44154.358020833337</v>
      </c>
      <c r="B16138" t="str">
        <f t="shared" si="32766"/>
        <v>CONV_ZONE</v>
      </c>
      <c r="C16138">
        <v>9000</v>
      </c>
      <c r="D16138" t="str">
        <f t="shared" si="32767"/>
        <v xml:space="preserve">Rückholsteürung ist aktiv </v>
      </c>
      <c r="E16138">
        <f t="shared" ref="E16138" si="32788">COUNTIF(Elements,$C16138)</f>
        <v>268</v>
      </c>
      <c r="F16138">
        <f t="shared" ref="F16138" si="32789">COUNTIFS(Elements,C16138,Storung,D16138)</f>
        <v>14</v>
      </c>
      <c r="H16138" s="4"/>
      <c r="I16138" s="4"/>
      <c r="J16138" s="5"/>
    </row>
    <row r="16139" spans="1:10" x14ac:dyDescent="0.25">
      <c r="A16139" s="4">
        <v>44154.355231481481</v>
      </c>
      <c r="B16139" t="str">
        <f t="shared" si="32766"/>
        <v>CONV_ZONE</v>
      </c>
      <c r="C16139">
        <v>9000</v>
      </c>
      <c r="D16139" t="str">
        <f t="shared" si="32767"/>
        <v xml:space="preserve">Rückholsteürung ist aktiv </v>
      </c>
      <c r="E16139">
        <f t="shared" ref="E16139" si="32790">COUNTIF(Elements,$C16139)</f>
        <v>268</v>
      </c>
      <c r="F16139">
        <f t="shared" ref="F16139" si="32791">COUNTIFS(Elements,C16139,Storung,D16139)</f>
        <v>14</v>
      </c>
      <c r="H16139" s="4"/>
      <c r="I16139" s="4"/>
      <c r="J16139" s="5"/>
    </row>
    <row r="16140" spans="1:10" x14ac:dyDescent="0.25">
      <c r="A16140" s="4">
        <v>44154.341516203705</v>
      </c>
      <c r="B16140" t="str">
        <f t="shared" si="32766"/>
        <v>CONV_ZONE</v>
      </c>
      <c r="C16140">
        <v>9000</v>
      </c>
      <c r="D16140" t="str">
        <f t="shared" si="32767"/>
        <v xml:space="preserve">Rückholsteürung ist aktiv </v>
      </c>
      <c r="E16140">
        <f t="shared" ref="E16140" si="32792">COUNTIF(Elements,$C16140)</f>
        <v>268</v>
      </c>
      <c r="F16140">
        <f t="shared" ref="F16140" si="32793">COUNTIFS(Elements,C16140,Storung,D16140)</f>
        <v>14</v>
      </c>
      <c r="H16140" s="4"/>
      <c r="I16140" s="4"/>
      <c r="J16140" s="5"/>
    </row>
    <row r="16141" spans="1:10" x14ac:dyDescent="0.25">
      <c r="A16141" s="4">
        <v>44154.332951388889</v>
      </c>
      <c r="B16141" t="str">
        <f t="shared" si="32766"/>
        <v>CONV_ZONE</v>
      </c>
      <c r="C16141">
        <v>9000</v>
      </c>
      <c r="D16141" t="str">
        <f t="shared" si="32767"/>
        <v xml:space="preserve">Rückholsteürung ist aktiv </v>
      </c>
      <c r="E16141">
        <f t="shared" ref="E16141" si="32794">COUNTIF(Elements,$C16141)</f>
        <v>268</v>
      </c>
      <c r="F16141">
        <f t="shared" ref="F16141" si="32795">COUNTIFS(Elements,C16141,Storung,D16141)</f>
        <v>14</v>
      </c>
      <c r="H16141" s="4"/>
      <c r="I16141" s="4"/>
      <c r="J16141" s="5"/>
    </row>
    <row r="16142" spans="1:10" x14ac:dyDescent="0.25">
      <c r="A16142" s="4">
        <v>44154.006932870368</v>
      </c>
      <c r="B16142" t="str">
        <f t="shared" si="32766"/>
        <v>CONV_ZONE</v>
      </c>
      <c r="C16142">
        <v>9000</v>
      </c>
      <c r="D16142" t="str">
        <f t="shared" si="32767"/>
        <v xml:space="preserve">Rückholsteürung ist aktiv </v>
      </c>
      <c r="E16142">
        <f t="shared" ref="E16142" si="32796">COUNTIF(Elements,$C16142)</f>
        <v>268</v>
      </c>
      <c r="F16142">
        <f t="shared" ref="F16142" si="32797">COUNTIFS(Elements,C16142,Storung,D16142)</f>
        <v>14</v>
      </c>
      <c r="H16142" s="4"/>
      <c r="I16142" s="4"/>
      <c r="J16142" s="5"/>
    </row>
    <row r="16143" spans="1:10" x14ac:dyDescent="0.25">
      <c r="A16143" s="4">
        <v>44153.979224537034</v>
      </c>
      <c r="B16143" t="str">
        <f t="shared" si="32766"/>
        <v>CONV_ZONE</v>
      </c>
      <c r="C16143">
        <v>9000</v>
      </c>
      <c r="D16143" t="str">
        <f t="shared" si="32767"/>
        <v xml:space="preserve">Rückholsteürung ist aktiv </v>
      </c>
      <c r="E16143">
        <f t="shared" ref="E16143" si="32798">COUNTIF(Elements,$C16143)</f>
        <v>268</v>
      </c>
      <c r="F16143">
        <f t="shared" ref="F16143" si="32799">COUNTIFS(Elements,C16143,Storung,D16143)</f>
        <v>14</v>
      </c>
      <c r="H16143" s="4"/>
      <c r="I16143" s="4"/>
      <c r="J16143" s="5"/>
    </row>
    <row r="16144" spans="1:10" x14ac:dyDescent="0.25">
      <c r="A16144" s="4">
        <v>44153.977696759262</v>
      </c>
      <c r="B16144" t="str">
        <f t="shared" si="32766"/>
        <v>CONV_ZONE</v>
      </c>
      <c r="C16144">
        <v>9000</v>
      </c>
      <c r="D16144" t="str">
        <f t="shared" si="32767"/>
        <v xml:space="preserve">Rückholsteürung ist aktiv </v>
      </c>
      <c r="E16144">
        <f t="shared" ref="E16144" si="32800">COUNTIF(Elements,$C16144)</f>
        <v>268</v>
      </c>
      <c r="F16144">
        <f t="shared" ref="F16144" si="32801">COUNTIFS(Elements,C16144,Storung,D16144)</f>
        <v>14</v>
      </c>
      <c r="H16144" s="4"/>
      <c r="I16144" s="4"/>
      <c r="J16144" s="5"/>
    </row>
    <row r="16145" spans="1:10" x14ac:dyDescent="0.25">
      <c r="A16145" s="4">
        <v>44153.975486111114</v>
      </c>
      <c r="B16145" t="str">
        <f t="shared" si="32766"/>
        <v>CONV_ZONE</v>
      </c>
      <c r="C16145">
        <v>9000</v>
      </c>
      <c r="D16145" t="str">
        <f t="shared" si="32767"/>
        <v xml:space="preserve">Rückholsteürung ist aktiv </v>
      </c>
      <c r="E16145">
        <f t="shared" ref="E16145" si="32802">COUNTIF(Elements,$C16145)</f>
        <v>268</v>
      </c>
      <c r="F16145">
        <f t="shared" ref="F16145" si="32803">COUNTIFS(Elements,C16145,Storung,D16145)</f>
        <v>14</v>
      </c>
      <c r="H16145" s="4"/>
      <c r="I16145" s="4"/>
      <c r="J16145" s="5"/>
    </row>
    <row r="16146" spans="1:10" x14ac:dyDescent="0.25">
      <c r="A16146" s="4">
        <v>44153.974664351852</v>
      </c>
      <c r="B16146" t="str">
        <f t="shared" si="32766"/>
        <v>CONV_ZONE</v>
      </c>
      <c r="C16146">
        <v>9000</v>
      </c>
      <c r="D16146" t="str">
        <f t="shared" si="32767"/>
        <v xml:space="preserve">Rückholsteürung ist aktiv </v>
      </c>
      <c r="E16146">
        <f t="shared" ref="E16146" si="32804">COUNTIF(Elements,$C16146)</f>
        <v>268</v>
      </c>
      <c r="F16146">
        <f t="shared" ref="F16146" si="32805">COUNTIFS(Elements,C16146,Storung,D16146)</f>
        <v>14</v>
      </c>
      <c r="H16146" s="4"/>
      <c r="I16146" s="4"/>
      <c r="J16146" s="5"/>
    </row>
    <row r="16147" spans="1:10" x14ac:dyDescent="0.25">
      <c r="A16147" s="4">
        <v>44153.97451388889</v>
      </c>
      <c r="B16147" t="str">
        <f t="shared" si="32766"/>
        <v>CONV_ZONE</v>
      </c>
      <c r="C16147">
        <v>9000</v>
      </c>
      <c r="D16147" t="str">
        <f t="shared" si="32767"/>
        <v xml:space="preserve">Rückholsteürung ist aktiv </v>
      </c>
      <c r="E16147">
        <f t="shared" ref="E16147" si="32806">COUNTIF(Elements,$C16147)</f>
        <v>268</v>
      </c>
      <c r="F16147">
        <f t="shared" ref="F16147" si="32807">COUNTIFS(Elements,C16147,Storung,D16147)</f>
        <v>14</v>
      </c>
      <c r="H16147" s="4"/>
      <c r="I16147" s="4"/>
      <c r="J16147" s="5"/>
    </row>
    <row r="16148" spans="1:10" x14ac:dyDescent="0.25">
      <c r="A16148" s="4">
        <v>44153.973680555559</v>
      </c>
      <c r="B16148" t="str">
        <f t="shared" si="32766"/>
        <v>CONV_ZONE</v>
      </c>
      <c r="C16148">
        <v>9000</v>
      </c>
      <c r="D16148" t="str">
        <f t="shared" si="32767"/>
        <v xml:space="preserve">Rückholsteürung ist aktiv </v>
      </c>
      <c r="E16148">
        <f t="shared" ref="E16148" si="32808">COUNTIF(Elements,$C16148)</f>
        <v>268</v>
      </c>
      <c r="F16148">
        <f t="shared" ref="F16148" si="32809">COUNTIFS(Elements,C16148,Storung,D16148)</f>
        <v>14</v>
      </c>
      <c r="H16148" s="4"/>
      <c r="I16148" s="4"/>
      <c r="J16148" s="5"/>
    </row>
    <row r="16149" spans="1:10" x14ac:dyDescent="0.25">
      <c r="A16149" s="4">
        <v>44160.685624999998</v>
      </c>
      <c r="B16149" t="str">
        <f t="shared" si="32766"/>
        <v>CONV_ZONE</v>
      </c>
      <c r="C16149">
        <v>8110</v>
      </c>
      <c r="D16149" t="str">
        <f t="shared" si="32767"/>
        <v xml:space="preserve">Rückholsteürung ist aktiv </v>
      </c>
      <c r="E16149">
        <f t="shared" ref="E16149" si="32810">COUNTIF(Elements,$C16149)</f>
        <v>243</v>
      </c>
      <c r="F16149">
        <f t="shared" ref="F16149" si="32811">COUNTIFS(Elements,C16149,Storung,D16149)</f>
        <v>2</v>
      </c>
      <c r="H16149" s="4"/>
      <c r="I16149" s="4"/>
      <c r="J16149" s="5"/>
    </row>
    <row r="16150" spans="1:10" x14ac:dyDescent="0.25">
      <c r="A16150" s="4">
        <v>44160.684212962966</v>
      </c>
      <c r="B16150" t="str">
        <f t="shared" si="32766"/>
        <v>CONV_ZONE</v>
      </c>
      <c r="C16150">
        <v>8110</v>
      </c>
      <c r="D16150" t="str">
        <f t="shared" si="32767"/>
        <v xml:space="preserve">Rückholsteürung ist aktiv </v>
      </c>
      <c r="E16150">
        <f t="shared" ref="E16150" si="32812">COUNTIF(Elements,$C16150)</f>
        <v>243</v>
      </c>
      <c r="F16150">
        <f t="shared" ref="F16150" si="32813">COUNTIFS(Elements,C16150,Storung,D16150)</f>
        <v>2</v>
      </c>
      <c r="H16150" s="4"/>
      <c r="I16150" s="4"/>
      <c r="J16150" s="5"/>
    </row>
    <row r="16151" spans="1:10" x14ac:dyDescent="0.25">
      <c r="A16151" s="4">
        <v>44151.654722222222</v>
      </c>
      <c r="B16151" t="str">
        <f t="shared" si="32766"/>
        <v>CONV_ZONE</v>
      </c>
      <c r="C16151">
        <v>8210</v>
      </c>
      <c r="D16151" t="str">
        <f t="shared" si="32767"/>
        <v xml:space="preserve">Rückholsteürung ist aktiv </v>
      </c>
      <c r="E16151">
        <f t="shared" ref="E16151" si="32814">COUNTIF(Elements,$C16151)</f>
        <v>236</v>
      </c>
      <c r="F16151">
        <f t="shared" ref="F16151" si="32815">COUNTIFS(Elements,C16151,Storung,D16151)</f>
        <v>1</v>
      </c>
      <c r="H16151" s="4"/>
      <c r="I16151" s="4"/>
      <c r="J16151" s="5"/>
    </row>
    <row r="16152" spans="1:10" x14ac:dyDescent="0.25">
      <c r="A16152" s="4">
        <v>44151.666365740741</v>
      </c>
      <c r="B16152" t="str">
        <f t="shared" si="32766"/>
        <v>CONV_ZONE</v>
      </c>
      <c r="C16152">
        <v>8220</v>
      </c>
      <c r="D16152" t="str">
        <f t="shared" si="32767"/>
        <v xml:space="preserve">Rückholsteürung ist aktiv </v>
      </c>
      <c r="E16152">
        <f t="shared" ref="E16152" si="32816">COUNTIF(Elements,$C16152)</f>
        <v>175</v>
      </c>
      <c r="F16152">
        <f t="shared" ref="F16152" si="32817">COUNTIFS(Elements,C16152,Storung,D16152)</f>
        <v>2</v>
      </c>
      <c r="H16152" s="4"/>
      <c r="I16152" s="4"/>
      <c r="J16152" s="5"/>
    </row>
    <row r="16153" spans="1:10" x14ac:dyDescent="0.25">
      <c r="A16153" s="4">
        <v>44151.664050925923</v>
      </c>
      <c r="B16153" t="str">
        <f t="shared" si="32766"/>
        <v>CONV_ZONE</v>
      </c>
      <c r="C16153">
        <v>8220</v>
      </c>
      <c r="D16153" t="str">
        <f t="shared" si="32767"/>
        <v xml:space="preserve">Rückholsteürung ist aktiv </v>
      </c>
      <c r="E16153">
        <f t="shared" ref="E16153" si="32818">COUNTIF(Elements,$C16153)</f>
        <v>175</v>
      </c>
      <c r="F16153">
        <f t="shared" ref="F16153" si="32819">COUNTIFS(Elements,C16153,Storung,D16153)</f>
        <v>2</v>
      </c>
      <c r="H16153" s="4"/>
      <c r="I16153" s="4"/>
      <c r="J16153" s="5"/>
    </row>
    <row r="16154" spans="1:10" x14ac:dyDescent="0.25">
      <c r="A16154" s="4">
        <v>44160.690717592595</v>
      </c>
      <c r="B16154" t="str">
        <f t="shared" si="32766"/>
        <v>CONV_ZONE</v>
      </c>
      <c r="C16154">
        <v>8000</v>
      </c>
      <c r="D16154" t="str">
        <f t="shared" si="32767"/>
        <v xml:space="preserve">Rückholsteürung ist aktiv </v>
      </c>
      <c r="E16154">
        <f t="shared" ref="E16154" si="32820">COUNTIF(Elements,$C16154)</f>
        <v>136</v>
      </c>
      <c r="F16154">
        <f t="shared" ref="F16154" si="32821">COUNTIFS(Elements,C16154,Storung,D16154)</f>
        <v>20</v>
      </c>
      <c r="H16154" s="4"/>
      <c r="I16154" s="4"/>
      <c r="J16154" s="5"/>
    </row>
    <row r="16155" spans="1:10" x14ac:dyDescent="0.25">
      <c r="A16155" s="4">
        <v>44160.690057870372</v>
      </c>
      <c r="B16155" t="str">
        <f t="shared" si="32766"/>
        <v>CONV_ZONE</v>
      </c>
      <c r="C16155">
        <v>8000</v>
      </c>
      <c r="D16155" t="str">
        <f t="shared" si="32767"/>
        <v xml:space="preserve">Rückholsteürung ist aktiv </v>
      </c>
      <c r="E16155">
        <f t="shared" ref="E16155" si="32822">COUNTIF(Elements,$C16155)</f>
        <v>136</v>
      </c>
      <c r="F16155">
        <f t="shared" ref="F16155" si="32823">COUNTIFS(Elements,C16155,Storung,D16155)</f>
        <v>20</v>
      </c>
      <c r="H16155" s="4"/>
      <c r="I16155" s="4"/>
      <c r="J16155" s="5"/>
    </row>
    <row r="16156" spans="1:10" x14ac:dyDescent="0.25">
      <c r="A16156" s="4">
        <v>44160.689803240741</v>
      </c>
      <c r="B16156" t="str">
        <f t="shared" si="32766"/>
        <v>CONV_ZONE</v>
      </c>
      <c r="C16156">
        <v>8000</v>
      </c>
      <c r="D16156" t="str">
        <f t="shared" si="32767"/>
        <v xml:space="preserve">Rückholsteürung ist aktiv </v>
      </c>
      <c r="E16156">
        <f t="shared" ref="E16156" si="32824">COUNTIF(Elements,$C16156)</f>
        <v>136</v>
      </c>
      <c r="F16156">
        <f t="shared" ref="F16156" si="32825">COUNTIFS(Elements,C16156,Storung,D16156)</f>
        <v>20</v>
      </c>
      <c r="H16156" s="4"/>
      <c r="I16156" s="4"/>
      <c r="J16156" s="5"/>
    </row>
    <row r="16157" spans="1:10" x14ac:dyDescent="0.25">
      <c r="A16157" s="4">
        <v>44160.689780092594</v>
      </c>
      <c r="B16157" t="str">
        <f t="shared" si="32766"/>
        <v>CONV_ZONE</v>
      </c>
      <c r="C16157">
        <v>8000</v>
      </c>
      <c r="D16157" t="str">
        <f t="shared" si="32767"/>
        <v xml:space="preserve">Rückholsteürung ist aktiv </v>
      </c>
      <c r="E16157">
        <f t="shared" ref="E16157" si="32826">COUNTIF(Elements,$C16157)</f>
        <v>136</v>
      </c>
      <c r="F16157">
        <f t="shared" ref="F16157" si="32827">COUNTIFS(Elements,C16157,Storung,D16157)</f>
        <v>20</v>
      </c>
      <c r="H16157" s="4"/>
      <c r="I16157" s="4"/>
      <c r="J16157" s="5"/>
    </row>
    <row r="16158" spans="1:10" x14ac:dyDescent="0.25">
      <c r="A16158" s="4">
        <v>44160.687523148146</v>
      </c>
      <c r="B16158" t="str">
        <f t="shared" si="32766"/>
        <v>CONV_ZONE</v>
      </c>
      <c r="C16158">
        <v>8000</v>
      </c>
      <c r="D16158" t="str">
        <f t="shared" si="32767"/>
        <v xml:space="preserve">Rückholsteürung ist aktiv </v>
      </c>
      <c r="E16158">
        <f t="shared" ref="E16158" si="32828">COUNTIF(Elements,$C16158)</f>
        <v>136</v>
      </c>
      <c r="F16158">
        <f t="shared" ref="F16158" si="32829">COUNTIFS(Elements,C16158,Storung,D16158)</f>
        <v>20</v>
      </c>
      <c r="H16158" s="4"/>
      <c r="I16158" s="4"/>
      <c r="J16158" s="5"/>
    </row>
    <row r="16159" spans="1:10" x14ac:dyDescent="0.25">
      <c r="A16159" s="4">
        <v>44160.685624999998</v>
      </c>
      <c r="B16159" t="str">
        <f t="shared" si="32766"/>
        <v>CONV_ZONE</v>
      </c>
      <c r="C16159">
        <v>8000</v>
      </c>
      <c r="D16159" t="str">
        <f t="shared" si="32767"/>
        <v xml:space="preserve">Rückholsteürung ist aktiv </v>
      </c>
      <c r="E16159">
        <f t="shared" ref="E16159" si="32830">COUNTIF(Elements,$C16159)</f>
        <v>136</v>
      </c>
      <c r="F16159">
        <f t="shared" ref="F16159" si="32831">COUNTIFS(Elements,C16159,Storung,D16159)</f>
        <v>20</v>
      </c>
      <c r="H16159" s="4"/>
      <c r="I16159" s="4"/>
      <c r="J16159" s="5"/>
    </row>
    <row r="16160" spans="1:10" x14ac:dyDescent="0.25">
      <c r="A16160" s="4">
        <v>44160.683703703704</v>
      </c>
      <c r="B16160" t="str">
        <f t="shared" si="32766"/>
        <v>CONV_ZONE</v>
      </c>
      <c r="C16160">
        <v>8000</v>
      </c>
      <c r="D16160" t="str">
        <f t="shared" si="32767"/>
        <v xml:space="preserve">Rückholsteürung ist aktiv </v>
      </c>
      <c r="E16160">
        <f t="shared" ref="E16160" si="32832">COUNTIF(Elements,$C16160)</f>
        <v>136</v>
      </c>
      <c r="F16160">
        <f t="shared" ref="F16160" si="32833">COUNTIFS(Elements,C16160,Storung,D16160)</f>
        <v>20</v>
      </c>
      <c r="H16160" s="4"/>
      <c r="I16160" s="4"/>
      <c r="J16160" s="5"/>
    </row>
    <row r="16161" spans="1:10" x14ac:dyDescent="0.25">
      <c r="A16161" s="4">
        <v>44160.683622685188</v>
      </c>
      <c r="B16161" t="str">
        <f t="shared" si="32766"/>
        <v>CONV_ZONE</v>
      </c>
      <c r="C16161">
        <v>8000</v>
      </c>
      <c r="D16161" t="str">
        <f t="shared" si="32767"/>
        <v xml:space="preserve">Rückholsteürung ist aktiv </v>
      </c>
      <c r="E16161">
        <f t="shared" ref="E16161" si="32834">COUNTIF(Elements,$C16161)</f>
        <v>136</v>
      </c>
      <c r="F16161">
        <f t="shared" ref="F16161" si="32835">COUNTIFS(Elements,C16161,Storung,D16161)</f>
        <v>20</v>
      </c>
      <c r="H16161" s="4"/>
      <c r="I16161" s="4"/>
      <c r="J16161" s="5"/>
    </row>
    <row r="16162" spans="1:10" x14ac:dyDescent="0.25">
      <c r="A16162" s="4">
        <v>44160.683113425926</v>
      </c>
      <c r="B16162" t="str">
        <f t="shared" si="32766"/>
        <v>CONV_ZONE</v>
      </c>
      <c r="C16162">
        <v>8000</v>
      </c>
      <c r="D16162" t="str">
        <f t="shared" si="32767"/>
        <v xml:space="preserve">Rückholsteürung ist aktiv </v>
      </c>
      <c r="E16162">
        <f t="shared" ref="E16162" si="32836">COUNTIF(Elements,$C16162)</f>
        <v>136</v>
      </c>
      <c r="F16162">
        <f t="shared" ref="F16162" si="32837">COUNTIFS(Elements,C16162,Storung,D16162)</f>
        <v>20</v>
      </c>
      <c r="H16162" s="4"/>
      <c r="I16162" s="4"/>
      <c r="J16162" s="5"/>
    </row>
    <row r="16163" spans="1:10" x14ac:dyDescent="0.25">
      <c r="A16163" s="4">
        <v>44153.038993055554</v>
      </c>
      <c r="B16163" t="str">
        <f t="shared" si="32766"/>
        <v>CONV_ZONE</v>
      </c>
      <c r="C16163">
        <v>8000</v>
      </c>
      <c r="D16163" t="str">
        <f t="shared" si="32767"/>
        <v xml:space="preserve">Rückholsteürung ist aktiv </v>
      </c>
      <c r="E16163">
        <f t="shared" ref="E16163" si="32838">COUNTIF(Elements,$C16163)</f>
        <v>136</v>
      </c>
      <c r="F16163">
        <f t="shared" ref="F16163" si="32839">COUNTIFS(Elements,C16163,Storung,D16163)</f>
        <v>20</v>
      </c>
      <c r="H16163" s="4"/>
      <c r="I16163" s="4"/>
      <c r="J16163" s="5"/>
    </row>
    <row r="16164" spans="1:10" x14ac:dyDescent="0.25">
      <c r="A16164" s="4">
        <v>44153.035497685189</v>
      </c>
      <c r="B16164" t="str">
        <f t="shared" si="32766"/>
        <v>CONV_ZONE</v>
      </c>
      <c r="C16164">
        <v>8000</v>
      </c>
      <c r="D16164" t="str">
        <f t="shared" si="32767"/>
        <v xml:space="preserve">Rückholsteürung ist aktiv </v>
      </c>
      <c r="E16164">
        <f t="shared" ref="E16164" si="32840">COUNTIF(Elements,$C16164)</f>
        <v>136</v>
      </c>
      <c r="F16164">
        <f t="shared" ref="F16164" si="32841">COUNTIFS(Elements,C16164,Storung,D16164)</f>
        <v>20</v>
      </c>
      <c r="H16164" s="4"/>
      <c r="I16164" s="4"/>
      <c r="J16164" s="5"/>
    </row>
    <row r="16165" spans="1:10" x14ac:dyDescent="0.25">
      <c r="A16165" s="4">
        <v>44153.034432870372</v>
      </c>
      <c r="B16165" t="str">
        <f t="shared" si="32766"/>
        <v>CONV_ZONE</v>
      </c>
      <c r="C16165">
        <v>8000</v>
      </c>
      <c r="D16165" t="str">
        <f t="shared" si="32767"/>
        <v xml:space="preserve">Rückholsteürung ist aktiv </v>
      </c>
      <c r="E16165">
        <f t="shared" ref="E16165" si="32842">COUNTIF(Elements,$C16165)</f>
        <v>136</v>
      </c>
      <c r="F16165">
        <f t="shared" ref="F16165" si="32843">COUNTIFS(Elements,C16165,Storung,D16165)</f>
        <v>20</v>
      </c>
      <c r="H16165" s="4"/>
      <c r="I16165" s="4"/>
      <c r="J16165" s="5"/>
    </row>
    <row r="16166" spans="1:10" x14ac:dyDescent="0.25">
      <c r="A16166" s="4">
        <v>44151.508194444446</v>
      </c>
      <c r="B16166" t="str">
        <f t="shared" si="32766"/>
        <v>CONV_ZONE</v>
      </c>
      <c r="C16166">
        <v>8000</v>
      </c>
      <c r="D16166" t="str">
        <f t="shared" si="32767"/>
        <v xml:space="preserve">Rückholsteürung ist aktiv </v>
      </c>
      <c r="E16166">
        <f t="shared" ref="E16166" si="32844">COUNTIF(Elements,$C16166)</f>
        <v>136</v>
      </c>
      <c r="F16166">
        <f t="shared" ref="F16166" si="32845">COUNTIFS(Elements,C16166,Storung,D16166)</f>
        <v>20</v>
      </c>
      <c r="H16166" s="4"/>
      <c r="I16166" s="4"/>
      <c r="J16166" s="5"/>
    </row>
    <row r="16167" spans="1:10" x14ac:dyDescent="0.25">
      <c r="A16167" s="4">
        <v>44151.505798611113</v>
      </c>
      <c r="B16167" t="str">
        <f t="shared" si="32766"/>
        <v>CONV_ZONE</v>
      </c>
      <c r="C16167">
        <v>8000</v>
      </c>
      <c r="D16167" t="str">
        <f t="shared" si="32767"/>
        <v xml:space="preserve">Rückholsteürung ist aktiv </v>
      </c>
      <c r="E16167">
        <f t="shared" ref="E16167" si="32846">COUNTIF(Elements,$C16167)</f>
        <v>136</v>
      </c>
      <c r="F16167">
        <f t="shared" ref="F16167" si="32847">COUNTIFS(Elements,C16167,Storung,D16167)</f>
        <v>20</v>
      </c>
      <c r="H16167" s="4"/>
      <c r="I16167" s="4"/>
      <c r="J16167" s="5"/>
    </row>
    <row r="16168" spans="1:10" x14ac:dyDescent="0.25">
      <c r="A16168" s="4">
        <v>44151.491122685184</v>
      </c>
      <c r="B16168" t="str">
        <f t="shared" si="32766"/>
        <v>CONV_ZONE</v>
      </c>
      <c r="C16168">
        <v>8000</v>
      </c>
      <c r="D16168" t="str">
        <f t="shared" si="32767"/>
        <v xml:space="preserve">Rückholsteürung ist aktiv </v>
      </c>
      <c r="E16168">
        <f t="shared" ref="E16168" si="32848">COUNTIF(Elements,$C16168)</f>
        <v>136</v>
      </c>
      <c r="F16168">
        <f t="shared" ref="F16168" si="32849">COUNTIFS(Elements,C16168,Storung,D16168)</f>
        <v>20</v>
      </c>
      <c r="H16168" s="4"/>
      <c r="I16168" s="4"/>
      <c r="J16168" s="5"/>
    </row>
    <row r="16169" spans="1:10" x14ac:dyDescent="0.25">
      <c r="A16169" s="4">
        <v>44151.490914351853</v>
      </c>
      <c r="B16169" t="str">
        <f t="shared" si="32766"/>
        <v>CONV_ZONE</v>
      </c>
      <c r="C16169">
        <v>8000</v>
      </c>
      <c r="D16169" t="str">
        <f t="shared" si="32767"/>
        <v xml:space="preserve">Rückholsteürung ist aktiv </v>
      </c>
      <c r="E16169">
        <f t="shared" ref="E16169" si="32850">COUNTIF(Elements,$C16169)</f>
        <v>136</v>
      </c>
      <c r="F16169">
        <f t="shared" ref="F16169" si="32851">COUNTIFS(Elements,C16169,Storung,D16169)</f>
        <v>20</v>
      </c>
      <c r="H16169" s="4"/>
      <c r="I16169" s="4"/>
      <c r="J16169" s="5"/>
    </row>
    <row r="16170" spans="1:10" x14ac:dyDescent="0.25">
      <c r="A16170" s="4">
        <v>44151.48809027778</v>
      </c>
      <c r="B16170" t="str">
        <f t="shared" si="32766"/>
        <v>CONV_ZONE</v>
      </c>
      <c r="C16170">
        <v>8000</v>
      </c>
      <c r="D16170" t="str">
        <f t="shared" si="32767"/>
        <v xml:space="preserve">Rückholsteürung ist aktiv </v>
      </c>
      <c r="E16170">
        <f t="shared" ref="E16170" si="32852">COUNTIF(Elements,$C16170)</f>
        <v>136</v>
      </c>
      <c r="F16170">
        <f t="shared" ref="F16170" si="32853">COUNTIFS(Elements,C16170,Storung,D16170)</f>
        <v>20</v>
      </c>
      <c r="H16170" s="4"/>
      <c r="I16170" s="4"/>
      <c r="J16170" s="5"/>
    </row>
    <row r="16171" spans="1:10" x14ac:dyDescent="0.25">
      <c r="A16171" s="4">
        <v>44151.487280092595</v>
      </c>
      <c r="B16171" t="str">
        <f t="shared" si="32766"/>
        <v>CONV_ZONE</v>
      </c>
      <c r="C16171">
        <v>8000</v>
      </c>
      <c r="D16171" t="str">
        <f t="shared" si="32767"/>
        <v xml:space="preserve">Rückholsteürung ist aktiv </v>
      </c>
      <c r="E16171">
        <f t="shared" ref="E16171" si="32854">COUNTIF(Elements,$C16171)</f>
        <v>136</v>
      </c>
      <c r="F16171">
        <f t="shared" ref="F16171" si="32855">COUNTIFS(Elements,C16171,Storung,D16171)</f>
        <v>20</v>
      </c>
      <c r="H16171" s="4"/>
      <c r="I16171" s="4"/>
      <c r="J16171" s="5"/>
    </row>
    <row r="16172" spans="1:10" x14ac:dyDescent="0.25">
      <c r="A16172" s="4">
        <v>44151.487187500003</v>
      </c>
      <c r="B16172" t="str">
        <f t="shared" si="32766"/>
        <v>CONV_ZONE</v>
      </c>
      <c r="C16172">
        <v>8000</v>
      </c>
      <c r="D16172" t="str">
        <f t="shared" si="32767"/>
        <v xml:space="preserve">Rückholsteürung ist aktiv </v>
      </c>
      <c r="E16172">
        <f t="shared" ref="E16172" si="32856">COUNTIF(Elements,$C16172)</f>
        <v>136</v>
      </c>
      <c r="F16172">
        <f t="shared" ref="F16172" si="32857">COUNTIFS(Elements,C16172,Storung,D16172)</f>
        <v>20</v>
      </c>
      <c r="H16172" s="4"/>
      <c r="I16172" s="4"/>
      <c r="J16172" s="5"/>
    </row>
    <row r="16173" spans="1:10" x14ac:dyDescent="0.25">
      <c r="A16173" s="4">
        <v>44151.483564814815</v>
      </c>
      <c r="B16173" t="str">
        <f t="shared" si="32766"/>
        <v>CONV_ZONE</v>
      </c>
      <c r="C16173">
        <v>8000</v>
      </c>
      <c r="D16173" t="str">
        <f t="shared" si="32767"/>
        <v xml:space="preserve">Rückholsteürung ist aktiv </v>
      </c>
      <c r="E16173">
        <f t="shared" ref="E16173" si="32858">COUNTIF(Elements,$C16173)</f>
        <v>136</v>
      </c>
      <c r="F16173">
        <f t="shared" ref="F16173" si="32859">COUNTIFS(Elements,C16173,Storung,D16173)</f>
        <v>20</v>
      </c>
      <c r="H16173" s="4"/>
      <c r="I16173" s="4"/>
      <c r="J16173" s="5"/>
    </row>
    <row r="16174" spans="1:10" x14ac:dyDescent="0.25">
      <c r="A16174" s="4">
        <v>44159.333032407405</v>
      </c>
      <c r="B16174" t="str">
        <f t="shared" si="32766"/>
        <v>CONV_ZONE</v>
      </c>
      <c r="C16174">
        <v>8250</v>
      </c>
      <c r="D16174" t="str">
        <f t="shared" si="32767"/>
        <v xml:space="preserve">Rückholsteürung ist aktiv </v>
      </c>
      <c r="E16174">
        <f t="shared" ref="E16174" si="32860">COUNTIF(Elements,$C16174)</f>
        <v>126</v>
      </c>
      <c r="F16174">
        <f t="shared" ref="F16174" si="32861">COUNTIFS(Elements,C16174,Storung,D16174)</f>
        <v>2</v>
      </c>
      <c r="H16174" s="4"/>
      <c r="I16174" s="4"/>
      <c r="J16174" s="5"/>
    </row>
    <row r="16175" spans="1:10" x14ac:dyDescent="0.25">
      <c r="A16175" s="4">
        <v>44153.039004629631</v>
      </c>
      <c r="B16175" t="str">
        <f t="shared" si="32766"/>
        <v>CONV_ZONE</v>
      </c>
      <c r="C16175">
        <v>8250</v>
      </c>
      <c r="D16175" t="str">
        <f t="shared" si="32767"/>
        <v xml:space="preserve">Rückholsteürung ist aktiv </v>
      </c>
      <c r="E16175">
        <f t="shared" ref="E16175" si="32862">COUNTIF(Elements,$C16175)</f>
        <v>126</v>
      </c>
      <c r="F16175">
        <f t="shared" ref="F16175" si="32863">COUNTIFS(Elements,C16175,Storung,D16175)</f>
        <v>2</v>
      </c>
      <c r="H16175" s="4"/>
      <c r="I16175" s="4"/>
      <c r="J16175" s="5"/>
    </row>
    <row r="16176" spans="1:10" x14ac:dyDescent="0.25">
      <c r="A16176" s="4">
        <v>44158.363506944443</v>
      </c>
      <c r="B16176" t="str">
        <f t="shared" si="32766"/>
        <v>CONV_ZONE</v>
      </c>
      <c r="C16176">
        <v>8200</v>
      </c>
      <c r="D16176" t="str">
        <f t="shared" si="32767"/>
        <v xml:space="preserve">Rückholsteürung ist aktiv </v>
      </c>
      <c r="E16176">
        <f t="shared" ref="E16176" si="32864">COUNTIF(Elements,$C16176)</f>
        <v>86</v>
      </c>
      <c r="F16176">
        <f t="shared" ref="F16176" si="32865">COUNTIFS(Elements,C16176,Storung,D16176)</f>
        <v>5</v>
      </c>
      <c r="H16176" s="4"/>
      <c r="I16176" s="4"/>
      <c r="J16176" s="5"/>
    </row>
    <row r="16177" spans="1:10" x14ac:dyDescent="0.25">
      <c r="A16177" s="4">
        <v>44153.038993055554</v>
      </c>
      <c r="B16177" t="str">
        <f t="shared" si="32766"/>
        <v>CONV_ZONE</v>
      </c>
      <c r="C16177">
        <v>8200</v>
      </c>
      <c r="D16177" t="str">
        <f t="shared" si="32767"/>
        <v xml:space="preserve">Rückholsteürung ist aktiv </v>
      </c>
      <c r="E16177">
        <f t="shared" ref="E16177" si="32866">COUNTIF(Elements,$C16177)</f>
        <v>86</v>
      </c>
      <c r="F16177">
        <f t="shared" ref="F16177" si="32867">COUNTIFS(Elements,C16177,Storung,D16177)</f>
        <v>5</v>
      </c>
      <c r="H16177" s="4"/>
      <c r="I16177" s="4"/>
      <c r="J16177" s="5"/>
    </row>
    <row r="16178" spans="1:10" x14ac:dyDescent="0.25">
      <c r="A16178" s="4">
        <v>44153.036631944444</v>
      </c>
      <c r="B16178" t="str">
        <f t="shared" si="32766"/>
        <v>CONV_ZONE</v>
      </c>
      <c r="C16178">
        <v>8200</v>
      </c>
      <c r="D16178" t="str">
        <f t="shared" si="32767"/>
        <v xml:space="preserve">Rückholsteürung ist aktiv </v>
      </c>
      <c r="E16178">
        <f t="shared" ref="E16178" si="32868">COUNTIF(Elements,$C16178)</f>
        <v>86</v>
      </c>
      <c r="F16178">
        <f t="shared" ref="F16178" si="32869">COUNTIFS(Elements,C16178,Storung,D16178)</f>
        <v>5</v>
      </c>
      <c r="H16178" s="4"/>
      <c r="I16178" s="4"/>
      <c r="J16178" s="5"/>
    </row>
    <row r="16179" spans="1:10" x14ac:dyDescent="0.25">
      <c r="A16179" s="4">
        <v>44153.035497685189</v>
      </c>
      <c r="B16179" t="str">
        <f t="shared" si="32766"/>
        <v>CONV_ZONE</v>
      </c>
      <c r="C16179">
        <v>8200</v>
      </c>
      <c r="D16179" t="str">
        <f t="shared" si="32767"/>
        <v xml:space="preserve">Rückholsteürung ist aktiv </v>
      </c>
      <c r="E16179">
        <f t="shared" ref="E16179" si="32870">COUNTIF(Elements,$C16179)</f>
        <v>86</v>
      </c>
      <c r="F16179">
        <f t="shared" ref="F16179" si="32871">COUNTIFS(Elements,C16179,Storung,D16179)</f>
        <v>5</v>
      </c>
      <c r="H16179" s="4"/>
      <c r="I16179" s="4"/>
      <c r="J16179" s="5"/>
    </row>
    <row r="16180" spans="1:10" x14ac:dyDescent="0.25">
      <c r="A16180" s="4">
        <v>44153.034432870372</v>
      </c>
      <c r="B16180" t="str">
        <f t="shared" si="32766"/>
        <v>CONV_ZONE</v>
      </c>
      <c r="C16180">
        <v>8200</v>
      </c>
      <c r="D16180" t="str">
        <f t="shared" si="32767"/>
        <v xml:space="preserve">Rückholsteürung ist aktiv </v>
      </c>
      <c r="E16180">
        <f t="shared" ref="E16180" si="32872">COUNTIF(Elements,$C16180)</f>
        <v>86</v>
      </c>
      <c r="F16180">
        <f t="shared" ref="F16180" si="32873">COUNTIFS(Elements,C16180,Storung,D16180)</f>
        <v>5</v>
      </c>
      <c r="H16180" s="4"/>
      <c r="I16180" s="4"/>
      <c r="J16180" s="5"/>
    </row>
    <row r="16181" spans="1:10" x14ac:dyDescent="0.25">
      <c r="A16181" s="4">
        <v>44158.614953703705</v>
      </c>
      <c r="B16181" t="str">
        <f t="shared" ref="B16181:B16244" si="32874">"CONV_POS"</f>
        <v>CONV_POS</v>
      </c>
      <c r="C16181">
        <v>6105</v>
      </c>
      <c r="D16181" t="str">
        <f t="shared" ref="D16181:D16228" si="32875">"Die Rollenbahn meldet einen Timeout "</f>
        <v xml:space="preserve">Die Rollenbahn meldet einen Timeout </v>
      </c>
      <c r="E16181">
        <f t="shared" ref="E16181" si="32876">COUNTIF(Elements,$C16181)</f>
        <v>550</v>
      </c>
      <c r="F16181">
        <f t="shared" ref="F16181" si="32877">COUNTIFS(Elements,C16181,Storung,D16181)</f>
        <v>1</v>
      </c>
      <c r="H16181" s="4"/>
      <c r="I16181" s="4"/>
      <c r="J16181" s="5"/>
    </row>
    <row r="16182" spans="1:10" x14ac:dyDescent="0.25">
      <c r="A16182" s="4">
        <v>44161.583043981482</v>
      </c>
      <c r="B16182" t="str">
        <f t="shared" si="32874"/>
        <v>CONV_POS</v>
      </c>
      <c r="C16182">
        <v>8021</v>
      </c>
      <c r="D16182" t="str">
        <f t="shared" si="32875"/>
        <v xml:space="preserve">Die Rollenbahn meldet einen Timeout </v>
      </c>
      <c r="E16182">
        <f t="shared" ref="E16182" si="32878">COUNTIF(Elements,$C16182)</f>
        <v>79</v>
      </c>
      <c r="F16182">
        <f t="shared" ref="F16182" si="32879">COUNTIFS(Elements,C16182,Storung,D16182)</f>
        <v>7</v>
      </c>
      <c r="H16182" s="4"/>
      <c r="I16182" s="4"/>
      <c r="J16182" s="5"/>
    </row>
    <row r="16183" spans="1:10" x14ac:dyDescent="0.25">
      <c r="A16183" s="4">
        <v>44161.581909722219</v>
      </c>
      <c r="B16183" t="str">
        <f t="shared" si="32874"/>
        <v>CONV_POS</v>
      </c>
      <c r="C16183">
        <v>8021</v>
      </c>
      <c r="D16183" t="str">
        <f t="shared" si="32875"/>
        <v xml:space="preserve">Die Rollenbahn meldet einen Timeout </v>
      </c>
      <c r="E16183">
        <f t="shared" ref="E16183" si="32880">COUNTIF(Elements,$C16183)</f>
        <v>79</v>
      </c>
      <c r="F16183">
        <f t="shared" ref="F16183" si="32881">COUNTIFS(Elements,C16183,Storung,D16183)</f>
        <v>7</v>
      </c>
      <c r="H16183" s="4"/>
      <c r="I16183" s="4"/>
      <c r="J16183" s="5"/>
    </row>
    <row r="16184" spans="1:10" x14ac:dyDescent="0.25">
      <c r="A16184" s="4">
        <v>44161.581400462965</v>
      </c>
      <c r="B16184" t="str">
        <f t="shared" si="32874"/>
        <v>CONV_POS</v>
      </c>
      <c r="C16184">
        <v>8021</v>
      </c>
      <c r="D16184" t="str">
        <f t="shared" si="32875"/>
        <v xml:space="preserve">Die Rollenbahn meldet einen Timeout </v>
      </c>
      <c r="E16184">
        <f t="shared" ref="E16184" si="32882">COUNTIF(Elements,$C16184)</f>
        <v>79</v>
      </c>
      <c r="F16184">
        <f t="shared" ref="F16184" si="32883">COUNTIFS(Elements,C16184,Storung,D16184)</f>
        <v>7</v>
      </c>
      <c r="H16184" s="4"/>
      <c r="I16184" s="4"/>
      <c r="J16184" s="5"/>
    </row>
    <row r="16185" spans="1:10" x14ac:dyDescent="0.25">
      <c r="A16185" s="4">
        <v>44161.575092592589</v>
      </c>
      <c r="B16185" t="str">
        <f t="shared" si="32874"/>
        <v>CONV_POS</v>
      </c>
      <c r="C16185">
        <v>8021</v>
      </c>
      <c r="D16185" t="str">
        <f t="shared" si="32875"/>
        <v xml:space="preserve">Die Rollenbahn meldet einen Timeout </v>
      </c>
      <c r="E16185">
        <f t="shared" ref="E16185" si="32884">COUNTIF(Elements,$C16185)</f>
        <v>79</v>
      </c>
      <c r="F16185">
        <f t="shared" ref="F16185" si="32885">COUNTIFS(Elements,C16185,Storung,D16185)</f>
        <v>7</v>
      </c>
      <c r="H16185" s="4"/>
      <c r="I16185" s="4"/>
      <c r="J16185" s="5"/>
    </row>
    <row r="16186" spans="1:10" x14ac:dyDescent="0.25">
      <c r="A16186" s="4">
        <v>44161.573217592595</v>
      </c>
      <c r="B16186" t="str">
        <f t="shared" si="32874"/>
        <v>CONV_POS</v>
      </c>
      <c r="C16186">
        <v>8021</v>
      </c>
      <c r="D16186" t="str">
        <f t="shared" si="32875"/>
        <v xml:space="preserve">Die Rollenbahn meldet einen Timeout </v>
      </c>
      <c r="E16186">
        <f t="shared" ref="E16186" si="32886">COUNTIF(Elements,$C16186)</f>
        <v>79</v>
      </c>
      <c r="F16186">
        <f t="shared" ref="F16186" si="32887">COUNTIFS(Elements,C16186,Storung,D16186)</f>
        <v>7</v>
      </c>
      <c r="H16186" s="4"/>
      <c r="I16186" s="4"/>
      <c r="J16186" s="5"/>
    </row>
    <row r="16187" spans="1:10" x14ac:dyDescent="0.25">
      <c r="A16187" s="4">
        <v>44161.561238425929</v>
      </c>
      <c r="B16187" t="str">
        <f t="shared" si="32874"/>
        <v>CONV_POS</v>
      </c>
      <c r="C16187">
        <v>8021</v>
      </c>
      <c r="D16187" t="str">
        <f t="shared" si="32875"/>
        <v xml:space="preserve">Die Rollenbahn meldet einen Timeout </v>
      </c>
      <c r="E16187">
        <f t="shared" ref="E16187" si="32888">COUNTIF(Elements,$C16187)</f>
        <v>79</v>
      </c>
      <c r="F16187">
        <f t="shared" ref="F16187" si="32889">COUNTIFS(Elements,C16187,Storung,D16187)</f>
        <v>7</v>
      </c>
      <c r="H16187" s="4"/>
      <c r="I16187" s="4"/>
      <c r="J16187" s="5"/>
    </row>
    <row r="16188" spans="1:10" x14ac:dyDescent="0.25">
      <c r="A16188" s="4">
        <v>44161.547650462962</v>
      </c>
      <c r="B16188" t="str">
        <f t="shared" si="32874"/>
        <v>CONV_POS</v>
      </c>
      <c r="C16188">
        <v>8021</v>
      </c>
      <c r="D16188" t="str">
        <f t="shared" si="32875"/>
        <v xml:space="preserve">Die Rollenbahn meldet einen Timeout </v>
      </c>
      <c r="E16188">
        <f t="shared" ref="E16188" si="32890">COUNTIF(Elements,$C16188)</f>
        <v>79</v>
      </c>
      <c r="F16188">
        <f t="shared" ref="F16188" si="32891">COUNTIFS(Elements,C16188,Storung,D16188)</f>
        <v>7</v>
      </c>
      <c r="H16188" s="4"/>
      <c r="I16188" s="4"/>
      <c r="J16188" s="5"/>
    </row>
    <row r="16189" spans="1:10" x14ac:dyDescent="0.25">
      <c r="A16189" s="4">
        <v>44153.476168981484</v>
      </c>
      <c r="B16189" t="str">
        <f t="shared" si="32874"/>
        <v>CONV_POS</v>
      </c>
      <c r="C16189">
        <v>8253</v>
      </c>
      <c r="D16189" t="str">
        <f t="shared" si="32875"/>
        <v xml:space="preserve">Die Rollenbahn meldet einen Timeout </v>
      </c>
      <c r="E16189">
        <f t="shared" ref="E16189" si="32892">COUNTIF(Elements,$C16189)</f>
        <v>52</v>
      </c>
      <c r="F16189">
        <f t="shared" ref="F16189" si="32893">COUNTIFS(Elements,C16189,Storung,D16189)</f>
        <v>18</v>
      </c>
      <c r="H16189" s="4"/>
      <c r="I16189" s="4"/>
      <c r="J16189" s="5"/>
    </row>
    <row r="16190" spans="1:10" x14ac:dyDescent="0.25">
      <c r="A16190" s="4">
        <v>44153.461342592593</v>
      </c>
      <c r="B16190" t="str">
        <f t="shared" si="32874"/>
        <v>CONV_POS</v>
      </c>
      <c r="C16190">
        <v>8253</v>
      </c>
      <c r="D16190" t="str">
        <f t="shared" si="32875"/>
        <v xml:space="preserve">Die Rollenbahn meldet einen Timeout </v>
      </c>
      <c r="E16190">
        <f t="shared" ref="E16190" si="32894">COUNTIF(Elements,$C16190)</f>
        <v>52</v>
      </c>
      <c r="F16190">
        <f t="shared" ref="F16190" si="32895">COUNTIFS(Elements,C16190,Storung,D16190)</f>
        <v>18</v>
      </c>
      <c r="H16190" s="4"/>
      <c r="I16190" s="4"/>
      <c r="J16190" s="5"/>
    </row>
    <row r="16191" spans="1:10" x14ac:dyDescent="0.25">
      <c r="A16191" s="4">
        <v>44153.437847222223</v>
      </c>
      <c r="B16191" t="str">
        <f t="shared" si="32874"/>
        <v>CONV_POS</v>
      </c>
      <c r="C16191">
        <v>8253</v>
      </c>
      <c r="D16191" t="str">
        <f t="shared" si="32875"/>
        <v xml:space="preserve">Die Rollenbahn meldet einen Timeout </v>
      </c>
      <c r="E16191">
        <f t="shared" ref="E16191" si="32896">COUNTIF(Elements,$C16191)</f>
        <v>52</v>
      </c>
      <c r="F16191">
        <f t="shared" ref="F16191" si="32897">COUNTIFS(Elements,C16191,Storung,D16191)</f>
        <v>18</v>
      </c>
      <c r="H16191" s="4"/>
      <c r="I16191" s="4"/>
      <c r="J16191" s="5"/>
    </row>
    <row r="16192" spans="1:10" x14ac:dyDescent="0.25">
      <c r="A16192" s="4">
        <v>44153.435856481483</v>
      </c>
      <c r="B16192" t="str">
        <f t="shared" si="32874"/>
        <v>CONV_POS</v>
      </c>
      <c r="C16192">
        <v>8253</v>
      </c>
      <c r="D16192" t="str">
        <f t="shared" si="32875"/>
        <v xml:space="preserve">Die Rollenbahn meldet einen Timeout </v>
      </c>
      <c r="E16192">
        <f t="shared" ref="E16192" si="32898">COUNTIF(Elements,$C16192)</f>
        <v>52</v>
      </c>
      <c r="F16192">
        <f t="shared" ref="F16192" si="32899">COUNTIFS(Elements,C16192,Storung,D16192)</f>
        <v>18</v>
      </c>
      <c r="H16192" s="4"/>
      <c r="I16192" s="4"/>
      <c r="J16192" s="5"/>
    </row>
    <row r="16193" spans="1:10" x14ac:dyDescent="0.25">
      <c r="A16193" s="4">
        <v>44153.418206018519</v>
      </c>
      <c r="B16193" t="str">
        <f t="shared" si="32874"/>
        <v>CONV_POS</v>
      </c>
      <c r="C16193">
        <v>8253</v>
      </c>
      <c r="D16193" t="str">
        <f t="shared" si="32875"/>
        <v xml:space="preserve">Die Rollenbahn meldet einen Timeout </v>
      </c>
      <c r="E16193">
        <f t="shared" ref="E16193" si="32900">COUNTIF(Elements,$C16193)</f>
        <v>52</v>
      </c>
      <c r="F16193">
        <f t="shared" ref="F16193" si="32901">COUNTIFS(Elements,C16193,Storung,D16193)</f>
        <v>18</v>
      </c>
      <c r="H16193" s="4"/>
      <c r="I16193" s="4"/>
      <c r="J16193" s="5"/>
    </row>
    <row r="16194" spans="1:10" x14ac:dyDescent="0.25">
      <c r="A16194" s="4">
        <v>44151.603877314818</v>
      </c>
      <c r="B16194" t="str">
        <f t="shared" si="32874"/>
        <v>CONV_POS</v>
      </c>
      <c r="C16194">
        <v>8253</v>
      </c>
      <c r="D16194" t="str">
        <f t="shared" si="32875"/>
        <v xml:space="preserve">Die Rollenbahn meldet einen Timeout </v>
      </c>
      <c r="E16194">
        <f t="shared" ref="E16194" si="32902">COUNTIF(Elements,$C16194)</f>
        <v>52</v>
      </c>
      <c r="F16194">
        <f t="shared" ref="F16194" si="32903">COUNTIFS(Elements,C16194,Storung,D16194)</f>
        <v>18</v>
      </c>
      <c r="H16194" s="4"/>
      <c r="I16194" s="4"/>
      <c r="J16194" s="5"/>
    </row>
    <row r="16195" spans="1:10" x14ac:dyDescent="0.25">
      <c r="A16195" s="4">
        <v>44151.603668981479</v>
      </c>
      <c r="B16195" t="str">
        <f t="shared" si="32874"/>
        <v>CONV_POS</v>
      </c>
      <c r="C16195">
        <v>8253</v>
      </c>
      <c r="D16195" t="str">
        <f t="shared" si="32875"/>
        <v xml:space="preserve">Die Rollenbahn meldet einen Timeout </v>
      </c>
      <c r="E16195">
        <f t="shared" ref="E16195" si="32904">COUNTIF(Elements,$C16195)</f>
        <v>52</v>
      </c>
      <c r="F16195">
        <f t="shared" ref="F16195" si="32905">COUNTIFS(Elements,C16195,Storung,D16195)</f>
        <v>18</v>
      </c>
      <c r="H16195" s="4"/>
      <c r="I16195" s="4"/>
      <c r="J16195" s="5"/>
    </row>
    <row r="16196" spans="1:10" x14ac:dyDescent="0.25">
      <c r="A16196" s="4">
        <v>44151.601400462961</v>
      </c>
      <c r="B16196" t="str">
        <f t="shared" si="32874"/>
        <v>CONV_POS</v>
      </c>
      <c r="C16196">
        <v>8253</v>
      </c>
      <c r="D16196" t="str">
        <f t="shared" si="32875"/>
        <v xml:space="preserve">Die Rollenbahn meldet einen Timeout </v>
      </c>
      <c r="E16196">
        <f t="shared" ref="E16196" si="32906">COUNTIF(Elements,$C16196)</f>
        <v>52</v>
      </c>
      <c r="F16196">
        <f t="shared" ref="F16196" si="32907">COUNTIFS(Elements,C16196,Storung,D16196)</f>
        <v>18</v>
      </c>
      <c r="H16196" s="4"/>
      <c r="I16196" s="4"/>
      <c r="J16196" s="5"/>
    </row>
    <row r="16197" spans="1:10" x14ac:dyDescent="0.25">
      <c r="A16197" s="4">
        <v>44151.601053240738</v>
      </c>
      <c r="B16197" t="str">
        <f t="shared" si="32874"/>
        <v>CONV_POS</v>
      </c>
      <c r="C16197">
        <v>8253</v>
      </c>
      <c r="D16197" t="str">
        <f t="shared" si="32875"/>
        <v xml:space="preserve">Die Rollenbahn meldet einen Timeout </v>
      </c>
      <c r="E16197">
        <f t="shared" ref="E16197" si="32908">COUNTIF(Elements,$C16197)</f>
        <v>52</v>
      </c>
      <c r="F16197">
        <f t="shared" ref="F16197" si="32909">COUNTIFS(Elements,C16197,Storung,D16197)</f>
        <v>18</v>
      </c>
      <c r="H16197" s="4"/>
      <c r="I16197" s="4"/>
      <c r="J16197" s="5"/>
    </row>
    <row r="16198" spans="1:10" x14ac:dyDescent="0.25">
      <c r="A16198" s="4">
        <v>44151.552881944444</v>
      </c>
      <c r="B16198" t="str">
        <f t="shared" si="32874"/>
        <v>CONV_POS</v>
      </c>
      <c r="C16198">
        <v>8253</v>
      </c>
      <c r="D16198" t="str">
        <f t="shared" si="32875"/>
        <v xml:space="preserve">Die Rollenbahn meldet einen Timeout </v>
      </c>
      <c r="E16198">
        <f t="shared" ref="E16198" si="32910">COUNTIF(Elements,$C16198)</f>
        <v>52</v>
      </c>
      <c r="F16198">
        <f t="shared" ref="F16198" si="32911">COUNTIFS(Elements,C16198,Storung,D16198)</f>
        <v>18</v>
      </c>
      <c r="H16198" s="4"/>
      <c r="I16198" s="4"/>
      <c r="J16198" s="5"/>
    </row>
    <row r="16199" spans="1:10" x14ac:dyDescent="0.25">
      <c r="A16199" s="4">
        <v>44151.552256944444</v>
      </c>
      <c r="B16199" t="str">
        <f t="shared" si="32874"/>
        <v>CONV_POS</v>
      </c>
      <c r="C16199">
        <v>8253</v>
      </c>
      <c r="D16199" t="str">
        <f t="shared" si="32875"/>
        <v xml:space="preserve">Die Rollenbahn meldet einen Timeout </v>
      </c>
      <c r="E16199">
        <f t="shared" ref="E16199" si="32912">COUNTIF(Elements,$C16199)</f>
        <v>52</v>
      </c>
      <c r="F16199">
        <f t="shared" ref="F16199" si="32913">COUNTIFS(Elements,C16199,Storung,D16199)</f>
        <v>18</v>
      </c>
      <c r="H16199" s="4"/>
      <c r="I16199" s="4"/>
      <c r="J16199" s="5"/>
    </row>
    <row r="16200" spans="1:10" x14ac:dyDescent="0.25">
      <c r="A16200" s="4">
        <v>44151.551979166667</v>
      </c>
      <c r="B16200" t="str">
        <f t="shared" si="32874"/>
        <v>CONV_POS</v>
      </c>
      <c r="C16200">
        <v>8253</v>
      </c>
      <c r="D16200" t="str">
        <f t="shared" si="32875"/>
        <v xml:space="preserve">Die Rollenbahn meldet einen Timeout </v>
      </c>
      <c r="E16200">
        <f t="shared" ref="E16200" si="32914">COUNTIF(Elements,$C16200)</f>
        <v>52</v>
      </c>
      <c r="F16200">
        <f t="shared" ref="F16200" si="32915">COUNTIFS(Elements,C16200,Storung,D16200)</f>
        <v>18</v>
      </c>
      <c r="H16200" s="4"/>
      <c r="I16200" s="4"/>
      <c r="J16200" s="5"/>
    </row>
    <row r="16201" spans="1:10" x14ac:dyDescent="0.25">
      <c r="A16201" s="4">
        <v>44151.551747685182</v>
      </c>
      <c r="B16201" t="str">
        <f t="shared" si="32874"/>
        <v>CONV_POS</v>
      </c>
      <c r="C16201">
        <v>8253</v>
      </c>
      <c r="D16201" t="str">
        <f t="shared" si="32875"/>
        <v xml:space="preserve">Die Rollenbahn meldet einen Timeout </v>
      </c>
      <c r="E16201">
        <f t="shared" ref="E16201" si="32916">COUNTIF(Elements,$C16201)</f>
        <v>52</v>
      </c>
      <c r="F16201">
        <f t="shared" ref="F16201" si="32917">COUNTIFS(Elements,C16201,Storung,D16201)</f>
        <v>18</v>
      </c>
      <c r="H16201" s="4"/>
      <c r="I16201" s="4"/>
      <c r="J16201" s="5"/>
    </row>
    <row r="16202" spans="1:10" x14ac:dyDescent="0.25">
      <c r="A16202" s="4">
        <v>44151.551574074074</v>
      </c>
      <c r="B16202" t="str">
        <f t="shared" si="32874"/>
        <v>CONV_POS</v>
      </c>
      <c r="C16202">
        <v>8253</v>
      </c>
      <c r="D16202" t="str">
        <f t="shared" si="32875"/>
        <v xml:space="preserve">Die Rollenbahn meldet einen Timeout </v>
      </c>
      <c r="E16202">
        <f t="shared" ref="E16202" si="32918">COUNTIF(Elements,$C16202)</f>
        <v>52</v>
      </c>
      <c r="F16202">
        <f t="shared" ref="F16202" si="32919">COUNTIFS(Elements,C16202,Storung,D16202)</f>
        <v>18</v>
      </c>
      <c r="H16202" s="4"/>
      <c r="I16202" s="4"/>
      <c r="J16202" s="5"/>
    </row>
    <row r="16203" spans="1:10" x14ac:dyDescent="0.25">
      <c r="A16203" s="4">
        <v>44151.551377314812</v>
      </c>
      <c r="B16203" t="str">
        <f t="shared" si="32874"/>
        <v>CONV_POS</v>
      </c>
      <c r="C16203">
        <v>8253</v>
      </c>
      <c r="D16203" t="str">
        <f t="shared" si="32875"/>
        <v xml:space="preserve">Die Rollenbahn meldet einen Timeout </v>
      </c>
      <c r="E16203">
        <f t="shared" ref="E16203" si="32920">COUNTIF(Elements,$C16203)</f>
        <v>52</v>
      </c>
      <c r="F16203">
        <f t="shared" ref="F16203" si="32921">COUNTIFS(Elements,C16203,Storung,D16203)</f>
        <v>18</v>
      </c>
      <c r="H16203" s="4"/>
      <c r="I16203" s="4"/>
      <c r="J16203" s="5"/>
    </row>
    <row r="16204" spans="1:10" x14ac:dyDescent="0.25">
      <c r="A16204" s="4">
        <v>44151.551145833335</v>
      </c>
      <c r="B16204" t="str">
        <f t="shared" si="32874"/>
        <v>CONV_POS</v>
      </c>
      <c r="C16204">
        <v>8253</v>
      </c>
      <c r="D16204" t="str">
        <f t="shared" si="32875"/>
        <v xml:space="preserve">Die Rollenbahn meldet einen Timeout </v>
      </c>
      <c r="E16204">
        <f t="shared" ref="E16204" si="32922">COUNTIF(Elements,$C16204)</f>
        <v>52</v>
      </c>
      <c r="F16204">
        <f t="shared" ref="F16204" si="32923">COUNTIFS(Elements,C16204,Storung,D16204)</f>
        <v>18</v>
      </c>
      <c r="H16204" s="4"/>
      <c r="I16204" s="4"/>
      <c r="J16204" s="5"/>
    </row>
    <row r="16205" spans="1:10" x14ac:dyDescent="0.25">
      <c r="A16205" s="4">
        <v>44151.545312499999</v>
      </c>
      <c r="B16205" t="str">
        <f t="shared" si="32874"/>
        <v>CONV_POS</v>
      </c>
      <c r="C16205">
        <v>8253</v>
      </c>
      <c r="D16205" t="str">
        <f t="shared" si="32875"/>
        <v xml:space="preserve">Die Rollenbahn meldet einen Timeout </v>
      </c>
      <c r="E16205">
        <f t="shared" ref="E16205" si="32924">COUNTIF(Elements,$C16205)</f>
        <v>52</v>
      </c>
      <c r="F16205">
        <f t="shared" ref="F16205" si="32925">COUNTIFS(Elements,C16205,Storung,D16205)</f>
        <v>18</v>
      </c>
      <c r="H16205" s="4"/>
      <c r="I16205" s="4"/>
      <c r="J16205" s="5"/>
    </row>
    <row r="16206" spans="1:10" x14ac:dyDescent="0.25">
      <c r="A16206" s="4">
        <v>44151.530844907407</v>
      </c>
      <c r="B16206" t="str">
        <f t="shared" si="32874"/>
        <v>CONV_POS</v>
      </c>
      <c r="C16206">
        <v>8253</v>
      </c>
      <c r="D16206" t="str">
        <f t="shared" si="32875"/>
        <v xml:space="preserve">Die Rollenbahn meldet einen Timeout </v>
      </c>
      <c r="E16206">
        <f t="shared" ref="E16206" si="32926">COUNTIF(Elements,$C16206)</f>
        <v>52</v>
      </c>
      <c r="F16206">
        <f t="shared" ref="F16206" si="32927">COUNTIFS(Elements,C16206,Storung,D16206)</f>
        <v>18</v>
      </c>
      <c r="H16206" s="4"/>
      <c r="I16206" s="4"/>
      <c r="J16206" s="5"/>
    </row>
    <row r="16207" spans="1:10" x14ac:dyDescent="0.25">
      <c r="A16207" s="4">
        <v>44163.71671296296</v>
      </c>
      <c r="B16207" t="str">
        <f t="shared" si="32874"/>
        <v>CONV_POS</v>
      </c>
      <c r="C16207">
        <v>9002</v>
      </c>
      <c r="D16207" t="str">
        <f t="shared" si="32875"/>
        <v xml:space="preserve">Die Rollenbahn meldet einen Timeout </v>
      </c>
      <c r="E16207">
        <f t="shared" ref="E16207" si="32928">COUNTIF(Elements,$C16207)</f>
        <v>51</v>
      </c>
      <c r="F16207">
        <f t="shared" ref="F16207" si="32929">COUNTIFS(Elements,C16207,Storung,D16207)</f>
        <v>7</v>
      </c>
      <c r="H16207" s="4"/>
      <c r="I16207" s="4"/>
      <c r="J16207" s="5"/>
    </row>
    <row r="16208" spans="1:10" x14ac:dyDescent="0.25">
      <c r="A16208" s="4">
        <v>44152.762812499997</v>
      </c>
      <c r="B16208" t="str">
        <f t="shared" si="32874"/>
        <v>CONV_POS</v>
      </c>
      <c r="C16208">
        <v>9002</v>
      </c>
      <c r="D16208" t="str">
        <f t="shared" si="32875"/>
        <v xml:space="preserve">Die Rollenbahn meldet einen Timeout </v>
      </c>
      <c r="E16208">
        <f t="shared" ref="E16208" si="32930">COUNTIF(Elements,$C16208)</f>
        <v>51</v>
      </c>
      <c r="F16208">
        <f t="shared" ref="F16208" si="32931">COUNTIFS(Elements,C16208,Storung,D16208)</f>
        <v>7</v>
      </c>
      <c r="H16208" s="4"/>
      <c r="I16208" s="4"/>
      <c r="J16208" s="5"/>
    </row>
    <row r="16209" spans="1:10" x14ac:dyDescent="0.25">
      <c r="A16209" s="4">
        <v>44152.707233796296</v>
      </c>
      <c r="B16209" t="str">
        <f t="shared" si="32874"/>
        <v>CONV_POS</v>
      </c>
      <c r="C16209">
        <v>9002</v>
      </c>
      <c r="D16209" t="str">
        <f t="shared" si="32875"/>
        <v xml:space="preserve">Die Rollenbahn meldet einen Timeout </v>
      </c>
      <c r="E16209">
        <f t="shared" ref="E16209" si="32932">COUNTIF(Elements,$C16209)</f>
        <v>51</v>
      </c>
      <c r="F16209">
        <f t="shared" ref="F16209" si="32933">COUNTIFS(Elements,C16209,Storung,D16209)</f>
        <v>7</v>
      </c>
      <c r="H16209" s="4"/>
      <c r="I16209" s="4"/>
      <c r="J16209" s="5"/>
    </row>
    <row r="16210" spans="1:10" x14ac:dyDescent="0.25">
      <c r="A16210" s="4">
        <v>44152.704421296294</v>
      </c>
      <c r="B16210" t="str">
        <f t="shared" si="32874"/>
        <v>CONV_POS</v>
      </c>
      <c r="C16210">
        <v>9002</v>
      </c>
      <c r="D16210" t="str">
        <f t="shared" si="32875"/>
        <v xml:space="preserve">Die Rollenbahn meldet einen Timeout </v>
      </c>
      <c r="E16210">
        <f t="shared" ref="E16210" si="32934">COUNTIF(Elements,$C16210)</f>
        <v>51</v>
      </c>
      <c r="F16210">
        <f t="shared" ref="F16210" si="32935">COUNTIFS(Elements,C16210,Storung,D16210)</f>
        <v>7</v>
      </c>
      <c r="H16210" s="4"/>
      <c r="I16210" s="4"/>
      <c r="J16210" s="5"/>
    </row>
    <row r="16211" spans="1:10" x14ac:dyDescent="0.25">
      <c r="A16211" s="4">
        <v>44152.704108796293</v>
      </c>
      <c r="B16211" t="str">
        <f t="shared" si="32874"/>
        <v>CONV_POS</v>
      </c>
      <c r="C16211">
        <v>9002</v>
      </c>
      <c r="D16211" t="str">
        <f t="shared" si="32875"/>
        <v xml:space="preserve">Die Rollenbahn meldet einen Timeout </v>
      </c>
      <c r="E16211">
        <f t="shared" ref="E16211" si="32936">COUNTIF(Elements,$C16211)</f>
        <v>51</v>
      </c>
      <c r="F16211">
        <f t="shared" ref="F16211" si="32937">COUNTIFS(Elements,C16211,Storung,D16211)</f>
        <v>7</v>
      </c>
      <c r="H16211" s="4"/>
      <c r="I16211" s="4"/>
      <c r="J16211" s="5"/>
    </row>
    <row r="16212" spans="1:10" x14ac:dyDescent="0.25">
      <c r="A16212" s="4">
        <v>44152.702546296299</v>
      </c>
      <c r="B16212" t="str">
        <f t="shared" si="32874"/>
        <v>CONV_POS</v>
      </c>
      <c r="C16212">
        <v>9002</v>
      </c>
      <c r="D16212" t="str">
        <f t="shared" si="32875"/>
        <v xml:space="preserve">Die Rollenbahn meldet einen Timeout </v>
      </c>
      <c r="E16212">
        <f t="shared" ref="E16212" si="32938">COUNTIF(Elements,$C16212)</f>
        <v>51</v>
      </c>
      <c r="F16212">
        <f t="shared" ref="F16212" si="32939">COUNTIFS(Elements,C16212,Storung,D16212)</f>
        <v>7</v>
      </c>
      <c r="H16212" s="4"/>
      <c r="I16212" s="4"/>
      <c r="J16212" s="5"/>
    </row>
    <row r="16213" spans="1:10" x14ac:dyDescent="0.25">
      <c r="A16213" s="4">
        <v>44152.700162037036</v>
      </c>
      <c r="B16213" t="str">
        <f t="shared" si="32874"/>
        <v>CONV_POS</v>
      </c>
      <c r="C16213">
        <v>9002</v>
      </c>
      <c r="D16213" t="str">
        <f t="shared" si="32875"/>
        <v xml:space="preserve">Die Rollenbahn meldet einen Timeout </v>
      </c>
      <c r="E16213">
        <f t="shared" ref="E16213" si="32940">COUNTIF(Elements,$C16213)</f>
        <v>51</v>
      </c>
      <c r="F16213">
        <f t="shared" ref="F16213" si="32941">COUNTIFS(Elements,C16213,Storung,D16213)</f>
        <v>7</v>
      </c>
      <c r="H16213" s="4"/>
      <c r="I16213" s="4"/>
      <c r="J16213" s="5"/>
    </row>
    <row r="16214" spans="1:10" x14ac:dyDescent="0.25">
      <c r="A16214" s="4">
        <v>44153.391504629632</v>
      </c>
      <c r="B16214" t="str">
        <f t="shared" si="32874"/>
        <v>CONV_POS</v>
      </c>
      <c r="C16214">
        <v>8022</v>
      </c>
      <c r="D16214" t="str">
        <f t="shared" si="32875"/>
        <v xml:space="preserve">Die Rollenbahn meldet einen Timeout </v>
      </c>
      <c r="E16214">
        <f t="shared" ref="E16214" si="32942">COUNTIF(Elements,$C16214)</f>
        <v>35</v>
      </c>
      <c r="F16214">
        <f t="shared" ref="F16214" si="32943">COUNTIFS(Elements,C16214,Storung,D16214)</f>
        <v>5</v>
      </c>
      <c r="H16214" s="4"/>
      <c r="I16214" s="4"/>
      <c r="J16214" s="5"/>
    </row>
    <row r="16215" spans="1:10" x14ac:dyDescent="0.25">
      <c r="A16215" s="4">
        <v>44153.380868055552</v>
      </c>
      <c r="B16215" t="str">
        <f t="shared" si="32874"/>
        <v>CONV_POS</v>
      </c>
      <c r="C16215">
        <v>8022</v>
      </c>
      <c r="D16215" t="str">
        <f t="shared" si="32875"/>
        <v xml:space="preserve">Die Rollenbahn meldet einen Timeout </v>
      </c>
      <c r="E16215">
        <f t="shared" ref="E16215" si="32944">COUNTIF(Elements,$C16215)</f>
        <v>35</v>
      </c>
      <c r="F16215">
        <f t="shared" ref="F16215" si="32945">COUNTIFS(Elements,C16215,Storung,D16215)</f>
        <v>5</v>
      </c>
      <c r="H16215" s="4"/>
      <c r="I16215" s="4"/>
      <c r="J16215" s="5"/>
    </row>
    <row r="16216" spans="1:10" x14ac:dyDescent="0.25">
      <c r="A16216" s="4">
        <v>44151.518622685187</v>
      </c>
      <c r="B16216" t="str">
        <f t="shared" si="32874"/>
        <v>CONV_POS</v>
      </c>
      <c r="C16216">
        <v>8022</v>
      </c>
      <c r="D16216" t="str">
        <f t="shared" si="32875"/>
        <v xml:space="preserve">Die Rollenbahn meldet einen Timeout </v>
      </c>
      <c r="E16216">
        <f t="shared" ref="E16216" si="32946">COUNTIF(Elements,$C16216)</f>
        <v>35</v>
      </c>
      <c r="F16216">
        <f t="shared" ref="F16216" si="32947">COUNTIFS(Elements,C16216,Storung,D16216)</f>
        <v>5</v>
      </c>
      <c r="H16216" s="4"/>
      <c r="I16216" s="4"/>
      <c r="J16216" s="5"/>
    </row>
    <row r="16217" spans="1:10" x14ac:dyDescent="0.25">
      <c r="A16217" s="4">
        <v>44151.483043981483</v>
      </c>
      <c r="B16217" t="str">
        <f t="shared" si="32874"/>
        <v>CONV_POS</v>
      </c>
      <c r="C16217">
        <v>8022</v>
      </c>
      <c r="D16217" t="str">
        <f t="shared" si="32875"/>
        <v xml:space="preserve">Die Rollenbahn meldet einen Timeout </v>
      </c>
      <c r="E16217">
        <f t="shared" ref="E16217" si="32948">COUNTIF(Elements,$C16217)</f>
        <v>35</v>
      </c>
      <c r="F16217">
        <f t="shared" ref="F16217" si="32949">COUNTIFS(Elements,C16217,Storung,D16217)</f>
        <v>5</v>
      </c>
      <c r="H16217" s="4"/>
      <c r="I16217" s="4"/>
      <c r="J16217" s="5"/>
    </row>
    <row r="16218" spans="1:10" x14ac:dyDescent="0.25">
      <c r="A16218" s="4">
        <v>44151.476122685184</v>
      </c>
      <c r="B16218" t="str">
        <f t="shared" si="32874"/>
        <v>CONV_POS</v>
      </c>
      <c r="C16218">
        <v>8022</v>
      </c>
      <c r="D16218" t="str">
        <f t="shared" si="32875"/>
        <v xml:space="preserve">Die Rollenbahn meldet einen Timeout </v>
      </c>
      <c r="E16218">
        <f t="shared" ref="E16218" si="32950">COUNTIF(Elements,$C16218)</f>
        <v>35</v>
      </c>
      <c r="F16218">
        <f t="shared" ref="F16218" si="32951">COUNTIFS(Elements,C16218,Storung,D16218)</f>
        <v>5</v>
      </c>
      <c r="H16218" s="4"/>
      <c r="I16218" s="4"/>
      <c r="J16218" s="5"/>
    </row>
    <row r="16219" spans="1:10" x14ac:dyDescent="0.25">
      <c r="A16219" s="4">
        <v>44161.547997685186</v>
      </c>
      <c r="B16219" t="str">
        <f t="shared" si="32874"/>
        <v>CONV_POS</v>
      </c>
      <c r="C16219">
        <v>8051</v>
      </c>
      <c r="D16219" t="str">
        <f t="shared" si="32875"/>
        <v xml:space="preserve">Die Rollenbahn meldet einen Timeout </v>
      </c>
      <c r="E16219">
        <f t="shared" ref="E16219" si="32952">COUNTIF(Elements,$C16219)</f>
        <v>6</v>
      </c>
      <c r="F16219">
        <f t="shared" ref="F16219" si="32953">COUNTIFS(Elements,C16219,Storung,D16219)</f>
        <v>1</v>
      </c>
      <c r="H16219" s="4"/>
      <c r="I16219" s="4"/>
      <c r="J16219" s="5"/>
    </row>
    <row r="16220" spans="1:10" x14ac:dyDescent="0.25">
      <c r="A16220" s="4">
        <v>44151.923344907409</v>
      </c>
      <c r="B16220" t="str">
        <f t="shared" si="32874"/>
        <v>CONV_POS</v>
      </c>
      <c r="C16220">
        <v>8015</v>
      </c>
      <c r="D16220" t="str">
        <f t="shared" si="32875"/>
        <v xml:space="preserve">Die Rollenbahn meldet einen Timeout </v>
      </c>
      <c r="E16220">
        <f t="shared" ref="E16220" si="32954">COUNTIF(Elements,$C16220)</f>
        <v>3</v>
      </c>
      <c r="F16220">
        <f t="shared" ref="F16220" si="32955">COUNTIFS(Elements,C16220,Storung,D16220)</f>
        <v>2</v>
      </c>
      <c r="H16220" s="4"/>
      <c r="I16220" s="4"/>
      <c r="J16220" s="5"/>
    </row>
    <row r="16221" spans="1:10" x14ac:dyDescent="0.25">
      <c r="A16221" s="4">
        <v>44151.915393518517</v>
      </c>
      <c r="B16221" t="str">
        <f t="shared" si="32874"/>
        <v>CONV_POS</v>
      </c>
      <c r="C16221">
        <v>8015</v>
      </c>
      <c r="D16221" t="str">
        <f t="shared" si="32875"/>
        <v xml:space="preserve">Die Rollenbahn meldet einen Timeout </v>
      </c>
      <c r="E16221">
        <f t="shared" ref="E16221" si="32956">COUNTIF(Elements,$C16221)</f>
        <v>3</v>
      </c>
      <c r="F16221">
        <f t="shared" ref="F16221" si="32957">COUNTIFS(Elements,C16221,Storung,D16221)</f>
        <v>2</v>
      </c>
      <c r="H16221" s="4"/>
      <c r="I16221" s="4"/>
      <c r="J16221" s="5"/>
    </row>
    <row r="16222" spans="1:10" x14ac:dyDescent="0.25">
      <c r="A16222" s="4">
        <v>44155.365266203706</v>
      </c>
      <c r="B16222" t="str">
        <f t="shared" si="32874"/>
        <v>CONV_POS</v>
      </c>
      <c r="C16222">
        <v>6006</v>
      </c>
      <c r="D16222" t="str">
        <f t="shared" si="32875"/>
        <v xml:space="preserve">Die Rollenbahn meldet einen Timeout </v>
      </c>
      <c r="E16222">
        <f t="shared" ref="E16222" si="32958">COUNTIF(Elements,$C16222)</f>
        <v>2</v>
      </c>
      <c r="F16222">
        <f t="shared" ref="F16222" si="32959">COUNTIFS(Elements,C16222,Storung,D16222)</f>
        <v>2</v>
      </c>
      <c r="H16222" s="4"/>
      <c r="I16222" s="4"/>
      <c r="J16222" s="5"/>
    </row>
    <row r="16223" spans="1:10" x14ac:dyDescent="0.25">
      <c r="A16223" s="4">
        <v>44154.914050925923</v>
      </c>
      <c r="B16223" t="str">
        <f t="shared" si="32874"/>
        <v>CONV_POS</v>
      </c>
      <c r="C16223">
        <v>8007</v>
      </c>
      <c r="D16223" t="str">
        <f t="shared" si="32875"/>
        <v xml:space="preserve">Die Rollenbahn meldet einen Timeout </v>
      </c>
      <c r="E16223">
        <f t="shared" ref="E16223" si="32960">COUNTIF(Elements,$C16223)</f>
        <v>2</v>
      </c>
      <c r="F16223">
        <f t="shared" ref="F16223" si="32961">COUNTIFS(Elements,C16223,Storung,D16223)</f>
        <v>2</v>
      </c>
      <c r="H16223" s="4"/>
      <c r="I16223" s="4"/>
      <c r="J16223" s="5"/>
    </row>
    <row r="16224" spans="1:10" x14ac:dyDescent="0.25">
      <c r="A16224" s="4">
        <v>44154.844780092593</v>
      </c>
      <c r="B16224" t="str">
        <f t="shared" si="32874"/>
        <v>CONV_POS</v>
      </c>
      <c r="C16224">
        <v>8007</v>
      </c>
      <c r="D16224" t="str">
        <f t="shared" si="32875"/>
        <v xml:space="preserve">Die Rollenbahn meldet einen Timeout </v>
      </c>
      <c r="E16224">
        <f t="shared" ref="E16224" si="32962">COUNTIF(Elements,$C16224)</f>
        <v>2</v>
      </c>
      <c r="F16224">
        <f t="shared" ref="F16224" si="32963">COUNTIFS(Elements,C16224,Storung,D16224)</f>
        <v>2</v>
      </c>
      <c r="H16224" s="4"/>
      <c r="I16224" s="4"/>
      <c r="J16224" s="5"/>
    </row>
    <row r="16225" spans="1:10" x14ac:dyDescent="0.25">
      <c r="A16225" s="4">
        <v>44154.465300925927</v>
      </c>
      <c r="B16225" t="str">
        <f t="shared" si="32874"/>
        <v>CONV_POS</v>
      </c>
      <c r="C16225">
        <v>6007</v>
      </c>
      <c r="D16225" t="str">
        <f t="shared" si="32875"/>
        <v xml:space="preserve">Die Rollenbahn meldet einen Timeout </v>
      </c>
      <c r="E16225">
        <f t="shared" ref="E16225" si="32964">COUNTIF(Elements,$C16225)</f>
        <v>2</v>
      </c>
      <c r="F16225">
        <f t="shared" ref="F16225" si="32965">COUNTIFS(Elements,C16225,Storung,D16225)</f>
        <v>2</v>
      </c>
      <c r="H16225" s="4"/>
      <c r="I16225" s="4"/>
      <c r="J16225" s="5"/>
    </row>
    <row r="16226" spans="1:10" x14ac:dyDescent="0.25">
      <c r="A16226" s="4">
        <v>44154.463865740741</v>
      </c>
      <c r="B16226" t="str">
        <f t="shared" si="32874"/>
        <v>CONV_POS</v>
      </c>
      <c r="C16226">
        <v>6007</v>
      </c>
      <c r="D16226" t="str">
        <f t="shared" si="32875"/>
        <v xml:space="preserve">Die Rollenbahn meldet einen Timeout </v>
      </c>
      <c r="E16226">
        <f t="shared" ref="E16226" si="32966">COUNTIF(Elements,$C16226)</f>
        <v>2</v>
      </c>
      <c r="F16226">
        <f t="shared" ref="F16226" si="32967">COUNTIFS(Elements,C16226,Storung,D16226)</f>
        <v>2</v>
      </c>
      <c r="H16226" s="4"/>
      <c r="I16226" s="4"/>
      <c r="J16226" s="5"/>
    </row>
    <row r="16227" spans="1:10" x14ac:dyDescent="0.25">
      <c r="A16227" s="4">
        <v>44154.402638888889</v>
      </c>
      <c r="B16227" t="str">
        <f t="shared" si="32874"/>
        <v>CONV_POS</v>
      </c>
      <c r="C16227">
        <v>6006</v>
      </c>
      <c r="D16227" t="str">
        <f t="shared" si="32875"/>
        <v xml:space="preserve">Die Rollenbahn meldet einen Timeout </v>
      </c>
      <c r="E16227">
        <f t="shared" ref="E16227" si="32968">COUNTIF(Elements,$C16227)</f>
        <v>2</v>
      </c>
      <c r="F16227">
        <f t="shared" ref="F16227" si="32969">COUNTIFS(Elements,C16227,Storung,D16227)</f>
        <v>2</v>
      </c>
      <c r="H16227" s="4"/>
      <c r="I16227" s="4"/>
      <c r="J16227" s="5"/>
    </row>
    <row r="16228" spans="1:10" x14ac:dyDescent="0.25">
      <c r="A16228" s="4">
        <v>44162.511180555557</v>
      </c>
      <c r="B16228" t="str">
        <f t="shared" si="32874"/>
        <v>CONV_POS</v>
      </c>
      <c r="C16228">
        <v>8004</v>
      </c>
      <c r="D16228" t="str">
        <f t="shared" si="32875"/>
        <v xml:space="preserve">Die Rollenbahn meldet einen Timeout </v>
      </c>
      <c r="E16228">
        <f t="shared" ref="E16228" si="32970">COUNTIF(Elements,$C16228)</f>
        <v>1</v>
      </c>
      <c r="F16228">
        <f t="shared" ref="F16228" si="32971">COUNTIFS(Elements,C16228,Storung,D16228)</f>
        <v>1</v>
      </c>
      <c r="H16228" s="4"/>
      <c r="I16228" s="4"/>
      <c r="J16228" s="5"/>
    </row>
    <row r="16229" spans="1:10" x14ac:dyDescent="0.25">
      <c r="A16229" s="4">
        <v>44164.553854166668</v>
      </c>
      <c r="B16229" t="str">
        <f t="shared" si="32874"/>
        <v>CONV_POS</v>
      </c>
      <c r="C16229">
        <v>9031</v>
      </c>
      <c r="D16229" t="str">
        <f t="shared" ref="D16229:D16264" si="32972">"Die Sensoren die die Palette überwachen schalten nicht gleich"</f>
        <v>Die Sensoren die die Palette überwachen schalten nicht gleich</v>
      </c>
      <c r="E16229">
        <f t="shared" ref="E16229" si="32973">COUNTIF(Elements,$C16229)</f>
        <v>365</v>
      </c>
      <c r="F16229">
        <f t="shared" ref="F16229" si="32974">COUNTIFS(Elements,C16229,Storung,D16229)</f>
        <v>18</v>
      </c>
      <c r="H16229" s="4"/>
      <c r="I16229" s="4"/>
      <c r="J16229" s="5"/>
    </row>
    <row r="16230" spans="1:10" x14ac:dyDescent="0.25">
      <c r="A16230" s="4">
        <v>44164.414699074077</v>
      </c>
      <c r="B16230" t="str">
        <f t="shared" si="32874"/>
        <v>CONV_POS</v>
      </c>
      <c r="C16230">
        <v>9031</v>
      </c>
      <c r="D16230" t="str">
        <f t="shared" si="32972"/>
        <v>Die Sensoren die die Palette überwachen schalten nicht gleich</v>
      </c>
      <c r="E16230">
        <f t="shared" ref="E16230" si="32975">COUNTIF(Elements,$C16230)</f>
        <v>365</v>
      </c>
      <c r="F16230">
        <f t="shared" ref="F16230" si="32976">COUNTIFS(Elements,C16230,Storung,D16230)</f>
        <v>18</v>
      </c>
      <c r="H16230" s="4"/>
      <c r="I16230" s="4"/>
      <c r="J16230" s="5"/>
    </row>
    <row r="16231" spans="1:10" x14ac:dyDescent="0.25">
      <c r="A16231" s="4">
        <v>44164.357673611114</v>
      </c>
      <c r="B16231" t="str">
        <f t="shared" si="32874"/>
        <v>CONV_POS</v>
      </c>
      <c r="C16231">
        <v>9031</v>
      </c>
      <c r="D16231" t="str">
        <f t="shared" si="32972"/>
        <v>Die Sensoren die die Palette überwachen schalten nicht gleich</v>
      </c>
      <c r="E16231">
        <f t="shared" ref="E16231" si="32977">COUNTIF(Elements,$C16231)</f>
        <v>365</v>
      </c>
      <c r="F16231">
        <f t="shared" ref="F16231" si="32978">COUNTIFS(Elements,C16231,Storung,D16231)</f>
        <v>18</v>
      </c>
      <c r="H16231" s="4"/>
      <c r="I16231" s="4"/>
      <c r="J16231" s="5"/>
    </row>
    <row r="16232" spans="1:10" x14ac:dyDescent="0.25">
      <c r="A16232" s="4">
        <v>44163.812199074076</v>
      </c>
      <c r="B16232" t="str">
        <f t="shared" si="32874"/>
        <v>CONV_POS</v>
      </c>
      <c r="C16232">
        <v>9031</v>
      </c>
      <c r="D16232" t="str">
        <f t="shared" si="32972"/>
        <v>Die Sensoren die die Palette überwachen schalten nicht gleich</v>
      </c>
      <c r="E16232">
        <f t="shared" ref="E16232" si="32979">COUNTIF(Elements,$C16232)</f>
        <v>365</v>
      </c>
      <c r="F16232">
        <f t="shared" ref="F16232" si="32980">COUNTIFS(Elements,C16232,Storung,D16232)</f>
        <v>18</v>
      </c>
      <c r="H16232" s="4"/>
      <c r="I16232" s="4"/>
      <c r="J16232" s="5"/>
    </row>
    <row r="16233" spans="1:10" x14ac:dyDescent="0.25">
      <c r="A16233" s="4">
        <v>44162.715509259258</v>
      </c>
      <c r="B16233" t="str">
        <f t="shared" si="32874"/>
        <v>CONV_POS</v>
      </c>
      <c r="C16233">
        <v>9031</v>
      </c>
      <c r="D16233" t="str">
        <f t="shared" si="32972"/>
        <v>Die Sensoren die die Palette überwachen schalten nicht gleich</v>
      </c>
      <c r="E16233">
        <f t="shared" ref="E16233" si="32981">COUNTIF(Elements,$C16233)</f>
        <v>365</v>
      </c>
      <c r="F16233">
        <f t="shared" ref="F16233" si="32982">COUNTIFS(Elements,C16233,Storung,D16233)</f>
        <v>18</v>
      </c>
      <c r="H16233" s="4"/>
      <c r="I16233" s="4"/>
      <c r="J16233" s="5"/>
    </row>
    <row r="16234" spans="1:10" x14ac:dyDescent="0.25">
      <c r="A16234" s="4">
        <v>44162.702256944445</v>
      </c>
      <c r="B16234" t="str">
        <f t="shared" si="32874"/>
        <v>CONV_POS</v>
      </c>
      <c r="C16234">
        <v>9031</v>
      </c>
      <c r="D16234" t="str">
        <f t="shared" si="32972"/>
        <v>Die Sensoren die die Palette überwachen schalten nicht gleich</v>
      </c>
      <c r="E16234">
        <f t="shared" ref="E16234" si="32983">COUNTIF(Elements,$C16234)</f>
        <v>365</v>
      </c>
      <c r="F16234">
        <f t="shared" ref="F16234" si="32984">COUNTIFS(Elements,C16234,Storung,D16234)</f>
        <v>18</v>
      </c>
      <c r="H16234" s="4"/>
      <c r="I16234" s="4"/>
      <c r="J16234" s="5"/>
    </row>
    <row r="16235" spans="1:10" x14ac:dyDescent="0.25">
      <c r="A16235" s="4">
        <v>44162.701539351852</v>
      </c>
      <c r="B16235" t="str">
        <f t="shared" si="32874"/>
        <v>CONV_POS</v>
      </c>
      <c r="C16235">
        <v>9031</v>
      </c>
      <c r="D16235" t="str">
        <f t="shared" si="32972"/>
        <v>Die Sensoren die die Palette überwachen schalten nicht gleich</v>
      </c>
      <c r="E16235">
        <f t="shared" ref="E16235" si="32985">COUNTIF(Elements,$C16235)</f>
        <v>365</v>
      </c>
      <c r="F16235">
        <f t="shared" ref="F16235" si="32986">COUNTIFS(Elements,C16235,Storung,D16235)</f>
        <v>18</v>
      </c>
      <c r="H16235" s="4"/>
      <c r="I16235" s="4"/>
      <c r="J16235" s="5"/>
    </row>
    <row r="16236" spans="1:10" x14ac:dyDescent="0.25">
      <c r="A16236" s="4">
        <v>44162.70071759259</v>
      </c>
      <c r="B16236" t="str">
        <f t="shared" si="32874"/>
        <v>CONV_POS</v>
      </c>
      <c r="C16236">
        <v>9031</v>
      </c>
      <c r="D16236" t="str">
        <f t="shared" si="32972"/>
        <v>Die Sensoren die die Palette überwachen schalten nicht gleich</v>
      </c>
      <c r="E16236">
        <f t="shared" ref="E16236" si="32987">COUNTIF(Elements,$C16236)</f>
        <v>365</v>
      </c>
      <c r="F16236">
        <f t="shared" ref="F16236" si="32988">COUNTIFS(Elements,C16236,Storung,D16236)</f>
        <v>18</v>
      </c>
      <c r="H16236" s="4"/>
      <c r="I16236" s="4"/>
      <c r="J16236" s="5"/>
    </row>
    <row r="16237" spans="1:10" x14ac:dyDescent="0.25">
      <c r="A16237" s="4">
        <v>44157.906134259261</v>
      </c>
      <c r="B16237" t="str">
        <f t="shared" si="32874"/>
        <v>CONV_POS</v>
      </c>
      <c r="C16237">
        <v>9031</v>
      </c>
      <c r="D16237" t="str">
        <f t="shared" si="32972"/>
        <v>Die Sensoren die die Palette überwachen schalten nicht gleich</v>
      </c>
      <c r="E16237">
        <f t="shared" ref="E16237" si="32989">COUNTIF(Elements,$C16237)</f>
        <v>365</v>
      </c>
      <c r="F16237">
        <f t="shared" ref="F16237" si="32990">COUNTIFS(Elements,C16237,Storung,D16237)</f>
        <v>18</v>
      </c>
      <c r="H16237" s="4"/>
      <c r="I16237" s="4"/>
      <c r="J16237" s="5"/>
    </row>
    <row r="16238" spans="1:10" x14ac:dyDescent="0.25">
      <c r="A16238" s="4">
        <v>44157.78534722222</v>
      </c>
      <c r="B16238" t="str">
        <f t="shared" si="32874"/>
        <v>CONV_POS</v>
      </c>
      <c r="C16238">
        <v>9031</v>
      </c>
      <c r="D16238" t="str">
        <f t="shared" si="32972"/>
        <v>Die Sensoren die die Palette überwachen schalten nicht gleich</v>
      </c>
      <c r="E16238">
        <f t="shared" ref="E16238" si="32991">COUNTIF(Elements,$C16238)</f>
        <v>365</v>
      </c>
      <c r="F16238">
        <f t="shared" ref="F16238" si="32992">COUNTIFS(Elements,C16238,Storung,D16238)</f>
        <v>18</v>
      </c>
      <c r="H16238" s="4"/>
      <c r="I16238" s="4"/>
      <c r="J16238" s="5"/>
    </row>
    <row r="16239" spans="1:10" x14ac:dyDescent="0.25">
      <c r="A16239" s="4">
        <v>44156.476666666669</v>
      </c>
      <c r="B16239" t="str">
        <f t="shared" si="32874"/>
        <v>CONV_POS</v>
      </c>
      <c r="C16239">
        <v>9031</v>
      </c>
      <c r="D16239" t="str">
        <f t="shared" si="32972"/>
        <v>Die Sensoren die die Palette überwachen schalten nicht gleich</v>
      </c>
      <c r="E16239">
        <f t="shared" ref="E16239" si="32993">COUNTIF(Elements,$C16239)</f>
        <v>365</v>
      </c>
      <c r="F16239">
        <f t="shared" ref="F16239" si="32994">COUNTIFS(Elements,C16239,Storung,D16239)</f>
        <v>18</v>
      </c>
      <c r="H16239" s="4"/>
      <c r="I16239" s="4"/>
      <c r="J16239" s="5"/>
    </row>
    <row r="16240" spans="1:10" x14ac:dyDescent="0.25">
      <c r="A16240" s="4">
        <v>44155.865856481483</v>
      </c>
      <c r="B16240" t="str">
        <f t="shared" si="32874"/>
        <v>CONV_POS</v>
      </c>
      <c r="C16240">
        <v>9031</v>
      </c>
      <c r="D16240" t="str">
        <f t="shared" si="32972"/>
        <v>Die Sensoren die die Palette überwachen schalten nicht gleich</v>
      </c>
      <c r="E16240">
        <f t="shared" ref="E16240" si="32995">COUNTIF(Elements,$C16240)</f>
        <v>365</v>
      </c>
      <c r="F16240">
        <f t="shared" ref="F16240" si="32996">COUNTIFS(Elements,C16240,Storung,D16240)</f>
        <v>18</v>
      </c>
      <c r="H16240" s="4"/>
      <c r="I16240" s="4"/>
      <c r="J16240" s="5"/>
    </row>
    <row r="16241" spans="1:10" x14ac:dyDescent="0.25">
      <c r="A16241" s="4">
        <v>44155.17260416667</v>
      </c>
      <c r="B16241" t="str">
        <f t="shared" si="32874"/>
        <v>CONV_POS</v>
      </c>
      <c r="C16241">
        <v>9031</v>
      </c>
      <c r="D16241" t="str">
        <f t="shared" si="32972"/>
        <v>Die Sensoren die die Palette überwachen schalten nicht gleich</v>
      </c>
      <c r="E16241">
        <f t="shared" ref="E16241" si="32997">COUNTIF(Elements,$C16241)</f>
        <v>365</v>
      </c>
      <c r="F16241">
        <f t="shared" ref="F16241" si="32998">COUNTIFS(Elements,C16241,Storung,D16241)</f>
        <v>18</v>
      </c>
      <c r="H16241" s="4"/>
      <c r="I16241" s="4"/>
      <c r="J16241" s="5"/>
    </row>
    <row r="16242" spans="1:10" x14ac:dyDescent="0.25">
      <c r="A16242" s="4">
        <v>44154.758136574077</v>
      </c>
      <c r="B16242" t="str">
        <f t="shared" si="32874"/>
        <v>CONV_POS</v>
      </c>
      <c r="C16242">
        <v>9031</v>
      </c>
      <c r="D16242" t="str">
        <f t="shared" si="32972"/>
        <v>Die Sensoren die die Palette überwachen schalten nicht gleich</v>
      </c>
      <c r="E16242">
        <f t="shared" ref="E16242" si="32999">COUNTIF(Elements,$C16242)</f>
        <v>365</v>
      </c>
      <c r="F16242">
        <f t="shared" ref="F16242" si="33000">COUNTIFS(Elements,C16242,Storung,D16242)</f>
        <v>18</v>
      </c>
      <c r="H16242" s="4"/>
      <c r="I16242" s="4"/>
      <c r="J16242" s="5"/>
    </row>
    <row r="16243" spans="1:10" x14ac:dyDescent="0.25">
      <c r="A16243" s="4">
        <v>44154.706817129627</v>
      </c>
      <c r="B16243" t="str">
        <f t="shared" si="32874"/>
        <v>CONV_POS</v>
      </c>
      <c r="C16243">
        <v>9031</v>
      </c>
      <c r="D16243" t="str">
        <f t="shared" si="32972"/>
        <v>Die Sensoren die die Palette überwachen schalten nicht gleich</v>
      </c>
      <c r="E16243">
        <f t="shared" ref="E16243" si="33001">COUNTIF(Elements,$C16243)</f>
        <v>365</v>
      </c>
      <c r="F16243">
        <f t="shared" ref="F16243" si="33002">COUNTIFS(Elements,C16243,Storung,D16243)</f>
        <v>18</v>
      </c>
      <c r="H16243" s="4"/>
      <c r="I16243" s="4"/>
      <c r="J16243" s="5"/>
    </row>
    <row r="16244" spans="1:10" x14ac:dyDescent="0.25">
      <c r="A16244" s="4">
        <v>44151.93917824074</v>
      </c>
      <c r="B16244" t="str">
        <f t="shared" si="32874"/>
        <v>CONV_POS</v>
      </c>
      <c r="C16244">
        <v>9031</v>
      </c>
      <c r="D16244" t="str">
        <f t="shared" si="32972"/>
        <v>Die Sensoren die die Palette überwachen schalten nicht gleich</v>
      </c>
      <c r="E16244">
        <f t="shared" ref="E16244" si="33003">COUNTIF(Elements,$C16244)</f>
        <v>365</v>
      </c>
      <c r="F16244">
        <f t="shared" ref="F16244" si="33004">COUNTIFS(Elements,C16244,Storung,D16244)</f>
        <v>18</v>
      </c>
      <c r="H16244" s="4"/>
      <c r="I16244" s="4"/>
      <c r="J16244" s="5"/>
    </row>
    <row r="16245" spans="1:10" x14ac:dyDescent="0.25">
      <c r="A16245" s="4">
        <v>44151.938460648147</v>
      </c>
      <c r="B16245" t="str">
        <f t="shared" ref="B16245:B16308" si="33005">"CONV_POS"</f>
        <v>CONV_POS</v>
      </c>
      <c r="C16245">
        <v>9031</v>
      </c>
      <c r="D16245" t="str">
        <f t="shared" si="32972"/>
        <v>Die Sensoren die die Palette überwachen schalten nicht gleich</v>
      </c>
      <c r="E16245">
        <f t="shared" ref="E16245" si="33006">COUNTIF(Elements,$C16245)</f>
        <v>365</v>
      </c>
      <c r="F16245">
        <f t="shared" ref="F16245" si="33007">COUNTIFS(Elements,C16245,Storung,D16245)</f>
        <v>18</v>
      </c>
      <c r="H16245" s="4"/>
      <c r="I16245" s="4"/>
      <c r="J16245" s="5"/>
    </row>
    <row r="16246" spans="1:10" x14ac:dyDescent="0.25">
      <c r="A16246" s="4">
        <v>44151.928819444445</v>
      </c>
      <c r="B16246" t="str">
        <f t="shared" si="33005"/>
        <v>CONV_POS</v>
      </c>
      <c r="C16246">
        <v>9031</v>
      </c>
      <c r="D16246" t="str">
        <f t="shared" si="32972"/>
        <v>Die Sensoren die die Palette überwachen schalten nicht gleich</v>
      </c>
      <c r="E16246">
        <f t="shared" ref="E16246" si="33008">COUNTIF(Elements,$C16246)</f>
        <v>365</v>
      </c>
      <c r="F16246">
        <f t="shared" ref="F16246" si="33009">COUNTIFS(Elements,C16246,Storung,D16246)</f>
        <v>18</v>
      </c>
      <c r="H16246" s="4"/>
      <c r="I16246" s="4"/>
      <c r="J16246" s="5"/>
    </row>
    <row r="16247" spans="1:10" x14ac:dyDescent="0.25">
      <c r="A16247" s="4">
        <v>44151.93917824074</v>
      </c>
      <c r="B16247" t="str">
        <f t="shared" si="33005"/>
        <v>CONV_POS</v>
      </c>
      <c r="C16247">
        <v>9022</v>
      </c>
      <c r="D16247" t="str">
        <f t="shared" si="32972"/>
        <v>Die Sensoren die die Palette überwachen schalten nicht gleich</v>
      </c>
      <c r="E16247">
        <f t="shared" ref="E16247" si="33010">COUNTIF(Elements,$C16247)</f>
        <v>35</v>
      </c>
      <c r="F16247">
        <f t="shared" ref="F16247" si="33011">COUNTIFS(Elements,C16247,Storung,D16247)</f>
        <v>3</v>
      </c>
      <c r="H16247" s="4"/>
      <c r="I16247" s="4"/>
      <c r="J16247" s="5"/>
    </row>
    <row r="16248" spans="1:10" x14ac:dyDescent="0.25">
      <c r="A16248" s="4">
        <v>44151.938460648147</v>
      </c>
      <c r="B16248" t="str">
        <f t="shared" si="33005"/>
        <v>CONV_POS</v>
      </c>
      <c r="C16248">
        <v>9022</v>
      </c>
      <c r="D16248" t="str">
        <f t="shared" si="32972"/>
        <v>Die Sensoren die die Palette überwachen schalten nicht gleich</v>
      </c>
      <c r="E16248">
        <f t="shared" ref="E16248" si="33012">COUNTIF(Elements,$C16248)</f>
        <v>35</v>
      </c>
      <c r="F16248">
        <f t="shared" ref="F16248" si="33013">COUNTIFS(Elements,C16248,Storung,D16248)</f>
        <v>3</v>
      </c>
      <c r="H16248" s="4"/>
      <c r="I16248" s="4"/>
      <c r="J16248" s="5"/>
    </row>
    <row r="16249" spans="1:10" x14ac:dyDescent="0.25">
      <c r="A16249" s="4">
        <v>44151.928819444445</v>
      </c>
      <c r="B16249" t="str">
        <f t="shared" si="33005"/>
        <v>CONV_POS</v>
      </c>
      <c r="C16249">
        <v>9022</v>
      </c>
      <c r="D16249" t="str">
        <f t="shared" si="32972"/>
        <v>Die Sensoren die die Palette überwachen schalten nicht gleich</v>
      </c>
      <c r="E16249">
        <f t="shared" ref="E16249" si="33014">COUNTIF(Elements,$C16249)</f>
        <v>35</v>
      </c>
      <c r="F16249">
        <f t="shared" ref="F16249" si="33015">COUNTIFS(Elements,C16249,Storung,D16249)</f>
        <v>3</v>
      </c>
      <c r="H16249" s="4"/>
      <c r="I16249" s="4"/>
      <c r="J16249" s="5"/>
    </row>
    <row r="16250" spans="1:10" x14ac:dyDescent="0.25">
      <c r="A16250" s="4">
        <v>44164.553854166668</v>
      </c>
      <c r="B16250" t="str">
        <f t="shared" si="33005"/>
        <v>CONV_POS</v>
      </c>
      <c r="C16250">
        <v>9004</v>
      </c>
      <c r="D16250" t="str">
        <f t="shared" si="32972"/>
        <v>Die Sensoren die die Palette überwachen schalten nicht gleich</v>
      </c>
      <c r="E16250">
        <f t="shared" ref="E16250" si="33016">COUNTIF(Elements,$C16250)</f>
        <v>17</v>
      </c>
      <c r="F16250">
        <f t="shared" ref="F16250" si="33017">COUNTIFS(Elements,C16250,Storung,D16250)</f>
        <v>15</v>
      </c>
      <c r="H16250" s="4"/>
      <c r="I16250" s="4"/>
      <c r="J16250" s="5"/>
    </row>
    <row r="16251" spans="1:10" x14ac:dyDescent="0.25">
      <c r="A16251" s="4">
        <v>44164.414699074077</v>
      </c>
      <c r="B16251" t="str">
        <f t="shared" si="33005"/>
        <v>CONV_POS</v>
      </c>
      <c r="C16251">
        <v>9004</v>
      </c>
      <c r="D16251" t="str">
        <f t="shared" si="32972"/>
        <v>Die Sensoren die die Palette überwachen schalten nicht gleich</v>
      </c>
      <c r="E16251">
        <f t="shared" ref="E16251" si="33018">COUNTIF(Elements,$C16251)</f>
        <v>17</v>
      </c>
      <c r="F16251">
        <f t="shared" ref="F16251" si="33019">COUNTIFS(Elements,C16251,Storung,D16251)</f>
        <v>15</v>
      </c>
      <c r="H16251" s="4"/>
      <c r="I16251" s="4"/>
      <c r="J16251" s="5"/>
    </row>
    <row r="16252" spans="1:10" x14ac:dyDescent="0.25">
      <c r="A16252" s="4">
        <v>44164.357673611114</v>
      </c>
      <c r="B16252" t="str">
        <f t="shared" si="33005"/>
        <v>CONV_POS</v>
      </c>
      <c r="C16252">
        <v>9004</v>
      </c>
      <c r="D16252" t="str">
        <f t="shared" si="32972"/>
        <v>Die Sensoren die die Palette überwachen schalten nicht gleich</v>
      </c>
      <c r="E16252">
        <f t="shared" ref="E16252" si="33020">COUNTIF(Elements,$C16252)</f>
        <v>17</v>
      </c>
      <c r="F16252">
        <f t="shared" ref="F16252" si="33021">COUNTIFS(Elements,C16252,Storung,D16252)</f>
        <v>15</v>
      </c>
      <c r="H16252" s="4"/>
      <c r="I16252" s="4"/>
      <c r="J16252" s="5"/>
    </row>
    <row r="16253" spans="1:10" x14ac:dyDescent="0.25">
      <c r="A16253" s="4">
        <v>44163.812199074076</v>
      </c>
      <c r="B16253" t="str">
        <f t="shared" si="33005"/>
        <v>CONV_POS</v>
      </c>
      <c r="C16253">
        <v>9004</v>
      </c>
      <c r="D16253" t="str">
        <f t="shared" si="32972"/>
        <v>Die Sensoren die die Palette überwachen schalten nicht gleich</v>
      </c>
      <c r="E16253">
        <f t="shared" ref="E16253" si="33022">COUNTIF(Elements,$C16253)</f>
        <v>17</v>
      </c>
      <c r="F16253">
        <f t="shared" ref="F16253" si="33023">COUNTIFS(Elements,C16253,Storung,D16253)</f>
        <v>15</v>
      </c>
      <c r="H16253" s="4"/>
      <c r="I16253" s="4"/>
      <c r="J16253" s="5"/>
    </row>
    <row r="16254" spans="1:10" x14ac:dyDescent="0.25">
      <c r="A16254" s="4">
        <v>44162.715509259258</v>
      </c>
      <c r="B16254" t="str">
        <f t="shared" si="33005"/>
        <v>CONV_POS</v>
      </c>
      <c r="C16254">
        <v>9004</v>
      </c>
      <c r="D16254" t="str">
        <f t="shared" si="32972"/>
        <v>Die Sensoren die die Palette überwachen schalten nicht gleich</v>
      </c>
      <c r="E16254">
        <f t="shared" ref="E16254" si="33024">COUNTIF(Elements,$C16254)</f>
        <v>17</v>
      </c>
      <c r="F16254">
        <f t="shared" ref="F16254" si="33025">COUNTIFS(Elements,C16254,Storung,D16254)</f>
        <v>15</v>
      </c>
      <c r="H16254" s="4"/>
      <c r="I16254" s="4"/>
      <c r="J16254" s="5"/>
    </row>
    <row r="16255" spans="1:10" x14ac:dyDescent="0.25">
      <c r="A16255" s="4">
        <v>44162.702256944445</v>
      </c>
      <c r="B16255" t="str">
        <f t="shared" si="33005"/>
        <v>CONV_POS</v>
      </c>
      <c r="C16255">
        <v>9004</v>
      </c>
      <c r="D16255" t="str">
        <f t="shared" si="32972"/>
        <v>Die Sensoren die die Palette überwachen schalten nicht gleich</v>
      </c>
      <c r="E16255">
        <f t="shared" ref="E16255" si="33026">COUNTIF(Elements,$C16255)</f>
        <v>17</v>
      </c>
      <c r="F16255">
        <f t="shared" ref="F16255" si="33027">COUNTIFS(Elements,C16255,Storung,D16255)</f>
        <v>15</v>
      </c>
      <c r="H16255" s="4"/>
      <c r="I16255" s="4"/>
      <c r="J16255" s="5"/>
    </row>
    <row r="16256" spans="1:10" x14ac:dyDescent="0.25">
      <c r="A16256" s="4">
        <v>44162.701539351852</v>
      </c>
      <c r="B16256" t="str">
        <f t="shared" si="33005"/>
        <v>CONV_POS</v>
      </c>
      <c r="C16256">
        <v>9004</v>
      </c>
      <c r="D16256" t="str">
        <f t="shared" si="32972"/>
        <v>Die Sensoren die die Palette überwachen schalten nicht gleich</v>
      </c>
      <c r="E16256">
        <f t="shared" ref="E16256" si="33028">COUNTIF(Elements,$C16256)</f>
        <v>17</v>
      </c>
      <c r="F16256">
        <f t="shared" ref="F16256" si="33029">COUNTIFS(Elements,C16256,Storung,D16256)</f>
        <v>15</v>
      </c>
      <c r="H16256" s="4"/>
      <c r="I16256" s="4"/>
      <c r="J16256" s="5"/>
    </row>
    <row r="16257" spans="1:10" x14ac:dyDescent="0.25">
      <c r="A16257" s="4">
        <v>44162.70071759259</v>
      </c>
      <c r="B16257" t="str">
        <f t="shared" si="33005"/>
        <v>CONV_POS</v>
      </c>
      <c r="C16257">
        <v>9004</v>
      </c>
      <c r="D16257" t="str">
        <f t="shared" si="32972"/>
        <v>Die Sensoren die die Palette überwachen schalten nicht gleich</v>
      </c>
      <c r="E16257">
        <f t="shared" ref="E16257" si="33030">COUNTIF(Elements,$C16257)</f>
        <v>17</v>
      </c>
      <c r="F16257">
        <f t="shared" ref="F16257" si="33031">COUNTIFS(Elements,C16257,Storung,D16257)</f>
        <v>15</v>
      </c>
      <c r="H16257" s="4"/>
      <c r="I16257" s="4"/>
      <c r="J16257" s="5"/>
    </row>
    <row r="16258" spans="1:10" x14ac:dyDescent="0.25">
      <c r="A16258" s="4">
        <v>44157.906122685185</v>
      </c>
      <c r="B16258" t="str">
        <f t="shared" si="33005"/>
        <v>CONV_POS</v>
      </c>
      <c r="C16258">
        <v>9004</v>
      </c>
      <c r="D16258" t="str">
        <f t="shared" si="32972"/>
        <v>Die Sensoren die die Palette überwachen schalten nicht gleich</v>
      </c>
      <c r="E16258">
        <f t="shared" ref="E16258" si="33032">COUNTIF(Elements,$C16258)</f>
        <v>17</v>
      </c>
      <c r="F16258">
        <f t="shared" ref="F16258" si="33033">COUNTIFS(Elements,C16258,Storung,D16258)</f>
        <v>15</v>
      </c>
      <c r="H16258" s="4"/>
      <c r="I16258" s="4"/>
      <c r="J16258" s="5"/>
    </row>
    <row r="16259" spans="1:10" x14ac:dyDescent="0.25">
      <c r="A16259" s="4">
        <v>44157.78533564815</v>
      </c>
      <c r="B16259" t="str">
        <f t="shared" si="33005"/>
        <v>CONV_POS</v>
      </c>
      <c r="C16259">
        <v>9004</v>
      </c>
      <c r="D16259" t="str">
        <f t="shared" si="32972"/>
        <v>Die Sensoren die die Palette überwachen schalten nicht gleich</v>
      </c>
      <c r="E16259">
        <f t="shared" ref="E16259" si="33034">COUNTIF(Elements,$C16259)</f>
        <v>17</v>
      </c>
      <c r="F16259">
        <f t="shared" ref="F16259" si="33035">COUNTIFS(Elements,C16259,Storung,D16259)</f>
        <v>15</v>
      </c>
      <c r="H16259" s="4"/>
      <c r="I16259" s="4"/>
      <c r="J16259" s="5"/>
    </row>
    <row r="16260" spans="1:10" x14ac:dyDescent="0.25">
      <c r="A16260" s="4">
        <v>44156.476666666669</v>
      </c>
      <c r="B16260" t="str">
        <f t="shared" si="33005"/>
        <v>CONV_POS</v>
      </c>
      <c r="C16260">
        <v>9004</v>
      </c>
      <c r="D16260" t="str">
        <f t="shared" si="32972"/>
        <v>Die Sensoren die die Palette überwachen schalten nicht gleich</v>
      </c>
      <c r="E16260">
        <f t="shared" ref="E16260" si="33036">COUNTIF(Elements,$C16260)</f>
        <v>17</v>
      </c>
      <c r="F16260">
        <f t="shared" ref="F16260" si="33037">COUNTIFS(Elements,C16260,Storung,D16260)</f>
        <v>15</v>
      </c>
      <c r="H16260" s="4"/>
      <c r="I16260" s="4"/>
      <c r="J16260" s="5"/>
    </row>
    <row r="16261" spans="1:10" x14ac:dyDescent="0.25">
      <c r="A16261" s="4">
        <v>44155.865844907406</v>
      </c>
      <c r="B16261" t="str">
        <f t="shared" si="33005"/>
        <v>CONV_POS</v>
      </c>
      <c r="C16261">
        <v>9004</v>
      </c>
      <c r="D16261" t="str">
        <f t="shared" si="32972"/>
        <v>Die Sensoren die die Palette überwachen schalten nicht gleich</v>
      </c>
      <c r="E16261">
        <f t="shared" ref="E16261" si="33038">COUNTIF(Elements,$C16261)</f>
        <v>17</v>
      </c>
      <c r="F16261">
        <f t="shared" ref="F16261" si="33039">COUNTIFS(Elements,C16261,Storung,D16261)</f>
        <v>15</v>
      </c>
      <c r="H16261" s="4"/>
      <c r="I16261" s="4"/>
      <c r="J16261" s="5"/>
    </row>
    <row r="16262" spans="1:10" x14ac:dyDescent="0.25">
      <c r="A16262" s="4">
        <v>44155.17260416667</v>
      </c>
      <c r="B16262" t="str">
        <f t="shared" si="33005"/>
        <v>CONV_POS</v>
      </c>
      <c r="C16262">
        <v>9004</v>
      </c>
      <c r="D16262" t="str">
        <f t="shared" si="32972"/>
        <v>Die Sensoren die die Palette überwachen schalten nicht gleich</v>
      </c>
      <c r="E16262">
        <f t="shared" ref="E16262" si="33040">COUNTIF(Elements,$C16262)</f>
        <v>17</v>
      </c>
      <c r="F16262">
        <f t="shared" ref="F16262" si="33041">COUNTIFS(Elements,C16262,Storung,D16262)</f>
        <v>15</v>
      </c>
      <c r="H16262" s="4"/>
      <c r="I16262" s="4"/>
      <c r="J16262" s="5"/>
    </row>
    <row r="16263" spans="1:10" x14ac:dyDescent="0.25">
      <c r="A16263" s="4">
        <v>44154.758136574077</v>
      </c>
      <c r="B16263" t="str">
        <f t="shared" si="33005"/>
        <v>CONV_POS</v>
      </c>
      <c r="C16263">
        <v>9004</v>
      </c>
      <c r="D16263" t="str">
        <f t="shared" si="32972"/>
        <v>Die Sensoren die die Palette überwachen schalten nicht gleich</v>
      </c>
      <c r="E16263">
        <f t="shared" ref="E16263" si="33042">COUNTIF(Elements,$C16263)</f>
        <v>17</v>
      </c>
      <c r="F16263">
        <f t="shared" ref="F16263" si="33043">COUNTIFS(Elements,C16263,Storung,D16263)</f>
        <v>15</v>
      </c>
      <c r="H16263" s="4"/>
      <c r="I16263" s="4"/>
      <c r="J16263" s="5"/>
    </row>
    <row r="16264" spans="1:10" x14ac:dyDescent="0.25">
      <c r="A16264" s="4">
        <v>44154.706817129627</v>
      </c>
      <c r="B16264" t="str">
        <f t="shared" si="33005"/>
        <v>CONV_POS</v>
      </c>
      <c r="C16264">
        <v>9004</v>
      </c>
      <c r="D16264" t="str">
        <f t="shared" si="32972"/>
        <v>Die Sensoren die die Palette überwachen schalten nicht gleich</v>
      </c>
      <c r="E16264">
        <f t="shared" ref="E16264" si="33044">COUNTIF(Elements,$C16264)</f>
        <v>17</v>
      </c>
      <c r="F16264">
        <f t="shared" ref="F16264" si="33045">COUNTIFS(Elements,C16264,Storung,D16264)</f>
        <v>15</v>
      </c>
      <c r="H16264" s="4"/>
      <c r="I16264" s="4"/>
      <c r="J16264" s="5"/>
    </row>
    <row r="16265" spans="1:10" x14ac:dyDescent="0.25">
      <c r="A16265" s="4">
        <v>44153.071620370371</v>
      </c>
      <c r="B16265" t="str">
        <f t="shared" si="33005"/>
        <v>CONV_POS</v>
      </c>
      <c r="C16265">
        <v>8321</v>
      </c>
      <c r="D16265" t="str">
        <f t="shared" ref="D16265:D16299" si="33046">"Der Kettenförderer meldet einen Timeout"</f>
        <v>Der Kettenförderer meldet einen Timeout</v>
      </c>
      <c r="E16265">
        <f t="shared" ref="E16265" si="33047">COUNTIF(Elements,$C16265)</f>
        <v>316</v>
      </c>
      <c r="F16265">
        <f t="shared" ref="F16265" si="33048">COUNTIFS(Elements,C16265,Storung,D16265)</f>
        <v>19</v>
      </c>
      <c r="H16265" s="4"/>
      <c r="I16265" s="4"/>
      <c r="J16265" s="5"/>
    </row>
    <row r="16266" spans="1:10" x14ac:dyDescent="0.25">
      <c r="A16266" s="4">
        <v>44153.066053240742</v>
      </c>
      <c r="B16266" t="str">
        <f t="shared" si="33005"/>
        <v>CONV_POS</v>
      </c>
      <c r="C16266">
        <v>8321</v>
      </c>
      <c r="D16266" t="str">
        <f t="shared" si="33046"/>
        <v>Der Kettenförderer meldet einen Timeout</v>
      </c>
      <c r="E16266">
        <f t="shared" ref="E16266" si="33049">COUNTIF(Elements,$C16266)</f>
        <v>316</v>
      </c>
      <c r="F16266">
        <f t="shared" ref="F16266" si="33050">COUNTIFS(Elements,C16266,Storung,D16266)</f>
        <v>19</v>
      </c>
      <c r="H16266" s="4"/>
      <c r="I16266" s="4"/>
      <c r="J16266" s="5"/>
    </row>
    <row r="16267" spans="1:10" x14ac:dyDescent="0.25">
      <c r="A16267" s="4">
        <v>44153.063773148147</v>
      </c>
      <c r="B16267" t="str">
        <f t="shared" si="33005"/>
        <v>CONV_POS</v>
      </c>
      <c r="C16267">
        <v>8321</v>
      </c>
      <c r="D16267" t="str">
        <f t="shared" si="33046"/>
        <v>Der Kettenförderer meldet einen Timeout</v>
      </c>
      <c r="E16267">
        <f t="shared" ref="E16267" si="33051">COUNTIF(Elements,$C16267)</f>
        <v>316</v>
      </c>
      <c r="F16267">
        <f t="shared" ref="F16267" si="33052">COUNTIFS(Elements,C16267,Storung,D16267)</f>
        <v>19</v>
      </c>
      <c r="H16267" s="4"/>
      <c r="I16267" s="4"/>
      <c r="J16267" s="5"/>
    </row>
    <row r="16268" spans="1:10" x14ac:dyDescent="0.25">
      <c r="A16268" s="4">
        <v>44153.048761574071</v>
      </c>
      <c r="B16268" t="str">
        <f t="shared" si="33005"/>
        <v>CONV_POS</v>
      </c>
      <c r="C16268">
        <v>8321</v>
      </c>
      <c r="D16268" t="str">
        <f t="shared" si="33046"/>
        <v>Der Kettenförderer meldet einen Timeout</v>
      </c>
      <c r="E16268">
        <f t="shared" ref="E16268" si="33053">COUNTIF(Elements,$C16268)</f>
        <v>316</v>
      </c>
      <c r="F16268">
        <f t="shared" ref="F16268" si="33054">COUNTIFS(Elements,C16268,Storung,D16268)</f>
        <v>19</v>
      </c>
      <c r="H16268" s="4"/>
      <c r="I16268" s="4"/>
      <c r="J16268" s="5"/>
    </row>
    <row r="16269" spans="1:10" x14ac:dyDescent="0.25">
      <c r="A16269" s="4">
        <v>44153.047013888892</v>
      </c>
      <c r="B16269" t="str">
        <f t="shared" si="33005"/>
        <v>CONV_POS</v>
      </c>
      <c r="C16269">
        <v>8321</v>
      </c>
      <c r="D16269" t="str">
        <f t="shared" si="33046"/>
        <v>Der Kettenförderer meldet einen Timeout</v>
      </c>
      <c r="E16269">
        <f t="shared" ref="E16269" si="33055">COUNTIF(Elements,$C16269)</f>
        <v>316</v>
      </c>
      <c r="F16269">
        <f t="shared" ref="F16269" si="33056">COUNTIFS(Elements,C16269,Storung,D16269)</f>
        <v>19</v>
      </c>
      <c r="H16269" s="4"/>
      <c r="I16269" s="4"/>
      <c r="J16269" s="5"/>
    </row>
    <row r="16270" spans="1:10" x14ac:dyDescent="0.25">
      <c r="A16270" s="4">
        <v>44153.04488425926</v>
      </c>
      <c r="B16270" t="str">
        <f t="shared" si="33005"/>
        <v>CONV_POS</v>
      </c>
      <c r="C16270">
        <v>8321</v>
      </c>
      <c r="D16270" t="str">
        <f t="shared" si="33046"/>
        <v>Der Kettenförderer meldet einen Timeout</v>
      </c>
      <c r="E16270">
        <f t="shared" ref="E16270" si="33057">COUNTIF(Elements,$C16270)</f>
        <v>316</v>
      </c>
      <c r="F16270">
        <f t="shared" ref="F16270" si="33058">COUNTIFS(Elements,C16270,Storung,D16270)</f>
        <v>19</v>
      </c>
      <c r="H16270" s="4"/>
      <c r="I16270" s="4"/>
      <c r="J16270" s="5"/>
    </row>
    <row r="16271" spans="1:10" x14ac:dyDescent="0.25">
      <c r="A16271" s="4">
        <v>44153.043391203704</v>
      </c>
      <c r="B16271" t="str">
        <f t="shared" si="33005"/>
        <v>CONV_POS</v>
      </c>
      <c r="C16271">
        <v>8321</v>
      </c>
      <c r="D16271" t="str">
        <f t="shared" si="33046"/>
        <v>Der Kettenförderer meldet einen Timeout</v>
      </c>
      <c r="E16271">
        <f t="shared" ref="E16271" si="33059">COUNTIF(Elements,$C16271)</f>
        <v>316</v>
      </c>
      <c r="F16271">
        <f t="shared" ref="F16271" si="33060">COUNTIFS(Elements,C16271,Storung,D16271)</f>
        <v>19</v>
      </c>
      <c r="H16271" s="4"/>
      <c r="I16271" s="4"/>
      <c r="J16271" s="5"/>
    </row>
    <row r="16272" spans="1:10" x14ac:dyDescent="0.25">
      <c r="A16272" s="4">
        <v>44153.043043981481</v>
      </c>
      <c r="B16272" t="str">
        <f t="shared" si="33005"/>
        <v>CONV_POS</v>
      </c>
      <c r="C16272">
        <v>8321</v>
      </c>
      <c r="D16272" t="str">
        <f t="shared" si="33046"/>
        <v>Der Kettenförderer meldet einen Timeout</v>
      </c>
      <c r="E16272">
        <f t="shared" ref="E16272" si="33061">COUNTIF(Elements,$C16272)</f>
        <v>316</v>
      </c>
      <c r="F16272">
        <f t="shared" ref="F16272" si="33062">COUNTIFS(Elements,C16272,Storung,D16272)</f>
        <v>19</v>
      </c>
      <c r="H16272" s="4"/>
      <c r="I16272" s="4"/>
      <c r="J16272" s="5"/>
    </row>
    <row r="16273" spans="1:10" x14ac:dyDescent="0.25">
      <c r="A16273" s="4">
        <v>44153.039386574077</v>
      </c>
      <c r="B16273" t="str">
        <f t="shared" si="33005"/>
        <v>CONV_POS</v>
      </c>
      <c r="C16273">
        <v>8321</v>
      </c>
      <c r="D16273" t="str">
        <f t="shared" si="33046"/>
        <v>Der Kettenförderer meldet einen Timeout</v>
      </c>
      <c r="E16273">
        <f t="shared" ref="E16273" si="33063">COUNTIF(Elements,$C16273)</f>
        <v>316</v>
      </c>
      <c r="F16273">
        <f t="shared" ref="F16273" si="33064">COUNTIFS(Elements,C16273,Storung,D16273)</f>
        <v>19</v>
      </c>
      <c r="H16273" s="4"/>
      <c r="I16273" s="4"/>
      <c r="J16273" s="5"/>
    </row>
    <row r="16274" spans="1:10" x14ac:dyDescent="0.25">
      <c r="A16274" s="4">
        <v>44153.038958333331</v>
      </c>
      <c r="B16274" t="str">
        <f t="shared" si="33005"/>
        <v>CONV_POS</v>
      </c>
      <c r="C16274">
        <v>8321</v>
      </c>
      <c r="D16274" t="str">
        <f t="shared" si="33046"/>
        <v>Der Kettenförderer meldet einen Timeout</v>
      </c>
      <c r="E16274">
        <f t="shared" ref="E16274" si="33065">COUNTIF(Elements,$C16274)</f>
        <v>316</v>
      </c>
      <c r="F16274">
        <f t="shared" ref="F16274" si="33066">COUNTIFS(Elements,C16274,Storung,D16274)</f>
        <v>19</v>
      </c>
      <c r="H16274" s="4"/>
      <c r="I16274" s="4"/>
      <c r="J16274" s="5"/>
    </row>
    <row r="16275" spans="1:10" x14ac:dyDescent="0.25">
      <c r="A16275" s="4">
        <v>44153.038032407407</v>
      </c>
      <c r="B16275" t="str">
        <f t="shared" si="33005"/>
        <v>CONV_POS</v>
      </c>
      <c r="C16275">
        <v>8321</v>
      </c>
      <c r="D16275" t="str">
        <f t="shared" si="33046"/>
        <v>Der Kettenförderer meldet einen Timeout</v>
      </c>
      <c r="E16275">
        <f t="shared" ref="E16275" si="33067">COUNTIF(Elements,$C16275)</f>
        <v>316</v>
      </c>
      <c r="F16275">
        <f t="shared" ref="F16275" si="33068">COUNTIFS(Elements,C16275,Storung,D16275)</f>
        <v>19</v>
      </c>
      <c r="H16275" s="4"/>
      <c r="I16275" s="4"/>
      <c r="J16275" s="5"/>
    </row>
    <row r="16276" spans="1:10" x14ac:dyDescent="0.25">
      <c r="A16276" s="4">
        <v>44153.036863425928</v>
      </c>
      <c r="B16276" t="str">
        <f t="shared" si="33005"/>
        <v>CONV_POS</v>
      </c>
      <c r="C16276">
        <v>8321</v>
      </c>
      <c r="D16276" t="str">
        <f t="shared" si="33046"/>
        <v>Der Kettenförderer meldet einen Timeout</v>
      </c>
      <c r="E16276">
        <f t="shared" ref="E16276" si="33069">COUNTIF(Elements,$C16276)</f>
        <v>316</v>
      </c>
      <c r="F16276">
        <f t="shared" ref="F16276" si="33070">COUNTIFS(Elements,C16276,Storung,D16276)</f>
        <v>19</v>
      </c>
      <c r="H16276" s="4"/>
      <c r="I16276" s="4"/>
      <c r="J16276" s="5"/>
    </row>
    <row r="16277" spans="1:10" x14ac:dyDescent="0.25">
      <c r="A16277" s="4">
        <v>44153.035613425927</v>
      </c>
      <c r="B16277" t="str">
        <f t="shared" si="33005"/>
        <v>CONV_POS</v>
      </c>
      <c r="C16277">
        <v>8321</v>
      </c>
      <c r="D16277" t="str">
        <f t="shared" si="33046"/>
        <v>Der Kettenförderer meldet einen Timeout</v>
      </c>
      <c r="E16277">
        <f t="shared" ref="E16277" si="33071">COUNTIF(Elements,$C16277)</f>
        <v>316</v>
      </c>
      <c r="F16277">
        <f t="shared" ref="F16277" si="33072">COUNTIFS(Elements,C16277,Storung,D16277)</f>
        <v>19</v>
      </c>
      <c r="H16277" s="4"/>
      <c r="I16277" s="4"/>
      <c r="J16277" s="5"/>
    </row>
    <row r="16278" spans="1:10" x14ac:dyDescent="0.25">
      <c r="A16278" s="4">
        <v>44153.035266203704</v>
      </c>
      <c r="B16278" t="str">
        <f t="shared" si="33005"/>
        <v>CONV_POS</v>
      </c>
      <c r="C16278">
        <v>8321</v>
      </c>
      <c r="D16278" t="str">
        <f t="shared" si="33046"/>
        <v>Der Kettenförderer meldet einen Timeout</v>
      </c>
      <c r="E16278">
        <f t="shared" ref="E16278" si="33073">COUNTIF(Elements,$C16278)</f>
        <v>316</v>
      </c>
      <c r="F16278">
        <f t="shared" ref="F16278" si="33074">COUNTIFS(Elements,C16278,Storung,D16278)</f>
        <v>19</v>
      </c>
      <c r="H16278" s="4"/>
      <c r="I16278" s="4"/>
      <c r="J16278" s="5"/>
    </row>
    <row r="16279" spans="1:10" x14ac:dyDescent="0.25">
      <c r="A16279" s="4">
        <v>44153.034236111111</v>
      </c>
      <c r="B16279" t="str">
        <f t="shared" si="33005"/>
        <v>CONV_POS</v>
      </c>
      <c r="C16279">
        <v>8321</v>
      </c>
      <c r="D16279" t="str">
        <f t="shared" si="33046"/>
        <v>Der Kettenförderer meldet einen Timeout</v>
      </c>
      <c r="E16279">
        <f t="shared" ref="E16279" si="33075">COUNTIF(Elements,$C16279)</f>
        <v>316</v>
      </c>
      <c r="F16279">
        <f t="shared" ref="F16279" si="33076">COUNTIFS(Elements,C16279,Storung,D16279)</f>
        <v>19</v>
      </c>
      <c r="H16279" s="4"/>
      <c r="I16279" s="4"/>
      <c r="J16279" s="5"/>
    </row>
    <row r="16280" spans="1:10" x14ac:dyDescent="0.25">
      <c r="A16280" s="4">
        <v>44153.032106481478</v>
      </c>
      <c r="B16280" t="str">
        <f t="shared" si="33005"/>
        <v>CONV_POS</v>
      </c>
      <c r="C16280">
        <v>8321</v>
      </c>
      <c r="D16280" t="str">
        <f t="shared" si="33046"/>
        <v>Der Kettenförderer meldet einen Timeout</v>
      </c>
      <c r="E16280">
        <f t="shared" ref="E16280" si="33077">COUNTIF(Elements,$C16280)</f>
        <v>316</v>
      </c>
      <c r="F16280">
        <f t="shared" ref="F16280" si="33078">COUNTIFS(Elements,C16280,Storung,D16280)</f>
        <v>19</v>
      </c>
      <c r="H16280" s="4"/>
      <c r="I16280" s="4"/>
      <c r="J16280" s="5"/>
    </row>
    <row r="16281" spans="1:10" x14ac:dyDescent="0.25">
      <c r="A16281" s="4">
        <v>44153.030636574076</v>
      </c>
      <c r="B16281" t="str">
        <f t="shared" si="33005"/>
        <v>CONV_POS</v>
      </c>
      <c r="C16281">
        <v>8321</v>
      </c>
      <c r="D16281" t="str">
        <f t="shared" si="33046"/>
        <v>Der Kettenförderer meldet einen Timeout</v>
      </c>
      <c r="E16281">
        <f t="shared" ref="E16281" si="33079">COUNTIF(Elements,$C16281)</f>
        <v>316</v>
      </c>
      <c r="F16281">
        <f t="shared" ref="F16281" si="33080">COUNTIFS(Elements,C16281,Storung,D16281)</f>
        <v>19</v>
      </c>
      <c r="H16281" s="4"/>
      <c r="I16281" s="4"/>
      <c r="J16281" s="5"/>
    </row>
    <row r="16282" spans="1:10" x14ac:dyDescent="0.25">
      <c r="A16282" s="4">
        <v>44153.03</v>
      </c>
      <c r="B16282" t="str">
        <f t="shared" si="33005"/>
        <v>CONV_POS</v>
      </c>
      <c r="C16282">
        <v>8321</v>
      </c>
      <c r="D16282" t="str">
        <f t="shared" si="33046"/>
        <v>Der Kettenförderer meldet einen Timeout</v>
      </c>
      <c r="E16282">
        <f t="shared" ref="E16282" si="33081">COUNTIF(Elements,$C16282)</f>
        <v>316</v>
      </c>
      <c r="F16282">
        <f t="shared" ref="F16282" si="33082">COUNTIFS(Elements,C16282,Storung,D16282)</f>
        <v>19</v>
      </c>
      <c r="H16282" s="4"/>
      <c r="I16282" s="4"/>
      <c r="J16282" s="5"/>
    </row>
    <row r="16283" spans="1:10" x14ac:dyDescent="0.25">
      <c r="A16283" s="4">
        <v>44153.027361111112</v>
      </c>
      <c r="B16283" t="str">
        <f t="shared" si="33005"/>
        <v>CONV_POS</v>
      </c>
      <c r="C16283">
        <v>8321</v>
      </c>
      <c r="D16283" t="str">
        <f t="shared" si="33046"/>
        <v>Der Kettenförderer meldet einen Timeout</v>
      </c>
      <c r="E16283">
        <f t="shared" ref="E16283" si="33083">COUNTIF(Elements,$C16283)</f>
        <v>316</v>
      </c>
      <c r="F16283">
        <f t="shared" ref="F16283" si="33084">COUNTIFS(Elements,C16283,Storung,D16283)</f>
        <v>19</v>
      </c>
      <c r="H16283" s="4"/>
      <c r="I16283" s="4"/>
      <c r="J16283" s="5"/>
    </row>
    <row r="16284" spans="1:10" x14ac:dyDescent="0.25">
      <c r="A16284" s="4">
        <v>44156.310162037036</v>
      </c>
      <c r="B16284" t="str">
        <f t="shared" si="33005"/>
        <v>CONV_POS</v>
      </c>
      <c r="C16284">
        <v>8202</v>
      </c>
      <c r="D16284" t="str">
        <f t="shared" si="33046"/>
        <v>Der Kettenförderer meldet einen Timeout</v>
      </c>
      <c r="E16284">
        <f t="shared" ref="E16284" si="33085">COUNTIF(Elements,$C16284)</f>
        <v>101</v>
      </c>
      <c r="F16284">
        <f t="shared" ref="F16284" si="33086">COUNTIFS(Elements,C16284,Storung,D16284)</f>
        <v>3</v>
      </c>
      <c r="H16284" s="4"/>
      <c r="I16284" s="4"/>
      <c r="J16284" s="5"/>
    </row>
    <row r="16285" spans="1:10" x14ac:dyDescent="0.25">
      <c r="A16285" s="4">
        <v>44156.309629629628</v>
      </c>
      <c r="B16285" t="str">
        <f t="shared" si="33005"/>
        <v>CONV_POS</v>
      </c>
      <c r="C16285">
        <v>8202</v>
      </c>
      <c r="D16285" t="str">
        <f t="shared" si="33046"/>
        <v>Der Kettenförderer meldet einen Timeout</v>
      </c>
      <c r="E16285">
        <f t="shared" ref="E16285" si="33087">COUNTIF(Elements,$C16285)</f>
        <v>101</v>
      </c>
      <c r="F16285">
        <f t="shared" ref="F16285" si="33088">COUNTIFS(Elements,C16285,Storung,D16285)</f>
        <v>3</v>
      </c>
      <c r="H16285" s="4"/>
      <c r="I16285" s="4"/>
      <c r="J16285" s="5"/>
    </row>
    <row r="16286" spans="1:10" x14ac:dyDescent="0.25">
      <c r="A16286" s="4">
        <v>44156.264155092591</v>
      </c>
      <c r="B16286" t="str">
        <f t="shared" si="33005"/>
        <v>CONV_POS</v>
      </c>
      <c r="C16286">
        <v>8202</v>
      </c>
      <c r="D16286" t="str">
        <f t="shared" si="33046"/>
        <v>Der Kettenförderer meldet einen Timeout</v>
      </c>
      <c r="E16286">
        <f t="shared" ref="E16286" si="33089">COUNTIF(Elements,$C16286)</f>
        <v>101</v>
      </c>
      <c r="F16286">
        <f t="shared" ref="F16286" si="33090">COUNTIFS(Elements,C16286,Storung,D16286)</f>
        <v>3</v>
      </c>
      <c r="H16286" s="4"/>
      <c r="I16286" s="4"/>
      <c r="J16286" s="5"/>
    </row>
    <row r="16287" spans="1:10" x14ac:dyDescent="0.25">
      <c r="A16287" s="4">
        <v>44161.539907407408</v>
      </c>
      <c r="B16287" t="str">
        <f t="shared" si="33005"/>
        <v>CONV_POS</v>
      </c>
      <c r="C16287">
        <v>8001</v>
      </c>
      <c r="D16287" t="str">
        <f t="shared" si="33046"/>
        <v>Der Kettenförderer meldet einen Timeout</v>
      </c>
      <c r="E16287">
        <f t="shared" ref="E16287" si="33091">COUNTIF(Elements,$C16287)</f>
        <v>74</v>
      </c>
      <c r="F16287">
        <f t="shared" ref="F16287" si="33092">COUNTIFS(Elements,C16287,Storung,D16287)</f>
        <v>2</v>
      </c>
      <c r="H16287" s="4"/>
      <c r="I16287" s="4"/>
      <c r="J16287" s="5"/>
    </row>
    <row r="16288" spans="1:10" x14ac:dyDescent="0.25">
      <c r="A16288" s="4">
        <v>44160.675902777781</v>
      </c>
      <c r="B16288" t="str">
        <f t="shared" si="33005"/>
        <v>CONV_POS</v>
      </c>
      <c r="C16288">
        <v>8001</v>
      </c>
      <c r="D16288" t="str">
        <f t="shared" si="33046"/>
        <v>Der Kettenförderer meldet einen Timeout</v>
      </c>
      <c r="E16288">
        <f t="shared" ref="E16288" si="33093">COUNTIF(Elements,$C16288)</f>
        <v>74</v>
      </c>
      <c r="F16288">
        <f t="shared" ref="F16288" si="33094">COUNTIFS(Elements,C16288,Storung,D16288)</f>
        <v>2</v>
      </c>
      <c r="H16288" s="4"/>
      <c r="I16288" s="4"/>
      <c r="J16288" s="5"/>
    </row>
    <row r="16289" spans="1:10" x14ac:dyDescent="0.25">
      <c r="A16289" s="4">
        <v>44163.682141203702</v>
      </c>
      <c r="B16289" t="str">
        <f t="shared" si="33005"/>
        <v>CONV_POS</v>
      </c>
      <c r="C16289">
        <v>8323</v>
      </c>
      <c r="D16289" t="str">
        <f t="shared" si="33046"/>
        <v>Der Kettenförderer meldet einen Timeout</v>
      </c>
      <c r="E16289">
        <f t="shared" ref="E16289" si="33095">COUNTIF(Elements,$C16289)</f>
        <v>26</v>
      </c>
      <c r="F16289">
        <f t="shared" ref="F16289" si="33096">COUNTIFS(Elements,C16289,Storung,D16289)</f>
        <v>11</v>
      </c>
      <c r="H16289" s="4"/>
      <c r="I16289" s="4"/>
      <c r="J16289" s="5"/>
    </row>
    <row r="16290" spans="1:10" x14ac:dyDescent="0.25">
      <c r="A16290" s="4">
        <v>44163.681550925925</v>
      </c>
      <c r="B16290" t="str">
        <f t="shared" si="33005"/>
        <v>CONV_POS</v>
      </c>
      <c r="C16290">
        <v>8323</v>
      </c>
      <c r="D16290" t="str">
        <f t="shared" si="33046"/>
        <v>Der Kettenförderer meldet einen Timeout</v>
      </c>
      <c r="E16290">
        <f t="shared" ref="E16290" si="33097">COUNTIF(Elements,$C16290)</f>
        <v>26</v>
      </c>
      <c r="F16290">
        <f t="shared" ref="F16290" si="33098">COUNTIFS(Elements,C16290,Storung,D16290)</f>
        <v>11</v>
      </c>
      <c r="H16290" s="4"/>
      <c r="I16290" s="4"/>
      <c r="J16290" s="5"/>
    </row>
    <row r="16291" spans="1:10" x14ac:dyDescent="0.25">
      <c r="A16291" s="4">
        <v>44163.549502314818</v>
      </c>
      <c r="B16291" t="str">
        <f t="shared" si="33005"/>
        <v>CONV_POS</v>
      </c>
      <c r="C16291">
        <v>8323</v>
      </c>
      <c r="D16291" t="str">
        <f t="shared" si="33046"/>
        <v>Der Kettenförderer meldet einen Timeout</v>
      </c>
      <c r="E16291">
        <f t="shared" ref="E16291" si="33099">COUNTIF(Elements,$C16291)</f>
        <v>26</v>
      </c>
      <c r="F16291">
        <f t="shared" ref="F16291" si="33100">COUNTIFS(Elements,C16291,Storung,D16291)</f>
        <v>11</v>
      </c>
      <c r="H16291" s="4"/>
      <c r="I16291" s="4"/>
      <c r="J16291" s="5"/>
    </row>
    <row r="16292" spans="1:10" x14ac:dyDescent="0.25">
      <c r="A16292" s="4">
        <v>44154.925891203704</v>
      </c>
      <c r="B16292" t="str">
        <f t="shared" si="33005"/>
        <v>CONV_POS</v>
      </c>
      <c r="C16292">
        <v>8323</v>
      </c>
      <c r="D16292" t="str">
        <f t="shared" si="33046"/>
        <v>Der Kettenförderer meldet einen Timeout</v>
      </c>
      <c r="E16292">
        <f t="shared" ref="E16292" si="33101">COUNTIF(Elements,$C16292)</f>
        <v>26</v>
      </c>
      <c r="F16292">
        <f t="shared" ref="F16292" si="33102">COUNTIFS(Elements,C16292,Storung,D16292)</f>
        <v>11</v>
      </c>
      <c r="H16292" s="4"/>
      <c r="I16292" s="4"/>
      <c r="J16292" s="5"/>
    </row>
    <row r="16293" spans="1:10" x14ac:dyDescent="0.25">
      <c r="A16293" s="4">
        <v>44154.925451388888</v>
      </c>
      <c r="B16293" t="str">
        <f t="shared" si="33005"/>
        <v>CONV_POS</v>
      </c>
      <c r="C16293">
        <v>8323</v>
      </c>
      <c r="D16293" t="str">
        <f t="shared" si="33046"/>
        <v>Der Kettenförderer meldet einen Timeout</v>
      </c>
      <c r="E16293">
        <f t="shared" ref="E16293" si="33103">COUNTIF(Elements,$C16293)</f>
        <v>26</v>
      </c>
      <c r="F16293">
        <f t="shared" ref="F16293" si="33104">COUNTIFS(Elements,C16293,Storung,D16293)</f>
        <v>11</v>
      </c>
      <c r="H16293" s="4"/>
      <c r="I16293" s="4"/>
      <c r="J16293" s="5"/>
    </row>
    <row r="16294" spans="1:10" x14ac:dyDescent="0.25">
      <c r="A16294" s="4">
        <v>44154.923564814817</v>
      </c>
      <c r="B16294" t="str">
        <f t="shared" si="33005"/>
        <v>CONV_POS</v>
      </c>
      <c r="C16294">
        <v>8323</v>
      </c>
      <c r="D16294" t="str">
        <f t="shared" si="33046"/>
        <v>Der Kettenförderer meldet einen Timeout</v>
      </c>
      <c r="E16294">
        <f t="shared" ref="E16294" si="33105">COUNTIF(Elements,$C16294)</f>
        <v>26</v>
      </c>
      <c r="F16294">
        <f t="shared" ref="F16294" si="33106">COUNTIFS(Elements,C16294,Storung,D16294)</f>
        <v>11</v>
      </c>
      <c r="H16294" s="4"/>
      <c r="I16294" s="4"/>
      <c r="J16294" s="5"/>
    </row>
    <row r="16295" spans="1:10" x14ac:dyDescent="0.25">
      <c r="A16295" s="4">
        <v>44154.922777777778</v>
      </c>
      <c r="B16295" t="str">
        <f t="shared" si="33005"/>
        <v>CONV_POS</v>
      </c>
      <c r="C16295">
        <v>8323</v>
      </c>
      <c r="D16295" t="str">
        <f t="shared" si="33046"/>
        <v>Der Kettenförderer meldet einen Timeout</v>
      </c>
      <c r="E16295">
        <f t="shared" ref="E16295" si="33107">COUNTIF(Elements,$C16295)</f>
        <v>26</v>
      </c>
      <c r="F16295">
        <f t="shared" ref="F16295" si="33108">COUNTIFS(Elements,C16295,Storung,D16295)</f>
        <v>11</v>
      </c>
      <c r="H16295" s="4"/>
      <c r="I16295" s="4"/>
      <c r="J16295" s="5"/>
    </row>
    <row r="16296" spans="1:10" x14ac:dyDescent="0.25">
      <c r="A16296" s="4">
        <v>44154.919027777774</v>
      </c>
      <c r="B16296" t="str">
        <f t="shared" si="33005"/>
        <v>CONV_POS</v>
      </c>
      <c r="C16296">
        <v>8323</v>
      </c>
      <c r="D16296" t="str">
        <f t="shared" si="33046"/>
        <v>Der Kettenförderer meldet einen Timeout</v>
      </c>
      <c r="E16296">
        <f t="shared" ref="E16296" si="33109">COUNTIF(Elements,$C16296)</f>
        <v>26</v>
      </c>
      <c r="F16296">
        <f t="shared" ref="F16296" si="33110">COUNTIFS(Elements,C16296,Storung,D16296)</f>
        <v>11</v>
      </c>
      <c r="H16296" s="4"/>
      <c r="I16296" s="4"/>
      <c r="J16296" s="5"/>
    </row>
    <row r="16297" spans="1:10" x14ac:dyDescent="0.25">
      <c r="A16297" s="4">
        <v>44154.514363425929</v>
      </c>
      <c r="B16297" t="str">
        <f t="shared" si="33005"/>
        <v>CONV_POS</v>
      </c>
      <c r="C16297">
        <v>8323</v>
      </c>
      <c r="D16297" t="str">
        <f t="shared" si="33046"/>
        <v>Der Kettenförderer meldet einen Timeout</v>
      </c>
      <c r="E16297">
        <f t="shared" ref="E16297" si="33111">COUNTIF(Elements,$C16297)</f>
        <v>26</v>
      </c>
      <c r="F16297">
        <f t="shared" ref="F16297" si="33112">COUNTIFS(Elements,C16297,Storung,D16297)</f>
        <v>11</v>
      </c>
      <c r="H16297" s="4"/>
      <c r="I16297" s="4"/>
      <c r="J16297" s="5"/>
    </row>
    <row r="16298" spans="1:10" x14ac:dyDescent="0.25">
      <c r="A16298" s="4">
        <v>44151.895208333335</v>
      </c>
      <c r="B16298" t="str">
        <f t="shared" si="33005"/>
        <v>CONV_POS</v>
      </c>
      <c r="C16298">
        <v>8323</v>
      </c>
      <c r="D16298" t="str">
        <f t="shared" si="33046"/>
        <v>Der Kettenförderer meldet einen Timeout</v>
      </c>
      <c r="E16298">
        <f t="shared" ref="E16298" si="33113">COUNTIF(Elements,$C16298)</f>
        <v>26</v>
      </c>
      <c r="F16298">
        <f t="shared" ref="F16298" si="33114">COUNTIFS(Elements,C16298,Storung,D16298)</f>
        <v>11</v>
      </c>
      <c r="H16298" s="4"/>
      <c r="I16298" s="4"/>
      <c r="J16298" s="5"/>
    </row>
    <row r="16299" spans="1:10" x14ac:dyDescent="0.25">
      <c r="A16299" s="4">
        <v>44151.812037037038</v>
      </c>
      <c r="B16299" t="str">
        <f t="shared" si="33005"/>
        <v>CONV_POS</v>
      </c>
      <c r="C16299">
        <v>8323</v>
      </c>
      <c r="D16299" t="str">
        <f t="shared" si="33046"/>
        <v>Der Kettenförderer meldet einen Timeout</v>
      </c>
      <c r="E16299">
        <f t="shared" ref="E16299" si="33115">COUNTIF(Elements,$C16299)</f>
        <v>26</v>
      </c>
      <c r="F16299">
        <f t="shared" ref="F16299" si="33116">COUNTIFS(Elements,C16299,Storung,D16299)</f>
        <v>11</v>
      </c>
      <c r="H16299" s="4"/>
      <c r="I16299" s="4"/>
      <c r="J16299" s="5"/>
    </row>
    <row r="16300" spans="1:10" x14ac:dyDescent="0.25">
      <c r="A16300" s="4">
        <v>44151.508425925924</v>
      </c>
      <c r="B16300" t="str">
        <f t="shared" si="33005"/>
        <v>CONV_POS</v>
      </c>
      <c r="C16300">
        <v>8001</v>
      </c>
      <c r="D16300" t="str">
        <f t="shared" ref="D16300:D16332" si="33117">"Die Hubumsetzer Positionierung ist nicht korrekt"</f>
        <v>Die Hubumsetzer Positionierung ist nicht korrekt</v>
      </c>
      <c r="E16300">
        <f t="shared" ref="E16300" si="33118">COUNTIF(Elements,$C16300)</f>
        <v>74</v>
      </c>
      <c r="F16300">
        <f t="shared" ref="F16300" si="33119">COUNTIFS(Elements,C16300,Storung,D16300)</f>
        <v>15</v>
      </c>
      <c r="H16300" s="4"/>
      <c r="I16300" s="4"/>
      <c r="J16300" s="5"/>
    </row>
    <row r="16301" spans="1:10" x14ac:dyDescent="0.25">
      <c r="A16301" s="4">
        <v>44151.508263888885</v>
      </c>
      <c r="B16301" t="str">
        <f t="shared" si="33005"/>
        <v>CONV_POS</v>
      </c>
      <c r="C16301">
        <v>8001</v>
      </c>
      <c r="D16301" t="str">
        <f t="shared" si="33117"/>
        <v>Die Hubumsetzer Positionierung ist nicht korrekt</v>
      </c>
      <c r="E16301">
        <f t="shared" ref="E16301" si="33120">COUNTIF(Elements,$C16301)</f>
        <v>74</v>
      </c>
      <c r="F16301">
        <f t="shared" ref="F16301" si="33121">COUNTIFS(Elements,C16301,Storung,D16301)</f>
        <v>15</v>
      </c>
      <c r="H16301" s="4"/>
      <c r="I16301" s="4"/>
      <c r="J16301" s="5"/>
    </row>
    <row r="16302" spans="1:10" x14ac:dyDescent="0.25">
      <c r="A16302" s="4">
        <v>44151.508125</v>
      </c>
      <c r="B16302" t="str">
        <f t="shared" si="33005"/>
        <v>CONV_POS</v>
      </c>
      <c r="C16302">
        <v>8001</v>
      </c>
      <c r="D16302" t="str">
        <f t="shared" si="33117"/>
        <v>Die Hubumsetzer Positionierung ist nicht korrekt</v>
      </c>
      <c r="E16302">
        <f t="shared" ref="E16302" si="33122">COUNTIF(Elements,$C16302)</f>
        <v>74</v>
      </c>
      <c r="F16302">
        <f t="shared" ref="F16302" si="33123">COUNTIFS(Elements,C16302,Storung,D16302)</f>
        <v>15</v>
      </c>
      <c r="H16302" s="4"/>
      <c r="I16302" s="4"/>
      <c r="J16302" s="5"/>
    </row>
    <row r="16303" spans="1:10" x14ac:dyDescent="0.25">
      <c r="A16303" s="4">
        <v>44151.504618055558</v>
      </c>
      <c r="B16303" t="str">
        <f t="shared" si="33005"/>
        <v>CONV_POS</v>
      </c>
      <c r="C16303">
        <v>8001</v>
      </c>
      <c r="D16303" t="str">
        <f t="shared" si="33117"/>
        <v>Die Hubumsetzer Positionierung ist nicht korrekt</v>
      </c>
      <c r="E16303">
        <f t="shared" ref="E16303" si="33124">COUNTIF(Elements,$C16303)</f>
        <v>74</v>
      </c>
      <c r="F16303">
        <f t="shared" ref="F16303" si="33125">COUNTIFS(Elements,C16303,Storung,D16303)</f>
        <v>15</v>
      </c>
      <c r="H16303" s="4"/>
      <c r="I16303" s="4"/>
      <c r="J16303" s="5"/>
    </row>
    <row r="16304" spans="1:10" x14ac:dyDescent="0.25">
      <c r="A16304" s="4">
        <v>44151.504606481481</v>
      </c>
      <c r="B16304" t="str">
        <f t="shared" si="33005"/>
        <v>CONV_POS</v>
      </c>
      <c r="C16304">
        <v>8001</v>
      </c>
      <c r="D16304" t="str">
        <f t="shared" si="33117"/>
        <v>Die Hubumsetzer Positionierung ist nicht korrekt</v>
      </c>
      <c r="E16304">
        <f t="shared" ref="E16304" si="33126">COUNTIF(Elements,$C16304)</f>
        <v>74</v>
      </c>
      <c r="F16304">
        <f t="shared" ref="F16304" si="33127">COUNTIFS(Elements,C16304,Storung,D16304)</f>
        <v>15</v>
      </c>
      <c r="H16304" s="4"/>
      <c r="I16304" s="4"/>
      <c r="J16304" s="5"/>
    </row>
    <row r="16305" spans="1:10" x14ac:dyDescent="0.25">
      <c r="A16305" s="4">
        <v>44151.504594907405</v>
      </c>
      <c r="B16305" t="str">
        <f t="shared" si="33005"/>
        <v>CONV_POS</v>
      </c>
      <c r="C16305">
        <v>8001</v>
      </c>
      <c r="D16305" t="str">
        <f t="shared" si="33117"/>
        <v>Die Hubumsetzer Positionierung ist nicht korrekt</v>
      </c>
      <c r="E16305">
        <f t="shared" ref="E16305" si="33128">COUNTIF(Elements,$C16305)</f>
        <v>74</v>
      </c>
      <c r="F16305">
        <f t="shared" ref="F16305" si="33129">COUNTIFS(Elements,C16305,Storung,D16305)</f>
        <v>15</v>
      </c>
      <c r="H16305" s="4"/>
      <c r="I16305" s="4"/>
      <c r="J16305" s="5"/>
    </row>
    <row r="16306" spans="1:10" x14ac:dyDescent="0.25">
      <c r="A16306" s="4">
        <v>44151.504571759258</v>
      </c>
      <c r="B16306" t="str">
        <f t="shared" si="33005"/>
        <v>CONV_POS</v>
      </c>
      <c r="C16306">
        <v>8001</v>
      </c>
      <c r="D16306" t="str">
        <f t="shared" si="33117"/>
        <v>Die Hubumsetzer Positionierung ist nicht korrekt</v>
      </c>
      <c r="E16306">
        <f t="shared" ref="E16306" si="33130">COUNTIF(Elements,$C16306)</f>
        <v>74</v>
      </c>
      <c r="F16306">
        <f t="shared" ref="F16306" si="33131">COUNTIFS(Elements,C16306,Storung,D16306)</f>
        <v>15</v>
      </c>
      <c r="H16306" s="4"/>
      <c r="I16306" s="4"/>
      <c r="J16306" s="5"/>
    </row>
    <row r="16307" spans="1:10" x14ac:dyDescent="0.25">
      <c r="A16307" s="4">
        <v>44151.504212962966</v>
      </c>
      <c r="B16307" t="str">
        <f t="shared" si="33005"/>
        <v>CONV_POS</v>
      </c>
      <c r="C16307">
        <v>8001</v>
      </c>
      <c r="D16307" t="str">
        <f t="shared" si="33117"/>
        <v>Die Hubumsetzer Positionierung ist nicht korrekt</v>
      </c>
      <c r="E16307">
        <f t="shared" ref="E16307" si="33132">COUNTIF(Elements,$C16307)</f>
        <v>74</v>
      </c>
      <c r="F16307">
        <f t="shared" ref="F16307" si="33133">COUNTIFS(Elements,C16307,Storung,D16307)</f>
        <v>15</v>
      </c>
      <c r="H16307" s="4"/>
      <c r="I16307" s="4"/>
      <c r="J16307" s="5"/>
    </row>
    <row r="16308" spans="1:10" x14ac:dyDescent="0.25">
      <c r="A16308" s="4">
        <v>44151.498854166668</v>
      </c>
      <c r="B16308" t="str">
        <f t="shared" si="33005"/>
        <v>CONV_POS</v>
      </c>
      <c r="C16308">
        <v>8001</v>
      </c>
      <c r="D16308" t="str">
        <f t="shared" si="33117"/>
        <v>Die Hubumsetzer Positionierung ist nicht korrekt</v>
      </c>
      <c r="E16308">
        <f t="shared" ref="E16308" si="33134">COUNTIF(Elements,$C16308)</f>
        <v>74</v>
      </c>
      <c r="F16308">
        <f t="shared" ref="F16308" si="33135">COUNTIFS(Elements,C16308,Storung,D16308)</f>
        <v>15</v>
      </c>
      <c r="H16308" s="4"/>
      <c r="I16308" s="4"/>
      <c r="J16308" s="5"/>
    </row>
    <row r="16309" spans="1:10" x14ac:dyDescent="0.25">
      <c r="A16309" s="4">
        <v>44151.490960648145</v>
      </c>
      <c r="B16309" t="str">
        <f t="shared" ref="B16309:B16372" si="33136">"CONV_POS"</f>
        <v>CONV_POS</v>
      </c>
      <c r="C16309">
        <v>8001</v>
      </c>
      <c r="D16309" t="str">
        <f t="shared" si="33117"/>
        <v>Die Hubumsetzer Positionierung ist nicht korrekt</v>
      </c>
      <c r="E16309">
        <f t="shared" ref="E16309" si="33137">COUNTIF(Elements,$C16309)</f>
        <v>74</v>
      </c>
      <c r="F16309">
        <f t="shared" ref="F16309" si="33138">COUNTIFS(Elements,C16309,Storung,D16309)</f>
        <v>15</v>
      </c>
      <c r="H16309" s="4"/>
      <c r="I16309" s="4"/>
      <c r="J16309" s="5"/>
    </row>
    <row r="16310" spans="1:10" x14ac:dyDescent="0.25">
      <c r="A16310" s="4">
        <v>44151.490925925929</v>
      </c>
      <c r="B16310" t="str">
        <f t="shared" si="33136"/>
        <v>CONV_POS</v>
      </c>
      <c r="C16310">
        <v>8001</v>
      </c>
      <c r="D16310" t="str">
        <f t="shared" si="33117"/>
        <v>Die Hubumsetzer Positionierung ist nicht korrekt</v>
      </c>
      <c r="E16310">
        <f t="shared" ref="E16310" si="33139">COUNTIF(Elements,$C16310)</f>
        <v>74</v>
      </c>
      <c r="F16310">
        <f t="shared" ref="F16310" si="33140">COUNTIFS(Elements,C16310,Storung,D16310)</f>
        <v>15</v>
      </c>
      <c r="H16310" s="4"/>
      <c r="I16310" s="4"/>
      <c r="J16310" s="5"/>
    </row>
    <row r="16311" spans="1:10" x14ac:dyDescent="0.25">
      <c r="A16311" s="4">
        <v>44151.490798611114</v>
      </c>
      <c r="B16311" t="str">
        <f t="shared" si="33136"/>
        <v>CONV_POS</v>
      </c>
      <c r="C16311">
        <v>8001</v>
      </c>
      <c r="D16311" t="str">
        <f t="shared" si="33117"/>
        <v>Die Hubumsetzer Positionierung ist nicht korrekt</v>
      </c>
      <c r="E16311">
        <f t="shared" ref="E16311" si="33141">COUNTIF(Elements,$C16311)</f>
        <v>74</v>
      </c>
      <c r="F16311">
        <f t="shared" ref="F16311" si="33142">COUNTIFS(Elements,C16311,Storung,D16311)</f>
        <v>15</v>
      </c>
      <c r="H16311" s="4"/>
      <c r="I16311" s="4"/>
      <c r="J16311" s="5"/>
    </row>
    <row r="16312" spans="1:10" x14ac:dyDescent="0.25">
      <c r="A16312" s="4">
        <v>44151.490671296298</v>
      </c>
      <c r="B16312" t="str">
        <f t="shared" si="33136"/>
        <v>CONV_POS</v>
      </c>
      <c r="C16312">
        <v>8001</v>
      </c>
      <c r="D16312" t="str">
        <f t="shared" si="33117"/>
        <v>Die Hubumsetzer Positionierung ist nicht korrekt</v>
      </c>
      <c r="E16312">
        <f t="shared" ref="E16312" si="33143">COUNTIF(Elements,$C16312)</f>
        <v>74</v>
      </c>
      <c r="F16312">
        <f t="shared" ref="F16312" si="33144">COUNTIFS(Elements,C16312,Storung,D16312)</f>
        <v>15</v>
      </c>
      <c r="H16312" s="4"/>
      <c r="I16312" s="4"/>
      <c r="J16312" s="5"/>
    </row>
    <row r="16313" spans="1:10" x14ac:dyDescent="0.25">
      <c r="A16313" s="4">
        <v>44151.488020833334</v>
      </c>
      <c r="B16313" t="str">
        <f t="shared" si="33136"/>
        <v>CONV_POS</v>
      </c>
      <c r="C16313">
        <v>8001</v>
      </c>
      <c r="D16313" t="str">
        <f t="shared" si="33117"/>
        <v>Die Hubumsetzer Positionierung ist nicht korrekt</v>
      </c>
      <c r="E16313">
        <f t="shared" ref="E16313" si="33145">COUNTIF(Elements,$C16313)</f>
        <v>74</v>
      </c>
      <c r="F16313">
        <f t="shared" ref="F16313" si="33146">COUNTIFS(Elements,C16313,Storung,D16313)</f>
        <v>15</v>
      </c>
      <c r="H16313" s="4"/>
      <c r="I16313" s="4"/>
      <c r="J16313" s="5"/>
    </row>
    <row r="16314" spans="1:10" x14ac:dyDescent="0.25">
      <c r="A16314" s="4">
        <v>44151.487905092596</v>
      </c>
      <c r="B16314" t="str">
        <f t="shared" si="33136"/>
        <v>CONV_POS</v>
      </c>
      <c r="C16314">
        <v>8001</v>
      </c>
      <c r="D16314" t="str">
        <f t="shared" si="33117"/>
        <v>Die Hubumsetzer Positionierung ist nicht korrekt</v>
      </c>
      <c r="E16314">
        <f t="shared" ref="E16314" si="33147">COUNTIF(Elements,$C16314)</f>
        <v>74</v>
      </c>
      <c r="F16314">
        <f t="shared" ref="F16314" si="33148">COUNTIFS(Elements,C16314,Storung,D16314)</f>
        <v>15</v>
      </c>
      <c r="H16314" s="4"/>
      <c r="I16314" s="4"/>
      <c r="J16314" s="5"/>
    </row>
    <row r="16315" spans="1:10" x14ac:dyDescent="0.25">
      <c r="A16315" s="4">
        <v>44161.546226851853</v>
      </c>
      <c r="B16315" t="str">
        <f t="shared" si="33136"/>
        <v>CONV_POS</v>
      </c>
      <c r="C16315">
        <v>8022</v>
      </c>
      <c r="D16315" t="str">
        <f t="shared" si="33117"/>
        <v>Die Hubumsetzer Positionierung ist nicht korrekt</v>
      </c>
      <c r="E16315">
        <f t="shared" ref="E16315" si="33149">COUNTIF(Elements,$C16315)</f>
        <v>35</v>
      </c>
      <c r="F16315">
        <f t="shared" ref="F16315" si="33150">COUNTIFS(Elements,C16315,Storung,D16315)</f>
        <v>18</v>
      </c>
      <c r="H16315" s="4"/>
      <c r="I16315" s="4"/>
      <c r="J16315" s="5"/>
    </row>
    <row r="16316" spans="1:10" x14ac:dyDescent="0.25">
      <c r="A16316" s="4">
        <v>44161.544976851852</v>
      </c>
      <c r="B16316" t="str">
        <f t="shared" si="33136"/>
        <v>CONV_POS</v>
      </c>
      <c r="C16316">
        <v>8022</v>
      </c>
      <c r="D16316" t="str">
        <f t="shared" si="33117"/>
        <v>Die Hubumsetzer Positionierung ist nicht korrekt</v>
      </c>
      <c r="E16316">
        <f t="shared" ref="E16316" si="33151">COUNTIF(Elements,$C16316)</f>
        <v>35</v>
      </c>
      <c r="F16316">
        <f t="shared" ref="F16316" si="33152">COUNTIFS(Elements,C16316,Storung,D16316)</f>
        <v>18</v>
      </c>
      <c r="H16316" s="4"/>
      <c r="I16316" s="4"/>
      <c r="J16316" s="5"/>
    </row>
    <row r="16317" spans="1:10" x14ac:dyDescent="0.25">
      <c r="A16317" s="4">
        <v>44160.711168981485</v>
      </c>
      <c r="B16317" t="str">
        <f t="shared" si="33136"/>
        <v>CONV_POS</v>
      </c>
      <c r="C16317">
        <v>8022</v>
      </c>
      <c r="D16317" t="str">
        <f t="shared" si="33117"/>
        <v>Die Hubumsetzer Positionierung ist nicht korrekt</v>
      </c>
      <c r="E16317">
        <f t="shared" ref="E16317" si="33153">COUNTIF(Elements,$C16317)</f>
        <v>35</v>
      </c>
      <c r="F16317">
        <f t="shared" ref="F16317" si="33154">COUNTIFS(Elements,C16317,Storung,D16317)</f>
        <v>18</v>
      </c>
      <c r="H16317" s="4"/>
      <c r="I16317" s="4"/>
      <c r="J16317" s="5"/>
    </row>
    <row r="16318" spans="1:10" x14ac:dyDescent="0.25">
      <c r="A16318" s="4">
        <v>44160.708113425928</v>
      </c>
      <c r="B16318" t="str">
        <f t="shared" si="33136"/>
        <v>CONV_POS</v>
      </c>
      <c r="C16318">
        <v>8022</v>
      </c>
      <c r="D16318" t="str">
        <f t="shared" si="33117"/>
        <v>Die Hubumsetzer Positionierung ist nicht korrekt</v>
      </c>
      <c r="E16318">
        <f t="shared" ref="E16318" si="33155">COUNTIF(Elements,$C16318)</f>
        <v>35</v>
      </c>
      <c r="F16318">
        <f t="shared" ref="F16318" si="33156">COUNTIFS(Elements,C16318,Storung,D16318)</f>
        <v>18</v>
      </c>
      <c r="H16318" s="4"/>
      <c r="I16318" s="4"/>
      <c r="J16318" s="5"/>
    </row>
    <row r="16319" spans="1:10" x14ac:dyDescent="0.25">
      <c r="A16319" s="4">
        <v>44160.701516203706</v>
      </c>
      <c r="B16319" t="str">
        <f t="shared" si="33136"/>
        <v>CONV_POS</v>
      </c>
      <c r="C16319">
        <v>8022</v>
      </c>
      <c r="D16319" t="str">
        <f t="shared" si="33117"/>
        <v>Die Hubumsetzer Positionierung ist nicht korrekt</v>
      </c>
      <c r="E16319">
        <f t="shared" ref="E16319" si="33157">COUNTIF(Elements,$C16319)</f>
        <v>35</v>
      </c>
      <c r="F16319">
        <f t="shared" ref="F16319" si="33158">COUNTIFS(Elements,C16319,Storung,D16319)</f>
        <v>18</v>
      </c>
      <c r="H16319" s="4"/>
      <c r="I16319" s="4"/>
      <c r="J16319" s="5"/>
    </row>
    <row r="16320" spans="1:10" x14ac:dyDescent="0.25">
      <c r="A16320" s="4">
        <v>44160.698692129627</v>
      </c>
      <c r="B16320" t="str">
        <f t="shared" si="33136"/>
        <v>CONV_POS</v>
      </c>
      <c r="C16320">
        <v>8022</v>
      </c>
      <c r="D16320" t="str">
        <f t="shared" si="33117"/>
        <v>Die Hubumsetzer Positionierung ist nicht korrekt</v>
      </c>
      <c r="E16320">
        <f t="shared" ref="E16320" si="33159">COUNTIF(Elements,$C16320)</f>
        <v>35</v>
      </c>
      <c r="F16320">
        <f t="shared" ref="F16320" si="33160">COUNTIFS(Elements,C16320,Storung,D16320)</f>
        <v>18</v>
      </c>
      <c r="H16320" s="4"/>
      <c r="I16320" s="4"/>
      <c r="J16320" s="5"/>
    </row>
    <row r="16321" spans="1:10" x14ac:dyDescent="0.25">
      <c r="A16321" s="4">
        <v>44160.697175925925</v>
      </c>
      <c r="B16321" t="str">
        <f t="shared" si="33136"/>
        <v>CONV_POS</v>
      </c>
      <c r="C16321">
        <v>8022</v>
      </c>
      <c r="D16321" t="str">
        <f t="shared" si="33117"/>
        <v>Die Hubumsetzer Positionierung ist nicht korrekt</v>
      </c>
      <c r="E16321">
        <f t="shared" ref="E16321" si="33161">COUNTIF(Elements,$C16321)</f>
        <v>35</v>
      </c>
      <c r="F16321">
        <f t="shared" ref="F16321" si="33162">COUNTIFS(Elements,C16321,Storung,D16321)</f>
        <v>18</v>
      </c>
      <c r="H16321" s="4"/>
      <c r="I16321" s="4"/>
      <c r="J16321" s="5"/>
    </row>
    <row r="16322" spans="1:10" x14ac:dyDescent="0.25">
      <c r="A16322" s="4">
        <v>44160.697175925925</v>
      </c>
      <c r="B16322" t="str">
        <f t="shared" si="33136"/>
        <v>CONV_POS</v>
      </c>
      <c r="C16322">
        <v>8022</v>
      </c>
      <c r="D16322" t="str">
        <f t="shared" si="33117"/>
        <v>Die Hubumsetzer Positionierung ist nicht korrekt</v>
      </c>
      <c r="E16322">
        <f t="shared" ref="E16322" si="33163">COUNTIF(Elements,$C16322)</f>
        <v>35</v>
      </c>
      <c r="F16322">
        <f t="shared" ref="F16322" si="33164">COUNTIFS(Elements,C16322,Storung,D16322)</f>
        <v>18</v>
      </c>
      <c r="H16322" s="4"/>
      <c r="I16322" s="4"/>
      <c r="J16322" s="5"/>
    </row>
    <row r="16323" spans="1:10" x14ac:dyDescent="0.25">
      <c r="A16323" s="4">
        <v>44160.697106481479</v>
      </c>
      <c r="B16323" t="str">
        <f t="shared" si="33136"/>
        <v>CONV_POS</v>
      </c>
      <c r="C16323">
        <v>8022</v>
      </c>
      <c r="D16323" t="str">
        <f t="shared" si="33117"/>
        <v>Die Hubumsetzer Positionierung ist nicht korrekt</v>
      </c>
      <c r="E16323">
        <f t="shared" ref="E16323" si="33165">COUNTIF(Elements,$C16323)</f>
        <v>35</v>
      </c>
      <c r="F16323">
        <f t="shared" ref="F16323" si="33166">COUNTIFS(Elements,C16323,Storung,D16323)</f>
        <v>18</v>
      </c>
      <c r="H16323" s="4"/>
      <c r="I16323" s="4"/>
      <c r="J16323" s="5"/>
    </row>
    <row r="16324" spans="1:10" x14ac:dyDescent="0.25">
      <c r="A16324" s="4">
        <v>44160.69494212963</v>
      </c>
      <c r="B16324" t="str">
        <f t="shared" si="33136"/>
        <v>CONV_POS</v>
      </c>
      <c r="C16324">
        <v>8022</v>
      </c>
      <c r="D16324" t="str">
        <f t="shared" si="33117"/>
        <v>Die Hubumsetzer Positionierung ist nicht korrekt</v>
      </c>
      <c r="E16324">
        <f t="shared" ref="E16324" si="33167">COUNTIF(Elements,$C16324)</f>
        <v>35</v>
      </c>
      <c r="F16324">
        <f t="shared" ref="F16324" si="33168">COUNTIFS(Elements,C16324,Storung,D16324)</f>
        <v>18</v>
      </c>
      <c r="H16324" s="4"/>
      <c r="I16324" s="4"/>
      <c r="J16324" s="5"/>
    </row>
    <row r="16325" spans="1:10" x14ac:dyDescent="0.25">
      <c r="A16325" s="4">
        <v>44160.694756944446</v>
      </c>
      <c r="B16325" t="str">
        <f t="shared" si="33136"/>
        <v>CONV_POS</v>
      </c>
      <c r="C16325">
        <v>8022</v>
      </c>
      <c r="D16325" t="str">
        <f t="shared" si="33117"/>
        <v>Die Hubumsetzer Positionierung ist nicht korrekt</v>
      </c>
      <c r="E16325">
        <f t="shared" ref="E16325" si="33169">COUNTIF(Elements,$C16325)</f>
        <v>35</v>
      </c>
      <c r="F16325">
        <f t="shared" ref="F16325" si="33170">COUNTIFS(Elements,C16325,Storung,D16325)</f>
        <v>18</v>
      </c>
      <c r="H16325" s="4"/>
      <c r="I16325" s="4"/>
      <c r="J16325" s="5"/>
    </row>
    <row r="16326" spans="1:10" x14ac:dyDescent="0.25">
      <c r="A16326" s="4">
        <v>44160.694733796299</v>
      </c>
      <c r="B16326" t="str">
        <f t="shared" si="33136"/>
        <v>CONV_POS</v>
      </c>
      <c r="C16326">
        <v>8022</v>
      </c>
      <c r="D16326" t="str">
        <f t="shared" si="33117"/>
        <v>Die Hubumsetzer Positionierung ist nicht korrekt</v>
      </c>
      <c r="E16326">
        <f t="shared" ref="E16326" si="33171">COUNTIF(Elements,$C16326)</f>
        <v>35</v>
      </c>
      <c r="F16326">
        <f t="shared" ref="F16326" si="33172">COUNTIFS(Elements,C16326,Storung,D16326)</f>
        <v>18</v>
      </c>
      <c r="H16326" s="4"/>
      <c r="I16326" s="4"/>
      <c r="J16326" s="5"/>
    </row>
    <row r="16327" spans="1:10" x14ac:dyDescent="0.25">
      <c r="A16327" s="4">
        <v>44160.694664351853</v>
      </c>
      <c r="B16327" t="str">
        <f t="shared" si="33136"/>
        <v>CONV_POS</v>
      </c>
      <c r="C16327">
        <v>8022</v>
      </c>
      <c r="D16327" t="str">
        <f t="shared" si="33117"/>
        <v>Die Hubumsetzer Positionierung ist nicht korrekt</v>
      </c>
      <c r="E16327">
        <f t="shared" ref="E16327" si="33173">COUNTIF(Elements,$C16327)</f>
        <v>35</v>
      </c>
      <c r="F16327">
        <f t="shared" ref="F16327" si="33174">COUNTIFS(Elements,C16327,Storung,D16327)</f>
        <v>18</v>
      </c>
      <c r="H16327" s="4"/>
      <c r="I16327" s="4"/>
      <c r="J16327" s="5"/>
    </row>
    <row r="16328" spans="1:10" x14ac:dyDescent="0.25">
      <c r="A16328" s="4">
        <v>44151.488020833334</v>
      </c>
      <c r="B16328" t="str">
        <f t="shared" si="33136"/>
        <v>CONV_POS</v>
      </c>
      <c r="C16328">
        <v>8022</v>
      </c>
      <c r="D16328" t="str">
        <f t="shared" si="33117"/>
        <v>Die Hubumsetzer Positionierung ist nicht korrekt</v>
      </c>
      <c r="E16328">
        <f t="shared" ref="E16328" si="33175">COUNTIF(Elements,$C16328)</f>
        <v>35</v>
      </c>
      <c r="F16328">
        <f t="shared" ref="F16328" si="33176">COUNTIFS(Elements,C16328,Storung,D16328)</f>
        <v>18</v>
      </c>
      <c r="H16328" s="4"/>
      <c r="I16328" s="4"/>
      <c r="J16328" s="5"/>
    </row>
    <row r="16329" spans="1:10" x14ac:dyDescent="0.25">
      <c r="A16329" s="4">
        <v>44151.487905092596</v>
      </c>
      <c r="B16329" t="str">
        <f t="shared" si="33136"/>
        <v>CONV_POS</v>
      </c>
      <c r="C16329">
        <v>8022</v>
      </c>
      <c r="D16329" t="str">
        <f t="shared" si="33117"/>
        <v>Die Hubumsetzer Positionierung ist nicht korrekt</v>
      </c>
      <c r="E16329">
        <f t="shared" ref="E16329" si="33177">COUNTIF(Elements,$C16329)</f>
        <v>35</v>
      </c>
      <c r="F16329">
        <f t="shared" ref="F16329" si="33178">COUNTIFS(Elements,C16329,Storung,D16329)</f>
        <v>18</v>
      </c>
      <c r="H16329" s="4"/>
      <c r="I16329" s="4"/>
      <c r="J16329" s="5"/>
    </row>
    <row r="16330" spans="1:10" x14ac:dyDescent="0.25">
      <c r="A16330" s="4">
        <v>44151.487256944441</v>
      </c>
      <c r="B16330" t="str">
        <f t="shared" si="33136"/>
        <v>CONV_POS</v>
      </c>
      <c r="C16330">
        <v>8022</v>
      </c>
      <c r="D16330" t="str">
        <f t="shared" si="33117"/>
        <v>Die Hubumsetzer Positionierung ist nicht korrekt</v>
      </c>
      <c r="E16330">
        <f t="shared" ref="E16330" si="33179">COUNTIF(Elements,$C16330)</f>
        <v>35</v>
      </c>
      <c r="F16330">
        <f t="shared" ref="F16330" si="33180">COUNTIFS(Elements,C16330,Storung,D16330)</f>
        <v>18</v>
      </c>
      <c r="H16330" s="4"/>
      <c r="I16330" s="4"/>
      <c r="J16330" s="5"/>
    </row>
    <row r="16331" spans="1:10" x14ac:dyDescent="0.25">
      <c r="A16331" s="4">
        <v>44151.48710648148</v>
      </c>
      <c r="B16331" t="str">
        <f t="shared" si="33136"/>
        <v>CONV_POS</v>
      </c>
      <c r="C16331">
        <v>8022</v>
      </c>
      <c r="D16331" t="str">
        <f t="shared" si="33117"/>
        <v>Die Hubumsetzer Positionierung ist nicht korrekt</v>
      </c>
      <c r="E16331">
        <f t="shared" ref="E16331" si="33181">COUNTIF(Elements,$C16331)</f>
        <v>35</v>
      </c>
      <c r="F16331">
        <f t="shared" ref="F16331" si="33182">COUNTIFS(Elements,C16331,Storung,D16331)</f>
        <v>18</v>
      </c>
      <c r="H16331" s="4"/>
      <c r="I16331" s="4"/>
      <c r="J16331" s="5"/>
    </row>
    <row r="16332" spans="1:10" x14ac:dyDescent="0.25">
      <c r="A16332" s="4">
        <v>44151.486886574072</v>
      </c>
      <c r="B16332" t="str">
        <f t="shared" si="33136"/>
        <v>CONV_POS</v>
      </c>
      <c r="C16332">
        <v>8022</v>
      </c>
      <c r="D16332" t="str">
        <f t="shared" si="33117"/>
        <v>Die Hubumsetzer Positionierung ist nicht korrekt</v>
      </c>
      <c r="E16332">
        <f t="shared" ref="E16332" si="33183">COUNTIF(Elements,$C16332)</f>
        <v>35</v>
      </c>
      <c r="F16332">
        <f t="shared" ref="F16332" si="33184">COUNTIFS(Elements,C16332,Storung,D16332)</f>
        <v>18</v>
      </c>
      <c r="H16332" s="4"/>
      <c r="I16332" s="4"/>
      <c r="J16332" s="5"/>
    </row>
    <row r="16333" spans="1:10" x14ac:dyDescent="0.25">
      <c r="A16333" s="4">
        <v>44158.354942129627</v>
      </c>
      <c r="B16333" t="str">
        <f t="shared" si="33136"/>
        <v>CONV_POS</v>
      </c>
      <c r="C16333">
        <v>8201</v>
      </c>
      <c r="D16333" t="str">
        <f t="shared" ref="D16333:D16360" si="33185">"Die Aufgabe ist gesperrt "</f>
        <v xml:space="preserve">Die Aufgabe ist gesperrt </v>
      </c>
      <c r="E16333">
        <f t="shared" ref="E16333" si="33186">COUNTIF(Elements,$C16333)</f>
        <v>495</v>
      </c>
      <c r="F16333">
        <f t="shared" ref="F16333" si="33187">COUNTIFS(Elements,C16333,Storung,D16333)</f>
        <v>28</v>
      </c>
      <c r="H16333" s="4"/>
      <c r="I16333" s="4"/>
      <c r="J16333" s="5"/>
    </row>
    <row r="16334" spans="1:10" x14ac:dyDescent="0.25">
      <c r="A16334" s="4">
        <v>44158.354930555557</v>
      </c>
      <c r="B16334" t="str">
        <f t="shared" si="33136"/>
        <v>CONV_POS</v>
      </c>
      <c r="C16334">
        <v>8201</v>
      </c>
      <c r="D16334" t="str">
        <f t="shared" si="33185"/>
        <v xml:space="preserve">Die Aufgabe ist gesperrt </v>
      </c>
      <c r="E16334">
        <f t="shared" ref="E16334" si="33188">COUNTIF(Elements,$C16334)</f>
        <v>495</v>
      </c>
      <c r="F16334">
        <f t="shared" ref="F16334" si="33189">COUNTIFS(Elements,C16334,Storung,D16334)</f>
        <v>28</v>
      </c>
      <c r="H16334" s="4"/>
      <c r="I16334" s="4"/>
      <c r="J16334" s="5"/>
    </row>
    <row r="16335" spans="1:10" x14ac:dyDescent="0.25">
      <c r="A16335" s="4">
        <v>44158.354930555557</v>
      </c>
      <c r="B16335" t="str">
        <f t="shared" si="33136"/>
        <v>CONV_POS</v>
      </c>
      <c r="C16335">
        <v>8201</v>
      </c>
      <c r="D16335" t="str">
        <f t="shared" si="33185"/>
        <v xml:space="preserve">Die Aufgabe ist gesperrt </v>
      </c>
      <c r="E16335">
        <f t="shared" ref="E16335" si="33190">COUNTIF(Elements,$C16335)</f>
        <v>495</v>
      </c>
      <c r="F16335">
        <f t="shared" ref="F16335" si="33191">COUNTIFS(Elements,C16335,Storung,D16335)</f>
        <v>28</v>
      </c>
      <c r="H16335" s="4"/>
      <c r="I16335" s="4"/>
      <c r="J16335" s="5"/>
    </row>
    <row r="16336" spans="1:10" x14ac:dyDescent="0.25">
      <c r="A16336" s="4">
        <v>44158.354930555557</v>
      </c>
      <c r="B16336" t="str">
        <f t="shared" si="33136"/>
        <v>CONV_POS</v>
      </c>
      <c r="C16336">
        <v>8201</v>
      </c>
      <c r="D16336" t="str">
        <f t="shared" si="33185"/>
        <v xml:space="preserve">Die Aufgabe ist gesperrt </v>
      </c>
      <c r="E16336">
        <f t="shared" ref="E16336" si="33192">COUNTIF(Elements,$C16336)</f>
        <v>495</v>
      </c>
      <c r="F16336">
        <f t="shared" ref="F16336" si="33193">COUNTIFS(Elements,C16336,Storung,D16336)</f>
        <v>28</v>
      </c>
      <c r="H16336" s="4"/>
      <c r="I16336" s="4"/>
      <c r="J16336" s="5"/>
    </row>
    <row r="16337" spans="1:10" x14ac:dyDescent="0.25">
      <c r="A16337" s="4">
        <v>44158.35491898148</v>
      </c>
      <c r="B16337" t="str">
        <f t="shared" si="33136"/>
        <v>CONV_POS</v>
      </c>
      <c r="C16337">
        <v>8201</v>
      </c>
      <c r="D16337" t="str">
        <f t="shared" si="33185"/>
        <v xml:space="preserve">Die Aufgabe ist gesperrt </v>
      </c>
      <c r="E16337">
        <f t="shared" ref="E16337" si="33194">COUNTIF(Elements,$C16337)</f>
        <v>495</v>
      </c>
      <c r="F16337">
        <f t="shared" ref="F16337" si="33195">COUNTIFS(Elements,C16337,Storung,D16337)</f>
        <v>28</v>
      </c>
      <c r="H16337" s="4"/>
      <c r="I16337" s="4"/>
      <c r="J16337" s="5"/>
    </row>
    <row r="16338" spans="1:10" x14ac:dyDescent="0.25">
      <c r="A16338" s="4">
        <v>44158.354907407411</v>
      </c>
      <c r="B16338" t="str">
        <f t="shared" si="33136"/>
        <v>CONV_POS</v>
      </c>
      <c r="C16338">
        <v>8201</v>
      </c>
      <c r="D16338" t="str">
        <f t="shared" si="33185"/>
        <v xml:space="preserve">Die Aufgabe ist gesperrt </v>
      </c>
      <c r="E16338">
        <f t="shared" ref="E16338" si="33196">COUNTIF(Elements,$C16338)</f>
        <v>495</v>
      </c>
      <c r="F16338">
        <f t="shared" ref="F16338" si="33197">COUNTIFS(Elements,C16338,Storung,D16338)</f>
        <v>28</v>
      </c>
      <c r="H16338" s="4"/>
      <c r="I16338" s="4"/>
      <c r="J16338" s="5"/>
    </row>
    <row r="16339" spans="1:10" x14ac:dyDescent="0.25">
      <c r="A16339" s="4">
        <v>44158.354895833334</v>
      </c>
      <c r="B16339" t="str">
        <f t="shared" si="33136"/>
        <v>CONV_POS</v>
      </c>
      <c r="C16339">
        <v>8201</v>
      </c>
      <c r="D16339" t="str">
        <f t="shared" si="33185"/>
        <v xml:space="preserve">Die Aufgabe ist gesperrt </v>
      </c>
      <c r="E16339">
        <f t="shared" ref="E16339" si="33198">COUNTIF(Elements,$C16339)</f>
        <v>495</v>
      </c>
      <c r="F16339">
        <f t="shared" ref="F16339" si="33199">COUNTIFS(Elements,C16339,Storung,D16339)</f>
        <v>28</v>
      </c>
      <c r="H16339" s="4"/>
      <c r="I16339" s="4"/>
      <c r="J16339" s="5"/>
    </row>
    <row r="16340" spans="1:10" x14ac:dyDescent="0.25">
      <c r="A16340" s="4">
        <v>44156.316168981481</v>
      </c>
      <c r="B16340" t="str">
        <f t="shared" si="33136"/>
        <v>CONV_POS</v>
      </c>
      <c r="C16340">
        <v>8201</v>
      </c>
      <c r="D16340" t="str">
        <f t="shared" si="33185"/>
        <v xml:space="preserve">Die Aufgabe ist gesperrt </v>
      </c>
      <c r="E16340">
        <f t="shared" ref="E16340" si="33200">COUNTIF(Elements,$C16340)</f>
        <v>495</v>
      </c>
      <c r="F16340">
        <f t="shared" ref="F16340" si="33201">COUNTIFS(Elements,C16340,Storung,D16340)</f>
        <v>28</v>
      </c>
      <c r="H16340" s="4"/>
      <c r="I16340" s="4"/>
      <c r="J16340" s="5"/>
    </row>
    <row r="16341" spans="1:10" x14ac:dyDescent="0.25">
      <c r="A16341" s="4">
        <v>44156.316168981481</v>
      </c>
      <c r="B16341" t="str">
        <f t="shared" si="33136"/>
        <v>CONV_POS</v>
      </c>
      <c r="C16341">
        <v>8201</v>
      </c>
      <c r="D16341" t="str">
        <f t="shared" si="33185"/>
        <v xml:space="preserve">Die Aufgabe ist gesperrt </v>
      </c>
      <c r="E16341">
        <f t="shared" ref="E16341" si="33202">COUNTIF(Elements,$C16341)</f>
        <v>495</v>
      </c>
      <c r="F16341">
        <f t="shared" ref="F16341" si="33203">COUNTIFS(Elements,C16341,Storung,D16341)</f>
        <v>28</v>
      </c>
      <c r="H16341" s="4"/>
      <c r="I16341" s="4"/>
      <c r="J16341" s="5"/>
    </row>
    <row r="16342" spans="1:10" x14ac:dyDescent="0.25">
      <c r="A16342" s="4">
        <v>44152.594837962963</v>
      </c>
      <c r="B16342" t="str">
        <f t="shared" si="33136"/>
        <v>CONV_POS</v>
      </c>
      <c r="C16342">
        <v>8201</v>
      </c>
      <c r="D16342" t="str">
        <f t="shared" si="33185"/>
        <v xml:space="preserve">Die Aufgabe ist gesperrt </v>
      </c>
      <c r="E16342">
        <f t="shared" ref="E16342" si="33204">COUNTIF(Elements,$C16342)</f>
        <v>495</v>
      </c>
      <c r="F16342">
        <f t="shared" ref="F16342" si="33205">COUNTIFS(Elements,C16342,Storung,D16342)</f>
        <v>28</v>
      </c>
      <c r="H16342" s="4"/>
      <c r="I16342" s="4"/>
      <c r="J16342" s="5"/>
    </row>
    <row r="16343" spans="1:10" x14ac:dyDescent="0.25">
      <c r="A16343" s="4">
        <v>44152.590902777774</v>
      </c>
      <c r="B16343" t="str">
        <f t="shared" si="33136"/>
        <v>CONV_POS</v>
      </c>
      <c r="C16343">
        <v>8201</v>
      </c>
      <c r="D16343" t="str">
        <f t="shared" si="33185"/>
        <v xml:space="preserve">Die Aufgabe ist gesperrt </v>
      </c>
      <c r="E16343">
        <f t="shared" ref="E16343" si="33206">COUNTIF(Elements,$C16343)</f>
        <v>495</v>
      </c>
      <c r="F16343">
        <f t="shared" ref="F16343" si="33207">COUNTIFS(Elements,C16343,Storung,D16343)</f>
        <v>28</v>
      </c>
      <c r="H16343" s="4"/>
      <c r="I16343" s="4"/>
      <c r="J16343" s="5"/>
    </row>
    <row r="16344" spans="1:10" x14ac:dyDescent="0.25">
      <c r="A16344" s="4">
        <v>44152.590300925927</v>
      </c>
      <c r="B16344" t="str">
        <f t="shared" si="33136"/>
        <v>CONV_POS</v>
      </c>
      <c r="C16344">
        <v>8201</v>
      </c>
      <c r="D16344" t="str">
        <f t="shared" si="33185"/>
        <v xml:space="preserve">Die Aufgabe ist gesperrt </v>
      </c>
      <c r="E16344">
        <f t="shared" ref="E16344" si="33208">COUNTIF(Elements,$C16344)</f>
        <v>495</v>
      </c>
      <c r="F16344">
        <f t="shared" ref="F16344" si="33209">COUNTIFS(Elements,C16344,Storung,D16344)</f>
        <v>28</v>
      </c>
      <c r="H16344" s="4"/>
      <c r="I16344" s="4"/>
      <c r="J16344" s="5"/>
    </row>
    <row r="16345" spans="1:10" x14ac:dyDescent="0.25">
      <c r="A16345" s="4">
        <v>44152.590300925927</v>
      </c>
      <c r="B16345" t="str">
        <f t="shared" si="33136"/>
        <v>CONV_POS</v>
      </c>
      <c r="C16345">
        <v>8201</v>
      </c>
      <c r="D16345" t="str">
        <f t="shared" si="33185"/>
        <v xml:space="preserve">Die Aufgabe ist gesperrt </v>
      </c>
      <c r="E16345">
        <f t="shared" ref="E16345" si="33210">COUNTIF(Elements,$C16345)</f>
        <v>495</v>
      </c>
      <c r="F16345">
        <f t="shared" ref="F16345" si="33211">COUNTIFS(Elements,C16345,Storung,D16345)</f>
        <v>28</v>
      </c>
      <c r="H16345" s="4"/>
      <c r="I16345" s="4"/>
      <c r="J16345" s="5"/>
    </row>
    <row r="16346" spans="1:10" x14ac:dyDescent="0.25">
      <c r="A16346" s="4">
        <v>44152.439409722225</v>
      </c>
      <c r="B16346" t="str">
        <f t="shared" si="33136"/>
        <v>CONV_POS</v>
      </c>
      <c r="C16346">
        <v>8201</v>
      </c>
      <c r="D16346" t="str">
        <f t="shared" si="33185"/>
        <v xml:space="preserve">Die Aufgabe ist gesperrt </v>
      </c>
      <c r="E16346">
        <f t="shared" ref="E16346" si="33212">COUNTIF(Elements,$C16346)</f>
        <v>495</v>
      </c>
      <c r="F16346">
        <f t="shared" ref="F16346" si="33213">COUNTIFS(Elements,C16346,Storung,D16346)</f>
        <v>28</v>
      </c>
      <c r="H16346" s="4"/>
      <c r="I16346" s="4"/>
      <c r="J16346" s="5"/>
    </row>
    <row r="16347" spans="1:10" x14ac:dyDescent="0.25">
      <c r="A16347" s="4">
        <v>44152.439062500001</v>
      </c>
      <c r="B16347" t="str">
        <f t="shared" si="33136"/>
        <v>CONV_POS</v>
      </c>
      <c r="C16347">
        <v>8201</v>
      </c>
      <c r="D16347" t="str">
        <f t="shared" si="33185"/>
        <v xml:space="preserve">Die Aufgabe ist gesperrt </v>
      </c>
      <c r="E16347">
        <f t="shared" ref="E16347" si="33214">COUNTIF(Elements,$C16347)</f>
        <v>495</v>
      </c>
      <c r="F16347">
        <f t="shared" ref="F16347" si="33215">COUNTIFS(Elements,C16347,Storung,D16347)</f>
        <v>28</v>
      </c>
      <c r="H16347" s="4"/>
      <c r="I16347" s="4"/>
      <c r="J16347" s="5"/>
    </row>
    <row r="16348" spans="1:10" x14ac:dyDescent="0.25">
      <c r="A16348" s="4">
        <v>44152.439062500001</v>
      </c>
      <c r="B16348" t="str">
        <f t="shared" si="33136"/>
        <v>CONV_POS</v>
      </c>
      <c r="C16348">
        <v>8201</v>
      </c>
      <c r="D16348" t="str">
        <f t="shared" si="33185"/>
        <v xml:space="preserve">Die Aufgabe ist gesperrt </v>
      </c>
      <c r="E16348">
        <f t="shared" ref="E16348" si="33216">COUNTIF(Elements,$C16348)</f>
        <v>495</v>
      </c>
      <c r="F16348">
        <f t="shared" ref="F16348" si="33217">COUNTIFS(Elements,C16348,Storung,D16348)</f>
        <v>28</v>
      </c>
      <c r="H16348" s="4"/>
      <c r="I16348" s="4"/>
      <c r="J16348" s="5"/>
    </row>
    <row r="16349" spans="1:10" x14ac:dyDescent="0.25">
      <c r="A16349" s="4">
        <v>44152.439050925925</v>
      </c>
      <c r="B16349" t="str">
        <f t="shared" si="33136"/>
        <v>CONV_POS</v>
      </c>
      <c r="C16349">
        <v>8201</v>
      </c>
      <c r="D16349" t="str">
        <f t="shared" si="33185"/>
        <v xml:space="preserve">Die Aufgabe ist gesperrt </v>
      </c>
      <c r="E16349">
        <f t="shared" ref="E16349" si="33218">COUNTIF(Elements,$C16349)</f>
        <v>495</v>
      </c>
      <c r="F16349">
        <f t="shared" ref="F16349" si="33219">COUNTIFS(Elements,C16349,Storung,D16349)</f>
        <v>28</v>
      </c>
      <c r="H16349" s="4"/>
      <c r="I16349" s="4"/>
      <c r="J16349" s="5"/>
    </row>
    <row r="16350" spans="1:10" x14ac:dyDescent="0.25">
      <c r="A16350" s="4">
        <v>44152.439050925925</v>
      </c>
      <c r="B16350" t="str">
        <f t="shared" si="33136"/>
        <v>CONV_POS</v>
      </c>
      <c r="C16350">
        <v>8201</v>
      </c>
      <c r="D16350" t="str">
        <f t="shared" si="33185"/>
        <v xml:space="preserve">Die Aufgabe ist gesperrt </v>
      </c>
      <c r="E16350">
        <f t="shared" ref="E16350" si="33220">COUNTIF(Elements,$C16350)</f>
        <v>495</v>
      </c>
      <c r="F16350">
        <f t="shared" ref="F16350" si="33221">COUNTIFS(Elements,C16350,Storung,D16350)</f>
        <v>28</v>
      </c>
      <c r="H16350" s="4"/>
      <c r="I16350" s="4"/>
      <c r="J16350" s="5"/>
    </row>
    <row r="16351" spans="1:10" x14ac:dyDescent="0.25">
      <c r="A16351" s="4">
        <v>44152.439050925925</v>
      </c>
      <c r="B16351" t="str">
        <f t="shared" si="33136"/>
        <v>CONV_POS</v>
      </c>
      <c r="C16351">
        <v>8201</v>
      </c>
      <c r="D16351" t="str">
        <f t="shared" si="33185"/>
        <v xml:space="preserve">Die Aufgabe ist gesperrt </v>
      </c>
      <c r="E16351">
        <f t="shared" ref="E16351" si="33222">COUNTIF(Elements,$C16351)</f>
        <v>495</v>
      </c>
      <c r="F16351">
        <f t="shared" ref="F16351" si="33223">COUNTIFS(Elements,C16351,Storung,D16351)</f>
        <v>28</v>
      </c>
      <c r="H16351" s="4"/>
      <c r="I16351" s="4"/>
      <c r="J16351" s="5"/>
    </row>
    <row r="16352" spans="1:10" x14ac:dyDescent="0.25">
      <c r="A16352" s="4">
        <v>44152.418437499997</v>
      </c>
      <c r="B16352" t="str">
        <f t="shared" si="33136"/>
        <v>CONV_POS</v>
      </c>
      <c r="C16352">
        <v>8201</v>
      </c>
      <c r="D16352" t="str">
        <f t="shared" si="33185"/>
        <v xml:space="preserve">Die Aufgabe ist gesperrt </v>
      </c>
      <c r="E16352">
        <f t="shared" ref="E16352" si="33224">COUNTIF(Elements,$C16352)</f>
        <v>495</v>
      </c>
      <c r="F16352">
        <f t="shared" ref="F16352" si="33225">COUNTIFS(Elements,C16352,Storung,D16352)</f>
        <v>28</v>
      </c>
      <c r="H16352" s="4"/>
      <c r="I16352" s="4"/>
      <c r="J16352" s="5"/>
    </row>
    <row r="16353" spans="1:10" x14ac:dyDescent="0.25">
      <c r="A16353" s="4">
        <v>44152.418414351851</v>
      </c>
      <c r="B16353" t="str">
        <f t="shared" si="33136"/>
        <v>CONV_POS</v>
      </c>
      <c r="C16353">
        <v>8201</v>
      </c>
      <c r="D16353" t="str">
        <f t="shared" si="33185"/>
        <v xml:space="preserve">Die Aufgabe ist gesperrt </v>
      </c>
      <c r="E16353">
        <f t="shared" ref="E16353" si="33226">COUNTIF(Elements,$C16353)</f>
        <v>495</v>
      </c>
      <c r="F16353">
        <f t="shared" ref="F16353" si="33227">COUNTIFS(Elements,C16353,Storung,D16353)</f>
        <v>28</v>
      </c>
      <c r="H16353" s="4"/>
      <c r="I16353" s="4"/>
      <c r="J16353" s="5"/>
    </row>
    <row r="16354" spans="1:10" x14ac:dyDescent="0.25">
      <c r="A16354" s="4">
        <v>44152.418124999997</v>
      </c>
      <c r="B16354" t="str">
        <f t="shared" si="33136"/>
        <v>CONV_POS</v>
      </c>
      <c r="C16354">
        <v>8201</v>
      </c>
      <c r="D16354" t="str">
        <f t="shared" si="33185"/>
        <v xml:space="preserve">Die Aufgabe ist gesperrt </v>
      </c>
      <c r="E16354">
        <f t="shared" ref="E16354" si="33228">COUNTIF(Elements,$C16354)</f>
        <v>495</v>
      </c>
      <c r="F16354">
        <f t="shared" ref="F16354" si="33229">COUNTIFS(Elements,C16354,Storung,D16354)</f>
        <v>28</v>
      </c>
      <c r="H16354" s="4"/>
      <c r="I16354" s="4"/>
      <c r="J16354" s="5"/>
    </row>
    <row r="16355" spans="1:10" x14ac:dyDescent="0.25">
      <c r="A16355" s="4">
        <v>44152.364317129628</v>
      </c>
      <c r="B16355" t="str">
        <f t="shared" si="33136"/>
        <v>CONV_POS</v>
      </c>
      <c r="C16355">
        <v>8201</v>
      </c>
      <c r="D16355" t="str">
        <f t="shared" si="33185"/>
        <v xml:space="preserve">Die Aufgabe ist gesperrt </v>
      </c>
      <c r="E16355">
        <f t="shared" ref="E16355" si="33230">COUNTIF(Elements,$C16355)</f>
        <v>495</v>
      </c>
      <c r="F16355">
        <f t="shared" ref="F16355" si="33231">COUNTIFS(Elements,C16355,Storung,D16355)</f>
        <v>28</v>
      </c>
      <c r="H16355" s="4"/>
      <c r="I16355" s="4"/>
      <c r="J16355" s="5"/>
    </row>
    <row r="16356" spans="1:10" x14ac:dyDescent="0.25">
      <c r="A16356" s="4">
        <v>44152.356064814812</v>
      </c>
      <c r="B16356" t="str">
        <f t="shared" si="33136"/>
        <v>CONV_POS</v>
      </c>
      <c r="C16356">
        <v>8201</v>
      </c>
      <c r="D16356" t="str">
        <f t="shared" si="33185"/>
        <v xml:space="preserve">Die Aufgabe ist gesperrt </v>
      </c>
      <c r="E16356">
        <f t="shared" ref="E16356" si="33232">COUNTIF(Elements,$C16356)</f>
        <v>495</v>
      </c>
      <c r="F16356">
        <f t="shared" ref="F16356" si="33233">COUNTIFS(Elements,C16356,Storung,D16356)</f>
        <v>28</v>
      </c>
      <c r="H16356" s="4"/>
      <c r="I16356" s="4"/>
      <c r="J16356" s="5"/>
    </row>
    <row r="16357" spans="1:10" x14ac:dyDescent="0.25">
      <c r="A16357" s="4">
        <v>44152.355462962965</v>
      </c>
      <c r="B16357" t="str">
        <f t="shared" si="33136"/>
        <v>CONV_POS</v>
      </c>
      <c r="C16357">
        <v>8201</v>
      </c>
      <c r="D16357" t="str">
        <f t="shared" si="33185"/>
        <v xml:space="preserve">Die Aufgabe ist gesperrt </v>
      </c>
      <c r="E16357">
        <f t="shared" ref="E16357" si="33234">COUNTIF(Elements,$C16357)</f>
        <v>495</v>
      </c>
      <c r="F16357">
        <f t="shared" ref="F16357" si="33235">COUNTIFS(Elements,C16357,Storung,D16357)</f>
        <v>28</v>
      </c>
      <c r="H16357" s="4"/>
      <c r="I16357" s="4"/>
      <c r="J16357" s="5"/>
    </row>
    <row r="16358" spans="1:10" x14ac:dyDescent="0.25">
      <c r="A16358" s="4">
        <v>44152.354583333334</v>
      </c>
      <c r="B16358" t="str">
        <f t="shared" si="33136"/>
        <v>CONV_POS</v>
      </c>
      <c r="C16358">
        <v>8201</v>
      </c>
      <c r="D16358" t="str">
        <f t="shared" si="33185"/>
        <v xml:space="preserve">Die Aufgabe ist gesperrt </v>
      </c>
      <c r="E16358">
        <f t="shared" ref="E16358" si="33236">COUNTIF(Elements,$C16358)</f>
        <v>495</v>
      </c>
      <c r="F16358">
        <f t="shared" ref="F16358" si="33237">COUNTIFS(Elements,C16358,Storung,D16358)</f>
        <v>28</v>
      </c>
      <c r="H16358" s="4"/>
      <c r="I16358" s="4"/>
      <c r="J16358" s="5"/>
    </row>
    <row r="16359" spans="1:10" x14ac:dyDescent="0.25">
      <c r="A16359" s="4">
        <v>44152.353402777779</v>
      </c>
      <c r="B16359" t="str">
        <f t="shared" si="33136"/>
        <v>CONV_POS</v>
      </c>
      <c r="C16359">
        <v>8201</v>
      </c>
      <c r="D16359" t="str">
        <f t="shared" si="33185"/>
        <v xml:space="preserve">Die Aufgabe ist gesperrt </v>
      </c>
      <c r="E16359">
        <f t="shared" ref="E16359" si="33238">COUNTIF(Elements,$C16359)</f>
        <v>495</v>
      </c>
      <c r="F16359">
        <f t="shared" ref="F16359" si="33239">COUNTIFS(Elements,C16359,Storung,D16359)</f>
        <v>28</v>
      </c>
      <c r="H16359" s="4"/>
      <c r="I16359" s="4"/>
      <c r="J16359" s="5"/>
    </row>
    <row r="16360" spans="1:10" x14ac:dyDescent="0.25">
      <c r="A16360" s="4">
        <v>44152.352430555555</v>
      </c>
      <c r="B16360" t="str">
        <f t="shared" si="33136"/>
        <v>CONV_POS</v>
      </c>
      <c r="C16360">
        <v>8201</v>
      </c>
      <c r="D16360" t="str">
        <f t="shared" si="33185"/>
        <v xml:space="preserve">Die Aufgabe ist gesperrt </v>
      </c>
      <c r="E16360">
        <f t="shared" ref="E16360" si="33240">COUNTIF(Elements,$C16360)</f>
        <v>495</v>
      </c>
      <c r="F16360">
        <f t="shared" ref="F16360" si="33241">COUNTIFS(Elements,C16360,Storung,D16360)</f>
        <v>28</v>
      </c>
      <c r="H16360" s="4"/>
      <c r="I16360" s="4"/>
      <c r="J16360" s="5"/>
    </row>
    <row r="16361" spans="1:10" x14ac:dyDescent="0.25">
      <c r="A16361" s="4">
        <v>44164.553854166668</v>
      </c>
      <c r="B16361" t="str">
        <f t="shared" si="33136"/>
        <v>CONV_POS</v>
      </c>
      <c r="C16361">
        <v>9031</v>
      </c>
      <c r="D16361" t="str">
        <f t="shared" ref="D16361:D16377" si="33242">"Der Palettenroboter meldet ein Lage Erkennung Fehler"</f>
        <v>Der Palettenroboter meldet ein Lage Erkennung Fehler</v>
      </c>
      <c r="E16361">
        <f t="shared" ref="E16361" si="33243">COUNTIF(Elements,$C16361)</f>
        <v>365</v>
      </c>
      <c r="F16361">
        <f t="shared" ref="F16361" si="33244">COUNTIFS(Elements,C16361,Storung,D16361)</f>
        <v>20</v>
      </c>
      <c r="H16361" s="4"/>
      <c r="I16361" s="4"/>
      <c r="J16361" s="5"/>
    </row>
    <row r="16362" spans="1:10" x14ac:dyDescent="0.25">
      <c r="A16362" s="4">
        <v>44164.414710648147</v>
      </c>
      <c r="B16362" t="str">
        <f t="shared" si="33136"/>
        <v>CONV_POS</v>
      </c>
      <c r="C16362">
        <v>9031</v>
      </c>
      <c r="D16362" t="str">
        <f t="shared" si="33242"/>
        <v>Der Palettenroboter meldet ein Lage Erkennung Fehler</v>
      </c>
      <c r="E16362">
        <f t="shared" ref="E16362" si="33245">COUNTIF(Elements,$C16362)</f>
        <v>365</v>
      </c>
      <c r="F16362">
        <f t="shared" ref="F16362" si="33246">COUNTIFS(Elements,C16362,Storung,D16362)</f>
        <v>20</v>
      </c>
      <c r="H16362" s="4"/>
      <c r="I16362" s="4"/>
      <c r="J16362" s="5"/>
    </row>
    <row r="16363" spans="1:10" x14ac:dyDescent="0.25">
      <c r="A16363" s="4">
        <v>44164.357673611114</v>
      </c>
      <c r="B16363" t="str">
        <f t="shared" si="33136"/>
        <v>CONV_POS</v>
      </c>
      <c r="C16363">
        <v>9031</v>
      </c>
      <c r="D16363" t="str">
        <f t="shared" si="33242"/>
        <v>Der Palettenroboter meldet ein Lage Erkennung Fehler</v>
      </c>
      <c r="E16363">
        <f t="shared" ref="E16363" si="33247">COUNTIF(Elements,$C16363)</f>
        <v>365</v>
      </c>
      <c r="F16363">
        <f t="shared" ref="F16363" si="33248">COUNTIFS(Elements,C16363,Storung,D16363)</f>
        <v>20</v>
      </c>
      <c r="H16363" s="4"/>
      <c r="I16363" s="4"/>
      <c r="J16363" s="5"/>
    </row>
    <row r="16364" spans="1:10" x14ac:dyDescent="0.25">
      <c r="A16364" s="4">
        <v>44163.812199074076</v>
      </c>
      <c r="B16364" t="str">
        <f t="shared" si="33136"/>
        <v>CONV_POS</v>
      </c>
      <c r="C16364">
        <v>9031</v>
      </c>
      <c r="D16364" t="str">
        <f t="shared" si="33242"/>
        <v>Der Palettenroboter meldet ein Lage Erkennung Fehler</v>
      </c>
      <c r="E16364">
        <f t="shared" ref="E16364" si="33249">COUNTIF(Elements,$C16364)</f>
        <v>365</v>
      </c>
      <c r="F16364">
        <f t="shared" ref="F16364" si="33250">COUNTIFS(Elements,C16364,Storung,D16364)</f>
        <v>20</v>
      </c>
      <c r="H16364" s="4"/>
      <c r="I16364" s="4"/>
      <c r="J16364" s="5"/>
    </row>
    <row r="16365" spans="1:10" x14ac:dyDescent="0.25">
      <c r="A16365" s="4">
        <v>44162.715509259258</v>
      </c>
      <c r="B16365" t="str">
        <f t="shared" si="33136"/>
        <v>CONV_POS</v>
      </c>
      <c r="C16365">
        <v>9031</v>
      </c>
      <c r="D16365" t="str">
        <f t="shared" si="33242"/>
        <v>Der Palettenroboter meldet ein Lage Erkennung Fehler</v>
      </c>
      <c r="E16365">
        <f t="shared" ref="E16365" si="33251">COUNTIF(Elements,$C16365)</f>
        <v>365</v>
      </c>
      <c r="F16365">
        <f t="shared" ref="F16365" si="33252">COUNTIFS(Elements,C16365,Storung,D16365)</f>
        <v>20</v>
      </c>
      <c r="H16365" s="4"/>
      <c r="I16365" s="4"/>
      <c r="J16365" s="5"/>
    </row>
    <row r="16366" spans="1:10" x14ac:dyDescent="0.25">
      <c r="A16366" s="4">
        <v>44162.702256944445</v>
      </c>
      <c r="B16366" t="str">
        <f t="shared" si="33136"/>
        <v>CONV_POS</v>
      </c>
      <c r="C16366">
        <v>9031</v>
      </c>
      <c r="D16366" t="str">
        <f t="shared" si="33242"/>
        <v>Der Palettenroboter meldet ein Lage Erkennung Fehler</v>
      </c>
      <c r="E16366">
        <f t="shared" ref="E16366" si="33253">COUNTIF(Elements,$C16366)</f>
        <v>365</v>
      </c>
      <c r="F16366">
        <f t="shared" ref="F16366" si="33254">COUNTIFS(Elements,C16366,Storung,D16366)</f>
        <v>20</v>
      </c>
      <c r="H16366" s="4"/>
      <c r="I16366" s="4"/>
      <c r="J16366" s="5"/>
    </row>
    <row r="16367" spans="1:10" x14ac:dyDescent="0.25">
      <c r="A16367" s="4">
        <v>44162.701539351852</v>
      </c>
      <c r="B16367" t="str">
        <f t="shared" si="33136"/>
        <v>CONV_POS</v>
      </c>
      <c r="C16367">
        <v>9031</v>
      </c>
      <c r="D16367" t="str">
        <f t="shared" si="33242"/>
        <v>Der Palettenroboter meldet ein Lage Erkennung Fehler</v>
      </c>
      <c r="E16367">
        <f t="shared" ref="E16367" si="33255">COUNTIF(Elements,$C16367)</f>
        <v>365</v>
      </c>
      <c r="F16367">
        <f t="shared" ref="F16367" si="33256">COUNTIFS(Elements,C16367,Storung,D16367)</f>
        <v>20</v>
      </c>
      <c r="H16367" s="4"/>
      <c r="I16367" s="4"/>
      <c r="J16367" s="5"/>
    </row>
    <row r="16368" spans="1:10" x14ac:dyDescent="0.25">
      <c r="A16368" s="4">
        <v>44162.70071759259</v>
      </c>
      <c r="B16368" t="str">
        <f t="shared" si="33136"/>
        <v>CONV_POS</v>
      </c>
      <c r="C16368">
        <v>9031</v>
      </c>
      <c r="D16368" t="str">
        <f t="shared" si="33242"/>
        <v>Der Palettenroboter meldet ein Lage Erkennung Fehler</v>
      </c>
      <c r="E16368">
        <f t="shared" ref="E16368" si="33257">COUNTIF(Elements,$C16368)</f>
        <v>365</v>
      </c>
      <c r="F16368">
        <f t="shared" ref="F16368" si="33258">COUNTIFS(Elements,C16368,Storung,D16368)</f>
        <v>20</v>
      </c>
      <c r="H16368" s="4"/>
      <c r="I16368" s="4"/>
      <c r="J16368" s="5"/>
    </row>
    <row r="16369" spans="1:10" x14ac:dyDescent="0.25">
      <c r="A16369" s="4">
        <v>44157.906134259261</v>
      </c>
      <c r="B16369" t="str">
        <f t="shared" si="33136"/>
        <v>CONV_POS</v>
      </c>
      <c r="C16369">
        <v>9031</v>
      </c>
      <c r="D16369" t="str">
        <f t="shared" si="33242"/>
        <v>Der Palettenroboter meldet ein Lage Erkennung Fehler</v>
      </c>
      <c r="E16369">
        <f t="shared" ref="E16369" si="33259">COUNTIF(Elements,$C16369)</f>
        <v>365</v>
      </c>
      <c r="F16369">
        <f t="shared" ref="F16369" si="33260">COUNTIFS(Elements,C16369,Storung,D16369)</f>
        <v>20</v>
      </c>
      <c r="H16369" s="4"/>
      <c r="I16369" s="4"/>
      <c r="J16369" s="5"/>
    </row>
    <row r="16370" spans="1:10" x14ac:dyDescent="0.25">
      <c r="A16370" s="4">
        <v>44157.78534722222</v>
      </c>
      <c r="B16370" t="str">
        <f t="shared" si="33136"/>
        <v>CONV_POS</v>
      </c>
      <c r="C16370">
        <v>9031</v>
      </c>
      <c r="D16370" t="str">
        <f t="shared" si="33242"/>
        <v>Der Palettenroboter meldet ein Lage Erkennung Fehler</v>
      </c>
      <c r="E16370">
        <f t="shared" ref="E16370" si="33261">COUNTIF(Elements,$C16370)</f>
        <v>365</v>
      </c>
      <c r="F16370">
        <f t="shared" ref="F16370" si="33262">COUNTIFS(Elements,C16370,Storung,D16370)</f>
        <v>20</v>
      </c>
      <c r="H16370" s="4"/>
      <c r="I16370" s="4"/>
      <c r="J16370" s="5"/>
    </row>
    <row r="16371" spans="1:10" x14ac:dyDescent="0.25">
      <c r="A16371" s="4">
        <v>44157.724652777775</v>
      </c>
      <c r="B16371" t="str">
        <f t="shared" si="33136"/>
        <v>CONV_POS</v>
      </c>
      <c r="C16371">
        <v>9031</v>
      </c>
      <c r="D16371" t="str">
        <f t="shared" si="33242"/>
        <v>Der Palettenroboter meldet ein Lage Erkennung Fehler</v>
      </c>
      <c r="E16371">
        <f t="shared" ref="E16371" si="33263">COUNTIF(Elements,$C16371)</f>
        <v>365</v>
      </c>
      <c r="F16371">
        <f t="shared" ref="F16371" si="33264">COUNTIFS(Elements,C16371,Storung,D16371)</f>
        <v>20</v>
      </c>
      <c r="H16371" s="4"/>
      <c r="I16371" s="4"/>
      <c r="J16371" s="5"/>
    </row>
    <row r="16372" spans="1:10" x14ac:dyDescent="0.25">
      <c r="A16372" s="4">
        <v>44157.556944444441</v>
      </c>
      <c r="B16372" t="str">
        <f t="shared" si="33136"/>
        <v>CONV_POS</v>
      </c>
      <c r="C16372">
        <v>9031</v>
      </c>
      <c r="D16372" t="str">
        <f t="shared" si="33242"/>
        <v>Der Palettenroboter meldet ein Lage Erkennung Fehler</v>
      </c>
      <c r="E16372">
        <f t="shared" ref="E16372" si="33265">COUNTIF(Elements,$C16372)</f>
        <v>365</v>
      </c>
      <c r="F16372">
        <f t="shared" ref="F16372" si="33266">COUNTIFS(Elements,C16372,Storung,D16372)</f>
        <v>20</v>
      </c>
      <c r="H16372" s="4"/>
      <c r="I16372" s="4"/>
      <c r="J16372" s="5"/>
    </row>
    <row r="16373" spans="1:10" x14ac:dyDescent="0.25">
      <c r="A16373" s="4">
        <v>44156.476666666669</v>
      </c>
      <c r="B16373" t="str">
        <f t="shared" ref="B16373:B16400" si="33267">"CONV_POS"</f>
        <v>CONV_POS</v>
      </c>
      <c r="C16373">
        <v>9031</v>
      </c>
      <c r="D16373" t="str">
        <f t="shared" si="33242"/>
        <v>Der Palettenroboter meldet ein Lage Erkennung Fehler</v>
      </c>
      <c r="E16373">
        <f t="shared" ref="E16373" si="33268">COUNTIF(Elements,$C16373)</f>
        <v>365</v>
      </c>
      <c r="F16373">
        <f t="shared" ref="F16373" si="33269">COUNTIFS(Elements,C16373,Storung,D16373)</f>
        <v>20</v>
      </c>
      <c r="H16373" s="4"/>
      <c r="I16373" s="4"/>
      <c r="J16373" s="5"/>
    </row>
    <row r="16374" spans="1:10" x14ac:dyDescent="0.25">
      <c r="A16374" s="4">
        <v>44155.865856481483</v>
      </c>
      <c r="B16374" t="str">
        <f t="shared" si="33267"/>
        <v>CONV_POS</v>
      </c>
      <c r="C16374">
        <v>9031</v>
      </c>
      <c r="D16374" t="str">
        <f t="shared" si="33242"/>
        <v>Der Palettenroboter meldet ein Lage Erkennung Fehler</v>
      </c>
      <c r="E16374">
        <f t="shared" ref="E16374" si="33270">COUNTIF(Elements,$C16374)</f>
        <v>365</v>
      </c>
      <c r="F16374">
        <f t="shared" ref="F16374" si="33271">COUNTIFS(Elements,C16374,Storung,D16374)</f>
        <v>20</v>
      </c>
      <c r="H16374" s="4"/>
      <c r="I16374" s="4"/>
      <c r="J16374" s="5"/>
    </row>
    <row r="16375" spans="1:10" x14ac:dyDescent="0.25">
      <c r="A16375" s="4">
        <v>44155.17260416667</v>
      </c>
      <c r="B16375" t="str">
        <f t="shared" si="33267"/>
        <v>CONV_POS</v>
      </c>
      <c r="C16375">
        <v>9031</v>
      </c>
      <c r="D16375" t="str">
        <f t="shared" si="33242"/>
        <v>Der Palettenroboter meldet ein Lage Erkennung Fehler</v>
      </c>
      <c r="E16375">
        <f t="shared" ref="E16375" si="33272">COUNTIF(Elements,$C16375)</f>
        <v>365</v>
      </c>
      <c r="F16375">
        <f t="shared" ref="F16375" si="33273">COUNTIFS(Elements,C16375,Storung,D16375)</f>
        <v>20</v>
      </c>
      <c r="H16375" s="4"/>
      <c r="I16375" s="4"/>
      <c r="J16375" s="5"/>
    </row>
    <row r="16376" spans="1:10" x14ac:dyDescent="0.25">
      <c r="A16376" s="4">
        <v>44154.758136574077</v>
      </c>
      <c r="B16376" t="str">
        <f t="shared" si="33267"/>
        <v>CONV_POS</v>
      </c>
      <c r="C16376">
        <v>9031</v>
      </c>
      <c r="D16376" t="str">
        <f t="shared" si="33242"/>
        <v>Der Palettenroboter meldet ein Lage Erkennung Fehler</v>
      </c>
      <c r="E16376">
        <f t="shared" ref="E16376" si="33274">COUNTIF(Elements,$C16376)</f>
        <v>365</v>
      </c>
      <c r="F16376">
        <f t="shared" ref="F16376" si="33275">COUNTIFS(Elements,C16376,Storung,D16376)</f>
        <v>20</v>
      </c>
      <c r="H16376" s="4"/>
      <c r="I16376" s="4"/>
      <c r="J16376" s="5"/>
    </row>
    <row r="16377" spans="1:10" x14ac:dyDescent="0.25">
      <c r="A16377" s="4">
        <v>44154.706817129627</v>
      </c>
      <c r="B16377" t="str">
        <f t="shared" si="33267"/>
        <v>CONV_POS</v>
      </c>
      <c r="C16377">
        <v>9031</v>
      </c>
      <c r="D16377" t="str">
        <f t="shared" si="33242"/>
        <v>Der Palettenroboter meldet ein Lage Erkennung Fehler</v>
      </c>
      <c r="E16377">
        <f t="shared" ref="E16377" si="33276">COUNTIF(Elements,$C16377)</f>
        <v>365</v>
      </c>
      <c r="F16377">
        <f t="shared" ref="F16377" si="33277">COUNTIFS(Elements,C16377,Storung,D16377)</f>
        <v>20</v>
      </c>
      <c r="H16377" s="4"/>
      <c r="I16377" s="4"/>
      <c r="J16377" s="5"/>
    </row>
    <row r="16378" spans="1:10" x14ac:dyDescent="0.25">
      <c r="A16378" s="4">
        <v>44154.356296296297</v>
      </c>
      <c r="B16378" t="str">
        <f t="shared" si="33267"/>
        <v>CONV_POS</v>
      </c>
      <c r="C16378">
        <v>9031</v>
      </c>
      <c r="D16378" t="str">
        <f t="shared" ref="D16378:D16397" si="33278">"Der Z-Achse Not-Ende Rechts hat angesprochen "</f>
        <v xml:space="preserve">Der Z-Achse Not-Ende Rechts hat angesprochen </v>
      </c>
      <c r="E16378">
        <f t="shared" ref="E16378" si="33279">COUNTIF(Elements,$C16378)</f>
        <v>365</v>
      </c>
      <c r="F16378">
        <f t="shared" ref="F16378" si="33280">COUNTIFS(Elements,C16378,Storung,D16378)</f>
        <v>20</v>
      </c>
      <c r="H16378" s="4"/>
      <c r="I16378" s="4"/>
      <c r="J16378" s="5"/>
    </row>
    <row r="16379" spans="1:10" x14ac:dyDescent="0.25">
      <c r="A16379" s="4">
        <v>44154.338634259257</v>
      </c>
      <c r="B16379" t="str">
        <f t="shared" si="33267"/>
        <v>CONV_POS</v>
      </c>
      <c r="C16379">
        <v>9031</v>
      </c>
      <c r="D16379" t="str">
        <f t="shared" si="33278"/>
        <v xml:space="preserve">Der Z-Achse Not-Ende Rechts hat angesprochen </v>
      </c>
      <c r="E16379">
        <f t="shared" ref="E16379" si="33281">COUNTIF(Elements,$C16379)</f>
        <v>365</v>
      </c>
      <c r="F16379">
        <f t="shared" ref="F16379" si="33282">COUNTIFS(Elements,C16379,Storung,D16379)</f>
        <v>20</v>
      </c>
      <c r="H16379" s="4"/>
      <c r="I16379" s="4"/>
      <c r="J16379" s="5"/>
    </row>
    <row r="16380" spans="1:10" x14ac:dyDescent="0.25">
      <c r="A16380" s="4">
        <v>44154.247384259259</v>
      </c>
      <c r="B16380" t="str">
        <f t="shared" si="33267"/>
        <v>CONV_POS</v>
      </c>
      <c r="C16380">
        <v>9031</v>
      </c>
      <c r="D16380" t="str">
        <f t="shared" si="33278"/>
        <v xml:space="preserve">Der Z-Achse Not-Ende Rechts hat angesprochen </v>
      </c>
      <c r="E16380">
        <f t="shared" ref="E16380" si="33283">COUNTIF(Elements,$C16380)</f>
        <v>365</v>
      </c>
      <c r="F16380">
        <f t="shared" ref="F16380" si="33284">COUNTIFS(Elements,C16380,Storung,D16380)</f>
        <v>20</v>
      </c>
      <c r="H16380" s="4"/>
      <c r="I16380" s="4"/>
      <c r="J16380" s="5"/>
    </row>
    <row r="16381" spans="1:10" x14ac:dyDescent="0.25">
      <c r="A16381" s="4">
        <v>44154.247233796297</v>
      </c>
      <c r="B16381" t="str">
        <f t="shared" si="33267"/>
        <v>CONV_POS</v>
      </c>
      <c r="C16381">
        <v>9031</v>
      </c>
      <c r="D16381" t="str">
        <f t="shared" si="33278"/>
        <v xml:space="preserve">Der Z-Achse Not-Ende Rechts hat angesprochen </v>
      </c>
      <c r="E16381">
        <f t="shared" ref="E16381" si="33285">COUNTIF(Elements,$C16381)</f>
        <v>365</v>
      </c>
      <c r="F16381">
        <f t="shared" ref="F16381" si="33286">COUNTIFS(Elements,C16381,Storung,D16381)</f>
        <v>20</v>
      </c>
      <c r="H16381" s="4"/>
      <c r="I16381" s="4"/>
      <c r="J16381" s="5"/>
    </row>
    <row r="16382" spans="1:10" x14ac:dyDescent="0.25">
      <c r="A16382" s="4">
        <v>44154.24722222222</v>
      </c>
      <c r="B16382" t="str">
        <f t="shared" si="33267"/>
        <v>CONV_POS</v>
      </c>
      <c r="C16382">
        <v>9031</v>
      </c>
      <c r="D16382" t="str">
        <f t="shared" si="33278"/>
        <v xml:space="preserve">Der Z-Achse Not-Ende Rechts hat angesprochen </v>
      </c>
      <c r="E16382">
        <f t="shared" ref="E16382" si="33287">COUNTIF(Elements,$C16382)</f>
        <v>365</v>
      </c>
      <c r="F16382">
        <f t="shared" ref="F16382" si="33288">COUNTIFS(Elements,C16382,Storung,D16382)</f>
        <v>20</v>
      </c>
      <c r="H16382" s="4"/>
      <c r="I16382" s="4"/>
      <c r="J16382" s="5"/>
    </row>
    <row r="16383" spans="1:10" x14ac:dyDescent="0.25">
      <c r="A16383" s="4">
        <v>44154.247199074074</v>
      </c>
      <c r="B16383" t="str">
        <f t="shared" si="33267"/>
        <v>CONV_POS</v>
      </c>
      <c r="C16383">
        <v>9031</v>
      </c>
      <c r="D16383" t="str">
        <f t="shared" si="33278"/>
        <v xml:space="preserve">Der Z-Achse Not-Ende Rechts hat angesprochen </v>
      </c>
      <c r="E16383">
        <f t="shared" ref="E16383" si="33289">COUNTIF(Elements,$C16383)</f>
        <v>365</v>
      </c>
      <c r="F16383">
        <f t="shared" ref="F16383" si="33290">COUNTIFS(Elements,C16383,Storung,D16383)</f>
        <v>20</v>
      </c>
      <c r="H16383" s="4"/>
      <c r="I16383" s="4"/>
      <c r="J16383" s="5"/>
    </row>
    <row r="16384" spans="1:10" x14ac:dyDescent="0.25">
      <c r="A16384" s="4">
        <v>44154.246851851851</v>
      </c>
      <c r="B16384" t="str">
        <f t="shared" si="33267"/>
        <v>CONV_POS</v>
      </c>
      <c r="C16384">
        <v>9031</v>
      </c>
      <c r="D16384" t="str">
        <f t="shared" si="33278"/>
        <v xml:space="preserve">Der Z-Achse Not-Ende Rechts hat angesprochen </v>
      </c>
      <c r="E16384">
        <f t="shared" ref="E16384" si="33291">COUNTIF(Elements,$C16384)</f>
        <v>365</v>
      </c>
      <c r="F16384">
        <f t="shared" ref="F16384" si="33292">COUNTIFS(Elements,C16384,Storung,D16384)</f>
        <v>20</v>
      </c>
      <c r="H16384" s="4"/>
      <c r="I16384" s="4"/>
      <c r="J16384" s="5"/>
    </row>
    <row r="16385" spans="1:10" x14ac:dyDescent="0.25">
      <c r="A16385" s="4">
        <v>44154.24559027778</v>
      </c>
      <c r="B16385" t="str">
        <f t="shared" si="33267"/>
        <v>CONV_POS</v>
      </c>
      <c r="C16385">
        <v>9031</v>
      </c>
      <c r="D16385" t="str">
        <f t="shared" si="33278"/>
        <v xml:space="preserve">Der Z-Achse Not-Ende Rechts hat angesprochen </v>
      </c>
      <c r="E16385">
        <f t="shared" ref="E16385" si="33293">COUNTIF(Elements,$C16385)</f>
        <v>365</v>
      </c>
      <c r="F16385">
        <f t="shared" ref="F16385" si="33294">COUNTIFS(Elements,C16385,Storung,D16385)</f>
        <v>20</v>
      </c>
      <c r="H16385" s="4"/>
      <c r="I16385" s="4"/>
      <c r="J16385" s="5"/>
    </row>
    <row r="16386" spans="1:10" x14ac:dyDescent="0.25">
      <c r="A16386" s="4">
        <v>44154.245127314818</v>
      </c>
      <c r="B16386" t="str">
        <f t="shared" si="33267"/>
        <v>CONV_POS</v>
      </c>
      <c r="C16386">
        <v>9031</v>
      </c>
      <c r="D16386" t="str">
        <f t="shared" si="33278"/>
        <v xml:space="preserve">Der Z-Achse Not-Ende Rechts hat angesprochen </v>
      </c>
      <c r="E16386">
        <f t="shared" ref="E16386" si="33295">COUNTIF(Elements,$C16386)</f>
        <v>365</v>
      </c>
      <c r="F16386">
        <f t="shared" ref="F16386" si="33296">COUNTIFS(Elements,C16386,Storung,D16386)</f>
        <v>20</v>
      </c>
      <c r="H16386" s="4"/>
      <c r="I16386" s="4"/>
      <c r="J16386" s="5"/>
    </row>
    <row r="16387" spans="1:10" x14ac:dyDescent="0.25">
      <c r="A16387" s="4">
        <v>44154.243807870371</v>
      </c>
      <c r="B16387" t="str">
        <f t="shared" si="33267"/>
        <v>CONV_POS</v>
      </c>
      <c r="C16387">
        <v>9031</v>
      </c>
      <c r="D16387" t="str">
        <f t="shared" si="33278"/>
        <v xml:space="preserve">Der Z-Achse Not-Ende Rechts hat angesprochen </v>
      </c>
      <c r="E16387">
        <f t="shared" ref="E16387" si="33297">COUNTIF(Elements,$C16387)</f>
        <v>365</v>
      </c>
      <c r="F16387">
        <f t="shared" ref="F16387" si="33298">COUNTIFS(Elements,C16387,Storung,D16387)</f>
        <v>20</v>
      </c>
      <c r="H16387" s="4"/>
      <c r="I16387" s="4"/>
      <c r="J16387" s="5"/>
    </row>
    <row r="16388" spans="1:10" x14ac:dyDescent="0.25">
      <c r="A16388" s="4">
        <v>44153.983831018515</v>
      </c>
      <c r="B16388" t="str">
        <f t="shared" si="33267"/>
        <v>CONV_POS</v>
      </c>
      <c r="C16388">
        <v>9031</v>
      </c>
      <c r="D16388" t="str">
        <f t="shared" si="33278"/>
        <v xml:space="preserve">Der Z-Achse Not-Ende Rechts hat angesprochen </v>
      </c>
      <c r="E16388">
        <f t="shared" ref="E16388" si="33299">COUNTIF(Elements,$C16388)</f>
        <v>365</v>
      </c>
      <c r="F16388">
        <f t="shared" ref="F16388" si="33300">COUNTIFS(Elements,C16388,Storung,D16388)</f>
        <v>20</v>
      </c>
      <c r="H16388" s="4"/>
      <c r="I16388" s="4"/>
      <c r="J16388" s="5"/>
    </row>
    <row r="16389" spans="1:10" x14ac:dyDescent="0.25">
      <c r="A16389" s="4">
        <v>44153.978298611109</v>
      </c>
      <c r="B16389" t="str">
        <f t="shared" si="33267"/>
        <v>CONV_POS</v>
      </c>
      <c r="C16389">
        <v>9031</v>
      </c>
      <c r="D16389" t="str">
        <f t="shared" si="33278"/>
        <v xml:space="preserve">Der Z-Achse Not-Ende Rechts hat angesprochen </v>
      </c>
      <c r="E16389">
        <f t="shared" ref="E16389" si="33301">COUNTIF(Elements,$C16389)</f>
        <v>365</v>
      </c>
      <c r="F16389">
        <f t="shared" ref="F16389" si="33302">COUNTIFS(Elements,C16389,Storung,D16389)</f>
        <v>20</v>
      </c>
      <c r="H16389" s="4"/>
      <c r="I16389" s="4"/>
      <c r="J16389" s="5"/>
    </row>
    <row r="16390" spans="1:10" x14ac:dyDescent="0.25">
      <c r="A16390" s="4">
        <v>44153.976840277777</v>
      </c>
      <c r="B16390" t="str">
        <f t="shared" si="33267"/>
        <v>CONV_POS</v>
      </c>
      <c r="C16390">
        <v>9031</v>
      </c>
      <c r="D16390" t="str">
        <f t="shared" si="33278"/>
        <v xml:space="preserve">Der Z-Achse Not-Ende Rechts hat angesprochen </v>
      </c>
      <c r="E16390">
        <f t="shared" ref="E16390" si="33303">COUNTIF(Elements,$C16390)</f>
        <v>365</v>
      </c>
      <c r="F16390">
        <f t="shared" ref="F16390" si="33304">COUNTIFS(Elements,C16390,Storung,D16390)</f>
        <v>20</v>
      </c>
      <c r="H16390" s="4"/>
      <c r="I16390" s="4"/>
      <c r="J16390" s="5"/>
    </row>
    <row r="16391" spans="1:10" x14ac:dyDescent="0.25">
      <c r="A16391" s="4">
        <v>44153.975451388891</v>
      </c>
      <c r="B16391" t="str">
        <f t="shared" si="33267"/>
        <v>CONV_POS</v>
      </c>
      <c r="C16391">
        <v>9031</v>
      </c>
      <c r="D16391" t="str">
        <f t="shared" si="33278"/>
        <v xml:space="preserve">Der Z-Achse Not-Ende Rechts hat angesprochen </v>
      </c>
      <c r="E16391">
        <f t="shared" ref="E16391" si="33305">COUNTIF(Elements,$C16391)</f>
        <v>365</v>
      </c>
      <c r="F16391">
        <f t="shared" ref="F16391" si="33306">COUNTIFS(Elements,C16391,Storung,D16391)</f>
        <v>20</v>
      </c>
      <c r="H16391" s="4"/>
      <c r="I16391" s="4"/>
      <c r="J16391" s="5"/>
    </row>
    <row r="16392" spans="1:10" x14ac:dyDescent="0.25">
      <c r="A16392" s="4">
        <v>44153.974641203706</v>
      </c>
      <c r="B16392" t="str">
        <f t="shared" si="33267"/>
        <v>CONV_POS</v>
      </c>
      <c r="C16392">
        <v>9031</v>
      </c>
      <c r="D16392" t="str">
        <f t="shared" si="33278"/>
        <v xml:space="preserve">Der Z-Achse Not-Ende Rechts hat angesprochen </v>
      </c>
      <c r="E16392">
        <f t="shared" ref="E16392" si="33307">COUNTIF(Elements,$C16392)</f>
        <v>365</v>
      </c>
      <c r="F16392">
        <f t="shared" ref="F16392" si="33308">COUNTIFS(Elements,C16392,Storung,D16392)</f>
        <v>20</v>
      </c>
      <c r="H16392" s="4"/>
      <c r="I16392" s="4"/>
      <c r="J16392" s="5"/>
    </row>
    <row r="16393" spans="1:10" x14ac:dyDescent="0.25">
      <c r="A16393" s="4">
        <v>44153.974374999998</v>
      </c>
      <c r="B16393" t="str">
        <f t="shared" si="33267"/>
        <v>CONV_POS</v>
      </c>
      <c r="C16393">
        <v>9031</v>
      </c>
      <c r="D16393" t="str">
        <f t="shared" si="33278"/>
        <v xml:space="preserve">Der Z-Achse Not-Ende Rechts hat angesprochen </v>
      </c>
      <c r="E16393">
        <f t="shared" ref="E16393" si="33309">COUNTIF(Elements,$C16393)</f>
        <v>365</v>
      </c>
      <c r="F16393">
        <f t="shared" ref="F16393" si="33310">COUNTIFS(Elements,C16393,Storung,D16393)</f>
        <v>20</v>
      </c>
      <c r="H16393" s="4"/>
      <c r="I16393" s="4"/>
      <c r="J16393" s="5"/>
    </row>
    <row r="16394" spans="1:10" x14ac:dyDescent="0.25">
      <c r="A16394" s="4">
        <v>44153.951724537037</v>
      </c>
      <c r="B16394" t="str">
        <f t="shared" si="33267"/>
        <v>CONV_POS</v>
      </c>
      <c r="C16394">
        <v>9031</v>
      </c>
      <c r="D16394" t="str">
        <f t="shared" si="33278"/>
        <v xml:space="preserve">Der Z-Achse Not-Ende Rechts hat angesprochen </v>
      </c>
      <c r="E16394">
        <f t="shared" ref="E16394" si="33311">COUNTIF(Elements,$C16394)</f>
        <v>365</v>
      </c>
      <c r="F16394">
        <f t="shared" ref="F16394" si="33312">COUNTIFS(Elements,C16394,Storung,D16394)</f>
        <v>20</v>
      </c>
      <c r="H16394" s="4"/>
      <c r="I16394" s="4"/>
      <c r="J16394" s="5"/>
    </row>
    <row r="16395" spans="1:10" x14ac:dyDescent="0.25">
      <c r="A16395" s="4">
        <v>44153.951643518521</v>
      </c>
      <c r="B16395" t="str">
        <f t="shared" si="33267"/>
        <v>CONV_POS</v>
      </c>
      <c r="C16395">
        <v>9031</v>
      </c>
      <c r="D16395" t="str">
        <f t="shared" si="33278"/>
        <v xml:space="preserve">Der Z-Achse Not-Ende Rechts hat angesprochen </v>
      </c>
      <c r="E16395">
        <f t="shared" ref="E16395" si="33313">COUNTIF(Elements,$C16395)</f>
        <v>365</v>
      </c>
      <c r="F16395">
        <f t="shared" ref="F16395" si="33314">COUNTIFS(Elements,C16395,Storung,D16395)</f>
        <v>20</v>
      </c>
      <c r="H16395" s="4"/>
      <c r="I16395" s="4"/>
      <c r="J16395" s="5"/>
    </row>
    <row r="16396" spans="1:10" x14ac:dyDescent="0.25">
      <c r="A16396" s="4">
        <v>44153.951516203706</v>
      </c>
      <c r="B16396" t="str">
        <f t="shared" si="33267"/>
        <v>CONV_POS</v>
      </c>
      <c r="C16396">
        <v>9031</v>
      </c>
      <c r="D16396" t="str">
        <f t="shared" si="33278"/>
        <v xml:space="preserve">Der Z-Achse Not-Ende Rechts hat angesprochen </v>
      </c>
      <c r="E16396">
        <f t="shared" ref="E16396" si="33315">COUNTIF(Elements,$C16396)</f>
        <v>365</v>
      </c>
      <c r="F16396">
        <f t="shared" ref="F16396" si="33316">COUNTIFS(Elements,C16396,Storung,D16396)</f>
        <v>20</v>
      </c>
      <c r="H16396" s="4"/>
      <c r="I16396" s="4"/>
      <c r="J16396" s="5"/>
    </row>
    <row r="16397" spans="1:10" x14ac:dyDescent="0.25">
      <c r="A16397" s="4">
        <v>44153.950636574074</v>
      </c>
      <c r="B16397" t="str">
        <f t="shared" si="33267"/>
        <v>CONV_POS</v>
      </c>
      <c r="C16397">
        <v>9031</v>
      </c>
      <c r="D16397" t="str">
        <f t="shared" si="33278"/>
        <v xml:space="preserve">Der Z-Achse Not-Ende Rechts hat angesprochen </v>
      </c>
      <c r="E16397">
        <f t="shared" ref="E16397" si="33317">COUNTIF(Elements,$C16397)</f>
        <v>365</v>
      </c>
      <c r="F16397">
        <f t="shared" ref="F16397" si="33318">COUNTIFS(Elements,C16397,Storung,D16397)</f>
        <v>20</v>
      </c>
      <c r="H16397" s="4"/>
      <c r="I16397" s="4"/>
      <c r="J16397" s="5"/>
    </row>
    <row r="16398" spans="1:10" x14ac:dyDescent="0.25">
      <c r="A16398" s="4">
        <v>44151.93917824074</v>
      </c>
      <c r="B16398" t="str">
        <f t="shared" si="33267"/>
        <v>CONV_POS</v>
      </c>
      <c r="C16398">
        <v>9031</v>
      </c>
      <c r="D16398" t="str">
        <f>"Der Palettenroboter meldet ein Lage Erkennung Fehler"</f>
        <v>Der Palettenroboter meldet ein Lage Erkennung Fehler</v>
      </c>
      <c r="E16398">
        <f t="shared" ref="E16398" si="33319">COUNTIF(Elements,$C16398)</f>
        <v>365</v>
      </c>
      <c r="F16398">
        <f t="shared" ref="F16398" si="33320">COUNTIFS(Elements,C16398,Storung,D16398)</f>
        <v>20</v>
      </c>
      <c r="H16398" s="4"/>
      <c r="I16398" s="4"/>
      <c r="J16398" s="5"/>
    </row>
    <row r="16399" spans="1:10" x14ac:dyDescent="0.25">
      <c r="A16399" s="4">
        <v>44151.938460648147</v>
      </c>
      <c r="B16399" t="str">
        <f t="shared" si="33267"/>
        <v>CONV_POS</v>
      </c>
      <c r="C16399">
        <v>9031</v>
      </c>
      <c r="D16399" t="str">
        <f>"Der Palettenroboter meldet ein Lage Erkennung Fehler"</f>
        <v>Der Palettenroboter meldet ein Lage Erkennung Fehler</v>
      </c>
      <c r="E16399">
        <f t="shared" ref="E16399" si="33321">COUNTIF(Elements,$C16399)</f>
        <v>365</v>
      </c>
      <c r="F16399">
        <f t="shared" ref="F16399" si="33322">COUNTIFS(Elements,C16399,Storung,D16399)</f>
        <v>20</v>
      </c>
      <c r="H16399" s="4"/>
      <c r="I16399" s="4"/>
      <c r="J16399" s="5"/>
    </row>
    <row r="16400" spans="1:10" x14ac:dyDescent="0.25">
      <c r="A16400" s="4">
        <v>44151.928819444445</v>
      </c>
      <c r="B16400" t="str">
        <f t="shared" si="33267"/>
        <v>CONV_POS</v>
      </c>
      <c r="C16400">
        <v>9031</v>
      </c>
      <c r="D16400" t="str">
        <f>"Der Palettenroboter meldet ein Lage Erkennung Fehler"</f>
        <v>Der Palettenroboter meldet ein Lage Erkennung Fehler</v>
      </c>
      <c r="E16400">
        <f t="shared" ref="E16400" si="33323">COUNTIF(Elements,$C16400)</f>
        <v>365</v>
      </c>
      <c r="F16400">
        <f t="shared" ref="F16400" si="33324">COUNTIFS(Elements,C16400,Storung,D16400)</f>
        <v>20</v>
      </c>
      <c r="H16400" s="4"/>
      <c r="I16400" s="4"/>
      <c r="J16400" s="5"/>
    </row>
    <row r="16401" spans="1:10" x14ac:dyDescent="0.25">
      <c r="A16401" s="4">
        <v>44156.563611111109</v>
      </c>
      <c r="B16401" t="str">
        <f t="shared" ref="B16401:B16417" si="33325">"RBG"</f>
        <v>RBG</v>
      </c>
      <c r="C16401">
        <v>1</v>
      </c>
      <c r="D16401" t="str">
        <f t="shared" ref="D16401:D16417" si="33326">"[ZPNBER]-Abgabebefehl: die Zielposition ist nicht bereit zur Übernahme einer Ladeeinheit vom RBG"</f>
        <v>[ZPNBER]-Abgabebefehl: die Zielposition ist nicht bereit zur Übernahme einer Ladeeinheit vom RBG</v>
      </c>
      <c r="E16401">
        <f t="shared" ref="E16401" si="33327">COUNTIF(Elements,$C16401)</f>
        <v>159</v>
      </c>
      <c r="F16401">
        <f t="shared" ref="F16401" si="33328">COUNTIFS(Elements,C16401,Storung,D16401)</f>
        <v>7</v>
      </c>
      <c r="H16401" s="4"/>
      <c r="I16401" s="4"/>
      <c r="J16401" s="5"/>
    </row>
    <row r="16402" spans="1:10" x14ac:dyDescent="0.25">
      <c r="A16402" s="4">
        <v>44156.493611111109</v>
      </c>
      <c r="B16402" t="str">
        <f t="shared" si="33325"/>
        <v>RBG</v>
      </c>
      <c r="C16402">
        <v>1</v>
      </c>
      <c r="D16402" t="str">
        <f t="shared" si="33326"/>
        <v>[ZPNBER]-Abgabebefehl: die Zielposition ist nicht bereit zur Übernahme einer Ladeeinheit vom RBG</v>
      </c>
      <c r="E16402">
        <f t="shared" ref="E16402" si="33329">COUNTIF(Elements,$C16402)</f>
        <v>159</v>
      </c>
      <c r="F16402">
        <f t="shared" ref="F16402" si="33330">COUNTIFS(Elements,C16402,Storung,D16402)</f>
        <v>7</v>
      </c>
      <c r="H16402" s="4"/>
      <c r="I16402" s="4"/>
      <c r="J16402" s="5"/>
    </row>
    <row r="16403" spans="1:10" x14ac:dyDescent="0.25">
      <c r="A16403" s="4">
        <v>44152.347314814811</v>
      </c>
      <c r="B16403" t="str">
        <f t="shared" si="33325"/>
        <v>RBG</v>
      </c>
      <c r="C16403">
        <v>1</v>
      </c>
      <c r="D16403" t="str">
        <f t="shared" si="33326"/>
        <v>[ZPNBER]-Abgabebefehl: die Zielposition ist nicht bereit zur Übernahme einer Ladeeinheit vom RBG</v>
      </c>
      <c r="E16403">
        <f t="shared" ref="E16403" si="33331">COUNTIF(Elements,$C16403)</f>
        <v>159</v>
      </c>
      <c r="F16403">
        <f t="shared" ref="F16403" si="33332">COUNTIFS(Elements,C16403,Storung,D16403)</f>
        <v>7</v>
      </c>
      <c r="H16403" s="4"/>
      <c r="I16403" s="4"/>
      <c r="J16403" s="5"/>
    </row>
    <row r="16404" spans="1:10" x14ac:dyDescent="0.25">
      <c r="A16404" s="4">
        <v>44152.342210648145</v>
      </c>
      <c r="B16404" t="str">
        <f t="shared" si="33325"/>
        <v>RBG</v>
      </c>
      <c r="C16404">
        <v>1</v>
      </c>
      <c r="D16404" t="str">
        <f t="shared" si="33326"/>
        <v>[ZPNBER]-Abgabebefehl: die Zielposition ist nicht bereit zur Übernahme einer Ladeeinheit vom RBG</v>
      </c>
      <c r="E16404">
        <f t="shared" ref="E16404" si="33333">COUNTIF(Elements,$C16404)</f>
        <v>159</v>
      </c>
      <c r="F16404">
        <f t="shared" ref="F16404" si="33334">COUNTIFS(Elements,C16404,Storung,D16404)</f>
        <v>7</v>
      </c>
      <c r="H16404" s="4"/>
      <c r="I16404" s="4"/>
      <c r="J16404" s="5"/>
    </row>
    <row r="16405" spans="1:10" x14ac:dyDescent="0.25">
      <c r="A16405" s="4">
        <v>44152.333194444444</v>
      </c>
      <c r="B16405" t="str">
        <f t="shared" si="33325"/>
        <v>RBG</v>
      </c>
      <c r="C16405">
        <v>1</v>
      </c>
      <c r="D16405" t="str">
        <f t="shared" si="33326"/>
        <v>[ZPNBER]-Abgabebefehl: die Zielposition ist nicht bereit zur Übernahme einer Ladeeinheit vom RBG</v>
      </c>
      <c r="E16405">
        <f t="shared" ref="E16405" si="33335">COUNTIF(Elements,$C16405)</f>
        <v>159</v>
      </c>
      <c r="F16405">
        <f t="shared" ref="F16405" si="33336">COUNTIFS(Elements,C16405,Storung,D16405)</f>
        <v>7</v>
      </c>
      <c r="H16405" s="4"/>
      <c r="I16405" s="4"/>
      <c r="J16405" s="5"/>
    </row>
    <row r="16406" spans="1:10" x14ac:dyDescent="0.25">
      <c r="A16406" s="4">
        <v>44152.330358796295</v>
      </c>
      <c r="B16406" t="str">
        <f t="shared" si="33325"/>
        <v>RBG</v>
      </c>
      <c r="C16406">
        <v>1</v>
      </c>
      <c r="D16406" t="str">
        <f t="shared" si="33326"/>
        <v>[ZPNBER]-Abgabebefehl: die Zielposition ist nicht bereit zur Übernahme einer Ladeeinheit vom RBG</v>
      </c>
      <c r="E16406">
        <f t="shared" ref="E16406" si="33337">COUNTIF(Elements,$C16406)</f>
        <v>159</v>
      </c>
      <c r="F16406">
        <f t="shared" ref="F16406" si="33338">COUNTIFS(Elements,C16406,Storung,D16406)</f>
        <v>7</v>
      </c>
      <c r="H16406" s="4"/>
      <c r="I16406" s="4"/>
      <c r="J16406" s="5"/>
    </row>
    <row r="16407" spans="1:10" x14ac:dyDescent="0.25">
      <c r="A16407" s="4">
        <v>44152.31212962963</v>
      </c>
      <c r="B16407" t="str">
        <f t="shared" si="33325"/>
        <v>RBG</v>
      </c>
      <c r="C16407">
        <v>1</v>
      </c>
      <c r="D16407" t="str">
        <f t="shared" si="33326"/>
        <v>[ZPNBER]-Abgabebefehl: die Zielposition ist nicht bereit zur Übernahme einer Ladeeinheit vom RBG</v>
      </c>
      <c r="E16407">
        <f t="shared" ref="E16407" si="33339">COUNTIF(Elements,$C16407)</f>
        <v>159</v>
      </c>
      <c r="F16407">
        <f t="shared" ref="F16407" si="33340">COUNTIFS(Elements,C16407,Storung,D16407)</f>
        <v>7</v>
      </c>
      <c r="H16407" s="4"/>
      <c r="I16407" s="4"/>
      <c r="J16407" s="5"/>
    </row>
    <row r="16408" spans="1:10" x14ac:dyDescent="0.25">
      <c r="A16408" s="4">
        <v>44164.298414351855</v>
      </c>
      <c r="B16408" t="str">
        <f t="shared" si="33325"/>
        <v>RBG</v>
      </c>
      <c r="C16408">
        <v>2</v>
      </c>
      <c r="D16408" t="str">
        <f t="shared" si="33326"/>
        <v>[ZPNBER]-Abgabebefehl: die Zielposition ist nicht bereit zur Übernahme einer Ladeeinheit vom RBG</v>
      </c>
      <c r="E16408">
        <f t="shared" ref="E16408" si="33341">COUNTIF(Elements,$C16408)</f>
        <v>87</v>
      </c>
      <c r="F16408">
        <f t="shared" ref="F16408" si="33342">COUNTIFS(Elements,C16408,Storung,D16408)</f>
        <v>3</v>
      </c>
      <c r="H16408" s="4"/>
      <c r="I16408" s="4"/>
      <c r="J16408" s="5"/>
    </row>
    <row r="16409" spans="1:10" x14ac:dyDescent="0.25">
      <c r="A16409" s="4">
        <v>44155.476840277777</v>
      </c>
      <c r="B16409" t="str">
        <f t="shared" si="33325"/>
        <v>RBG</v>
      </c>
      <c r="C16409">
        <v>2</v>
      </c>
      <c r="D16409" t="str">
        <f t="shared" si="33326"/>
        <v>[ZPNBER]-Abgabebefehl: die Zielposition ist nicht bereit zur Übernahme einer Ladeeinheit vom RBG</v>
      </c>
      <c r="E16409">
        <f t="shared" ref="E16409" si="33343">COUNTIF(Elements,$C16409)</f>
        <v>87</v>
      </c>
      <c r="F16409">
        <f t="shared" ref="F16409" si="33344">COUNTIFS(Elements,C16409,Storung,D16409)</f>
        <v>3</v>
      </c>
      <c r="H16409" s="4"/>
      <c r="I16409" s="4"/>
      <c r="J16409" s="5"/>
    </row>
    <row r="16410" spans="1:10" x14ac:dyDescent="0.25">
      <c r="A16410" s="4">
        <v>44151.350949074076</v>
      </c>
      <c r="B16410" t="str">
        <f t="shared" si="33325"/>
        <v>RBG</v>
      </c>
      <c r="C16410">
        <v>2</v>
      </c>
      <c r="D16410" t="str">
        <f t="shared" si="33326"/>
        <v>[ZPNBER]-Abgabebefehl: die Zielposition ist nicht bereit zur Übernahme einer Ladeeinheit vom RBG</v>
      </c>
      <c r="E16410">
        <f t="shared" ref="E16410" si="33345">COUNTIF(Elements,$C16410)</f>
        <v>87</v>
      </c>
      <c r="F16410">
        <f t="shared" ref="F16410" si="33346">COUNTIFS(Elements,C16410,Storung,D16410)</f>
        <v>3</v>
      </c>
      <c r="H16410" s="4"/>
      <c r="I16410" s="4"/>
      <c r="J16410" s="5"/>
    </row>
    <row r="16411" spans="1:10" x14ac:dyDescent="0.25">
      <c r="A16411" s="4">
        <v>44154.611284722225</v>
      </c>
      <c r="B16411" t="str">
        <f t="shared" si="33325"/>
        <v>RBG</v>
      </c>
      <c r="C16411">
        <v>3</v>
      </c>
      <c r="D16411" t="str">
        <f t="shared" si="33326"/>
        <v>[ZPNBER]-Abgabebefehl: die Zielposition ist nicht bereit zur Übernahme einer Ladeeinheit vom RBG</v>
      </c>
      <c r="E16411">
        <f t="shared" ref="E16411" si="33347">COUNTIF(Elements,$C16411)</f>
        <v>29</v>
      </c>
      <c r="F16411">
        <f t="shared" ref="F16411" si="33348">COUNTIFS(Elements,C16411,Storung,D16411)</f>
        <v>7</v>
      </c>
      <c r="H16411" s="4"/>
      <c r="I16411" s="4"/>
      <c r="J16411" s="5"/>
    </row>
    <row r="16412" spans="1:10" x14ac:dyDescent="0.25">
      <c r="A16412" s="4">
        <v>44154.524687500001</v>
      </c>
      <c r="B16412" t="str">
        <f t="shared" si="33325"/>
        <v>RBG</v>
      </c>
      <c r="C16412">
        <v>3</v>
      </c>
      <c r="D16412" t="str">
        <f t="shared" si="33326"/>
        <v>[ZPNBER]-Abgabebefehl: die Zielposition ist nicht bereit zur Übernahme einer Ladeeinheit vom RBG</v>
      </c>
      <c r="E16412">
        <f t="shared" ref="E16412" si="33349">COUNTIF(Elements,$C16412)</f>
        <v>29</v>
      </c>
      <c r="F16412">
        <f t="shared" ref="F16412" si="33350">COUNTIFS(Elements,C16412,Storung,D16412)</f>
        <v>7</v>
      </c>
      <c r="H16412" s="4"/>
      <c r="I16412" s="4"/>
      <c r="J16412" s="5"/>
    </row>
    <row r="16413" spans="1:10" x14ac:dyDescent="0.25">
      <c r="A16413" s="4">
        <v>44152.342199074075</v>
      </c>
      <c r="B16413" t="str">
        <f t="shared" si="33325"/>
        <v>RBG</v>
      </c>
      <c r="C16413">
        <v>3</v>
      </c>
      <c r="D16413" t="str">
        <f t="shared" si="33326"/>
        <v>[ZPNBER]-Abgabebefehl: die Zielposition ist nicht bereit zur Übernahme einer Ladeeinheit vom RBG</v>
      </c>
      <c r="E16413">
        <f t="shared" ref="E16413" si="33351">COUNTIF(Elements,$C16413)</f>
        <v>29</v>
      </c>
      <c r="F16413">
        <f t="shared" ref="F16413" si="33352">COUNTIFS(Elements,C16413,Storung,D16413)</f>
        <v>7</v>
      </c>
      <c r="H16413" s="4"/>
      <c r="I16413" s="4"/>
      <c r="J16413" s="5"/>
    </row>
    <row r="16414" spans="1:10" x14ac:dyDescent="0.25">
      <c r="A16414" s="4">
        <v>44152.333194444444</v>
      </c>
      <c r="B16414" t="str">
        <f t="shared" si="33325"/>
        <v>RBG</v>
      </c>
      <c r="C16414">
        <v>3</v>
      </c>
      <c r="D16414" t="str">
        <f t="shared" si="33326"/>
        <v>[ZPNBER]-Abgabebefehl: die Zielposition ist nicht bereit zur Übernahme einer Ladeeinheit vom RBG</v>
      </c>
      <c r="E16414">
        <f t="shared" ref="E16414" si="33353">COUNTIF(Elements,$C16414)</f>
        <v>29</v>
      </c>
      <c r="F16414">
        <f t="shared" ref="F16414" si="33354">COUNTIFS(Elements,C16414,Storung,D16414)</f>
        <v>7</v>
      </c>
      <c r="H16414" s="4"/>
      <c r="I16414" s="4"/>
      <c r="J16414" s="5"/>
    </row>
    <row r="16415" spans="1:10" x14ac:dyDescent="0.25">
      <c r="A16415" s="4">
        <v>44152.330358796295</v>
      </c>
      <c r="B16415" t="str">
        <f t="shared" si="33325"/>
        <v>RBG</v>
      </c>
      <c r="C16415">
        <v>3</v>
      </c>
      <c r="D16415" t="str">
        <f t="shared" si="33326"/>
        <v>[ZPNBER]-Abgabebefehl: die Zielposition ist nicht bereit zur Übernahme einer Ladeeinheit vom RBG</v>
      </c>
      <c r="E16415">
        <f t="shared" ref="E16415" si="33355">COUNTIF(Elements,$C16415)</f>
        <v>29</v>
      </c>
      <c r="F16415">
        <f t="shared" ref="F16415" si="33356">COUNTIFS(Elements,C16415,Storung,D16415)</f>
        <v>7</v>
      </c>
      <c r="H16415" s="4"/>
      <c r="I16415" s="4"/>
      <c r="J16415" s="5"/>
    </row>
    <row r="16416" spans="1:10" x14ac:dyDescent="0.25">
      <c r="A16416" s="4">
        <v>44152.31212962963</v>
      </c>
      <c r="B16416" t="str">
        <f t="shared" si="33325"/>
        <v>RBG</v>
      </c>
      <c r="C16416">
        <v>3</v>
      </c>
      <c r="D16416" t="str">
        <f t="shared" si="33326"/>
        <v>[ZPNBER]-Abgabebefehl: die Zielposition ist nicht bereit zur Übernahme einer Ladeeinheit vom RBG</v>
      </c>
      <c r="E16416">
        <f t="shared" ref="E16416" si="33357">COUNTIF(Elements,$C16416)</f>
        <v>29</v>
      </c>
      <c r="F16416">
        <f t="shared" ref="F16416" si="33358">COUNTIFS(Elements,C16416,Storung,D16416)</f>
        <v>7</v>
      </c>
      <c r="H16416" s="4"/>
      <c r="I16416" s="4"/>
      <c r="J16416" s="5"/>
    </row>
    <row r="16417" spans="1:10" x14ac:dyDescent="0.25">
      <c r="A16417" s="4">
        <v>44152.268553240741</v>
      </c>
      <c r="B16417" t="str">
        <f t="shared" si="33325"/>
        <v>RBG</v>
      </c>
      <c r="C16417">
        <v>3</v>
      </c>
      <c r="D16417" t="str">
        <f t="shared" si="33326"/>
        <v>[ZPNBER]-Abgabebefehl: die Zielposition ist nicht bereit zur Übernahme einer Ladeeinheit vom RBG</v>
      </c>
      <c r="E16417">
        <f t="shared" ref="E16417" si="33359">COUNTIF(Elements,$C16417)</f>
        <v>29</v>
      </c>
      <c r="F16417">
        <f t="shared" ref="F16417" si="33360">COUNTIFS(Elements,C16417,Storung,D16417)</f>
        <v>7</v>
      </c>
      <c r="H16417" s="4"/>
      <c r="I16417" s="4"/>
      <c r="J16417" s="5"/>
    </row>
    <row r="16418" spans="1:10" x14ac:dyDescent="0.25">
      <c r="A16418" s="4">
        <v>44161.336643518516</v>
      </c>
      <c r="B16418" t="str">
        <f t="shared" ref="B16418:B16443" si="33361">"CONV_POS"</f>
        <v>CONV_POS</v>
      </c>
      <c r="C16418">
        <v>8253</v>
      </c>
      <c r="D16418" t="str">
        <f>"Der Dispenser ist leer"</f>
        <v>Der Dispenser ist leer</v>
      </c>
      <c r="E16418">
        <f t="shared" ref="E16418" si="33362">COUNTIF(Elements,$C16418)</f>
        <v>52</v>
      </c>
      <c r="F16418">
        <f t="shared" ref="F16418" si="33363">COUNTIFS(Elements,C16418,Storung,D16418)</f>
        <v>9</v>
      </c>
      <c r="H16418" s="4"/>
      <c r="I16418" s="4"/>
      <c r="J16418" s="5"/>
    </row>
    <row r="16419" spans="1:10" x14ac:dyDescent="0.25">
      <c r="A16419" s="4">
        <v>44160.329293981478</v>
      </c>
      <c r="B16419" t="str">
        <f t="shared" si="33361"/>
        <v>CONV_POS</v>
      </c>
      <c r="C16419">
        <v>8253</v>
      </c>
      <c r="D16419" t="str">
        <f t="shared" ref="D16419:D16427" si="33364">"Die Greifer meldet einen Timeout  beim Ausfahren "</f>
        <v xml:space="preserve">Die Greifer meldet einen Timeout  beim Ausfahren </v>
      </c>
      <c r="E16419">
        <f t="shared" ref="E16419" si="33365">COUNTIF(Elements,$C16419)</f>
        <v>52</v>
      </c>
      <c r="F16419">
        <f t="shared" ref="F16419" si="33366">COUNTIFS(Elements,C16419,Storung,D16419)</f>
        <v>9</v>
      </c>
      <c r="H16419" s="4"/>
      <c r="I16419" s="4"/>
      <c r="J16419" s="5"/>
    </row>
    <row r="16420" spans="1:10" x14ac:dyDescent="0.25">
      <c r="A16420" s="4">
        <v>44160.328796296293</v>
      </c>
      <c r="B16420" t="str">
        <f t="shared" si="33361"/>
        <v>CONV_POS</v>
      </c>
      <c r="C16420">
        <v>8253</v>
      </c>
      <c r="D16420" t="str">
        <f t="shared" si="33364"/>
        <v xml:space="preserve">Die Greifer meldet einen Timeout  beim Ausfahren </v>
      </c>
      <c r="E16420">
        <f t="shared" ref="E16420" si="33367">COUNTIF(Elements,$C16420)</f>
        <v>52</v>
      </c>
      <c r="F16420">
        <f t="shared" ref="F16420" si="33368">COUNTIFS(Elements,C16420,Storung,D16420)</f>
        <v>9</v>
      </c>
      <c r="H16420" s="4"/>
      <c r="I16420" s="4"/>
      <c r="J16420" s="5"/>
    </row>
    <row r="16421" spans="1:10" x14ac:dyDescent="0.25">
      <c r="A16421" s="4">
        <v>44160.328796296293</v>
      </c>
      <c r="B16421" t="str">
        <f t="shared" si="33361"/>
        <v>CONV_POS</v>
      </c>
      <c r="C16421">
        <v>8253</v>
      </c>
      <c r="D16421" t="str">
        <f t="shared" si="33364"/>
        <v xml:space="preserve">Die Greifer meldet einen Timeout  beim Ausfahren </v>
      </c>
      <c r="E16421">
        <f t="shared" ref="E16421" si="33369">COUNTIF(Elements,$C16421)</f>
        <v>52</v>
      </c>
      <c r="F16421">
        <f t="shared" ref="F16421" si="33370">COUNTIFS(Elements,C16421,Storung,D16421)</f>
        <v>9</v>
      </c>
      <c r="H16421" s="4"/>
      <c r="I16421" s="4"/>
      <c r="J16421" s="5"/>
    </row>
    <row r="16422" spans="1:10" x14ac:dyDescent="0.25">
      <c r="A16422" s="4">
        <v>44160.328784722224</v>
      </c>
      <c r="B16422" t="str">
        <f t="shared" si="33361"/>
        <v>CONV_POS</v>
      </c>
      <c r="C16422">
        <v>8253</v>
      </c>
      <c r="D16422" t="str">
        <f t="shared" si="33364"/>
        <v xml:space="preserve">Die Greifer meldet einen Timeout  beim Ausfahren </v>
      </c>
      <c r="E16422">
        <f t="shared" ref="E16422" si="33371">COUNTIF(Elements,$C16422)</f>
        <v>52</v>
      </c>
      <c r="F16422">
        <f t="shared" ref="F16422" si="33372">COUNTIFS(Elements,C16422,Storung,D16422)</f>
        <v>9</v>
      </c>
      <c r="H16422" s="4"/>
      <c r="I16422" s="4"/>
      <c r="J16422" s="5"/>
    </row>
    <row r="16423" spans="1:10" x14ac:dyDescent="0.25">
      <c r="A16423" s="4">
        <v>44160.328773148147</v>
      </c>
      <c r="B16423" t="str">
        <f t="shared" si="33361"/>
        <v>CONV_POS</v>
      </c>
      <c r="C16423">
        <v>8253</v>
      </c>
      <c r="D16423" t="str">
        <f t="shared" si="33364"/>
        <v xml:space="preserve">Die Greifer meldet einen Timeout  beim Ausfahren </v>
      </c>
      <c r="E16423">
        <f t="shared" ref="E16423" si="33373">COUNTIF(Elements,$C16423)</f>
        <v>52</v>
      </c>
      <c r="F16423">
        <f t="shared" ref="F16423" si="33374">COUNTIFS(Elements,C16423,Storung,D16423)</f>
        <v>9</v>
      </c>
      <c r="H16423" s="4"/>
      <c r="I16423" s="4"/>
      <c r="J16423" s="5"/>
    </row>
    <row r="16424" spans="1:10" x14ac:dyDescent="0.25">
      <c r="A16424" s="4">
        <v>44160.328761574077</v>
      </c>
      <c r="B16424" t="str">
        <f t="shared" si="33361"/>
        <v>CONV_POS</v>
      </c>
      <c r="C16424">
        <v>8253</v>
      </c>
      <c r="D16424" t="str">
        <f t="shared" si="33364"/>
        <v xml:space="preserve">Die Greifer meldet einen Timeout  beim Ausfahren </v>
      </c>
      <c r="E16424">
        <f t="shared" ref="E16424" si="33375">COUNTIF(Elements,$C16424)</f>
        <v>52</v>
      </c>
      <c r="F16424">
        <f t="shared" ref="F16424" si="33376">COUNTIFS(Elements,C16424,Storung,D16424)</f>
        <v>9</v>
      </c>
      <c r="H16424" s="4"/>
      <c r="I16424" s="4"/>
      <c r="J16424" s="5"/>
    </row>
    <row r="16425" spans="1:10" x14ac:dyDescent="0.25">
      <c r="A16425" s="4">
        <v>44160.328703703701</v>
      </c>
      <c r="B16425" t="str">
        <f t="shared" si="33361"/>
        <v>CONV_POS</v>
      </c>
      <c r="C16425">
        <v>8253</v>
      </c>
      <c r="D16425" t="str">
        <f t="shared" si="33364"/>
        <v xml:space="preserve">Die Greifer meldet einen Timeout  beim Ausfahren </v>
      </c>
      <c r="E16425">
        <f t="shared" ref="E16425" si="33377">COUNTIF(Elements,$C16425)</f>
        <v>52</v>
      </c>
      <c r="F16425">
        <f t="shared" ref="F16425" si="33378">COUNTIFS(Elements,C16425,Storung,D16425)</f>
        <v>9</v>
      </c>
      <c r="H16425" s="4"/>
      <c r="I16425" s="4"/>
      <c r="J16425" s="5"/>
    </row>
    <row r="16426" spans="1:10" x14ac:dyDescent="0.25">
      <c r="A16426" s="4">
        <v>44160.328298611108</v>
      </c>
      <c r="B16426" t="str">
        <f t="shared" si="33361"/>
        <v>CONV_POS</v>
      </c>
      <c r="C16426">
        <v>8253</v>
      </c>
      <c r="D16426" t="str">
        <f t="shared" si="33364"/>
        <v xml:space="preserve">Die Greifer meldet einen Timeout  beim Ausfahren </v>
      </c>
      <c r="E16426">
        <f t="shared" ref="E16426" si="33379">COUNTIF(Elements,$C16426)</f>
        <v>52</v>
      </c>
      <c r="F16426">
        <f t="shared" ref="F16426" si="33380">COUNTIFS(Elements,C16426,Storung,D16426)</f>
        <v>9</v>
      </c>
      <c r="H16426" s="4"/>
      <c r="I16426" s="4"/>
      <c r="J16426" s="5"/>
    </row>
    <row r="16427" spans="1:10" x14ac:dyDescent="0.25">
      <c r="A16427" s="4">
        <v>44160.328240740739</v>
      </c>
      <c r="B16427" t="str">
        <f t="shared" si="33361"/>
        <v>CONV_POS</v>
      </c>
      <c r="C16427">
        <v>8253</v>
      </c>
      <c r="D16427" t="str">
        <f t="shared" si="33364"/>
        <v xml:space="preserve">Die Greifer meldet einen Timeout  beim Ausfahren </v>
      </c>
      <c r="E16427">
        <f t="shared" ref="E16427" si="33381">COUNTIF(Elements,$C16427)</f>
        <v>52</v>
      </c>
      <c r="F16427">
        <f t="shared" ref="F16427" si="33382">COUNTIFS(Elements,C16427,Storung,D16427)</f>
        <v>9</v>
      </c>
      <c r="H16427" s="4"/>
      <c r="I16427" s="4"/>
      <c r="J16427" s="5"/>
    </row>
    <row r="16428" spans="1:10" x14ac:dyDescent="0.25">
      <c r="A16428" s="4">
        <v>44159.34615740741</v>
      </c>
      <c r="B16428" t="str">
        <f t="shared" si="33361"/>
        <v>CONV_POS</v>
      </c>
      <c r="C16428">
        <v>8253</v>
      </c>
      <c r="D16428" t="str">
        <f t="shared" ref="D16428:D16435" si="33383">"Der Dispenser ist leer"</f>
        <v>Der Dispenser ist leer</v>
      </c>
      <c r="E16428">
        <f t="shared" ref="E16428" si="33384">COUNTIF(Elements,$C16428)</f>
        <v>52</v>
      </c>
      <c r="F16428">
        <f t="shared" ref="F16428" si="33385">COUNTIFS(Elements,C16428,Storung,D16428)</f>
        <v>9</v>
      </c>
      <c r="H16428" s="4"/>
      <c r="I16428" s="4"/>
      <c r="J16428" s="5"/>
    </row>
    <row r="16429" spans="1:10" x14ac:dyDescent="0.25">
      <c r="A16429" s="4">
        <v>44159.345763888887</v>
      </c>
      <c r="B16429" t="str">
        <f t="shared" si="33361"/>
        <v>CONV_POS</v>
      </c>
      <c r="C16429">
        <v>8253</v>
      </c>
      <c r="D16429" t="str">
        <f t="shared" si="33383"/>
        <v>Der Dispenser ist leer</v>
      </c>
      <c r="E16429">
        <f t="shared" ref="E16429" si="33386">COUNTIF(Elements,$C16429)</f>
        <v>52</v>
      </c>
      <c r="F16429">
        <f t="shared" ref="F16429" si="33387">COUNTIFS(Elements,C16429,Storung,D16429)</f>
        <v>9</v>
      </c>
      <c r="H16429" s="4"/>
      <c r="I16429" s="4"/>
      <c r="J16429" s="5"/>
    </row>
    <row r="16430" spans="1:10" x14ac:dyDescent="0.25">
      <c r="A16430" s="4">
        <v>44159.345752314817</v>
      </c>
      <c r="B16430" t="str">
        <f t="shared" si="33361"/>
        <v>CONV_POS</v>
      </c>
      <c r="C16430">
        <v>8253</v>
      </c>
      <c r="D16430" t="str">
        <f t="shared" si="33383"/>
        <v>Der Dispenser ist leer</v>
      </c>
      <c r="E16430">
        <f t="shared" ref="E16430" si="33388">COUNTIF(Elements,$C16430)</f>
        <v>52</v>
      </c>
      <c r="F16430">
        <f t="shared" ref="F16430" si="33389">COUNTIFS(Elements,C16430,Storung,D16430)</f>
        <v>9</v>
      </c>
      <c r="H16430" s="4"/>
      <c r="I16430" s="4"/>
      <c r="J16430" s="5"/>
    </row>
    <row r="16431" spans="1:10" x14ac:dyDescent="0.25">
      <c r="A16431" s="4">
        <v>44159.345752314817</v>
      </c>
      <c r="B16431" t="str">
        <f t="shared" si="33361"/>
        <v>CONV_POS</v>
      </c>
      <c r="C16431">
        <v>8253</v>
      </c>
      <c r="D16431" t="str">
        <f t="shared" si="33383"/>
        <v>Der Dispenser ist leer</v>
      </c>
      <c r="E16431">
        <f t="shared" ref="E16431" si="33390">COUNTIF(Elements,$C16431)</f>
        <v>52</v>
      </c>
      <c r="F16431">
        <f t="shared" ref="F16431" si="33391">COUNTIFS(Elements,C16431,Storung,D16431)</f>
        <v>9</v>
      </c>
      <c r="H16431" s="4"/>
      <c r="I16431" s="4"/>
      <c r="J16431" s="5"/>
    </row>
    <row r="16432" spans="1:10" x14ac:dyDescent="0.25">
      <c r="A16432" s="4">
        <v>44159.34574074074</v>
      </c>
      <c r="B16432" t="str">
        <f t="shared" si="33361"/>
        <v>CONV_POS</v>
      </c>
      <c r="C16432">
        <v>8253</v>
      </c>
      <c r="D16432" t="str">
        <f t="shared" si="33383"/>
        <v>Der Dispenser ist leer</v>
      </c>
      <c r="E16432">
        <f t="shared" ref="E16432" si="33392">COUNTIF(Elements,$C16432)</f>
        <v>52</v>
      </c>
      <c r="F16432">
        <f t="shared" ref="F16432" si="33393">COUNTIFS(Elements,C16432,Storung,D16432)</f>
        <v>9</v>
      </c>
      <c r="H16432" s="4"/>
      <c r="I16432" s="4"/>
      <c r="J16432" s="5"/>
    </row>
    <row r="16433" spans="1:10" x14ac:dyDescent="0.25">
      <c r="A16433" s="4">
        <v>44159.345520833333</v>
      </c>
      <c r="B16433" t="str">
        <f t="shared" si="33361"/>
        <v>CONV_POS</v>
      </c>
      <c r="C16433">
        <v>8253</v>
      </c>
      <c r="D16433" t="str">
        <f t="shared" si="33383"/>
        <v>Der Dispenser ist leer</v>
      </c>
      <c r="E16433">
        <f t="shared" ref="E16433" si="33394">COUNTIF(Elements,$C16433)</f>
        <v>52</v>
      </c>
      <c r="F16433">
        <f t="shared" ref="F16433" si="33395">COUNTIFS(Elements,C16433,Storung,D16433)</f>
        <v>9</v>
      </c>
      <c r="H16433" s="4"/>
      <c r="I16433" s="4"/>
      <c r="J16433" s="5"/>
    </row>
    <row r="16434" spans="1:10" x14ac:dyDescent="0.25">
      <c r="A16434" s="4">
        <v>44159.344687500001</v>
      </c>
      <c r="B16434" t="str">
        <f t="shared" si="33361"/>
        <v>CONV_POS</v>
      </c>
      <c r="C16434">
        <v>8253</v>
      </c>
      <c r="D16434" t="str">
        <f t="shared" si="33383"/>
        <v>Der Dispenser ist leer</v>
      </c>
      <c r="E16434">
        <f t="shared" ref="E16434" si="33396">COUNTIF(Elements,$C16434)</f>
        <v>52</v>
      </c>
      <c r="F16434">
        <f t="shared" ref="F16434" si="33397">COUNTIFS(Elements,C16434,Storung,D16434)</f>
        <v>9</v>
      </c>
      <c r="H16434" s="4"/>
      <c r="I16434" s="4"/>
      <c r="J16434" s="5"/>
    </row>
    <row r="16435" spans="1:10" x14ac:dyDescent="0.25">
      <c r="A16435" s="4">
        <v>44159.340648148151</v>
      </c>
      <c r="B16435" t="str">
        <f t="shared" si="33361"/>
        <v>CONV_POS</v>
      </c>
      <c r="C16435">
        <v>8253</v>
      </c>
      <c r="D16435" t="str">
        <f t="shared" si="33383"/>
        <v>Der Dispenser ist leer</v>
      </c>
      <c r="E16435">
        <f t="shared" ref="E16435" si="33398">COUNTIF(Elements,$C16435)</f>
        <v>52</v>
      </c>
      <c r="F16435">
        <f t="shared" ref="F16435" si="33399">COUNTIFS(Elements,C16435,Storung,D16435)</f>
        <v>9</v>
      </c>
      <c r="H16435" s="4"/>
      <c r="I16435" s="4"/>
      <c r="J16435" s="5"/>
    </row>
    <row r="16436" spans="1:10" x14ac:dyDescent="0.25">
      <c r="A16436" s="4">
        <v>44157.740868055553</v>
      </c>
      <c r="B16436" t="str">
        <f t="shared" si="33361"/>
        <v>CONV_POS</v>
      </c>
      <c r="C16436">
        <v>9031</v>
      </c>
      <c r="D16436" t="str">
        <f t="shared" ref="D16436:D16443" si="33400">"Status Abfrage"</f>
        <v>Status Abfrage</v>
      </c>
      <c r="E16436">
        <f t="shared" ref="E16436" si="33401">COUNTIF(Elements,$C16436)</f>
        <v>365</v>
      </c>
      <c r="F16436">
        <f t="shared" ref="F16436" si="33402">COUNTIFS(Elements,C16436,Storung,D16436)</f>
        <v>8</v>
      </c>
      <c r="H16436" s="4"/>
      <c r="I16436" s="4"/>
      <c r="J16436" s="5"/>
    </row>
    <row r="16437" spans="1:10" x14ac:dyDescent="0.25">
      <c r="A16437" s="4">
        <v>44157.733194444445</v>
      </c>
      <c r="B16437" t="str">
        <f t="shared" si="33361"/>
        <v>CONV_POS</v>
      </c>
      <c r="C16437">
        <v>9031</v>
      </c>
      <c r="D16437" t="str">
        <f t="shared" si="33400"/>
        <v>Status Abfrage</v>
      </c>
      <c r="E16437">
        <f t="shared" ref="E16437" si="33403">COUNTIF(Elements,$C16437)</f>
        <v>365</v>
      </c>
      <c r="F16437">
        <f t="shared" ref="F16437" si="33404">COUNTIFS(Elements,C16437,Storung,D16437)</f>
        <v>8</v>
      </c>
      <c r="H16437" s="4"/>
      <c r="I16437" s="4"/>
      <c r="J16437" s="5"/>
    </row>
    <row r="16438" spans="1:10" x14ac:dyDescent="0.25">
      <c r="A16438" s="4">
        <v>44157.666030092594</v>
      </c>
      <c r="B16438" t="str">
        <f t="shared" si="33361"/>
        <v>CONV_POS</v>
      </c>
      <c r="C16438">
        <v>9031</v>
      </c>
      <c r="D16438" t="str">
        <f t="shared" si="33400"/>
        <v>Status Abfrage</v>
      </c>
      <c r="E16438">
        <f t="shared" ref="E16438" si="33405">COUNTIF(Elements,$C16438)</f>
        <v>365</v>
      </c>
      <c r="F16438">
        <f t="shared" ref="F16438" si="33406">COUNTIFS(Elements,C16438,Storung,D16438)</f>
        <v>8</v>
      </c>
      <c r="H16438" s="4"/>
      <c r="I16438" s="4"/>
      <c r="J16438" s="5"/>
    </row>
    <row r="16439" spans="1:10" x14ac:dyDescent="0.25">
      <c r="A16439" s="4">
        <v>44157.664143518516</v>
      </c>
      <c r="B16439" t="str">
        <f t="shared" si="33361"/>
        <v>CONV_POS</v>
      </c>
      <c r="C16439">
        <v>9031</v>
      </c>
      <c r="D16439" t="str">
        <f t="shared" si="33400"/>
        <v>Status Abfrage</v>
      </c>
      <c r="E16439">
        <f t="shared" ref="E16439" si="33407">COUNTIF(Elements,$C16439)</f>
        <v>365</v>
      </c>
      <c r="F16439">
        <f t="shared" ref="F16439" si="33408">COUNTIFS(Elements,C16439,Storung,D16439)</f>
        <v>8</v>
      </c>
      <c r="H16439" s="4"/>
      <c r="I16439" s="4"/>
      <c r="J16439" s="5"/>
    </row>
    <row r="16440" spans="1:10" x14ac:dyDescent="0.25">
      <c r="A16440" s="4">
        <v>44157.647268518522</v>
      </c>
      <c r="B16440" t="str">
        <f t="shared" si="33361"/>
        <v>CONV_POS</v>
      </c>
      <c r="C16440">
        <v>9031</v>
      </c>
      <c r="D16440" t="str">
        <f t="shared" si="33400"/>
        <v>Status Abfrage</v>
      </c>
      <c r="E16440">
        <f t="shared" ref="E16440" si="33409">COUNTIF(Elements,$C16440)</f>
        <v>365</v>
      </c>
      <c r="F16440">
        <f t="shared" ref="F16440" si="33410">COUNTIFS(Elements,C16440,Storung,D16440)</f>
        <v>8</v>
      </c>
      <c r="H16440" s="4"/>
      <c r="I16440" s="4"/>
      <c r="J16440" s="5"/>
    </row>
    <row r="16441" spans="1:10" x14ac:dyDescent="0.25">
      <c r="A16441" s="4">
        <v>44157.557951388888</v>
      </c>
      <c r="B16441" t="str">
        <f t="shared" si="33361"/>
        <v>CONV_POS</v>
      </c>
      <c r="C16441">
        <v>9031</v>
      </c>
      <c r="D16441" t="str">
        <f t="shared" si="33400"/>
        <v>Status Abfrage</v>
      </c>
      <c r="E16441">
        <f t="shared" ref="E16441" si="33411">COUNTIF(Elements,$C16441)</f>
        <v>365</v>
      </c>
      <c r="F16441">
        <f t="shared" ref="F16441" si="33412">COUNTIFS(Elements,C16441,Storung,D16441)</f>
        <v>8</v>
      </c>
      <c r="H16441" s="4"/>
      <c r="I16441" s="4"/>
      <c r="J16441" s="5"/>
    </row>
    <row r="16442" spans="1:10" x14ac:dyDescent="0.25">
      <c r="A16442" s="4">
        <v>44153.951817129629</v>
      </c>
      <c r="B16442" t="str">
        <f t="shared" si="33361"/>
        <v>CONV_POS</v>
      </c>
      <c r="C16442">
        <v>9031</v>
      </c>
      <c r="D16442" t="str">
        <f t="shared" si="33400"/>
        <v>Status Abfrage</v>
      </c>
      <c r="E16442">
        <f t="shared" ref="E16442" si="33413">COUNTIF(Elements,$C16442)</f>
        <v>365</v>
      </c>
      <c r="F16442">
        <f t="shared" ref="F16442" si="33414">COUNTIFS(Elements,C16442,Storung,D16442)</f>
        <v>8</v>
      </c>
      <c r="H16442" s="4"/>
      <c r="I16442" s="4"/>
      <c r="J16442" s="5"/>
    </row>
    <row r="16443" spans="1:10" x14ac:dyDescent="0.25">
      <c r="A16443" s="4">
        <v>44152.709467592591</v>
      </c>
      <c r="B16443" t="str">
        <f t="shared" si="33361"/>
        <v>CONV_POS</v>
      </c>
      <c r="C16443">
        <v>9031</v>
      </c>
      <c r="D16443" t="str">
        <f t="shared" si="33400"/>
        <v>Status Abfrage</v>
      </c>
      <c r="E16443">
        <f t="shared" ref="E16443" si="33415">COUNTIF(Elements,$C16443)</f>
        <v>365</v>
      </c>
      <c r="F16443">
        <f t="shared" ref="F16443" si="33416">COUNTIFS(Elements,C16443,Storung,D16443)</f>
        <v>8</v>
      </c>
      <c r="H16443" s="4"/>
      <c r="I16443" s="4"/>
      <c r="J16443" s="5"/>
    </row>
    <row r="16444" spans="1:10" x14ac:dyDescent="0.25">
      <c r="A16444" s="4">
        <v>44151.534120370372</v>
      </c>
      <c r="B16444" t="str">
        <f t="shared" ref="B16444:B16451" si="33417">"RBG"</f>
        <v>RBG</v>
      </c>
      <c r="C16444">
        <v>1</v>
      </c>
      <c r="D16444" t="str">
        <f t="shared" ref="D16444:D16451" si="33418">"[SPNBER]-Aufnahmebefehl: die Startposition ist nicht bereit zur Übergabe einer Ladeeinheit an das RBG"</f>
        <v>[SPNBER]-Aufnahmebefehl: die Startposition ist nicht bereit zur Übergabe einer Ladeeinheit an das RBG</v>
      </c>
      <c r="E16444">
        <f t="shared" ref="E16444" si="33419">COUNTIF(Elements,$C16444)</f>
        <v>159</v>
      </c>
      <c r="F16444">
        <f t="shared" ref="F16444" si="33420">COUNTIFS(Elements,C16444,Storung,D16444)</f>
        <v>3</v>
      </c>
      <c r="H16444" s="4"/>
      <c r="I16444" s="4"/>
      <c r="J16444" s="5"/>
    </row>
    <row r="16445" spans="1:10" x14ac:dyDescent="0.25">
      <c r="A16445" s="4">
        <v>44151.530289351853</v>
      </c>
      <c r="B16445" t="str">
        <f t="shared" si="33417"/>
        <v>RBG</v>
      </c>
      <c r="C16445">
        <v>1</v>
      </c>
      <c r="D16445" t="str">
        <f t="shared" si="33418"/>
        <v>[SPNBER]-Aufnahmebefehl: die Startposition ist nicht bereit zur Übergabe einer Ladeeinheit an das RBG</v>
      </c>
      <c r="E16445">
        <f t="shared" ref="E16445" si="33421">COUNTIF(Elements,$C16445)</f>
        <v>159</v>
      </c>
      <c r="F16445">
        <f t="shared" ref="F16445" si="33422">COUNTIFS(Elements,C16445,Storung,D16445)</f>
        <v>3</v>
      </c>
      <c r="H16445" s="4"/>
      <c r="I16445" s="4"/>
      <c r="J16445" s="5"/>
    </row>
    <row r="16446" spans="1:10" x14ac:dyDescent="0.25">
      <c r="A16446" s="4">
        <v>44151.527453703704</v>
      </c>
      <c r="B16446" t="str">
        <f t="shared" si="33417"/>
        <v>RBG</v>
      </c>
      <c r="C16446">
        <v>1</v>
      </c>
      <c r="D16446" t="str">
        <f t="shared" si="33418"/>
        <v>[SPNBER]-Aufnahmebefehl: die Startposition ist nicht bereit zur Übergabe einer Ladeeinheit an das RBG</v>
      </c>
      <c r="E16446">
        <f t="shared" ref="E16446" si="33423">COUNTIF(Elements,$C16446)</f>
        <v>159</v>
      </c>
      <c r="F16446">
        <f t="shared" ref="F16446" si="33424">COUNTIFS(Elements,C16446,Storung,D16446)</f>
        <v>3</v>
      </c>
      <c r="H16446" s="4"/>
      <c r="I16446" s="4"/>
      <c r="J16446" s="5"/>
    </row>
    <row r="16447" spans="1:10" x14ac:dyDescent="0.25">
      <c r="A16447" s="4">
        <v>44155.287916666668</v>
      </c>
      <c r="B16447" t="str">
        <f t="shared" si="33417"/>
        <v>RBG</v>
      </c>
      <c r="C16447">
        <v>2</v>
      </c>
      <c r="D16447" t="str">
        <f t="shared" si="33418"/>
        <v>[SPNBER]-Aufnahmebefehl: die Startposition ist nicht bereit zur Übergabe einer Ladeeinheit an das RBG</v>
      </c>
      <c r="E16447">
        <f t="shared" ref="E16447" si="33425">COUNTIF(Elements,$C16447)</f>
        <v>87</v>
      </c>
      <c r="F16447">
        <f t="shared" ref="F16447" si="33426">COUNTIFS(Elements,C16447,Storung,D16447)</f>
        <v>5</v>
      </c>
      <c r="H16447" s="4"/>
      <c r="I16447" s="4"/>
      <c r="J16447" s="5"/>
    </row>
    <row r="16448" spans="1:10" x14ac:dyDescent="0.25">
      <c r="A16448" s="4">
        <v>44155.191053240742</v>
      </c>
      <c r="B16448" t="str">
        <f t="shared" si="33417"/>
        <v>RBG</v>
      </c>
      <c r="C16448">
        <v>2</v>
      </c>
      <c r="D16448" t="str">
        <f t="shared" si="33418"/>
        <v>[SPNBER]-Aufnahmebefehl: die Startposition ist nicht bereit zur Übergabe einer Ladeeinheit an das RBG</v>
      </c>
      <c r="E16448">
        <f t="shared" ref="E16448" si="33427">COUNTIF(Elements,$C16448)</f>
        <v>87</v>
      </c>
      <c r="F16448">
        <f t="shared" ref="F16448" si="33428">COUNTIFS(Elements,C16448,Storung,D16448)</f>
        <v>5</v>
      </c>
      <c r="H16448" s="4"/>
      <c r="I16448" s="4"/>
      <c r="J16448" s="5"/>
    </row>
    <row r="16449" spans="1:10" x14ac:dyDescent="0.25">
      <c r="A16449" s="4">
        <v>44154.611446759256</v>
      </c>
      <c r="B16449" t="str">
        <f t="shared" si="33417"/>
        <v>RBG</v>
      </c>
      <c r="C16449">
        <v>2</v>
      </c>
      <c r="D16449" t="str">
        <f t="shared" si="33418"/>
        <v>[SPNBER]-Aufnahmebefehl: die Startposition ist nicht bereit zur Übergabe einer Ladeeinheit an das RBG</v>
      </c>
      <c r="E16449">
        <f t="shared" ref="E16449" si="33429">COUNTIF(Elements,$C16449)</f>
        <v>87</v>
      </c>
      <c r="F16449">
        <f t="shared" ref="F16449" si="33430">COUNTIFS(Elements,C16449,Storung,D16449)</f>
        <v>5</v>
      </c>
      <c r="H16449" s="4"/>
      <c r="I16449" s="4"/>
      <c r="J16449" s="5"/>
    </row>
    <row r="16450" spans="1:10" x14ac:dyDescent="0.25">
      <c r="A16450" s="4">
        <v>44153.204513888886</v>
      </c>
      <c r="B16450" t="str">
        <f t="shared" si="33417"/>
        <v>RBG</v>
      </c>
      <c r="C16450">
        <v>2</v>
      </c>
      <c r="D16450" t="str">
        <f t="shared" si="33418"/>
        <v>[SPNBER]-Aufnahmebefehl: die Startposition ist nicht bereit zur Übergabe einer Ladeeinheit an das RBG</v>
      </c>
      <c r="E16450">
        <f t="shared" ref="E16450" si="33431">COUNTIF(Elements,$C16450)</f>
        <v>87</v>
      </c>
      <c r="F16450">
        <f t="shared" ref="F16450" si="33432">COUNTIFS(Elements,C16450,Storung,D16450)</f>
        <v>5</v>
      </c>
      <c r="H16450" s="4"/>
      <c r="I16450" s="4"/>
      <c r="J16450" s="5"/>
    </row>
    <row r="16451" spans="1:10" x14ac:dyDescent="0.25">
      <c r="A16451" s="4">
        <v>44152.409386574072</v>
      </c>
      <c r="B16451" t="str">
        <f t="shared" si="33417"/>
        <v>RBG</v>
      </c>
      <c r="C16451">
        <v>2</v>
      </c>
      <c r="D16451" t="str">
        <f t="shared" si="33418"/>
        <v>[SPNBER]-Aufnahmebefehl: die Startposition ist nicht bereit zur Übergabe einer Ladeeinheit an das RBG</v>
      </c>
      <c r="E16451">
        <f t="shared" ref="E16451" si="33433">COUNTIF(Elements,$C16451)</f>
        <v>87</v>
      </c>
      <c r="F16451">
        <f t="shared" ref="F16451" si="33434">COUNTIFS(Elements,C16451,Storung,D16451)</f>
        <v>5</v>
      </c>
      <c r="H16451" s="4"/>
      <c r="I16451" s="4"/>
      <c r="J16451" s="5"/>
    </row>
    <row r="16452" spans="1:10" x14ac:dyDescent="0.25">
      <c r="A16452" s="4">
        <v>44161.644270833334</v>
      </c>
      <c r="B16452" t="str">
        <f t="shared" ref="B16452:B16458" si="33435">"CONV_POS"</f>
        <v>CONV_POS</v>
      </c>
      <c r="C16452">
        <v>6020</v>
      </c>
      <c r="D16452" t="str">
        <f t="shared" ref="D16452:D16458" si="33436">"Spaltkontrolle R3 hat angesprochen "</f>
        <v xml:space="preserve">Spaltkontrolle R3 hat angesprochen </v>
      </c>
      <c r="E16452">
        <f t="shared" ref="E16452" si="33437">COUNTIF(Elements,$C16452)</f>
        <v>403</v>
      </c>
      <c r="F16452">
        <f t="shared" ref="F16452" si="33438">COUNTIFS(Elements,C16452,Storung,D16452)</f>
        <v>4</v>
      </c>
      <c r="H16452" s="4"/>
      <c r="I16452" s="4"/>
      <c r="J16452" s="5"/>
    </row>
    <row r="16453" spans="1:10" x14ac:dyDescent="0.25">
      <c r="A16453" s="4">
        <v>44161.644212962965</v>
      </c>
      <c r="B16453" t="str">
        <f t="shared" si="33435"/>
        <v>CONV_POS</v>
      </c>
      <c r="C16453">
        <v>6020</v>
      </c>
      <c r="D16453" t="str">
        <f t="shared" si="33436"/>
        <v xml:space="preserve">Spaltkontrolle R3 hat angesprochen </v>
      </c>
      <c r="E16453">
        <f t="shared" ref="E16453" si="33439">COUNTIF(Elements,$C16453)</f>
        <v>403</v>
      </c>
      <c r="F16453">
        <f t="shared" ref="F16453" si="33440">COUNTIFS(Elements,C16453,Storung,D16453)</f>
        <v>4</v>
      </c>
      <c r="H16453" s="4"/>
      <c r="I16453" s="4"/>
      <c r="J16453" s="5"/>
    </row>
    <row r="16454" spans="1:10" x14ac:dyDescent="0.25">
      <c r="A16454" s="4">
        <v>44158.734375</v>
      </c>
      <c r="B16454" t="str">
        <f t="shared" si="33435"/>
        <v>CONV_POS</v>
      </c>
      <c r="C16454">
        <v>6020</v>
      </c>
      <c r="D16454" t="str">
        <f t="shared" si="33436"/>
        <v xml:space="preserve">Spaltkontrolle R3 hat angesprochen </v>
      </c>
      <c r="E16454">
        <f t="shared" ref="E16454" si="33441">COUNTIF(Elements,$C16454)</f>
        <v>403</v>
      </c>
      <c r="F16454">
        <f t="shared" ref="F16454" si="33442">COUNTIFS(Elements,C16454,Storung,D16454)</f>
        <v>4</v>
      </c>
      <c r="H16454" s="4"/>
      <c r="I16454" s="4"/>
      <c r="J16454" s="5"/>
    </row>
    <row r="16455" spans="1:10" x14ac:dyDescent="0.25">
      <c r="A16455" s="4">
        <v>44152.720081018517</v>
      </c>
      <c r="B16455" t="str">
        <f t="shared" si="33435"/>
        <v>CONV_POS</v>
      </c>
      <c r="C16455">
        <v>6020</v>
      </c>
      <c r="D16455" t="str">
        <f t="shared" si="33436"/>
        <v xml:space="preserve">Spaltkontrolle R3 hat angesprochen </v>
      </c>
      <c r="E16455">
        <f t="shared" ref="E16455" si="33443">COUNTIF(Elements,$C16455)</f>
        <v>403</v>
      </c>
      <c r="F16455">
        <f t="shared" ref="F16455" si="33444">COUNTIFS(Elements,C16455,Storung,D16455)</f>
        <v>4</v>
      </c>
      <c r="H16455" s="4"/>
      <c r="I16455" s="4"/>
      <c r="J16455" s="5"/>
    </row>
    <row r="16456" spans="1:10" x14ac:dyDescent="0.25">
      <c r="A16456" s="4">
        <v>44160.45208333333</v>
      </c>
      <c r="B16456" t="str">
        <f t="shared" si="33435"/>
        <v>CONV_POS</v>
      </c>
      <c r="C16456">
        <v>8051</v>
      </c>
      <c r="D16456" t="str">
        <f t="shared" si="33436"/>
        <v xml:space="preserve">Spaltkontrolle R3 hat angesprochen </v>
      </c>
      <c r="E16456">
        <f t="shared" ref="E16456" si="33445">COUNTIF(Elements,$C16456)</f>
        <v>6</v>
      </c>
      <c r="F16456">
        <f t="shared" ref="F16456" si="33446">COUNTIFS(Elements,C16456,Storung,D16456)</f>
        <v>1</v>
      </c>
      <c r="H16456" s="4"/>
      <c r="I16456" s="4"/>
      <c r="J16456" s="5"/>
    </row>
    <row r="16457" spans="1:10" x14ac:dyDescent="0.25">
      <c r="A16457" s="4">
        <v>44161.555775462963</v>
      </c>
      <c r="B16457" t="str">
        <f t="shared" si="33435"/>
        <v>CONV_POS</v>
      </c>
      <c r="C16457">
        <v>8003</v>
      </c>
      <c r="D16457" t="str">
        <f t="shared" si="33436"/>
        <v xml:space="preserve">Spaltkontrolle R3 hat angesprochen </v>
      </c>
      <c r="E16457">
        <f t="shared" ref="E16457" si="33447">COUNTIF(Elements,$C16457)</f>
        <v>1</v>
      </c>
      <c r="F16457">
        <f t="shared" ref="F16457" si="33448">COUNTIFS(Elements,C16457,Storung,D16457)</f>
        <v>1</v>
      </c>
      <c r="H16457" s="4"/>
      <c r="I16457" s="4"/>
      <c r="J16457" s="5"/>
    </row>
    <row r="16458" spans="1:10" x14ac:dyDescent="0.25">
      <c r="A16458" s="4">
        <v>44154.359710648147</v>
      </c>
      <c r="B16458" t="str">
        <f t="shared" si="33435"/>
        <v>CONV_POS</v>
      </c>
      <c r="C16458">
        <v>8206</v>
      </c>
      <c r="D16458" t="str">
        <f t="shared" si="33436"/>
        <v xml:space="preserve">Spaltkontrolle R3 hat angesprochen </v>
      </c>
      <c r="E16458">
        <f t="shared" ref="E16458" si="33449">COUNTIF(Elements,$C16458)</f>
        <v>1</v>
      </c>
      <c r="F16458">
        <f t="shared" ref="F16458" si="33450">COUNTIFS(Elements,C16458,Storung,D16458)</f>
        <v>1</v>
      </c>
      <c r="H16458" s="4"/>
      <c r="I16458" s="4"/>
      <c r="J16458" s="5"/>
    </row>
    <row r="16459" spans="1:10" x14ac:dyDescent="0.25">
      <c r="A16459" s="4">
        <v>44151.721018518518</v>
      </c>
      <c r="B16459" t="str">
        <f t="shared" ref="B16459:B16469" si="33451">"RBG"</f>
        <v>RBG</v>
      </c>
      <c r="C16459">
        <v>1</v>
      </c>
      <c r="D16459" t="str">
        <f t="shared" ref="D16459:D16464" si="33452">"[TALOES]-Bediener hat Ladeeinheit entfernt, Transport gelöscht"</f>
        <v>[TALOES]-Bediener hat Ladeeinheit entfernt, Transport gelöscht</v>
      </c>
      <c r="E16459">
        <f t="shared" ref="E16459" si="33453">COUNTIF(Elements,$C16459)</f>
        <v>159</v>
      </c>
      <c r="F16459">
        <f t="shared" ref="F16459" si="33454">COUNTIFS(Elements,C16459,Storung,D16459)</f>
        <v>3</v>
      </c>
      <c r="H16459" s="4"/>
      <c r="I16459" s="4"/>
      <c r="J16459" s="5"/>
    </row>
    <row r="16460" spans="1:10" x14ac:dyDescent="0.25">
      <c r="A16460" s="4">
        <v>44151.716620370367</v>
      </c>
      <c r="B16460" t="str">
        <f t="shared" si="33451"/>
        <v>RBG</v>
      </c>
      <c r="C16460">
        <v>1</v>
      </c>
      <c r="D16460" t="str">
        <f t="shared" si="33452"/>
        <v>[TALOES]-Bediener hat Ladeeinheit entfernt, Transport gelöscht</v>
      </c>
      <c r="E16460">
        <f t="shared" ref="E16460" si="33455">COUNTIF(Elements,$C16460)</f>
        <v>159</v>
      </c>
      <c r="F16460">
        <f t="shared" ref="F16460" si="33456">COUNTIFS(Elements,C16460,Storung,D16460)</f>
        <v>3</v>
      </c>
      <c r="H16460" s="4"/>
      <c r="I16460" s="4"/>
      <c r="J16460" s="5"/>
    </row>
    <row r="16461" spans="1:10" x14ac:dyDescent="0.25">
      <c r="A16461" s="4">
        <v>44151.713692129626</v>
      </c>
      <c r="B16461" t="str">
        <f t="shared" si="33451"/>
        <v>RBG</v>
      </c>
      <c r="C16461">
        <v>1</v>
      </c>
      <c r="D16461" t="str">
        <f t="shared" si="33452"/>
        <v>[TALOES]-Bediener hat Ladeeinheit entfernt, Transport gelöscht</v>
      </c>
      <c r="E16461">
        <f t="shared" ref="E16461" si="33457">COUNTIF(Elements,$C16461)</f>
        <v>159</v>
      </c>
      <c r="F16461">
        <f t="shared" ref="F16461" si="33458">COUNTIFS(Elements,C16461,Storung,D16461)</f>
        <v>3</v>
      </c>
      <c r="H16461" s="4"/>
      <c r="I16461" s="4"/>
      <c r="J16461" s="5"/>
    </row>
    <row r="16462" spans="1:10" x14ac:dyDescent="0.25">
      <c r="A16462" s="4">
        <v>44157.233449074076</v>
      </c>
      <c r="B16462" t="str">
        <f t="shared" si="33451"/>
        <v>RBG</v>
      </c>
      <c r="C16462">
        <v>2</v>
      </c>
      <c r="D16462" t="str">
        <f t="shared" si="33452"/>
        <v>[TALOES]-Bediener hat Ladeeinheit entfernt, Transport gelöscht</v>
      </c>
      <c r="E16462">
        <f t="shared" ref="E16462" si="33459">COUNTIF(Elements,$C16462)</f>
        <v>87</v>
      </c>
      <c r="F16462">
        <f t="shared" ref="F16462" si="33460">COUNTIFS(Elements,C16462,Storung,D16462)</f>
        <v>3</v>
      </c>
      <c r="H16462" s="4"/>
      <c r="I16462" s="4"/>
      <c r="J16462" s="5"/>
    </row>
    <row r="16463" spans="1:10" x14ac:dyDescent="0.25">
      <c r="A16463" s="4">
        <v>44154.532013888886</v>
      </c>
      <c r="B16463" t="str">
        <f t="shared" si="33451"/>
        <v>RBG</v>
      </c>
      <c r="C16463">
        <v>2</v>
      </c>
      <c r="D16463" t="str">
        <f t="shared" si="33452"/>
        <v>[TALOES]-Bediener hat Ladeeinheit entfernt, Transport gelöscht</v>
      </c>
      <c r="E16463">
        <f t="shared" ref="E16463" si="33461">COUNTIF(Elements,$C16463)</f>
        <v>87</v>
      </c>
      <c r="F16463">
        <f t="shared" ref="F16463" si="33462">COUNTIFS(Elements,C16463,Storung,D16463)</f>
        <v>3</v>
      </c>
      <c r="H16463" s="4"/>
      <c r="I16463" s="4"/>
      <c r="J16463" s="5"/>
    </row>
    <row r="16464" spans="1:10" x14ac:dyDescent="0.25">
      <c r="A16464" s="4">
        <v>44152.611620370371</v>
      </c>
      <c r="B16464" t="str">
        <f t="shared" si="33451"/>
        <v>RBG</v>
      </c>
      <c r="C16464">
        <v>2</v>
      </c>
      <c r="D16464" t="str">
        <f t="shared" si="33452"/>
        <v>[TALOES]-Bediener hat Ladeeinheit entfernt, Transport gelöscht</v>
      </c>
      <c r="E16464">
        <f t="shared" ref="E16464" si="33463">COUNTIF(Elements,$C16464)</f>
        <v>87</v>
      </c>
      <c r="F16464">
        <f t="shared" ref="F16464" si="33464">COUNTIFS(Elements,C16464,Storung,D16464)</f>
        <v>3</v>
      </c>
      <c r="H16464" s="4"/>
      <c r="I16464" s="4"/>
      <c r="J16464" s="5"/>
    </row>
    <row r="16465" spans="1:10" x14ac:dyDescent="0.25">
      <c r="A16465" s="4">
        <v>44156.18886574074</v>
      </c>
      <c r="B16465" t="str">
        <f t="shared" si="33451"/>
        <v>RBG</v>
      </c>
      <c r="C16465">
        <v>1</v>
      </c>
      <c r="D16465" t="str">
        <f>"[ZPLAMF]-Abgabebefehl/Fahrbefehl: das Lastaufnahmemittel kann die Zielposition nicht erreichen"</f>
        <v>[ZPLAMF]-Abgabebefehl/Fahrbefehl: das Lastaufnahmemittel kann die Zielposition nicht erreichen</v>
      </c>
      <c r="E16465">
        <f t="shared" ref="E16465" si="33465">COUNTIF(Elements,$C16465)</f>
        <v>159</v>
      </c>
      <c r="F16465">
        <f t="shared" ref="F16465" si="33466">COUNTIFS(Elements,C16465,Storung,D16465)</f>
        <v>1</v>
      </c>
      <c r="H16465" s="4"/>
      <c r="I16465" s="4"/>
      <c r="J16465" s="5"/>
    </row>
    <row r="16466" spans="1:10" x14ac:dyDescent="0.25">
      <c r="A16466" s="4">
        <v>44161.650578703702</v>
      </c>
      <c r="B16466" t="str">
        <f t="shared" si="33451"/>
        <v>RBG</v>
      </c>
      <c r="C16466">
        <v>2</v>
      </c>
      <c r="D16466" t="str">
        <f>"[ZPLAMF]-Abgabebefehl/Fahrbefehl: das Lastaufnahmemittel kann die Zielposition nicht erreichen"</f>
        <v>[ZPLAMF]-Abgabebefehl/Fahrbefehl: das Lastaufnahmemittel kann die Zielposition nicht erreichen</v>
      </c>
      <c r="E16466">
        <f t="shared" ref="E16466" si="33467">COUNTIF(Elements,$C16466)</f>
        <v>87</v>
      </c>
      <c r="F16466">
        <f t="shared" ref="F16466" si="33468">COUNTIFS(Elements,C16466,Storung,D16466)</f>
        <v>4</v>
      </c>
      <c r="H16466" s="4"/>
      <c r="I16466" s="4"/>
      <c r="J16466" s="5"/>
    </row>
    <row r="16467" spans="1:10" x14ac:dyDescent="0.25">
      <c r="A16467" s="4">
        <v>44161.645497685182</v>
      </c>
      <c r="B16467" t="str">
        <f t="shared" si="33451"/>
        <v>RBG</v>
      </c>
      <c r="C16467">
        <v>2</v>
      </c>
      <c r="D16467" t="str">
        <f>"[ZPLAMF]-Abgabebefehl/Fahrbefehl: das Lastaufnahmemittel kann die Zielposition nicht erreichen"</f>
        <v>[ZPLAMF]-Abgabebefehl/Fahrbefehl: das Lastaufnahmemittel kann die Zielposition nicht erreichen</v>
      </c>
      <c r="E16467">
        <f t="shared" ref="E16467" si="33469">COUNTIF(Elements,$C16467)</f>
        <v>87</v>
      </c>
      <c r="F16467">
        <f t="shared" ref="F16467" si="33470">COUNTIFS(Elements,C16467,Storung,D16467)</f>
        <v>4</v>
      </c>
      <c r="H16467" s="4"/>
      <c r="I16467" s="4"/>
      <c r="J16467" s="5"/>
    </row>
    <row r="16468" spans="1:10" x14ac:dyDescent="0.25">
      <c r="A16468" s="4">
        <v>44158.11613425926</v>
      </c>
      <c r="B16468" t="str">
        <f t="shared" si="33451"/>
        <v>RBG</v>
      </c>
      <c r="C16468">
        <v>2</v>
      </c>
      <c r="D16468" t="str">
        <f>"[ZPLAMF]-Abgabebefehl/Fahrbefehl: das Lastaufnahmemittel kann die Zielposition nicht erreichen"</f>
        <v>[ZPLAMF]-Abgabebefehl/Fahrbefehl: das Lastaufnahmemittel kann die Zielposition nicht erreichen</v>
      </c>
      <c r="E16468">
        <f t="shared" ref="E16468" si="33471">COUNTIF(Elements,$C16468)</f>
        <v>87</v>
      </c>
      <c r="F16468">
        <f t="shared" ref="F16468" si="33472">COUNTIFS(Elements,C16468,Storung,D16468)</f>
        <v>4</v>
      </c>
      <c r="H16468" s="4"/>
      <c r="I16468" s="4"/>
      <c r="J16468" s="5"/>
    </row>
    <row r="16469" spans="1:10" x14ac:dyDescent="0.25">
      <c r="A16469" s="4">
        <v>44157.489803240744</v>
      </c>
      <c r="B16469" t="str">
        <f t="shared" si="33451"/>
        <v>RBG</v>
      </c>
      <c r="C16469">
        <v>2</v>
      </c>
      <c r="D16469" t="str">
        <f>"[ZPLAMF]-Abgabebefehl/Fahrbefehl: das Lastaufnahmemittel kann die Zielposition nicht erreichen"</f>
        <v>[ZPLAMF]-Abgabebefehl/Fahrbefehl: das Lastaufnahmemittel kann die Zielposition nicht erreichen</v>
      </c>
      <c r="E16469">
        <f t="shared" ref="E16469" si="33473">COUNTIF(Elements,$C16469)</f>
        <v>87</v>
      </c>
      <c r="F16469">
        <f t="shared" ref="F16469" si="33474">COUNTIFS(Elements,C16469,Storung,D16469)</f>
        <v>4</v>
      </c>
      <c r="H16469" s="4"/>
      <c r="I16469" s="4"/>
      <c r="J16469" s="5"/>
    </row>
    <row r="16470" spans="1:10" x14ac:dyDescent="0.25">
      <c r="A16470" s="4">
        <v>44162.368206018517</v>
      </c>
      <c r="B16470" t="str">
        <f t="shared" ref="B16470:B16481" si="33475">"CONV_POS"</f>
        <v>CONV_POS</v>
      </c>
      <c r="C16470">
        <v>9031</v>
      </c>
      <c r="D16470" t="str">
        <f>"Nicht in automatik"</f>
        <v>Nicht in automatik</v>
      </c>
      <c r="E16470">
        <f t="shared" ref="E16470" si="33476">COUNTIF(Elements,$C16470)</f>
        <v>365</v>
      </c>
      <c r="F16470">
        <f t="shared" ref="F16470" si="33477">COUNTIFS(Elements,C16470,Storung,D16470)</f>
        <v>4</v>
      </c>
      <c r="H16470" s="4"/>
      <c r="I16470" s="4"/>
      <c r="J16470" s="5"/>
    </row>
    <row r="16471" spans="1:10" x14ac:dyDescent="0.25">
      <c r="A16471" s="4">
        <v>44157.923078703701</v>
      </c>
      <c r="B16471" t="str">
        <f t="shared" si="33475"/>
        <v>CONV_POS</v>
      </c>
      <c r="C16471">
        <v>9031</v>
      </c>
      <c r="D16471" t="str">
        <f>"Nicht in automatik"</f>
        <v>Nicht in automatik</v>
      </c>
      <c r="E16471">
        <f t="shared" ref="E16471" si="33478">COUNTIF(Elements,$C16471)</f>
        <v>365</v>
      </c>
      <c r="F16471">
        <f t="shared" ref="F16471" si="33479">COUNTIFS(Elements,C16471,Storung,D16471)</f>
        <v>4</v>
      </c>
      <c r="H16471" s="4"/>
      <c r="I16471" s="4"/>
      <c r="J16471" s="5"/>
    </row>
    <row r="16472" spans="1:10" x14ac:dyDescent="0.25">
      <c r="A16472" s="4">
        <v>44157.793900462966</v>
      </c>
      <c r="B16472" t="str">
        <f t="shared" si="33475"/>
        <v>CONV_POS</v>
      </c>
      <c r="C16472">
        <v>9031</v>
      </c>
      <c r="D16472" t="str">
        <f>"Nicht in automatik"</f>
        <v>Nicht in automatik</v>
      </c>
      <c r="E16472">
        <f t="shared" ref="E16472" si="33480">COUNTIF(Elements,$C16472)</f>
        <v>365</v>
      </c>
      <c r="F16472">
        <f t="shared" ref="F16472" si="33481">COUNTIFS(Elements,C16472,Storung,D16472)</f>
        <v>4</v>
      </c>
      <c r="H16472" s="4"/>
      <c r="I16472" s="4"/>
      <c r="J16472" s="5"/>
    </row>
    <row r="16473" spans="1:10" x14ac:dyDescent="0.25">
      <c r="A16473" s="4">
        <v>44154.341527777775</v>
      </c>
      <c r="B16473" t="str">
        <f t="shared" si="33475"/>
        <v>CONV_POS</v>
      </c>
      <c r="C16473">
        <v>9031</v>
      </c>
      <c r="D16473" t="str">
        <f>"Befehl Timeout"</f>
        <v>Befehl Timeout</v>
      </c>
      <c r="E16473">
        <f t="shared" ref="E16473" si="33482">COUNTIF(Elements,$C16473)</f>
        <v>365</v>
      </c>
      <c r="F16473">
        <f t="shared" ref="F16473" si="33483">COUNTIFS(Elements,C16473,Storung,D16473)</f>
        <v>4</v>
      </c>
      <c r="H16473" s="4"/>
      <c r="I16473" s="4"/>
      <c r="J16473" s="5"/>
    </row>
    <row r="16474" spans="1:10" x14ac:dyDescent="0.25">
      <c r="A16474" s="4">
        <v>44154.339988425927</v>
      </c>
      <c r="B16474" t="str">
        <f t="shared" si="33475"/>
        <v>CONV_POS</v>
      </c>
      <c r="C16474">
        <v>9031</v>
      </c>
      <c r="D16474" t="str">
        <f>"Befehl Timeout"</f>
        <v>Befehl Timeout</v>
      </c>
      <c r="E16474">
        <f t="shared" ref="E16474" si="33484">COUNTIF(Elements,$C16474)</f>
        <v>365</v>
      </c>
      <c r="F16474">
        <f t="shared" ref="F16474" si="33485">COUNTIFS(Elements,C16474,Storung,D16474)</f>
        <v>4</v>
      </c>
      <c r="H16474" s="4"/>
      <c r="I16474" s="4"/>
      <c r="J16474" s="5"/>
    </row>
    <row r="16475" spans="1:10" x14ac:dyDescent="0.25">
      <c r="A16475" s="4">
        <v>44153.998043981483</v>
      </c>
      <c r="B16475" t="str">
        <f t="shared" si="33475"/>
        <v>CONV_POS</v>
      </c>
      <c r="C16475">
        <v>9031</v>
      </c>
      <c r="D16475" t="str">
        <f>"Befehl Timeout"</f>
        <v>Befehl Timeout</v>
      </c>
      <c r="E16475">
        <f t="shared" ref="E16475" si="33486">COUNTIF(Elements,$C16475)</f>
        <v>365</v>
      </c>
      <c r="F16475">
        <f t="shared" ref="F16475" si="33487">COUNTIFS(Elements,C16475,Storung,D16475)</f>
        <v>4</v>
      </c>
      <c r="H16475" s="4"/>
      <c r="I16475" s="4"/>
      <c r="J16475" s="5"/>
    </row>
    <row r="16476" spans="1:10" x14ac:dyDescent="0.25">
      <c r="A16476" s="4">
        <v>44153.985162037039</v>
      </c>
      <c r="B16476" t="str">
        <f t="shared" si="33475"/>
        <v>CONV_POS</v>
      </c>
      <c r="C16476">
        <v>9031</v>
      </c>
      <c r="D16476" t="str">
        <f>"Befehl Timeout"</f>
        <v>Befehl Timeout</v>
      </c>
      <c r="E16476">
        <f t="shared" ref="E16476" si="33488">COUNTIF(Elements,$C16476)</f>
        <v>365</v>
      </c>
      <c r="F16476">
        <f t="shared" ref="F16476" si="33489">COUNTIFS(Elements,C16476,Storung,D16476)</f>
        <v>4</v>
      </c>
      <c r="H16476" s="4"/>
      <c r="I16476" s="4"/>
      <c r="J16476" s="5"/>
    </row>
    <row r="16477" spans="1:10" x14ac:dyDescent="0.25">
      <c r="A16477" s="4">
        <v>44151.452094907407</v>
      </c>
      <c r="B16477" t="str">
        <f t="shared" si="33475"/>
        <v>CONV_POS</v>
      </c>
      <c r="C16477">
        <v>9031</v>
      </c>
      <c r="D16477" t="str">
        <f>"Nicht in automatik"</f>
        <v>Nicht in automatik</v>
      </c>
      <c r="E16477">
        <f t="shared" ref="E16477" si="33490">COUNTIF(Elements,$C16477)</f>
        <v>365</v>
      </c>
      <c r="F16477">
        <f t="shared" ref="F16477" si="33491">COUNTIFS(Elements,C16477,Storung,D16477)</f>
        <v>4</v>
      </c>
      <c r="H16477" s="4"/>
      <c r="I16477" s="4"/>
      <c r="J16477" s="5"/>
    </row>
    <row r="16478" spans="1:10" x14ac:dyDescent="0.25">
      <c r="A16478" s="4">
        <v>44161.330983796295</v>
      </c>
      <c r="B16478" t="str">
        <f t="shared" si="33475"/>
        <v>CONV_POS</v>
      </c>
      <c r="C16478">
        <v>8253</v>
      </c>
      <c r="D16478" t="str">
        <f>"Der Y-Achse meldet einen Kollisionschütz Fehler "</f>
        <v xml:space="preserve">Der Y-Achse meldet einen Kollisionschütz Fehler </v>
      </c>
      <c r="E16478">
        <f t="shared" ref="E16478" si="33492">COUNTIF(Elements,$C16478)</f>
        <v>52</v>
      </c>
      <c r="F16478">
        <f t="shared" ref="F16478" si="33493">COUNTIFS(Elements,C16478,Storung,D16478)</f>
        <v>4</v>
      </c>
      <c r="H16478" s="4"/>
      <c r="I16478" s="4"/>
      <c r="J16478" s="5"/>
    </row>
    <row r="16479" spans="1:10" x14ac:dyDescent="0.25">
      <c r="A16479" s="4">
        <v>44161.328888888886</v>
      </c>
      <c r="B16479" t="str">
        <f t="shared" si="33475"/>
        <v>CONV_POS</v>
      </c>
      <c r="C16479">
        <v>8253</v>
      </c>
      <c r="D16479" t="str">
        <f>"Der Y-Achse meldet einen Kollisionschütz Fehler "</f>
        <v xml:space="preserve">Der Y-Achse meldet einen Kollisionschütz Fehler </v>
      </c>
      <c r="E16479">
        <f t="shared" ref="E16479" si="33494">COUNTIF(Elements,$C16479)</f>
        <v>52</v>
      </c>
      <c r="F16479">
        <f t="shared" ref="F16479" si="33495">COUNTIFS(Elements,C16479,Storung,D16479)</f>
        <v>4</v>
      </c>
      <c r="H16479" s="4"/>
      <c r="I16479" s="4"/>
      <c r="J16479" s="5"/>
    </row>
    <row r="16480" spans="1:10" x14ac:dyDescent="0.25">
      <c r="A16480" s="4">
        <v>44161.3280787037</v>
      </c>
      <c r="B16480" t="str">
        <f t="shared" si="33475"/>
        <v>CONV_POS</v>
      </c>
      <c r="C16480">
        <v>8253</v>
      </c>
      <c r="D16480" t="str">
        <f>"Der Y-Achse meldet einen Kollisionschütz Fehler "</f>
        <v xml:space="preserve">Der Y-Achse meldet einen Kollisionschütz Fehler </v>
      </c>
      <c r="E16480">
        <f t="shared" ref="E16480" si="33496">COUNTIF(Elements,$C16480)</f>
        <v>52</v>
      </c>
      <c r="F16480">
        <f t="shared" ref="F16480" si="33497">COUNTIFS(Elements,C16480,Storung,D16480)</f>
        <v>4</v>
      </c>
      <c r="H16480" s="4"/>
      <c r="I16480" s="4"/>
      <c r="J16480" s="5"/>
    </row>
    <row r="16481" spans="1:10" x14ac:dyDescent="0.25">
      <c r="A16481" s="4">
        <v>44159.330069444448</v>
      </c>
      <c r="B16481" t="str">
        <f t="shared" si="33475"/>
        <v>CONV_POS</v>
      </c>
      <c r="C16481">
        <v>8253</v>
      </c>
      <c r="D16481" t="str">
        <f>"Der Y-Achse meldet einen Kollisionschütz Fehler "</f>
        <v xml:space="preserve">Der Y-Achse meldet einen Kollisionschütz Fehler </v>
      </c>
      <c r="E16481">
        <f t="shared" ref="E16481" si="33498">COUNTIF(Elements,$C16481)</f>
        <v>52</v>
      </c>
      <c r="F16481">
        <f t="shared" ref="F16481" si="33499">COUNTIFS(Elements,C16481,Storung,D16481)</f>
        <v>4</v>
      </c>
      <c r="H16481" s="4"/>
      <c r="I16481" s="4"/>
      <c r="J16481" s="5"/>
    </row>
    <row r="16482" spans="1:10" x14ac:dyDescent="0.25">
      <c r="A16482" s="4">
        <v>44151.700532407405</v>
      </c>
      <c r="B16482" t="str">
        <f>"RBG"</f>
        <v>RBG</v>
      </c>
      <c r="C16482">
        <v>1</v>
      </c>
      <c r="D16482" t="str">
        <f>"[ZPVOLL]-Aufnahmebefehl oder Abgabebefehl: die Zielposition ist bereits durch eine Ladeeinheit belegt"</f>
        <v>[ZPVOLL]-Aufnahmebefehl oder Abgabebefehl: die Zielposition ist bereits durch eine Ladeeinheit belegt</v>
      </c>
      <c r="E16482">
        <f t="shared" ref="E16482" si="33500">COUNTIF(Elements,$C16482)</f>
        <v>159</v>
      </c>
      <c r="F16482">
        <f t="shared" ref="F16482" si="33501">COUNTIFS(Elements,C16482,Storung,D16482)</f>
        <v>3</v>
      </c>
      <c r="H16482" s="4"/>
      <c r="I16482" s="4"/>
      <c r="J16482" s="5"/>
    </row>
    <row r="16483" spans="1:10" x14ac:dyDescent="0.25">
      <c r="A16483" s="4">
        <v>44151.685358796298</v>
      </c>
      <c r="B16483" t="str">
        <f>"RBG"</f>
        <v>RBG</v>
      </c>
      <c r="C16483">
        <v>1</v>
      </c>
      <c r="D16483" t="str">
        <f>"[ZPVOLL]-Aufnahmebefehl oder Abgabebefehl: die Zielposition ist bereits durch eine Ladeeinheit belegt"</f>
        <v>[ZPVOLL]-Aufnahmebefehl oder Abgabebefehl: die Zielposition ist bereits durch eine Ladeeinheit belegt</v>
      </c>
      <c r="E16483">
        <f t="shared" ref="E16483" si="33502">COUNTIF(Elements,$C16483)</f>
        <v>159</v>
      </c>
      <c r="F16483">
        <f t="shared" ref="F16483" si="33503">COUNTIFS(Elements,C16483,Storung,D16483)</f>
        <v>3</v>
      </c>
      <c r="H16483" s="4"/>
      <c r="I16483" s="4"/>
      <c r="J16483" s="5"/>
    </row>
    <row r="16484" spans="1:10" x14ac:dyDescent="0.25">
      <c r="A16484" s="4">
        <v>44151.679814814815</v>
      </c>
      <c r="B16484" t="str">
        <f>"RBG"</f>
        <v>RBG</v>
      </c>
      <c r="C16484">
        <v>1</v>
      </c>
      <c r="D16484" t="str">
        <f>"[ZPVOLL]-Aufnahmebefehl oder Abgabebefehl: die Zielposition ist bereits durch eine Ladeeinheit belegt"</f>
        <v>[ZPVOLL]-Aufnahmebefehl oder Abgabebefehl: die Zielposition ist bereits durch eine Ladeeinheit belegt</v>
      </c>
      <c r="E16484">
        <f t="shared" ref="E16484" si="33504">COUNTIF(Elements,$C16484)</f>
        <v>159</v>
      </c>
      <c r="F16484">
        <f t="shared" ref="F16484" si="33505">COUNTIFS(Elements,C16484,Storung,D16484)</f>
        <v>3</v>
      </c>
      <c r="H16484" s="4"/>
      <c r="I16484" s="4"/>
      <c r="J16484" s="5"/>
    </row>
    <row r="16485" spans="1:10" x14ac:dyDescent="0.25">
      <c r="A16485" s="4">
        <v>44160.328796296293</v>
      </c>
      <c r="B16485" t="str">
        <f t="shared" ref="B16485:B16495" si="33506">"CONV_POS"</f>
        <v>CONV_POS</v>
      </c>
      <c r="C16485">
        <v>8253</v>
      </c>
      <c r="D16485" t="str">
        <f>"Der Greifer-Positionierung ist nicht korrekt "</f>
        <v xml:space="preserve">Der Greifer-Positionierung ist nicht korrekt </v>
      </c>
      <c r="E16485">
        <f t="shared" ref="E16485" si="33507">COUNTIF(Elements,$C16485)</f>
        <v>52</v>
      </c>
      <c r="F16485">
        <f t="shared" ref="F16485" si="33508">COUNTIFS(Elements,C16485,Storung,D16485)</f>
        <v>3</v>
      </c>
      <c r="H16485" s="4"/>
      <c r="I16485" s="4"/>
      <c r="J16485" s="5"/>
    </row>
    <row r="16486" spans="1:10" x14ac:dyDescent="0.25">
      <c r="A16486" s="4">
        <v>44160.328298611108</v>
      </c>
      <c r="B16486" t="str">
        <f t="shared" si="33506"/>
        <v>CONV_POS</v>
      </c>
      <c r="C16486">
        <v>8253</v>
      </c>
      <c r="D16486" t="str">
        <f>"Der Greifer-Positionierung ist nicht korrekt "</f>
        <v xml:space="preserve">Der Greifer-Positionierung ist nicht korrekt </v>
      </c>
      <c r="E16486">
        <f t="shared" ref="E16486" si="33509">COUNTIF(Elements,$C16486)</f>
        <v>52</v>
      </c>
      <c r="F16486">
        <f t="shared" ref="F16486" si="33510">COUNTIFS(Elements,C16486,Storung,D16486)</f>
        <v>3</v>
      </c>
      <c r="H16486" s="4"/>
      <c r="I16486" s="4"/>
      <c r="J16486" s="5"/>
    </row>
    <row r="16487" spans="1:10" x14ac:dyDescent="0.25">
      <c r="A16487" s="4">
        <v>44160.328240740739</v>
      </c>
      <c r="B16487" t="str">
        <f t="shared" si="33506"/>
        <v>CONV_POS</v>
      </c>
      <c r="C16487">
        <v>8253</v>
      </c>
      <c r="D16487" t="str">
        <f>"Der Greifer-Positionierung ist nicht korrekt "</f>
        <v xml:space="preserve">Der Greifer-Positionierung ist nicht korrekt </v>
      </c>
      <c r="E16487">
        <f t="shared" ref="E16487" si="33511">COUNTIF(Elements,$C16487)</f>
        <v>52</v>
      </c>
      <c r="F16487">
        <f t="shared" ref="F16487" si="33512">COUNTIFS(Elements,C16487,Storung,D16487)</f>
        <v>3</v>
      </c>
      <c r="H16487" s="4"/>
      <c r="I16487" s="4"/>
      <c r="J16487" s="5"/>
    </row>
    <row r="16488" spans="1:10" x14ac:dyDescent="0.25">
      <c r="A16488" s="4">
        <v>44153.069502314815</v>
      </c>
      <c r="B16488" t="str">
        <f t="shared" si="33506"/>
        <v>CONV_POS</v>
      </c>
      <c r="C16488">
        <v>28001</v>
      </c>
      <c r="D16488" t="str">
        <f>"Das Türe  ist nicht offen "</f>
        <v xml:space="preserve">Das Türe  ist nicht offen </v>
      </c>
      <c r="E16488">
        <f t="shared" ref="E16488" si="33513">COUNTIF(Elements,$C16488)</f>
        <v>48</v>
      </c>
      <c r="F16488">
        <f t="shared" ref="F16488" si="33514">COUNTIFS(Elements,C16488,Storung,D16488)</f>
        <v>1</v>
      </c>
      <c r="H16488" s="4"/>
      <c r="I16488" s="4"/>
      <c r="J16488" s="5"/>
    </row>
    <row r="16489" spans="1:10" x14ac:dyDescent="0.25">
      <c r="A16489" s="4">
        <v>44162.04550925926</v>
      </c>
      <c r="B16489" t="str">
        <f t="shared" si="33506"/>
        <v>CONV_POS</v>
      </c>
      <c r="C16489">
        <v>7202</v>
      </c>
      <c r="D16489" t="str">
        <f>"Die Waage meldet ein Bus Fehler"</f>
        <v>Die Waage meldet ein Bus Fehler</v>
      </c>
      <c r="E16489">
        <f t="shared" ref="E16489" si="33515">COUNTIF(Elements,$C16489)</f>
        <v>3</v>
      </c>
      <c r="F16489">
        <f t="shared" ref="F16489" si="33516">COUNTIFS(Elements,C16489,Storung,D16489)</f>
        <v>3</v>
      </c>
      <c r="H16489" s="4"/>
      <c r="I16489" s="4"/>
      <c r="J16489" s="5"/>
    </row>
    <row r="16490" spans="1:10" x14ac:dyDescent="0.25">
      <c r="A16490" s="4">
        <v>44154.967083333337</v>
      </c>
      <c r="B16490" t="str">
        <f t="shared" si="33506"/>
        <v>CONV_POS</v>
      </c>
      <c r="C16490">
        <v>7202</v>
      </c>
      <c r="D16490" t="str">
        <f>"Die Waage meldet ein Bus Fehler"</f>
        <v>Die Waage meldet ein Bus Fehler</v>
      </c>
      <c r="E16490">
        <f t="shared" ref="E16490" si="33517">COUNTIF(Elements,$C16490)</f>
        <v>3</v>
      </c>
      <c r="F16490">
        <f t="shared" ref="F16490" si="33518">COUNTIFS(Elements,C16490,Storung,D16490)</f>
        <v>3</v>
      </c>
      <c r="H16490" s="4"/>
      <c r="I16490" s="4"/>
      <c r="J16490" s="5"/>
    </row>
    <row r="16491" spans="1:10" x14ac:dyDescent="0.25">
      <c r="A16491" s="4">
        <v>44153.002175925925</v>
      </c>
      <c r="B16491" t="str">
        <f t="shared" si="33506"/>
        <v>CONV_POS</v>
      </c>
      <c r="C16491">
        <v>7202</v>
      </c>
      <c r="D16491" t="str">
        <f>"Die Waage meldet ein Bus Fehler"</f>
        <v>Die Waage meldet ein Bus Fehler</v>
      </c>
      <c r="E16491">
        <f t="shared" ref="E16491" si="33519">COUNTIF(Elements,$C16491)</f>
        <v>3</v>
      </c>
      <c r="F16491">
        <f t="shared" ref="F16491" si="33520">COUNTIFS(Elements,C16491,Storung,D16491)</f>
        <v>3</v>
      </c>
      <c r="H16491" s="4"/>
      <c r="I16491" s="4"/>
      <c r="J16491" s="5"/>
    </row>
    <row r="16492" spans="1:10" x14ac:dyDescent="0.25">
      <c r="A16492" s="4">
        <v>44152.351388888892</v>
      </c>
      <c r="B16492" t="str">
        <f t="shared" si="33506"/>
        <v>CONV_POS</v>
      </c>
      <c r="C16492">
        <v>28224</v>
      </c>
      <c r="D16492" t="str">
        <f>"Das Türe  ist nicht offen "</f>
        <v xml:space="preserve">Das Türe  ist nicht offen </v>
      </c>
      <c r="E16492">
        <f t="shared" ref="E16492" si="33521">COUNTIF(Elements,$C16492)</f>
        <v>2</v>
      </c>
      <c r="F16492">
        <f t="shared" ref="F16492" si="33522">COUNTIFS(Elements,C16492,Storung,D16492)</f>
        <v>2</v>
      </c>
      <c r="H16492" s="4"/>
      <c r="I16492" s="4"/>
      <c r="J16492" s="5"/>
    </row>
    <row r="16493" spans="1:10" x14ac:dyDescent="0.25">
      <c r="A16493" s="4">
        <v>44151.357881944445</v>
      </c>
      <c r="B16493" t="str">
        <f t="shared" si="33506"/>
        <v>CONV_POS</v>
      </c>
      <c r="C16493">
        <v>28224</v>
      </c>
      <c r="D16493" t="str">
        <f>"Das Türe  ist nicht offen "</f>
        <v xml:space="preserve">Das Türe  ist nicht offen </v>
      </c>
      <c r="E16493">
        <f t="shared" ref="E16493" si="33523">COUNTIF(Elements,$C16493)</f>
        <v>2</v>
      </c>
      <c r="F16493">
        <f t="shared" ref="F16493" si="33524">COUNTIFS(Elements,C16493,Storung,D16493)</f>
        <v>2</v>
      </c>
      <c r="H16493" s="4"/>
      <c r="I16493" s="4"/>
      <c r="J16493" s="5"/>
    </row>
    <row r="16494" spans="1:10" x14ac:dyDescent="0.25">
      <c r="A16494" s="4">
        <v>44154.372407407405</v>
      </c>
      <c r="B16494" t="str">
        <f t="shared" si="33506"/>
        <v>CONV_POS</v>
      </c>
      <c r="C16494">
        <v>9031</v>
      </c>
      <c r="D16494" t="str">
        <f>"Der Z-Achse meldet einen Regler Fehler "</f>
        <v xml:space="preserve">Der Z-Achse meldet einen Regler Fehler </v>
      </c>
      <c r="E16494">
        <f t="shared" ref="E16494" si="33525">COUNTIF(Elements,$C16494)</f>
        <v>365</v>
      </c>
      <c r="F16494">
        <f t="shared" ref="F16494" si="33526">COUNTIFS(Elements,C16494,Storung,D16494)</f>
        <v>2</v>
      </c>
      <c r="H16494" s="4"/>
      <c r="I16494" s="4"/>
      <c r="J16494" s="5"/>
    </row>
    <row r="16495" spans="1:10" x14ac:dyDescent="0.25">
      <c r="A16495" s="4">
        <v>44154.371874999997</v>
      </c>
      <c r="B16495" t="str">
        <f t="shared" si="33506"/>
        <v>CONV_POS</v>
      </c>
      <c r="C16495">
        <v>9031</v>
      </c>
      <c r="D16495" t="str">
        <f>"Der Z-Achse meldet einen Regler Fehler "</f>
        <v xml:space="preserve">Der Z-Achse meldet einen Regler Fehler </v>
      </c>
      <c r="E16495">
        <f t="shared" ref="E16495" si="33527">COUNTIF(Elements,$C16495)</f>
        <v>365</v>
      </c>
      <c r="F16495">
        <f t="shared" ref="F16495" si="33528">COUNTIFS(Elements,C16495,Storung,D16495)</f>
        <v>2</v>
      </c>
      <c r="H16495" s="4"/>
      <c r="I16495" s="4"/>
      <c r="J16495" s="5"/>
    </row>
    <row r="16496" spans="1:10" x14ac:dyDescent="0.25">
      <c r="A16496" s="4">
        <v>44158.348078703704</v>
      </c>
      <c r="B16496" t="str">
        <f>"CONV_ZONE"</f>
        <v>CONV_ZONE</v>
      </c>
      <c r="C16496">
        <v>8200</v>
      </c>
      <c r="D16496" t="str">
        <f>"Der Wartungsschütz ist ausgeschaltet "</f>
        <v xml:space="preserve">Der Wartungsschütz ist ausgeschaltet </v>
      </c>
      <c r="E16496">
        <f t="shared" ref="E16496" si="33529">COUNTIF(Elements,$C16496)</f>
        <v>86</v>
      </c>
      <c r="F16496">
        <f t="shared" ref="F16496" si="33530">COUNTIFS(Elements,C16496,Storung,D16496)</f>
        <v>2</v>
      </c>
      <c r="H16496" s="4"/>
      <c r="I16496" s="4"/>
      <c r="J16496" s="5"/>
    </row>
    <row r="16497" spans="1:10" x14ac:dyDescent="0.25">
      <c r="A16497" s="4">
        <v>44158.339131944442</v>
      </c>
      <c r="B16497" t="str">
        <f>"CONV_ZONE"</f>
        <v>CONV_ZONE</v>
      </c>
      <c r="C16497">
        <v>8200</v>
      </c>
      <c r="D16497" t="str">
        <f>"Der Wartungsschütz ist ausgeschaltet "</f>
        <v xml:space="preserve">Der Wartungsschütz ist ausgeschaltet </v>
      </c>
      <c r="E16497">
        <f t="shared" ref="E16497" si="33531">COUNTIF(Elements,$C16497)</f>
        <v>86</v>
      </c>
      <c r="F16497">
        <f t="shared" ref="F16497" si="33532">COUNTIFS(Elements,C16497,Storung,D16497)</f>
        <v>2</v>
      </c>
      <c r="H16497" s="4"/>
      <c r="I16497" s="4"/>
      <c r="J16497" s="5"/>
    </row>
    <row r="16498" spans="1:10" x14ac:dyDescent="0.25">
      <c r="A16498" s="4">
        <v>44155.687824074077</v>
      </c>
      <c r="B16498" t="str">
        <f>"RBG"</f>
        <v>RBG</v>
      </c>
      <c r="C16498">
        <v>3</v>
      </c>
      <c r="D16498" t="str">
        <f>"[ZPSPER]-Aufnahmebefehl: die Zielposition ist bekannt, aber gesperrt"</f>
        <v>[ZPSPER]-Aufnahmebefehl: die Zielposition ist bekannt, aber gesperrt</v>
      </c>
      <c r="E16498">
        <f t="shared" ref="E16498" si="33533">COUNTIF(Elements,$C16498)</f>
        <v>29</v>
      </c>
      <c r="F16498">
        <f t="shared" ref="F16498" si="33534">COUNTIFS(Elements,C16498,Storung,D16498)</f>
        <v>2</v>
      </c>
      <c r="H16498" s="4"/>
      <c r="I16498" s="4"/>
      <c r="J16498" s="5"/>
    </row>
    <row r="16499" spans="1:10" x14ac:dyDescent="0.25">
      <c r="A16499" s="4">
        <v>44155.596921296295</v>
      </c>
      <c r="B16499" t="str">
        <f>"RBG"</f>
        <v>RBG</v>
      </c>
      <c r="C16499">
        <v>3</v>
      </c>
      <c r="D16499" t="str">
        <f>"[ZPSPER]-Aufnahmebefehl: die Zielposition ist bekannt, aber gesperrt"</f>
        <v>[ZPSPER]-Aufnahmebefehl: die Zielposition ist bekannt, aber gesperrt</v>
      </c>
      <c r="E16499">
        <f t="shared" ref="E16499" si="33535">COUNTIF(Elements,$C16499)</f>
        <v>29</v>
      </c>
      <c r="F16499">
        <f t="shared" ref="F16499" si="33536">COUNTIFS(Elements,C16499,Storung,D16499)</f>
        <v>2</v>
      </c>
      <c r="H16499" s="4"/>
      <c r="I16499" s="4"/>
      <c r="J16499" s="5"/>
    </row>
    <row r="16500" spans="1:10" x14ac:dyDescent="0.25">
      <c r="A16500" s="4">
        <v>44161.783668981479</v>
      </c>
      <c r="B16500" t="str">
        <f>"CONV_POS"</f>
        <v>CONV_POS</v>
      </c>
      <c r="C16500">
        <v>6020</v>
      </c>
      <c r="D16500" t="str">
        <f>"Der Scanner meldet ein Handschake Fehler"</f>
        <v>Der Scanner meldet ein Handschake Fehler</v>
      </c>
      <c r="E16500">
        <f t="shared" ref="E16500" si="33537">COUNTIF(Elements,$C16500)</f>
        <v>403</v>
      </c>
      <c r="F16500">
        <f t="shared" ref="F16500" si="33538">COUNTIFS(Elements,C16500,Storung,D16500)</f>
        <v>1</v>
      </c>
      <c r="H16500" s="4"/>
      <c r="I16500" s="4"/>
      <c r="J16500" s="5"/>
    </row>
    <row r="16501" spans="1:10" x14ac:dyDescent="0.25">
      <c r="A16501" s="4">
        <v>44161.783634259256</v>
      </c>
      <c r="B16501" t="str">
        <f>"CONV_POS"</f>
        <v>CONV_POS</v>
      </c>
      <c r="C16501">
        <v>6020</v>
      </c>
      <c r="D16501" t="str">
        <f>"Der Scanner meldet ein Bus Fehler"</f>
        <v>Der Scanner meldet ein Bus Fehler</v>
      </c>
      <c r="E16501">
        <f t="shared" ref="E16501" si="33539">COUNTIF(Elements,$C16501)</f>
        <v>403</v>
      </c>
      <c r="F16501">
        <f t="shared" ref="F16501" si="33540">COUNTIFS(Elements,C16501,Storung,D16501)</f>
        <v>1</v>
      </c>
      <c r="H16501" s="4"/>
      <c r="I16501" s="4"/>
      <c r="J16501" s="5"/>
    </row>
    <row r="16502" spans="1:10" x14ac:dyDescent="0.25">
      <c r="A16502" s="4">
        <v>44151.656990740739</v>
      </c>
      <c r="B16502" t="str">
        <f>"CONV_ZONE"</f>
        <v>CONV_ZONE</v>
      </c>
      <c r="C16502">
        <v>8320</v>
      </c>
      <c r="D16502" t="str">
        <f>"Die Not-Halt Taster Mobile Panel ist gedrückt"</f>
        <v>Die Not-Halt Taster Mobile Panel ist gedrückt</v>
      </c>
      <c r="E16502">
        <f t="shared" ref="E16502" si="33541">COUNTIF(Elements,$C16502)</f>
        <v>385</v>
      </c>
      <c r="F16502">
        <f t="shared" ref="F16502" si="33542">COUNTIFS(Elements,C16502,Storung,D16502)</f>
        <v>1</v>
      </c>
      <c r="H16502" s="4"/>
      <c r="I16502" s="4"/>
      <c r="J16502" s="5"/>
    </row>
    <row r="16503" spans="1:10" x14ac:dyDescent="0.25">
      <c r="A16503" s="4">
        <v>44164.562731481485</v>
      </c>
      <c r="B16503" t="str">
        <f>"CONV_POS"</f>
        <v>CONV_POS</v>
      </c>
      <c r="C16503">
        <v>9031</v>
      </c>
      <c r="D16503" t="str">
        <f>"Es sind schon zwei Befehle vorhanden "</f>
        <v xml:space="preserve">Es sind schon zwei Befehle vorhanden </v>
      </c>
      <c r="E16503">
        <f t="shared" ref="E16503" si="33543">COUNTIF(Elements,$C16503)</f>
        <v>365</v>
      </c>
      <c r="F16503">
        <f t="shared" ref="F16503" si="33544">COUNTIFS(Elements,C16503,Storung,D16503)</f>
        <v>1</v>
      </c>
      <c r="H16503" s="4"/>
      <c r="I16503" s="4"/>
      <c r="J16503" s="5"/>
    </row>
    <row r="16504" spans="1:10" x14ac:dyDescent="0.25">
      <c r="A16504" s="4">
        <v>44157.717638888891</v>
      </c>
      <c r="B16504" t="str">
        <f>"CONV_POS"</f>
        <v>CONV_POS</v>
      </c>
      <c r="C16504">
        <v>9031</v>
      </c>
      <c r="D16504" t="str">
        <f>"Befehl Timeout synchro"</f>
        <v>Befehl Timeout synchro</v>
      </c>
      <c r="E16504">
        <f t="shared" ref="E16504" si="33545">COUNTIF(Elements,$C16504)</f>
        <v>365</v>
      </c>
      <c r="F16504">
        <f t="shared" ref="F16504" si="33546">COUNTIFS(Elements,C16504,Storung,D16504)</f>
        <v>1</v>
      </c>
      <c r="H16504" s="4"/>
      <c r="I16504" s="4"/>
      <c r="J16504" s="5"/>
    </row>
    <row r="16505" spans="1:10" x14ac:dyDescent="0.25">
      <c r="A16505" s="4">
        <v>44154.371874999997</v>
      </c>
      <c r="B16505" t="str">
        <f>"CONV_POS"</f>
        <v>CONV_POS</v>
      </c>
      <c r="C16505">
        <v>9031</v>
      </c>
      <c r="D16505" t="str">
        <f>"Die Maximale Geschwindigkeit des Z-Achse wurde überschreiten"</f>
        <v>Die Maximale Geschwindigkeit des Z-Achse wurde überschreiten</v>
      </c>
      <c r="E16505">
        <f t="shared" ref="E16505" si="33547">COUNTIF(Elements,$C16505)</f>
        <v>365</v>
      </c>
      <c r="F16505">
        <f t="shared" ref="F16505" si="33548">COUNTIFS(Elements,C16505,Storung,D16505)</f>
        <v>1</v>
      </c>
      <c r="H16505" s="4"/>
      <c r="I16505" s="4"/>
      <c r="J16505" s="5"/>
    </row>
    <row r="16506" spans="1:10" x14ac:dyDescent="0.25">
      <c r="A16506" s="4">
        <v>44154.371874999997</v>
      </c>
      <c r="B16506" t="str">
        <f>"CONV_POS"</f>
        <v>CONV_POS</v>
      </c>
      <c r="C16506">
        <v>9031</v>
      </c>
      <c r="D16506" t="str">
        <f>"Der Z-Achse meldet einen Failsafe Karte Fehler "</f>
        <v xml:space="preserve">Der Z-Achse meldet einen Failsafe Karte Fehler </v>
      </c>
      <c r="E16506">
        <f t="shared" ref="E16506" si="33549">COUNTIF(Elements,$C16506)</f>
        <v>365</v>
      </c>
      <c r="F16506">
        <f t="shared" ref="F16506" si="33550">COUNTIFS(Elements,C16506,Storung,D16506)</f>
        <v>1</v>
      </c>
      <c r="H16506" s="4"/>
      <c r="I16506" s="4"/>
      <c r="J16506" s="5"/>
    </row>
    <row r="16507" spans="1:10" x14ac:dyDescent="0.25">
      <c r="A16507" s="4">
        <v>44152.594074074077</v>
      </c>
      <c r="B16507" t="str">
        <f>"RBG"</f>
        <v>RBG</v>
      </c>
      <c r="C16507">
        <v>2</v>
      </c>
      <c r="D16507" t="str">
        <f>"[ZPBSPE]-Zielposition durch Bediener gesperrt"</f>
        <v>[ZPBSPE]-Zielposition durch Bediener gesperrt</v>
      </c>
      <c r="E16507">
        <f t="shared" ref="E16507" si="33551">COUNTIF(Elements,$C16507)</f>
        <v>87</v>
      </c>
      <c r="F16507">
        <f t="shared" ref="F16507" si="33552">COUNTIFS(Elements,C16507,Storung,D16507)</f>
        <v>1</v>
      </c>
      <c r="H16507" s="4"/>
      <c r="I16507" s="4"/>
      <c r="J16507" s="5"/>
    </row>
    <row r="16508" spans="1:10" x14ac:dyDescent="0.25">
      <c r="A16508" s="4">
        <v>44160.329861111109</v>
      </c>
      <c r="B16508" t="str">
        <f>"CONV_POS"</f>
        <v>CONV_POS</v>
      </c>
      <c r="C16508">
        <v>8253</v>
      </c>
      <c r="D16508" t="str">
        <f>"Der Dispenser ist nicht leer"</f>
        <v>Der Dispenser ist nicht leer</v>
      </c>
      <c r="E16508">
        <f t="shared" ref="E16508" si="33553">COUNTIF(Elements,$C16508)</f>
        <v>52</v>
      </c>
      <c r="F16508">
        <f t="shared" ref="F16508" si="33554">COUNTIFS(Elements,C16508,Storung,D16508)</f>
        <v>1</v>
      </c>
      <c r="H16508" s="4"/>
      <c r="I16508" s="4"/>
      <c r="J16508" s="5"/>
    </row>
    <row r="16509" spans="1:10" x14ac:dyDescent="0.25">
      <c r="A16509" s="4">
        <v>44161.327233796299</v>
      </c>
      <c r="B16509" t="str">
        <f>"CONV_POS"</f>
        <v>CONV_POS</v>
      </c>
      <c r="C16509">
        <v>8255</v>
      </c>
      <c r="D16509" t="str">
        <f>"Die Profilkontrolle Überhöhe hat angesprochen"</f>
        <v>Die Profilkontrolle Überhöhe hat angesprochen</v>
      </c>
      <c r="E16509">
        <f t="shared" ref="E16509" si="33555">COUNTIF(Elements,$C16509)</f>
        <v>19</v>
      </c>
      <c r="F16509">
        <f t="shared" ref="F16509" si="33556">COUNTIFS(Elements,C16509,Storung,D16509)</f>
        <v>1</v>
      </c>
      <c r="H16509" s="4"/>
      <c r="I16509" s="4"/>
      <c r="J16509" s="5"/>
    </row>
    <row r="16510" spans="1:10" x14ac:dyDescent="0.25">
      <c r="A16510" s="4">
        <v>44154.330428240741</v>
      </c>
      <c r="B16510" t="str">
        <f>"CONV_PLC"</f>
        <v>CONV_PLC</v>
      </c>
      <c r="C16510">
        <v>9</v>
      </c>
      <c r="D16510" t="str">
        <f>"Die Anlage ist ausgeschaltet "</f>
        <v xml:space="preserve">Die Anlage ist ausgeschaltet </v>
      </c>
      <c r="E16510">
        <f t="shared" ref="E16510" si="33557">COUNTIF(Elements,$C16510)</f>
        <v>1</v>
      </c>
      <c r="F16510">
        <f t="shared" ref="F16510" si="33558">COUNTIFS(Elements,C16510,Storung,D16510)</f>
        <v>1</v>
      </c>
      <c r="H16510" s="4"/>
      <c r="I16510" s="4"/>
      <c r="J16510" s="5"/>
    </row>
  </sheetData>
  <autoFilter ref="A1:F1" xr:uid="{1B1D7056-B713-4B79-9333-4449090F6E3E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Feuil1</vt:lpstr>
      <vt:lpstr>Elements</vt:lpstr>
      <vt:lpstr>Storung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Frédéric Eggenspieler</dc:creator>
  <cp:lastModifiedBy>Frédéric Eggenspieler</cp:lastModifiedBy>
  <dcterms:created xsi:type="dcterms:W3CDTF">2020-11-30T17:28:30Z</dcterms:created>
  <dcterms:modified xsi:type="dcterms:W3CDTF">2020-11-30T17:36:48Z</dcterms:modified>
</cp:coreProperties>
</file>